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ROJECTS\EPA\OIL AND GAS TOOL\Subpart W Analysis 2020 Tool\2020 Subpart W Analysis\2020 Subpart W Analysis Memo\"/>
    </mc:Choice>
  </mc:AlternateContent>
  <xr:revisionPtr revIDLastSave="0" documentId="13_ncr:1_{DCF09ED4-EAB6-4859-8A62-0FF430D65E78}" xr6:coauthVersionLast="47" xr6:coauthVersionMax="47" xr10:uidLastSave="{00000000-0000-0000-0000-000000000000}"/>
  <bookViews>
    <workbookView xWindow="28680" yWindow="330" windowWidth="25440" windowHeight="15990" tabRatio="812" activeTab="3" xr2:uid="{00000000-000D-0000-FFFF-FFFF00000000}"/>
  </bookViews>
  <sheets>
    <sheet name="EF_W_NGPNEUMATIC_DEV_UNITS" sheetId="1" r:id="rId1"/>
    <sheet name="Production Only" sheetId="2" r:id="rId2"/>
    <sheet name="Facility Well Counts" sheetId="3" r:id="rId3"/>
    <sheet name="Proposed County Factors" sheetId="4" r:id="rId4"/>
  </sheets>
  <definedNames>
    <definedName name="_xlnm._FilterDatabase" localSheetId="1" hidden="1">'Production Only'!$A$1:$X$1388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3224" i="4" l="1"/>
  <c r="N3224" i="4"/>
  <c r="M3224" i="4"/>
  <c r="O3223" i="4"/>
  <c r="N3223" i="4"/>
  <c r="M3223" i="4"/>
  <c r="O3222" i="4"/>
  <c r="N3222" i="4"/>
  <c r="M3222" i="4"/>
  <c r="O3221" i="4"/>
  <c r="N3221" i="4"/>
  <c r="M3221" i="4"/>
  <c r="O3220" i="4"/>
  <c r="N3220" i="4"/>
  <c r="M3220" i="4"/>
  <c r="O3219" i="4"/>
  <c r="N3219" i="4"/>
  <c r="M3219" i="4"/>
  <c r="O3218" i="4"/>
  <c r="N3218" i="4"/>
  <c r="M3218" i="4"/>
  <c r="O3217" i="4"/>
  <c r="N3217" i="4"/>
  <c r="M3217" i="4"/>
  <c r="O3216" i="4"/>
  <c r="N3216" i="4"/>
  <c r="M3216" i="4"/>
  <c r="O3215" i="4"/>
  <c r="N3215" i="4"/>
  <c r="M3215" i="4"/>
  <c r="O3214" i="4"/>
  <c r="N3214" i="4"/>
  <c r="M3214" i="4"/>
  <c r="O3213" i="4"/>
  <c r="N3213" i="4"/>
  <c r="M3213" i="4"/>
  <c r="O3212" i="4"/>
  <c r="N3212" i="4"/>
  <c r="M3212" i="4"/>
  <c r="O3211" i="4"/>
  <c r="N3211" i="4"/>
  <c r="M3211" i="4"/>
  <c r="O3210" i="4"/>
  <c r="N3210" i="4"/>
  <c r="M3210" i="4"/>
  <c r="O3209" i="4"/>
  <c r="N3209" i="4"/>
  <c r="M3209" i="4"/>
  <c r="O3208" i="4"/>
  <c r="N3208" i="4"/>
  <c r="M3208" i="4"/>
  <c r="O3207" i="4"/>
  <c r="N3207" i="4"/>
  <c r="M3207" i="4"/>
  <c r="O3206" i="4"/>
  <c r="N3206" i="4"/>
  <c r="M3206" i="4"/>
  <c r="O3205" i="4"/>
  <c r="N3205" i="4"/>
  <c r="M3205" i="4"/>
  <c r="O3204" i="4"/>
  <c r="N3204" i="4"/>
  <c r="M3204" i="4"/>
  <c r="O3203" i="4"/>
  <c r="N3203" i="4"/>
  <c r="M3203" i="4"/>
  <c r="O3202" i="4"/>
  <c r="N3202" i="4"/>
  <c r="M3202" i="4"/>
  <c r="O3201" i="4"/>
  <c r="N3201" i="4"/>
  <c r="M3201" i="4"/>
  <c r="O3200" i="4"/>
  <c r="N3200" i="4"/>
  <c r="M3200" i="4"/>
  <c r="O3199" i="4"/>
  <c r="N3199" i="4"/>
  <c r="M3199" i="4"/>
  <c r="O3198" i="4"/>
  <c r="N3198" i="4"/>
  <c r="M3198" i="4"/>
  <c r="O3197" i="4"/>
  <c r="N3197" i="4"/>
  <c r="M3197" i="4"/>
  <c r="O3196" i="4"/>
  <c r="N3196" i="4"/>
  <c r="M3196" i="4"/>
  <c r="O3195" i="4"/>
  <c r="N3195" i="4"/>
  <c r="M3195" i="4"/>
  <c r="O3194" i="4"/>
  <c r="N3194" i="4"/>
  <c r="M3194" i="4"/>
  <c r="O3193" i="4"/>
  <c r="N3193" i="4"/>
  <c r="M3193" i="4"/>
  <c r="O3192" i="4"/>
  <c r="N3192" i="4"/>
  <c r="M3192" i="4"/>
  <c r="O3191" i="4"/>
  <c r="N3191" i="4"/>
  <c r="M3191" i="4"/>
  <c r="O3190" i="4"/>
  <c r="N3190" i="4"/>
  <c r="M3190" i="4"/>
  <c r="O3189" i="4"/>
  <c r="N3189" i="4"/>
  <c r="M3189" i="4"/>
  <c r="O3188" i="4"/>
  <c r="N3188" i="4"/>
  <c r="M3188" i="4"/>
  <c r="O3187" i="4"/>
  <c r="N3187" i="4"/>
  <c r="M3187" i="4"/>
  <c r="O3186" i="4"/>
  <c r="N3186" i="4"/>
  <c r="M3186" i="4"/>
  <c r="O3185" i="4"/>
  <c r="N3185" i="4"/>
  <c r="M3185" i="4"/>
  <c r="O3184" i="4"/>
  <c r="N3184" i="4"/>
  <c r="M3184" i="4"/>
  <c r="O3183" i="4"/>
  <c r="N3183" i="4"/>
  <c r="M3183" i="4"/>
  <c r="O3182" i="4"/>
  <c r="N3182" i="4"/>
  <c r="M3182" i="4"/>
  <c r="O3181" i="4"/>
  <c r="N3181" i="4"/>
  <c r="M3181" i="4"/>
  <c r="O3180" i="4"/>
  <c r="N3180" i="4"/>
  <c r="M3180" i="4"/>
  <c r="O3179" i="4"/>
  <c r="N3179" i="4"/>
  <c r="M3179" i="4"/>
  <c r="O3178" i="4"/>
  <c r="N3178" i="4"/>
  <c r="M3178" i="4"/>
  <c r="O3177" i="4"/>
  <c r="N3177" i="4"/>
  <c r="M3177" i="4"/>
  <c r="O3176" i="4"/>
  <c r="N3176" i="4"/>
  <c r="M3176" i="4"/>
  <c r="O3175" i="4"/>
  <c r="N3175" i="4"/>
  <c r="M3175" i="4"/>
  <c r="O3174" i="4"/>
  <c r="N3174" i="4"/>
  <c r="M3174" i="4"/>
  <c r="O3173" i="4"/>
  <c r="N3173" i="4"/>
  <c r="M3173" i="4"/>
  <c r="O3172" i="4"/>
  <c r="N3172" i="4"/>
  <c r="M3172" i="4"/>
  <c r="O3171" i="4"/>
  <c r="N3171" i="4"/>
  <c r="M3171" i="4"/>
  <c r="O3170" i="4"/>
  <c r="N3170" i="4"/>
  <c r="M3170" i="4"/>
  <c r="O3169" i="4"/>
  <c r="N3169" i="4"/>
  <c r="M3169" i="4"/>
  <c r="O3168" i="4"/>
  <c r="N3168" i="4"/>
  <c r="M3168" i="4"/>
  <c r="O3167" i="4"/>
  <c r="N3167" i="4"/>
  <c r="M3167" i="4"/>
  <c r="O3166" i="4"/>
  <c r="N3166" i="4"/>
  <c r="M3166" i="4"/>
  <c r="O3165" i="4"/>
  <c r="N3165" i="4"/>
  <c r="M3165" i="4"/>
  <c r="O3164" i="4"/>
  <c r="N3164" i="4"/>
  <c r="M3164" i="4"/>
  <c r="O3163" i="4"/>
  <c r="N3163" i="4"/>
  <c r="M3163" i="4"/>
  <c r="O3162" i="4"/>
  <c r="N3162" i="4"/>
  <c r="M3162" i="4"/>
  <c r="O3161" i="4"/>
  <c r="N3161" i="4"/>
  <c r="M3161" i="4"/>
  <c r="O3160" i="4"/>
  <c r="N3160" i="4"/>
  <c r="M3160" i="4"/>
  <c r="O3159" i="4"/>
  <c r="N3159" i="4"/>
  <c r="M3159" i="4"/>
  <c r="O3158" i="4"/>
  <c r="N3158" i="4"/>
  <c r="M3158" i="4"/>
  <c r="O3157" i="4"/>
  <c r="N3157" i="4"/>
  <c r="M3157" i="4"/>
  <c r="O3156" i="4"/>
  <c r="N3156" i="4"/>
  <c r="M3156" i="4"/>
  <c r="O3155" i="4"/>
  <c r="N3155" i="4"/>
  <c r="M3155" i="4"/>
  <c r="O3154" i="4"/>
  <c r="N3154" i="4"/>
  <c r="M3154" i="4"/>
  <c r="O3153" i="4"/>
  <c r="N3153" i="4"/>
  <c r="M3153" i="4"/>
  <c r="O3152" i="4"/>
  <c r="N3152" i="4"/>
  <c r="M3152" i="4"/>
  <c r="O3151" i="4"/>
  <c r="N3151" i="4"/>
  <c r="M3151" i="4"/>
  <c r="O3150" i="4"/>
  <c r="N3150" i="4"/>
  <c r="M3150" i="4"/>
  <c r="O3149" i="4"/>
  <c r="N3149" i="4"/>
  <c r="M3149" i="4"/>
  <c r="O3148" i="4"/>
  <c r="N3148" i="4"/>
  <c r="M3148" i="4"/>
  <c r="O3147" i="4"/>
  <c r="N3147" i="4"/>
  <c r="M3147" i="4"/>
  <c r="O3146" i="4"/>
  <c r="N3146" i="4"/>
  <c r="M3146" i="4"/>
  <c r="O3145" i="4"/>
  <c r="N3145" i="4"/>
  <c r="M3145" i="4"/>
  <c r="O3144" i="4"/>
  <c r="N3144" i="4"/>
  <c r="M3144" i="4"/>
  <c r="O3143" i="4"/>
  <c r="N3143" i="4"/>
  <c r="M3143" i="4"/>
  <c r="O3142" i="4"/>
  <c r="N3142" i="4"/>
  <c r="M3142" i="4"/>
  <c r="O3141" i="4"/>
  <c r="N3141" i="4"/>
  <c r="M3141" i="4"/>
  <c r="O3140" i="4"/>
  <c r="N3140" i="4"/>
  <c r="M3140" i="4"/>
  <c r="O3139" i="4"/>
  <c r="N3139" i="4"/>
  <c r="M3139" i="4"/>
  <c r="O3138" i="4"/>
  <c r="N3138" i="4"/>
  <c r="M3138" i="4"/>
  <c r="O3137" i="4"/>
  <c r="N3137" i="4"/>
  <c r="M3137" i="4"/>
  <c r="O3136" i="4"/>
  <c r="N3136" i="4"/>
  <c r="M3136" i="4"/>
  <c r="O3135" i="4"/>
  <c r="N3135" i="4"/>
  <c r="M3135" i="4"/>
  <c r="O3134" i="4"/>
  <c r="N3134" i="4"/>
  <c r="M3134" i="4"/>
  <c r="O3133" i="4"/>
  <c r="N3133" i="4"/>
  <c r="M3133" i="4"/>
  <c r="O3132" i="4"/>
  <c r="N3132" i="4"/>
  <c r="M3132" i="4"/>
  <c r="O3131" i="4"/>
  <c r="N3131" i="4"/>
  <c r="M3131" i="4"/>
  <c r="O3130" i="4"/>
  <c r="N3130" i="4"/>
  <c r="M3130" i="4"/>
  <c r="O3129" i="4"/>
  <c r="N3129" i="4"/>
  <c r="M3129" i="4"/>
  <c r="O3128" i="4"/>
  <c r="N3128" i="4"/>
  <c r="M3128" i="4"/>
  <c r="O3127" i="4"/>
  <c r="N3127" i="4"/>
  <c r="M3127" i="4"/>
  <c r="O3126" i="4"/>
  <c r="N3126" i="4"/>
  <c r="M3126" i="4"/>
  <c r="O3125" i="4"/>
  <c r="N3125" i="4"/>
  <c r="M3125" i="4"/>
  <c r="O3124" i="4"/>
  <c r="N3124" i="4"/>
  <c r="M3124" i="4"/>
  <c r="O3123" i="4"/>
  <c r="N3123" i="4"/>
  <c r="M3123" i="4"/>
  <c r="O3122" i="4"/>
  <c r="N3122" i="4"/>
  <c r="M3122" i="4"/>
  <c r="O3121" i="4"/>
  <c r="N3121" i="4"/>
  <c r="M3121" i="4"/>
  <c r="O3120" i="4"/>
  <c r="N3120" i="4"/>
  <c r="M3120" i="4"/>
  <c r="O3119" i="4"/>
  <c r="N3119" i="4"/>
  <c r="M3119" i="4"/>
  <c r="O3118" i="4"/>
  <c r="N3118" i="4"/>
  <c r="M3118" i="4"/>
  <c r="O3117" i="4"/>
  <c r="N3117" i="4"/>
  <c r="M3117" i="4"/>
  <c r="O3116" i="4"/>
  <c r="N3116" i="4"/>
  <c r="M3116" i="4"/>
  <c r="O3115" i="4"/>
  <c r="N3115" i="4"/>
  <c r="M3115" i="4"/>
  <c r="O3114" i="4"/>
  <c r="N3114" i="4"/>
  <c r="M3114" i="4"/>
  <c r="O3113" i="4"/>
  <c r="N3113" i="4"/>
  <c r="M3113" i="4"/>
  <c r="O3112" i="4"/>
  <c r="N3112" i="4"/>
  <c r="M3112" i="4"/>
  <c r="O3111" i="4"/>
  <c r="N3111" i="4"/>
  <c r="M3111" i="4"/>
  <c r="O3110" i="4"/>
  <c r="N3110" i="4"/>
  <c r="M3110" i="4"/>
  <c r="O3109" i="4"/>
  <c r="N3109" i="4"/>
  <c r="M3109" i="4"/>
  <c r="O3108" i="4"/>
  <c r="N3108" i="4"/>
  <c r="M3108" i="4"/>
  <c r="O3107" i="4"/>
  <c r="N3107" i="4"/>
  <c r="M3107" i="4"/>
  <c r="O3106" i="4"/>
  <c r="N3106" i="4"/>
  <c r="M3106" i="4"/>
  <c r="O3105" i="4"/>
  <c r="N3105" i="4"/>
  <c r="M3105" i="4"/>
  <c r="O3104" i="4"/>
  <c r="N3104" i="4"/>
  <c r="M3104" i="4"/>
  <c r="O3103" i="4"/>
  <c r="N3103" i="4"/>
  <c r="M3103" i="4"/>
  <c r="O3102" i="4"/>
  <c r="N3102" i="4"/>
  <c r="M3102" i="4"/>
  <c r="O3101" i="4"/>
  <c r="N3101" i="4"/>
  <c r="M3101" i="4"/>
  <c r="O3100" i="4"/>
  <c r="N3100" i="4"/>
  <c r="M3100" i="4"/>
  <c r="O3099" i="4"/>
  <c r="N3099" i="4"/>
  <c r="M3099" i="4"/>
  <c r="O3098" i="4"/>
  <c r="N3098" i="4"/>
  <c r="M3098" i="4"/>
  <c r="O3097" i="4"/>
  <c r="N3097" i="4"/>
  <c r="M3097" i="4"/>
  <c r="O3096" i="4"/>
  <c r="N3096" i="4"/>
  <c r="M3096" i="4"/>
  <c r="O3095" i="4"/>
  <c r="N3095" i="4"/>
  <c r="M3095" i="4"/>
  <c r="O3094" i="4"/>
  <c r="N3094" i="4"/>
  <c r="M3094" i="4"/>
  <c r="O3093" i="4"/>
  <c r="N3093" i="4"/>
  <c r="M3093" i="4"/>
  <c r="O3092" i="4"/>
  <c r="N3092" i="4"/>
  <c r="M3092" i="4"/>
  <c r="O3091" i="4"/>
  <c r="N3091" i="4"/>
  <c r="M3091" i="4"/>
  <c r="O3090" i="4"/>
  <c r="N3090" i="4"/>
  <c r="M3090" i="4"/>
  <c r="O3089" i="4"/>
  <c r="N3089" i="4"/>
  <c r="M3089" i="4"/>
  <c r="O3088" i="4"/>
  <c r="N3088" i="4"/>
  <c r="M3088" i="4"/>
  <c r="O3087" i="4"/>
  <c r="N3087" i="4"/>
  <c r="M3087" i="4"/>
  <c r="O3086" i="4"/>
  <c r="N3086" i="4"/>
  <c r="M3086" i="4"/>
  <c r="O3085" i="4"/>
  <c r="N3085" i="4"/>
  <c r="M3085" i="4"/>
  <c r="O3084" i="4"/>
  <c r="N3084" i="4"/>
  <c r="M3084" i="4"/>
  <c r="O3083" i="4"/>
  <c r="N3083" i="4"/>
  <c r="M3083" i="4"/>
  <c r="O3082" i="4"/>
  <c r="N3082" i="4"/>
  <c r="M3082" i="4"/>
  <c r="O3081" i="4"/>
  <c r="N3081" i="4"/>
  <c r="M3081" i="4"/>
  <c r="O3080" i="4"/>
  <c r="N3080" i="4"/>
  <c r="M3080" i="4"/>
  <c r="O3079" i="4"/>
  <c r="N3079" i="4"/>
  <c r="M3079" i="4"/>
  <c r="O3078" i="4"/>
  <c r="N3078" i="4"/>
  <c r="M3078" i="4"/>
  <c r="O3077" i="4"/>
  <c r="N3077" i="4"/>
  <c r="M3077" i="4"/>
  <c r="O3076" i="4"/>
  <c r="N3076" i="4"/>
  <c r="M3076" i="4"/>
  <c r="O3075" i="4"/>
  <c r="N3075" i="4"/>
  <c r="M3075" i="4"/>
  <c r="O3074" i="4"/>
  <c r="N3074" i="4"/>
  <c r="M3074" i="4"/>
  <c r="O3073" i="4"/>
  <c r="N3073" i="4"/>
  <c r="M3073" i="4"/>
  <c r="O3072" i="4"/>
  <c r="N3072" i="4"/>
  <c r="M3072" i="4"/>
  <c r="O3071" i="4"/>
  <c r="N3071" i="4"/>
  <c r="M3071" i="4"/>
  <c r="O3070" i="4"/>
  <c r="N3070" i="4"/>
  <c r="M3070" i="4"/>
  <c r="O3069" i="4"/>
  <c r="N3069" i="4"/>
  <c r="M3069" i="4"/>
  <c r="O3068" i="4"/>
  <c r="N3068" i="4"/>
  <c r="M3068" i="4"/>
  <c r="O3067" i="4"/>
  <c r="N3067" i="4"/>
  <c r="M3067" i="4"/>
  <c r="O3066" i="4"/>
  <c r="N3066" i="4"/>
  <c r="M3066" i="4"/>
  <c r="O3065" i="4"/>
  <c r="N3065" i="4"/>
  <c r="M3065" i="4"/>
  <c r="O3064" i="4"/>
  <c r="N3064" i="4"/>
  <c r="M3064" i="4"/>
  <c r="O3063" i="4"/>
  <c r="N3063" i="4"/>
  <c r="M3063" i="4"/>
  <c r="O3062" i="4"/>
  <c r="N3062" i="4"/>
  <c r="M3062" i="4"/>
  <c r="O3061" i="4"/>
  <c r="N3061" i="4"/>
  <c r="M3061" i="4"/>
  <c r="O3060" i="4"/>
  <c r="N3060" i="4"/>
  <c r="M3060" i="4"/>
  <c r="O3059" i="4"/>
  <c r="N3059" i="4"/>
  <c r="M3059" i="4"/>
  <c r="O3058" i="4"/>
  <c r="N3058" i="4"/>
  <c r="M3058" i="4"/>
  <c r="O3057" i="4"/>
  <c r="N3057" i="4"/>
  <c r="M3057" i="4"/>
  <c r="O3056" i="4"/>
  <c r="N3056" i="4"/>
  <c r="M3056" i="4"/>
  <c r="O3055" i="4"/>
  <c r="N3055" i="4"/>
  <c r="M3055" i="4"/>
  <c r="O3054" i="4"/>
  <c r="N3054" i="4"/>
  <c r="M3054" i="4"/>
  <c r="O3053" i="4"/>
  <c r="N3053" i="4"/>
  <c r="M3053" i="4"/>
  <c r="O3052" i="4"/>
  <c r="N3052" i="4"/>
  <c r="M3052" i="4"/>
  <c r="O3051" i="4"/>
  <c r="N3051" i="4"/>
  <c r="M3051" i="4"/>
  <c r="O3050" i="4"/>
  <c r="N3050" i="4"/>
  <c r="M3050" i="4"/>
  <c r="O3049" i="4"/>
  <c r="N3049" i="4"/>
  <c r="M3049" i="4"/>
  <c r="O3048" i="4"/>
  <c r="N3048" i="4"/>
  <c r="M3048" i="4"/>
  <c r="O3047" i="4"/>
  <c r="N3047" i="4"/>
  <c r="M3047" i="4"/>
  <c r="O3046" i="4"/>
  <c r="N3046" i="4"/>
  <c r="M3046" i="4"/>
  <c r="O3045" i="4"/>
  <c r="N3045" i="4"/>
  <c r="M3045" i="4"/>
  <c r="O3044" i="4"/>
  <c r="N3044" i="4"/>
  <c r="M3044" i="4"/>
  <c r="O3043" i="4"/>
  <c r="N3043" i="4"/>
  <c r="M3043" i="4"/>
  <c r="O3042" i="4"/>
  <c r="N3042" i="4"/>
  <c r="M3042" i="4"/>
  <c r="O3041" i="4"/>
  <c r="N3041" i="4"/>
  <c r="M3041" i="4"/>
  <c r="O3040" i="4"/>
  <c r="N3040" i="4"/>
  <c r="M3040" i="4"/>
  <c r="O3039" i="4"/>
  <c r="N3039" i="4"/>
  <c r="M3039" i="4"/>
  <c r="O3038" i="4"/>
  <c r="N3038" i="4"/>
  <c r="M3038" i="4"/>
  <c r="O3037" i="4"/>
  <c r="N3037" i="4"/>
  <c r="M3037" i="4"/>
  <c r="O3036" i="4"/>
  <c r="N3036" i="4"/>
  <c r="M3036" i="4"/>
  <c r="O3035" i="4"/>
  <c r="N3035" i="4"/>
  <c r="M3035" i="4"/>
  <c r="O3034" i="4"/>
  <c r="N3034" i="4"/>
  <c r="M3034" i="4"/>
  <c r="O3033" i="4"/>
  <c r="N3033" i="4"/>
  <c r="M3033" i="4"/>
  <c r="O3032" i="4"/>
  <c r="N3032" i="4"/>
  <c r="M3032" i="4"/>
  <c r="O3031" i="4"/>
  <c r="N3031" i="4"/>
  <c r="M3031" i="4"/>
  <c r="O3030" i="4"/>
  <c r="N3030" i="4"/>
  <c r="M3030" i="4"/>
  <c r="O3029" i="4"/>
  <c r="N3029" i="4"/>
  <c r="M3029" i="4"/>
  <c r="O3028" i="4"/>
  <c r="N3028" i="4"/>
  <c r="M3028" i="4"/>
  <c r="O3027" i="4"/>
  <c r="N3027" i="4"/>
  <c r="M3027" i="4"/>
  <c r="O3026" i="4"/>
  <c r="N3026" i="4"/>
  <c r="M3026" i="4"/>
  <c r="O3025" i="4"/>
  <c r="N3025" i="4"/>
  <c r="M3025" i="4"/>
  <c r="O3024" i="4"/>
  <c r="N3024" i="4"/>
  <c r="M3024" i="4"/>
  <c r="O3023" i="4"/>
  <c r="N3023" i="4"/>
  <c r="M3023" i="4"/>
  <c r="O3022" i="4"/>
  <c r="N3022" i="4"/>
  <c r="M3022" i="4"/>
  <c r="O3021" i="4"/>
  <c r="N3021" i="4"/>
  <c r="M3021" i="4"/>
  <c r="O3020" i="4"/>
  <c r="N3020" i="4"/>
  <c r="M3020" i="4"/>
  <c r="O3019" i="4"/>
  <c r="N3019" i="4"/>
  <c r="M3019" i="4"/>
  <c r="O3018" i="4"/>
  <c r="N3018" i="4"/>
  <c r="M3018" i="4"/>
  <c r="O3017" i="4"/>
  <c r="N3017" i="4"/>
  <c r="M3017" i="4"/>
  <c r="O3016" i="4"/>
  <c r="N3016" i="4"/>
  <c r="M3016" i="4"/>
  <c r="O3015" i="4"/>
  <c r="N3015" i="4"/>
  <c r="M3015" i="4"/>
  <c r="O3014" i="4"/>
  <c r="N3014" i="4"/>
  <c r="M3014" i="4"/>
  <c r="O3013" i="4"/>
  <c r="N3013" i="4"/>
  <c r="M3013" i="4"/>
  <c r="O3012" i="4"/>
  <c r="N3012" i="4"/>
  <c r="M3012" i="4"/>
  <c r="O3011" i="4"/>
  <c r="N3011" i="4"/>
  <c r="M3011" i="4"/>
  <c r="O3010" i="4"/>
  <c r="N3010" i="4"/>
  <c r="M3010" i="4"/>
  <c r="O3009" i="4"/>
  <c r="N3009" i="4"/>
  <c r="M3009" i="4"/>
  <c r="O3008" i="4"/>
  <c r="N3008" i="4"/>
  <c r="M3008" i="4"/>
  <c r="O3007" i="4"/>
  <c r="N3007" i="4"/>
  <c r="M3007" i="4"/>
  <c r="O3006" i="4"/>
  <c r="N3006" i="4"/>
  <c r="M3006" i="4"/>
  <c r="O3005" i="4"/>
  <c r="N3005" i="4"/>
  <c r="M3005" i="4"/>
  <c r="O3004" i="4"/>
  <c r="N3004" i="4"/>
  <c r="M3004" i="4"/>
  <c r="O3003" i="4"/>
  <c r="N3003" i="4"/>
  <c r="M3003" i="4"/>
  <c r="O3002" i="4"/>
  <c r="N3002" i="4"/>
  <c r="M3002" i="4"/>
  <c r="O3001" i="4"/>
  <c r="N3001" i="4"/>
  <c r="M3001" i="4"/>
  <c r="O3000" i="4"/>
  <c r="N3000" i="4"/>
  <c r="M3000" i="4"/>
  <c r="O2999" i="4"/>
  <c r="N2999" i="4"/>
  <c r="M2999" i="4"/>
  <c r="O2998" i="4"/>
  <c r="N2998" i="4"/>
  <c r="M2998" i="4"/>
  <c r="O2997" i="4"/>
  <c r="N2997" i="4"/>
  <c r="M2997" i="4"/>
  <c r="O2996" i="4"/>
  <c r="N2996" i="4"/>
  <c r="M2996" i="4"/>
  <c r="O2995" i="4"/>
  <c r="N2995" i="4"/>
  <c r="M2995" i="4"/>
  <c r="O2994" i="4"/>
  <c r="N2994" i="4"/>
  <c r="M2994" i="4"/>
  <c r="O2993" i="4"/>
  <c r="N2993" i="4"/>
  <c r="M2993" i="4"/>
  <c r="O2992" i="4"/>
  <c r="N2992" i="4"/>
  <c r="M2992" i="4"/>
  <c r="O2991" i="4"/>
  <c r="N2991" i="4"/>
  <c r="M2991" i="4"/>
  <c r="O2990" i="4"/>
  <c r="N2990" i="4"/>
  <c r="M2990" i="4"/>
  <c r="O2989" i="4"/>
  <c r="N2989" i="4"/>
  <c r="M2989" i="4"/>
  <c r="O2988" i="4"/>
  <c r="N2988" i="4"/>
  <c r="M2988" i="4"/>
  <c r="O2987" i="4"/>
  <c r="N2987" i="4"/>
  <c r="M2987" i="4"/>
  <c r="O2986" i="4"/>
  <c r="N2986" i="4"/>
  <c r="M2986" i="4"/>
  <c r="O2985" i="4"/>
  <c r="N2985" i="4"/>
  <c r="M2985" i="4"/>
  <c r="O2984" i="4"/>
  <c r="N2984" i="4"/>
  <c r="M2984" i="4"/>
  <c r="O2983" i="4"/>
  <c r="N2983" i="4"/>
  <c r="M2983" i="4"/>
  <c r="O2982" i="4"/>
  <c r="N2982" i="4"/>
  <c r="M2982" i="4"/>
  <c r="O2981" i="4"/>
  <c r="N2981" i="4"/>
  <c r="M2981" i="4"/>
  <c r="O2980" i="4"/>
  <c r="N2980" i="4"/>
  <c r="M2980" i="4"/>
  <c r="O2979" i="4"/>
  <c r="N2979" i="4"/>
  <c r="M2979" i="4"/>
  <c r="O2978" i="4"/>
  <c r="N2978" i="4"/>
  <c r="M2978" i="4"/>
  <c r="O2977" i="4"/>
  <c r="N2977" i="4"/>
  <c r="M2977" i="4"/>
  <c r="O2976" i="4"/>
  <c r="N2976" i="4"/>
  <c r="M2976" i="4"/>
  <c r="O2975" i="4"/>
  <c r="N2975" i="4"/>
  <c r="M2975" i="4"/>
  <c r="O2974" i="4"/>
  <c r="N2974" i="4"/>
  <c r="M2974" i="4"/>
  <c r="O2973" i="4"/>
  <c r="N2973" i="4"/>
  <c r="M2973" i="4"/>
  <c r="O2972" i="4"/>
  <c r="N2972" i="4"/>
  <c r="M2972" i="4"/>
  <c r="O2971" i="4"/>
  <c r="N2971" i="4"/>
  <c r="M2971" i="4"/>
  <c r="O2970" i="4"/>
  <c r="N2970" i="4"/>
  <c r="M2970" i="4"/>
  <c r="O2969" i="4"/>
  <c r="N2969" i="4"/>
  <c r="M2969" i="4"/>
  <c r="O2968" i="4"/>
  <c r="N2968" i="4"/>
  <c r="M2968" i="4"/>
  <c r="O2967" i="4"/>
  <c r="N2967" i="4"/>
  <c r="M2967" i="4"/>
  <c r="O2966" i="4"/>
  <c r="N2966" i="4"/>
  <c r="M2966" i="4"/>
  <c r="O2965" i="4"/>
  <c r="N2965" i="4"/>
  <c r="M2965" i="4"/>
  <c r="O2964" i="4"/>
  <c r="N2964" i="4"/>
  <c r="M2964" i="4"/>
  <c r="O2963" i="4"/>
  <c r="N2963" i="4"/>
  <c r="M2963" i="4"/>
  <c r="O2962" i="4"/>
  <c r="N2962" i="4"/>
  <c r="M2962" i="4"/>
  <c r="O2961" i="4"/>
  <c r="N2961" i="4"/>
  <c r="M2961" i="4"/>
  <c r="O2960" i="4"/>
  <c r="N2960" i="4"/>
  <c r="M2960" i="4"/>
  <c r="O2959" i="4"/>
  <c r="N2959" i="4"/>
  <c r="M2959" i="4"/>
  <c r="O2958" i="4"/>
  <c r="N2958" i="4"/>
  <c r="M2958" i="4"/>
  <c r="O2957" i="4"/>
  <c r="N2957" i="4"/>
  <c r="M2957" i="4"/>
  <c r="O2956" i="4"/>
  <c r="N2956" i="4"/>
  <c r="M2956" i="4"/>
  <c r="O2955" i="4"/>
  <c r="N2955" i="4"/>
  <c r="M2955" i="4"/>
  <c r="O2954" i="4"/>
  <c r="N2954" i="4"/>
  <c r="M2954" i="4"/>
  <c r="O2953" i="4"/>
  <c r="N2953" i="4"/>
  <c r="M2953" i="4"/>
  <c r="O2952" i="4"/>
  <c r="N2952" i="4"/>
  <c r="M2952" i="4"/>
  <c r="O2951" i="4"/>
  <c r="N2951" i="4"/>
  <c r="M2951" i="4"/>
  <c r="O2950" i="4"/>
  <c r="N2950" i="4"/>
  <c r="M2950" i="4"/>
  <c r="O2949" i="4"/>
  <c r="N2949" i="4"/>
  <c r="M2949" i="4"/>
  <c r="O2948" i="4"/>
  <c r="N2948" i="4"/>
  <c r="M2948" i="4"/>
  <c r="O2947" i="4"/>
  <c r="N2947" i="4"/>
  <c r="M2947" i="4"/>
  <c r="O2946" i="4"/>
  <c r="N2946" i="4"/>
  <c r="M2946" i="4"/>
  <c r="O2945" i="4"/>
  <c r="N2945" i="4"/>
  <c r="M2945" i="4"/>
  <c r="O2944" i="4"/>
  <c r="N2944" i="4"/>
  <c r="M2944" i="4"/>
  <c r="O2943" i="4"/>
  <c r="N2943" i="4"/>
  <c r="M2943" i="4"/>
  <c r="O2942" i="4"/>
  <c r="N2942" i="4"/>
  <c r="M2942" i="4"/>
  <c r="O2941" i="4"/>
  <c r="N2941" i="4"/>
  <c r="M2941" i="4"/>
  <c r="O2940" i="4"/>
  <c r="N2940" i="4"/>
  <c r="M2940" i="4"/>
  <c r="O2939" i="4"/>
  <c r="N2939" i="4"/>
  <c r="M2939" i="4"/>
  <c r="O2938" i="4"/>
  <c r="N2938" i="4"/>
  <c r="M2938" i="4"/>
  <c r="O2937" i="4"/>
  <c r="N2937" i="4"/>
  <c r="M2937" i="4"/>
  <c r="O2936" i="4"/>
  <c r="N2936" i="4"/>
  <c r="M2936" i="4"/>
  <c r="O2935" i="4"/>
  <c r="N2935" i="4"/>
  <c r="M2935" i="4"/>
  <c r="O2934" i="4"/>
  <c r="N2934" i="4"/>
  <c r="M2934" i="4"/>
  <c r="O2933" i="4"/>
  <c r="N2933" i="4"/>
  <c r="M2933" i="4"/>
  <c r="O2932" i="4"/>
  <c r="N2932" i="4"/>
  <c r="M2932" i="4"/>
  <c r="O2931" i="4"/>
  <c r="N2931" i="4"/>
  <c r="M2931" i="4"/>
  <c r="O2930" i="4"/>
  <c r="N2930" i="4"/>
  <c r="M2930" i="4"/>
  <c r="O2929" i="4"/>
  <c r="N2929" i="4"/>
  <c r="M2929" i="4"/>
  <c r="O2928" i="4"/>
  <c r="N2928" i="4"/>
  <c r="M2928" i="4"/>
  <c r="O2927" i="4"/>
  <c r="N2927" i="4"/>
  <c r="M2927" i="4"/>
  <c r="O2926" i="4"/>
  <c r="N2926" i="4"/>
  <c r="M2926" i="4"/>
  <c r="O2925" i="4"/>
  <c r="N2925" i="4"/>
  <c r="M2925" i="4"/>
  <c r="O2924" i="4"/>
  <c r="N2924" i="4"/>
  <c r="M2924" i="4"/>
  <c r="O2923" i="4"/>
  <c r="N2923" i="4"/>
  <c r="M2923" i="4"/>
  <c r="O2922" i="4"/>
  <c r="N2922" i="4"/>
  <c r="M2922" i="4"/>
  <c r="O2921" i="4"/>
  <c r="N2921" i="4"/>
  <c r="M2921" i="4"/>
  <c r="O2920" i="4"/>
  <c r="N2920" i="4"/>
  <c r="M2920" i="4"/>
  <c r="O2919" i="4"/>
  <c r="N2919" i="4"/>
  <c r="M2919" i="4"/>
  <c r="O2918" i="4"/>
  <c r="N2918" i="4"/>
  <c r="M2918" i="4"/>
  <c r="O2917" i="4"/>
  <c r="N2917" i="4"/>
  <c r="M2917" i="4"/>
  <c r="O2916" i="4"/>
  <c r="N2916" i="4"/>
  <c r="M2916" i="4"/>
  <c r="O2915" i="4"/>
  <c r="N2915" i="4"/>
  <c r="M2915" i="4"/>
  <c r="O2914" i="4"/>
  <c r="N2914" i="4"/>
  <c r="M2914" i="4"/>
  <c r="O2913" i="4"/>
  <c r="N2913" i="4"/>
  <c r="M2913" i="4"/>
  <c r="O2912" i="4"/>
  <c r="N2912" i="4"/>
  <c r="M2912" i="4"/>
  <c r="O2911" i="4"/>
  <c r="N2911" i="4"/>
  <c r="M2911" i="4"/>
  <c r="O2910" i="4"/>
  <c r="N2910" i="4"/>
  <c r="M2910" i="4"/>
  <c r="O2909" i="4"/>
  <c r="N2909" i="4"/>
  <c r="M2909" i="4"/>
  <c r="O2908" i="4"/>
  <c r="N2908" i="4"/>
  <c r="M2908" i="4"/>
  <c r="O2907" i="4"/>
  <c r="N2907" i="4"/>
  <c r="M2907" i="4"/>
  <c r="O2906" i="4"/>
  <c r="N2906" i="4"/>
  <c r="M2906" i="4"/>
  <c r="O2905" i="4"/>
  <c r="N2905" i="4"/>
  <c r="M2905" i="4"/>
  <c r="O2904" i="4"/>
  <c r="N2904" i="4"/>
  <c r="M2904" i="4"/>
  <c r="O2903" i="4"/>
  <c r="N2903" i="4"/>
  <c r="M2903" i="4"/>
  <c r="O2902" i="4"/>
  <c r="N2902" i="4"/>
  <c r="M2902" i="4"/>
  <c r="O2901" i="4"/>
  <c r="N2901" i="4"/>
  <c r="M2901" i="4"/>
  <c r="O2900" i="4"/>
  <c r="N2900" i="4"/>
  <c r="M2900" i="4"/>
  <c r="O2899" i="4"/>
  <c r="N2899" i="4"/>
  <c r="M2899" i="4"/>
  <c r="O2898" i="4"/>
  <c r="N2898" i="4"/>
  <c r="M2898" i="4"/>
  <c r="O2897" i="4"/>
  <c r="N2897" i="4"/>
  <c r="M2897" i="4"/>
  <c r="O2896" i="4"/>
  <c r="N2896" i="4"/>
  <c r="M2896" i="4"/>
  <c r="O2895" i="4"/>
  <c r="N2895" i="4"/>
  <c r="M2895" i="4"/>
  <c r="O2894" i="4"/>
  <c r="N2894" i="4"/>
  <c r="M2894" i="4"/>
  <c r="O2893" i="4"/>
  <c r="N2893" i="4"/>
  <c r="M2893" i="4"/>
  <c r="O2892" i="4"/>
  <c r="N2892" i="4"/>
  <c r="M2892" i="4"/>
  <c r="O2891" i="4"/>
  <c r="N2891" i="4"/>
  <c r="M2891" i="4"/>
  <c r="O2890" i="4"/>
  <c r="N2890" i="4"/>
  <c r="M2890" i="4"/>
  <c r="O2889" i="4"/>
  <c r="N2889" i="4"/>
  <c r="M2889" i="4"/>
  <c r="O2888" i="4"/>
  <c r="N2888" i="4"/>
  <c r="M2888" i="4"/>
  <c r="O2887" i="4"/>
  <c r="N2887" i="4"/>
  <c r="M2887" i="4"/>
  <c r="O2886" i="4"/>
  <c r="N2886" i="4"/>
  <c r="M2886" i="4"/>
  <c r="O2885" i="4"/>
  <c r="N2885" i="4"/>
  <c r="M2885" i="4"/>
  <c r="O2884" i="4"/>
  <c r="N2884" i="4"/>
  <c r="M2884" i="4"/>
  <c r="O2883" i="4"/>
  <c r="N2883" i="4"/>
  <c r="M2883" i="4"/>
  <c r="O2882" i="4"/>
  <c r="N2882" i="4"/>
  <c r="M2882" i="4"/>
  <c r="O2881" i="4"/>
  <c r="N2881" i="4"/>
  <c r="M2881" i="4"/>
  <c r="O2880" i="4"/>
  <c r="N2880" i="4"/>
  <c r="M2880" i="4"/>
  <c r="O2879" i="4"/>
  <c r="N2879" i="4"/>
  <c r="M2879" i="4"/>
  <c r="O2878" i="4"/>
  <c r="N2878" i="4"/>
  <c r="M2878" i="4"/>
  <c r="O2877" i="4"/>
  <c r="N2877" i="4"/>
  <c r="M2877" i="4"/>
  <c r="O2876" i="4"/>
  <c r="N2876" i="4"/>
  <c r="M2876" i="4"/>
  <c r="O2875" i="4"/>
  <c r="N2875" i="4"/>
  <c r="M2875" i="4"/>
  <c r="O2874" i="4"/>
  <c r="N2874" i="4"/>
  <c r="M2874" i="4"/>
  <c r="O2873" i="4"/>
  <c r="N2873" i="4"/>
  <c r="M2873" i="4"/>
  <c r="O2872" i="4"/>
  <c r="N2872" i="4"/>
  <c r="M2872" i="4"/>
  <c r="O2871" i="4"/>
  <c r="N2871" i="4"/>
  <c r="M2871" i="4"/>
  <c r="O2870" i="4"/>
  <c r="N2870" i="4"/>
  <c r="M2870" i="4"/>
  <c r="O2869" i="4"/>
  <c r="N2869" i="4"/>
  <c r="M2869" i="4"/>
  <c r="O2868" i="4"/>
  <c r="N2868" i="4"/>
  <c r="M2868" i="4"/>
  <c r="O2867" i="4"/>
  <c r="N2867" i="4"/>
  <c r="M2867" i="4"/>
  <c r="O2866" i="4"/>
  <c r="N2866" i="4"/>
  <c r="M2866" i="4"/>
  <c r="O2865" i="4"/>
  <c r="N2865" i="4"/>
  <c r="M2865" i="4"/>
  <c r="O2864" i="4"/>
  <c r="N2864" i="4"/>
  <c r="M2864" i="4"/>
  <c r="O2863" i="4"/>
  <c r="N2863" i="4"/>
  <c r="M2863" i="4"/>
  <c r="O2862" i="4"/>
  <c r="N2862" i="4"/>
  <c r="M2862" i="4"/>
  <c r="O2861" i="4"/>
  <c r="N2861" i="4"/>
  <c r="M2861" i="4"/>
  <c r="O2860" i="4"/>
  <c r="N2860" i="4"/>
  <c r="M2860" i="4"/>
  <c r="O2859" i="4"/>
  <c r="N2859" i="4"/>
  <c r="M2859" i="4"/>
  <c r="O2858" i="4"/>
  <c r="N2858" i="4"/>
  <c r="M2858" i="4"/>
  <c r="O2857" i="4"/>
  <c r="N2857" i="4"/>
  <c r="M2857" i="4"/>
  <c r="O2856" i="4"/>
  <c r="N2856" i="4"/>
  <c r="M2856" i="4"/>
  <c r="O2855" i="4"/>
  <c r="N2855" i="4"/>
  <c r="M2855" i="4"/>
  <c r="O2854" i="4"/>
  <c r="N2854" i="4"/>
  <c r="M2854" i="4"/>
  <c r="O2853" i="4"/>
  <c r="N2853" i="4"/>
  <c r="M2853" i="4"/>
  <c r="O2852" i="4"/>
  <c r="N2852" i="4"/>
  <c r="M2852" i="4"/>
  <c r="O2851" i="4"/>
  <c r="N2851" i="4"/>
  <c r="M2851" i="4"/>
  <c r="O2850" i="4"/>
  <c r="N2850" i="4"/>
  <c r="M2850" i="4"/>
  <c r="O2849" i="4"/>
  <c r="N2849" i="4"/>
  <c r="M2849" i="4"/>
  <c r="O2848" i="4"/>
  <c r="N2848" i="4"/>
  <c r="M2848" i="4"/>
  <c r="O2847" i="4"/>
  <c r="N2847" i="4"/>
  <c r="M2847" i="4"/>
  <c r="O2846" i="4"/>
  <c r="N2846" i="4"/>
  <c r="M2846" i="4"/>
  <c r="O2845" i="4"/>
  <c r="N2845" i="4"/>
  <c r="M2845" i="4"/>
  <c r="O2844" i="4"/>
  <c r="N2844" i="4"/>
  <c r="M2844" i="4"/>
  <c r="O2843" i="4"/>
  <c r="N2843" i="4"/>
  <c r="M2843" i="4"/>
  <c r="O2842" i="4"/>
  <c r="N2842" i="4"/>
  <c r="M2842" i="4"/>
  <c r="O2841" i="4"/>
  <c r="N2841" i="4"/>
  <c r="M2841" i="4"/>
  <c r="O2840" i="4"/>
  <c r="N2840" i="4"/>
  <c r="M2840" i="4"/>
  <c r="O2839" i="4"/>
  <c r="N2839" i="4"/>
  <c r="M2839" i="4"/>
  <c r="O2838" i="4"/>
  <c r="N2838" i="4"/>
  <c r="M2838" i="4"/>
  <c r="O2837" i="4"/>
  <c r="N2837" i="4"/>
  <c r="M2837" i="4"/>
  <c r="O2836" i="4"/>
  <c r="N2836" i="4"/>
  <c r="M2836" i="4"/>
  <c r="O2835" i="4"/>
  <c r="N2835" i="4"/>
  <c r="M2835" i="4"/>
  <c r="O2834" i="4"/>
  <c r="N2834" i="4"/>
  <c r="M2834" i="4"/>
  <c r="O2833" i="4"/>
  <c r="N2833" i="4"/>
  <c r="M2833" i="4"/>
  <c r="O2832" i="4"/>
  <c r="N2832" i="4"/>
  <c r="M2832" i="4"/>
  <c r="O2831" i="4"/>
  <c r="N2831" i="4"/>
  <c r="M2831" i="4"/>
  <c r="O2830" i="4"/>
  <c r="N2830" i="4"/>
  <c r="M2830" i="4"/>
  <c r="O2829" i="4"/>
  <c r="N2829" i="4"/>
  <c r="M2829" i="4"/>
  <c r="O2828" i="4"/>
  <c r="N2828" i="4"/>
  <c r="M2828" i="4"/>
  <c r="O2827" i="4"/>
  <c r="N2827" i="4"/>
  <c r="M2827" i="4"/>
  <c r="O2826" i="4"/>
  <c r="N2826" i="4"/>
  <c r="M2826" i="4"/>
  <c r="O2825" i="4"/>
  <c r="N2825" i="4"/>
  <c r="M2825" i="4"/>
  <c r="O2824" i="4"/>
  <c r="N2824" i="4"/>
  <c r="M2824" i="4"/>
  <c r="O2823" i="4"/>
  <c r="N2823" i="4"/>
  <c r="M2823" i="4"/>
  <c r="O2822" i="4"/>
  <c r="N2822" i="4"/>
  <c r="M2822" i="4"/>
  <c r="O2821" i="4"/>
  <c r="N2821" i="4"/>
  <c r="M2821" i="4"/>
  <c r="O2820" i="4"/>
  <c r="N2820" i="4"/>
  <c r="M2820" i="4"/>
  <c r="O2819" i="4"/>
  <c r="N2819" i="4"/>
  <c r="M2819" i="4"/>
  <c r="O2818" i="4"/>
  <c r="N2818" i="4"/>
  <c r="M2818" i="4"/>
  <c r="O2817" i="4"/>
  <c r="N2817" i="4"/>
  <c r="M2817" i="4"/>
  <c r="O2816" i="4"/>
  <c r="N2816" i="4"/>
  <c r="M2816" i="4"/>
  <c r="O2815" i="4"/>
  <c r="N2815" i="4"/>
  <c r="M2815" i="4"/>
  <c r="O2814" i="4"/>
  <c r="N2814" i="4"/>
  <c r="M2814" i="4"/>
  <c r="O2813" i="4"/>
  <c r="N2813" i="4"/>
  <c r="M2813" i="4"/>
  <c r="O2812" i="4"/>
  <c r="N2812" i="4"/>
  <c r="M2812" i="4"/>
  <c r="O2811" i="4"/>
  <c r="N2811" i="4"/>
  <c r="M2811" i="4"/>
  <c r="O2810" i="4"/>
  <c r="N2810" i="4"/>
  <c r="M2810" i="4"/>
  <c r="O2809" i="4"/>
  <c r="N2809" i="4"/>
  <c r="M2809" i="4"/>
  <c r="O2808" i="4"/>
  <c r="N2808" i="4"/>
  <c r="M2808" i="4"/>
  <c r="O2807" i="4"/>
  <c r="N2807" i="4"/>
  <c r="M2807" i="4"/>
  <c r="O2806" i="4"/>
  <c r="N2806" i="4"/>
  <c r="M2806" i="4"/>
  <c r="O2805" i="4"/>
  <c r="N2805" i="4"/>
  <c r="M2805" i="4"/>
  <c r="O2804" i="4"/>
  <c r="N2804" i="4"/>
  <c r="M2804" i="4"/>
  <c r="O2803" i="4"/>
  <c r="N2803" i="4"/>
  <c r="M2803" i="4"/>
  <c r="O2802" i="4"/>
  <c r="N2802" i="4"/>
  <c r="M2802" i="4"/>
  <c r="O2801" i="4"/>
  <c r="N2801" i="4"/>
  <c r="M2801" i="4"/>
  <c r="O2800" i="4"/>
  <c r="N2800" i="4"/>
  <c r="M2800" i="4"/>
  <c r="O2799" i="4"/>
  <c r="N2799" i="4"/>
  <c r="M2799" i="4"/>
  <c r="O2798" i="4"/>
  <c r="N2798" i="4"/>
  <c r="M2798" i="4"/>
  <c r="O2797" i="4"/>
  <c r="N2797" i="4"/>
  <c r="M2797" i="4"/>
  <c r="O2796" i="4"/>
  <c r="N2796" i="4"/>
  <c r="M2796" i="4"/>
  <c r="O2795" i="4"/>
  <c r="N2795" i="4"/>
  <c r="M2795" i="4"/>
  <c r="O2794" i="4"/>
  <c r="N2794" i="4"/>
  <c r="M2794" i="4"/>
  <c r="O2793" i="4"/>
  <c r="N2793" i="4"/>
  <c r="M2793" i="4"/>
  <c r="O2792" i="4"/>
  <c r="N2792" i="4"/>
  <c r="M2792" i="4"/>
  <c r="O2791" i="4"/>
  <c r="N2791" i="4"/>
  <c r="M2791" i="4"/>
  <c r="O2790" i="4"/>
  <c r="N2790" i="4"/>
  <c r="M2790" i="4"/>
  <c r="O2789" i="4"/>
  <c r="N2789" i="4"/>
  <c r="M2789" i="4"/>
  <c r="O2788" i="4"/>
  <c r="N2788" i="4"/>
  <c r="M2788" i="4"/>
  <c r="O2787" i="4"/>
  <c r="N2787" i="4"/>
  <c r="M2787" i="4"/>
  <c r="O2786" i="4"/>
  <c r="N2786" i="4"/>
  <c r="M2786" i="4"/>
  <c r="O2785" i="4"/>
  <c r="N2785" i="4"/>
  <c r="M2785" i="4"/>
  <c r="O2784" i="4"/>
  <c r="N2784" i="4"/>
  <c r="M2784" i="4"/>
  <c r="O2783" i="4"/>
  <c r="N2783" i="4"/>
  <c r="M2783" i="4"/>
  <c r="O2782" i="4"/>
  <c r="N2782" i="4"/>
  <c r="M2782" i="4"/>
  <c r="O2781" i="4"/>
  <c r="N2781" i="4"/>
  <c r="M2781" i="4"/>
  <c r="O2780" i="4"/>
  <c r="N2780" i="4"/>
  <c r="M2780" i="4"/>
  <c r="O2779" i="4"/>
  <c r="N2779" i="4"/>
  <c r="M2779" i="4"/>
  <c r="O2778" i="4"/>
  <c r="N2778" i="4"/>
  <c r="M2778" i="4"/>
  <c r="O2777" i="4"/>
  <c r="N2777" i="4"/>
  <c r="M2777" i="4"/>
  <c r="O2776" i="4"/>
  <c r="N2776" i="4"/>
  <c r="M2776" i="4"/>
  <c r="O2775" i="4"/>
  <c r="N2775" i="4"/>
  <c r="M2775" i="4"/>
  <c r="O2774" i="4"/>
  <c r="N2774" i="4"/>
  <c r="M2774" i="4"/>
  <c r="O2773" i="4"/>
  <c r="N2773" i="4"/>
  <c r="M2773" i="4"/>
  <c r="O2772" i="4"/>
  <c r="N2772" i="4"/>
  <c r="M2772" i="4"/>
  <c r="O2771" i="4"/>
  <c r="N2771" i="4"/>
  <c r="M2771" i="4"/>
  <c r="O2770" i="4"/>
  <c r="N2770" i="4"/>
  <c r="M2770" i="4"/>
  <c r="O2769" i="4"/>
  <c r="N2769" i="4"/>
  <c r="M2769" i="4"/>
  <c r="O2768" i="4"/>
  <c r="N2768" i="4"/>
  <c r="M2768" i="4"/>
  <c r="O2767" i="4"/>
  <c r="N2767" i="4"/>
  <c r="M2767" i="4"/>
  <c r="O2766" i="4"/>
  <c r="N2766" i="4"/>
  <c r="M2766" i="4"/>
  <c r="O2765" i="4"/>
  <c r="N2765" i="4"/>
  <c r="M2765" i="4"/>
  <c r="O2764" i="4"/>
  <c r="N2764" i="4"/>
  <c r="M2764" i="4"/>
  <c r="O2763" i="4"/>
  <c r="N2763" i="4"/>
  <c r="M2763" i="4"/>
  <c r="O2762" i="4"/>
  <c r="N2762" i="4"/>
  <c r="M2762" i="4"/>
  <c r="O2761" i="4"/>
  <c r="N2761" i="4"/>
  <c r="M2761" i="4"/>
  <c r="O2760" i="4"/>
  <c r="N2760" i="4"/>
  <c r="M2760" i="4"/>
  <c r="O2759" i="4"/>
  <c r="N2759" i="4"/>
  <c r="M2759" i="4"/>
  <c r="O2758" i="4"/>
  <c r="N2758" i="4"/>
  <c r="M2758" i="4"/>
  <c r="O2757" i="4"/>
  <c r="N2757" i="4"/>
  <c r="M2757" i="4"/>
  <c r="O2756" i="4"/>
  <c r="N2756" i="4"/>
  <c r="M2756" i="4"/>
  <c r="O2755" i="4"/>
  <c r="N2755" i="4"/>
  <c r="M2755" i="4"/>
  <c r="O2754" i="4"/>
  <c r="N2754" i="4"/>
  <c r="M2754" i="4"/>
  <c r="O2753" i="4"/>
  <c r="N2753" i="4"/>
  <c r="M2753" i="4"/>
  <c r="O2752" i="4"/>
  <c r="N2752" i="4"/>
  <c r="M2752" i="4"/>
  <c r="O2751" i="4"/>
  <c r="N2751" i="4"/>
  <c r="M2751" i="4"/>
  <c r="O2750" i="4"/>
  <c r="N2750" i="4"/>
  <c r="M2750" i="4"/>
  <c r="O2749" i="4"/>
  <c r="N2749" i="4"/>
  <c r="M2749" i="4"/>
  <c r="O2748" i="4"/>
  <c r="N2748" i="4"/>
  <c r="M2748" i="4"/>
  <c r="O2747" i="4"/>
  <c r="N2747" i="4"/>
  <c r="M2747" i="4"/>
  <c r="O2746" i="4"/>
  <c r="N2746" i="4"/>
  <c r="M2746" i="4"/>
  <c r="O2745" i="4"/>
  <c r="N2745" i="4"/>
  <c r="M2745" i="4"/>
  <c r="O2744" i="4"/>
  <c r="N2744" i="4"/>
  <c r="M2744" i="4"/>
  <c r="O2743" i="4"/>
  <c r="N2743" i="4"/>
  <c r="M2743" i="4"/>
  <c r="O2742" i="4"/>
  <c r="N2742" i="4"/>
  <c r="M2742" i="4"/>
  <c r="O2741" i="4"/>
  <c r="N2741" i="4"/>
  <c r="M2741" i="4"/>
  <c r="O2740" i="4"/>
  <c r="N2740" i="4"/>
  <c r="M2740" i="4"/>
  <c r="O2739" i="4"/>
  <c r="N2739" i="4"/>
  <c r="M2739" i="4"/>
  <c r="O2738" i="4"/>
  <c r="N2738" i="4"/>
  <c r="M2738" i="4"/>
  <c r="O2737" i="4"/>
  <c r="N2737" i="4"/>
  <c r="M2737" i="4"/>
  <c r="O2736" i="4"/>
  <c r="N2736" i="4"/>
  <c r="M2736" i="4"/>
  <c r="O2735" i="4"/>
  <c r="N2735" i="4"/>
  <c r="M2735" i="4"/>
  <c r="O2734" i="4"/>
  <c r="N2734" i="4"/>
  <c r="M2734" i="4"/>
  <c r="O2733" i="4"/>
  <c r="N2733" i="4"/>
  <c r="M2733" i="4"/>
  <c r="O2732" i="4"/>
  <c r="N2732" i="4"/>
  <c r="M2732" i="4"/>
  <c r="O2731" i="4"/>
  <c r="N2731" i="4"/>
  <c r="M2731" i="4"/>
  <c r="O2730" i="4"/>
  <c r="N2730" i="4"/>
  <c r="M2730" i="4"/>
  <c r="O2729" i="4"/>
  <c r="N2729" i="4"/>
  <c r="M2729" i="4"/>
  <c r="O2728" i="4"/>
  <c r="N2728" i="4"/>
  <c r="M2728" i="4"/>
  <c r="O2727" i="4"/>
  <c r="N2727" i="4"/>
  <c r="M2727" i="4"/>
  <c r="O2726" i="4"/>
  <c r="N2726" i="4"/>
  <c r="M2726" i="4"/>
  <c r="O2725" i="4"/>
  <c r="N2725" i="4"/>
  <c r="M2725" i="4"/>
  <c r="O2724" i="4"/>
  <c r="N2724" i="4"/>
  <c r="M2724" i="4"/>
  <c r="O2723" i="4"/>
  <c r="N2723" i="4"/>
  <c r="M2723" i="4"/>
  <c r="O2722" i="4"/>
  <c r="N2722" i="4"/>
  <c r="M2722" i="4"/>
  <c r="O2721" i="4"/>
  <c r="N2721" i="4"/>
  <c r="M2721" i="4"/>
  <c r="O2720" i="4"/>
  <c r="N2720" i="4"/>
  <c r="M2720" i="4"/>
  <c r="O2719" i="4"/>
  <c r="N2719" i="4"/>
  <c r="M2719" i="4"/>
  <c r="O2718" i="4"/>
  <c r="N2718" i="4"/>
  <c r="M2718" i="4"/>
  <c r="O2717" i="4"/>
  <c r="N2717" i="4"/>
  <c r="M2717" i="4"/>
  <c r="O2716" i="4"/>
  <c r="N2716" i="4"/>
  <c r="M2716" i="4"/>
  <c r="O2715" i="4"/>
  <c r="N2715" i="4"/>
  <c r="M2715" i="4"/>
  <c r="O2714" i="4"/>
  <c r="N2714" i="4"/>
  <c r="M2714" i="4"/>
  <c r="O2713" i="4"/>
  <c r="N2713" i="4"/>
  <c r="M2713" i="4"/>
  <c r="O2712" i="4"/>
  <c r="N2712" i="4"/>
  <c r="M2712" i="4"/>
  <c r="O2711" i="4"/>
  <c r="N2711" i="4"/>
  <c r="M2711" i="4"/>
  <c r="O2710" i="4"/>
  <c r="N2710" i="4"/>
  <c r="M2710" i="4"/>
  <c r="O2709" i="4"/>
  <c r="N2709" i="4"/>
  <c r="M2709" i="4"/>
  <c r="O2708" i="4"/>
  <c r="N2708" i="4"/>
  <c r="M2708" i="4"/>
  <c r="O2707" i="4"/>
  <c r="N2707" i="4"/>
  <c r="M2707" i="4"/>
  <c r="O2706" i="4"/>
  <c r="N2706" i="4"/>
  <c r="M2706" i="4"/>
  <c r="O2705" i="4"/>
  <c r="N2705" i="4"/>
  <c r="M2705" i="4"/>
  <c r="O2704" i="4"/>
  <c r="N2704" i="4"/>
  <c r="M2704" i="4"/>
  <c r="O2703" i="4"/>
  <c r="N2703" i="4"/>
  <c r="M2703" i="4"/>
  <c r="O2702" i="4"/>
  <c r="N2702" i="4"/>
  <c r="M2702" i="4"/>
  <c r="O2701" i="4"/>
  <c r="N2701" i="4"/>
  <c r="M2701" i="4"/>
  <c r="O2700" i="4"/>
  <c r="N2700" i="4"/>
  <c r="M2700" i="4"/>
  <c r="O2699" i="4"/>
  <c r="N2699" i="4"/>
  <c r="M2699" i="4"/>
  <c r="O2698" i="4"/>
  <c r="N2698" i="4"/>
  <c r="M2698" i="4"/>
  <c r="O2697" i="4"/>
  <c r="N2697" i="4"/>
  <c r="M2697" i="4"/>
  <c r="O2696" i="4"/>
  <c r="N2696" i="4"/>
  <c r="M2696" i="4"/>
  <c r="O2695" i="4"/>
  <c r="N2695" i="4"/>
  <c r="M2695" i="4"/>
  <c r="O2694" i="4"/>
  <c r="N2694" i="4"/>
  <c r="M2694" i="4"/>
  <c r="O2693" i="4"/>
  <c r="N2693" i="4"/>
  <c r="M2693" i="4"/>
  <c r="O2692" i="4"/>
  <c r="N2692" i="4"/>
  <c r="M2692" i="4"/>
  <c r="O2691" i="4"/>
  <c r="N2691" i="4"/>
  <c r="M2691" i="4"/>
  <c r="O2690" i="4"/>
  <c r="N2690" i="4"/>
  <c r="M2690" i="4"/>
  <c r="O2689" i="4"/>
  <c r="N2689" i="4"/>
  <c r="M2689" i="4"/>
  <c r="O2688" i="4"/>
  <c r="N2688" i="4"/>
  <c r="M2688" i="4"/>
  <c r="O2687" i="4"/>
  <c r="N2687" i="4"/>
  <c r="M2687" i="4"/>
  <c r="O2686" i="4"/>
  <c r="N2686" i="4"/>
  <c r="M2686" i="4"/>
  <c r="O2685" i="4"/>
  <c r="N2685" i="4"/>
  <c r="M2685" i="4"/>
  <c r="O2684" i="4"/>
  <c r="N2684" i="4"/>
  <c r="M2684" i="4"/>
  <c r="O2683" i="4"/>
  <c r="N2683" i="4"/>
  <c r="M2683" i="4"/>
  <c r="O2682" i="4"/>
  <c r="N2682" i="4"/>
  <c r="M2682" i="4"/>
  <c r="O2681" i="4"/>
  <c r="N2681" i="4"/>
  <c r="M2681" i="4"/>
  <c r="O2680" i="4"/>
  <c r="N2680" i="4"/>
  <c r="M2680" i="4"/>
  <c r="O2679" i="4"/>
  <c r="N2679" i="4"/>
  <c r="M2679" i="4"/>
  <c r="O2678" i="4"/>
  <c r="N2678" i="4"/>
  <c r="M2678" i="4"/>
  <c r="O2677" i="4"/>
  <c r="N2677" i="4"/>
  <c r="M2677" i="4"/>
  <c r="O2676" i="4"/>
  <c r="N2676" i="4"/>
  <c r="M2676" i="4"/>
  <c r="O2675" i="4"/>
  <c r="N2675" i="4"/>
  <c r="M2675" i="4"/>
  <c r="O2674" i="4"/>
  <c r="N2674" i="4"/>
  <c r="M2674" i="4"/>
  <c r="O2673" i="4"/>
  <c r="N2673" i="4"/>
  <c r="M2673" i="4"/>
  <c r="O2672" i="4"/>
  <c r="N2672" i="4"/>
  <c r="M2672" i="4"/>
  <c r="O2671" i="4"/>
  <c r="N2671" i="4"/>
  <c r="M2671" i="4"/>
  <c r="O2670" i="4"/>
  <c r="N2670" i="4"/>
  <c r="M2670" i="4"/>
  <c r="O2669" i="4"/>
  <c r="N2669" i="4"/>
  <c r="M2669" i="4"/>
  <c r="O2668" i="4"/>
  <c r="N2668" i="4"/>
  <c r="M2668" i="4"/>
  <c r="O2667" i="4"/>
  <c r="N2667" i="4"/>
  <c r="M2667" i="4"/>
  <c r="O2666" i="4"/>
  <c r="N2666" i="4"/>
  <c r="M2666" i="4"/>
  <c r="O2665" i="4"/>
  <c r="N2665" i="4"/>
  <c r="M2665" i="4"/>
  <c r="O2664" i="4"/>
  <c r="N2664" i="4"/>
  <c r="M2664" i="4"/>
  <c r="O2663" i="4"/>
  <c r="N2663" i="4"/>
  <c r="M2663" i="4"/>
  <c r="O2662" i="4"/>
  <c r="N2662" i="4"/>
  <c r="M2662" i="4"/>
  <c r="O2661" i="4"/>
  <c r="N2661" i="4"/>
  <c r="M2661" i="4"/>
  <c r="O2660" i="4"/>
  <c r="N2660" i="4"/>
  <c r="M2660" i="4"/>
  <c r="O2659" i="4"/>
  <c r="N2659" i="4"/>
  <c r="M2659" i="4"/>
  <c r="O2658" i="4"/>
  <c r="N2658" i="4"/>
  <c r="M2658" i="4"/>
  <c r="O2657" i="4"/>
  <c r="N2657" i="4"/>
  <c r="M2657" i="4"/>
  <c r="O2656" i="4"/>
  <c r="N2656" i="4"/>
  <c r="M2656" i="4"/>
  <c r="O2655" i="4"/>
  <c r="N2655" i="4"/>
  <c r="M2655" i="4"/>
  <c r="O2654" i="4"/>
  <c r="N2654" i="4"/>
  <c r="M2654" i="4"/>
  <c r="O2653" i="4"/>
  <c r="N2653" i="4"/>
  <c r="M2653" i="4"/>
  <c r="O2652" i="4"/>
  <c r="N2652" i="4"/>
  <c r="M2652" i="4"/>
  <c r="O2651" i="4"/>
  <c r="N2651" i="4"/>
  <c r="M2651" i="4"/>
  <c r="O2650" i="4"/>
  <c r="N2650" i="4"/>
  <c r="M2650" i="4"/>
  <c r="O2649" i="4"/>
  <c r="N2649" i="4"/>
  <c r="M2649" i="4"/>
  <c r="O2648" i="4"/>
  <c r="N2648" i="4"/>
  <c r="M2648" i="4"/>
  <c r="O2647" i="4"/>
  <c r="N2647" i="4"/>
  <c r="M2647" i="4"/>
  <c r="O2646" i="4"/>
  <c r="N2646" i="4"/>
  <c r="M2646" i="4"/>
  <c r="O2645" i="4"/>
  <c r="N2645" i="4"/>
  <c r="M2645" i="4"/>
  <c r="O2644" i="4"/>
  <c r="N2644" i="4"/>
  <c r="M2644" i="4"/>
  <c r="O2643" i="4"/>
  <c r="N2643" i="4"/>
  <c r="M2643" i="4"/>
  <c r="O2642" i="4"/>
  <c r="N2642" i="4"/>
  <c r="M2642" i="4"/>
  <c r="O2641" i="4"/>
  <c r="N2641" i="4"/>
  <c r="M2641" i="4"/>
  <c r="O2640" i="4"/>
  <c r="N2640" i="4"/>
  <c r="M2640" i="4"/>
  <c r="O2639" i="4"/>
  <c r="N2639" i="4"/>
  <c r="M2639" i="4"/>
  <c r="O2638" i="4"/>
  <c r="N2638" i="4"/>
  <c r="M2638" i="4"/>
  <c r="O2637" i="4"/>
  <c r="N2637" i="4"/>
  <c r="M2637" i="4"/>
  <c r="O2636" i="4"/>
  <c r="N2636" i="4"/>
  <c r="M2636" i="4"/>
  <c r="O2635" i="4"/>
  <c r="N2635" i="4"/>
  <c r="M2635" i="4"/>
  <c r="O2634" i="4"/>
  <c r="N2634" i="4"/>
  <c r="M2634" i="4"/>
  <c r="O2633" i="4"/>
  <c r="N2633" i="4"/>
  <c r="M2633" i="4"/>
  <c r="O2632" i="4"/>
  <c r="N2632" i="4"/>
  <c r="M2632" i="4"/>
  <c r="O2631" i="4"/>
  <c r="N2631" i="4"/>
  <c r="M2631" i="4"/>
  <c r="O2630" i="4"/>
  <c r="N2630" i="4"/>
  <c r="M2630" i="4"/>
  <c r="O2629" i="4"/>
  <c r="N2629" i="4"/>
  <c r="M2629" i="4"/>
  <c r="O2628" i="4"/>
  <c r="N2628" i="4"/>
  <c r="M2628" i="4"/>
  <c r="O2627" i="4"/>
  <c r="N2627" i="4"/>
  <c r="M2627" i="4"/>
  <c r="O2626" i="4"/>
  <c r="N2626" i="4"/>
  <c r="M2626" i="4"/>
  <c r="O2625" i="4"/>
  <c r="N2625" i="4"/>
  <c r="M2625" i="4"/>
  <c r="O2624" i="4"/>
  <c r="N2624" i="4"/>
  <c r="M2624" i="4"/>
  <c r="O2623" i="4"/>
  <c r="N2623" i="4"/>
  <c r="M2623" i="4"/>
  <c r="O2622" i="4"/>
  <c r="N2622" i="4"/>
  <c r="M2622" i="4"/>
  <c r="O2621" i="4"/>
  <c r="N2621" i="4"/>
  <c r="M2621" i="4"/>
  <c r="O2620" i="4"/>
  <c r="N2620" i="4"/>
  <c r="M2620" i="4"/>
  <c r="O2619" i="4"/>
  <c r="N2619" i="4"/>
  <c r="M2619" i="4"/>
  <c r="O2618" i="4"/>
  <c r="N2618" i="4"/>
  <c r="M2618" i="4"/>
  <c r="O2617" i="4"/>
  <c r="N2617" i="4"/>
  <c r="M2617" i="4"/>
  <c r="O2616" i="4"/>
  <c r="N2616" i="4"/>
  <c r="M2616" i="4"/>
  <c r="O2615" i="4"/>
  <c r="N2615" i="4"/>
  <c r="M2615" i="4"/>
  <c r="O2614" i="4"/>
  <c r="N2614" i="4"/>
  <c r="M2614" i="4"/>
  <c r="O2613" i="4"/>
  <c r="N2613" i="4"/>
  <c r="M2613" i="4"/>
  <c r="O2612" i="4"/>
  <c r="N2612" i="4"/>
  <c r="M2612" i="4"/>
  <c r="O2611" i="4"/>
  <c r="N2611" i="4"/>
  <c r="M2611" i="4"/>
  <c r="O2610" i="4"/>
  <c r="N2610" i="4"/>
  <c r="M2610" i="4"/>
  <c r="O2609" i="4"/>
  <c r="N2609" i="4"/>
  <c r="M2609" i="4"/>
  <c r="O2608" i="4"/>
  <c r="N2608" i="4"/>
  <c r="M2608" i="4"/>
  <c r="O2607" i="4"/>
  <c r="N2607" i="4"/>
  <c r="M2607" i="4"/>
  <c r="O2606" i="4"/>
  <c r="N2606" i="4"/>
  <c r="M2606" i="4"/>
  <c r="O2605" i="4"/>
  <c r="N2605" i="4"/>
  <c r="M2605" i="4"/>
  <c r="O2604" i="4"/>
  <c r="N2604" i="4"/>
  <c r="M2604" i="4"/>
  <c r="O2603" i="4"/>
  <c r="N2603" i="4"/>
  <c r="M2603" i="4"/>
  <c r="O2602" i="4"/>
  <c r="N2602" i="4"/>
  <c r="M2602" i="4"/>
  <c r="O2601" i="4"/>
  <c r="N2601" i="4"/>
  <c r="M2601" i="4"/>
  <c r="O2600" i="4"/>
  <c r="N2600" i="4"/>
  <c r="M2600" i="4"/>
  <c r="O2599" i="4"/>
  <c r="N2599" i="4"/>
  <c r="M2599" i="4"/>
  <c r="O2598" i="4"/>
  <c r="N2598" i="4"/>
  <c r="M2598" i="4"/>
  <c r="O2597" i="4"/>
  <c r="N2597" i="4"/>
  <c r="M2597" i="4"/>
  <c r="O2596" i="4"/>
  <c r="N2596" i="4"/>
  <c r="M2596" i="4"/>
  <c r="O2595" i="4"/>
  <c r="N2595" i="4"/>
  <c r="M2595" i="4"/>
  <c r="O2594" i="4"/>
  <c r="N2594" i="4"/>
  <c r="M2594" i="4"/>
  <c r="O2593" i="4"/>
  <c r="N2593" i="4"/>
  <c r="M2593" i="4"/>
  <c r="O2592" i="4"/>
  <c r="N2592" i="4"/>
  <c r="M2592" i="4"/>
  <c r="O2591" i="4"/>
  <c r="N2591" i="4"/>
  <c r="M2591" i="4"/>
  <c r="O2590" i="4"/>
  <c r="N2590" i="4"/>
  <c r="M2590" i="4"/>
  <c r="O2589" i="4"/>
  <c r="N2589" i="4"/>
  <c r="M2589" i="4"/>
  <c r="O2588" i="4"/>
  <c r="N2588" i="4"/>
  <c r="M2588" i="4"/>
  <c r="O2587" i="4"/>
  <c r="N2587" i="4"/>
  <c r="M2587" i="4"/>
  <c r="O2586" i="4"/>
  <c r="N2586" i="4"/>
  <c r="M2586" i="4"/>
  <c r="O2585" i="4"/>
  <c r="N2585" i="4"/>
  <c r="M2585" i="4"/>
  <c r="O2584" i="4"/>
  <c r="N2584" i="4"/>
  <c r="M2584" i="4"/>
  <c r="O2583" i="4"/>
  <c r="N2583" i="4"/>
  <c r="M2583" i="4"/>
  <c r="O2582" i="4"/>
  <c r="N2582" i="4"/>
  <c r="M2582" i="4"/>
  <c r="O2581" i="4"/>
  <c r="N2581" i="4"/>
  <c r="M2581" i="4"/>
  <c r="O2580" i="4"/>
  <c r="N2580" i="4"/>
  <c r="M2580" i="4"/>
  <c r="O2579" i="4"/>
  <c r="N2579" i="4"/>
  <c r="M2579" i="4"/>
  <c r="O2578" i="4"/>
  <c r="N2578" i="4"/>
  <c r="M2578" i="4"/>
  <c r="O2577" i="4"/>
  <c r="N2577" i="4"/>
  <c r="M2577" i="4"/>
  <c r="O2576" i="4"/>
  <c r="N2576" i="4"/>
  <c r="M2576" i="4"/>
  <c r="O2575" i="4"/>
  <c r="N2575" i="4"/>
  <c r="M2575" i="4"/>
  <c r="O2574" i="4"/>
  <c r="N2574" i="4"/>
  <c r="M2574" i="4"/>
  <c r="O2573" i="4"/>
  <c r="N2573" i="4"/>
  <c r="M2573" i="4"/>
  <c r="O2572" i="4"/>
  <c r="N2572" i="4"/>
  <c r="M2572" i="4"/>
  <c r="O2571" i="4"/>
  <c r="N2571" i="4"/>
  <c r="M2571" i="4"/>
  <c r="O2570" i="4"/>
  <c r="N2570" i="4"/>
  <c r="M2570" i="4"/>
  <c r="O2569" i="4"/>
  <c r="N2569" i="4"/>
  <c r="M2569" i="4"/>
  <c r="O2568" i="4"/>
  <c r="N2568" i="4"/>
  <c r="M2568" i="4"/>
  <c r="O2567" i="4"/>
  <c r="N2567" i="4"/>
  <c r="M2567" i="4"/>
  <c r="O2566" i="4"/>
  <c r="N2566" i="4"/>
  <c r="M2566" i="4"/>
  <c r="O2565" i="4"/>
  <c r="N2565" i="4"/>
  <c r="M2565" i="4"/>
  <c r="O2564" i="4"/>
  <c r="N2564" i="4"/>
  <c r="M2564" i="4"/>
  <c r="O2563" i="4"/>
  <c r="N2563" i="4"/>
  <c r="M2563" i="4"/>
  <c r="O2562" i="4"/>
  <c r="N2562" i="4"/>
  <c r="M2562" i="4"/>
  <c r="O2561" i="4"/>
  <c r="N2561" i="4"/>
  <c r="M2561" i="4"/>
  <c r="O2560" i="4"/>
  <c r="N2560" i="4"/>
  <c r="M2560" i="4"/>
  <c r="O2559" i="4"/>
  <c r="N2559" i="4"/>
  <c r="M2559" i="4"/>
  <c r="O2558" i="4"/>
  <c r="N2558" i="4"/>
  <c r="M2558" i="4"/>
  <c r="O2557" i="4"/>
  <c r="N2557" i="4"/>
  <c r="M2557" i="4"/>
  <c r="O2556" i="4"/>
  <c r="N2556" i="4"/>
  <c r="M2556" i="4"/>
  <c r="O2555" i="4"/>
  <c r="N2555" i="4"/>
  <c r="M2555" i="4"/>
  <c r="O2554" i="4"/>
  <c r="N2554" i="4"/>
  <c r="M2554" i="4"/>
  <c r="O2553" i="4"/>
  <c r="N2553" i="4"/>
  <c r="M2553" i="4"/>
  <c r="O2552" i="4"/>
  <c r="N2552" i="4"/>
  <c r="M2552" i="4"/>
  <c r="O2551" i="4"/>
  <c r="N2551" i="4"/>
  <c r="M2551" i="4"/>
  <c r="O2550" i="4"/>
  <c r="N2550" i="4"/>
  <c r="M2550" i="4"/>
  <c r="O2549" i="4"/>
  <c r="N2549" i="4"/>
  <c r="M2549" i="4"/>
  <c r="O2548" i="4"/>
  <c r="N2548" i="4"/>
  <c r="M2548" i="4"/>
  <c r="O2547" i="4"/>
  <c r="N2547" i="4"/>
  <c r="M2547" i="4"/>
  <c r="O2546" i="4"/>
  <c r="N2546" i="4"/>
  <c r="M2546" i="4"/>
  <c r="O2545" i="4"/>
  <c r="N2545" i="4"/>
  <c r="M2545" i="4"/>
  <c r="O2544" i="4"/>
  <c r="N2544" i="4"/>
  <c r="M2544" i="4"/>
  <c r="O2543" i="4"/>
  <c r="N2543" i="4"/>
  <c r="M2543" i="4"/>
  <c r="O2542" i="4"/>
  <c r="N2542" i="4"/>
  <c r="M2542" i="4"/>
  <c r="O2541" i="4"/>
  <c r="N2541" i="4"/>
  <c r="M2541" i="4"/>
  <c r="O2540" i="4"/>
  <c r="N2540" i="4"/>
  <c r="M2540" i="4"/>
  <c r="O2539" i="4"/>
  <c r="N2539" i="4"/>
  <c r="M2539" i="4"/>
  <c r="O2538" i="4"/>
  <c r="N2538" i="4"/>
  <c r="M2538" i="4"/>
  <c r="O2537" i="4"/>
  <c r="N2537" i="4"/>
  <c r="M2537" i="4"/>
  <c r="O2536" i="4"/>
  <c r="N2536" i="4"/>
  <c r="M2536" i="4"/>
  <c r="O2535" i="4"/>
  <c r="N2535" i="4"/>
  <c r="M2535" i="4"/>
  <c r="O2534" i="4"/>
  <c r="N2534" i="4"/>
  <c r="M2534" i="4"/>
  <c r="O2533" i="4"/>
  <c r="N2533" i="4"/>
  <c r="M2533" i="4"/>
  <c r="O2532" i="4"/>
  <c r="N2532" i="4"/>
  <c r="M2532" i="4"/>
  <c r="O2531" i="4"/>
  <c r="N2531" i="4"/>
  <c r="M2531" i="4"/>
  <c r="O2530" i="4"/>
  <c r="N2530" i="4"/>
  <c r="M2530" i="4"/>
  <c r="O2529" i="4"/>
  <c r="N2529" i="4"/>
  <c r="M2529" i="4"/>
  <c r="O2528" i="4"/>
  <c r="N2528" i="4"/>
  <c r="M2528" i="4"/>
  <c r="O2527" i="4"/>
  <c r="N2527" i="4"/>
  <c r="M2527" i="4"/>
  <c r="O2526" i="4"/>
  <c r="N2526" i="4"/>
  <c r="M2526" i="4"/>
  <c r="O2525" i="4"/>
  <c r="N2525" i="4"/>
  <c r="M2525" i="4"/>
  <c r="O2524" i="4"/>
  <c r="N2524" i="4"/>
  <c r="M2524" i="4"/>
  <c r="O2523" i="4"/>
  <c r="N2523" i="4"/>
  <c r="M2523" i="4"/>
  <c r="O2522" i="4"/>
  <c r="N2522" i="4"/>
  <c r="M2522" i="4"/>
  <c r="O2521" i="4"/>
  <c r="N2521" i="4"/>
  <c r="M2521" i="4"/>
  <c r="O2520" i="4"/>
  <c r="N2520" i="4"/>
  <c r="M2520" i="4"/>
  <c r="O2519" i="4"/>
  <c r="N2519" i="4"/>
  <c r="M2519" i="4"/>
  <c r="O2518" i="4"/>
  <c r="N2518" i="4"/>
  <c r="M2518" i="4"/>
  <c r="O2517" i="4"/>
  <c r="N2517" i="4"/>
  <c r="M2517" i="4"/>
  <c r="O2516" i="4"/>
  <c r="N2516" i="4"/>
  <c r="M2516" i="4"/>
  <c r="O2515" i="4"/>
  <c r="N2515" i="4"/>
  <c r="M2515" i="4"/>
  <c r="O2514" i="4"/>
  <c r="N2514" i="4"/>
  <c r="M2514" i="4"/>
  <c r="O2513" i="4"/>
  <c r="N2513" i="4"/>
  <c r="M2513" i="4"/>
  <c r="O2512" i="4"/>
  <c r="N2512" i="4"/>
  <c r="M2512" i="4"/>
  <c r="O2511" i="4"/>
  <c r="N2511" i="4"/>
  <c r="M2511" i="4"/>
  <c r="O2510" i="4"/>
  <c r="N2510" i="4"/>
  <c r="M2510" i="4"/>
  <c r="O2509" i="4"/>
  <c r="N2509" i="4"/>
  <c r="M2509" i="4"/>
  <c r="O2508" i="4"/>
  <c r="N2508" i="4"/>
  <c r="M2508" i="4"/>
  <c r="O2507" i="4"/>
  <c r="N2507" i="4"/>
  <c r="M2507" i="4"/>
  <c r="O2506" i="4"/>
  <c r="N2506" i="4"/>
  <c r="M2506" i="4"/>
  <c r="O2505" i="4"/>
  <c r="N2505" i="4"/>
  <c r="M2505" i="4"/>
  <c r="O2504" i="4"/>
  <c r="N2504" i="4"/>
  <c r="M2504" i="4"/>
  <c r="O2503" i="4"/>
  <c r="N2503" i="4"/>
  <c r="M2503" i="4"/>
  <c r="O2502" i="4"/>
  <c r="N2502" i="4"/>
  <c r="M2502" i="4"/>
  <c r="O2501" i="4"/>
  <c r="N2501" i="4"/>
  <c r="M2501" i="4"/>
  <c r="O2500" i="4"/>
  <c r="N2500" i="4"/>
  <c r="M2500" i="4"/>
  <c r="O2499" i="4"/>
  <c r="N2499" i="4"/>
  <c r="M2499" i="4"/>
  <c r="O2498" i="4"/>
  <c r="N2498" i="4"/>
  <c r="M2498" i="4"/>
  <c r="O2497" i="4"/>
  <c r="N2497" i="4"/>
  <c r="M2497" i="4"/>
  <c r="O2496" i="4"/>
  <c r="N2496" i="4"/>
  <c r="M2496" i="4"/>
  <c r="O2495" i="4"/>
  <c r="N2495" i="4"/>
  <c r="M2495" i="4"/>
  <c r="O2494" i="4"/>
  <c r="N2494" i="4"/>
  <c r="M2494" i="4"/>
  <c r="O2493" i="4"/>
  <c r="N2493" i="4"/>
  <c r="M2493" i="4"/>
  <c r="O2492" i="4"/>
  <c r="N2492" i="4"/>
  <c r="M2492" i="4"/>
  <c r="O2491" i="4"/>
  <c r="N2491" i="4"/>
  <c r="M2491" i="4"/>
  <c r="O2490" i="4"/>
  <c r="N2490" i="4"/>
  <c r="M2490" i="4"/>
  <c r="O2489" i="4"/>
  <c r="N2489" i="4"/>
  <c r="M2489" i="4"/>
  <c r="O2488" i="4"/>
  <c r="N2488" i="4"/>
  <c r="M2488" i="4"/>
  <c r="O2487" i="4"/>
  <c r="N2487" i="4"/>
  <c r="M2487" i="4"/>
  <c r="O2486" i="4"/>
  <c r="N2486" i="4"/>
  <c r="M2486" i="4"/>
  <c r="O2485" i="4"/>
  <c r="N2485" i="4"/>
  <c r="M2485" i="4"/>
  <c r="O2484" i="4"/>
  <c r="N2484" i="4"/>
  <c r="M2484" i="4"/>
  <c r="O2483" i="4"/>
  <c r="N2483" i="4"/>
  <c r="M2483" i="4"/>
  <c r="O2482" i="4"/>
  <c r="N2482" i="4"/>
  <c r="M2482" i="4"/>
  <c r="O2481" i="4"/>
  <c r="N2481" i="4"/>
  <c r="M2481" i="4"/>
  <c r="O2480" i="4"/>
  <c r="N2480" i="4"/>
  <c r="M2480" i="4"/>
  <c r="O2479" i="4"/>
  <c r="N2479" i="4"/>
  <c r="M2479" i="4"/>
  <c r="O2478" i="4"/>
  <c r="N2478" i="4"/>
  <c r="M2478" i="4"/>
  <c r="O2477" i="4"/>
  <c r="N2477" i="4"/>
  <c r="M2477" i="4"/>
  <c r="O2476" i="4"/>
  <c r="N2476" i="4"/>
  <c r="M2476" i="4"/>
  <c r="O2475" i="4"/>
  <c r="N2475" i="4"/>
  <c r="M2475" i="4"/>
  <c r="O2474" i="4"/>
  <c r="N2474" i="4"/>
  <c r="M2474" i="4"/>
  <c r="O2473" i="4"/>
  <c r="N2473" i="4"/>
  <c r="M2473" i="4"/>
  <c r="O2472" i="4"/>
  <c r="N2472" i="4"/>
  <c r="M2472" i="4"/>
  <c r="O2471" i="4"/>
  <c r="N2471" i="4"/>
  <c r="M2471" i="4"/>
  <c r="O2470" i="4"/>
  <c r="N2470" i="4"/>
  <c r="M2470" i="4"/>
  <c r="O2469" i="4"/>
  <c r="N2469" i="4"/>
  <c r="M2469" i="4"/>
  <c r="O2468" i="4"/>
  <c r="N2468" i="4"/>
  <c r="M2468" i="4"/>
  <c r="O2467" i="4"/>
  <c r="N2467" i="4"/>
  <c r="M2467" i="4"/>
  <c r="O2466" i="4"/>
  <c r="N2466" i="4"/>
  <c r="M2466" i="4"/>
  <c r="O2465" i="4"/>
  <c r="N2465" i="4"/>
  <c r="M2465" i="4"/>
  <c r="O2464" i="4"/>
  <c r="N2464" i="4"/>
  <c r="M2464" i="4"/>
  <c r="O2463" i="4"/>
  <c r="N2463" i="4"/>
  <c r="M2463" i="4"/>
  <c r="O2462" i="4"/>
  <c r="N2462" i="4"/>
  <c r="M2462" i="4"/>
  <c r="O2461" i="4"/>
  <c r="N2461" i="4"/>
  <c r="M2461" i="4"/>
  <c r="O2460" i="4"/>
  <c r="N2460" i="4"/>
  <c r="M2460" i="4"/>
  <c r="O2459" i="4"/>
  <c r="N2459" i="4"/>
  <c r="M2459" i="4"/>
  <c r="O2458" i="4"/>
  <c r="N2458" i="4"/>
  <c r="M2458" i="4"/>
  <c r="O2457" i="4"/>
  <c r="N2457" i="4"/>
  <c r="M2457" i="4"/>
  <c r="O2456" i="4"/>
  <c r="N2456" i="4"/>
  <c r="M2456" i="4"/>
  <c r="O2455" i="4"/>
  <c r="N2455" i="4"/>
  <c r="M2455" i="4"/>
  <c r="O2454" i="4"/>
  <c r="N2454" i="4"/>
  <c r="M2454" i="4"/>
  <c r="O2453" i="4"/>
  <c r="N2453" i="4"/>
  <c r="M2453" i="4"/>
  <c r="O2452" i="4"/>
  <c r="N2452" i="4"/>
  <c r="M2452" i="4"/>
  <c r="O2451" i="4"/>
  <c r="N2451" i="4"/>
  <c r="M2451" i="4"/>
  <c r="O2450" i="4"/>
  <c r="N2450" i="4"/>
  <c r="M2450" i="4"/>
  <c r="O2449" i="4"/>
  <c r="N2449" i="4"/>
  <c r="M2449" i="4"/>
  <c r="O2448" i="4"/>
  <c r="N2448" i="4"/>
  <c r="M2448" i="4"/>
  <c r="O2447" i="4"/>
  <c r="N2447" i="4"/>
  <c r="M2447" i="4"/>
  <c r="O2446" i="4"/>
  <c r="N2446" i="4"/>
  <c r="M2446" i="4"/>
  <c r="O2445" i="4"/>
  <c r="N2445" i="4"/>
  <c r="M2445" i="4"/>
  <c r="O2444" i="4"/>
  <c r="N2444" i="4"/>
  <c r="M2444" i="4"/>
  <c r="O2443" i="4"/>
  <c r="N2443" i="4"/>
  <c r="M2443" i="4"/>
  <c r="O2442" i="4"/>
  <c r="N2442" i="4"/>
  <c r="M2442" i="4"/>
  <c r="O2441" i="4"/>
  <c r="N2441" i="4"/>
  <c r="M2441" i="4"/>
  <c r="O2440" i="4"/>
  <c r="N2440" i="4"/>
  <c r="M2440" i="4"/>
  <c r="O2439" i="4"/>
  <c r="N2439" i="4"/>
  <c r="M2439" i="4"/>
  <c r="O2438" i="4"/>
  <c r="N2438" i="4"/>
  <c r="M2438" i="4"/>
  <c r="O2437" i="4"/>
  <c r="N2437" i="4"/>
  <c r="M2437" i="4"/>
  <c r="O2436" i="4"/>
  <c r="N2436" i="4"/>
  <c r="M2436" i="4"/>
  <c r="O2435" i="4"/>
  <c r="N2435" i="4"/>
  <c r="M2435" i="4"/>
  <c r="O2434" i="4"/>
  <c r="N2434" i="4"/>
  <c r="M2434" i="4"/>
  <c r="O2433" i="4"/>
  <c r="N2433" i="4"/>
  <c r="M2433" i="4"/>
  <c r="O2432" i="4"/>
  <c r="N2432" i="4"/>
  <c r="M2432" i="4"/>
  <c r="O2431" i="4"/>
  <c r="N2431" i="4"/>
  <c r="M2431" i="4"/>
  <c r="O2430" i="4"/>
  <c r="N2430" i="4"/>
  <c r="M2430" i="4"/>
  <c r="O2429" i="4"/>
  <c r="N2429" i="4"/>
  <c r="M2429" i="4"/>
  <c r="O2428" i="4"/>
  <c r="N2428" i="4"/>
  <c r="M2428" i="4"/>
  <c r="O2427" i="4"/>
  <c r="N2427" i="4"/>
  <c r="M2427" i="4"/>
  <c r="O2426" i="4"/>
  <c r="N2426" i="4"/>
  <c r="M2426" i="4"/>
  <c r="O2425" i="4"/>
  <c r="N2425" i="4"/>
  <c r="M2425" i="4"/>
  <c r="O2424" i="4"/>
  <c r="N2424" i="4"/>
  <c r="M2424" i="4"/>
  <c r="O2423" i="4"/>
  <c r="N2423" i="4"/>
  <c r="M2423" i="4"/>
  <c r="O2422" i="4"/>
  <c r="N2422" i="4"/>
  <c r="M2422" i="4"/>
  <c r="O2421" i="4"/>
  <c r="N2421" i="4"/>
  <c r="M2421" i="4"/>
  <c r="O2420" i="4"/>
  <c r="N2420" i="4"/>
  <c r="M2420" i="4"/>
  <c r="O2419" i="4"/>
  <c r="N2419" i="4"/>
  <c r="M2419" i="4"/>
  <c r="O2418" i="4"/>
  <c r="N2418" i="4"/>
  <c r="M2418" i="4"/>
  <c r="O2417" i="4"/>
  <c r="N2417" i="4"/>
  <c r="M2417" i="4"/>
  <c r="O2416" i="4"/>
  <c r="N2416" i="4"/>
  <c r="M2416" i="4"/>
  <c r="O2415" i="4"/>
  <c r="N2415" i="4"/>
  <c r="M2415" i="4"/>
  <c r="O2414" i="4"/>
  <c r="N2414" i="4"/>
  <c r="M2414" i="4"/>
  <c r="O2413" i="4"/>
  <c r="N2413" i="4"/>
  <c r="M2413" i="4"/>
  <c r="O2412" i="4"/>
  <c r="N2412" i="4"/>
  <c r="M2412" i="4"/>
  <c r="O2411" i="4"/>
  <c r="N2411" i="4"/>
  <c r="M2411" i="4"/>
  <c r="O2410" i="4"/>
  <c r="N2410" i="4"/>
  <c r="M2410" i="4"/>
  <c r="O2409" i="4"/>
  <c r="N2409" i="4"/>
  <c r="M2409" i="4"/>
  <c r="O2408" i="4"/>
  <c r="N2408" i="4"/>
  <c r="M2408" i="4"/>
  <c r="O2407" i="4"/>
  <c r="N2407" i="4"/>
  <c r="M2407" i="4"/>
  <c r="O2406" i="4"/>
  <c r="N2406" i="4"/>
  <c r="M2406" i="4"/>
  <c r="O2405" i="4"/>
  <c r="N2405" i="4"/>
  <c r="M2405" i="4"/>
  <c r="O2404" i="4"/>
  <c r="N2404" i="4"/>
  <c r="M2404" i="4"/>
  <c r="O2403" i="4"/>
  <c r="N2403" i="4"/>
  <c r="M2403" i="4"/>
  <c r="O2402" i="4"/>
  <c r="N2402" i="4"/>
  <c r="M2402" i="4"/>
  <c r="O2401" i="4"/>
  <c r="N2401" i="4"/>
  <c r="M2401" i="4"/>
  <c r="O2400" i="4"/>
  <c r="N2400" i="4"/>
  <c r="M2400" i="4"/>
  <c r="O2399" i="4"/>
  <c r="N2399" i="4"/>
  <c r="M2399" i="4"/>
  <c r="O2398" i="4"/>
  <c r="N2398" i="4"/>
  <c r="M2398" i="4"/>
  <c r="O2397" i="4"/>
  <c r="N2397" i="4"/>
  <c r="M2397" i="4"/>
  <c r="O2396" i="4"/>
  <c r="N2396" i="4"/>
  <c r="M2396" i="4"/>
  <c r="O2395" i="4"/>
  <c r="N2395" i="4"/>
  <c r="M2395" i="4"/>
  <c r="O2394" i="4"/>
  <c r="N2394" i="4"/>
  <c r="M2394" i="4"/>
  <c r="O2393" i="4"/>
  <c r="N2393" i="4"/>
  <c r="M2393" i="4"/>
  <c r="O2392" i="4"/>
  <c r="N2392" i="4"/>
  <c r="M2392" i="4"/>
  <c r="O2391" i="4"/>
  <c r="N2391" i="4"/>
  <c r="M2391" i="4"/>
  <c r="O2390" i="4"/>
  <c r="N2390" i="4"/>
  <c r="M2390" i="4"/>
  <c r="O2389" i="4"/>
  <c r="N2389" i="4"/>
  <c r="M2389" i="4"/>
  <c r="O2388" i="4"/>
  <c r="N2388" i="4"/>
  <c r="M2388" i="4"/>
  <c r="O2387" i="4"/>
  <c r="N2387" i="4"/>
  <c r="M2387" i="4"/>
  <c r="O2386" i="4"/>
  <c r="N2386" i="4"/>
  <c r="M2386" i="4"/>
  <c r="O2385" i="4"/>
  <c r="N2385" i="4"/>
  <c r="M2385" i="4"/>
  <c r="O2384" i="4"/>
  <c r="N2384" i="4"/>
  <c r="M2384" i="4"/>
  <c r="O2383" i="4"/>
  <c r="N2383" i="4"/>
  <c r="M2383" i="4"/>
  <c r="O2382" i="4"/>
  <c r="N2382" i="4"/>
  <c r="M2382" i="4"/>
  <c r="O2381" i="4"/>
  <c r="N2381" i="4"/>
  <c r="M2381" i="4"/>
  <c r="O2380" i="4"/>
  <c r="N2380" i="4"/>
  <c r="M2380" i="4"/>
  <c r="O2379" i="4"/>
  <c r="N2379" i="4"/>
  <c r="M2379" i="4"/>
  <c r="O2378" i="4"/>
  <c r="N2378" i="4"/>
  <c r="M2378" i="4"/>
  <c r="O2377" i="4"/>
  <c r="N2377" i="4"/>
  <c r="M2377" i="4"/>
  <c r="O2376" i="4"/>
  <c r="N2376" i="4"/>
  <c r="M2376" i="4"/>
  <c r="O2375" i="4"/>
  <c r="N2375" i="4"/>
  <c r="M2375" i="4"/>
  <c r="O2374" i="4"/>
  <c r="N2374" i="4"/>
  <c r="M2374" i="4"/>
  <c r="O2373" i="4"/>
  <c r="N2373" i="4"/>
  <c r="M2373" i="4"/>
  <c r="O2372" i="4"/>
  <c r="N2372" i="4"/>
  <c r="M2372" i="4"/>
  <c r="O2371" i="4"/>
  <c r="N2371" i="4"/>
  <c r="M2371" i="4"/>
  <c r="O2370" i="4"/>
  <c r="N2370" i="4"/>
  <c r="M2370" i="4"/>
  <c r="O2369" i="4"/>
  <c r="N2369" i="4"/>
  <c r="M2369" i="4"/>
  <c r="O2368" i="4"/>
  <c r="N2368" i="4"/>
  <c r="M2368" i="4"/>
  <c r="O2367" i="4"/>
  <c r="N2367" i="4"/>
  <c r="M2367" i="4"/>
  <c r="O2366" i="4"/>
  <c r="N2366" i="4"/>
  <c r="M2366" i="4"/>
  <c r="O2365" i="4"/>
  <c r="N2365" i="4"/>
  <c r="M2365" i="4"/>
  <c r="O2364" i="4"/>
  <c r="N2364" i="4"/>
  <c r="M2364" i="4"/>
  <c r="O2363" i="4"/>
  <c r="N2363" i="4"/>
  <c r="M2363" i="4"/>
  <c r="O2362" i="4"/>
  <c r="N2362" i="4"/>
  <c r="M2362" i="4"/>
  <c r="O2361" i="4"/>
  <c r="N2361" i="4"/>
  <c r="M2361" i="4"/>
  <c r="O2360" i="4"/>
  <c r="N2360" i="4"/>
  <c r="M2360" i="4"/>
  <c r="O2359" i="4"/>
  <c r="N2359" i="4"/>
  <c r="M2359" i="4"/>
  <c r="O2358" i="4"/>
  <c r="N2358" i="4"/>
  <c r="M2358" i="4"/>
  <c r="O2357" i="4"/>
  <c r="N2357" i="4"/>
  <c r="M2357" i="4"/>
  <c r="O2356" i="4"/>
  <c r="N2356" i="4"/>
  <c r="M2356" i="4"/>
  <c r="O2355" i="4"/>
  <c r="N2355" i="4"/>
  <c r="M2355" i="4"/>
  <c r="O2354" i="4"/>
  <c r="N2354" i="4"/>
  <c r="M2354" i="4"/>
  <c r="O2353" i="4"/>
  <c r="N2353" i="4"/>
  <c r="M2353" i="4"/>
  <c r="O2352" i="4"/>
  <c r="N2352" i="4"/>
  <c r="M2352" i="4"/>
  <c r="O2351" i="4"/>
  <c r="N2351" i="4"/>
  <c r="M2351" i="4"/>
  <c r="O2350" i="4"/>
  <c r="N2350" i="4"/>
  <c r="M2350" i="4"/>
  <c r="O2349" i="4"/>
  <c r="N2349" i="4"/>
  <c r="M2349" i="4"/>
  <c r="O2348" i="4"/>
  <c r="N2348" i="4"/>
  <c r="M2348" i="4"/>
  <c r="O2347" i="4"/>
  <c r="N2347" i="4"/>
  <c r="M2347" i="4"/>
  <c r="O2346" i="4"/>
  <c r="N2346" i="4"/>
  <c r="M2346" i="4"/>
  <c r="O2345" i="4"/>
  <c r="N2345" i="4"/>
  <c r="M2345" i="4"/>
  <c r="O2344" i="4"/>
  <c r="N2344" i="4"/>
  <c r="M2344" i="4"/>
  <c r="O2343" i="4"/>
  <c r="N2343" i="4"/>
  <c r="M2343" i="4"/>
  <c r="O2342" i="4"/>
  <c r="N2342" i="4"/>
  <c r="M2342" i="4"/>
  <c r="O2341" i="4"/>
  <c r="N2341" i="4"/>
  <c r="M2341" i="4"/>
  <c r="O2340" i="4"/>
  <c r="N2340" i="4"/>
  <c r="M2340" i="4"/>
  <c r="O2339" i="4"/>
  <c r="N2339" i="4"/>
  <c r="M2339" i="4"/>
  <c r="O2338" i="4"/>
  <c r="N2338" i="4"/>
  <c r="M2338" i="4"/>
  <c r="O2337" i="4"/>
  <c r="N2337" i="4"/>
  <c r="M2337" i="4"/>
  <c r="O2336" i="4"/>
  <c r="N2336" i="4"/>
  <c r="M2336" i="4"/>
  <c r="O2335" i="4"/>
  <c r="N2335" i="4"/>
  <c r="M2335" i="4"/>
  <c r="O2334" i="4"/>
  <c r="N2334" i="4"/>
  <c r="M2334" i="4"/>
  <c r="O2333" i="4"/>
  <c r="N2333" i="4"/>
  <c r="M2333" i="4"/>
  <c r="O2332" i="4"/>
  <c r="N2332" i="4"/>
  <c r="M2332" i="4"/>
  <c r="O2331" i="4"/>
  <c r="N2331" i="4"/>
  <c r="M2331" i="4"/>
  <c r="O2330" i="4"/>
  <c r="N2330" i="4"/>
  <c r="M2330" i="4"/>
  <c r="O2329" i="4"/>
  <c r="N2329" i="4"/>
  <c r="M2329" i="4"/>
  <c r="O2328" i="4"/>
  <c r="N2328" i="4"/>
  <c r="M2328" i="4"/>
  <c r="O2327" i="4"/>
  <c r="N2327" i="4"/>
  <c r="M2327" i="4"/>
  <c r="O2326" i="4"/>
  <c r="N2326" i="4"/>
  <c r="M2326" i="4"/>
  <c r="O2325" i="4"/>
  <c r="N2325" i="4"/>
  <c r="M2325" i="4"/>
  <c r="O2324" i="4"/>
  <c r="N2324" i="4"/>
  <c r="M2324" i="4"/>
  <c r="O2323" i="4"/>
  <c r="N2323" i="4"/>
  <c r="M2323" i="4"/>
  <c r="O2322" i="4"/>
  <c r="N2322" i="4"/>
  <c r="M2322" i="4"/>
  <c r="O2321" i="4"/>
  <c r="N2321" i="4"/>
  <c r="M2321" i="4"/>
  <c r="O2320" i="4"/>
  <c r="N2320" i="4"/>
  <c r="M2320" i="4"/>
  <c r="O2319" i="4"/>
  <c r="N2319" i="4"/>
  <c r="M2319" i="4"/>
  <c r="O2318" i="4"/>
  <c r="N2318" i="4"/>
  <c r="M2318" i="4"/>
  <c r="O2317" i="4"/>
  <c r="N2317" i="4"/>
  <c r="M2317" i="4"/>
  <c r="O2316" i="4"/>
  <c r="N2316" i="4"/>
  <c r="M2316" i="4"/>
  <c r="O2315" i="4"/>
  <c r="N2315" i="4"/>
  <c r="M2315" i="4"/>
  <c r="O2314" i="4"/>
  <c r="N2314" i="4"/>
  <c r="M2314" i="4"/>
  <c r="O2313" i="4"/>
  <c r="N2313" i="4"/>
  <c r="M2313" i="4"/>
  <c r="O2312" i="4"/>
  <c r="N2312" i="4"/>
  <c r="M2312" i="4"/>
  <c r="O2311" i="4"/>
  <c r="N2311" i="4"/>
  <c r="M2311" i="4"/>
  <c r="O2310" i="4"/>
  <c r="N2310" i="4"/>
  <c r="M2310" i="4"/>
  <c r="O2309" i="4"/>
  <c r="N2309" i="4"/>
  <c r="M2309" i="4"/>
  <c r="O2308" i="4"/>
  <c r="N2308" i="4"/>
  <c r="M2308" i="4"/>
  <c r="O2307" i="4"/>
  <c r="N2307" i="4"/>
  <c r="M2307" i="4"/>
  <c r="O2306" i="4"/>
  <c r="N2306" i="4"/>
  <c r="M2306" i="4"/>
  <c r="O2305" i="4"/>
  <c r="N2305" i="4"/>
  <c r="M2305" i="4"/>
  <c r="O2304" i="4"/>
  <c r="N2304" i="4"/>
  <c r="M2304" i="4"/>
  <c r="O2303" i="4"/>
  <c r="N2303" i="4"/>
  <c r="M2303" i="4"/>
  <c r="O2302" i="4"/>
  <c r="N2302" i="4"/>
  <c r="M2302" i="4"/>
  <c r="O2301" i="4"/>
  <c r="N2301" i="4"/>
  <c r="M2301" i="4"/>
  <c r="O2300" i="4"/>
  <c r="N2300" i="4"/>
  <c r="M2300" i="4"/>
  <c r="O2299" i="4"/>
  <c r="N2299" i="4"/>
  <c r="M2299" i="4"/>
  <c r="O2298" i="4"/>
  <c r="N2298" i="4"/>
  <c r="M2298" i="4"/>
  <c r="O2297" i="4"/>
  <c r="N2297" i="4"/>
  <c r="M2297" i="4"/>
  <c r="O2296" i="4"/>
  <c r="N2296" i="4"/>
  <c r="M2296" i="4"/>
  <c r="O2295" i="4"/>
  <c r="N2295" i="4"/>
  <c r="M2295" i="4"/>
  <c r="O2294" i="4"/>
  <c r="N2294" i="4"/>
  <c r="M2294" i="4"/>
  <c r="O2293" i="4"/>
  <c r="N2293" i="4"/>
  <c r="M2293" i="4"/>
  <c r="O2292" i="4"/>
  <c r="N2292" i="4"/>
  <c r="M2292" i="4"/>
  <c r="O2291" i="4"/>
  <c r="N2291" i="4"/>
  <c r="M2291" i="4"/>
  <c r="O2290" i="4"/>
  <c r="N2290" i="4"/>
  <c r="M2290" i="4"/>
  <c r="O2289" i="4"/>
  <c r="N2289" i="4"/>
  <c r="M2289" i="4"/>
  <c r="O2288" i="4"/>
  <c r="N2288" i="4"/>
  <c r="M2288" i="4"/>
  <c r="O2287" i="4"/>
  <c r="N2287" i="4"/>
  <c r="M2287" i="4"/>
  <c r="O2286" i="4"/>
  <c r="N2286" i="4"/>
  <c r="M2286" i="4"/>
  <c r="O2285" i="4"/>
  <c r="N2285" i="4"/>
  <c r="M2285" i="4"/>
  <c r="O2284" i="4"/>
  <c r="N2284" i="4"/>
  <c r="M2284" i="4"/>
  <c r="O2283" i="4"/>
  <c r="N2283" i="4"/>
  <c r="M2283" i="4"/>
  <c r="O2282" i="4"/>
  <c r="N2282" i="4"/>
  <c r="M2282" i="4"/>
  <c r="O2281" i="4"/>
  <c r="N2281" i="4"/>
  <c r="M2281" i="4"/>
  <c r="O2280" i="4"/>
  <c r="N2280" i="4"/>
  <c r="M2280" i="4"/>
  <c r="O2279" i="4"/>
  <c r="N2279" i="4"/>
  <c r="M2279" i="4"/>
  <c r="O2278" i="4"/>
  <c r="N2278" i="4"/>
  <c r="M2278" i="4"/>
  <c r="O2277" i="4"/>
  <c r="N2277" i="4"/>
  <c r="M2277" i="4"/>
  <c r="O2276" i="4"/>
  <c r="N2276" i="4"/>
  <c r="M2276" i="4"/>
  <c r="O2275" i="4"/>
  <c r="N2275" i="4"/>
  <c r="M2275" i="4"/>
  <c r="O2274" i="4"/>
  <c r="N2274" i="4"/>
  <c r="M2274" i="4"/>
  <c r="O2273" i="4"/>
  <c r="N2273" i="4"/>
  <c r="M2273" i="4"/>
  <c r="O2272" i="4"/>
  <c r="N2272" i="4"/>
  <c r="M2272" i="4"/>
  <c r="O2271" i="4"/>
  <c r="N2271" i="4"/>
  <c r="M2271" i="4"/>
  <c r="O2270" i="4"/>
  <c r="N2270" i="4"/>
  <c r="M2270" i="4"/>
  <c r="O2269" i="4"/>
  <c r="N2269" i="4"/>
  <c r="M2269" i="4"/>
  <c r="O2268" i="4"/>
  <c r="N2268" i="4"/>
  <c r="M2268" i="4"/>
  <c r="O2267" i="4"/>
  <c r="N2267" i="4"/>
  <c r="M2267" i="4"/>
  <c r="O2266" i="4"/>
  <c r="N2266" i="4"/>
  <c r="M2266" i="4"/>
  <c r="O2265" i="4"/>
  <c r="N2265" i="4"/>
  <c r="M2265" i="4"/>
  <c r="O2264" i="4"/>
  <c r="N2264" i="4"/>
  <c r="M2264" i="4"/>
  <c r="O2263" i="4"/>
  <c r="N2263" i="4"/>
  <c r="M2263" i="4"/>
  <c r="O2262" i="4"/>
  <c r="N2262" i="4"/>
  <c r="M2262" i="4"/>
  <c r="O2261" i="4"/>
  <c r="N2261" i="4"/>
  <c r="M2261" i="4"/>
  <c r="O2260" i="4"/>
  <c r="N2260" i="4"/>
  <c r="M2260" i="4"/>
  <c r="O2259" i="4"/>
  <c r="N2259" i="4"/>
  <c r="M2259" i="4"/>
  <c r="O2258" i="4"/>
  <c r="N2258" i="4"/>
  <c r="M2258" i="4"/>
  <c r="O2257" i="4"/>
  <c r="N2257" i="4"/>
  <c r="M2257" i="4"/>
  <c r="O2256" i="4"/>
  <c r="N2256" i="4"/>
  <c r="M2256" i="4"/>
  <c r="O2255" i="4"/>
  <c r="N2255" i="4"/>
  <c r="M2255" i="4"/>
  <c r="O2254" i="4"/>
  <c r="N2254" i="4"/>
  <c r="M2254" i="4"/>
  <c r="O2253" i="4"/>
  <c r="N2253" i="4"/>
  <c r="M2253" i="4"/>
  <c r="O2252" i="4"/>
  <c r="N2252" i="4"/>
  <c r="M2252" i="4"/>
  <c r="O2251" i="4"/>
  <c r="N2251" i="4"/>
  <c r="M2251" i="4"/>
  <c r="O2250" i="4"/>
  <c r="N2250" i="4"/>
  <c r="M2250" i="4"/>
  <c r="O2249" i="4"/>
  <c r="N2249" i="4"/>
  <c r="M2249" i="4"/>
  <c r="O2248" i="4"/>
  <c r="N2248" i="4"/>
  <c r="M2248" i="4"/>
  <c r="O2247" i="4"/>
  <c r="N2247" i="4"/>
  <c r="M2247" i="4"/>
  <c r="O2246" i="4"/>
  <c r="N2246" i="4"/>
  <c r="M2246" i="4"/>
  <c r="O2245" i="4"/>
  <c r="N2245" i="4"/>
  <c r="M2245" i="4"/>
  <c r="O2244" i="4"/>
  <c r="N2244" i="4"/>
  <c r="M2244" i="4"/>
  <c r="O2243" i="4"/>
  <c r="N2243" i="4"/>
  <c r="M2243" i="4"/>
  <c r="O2242" i="4"/>
  <c r="N2242" i="4"/>
  <c r="M2242" i="4"/>
  <c r="O2241" i="4"/>
  <c r="N2241" i="4"/>
  <c r="M2241" i="4"/>
  <c r="O2240" i="4"/>
  <c r="N2240" i="4"/>
  <c r="M2240" i="4"/>
  <c r="O2239" i="4"/>
  <c r="N2239" i="4"/>
  <c r="M2239" i="4"/>
  <c r="O2238" i="4"/>
  <c r="N2238" i="4"/>
  <c r="M2238" i="4"/>
  <c r="O2237" i="4"/>
  <c r="N2237" i="4"/>
  <c r="M2237" i="4"/>
  <c r="O2236" i="4"/>
  <c r="N2236" i="4"/>
  <c r="M2236" i="4"/>
  <c r="O2235" i="4"/>
  <c r="N2235" i="4"/>
  <c r="M2235" i="4"/>
  <c r="O2234" i="4"/>
  <c r="N2234" i="4"/>
  <c r="M2234" i="4"/>
  <c r="O2233" i="4"/>
  <c r="N2233" i="4"/>
  <c r="M2233" i="4"/>
  <c r="O2232" i="4"/>
  <c r="N2232" i="4"/>
  <c r="M2232" i="4"/>
  <c r="O2231" i="4"/>
  <c r="N2231" i="4"/>
  <c r="M2231" i="4"/>
  <c r="O2230" i="4"/>
  <c r="N2230" i="4"/>
  <c r="M2230" i="4"/>
  <c r="O2229" i="4"/>
  <c r="N2229" i="4"/>
  <c r="M2229" i="4"/>
  <c r="O2228" i="4"/>
  <c r="N2228" i="4"/>
  <c r="M2228" i="4"/>
  <c r="O2227" i="4"/>
  <c r="N2227" i="4"/>
  <c r="M2227" i="4"/>
  <c r="O2226" i="4"/>
  <c r="N2226" i="4"/>
  <c r="M2226" i="4"/>
  <c r="O2225" i="4"/>
  <c r="N2225" i="4"/>
  <c r="M2225" i="4"/>
  <c r="O2224" i="4"/>
  <c r="N2224" i="4"/>
  <c r="M2224" i="4"/>
  <c r="O2223" i="4"/>
  <c r="N2223" i="4"/>
  <c r="M2223" i="4"/>
  <c r="O2222" i="4"/>
  <c r="N2222" i="4"/>
  <c r="M2222" i="4"/>
  <c r="O2221" i="4"/>
  <c r="N2221" i="4"/>
  <c r="M2221" i="4"/>
  <c r="O2220" i="4"/>
  <c r="N2220" i="4"/>
  <c r="M2220" i="4"/>
  <c r="O2219" i="4"/>
  <c r="N2219" i="4"/>
  <c r="M2219" i="4"/>
  <c r="O2218" i="4"/>
  <c r="N2218" i="4"/>
  <c r="M2218" i="4"/>
  <c r="O2217" i="4"/>
  <c r="N2217" i="4"/>
  <c r="M2217" i="4"/>
  <c r="O2216" i="4"/>
  <c r="N2216" i="4"/>
  <c r="M2216" i="4"/>
  <c r="O2215" i="4"/>
  <c r="N2215" i="4"/>
  <c r="M2215" i="4"/>
  <c r="O2214" i="4"/>
  <c r="N2214" i="4"/>
  <c r="M2214" i="4"/>
  <c r="O2213" i="4"/>
  <c r="N2213" i="4"/>
  <c r="M2213" i="4"/>
  <c r="O2212" i="4"/>
  <c r="N2212" i="4"/>
  <c r="M2212" i="4"/>
  <c r="O2211" i="4"/>
  <c r="N2211" i="4"/>
  <c r="M2211" i="4"/>
  <c r="O2210" i="4"/>
  <c r="N2210" i="4"/>
  <c r="M2210" i="4"/>
  <c r="O2209" i="4"/>
  <c r="N2209" i="4"/>
  <c r="M2209" i="4"/>
  <c r="O2208" i="4"/>
  <c r="N2208" i="4"/>
  <c r="M2208" i="4"/>
  <c r="O2207" i="4"/>
  <c r="N2207" i="4"/>
  <c r="M2207" i="4"/>
  <c r="O2206" i="4"/>
  <c r="N2206" i="4"/>
  <c r="M2206" i="4"/>
  <c r="O2205" i="4"/>
  <c r="N2205" i="4"/>
  <c r="M2205" i="4"/>
  <c r="O2204" i="4"/>
  <c r="N2204" i="4"/>
  <c r="M2204" i="4"/>
  <c r="O2203" i="4"/>
  <c r="N2203" i="4"/>
  <c r="M2203" i="4"/>
  <c r="O2202" i="4"/>
  <c r="N2202" i="4"/>
  <c r="M2202" i="4"/>
  <c r="O2201" i="4"/>
  <c r="N2201" i="4"/>
  <c r="M2201" i="4"/>
  <c r="O2200" i="4"/>
  <c r="N2200" i="4"/>
  <c r="M2200" i="4"/>
  <c r="O2199" i="4"/>
  <c r="N2199" i="4"/>
  <c r="M2199" i="4"/>
  <c r="O2198" i="4"/>
  <c r="N2198" i="4"/>
  <c r="M2198" i="4"/>
  <c r="O2197" i="4"/>
  <c r="N2197" i="4"/>
  <c r="M2197" i="4"/>
  <c r="O2196" i="4"/>
  <c r="N2196" i="4"/>
  <c r="M2196" i="4"/>
  <c r="O2195" i="4"/>
  <c r="N2195" i="4"/>
  <c r="M2195" i="4"/>
  <c r="O2194" i="4"/>
  <c r="N2194" i="4"/>
  <c r="M2194" i="4"/>
  <c r="O2193" i="4"/>
  <c r="N2193" i="4"/>
  <c r="M2193" i="4"/>
  <c r="O2192" i="4"/>
  <c r="N2192" i="4"/>
  <c r="M2192" i="4"/>
  <c r="O2191" i="4"/>
  <c r="N2191" i="4"/>
  <c r="M2191" i="4"/>
  <c r="O2190" i="4"/>
  <c r="N2190" i="4"/>
  <c r="M2190" i="4"/>
  <c r="O2189" i="4"/>
  <c r="N2189" i="4"/>
  <c r="M2189" i="4"/>
  <c r="O2188" i="4"/>
  <c r="N2188" i="4"/>
  <c r="M2188" i="4"/>
  <c r="O2187" i="4"/>
  <c r="N2187" i="4"/>
  <c r="M2187" i="4"/>
  <c r="O2186" i="4"/>
  <c r="N2186" i="4"/>
  <c r="M2186" i="4"/>
  <c r="O2185" i="4"/>
  <c r="N2185" i="4"/>
  <c r="M2185" i="4"/>
  <c r="O2184" i="4"/>
  <c r="N2184" i="4"/>
  <c r="M2184" i="4"/>
  <c r="O2183" i="4"/>
  <c r="N2183" i="4"/>
  <c r="M2183" i="4"/>
  <c r="O2182" i="4"/>
  <c r="N2182" i="4"/>
  <c r="M2182" i="4"/>
  <c r="O2181" i="4"/>
  <c r="N2181" i="4"/>
  <c r="M2181" i="4"/>
  <c r="O2180" i="4"/>
  <c r="N2180" i="4"/>
  <c r="M2180" i="4"/>
  <c r="O2179" i="4"/>
  <c r="N2179" i="4"/>
  <c r="M2179" i="4"/>
  <c r="O2178" i="4"/>
  <c r="N2178" i="4"/>
  <c r="M2178" i="4"/>
  <c r="O2177" i="4"/>
  <c r="N2177" i="4"/>
  <c r="M2177" i="4"/>
  <c r="O2176" i="4"/>
  <c r="N2176" i="4"/>
  <c r="M2176" i="4"/>
  <c r="O2175" i="4"/>
  <c r="N2175" i="4"/>
  <c r="M2175" i="4"/>
  <c r="O2174" i="4"/>
  <c r="N2174" i="4"/>
  <c r="M2174" i="4"/>
  <c r="O2173" i="4"/>
  <c r="N2173" i="4"/>
  <c r="M2173" i="4"/>
  <c r="O2172" i="4"/>
  <c r="N2172" i="4"/>
  <c r="M2172" i="4"/>
  <c r="O2171" i="4"/>
  <c r="N2171" i="4"/>
  <c r="M2171" i="4"/>
  <c r="O2170" i="4"/>
  <c r="N2170" i="4"/>
  <c r="M2170" i="4"/>
  <c r="O2169" i="4"/>
  <c r="N2169" i="4"/>
  <c r="M2169" i="4"/>
  <c r="O2168" i="4"/>
  <c r="N2168" i="4"/>
  <c r="M2168" i="4"/>
  <c r="O2167" i="4"/>
  <c r="N2167" i="4"/>
  <c r="M2167" i="4"/>
  <c r="O2166" i="4"/>
  <c r="N2166" i="4"/>
  <c r="M2166" i="4"/>
  <c r="O2165" i="4"/>
  <c r="N2165" i="4"/>
  <c r="M2165" i="4"/>
  <c r="O2164" i="4"/>
  <c r="N2164" i="4"/>
  <c r="M2164" i="4"/>
  <c r="O2163" i="4"/>
  <c r="N2163" i="4"/>
  <c r="M2163" i="4"/>
  <c r="O2162" i="4"/>
  <c r="N2162" i="4"/>
  <c r="M2162" i="4"/>
  <c r="O2161" i="4"/>
  <c r="N2161" i="4"/>
  <c r="M2161" i="4"/>
  <c r="O2160" i="4"/>
  <c r="N2160" i="4"/>
  <c r="M2160" i="4"/>
  <c r="O2159" i="4"/>
  <c r="N2159" i="4"/>
  <c r="M2159" i="4"/>
  <c r="O2158" i="4"/>
  <c r="N2158" i="4"/>
  <c r="M2158" i="4"/>
  <c r="O2157" i="4"/>
  <c r="N2157" i="4"/>
  <c r="M2157" i="4"/>
  <c r="O2156" i="4"/>
  <c r="N2156" i="4"/>
  <c r="M2156" i="4"/>
  <c r="O2155" i="4"/>
  <c r="N2155" i="4"/>
  <c r="M2155" i="4"/>
  <c r="O2154" i="4"/>
  <c r="N2154" i="4"/>
  <c r="M2154" i="4"/>
  <c r="O2153" i="4"/>
  <c r="N2153" i="4"/>
  <c r="M2153" i="4"/>
  <c r="O2152" i="4"/>
  <c r="N2152" i="4"/>
  <c r="M2152" i="4"/>
  <c r="O2151" i="4"/>
  <c r="N2151" i="4"/>
  <c r="M2151" i="4"/>
  <c r="O2150" i="4"/>
  <c r="N2150" i="4"/>
  <c r="M2150" i="4"/>
  <c r="O2149" i="4"/>
  <c r="N2149" i="4"/>
  <c r="M2149" i="4"/>
  <c r="O2148" i="4"/>
  <c r="N2148" i="4"/>
  <c r="M2148" i="4"/>
  <c r="O2147" i="4"/>
  <c r="N2147" i="4"/>
  <c r="M2147" i="4"/>
  <c r="O2146" i="4"/>
  <c r="N2146" i="4"/>
  <c r="M2146" i="4"/>
  <c r="O2145" i="4"/>
  <c r="N2145" i="4"/>
  <c r="M2145" i="4"/>
  <c r="O2144" i="4"/>
  <c r="N2144" i="4"/>
  <c r="M2144" i="4"/>
  <c r="O2143" i="4"/>
  <c r="N2143" i="4"/>
  <c r="M2143" i="4"/>
  <c r="O2142" i="4"/>
  <c r="N2142" i="4"/>
  <c r="M2142" i="4"/>
  <c r="O2141" i="4"/>
  <c r="N2141" i="4"/>
  <c r="M2141" i="4"/>
  <c r="O2140" i="4"/>
  <c r="N2140" i="4"/>
  <c r="M2140" i="4"/>
  <c r="O2139" i="4"/>
  <c r="N2139" i="4"/>
  <c r="M2139" i="4"/>
  <c r="O2138" i="4"/>
  <c r="N2138" i="4"/>
  <c r="M2138" i="4"/>
  <c r="O2137" i="4"/>
  <c r="N2137" i="4"/>
  <c r="M2137" i="4"/>
  <c r="O2136" i="4"/>
  <c r="N2136" i="4"/>
  <c r="M2136" i="4"/>
  <c r="O2135" i="4"/>
  <c r="N2135" i="4"/>
  <c r="M2135" i="4"/>
  <c r="O2134" i="4"/>
  <c r="N2134" i="4"/>
  <c r="M2134" i="4"/>
  <c r="O2133" i="4"/>
  <c r="N2133" i="4"/>
  <c r="M2133" i="4"/>
  <c r="O2132" i="4"/>
  <c r="N2132" i="4"/>
  <c r="M2132" i="4"/>
  <c r="O2131" i="4"/>
  <c r="N2131" i="4"/>
  <c r="M2131" i="4"/>
  <c r="O2130" i="4"/>
  <c r="N2130" i="4"/>
  <c r="M2130" i="4"/>
  <c r="O2129" i="4"/>
  <c r="N2129" i="4"/>
  <c r="M2129" i="4"/>
  <c r="O2128" i="4"/>
  <c r="N2128" i="4"/>
  <c r="M2128" i="4"/>
  <c r="O2127" i="4"/>
  <c r="N2127" i="4"/>
  <c r="M2127" i="4"/>
  <c r="O2126" i="4"/>
  <c r="N2126" i="4"/>
  <c r="M2126" i="4"/>
  <c r="O2125" i="4"/>
  <c r="N2125" i="4"/>
  <c r="M2125" i="4"/>
  <c r="O2124" i="4"/>
  <c r="N2124" i="4"/>
  <c r="M2124" i="4"/>
  <c r="O2123" i="4"/>
  <c r="N2123" i="4"/>
  <c r="M2123" i="4"/>
  <c r="O2122" i="4"/>
  <c r="N2122" i="4"/>
  <c r="M2122" i="4"/>
  <c r="O2121" i="4"/>
  <c r="N2121" i="4"/>
  <c r="M2121" i="4"/>
  <c r="O2120" i="4"/>
  <c r="N2120" i="4"/>
  <c r="M2120" i="4"/>
  <c r="O2119" i="4"/>
  <c r="N2119" i="4"/>
  <c r="M2119" i="4"/>
  <c r="O2118" i="4"/>
  <c r="N2118" i="4"/>
  <c r="M2118" i="4"/>
  <c r="O2117" i="4"/>
  <c r="N2117" i="4"/>
  <c r="M2117" i="4"/>
  <c r="O2116" i="4"/>
  <c r="N2116" i="4"/>
  <c r="M2116" i="4"/>
  <c r="O2115" i="4"/>
  <c r="N2115" i="4"/>
  <c r="M2115" i="4"/>
  <c r="O2114" i="4"/>
  <c r="N2114" i="4"/>
  <c r="M2114" i="4"/>
  <c r="O2113" i="4"/>
  <c r="N2113" i="4"/>
  <c r="M2113" i="4"/>
  <c r="O2112" i="4"/>
  <c r="N2112" i="4"/>
  <c r="M2112" i="4"/>
  <c r="O2111" i="4"/>
  <c r="N2111" i="4"/>
  <c r="M2111" i="4"/>
  <c r="O2110" i="4"/>
  <c r="N2110" i="4"/>
  <c r="M2110" i="4"/>
  <c r="O2109" i="4"/>
  <c r="N2109" i="4"/>
  <c r="M2109" i="4"/>
  <c r="O2108" i="4"/>
  <c r="N2108" i="4"/>
  <c r="M2108" i="4"/>
  <c r="O2107" i="4"/>
  <c r="N2107" i="4"/>
  <c r="M2107" i="4"/>
  <c r="O2106" i="4"/>
  <c r="N2106" i="4"/>
  <c r="M2106" i="4"/>
  <c r="O2105" i="4"/>
  <c r="N2105" i="4"/>
  <c r="M2105" i="4"/>
  <c r="O2104" i="4"/>
  <c r="N2104" i="4"/>
  <c r="M2104" i="4"/>
  <c r="O2103" i="4"/>
  <c r="N2103" i="4"/>
  <c r="M2103" i="4"/>
  <c r="O2102" i="4"/>
  <c r="N2102" i="4"/>
  <c r="M2102" i="4"/>
  <c r="O2101" i="4"/>
  <c r="N2101" i="4"/>
  <c r="M2101" i="4"/>
  <c r="O2100" i="4"/>
  <c r="N2100" i="4"/>
  <c r="M2100" i="4"/>
  <c r="O2099" i="4"/>
  <c r="N2099" i="4"/>
  <c r="M2099" i="4"/>
  <c r="O2098" i="4"/>
  <c r="N2098" i="4"/>
  <c r="M2098" i="4"/>
  <c r="O2097" i="4"/>
  <c r="N2097" i="4"/>
  <c r="M2097" i="4"/>
  <c r="O2096" i="4"/>
  <c r="N2096" i="4"/>
  <c r="M2096" i="4"/>
  <c r="O2095" i="4"/>
  <c r="N2095" i="4"/>
  <c r="M2095" i="4"/>
  <c r="O2094" i="4"/>
  <c r="N2094" i="4"/>
  <c r="M2094" i="4"/>
  <c r="O2093" i="4"/>
  <c r="N2093" i="4"/>
  <c r="M2093" i="4"/>
  <c r="O2092" i="4"/>
  <c r="N2092" i="4"/>
  <c r="M2092" i="4"/>
  <c r="O2091" i="4"/>
  <c r="N2091" i="4"/>
  <c r="M2091" i="4"/>
  <c r="O2090" i="4"/>
  <c r="N2090" i="4"/>
  <c r="M2090" i="4"/>
  <c r="O2089" i="4"/>
  <c r="N2089" i="4"/>
  <c r="M2089" i="4"/>
  <c r="O2088" i="4"/>
  <c r="N2088" i="4"/>
  <c r="M2088" i="4"/>
  <c r="O2087" i="4"/>
  <c r="N2087" i="4"/>
  <c r="M2087" i="4"/>
  <c r="O2086" i="4"/>
  <c r="N2086" i="4"/>
  <c r="M2086" i="4"/>
  <c r="O2085" i="4"/>
  <c r="N2085" i="4"/>
  <c r="M2085" i="4"/>
  <c r="O2084" i="4"/>
  <c r="N2084" i="4"/>
  <c r="M2084" i="4"/>
  <c r="O2083" i="4"/>
  <c r="N2083" i="4"/>
  <c r="M2083" i="4"/>
  <c r="O2082" i="4"/>
  <c r="N2082" i="4"/>
  <c r="M2082" i="4"/>
  <c r="O2081" i="4"/>
  <c r="N2081" i="4"/>
  <c r="M2081" i="4"/>
  <c r="O2080" i="4"/>
  <c r="N2080" i="4"/>
  <c r="M2080" i="4"/>
  <c r="O2079" i="4"/>
  <c r="N2079" i="4"/>
  <c r="M2079" i="4"/>
  <c r="O2078" i="4"/>
  <c r="N2078" i="4"/>
  <c r="M2078" i="4"/>
  <c r="O2077" i="4"/>
  <c r="N2077" i="4"/>
  <c r="M2077" i="4"/>
  <c r="O2076" i="4"/>
  <c r="N2076" i="4"/>
  <c r="M2076" i="4"/>
  <c r="O2075" i="4"/>
  <c r="N2075" i="4"/>
  <c r="M2075" i="4"/>
  <c r="O2074" i="4"/>
  <c r="N2074" i="4"/>
  <c r="M2074" i="4"/>
  <c r="O2073" i="4"/>
  <c r="N2073" i="4"/>
  <c r="M2073" i="4"/>
  <c r="O2072" i="4"/>
  <c r="N2072" i="4"/>
  <c r="M2072" i="4"/>
  <c r="O2071" i="4"/>
  <c r="N2071" i="4"/>
  <c r="M2071" i="4"/>
  <c r="O2070" i="4"/>
  <c r="N2070" i="4"/>
  <c r="M2070" i="4"/>
  <c r="O2069" i="4"/>
  <c r="N2069" i="4"/>
  <c r="M2069" i="4"/>
  <c r="O2068" i="4"/>
  <c r="N2068" i="4"/>
  <c r="M2068" i="4"/>
  <c r="O2067" i="4"/>
  <c r="N2067" i="4"/>
  <c r="M2067" i="4"/>
  <c r="O2066" i="4"/>
  <c r="N2066" i="4"/>
  <c r="M2066" i="4"/>
  <c r="O2065" i="4"/>
  <c r="N2065" i="4"/>
  <c r="M2065" i="4"/>
  <c r="O2064" i="4"/>
  <c r="N2064" i="4"/>
  <c r="M2064" i="4"/>
  <c r="O2063" i="4"/>
  <c r="N2063" i="4"/>
  <c r="M2063" i="4"/>
  <c r="O2062" i="4"/>
  <c r="N2062" i="4"/>
  <c r="M2062" i="4"/>
  <c r="O2061" i="4"/>
  <c r="N2061" i="4"/>
  <c r="M2061" i="4"/>
  <c r="O2060" i="4"/>
  <c r="N2060" i="4"/>
  <c r="M2060" i="4"/>
  <c r="O2059" i="4"/>
  <c r="N2059" i="4"/>
  <c r="M2059" i="4"/>
  <c r="O2058" i="4"/>
  <c r="N2058" i="4"/>
  <c r="M2058" i="4"/>
  <c r="O2057" i="4"/>
  <c r="N2057" i="4"/>
  <c r="M2057" i="4"/>
  <c r="O2056" i="4"/>
  <c r="N2056" i="4"/>
  <c r="M2056" i="4"/>
  <c r="O2055" i="4"/>
  <c r="N2055" i="4"/>
  <c r="M2055" i="4"/>
  <c r="O2054" i="4"/>
  <c r="N2054" i="4"/>
  <c r="M2054" i="4"/>
  <c r="O2053" i="4"/>
  <c r="N2053" i="4"/>
  <c r="M2053" i="4"/>
  <c r="O2052" i="4"/>
  <c r="N2052" i="4"/>
  <c r="M2052" i="4"/>
  <c r="O2051" i="4"/>
  <c r="N2051" i="4"/>
  <c r="M2051" i="4"/>
  <c r="O2050" i="4"/>
  <c r="N2050" i="4"/>
  <c r="M2050" i="4"/>
  <c r="O2049" i="4"/>
  <c r="N2049" i="4"/>
  <c r="M2049" i="4"/>
  <c r="O2048" i="4"/>
  <c r="N2048" i="4"/>
  <c r="M2048" i="4"/>
  <c r="O2047" i="4"/>
  <c r="N2047" i="4"/>
  <c r="M2047" i="4"/>
  <c r="O2046" i="4"/>
  <c r="N2046" i="4"/>
  <c r="M2046" i="4"/>
  <c r="O2045" i="4"/>
  <c r="N2045" i="4"/>
  <c r="M2045" i="4"/>
  <c r="O2044" i="4"/>
  <c r="N2044" i="4"/>
  <c r="M2044" i="4"/>
  <c r="O2043" i="4"/>
  <c r="N2043" i="4"/>
  <c r="M2043" i="4"/>
  <c r="O2042" i="4"/>
  <c r="N2042" i="4"/>
  <c r="M2042" i="4"/>
  <c r="O2041" i="4"/>
  <c r="N2041" i="4"/>
  <c r="M2041" i="4"/>
  <c r="O2040" i="4"/>
  <c r="N2040" i="4"/>
  <c r="M2040" i="4"/>
  <c r="O2039" i="4"/>
  <c r="N2039" i="4"/>
  <c r="M2039" i="4"/>
  <c r="O2038" i="4"/>
  <c r="N2038" i="4"/>
  <c r="M2038" i="4"/>
  <c r="O2037" i="4"/>
  <c r="N2037" i="4"/>
  <c r="M2037" i="4"/>
  <c r="O2036" i="4"/>
  <c r="N2036" i="4"/>
  <c r="M2036" i="4"/>
  <c r="O2035" i="4"/>
  <c r="N2035" i="4"/>
  <c r="M2035" i="4"/>
  <c r="O2034" i="4"/>
  <c r="N2034" i="4"/>
  <c r="M2034" i="4"/>
  <c r="O2033" i="4"/>
  <c r="N2033" i="4"/>
  <c r="M2033" i="4"/>
  <c r="O2032" i="4"/>
  <c r="N2032" i="4"/>
  <c r="M2032" i="4"/>
  <c r="O2031" i="4"/>
  <c r="N2031" i="4"/>
  <c r="M2031" i="4"/>
  <c r="O2030" i="4"/>
  <c r="N2030" i="4"/>
  <c r="M2030" i="4"/>
  <c r="O2029" i="4"/>
  <c r="N2029" i="4"/>
  <c r="M2029" i="4"/>
  <c r="O2028" i="4"/>
  <c r="N2028" i="4"/>
  <c r="M2028" i="4"/>
  <c r="O2027" i="4"/>
  <c r="N2027" i="4"/>
  <c r="M2027" i="4"/>
  <c r="O2026" i="4"/>
  <c r="N2026" i="4"/>
  <c r="M2026" i="4"/>
  <c r="O2025" i="4"/>
  <c r="N2025" i="4"/>
  <c r="M2025" i="4"/>
  <c r="O2024" i="4"/>
  <c r="N2024" i="4"/>
  <c r="M2024" i="4"/>
  <c r="O2023" i="4"/>
  <c r="N2023" i="4"/>
  <c r="M2023" i="4"/>
  <c r="O2022" i="4"/>
  <c r="N2022" i="4"/>
  <c r="M2022" i="4"/>
  <c r="O2021" i="4"/>
  <c r="N2021" i="4"/>
  <c r="M2021" i="4"/>
  <c r="O2020" i="4"/>
  <c r="N2020" i="4"/>
  <c r="M2020" i="4"/>
  <c r="O2019" i="4"/>
  <c r="N2019" i="4"/>
  <c r="M2019" i="4"/>
  <c r="O2018" i="4"/>
  <c r="N2018" i="4"/>
  <c r="M2018" i="4"/>
  <c r="O2017" i="4"/>
  <c r="N2017" i="4"/>
  <c r="M2017" i="4"/>
  <c r="O2016" i="4"/>
  <c r="N2016" i="4"/>
  <c r="M2016" i="4"/>
  <c r="O2015" i="4"/>
  <c r="N2015" i="4"/>
  <c r="M2015" i="4"/>
  <c r="O2014" i="4"/>
  <c r="N2014" i="4"/>
  <c r="M2014" i="4"/>
  <c r="O2013" i="4"/>
  <c r="N2013" i="4"/>
  <c r="M2013" i="4"/>
  <c r="O2012" i="4"/>
  <c r="N2012" i="4"/>
  <c r="M2012" i="4"/>
  <c r="O2011" i="4"/>
  <c r="N2011" i="4"/>
  <c r="M2011" i="4"/>
  <c r="O2010" i="4"/>
  <c r="N2010" i="4"/>
  <c r="M2010" i="4"/>
  <c r="O2009" i="4"/>
  <c r="N2009" i="4"/>
  <c r="M2009" i="4"/>
  <c r="O2008" i="4"/>
  <c r="N2008" i="4"/>
  <c r="M2008" i="4"/>
  <c r="O2007" i="4"/>
  <c r="N2007" i="4"/>
  <c r="M2007" i="4"/>
  <c r="O2006" i="4"/>
  <c r="N2006" i="4"/>
  <c r="M2006" i="4"/>
  <c r="O2005" i="4"/>
  <c r="N2005" i="4"/>
  <c r="M2005" i="4"/>
  <c r="O2004" i="4"/>
  <c r="N2004" i="4"/>
  <c r="M2004" i="4"/>
  <c r="O2003" i="4"/>
  <c r="N2003" i="4"/>
  <c r="M2003" i="4"/>
  <c r="O2002" i="4"/>
  <c r="N2002" i="4"/>
  <c r="M2002" i="4"/>
  <c r="O2001" i="4"/>
  <c r="N2001" i="4"/>
  <c r="M2001" i="4"/>
  <c r="O2000" i="4"/>
  <c r="N2000" i="4"/>
  <c r="M2000" i="4"/>
  <c r="O1999" i="4"/>
  <c r="N1999" i="4"/>
  <c r="M1999" i="4"/>
  <c r="O1998" i="4"/>
  <c r="N1998" i="4"/>
  <c r="M1998" i="4"/>
  <c r="O1997" i="4"/>
  <c r="N1997" i="4"/>
  <c r="M1997" i="4"/>
  <c r="O1996" i="4"/>
  <c r="N1996" i="4"/>
  <c r="M1996" i="4"/>
  <c r="O1995" i="4"/>
  <c r="N1995" i="4"/>
  <c r="M1995" i="4"/>
  <c r="O1994" i="4"/>
  <c r="N1994" i="4"/>
  <c r="M1994" i="4"/>
  <c r="O1993" i="4"/>
  <c r="N1993" i="4"/>
  <c r="M1993" i="4"/>
  <c r="O1992" i="4"/>
  <c r="N1992" i="4"/>
  <c r="M1992" i="4"/>
  <c r="O1991" i="4"/>
  <c r="N1991" i="4"/>
  <c r="M1991" i="4"/>
  <c r="O1990" i="4"/>
  <c r="N1990" i="4"/>
  <c r="M1990" i="4"/>
  <c r="O1989" i="4"/>
  <c r="N1989" i="4"/>
  <c r="M1989" i="4"/>
  <c r="O1988" i="4"/>
  <c r="N1988" i="4"/>
  <c r="M1988" i="4"/>
  <c r="O1987" i="4"/>
  <c r="N1987" i="4"/>
  <c r="M1987" i="4"/>
  <c r="O1986" i="4"/>
  <c r="N1986" i="4"/>
  <c r="M1986" i="4"/>
  <c r="O1985" i="4"/>
  <c r="N1985" i="4"/>
  <c r="M1985" i="4"/>
  <c r="O1984" i="4"/>
  <c r="N1984" i="4"/>
  <c r="M1984" i="4"/>
  <c r="O1983" i="4"/>
  <c r="N1983" i="4"/>
  <c r="M1983" i="4"/>
  <c r="O1982" i="4"/>
  <c r="N1982" i="4"/>
  <c r="M1982" i="4"/>
  <c r="O1981" i="4"/>
  <c r="N1981" i="4"/>
  <c r="M1981" i="4"/>
  <c r="O1980" i="4"/>
  <c r="N1980" i="4"/>
  <c r="M1980" i="4"/>
  <c r="O1979" i="4"/>
  <c r="N1979" i="4"/>
  <c r="M1979" i="4"/>
  <c r="O1978" i="4"/>
  <c r="N1978" i="4"/>
  <c r="M1978" i="4"/>
  <c r="O1977" i="4"/>
  <c r="N1977" i="4"/>
  <c r="M1977" i="4"/>
  <c r="O1976" i="4"/>
  <c r="N1976" i="4"/>
  <c r="M1976" i="4"/>
  <c r="O1975" i="4"/>
  <c r="N1975" i="4"/>
  <c r="M1975" i="4"/>
  <c r="O1974" i="4"/>
  <c r="N1974" i="4"/>
  <c r="M1974" i="4"/>
  <c r="O1973" i="4"/>
  <c r="N1973" i="4"/>
  <c r="M1973" i="4"/>
  <c r="O1972" i="4"/>
  <c r="N1972" i="4"/>
  <c r="M1972" i="4"/>
  <c r="O1971" i="4"/>
  <c r="N1971" i="4"/>
  <c r="M1971" i="4"/>
  <c r="O1970" i="4"/>
  <c r="N1970" i="4"/>
  <c r="M1970" i="4"/>
  <c r="O1969" i="4"/>
  <c r="N1969" i="4"/>
  <c r="M1969" i="4"/>
  <c r="O1968" i="4"/>
  <c r="N1968" i="4"/>
  <c r="M1968" i="4"/>
  <c r="O1967" i="4"/>
  <c r="N1967" i="4"/>
  <c r="M1967" i="4"/>
  <c r="O1966" i="4"/>
  <c r="N1966" i="4"/>
  <c r="M1966" i="4"/>
  <c r="O1965" i="4"/>
  <c r="N1965" i="4"/>
  <c r="M1965" i="4"/>
  <c r="O1964" i="4"/>
  <c r="N1964" i="4"/>
  <c r="M1964" i="4"/>
  <c r="O1963" i="4"/>
  <c r="N1963" i="4"/>
  <c r="M1963" i="4"/>
  <c r="O1962" i="4"/>
  <c r="N1962" i="4"/>
  <c r="M1962" i="4"/>
  <c r="O1961" i="4"/>
  <c r="N1961" i="4"/>
  <c r="M1961" i="4"/>
  <c r="O1960" i="4"/>
  <c r="N1960" i="4"/>
  <c r="M1960" i="4"/>
  <c r="O1959" i="4"/>
  <c r="N1959" i="4"/>
  <c r="M1959" i="4"/>
  <c r="O1958" i="4"/>
  <c r="N1958" i="4"/>
  <c r="M1958" i="4"/>
  <c r="O1957" i="4"/>
  <c r="N1957" i="4"/>
  <c r="M1957" i="4"/>
  <c r="O1956" i="4"/>
  <c r="N1956" i="4"/>
  <c r="M1956" i="4"/>
  <c r="O1955" i="4"/>
  <c r="N1955" i="4"/>
  <c r="M1955" i="4"/>
  <c r="O1954" i="4"/>
  <c r="N1954" i="4"/>
  <c r="M1954" i="4"/>
  <c r="O1953" i="4"/>
  <c r="N1953" i="4"/>
  <c r="M1953" i="4"/>
  <c r="O1952" i="4"/>
  <c r="N1952" i="4"/>
  <c r="M1952" i="4"/>
  <c r="O1951" i="4"/>
  <c r="N1951" i="4"/>
  <c r="M1951" i="4"/>
  <c r="O1950" i="4"/>
  <c r="N1950" i="4"/>
  <c r="M1950" i="4"/>
  <c r="O1949" i="4"/>
  <c r="N1949" i="4"/>
  <c r="M1949" i="4"/>
  <c r="O1948" i="4"/>
  <c r="N1948" i="4"/>
  <c r="M1948" i="4"/>
  <c r="O1947" i="4"/>
  <c r="N1947" i="4"/>
  <c r="M1947" i="4"/>
  <c r="O1946" i="4"/>
  <c r="N1946" i="4"/>
  <c r="M1946" i="4"/>
  <c r="O1945" i="4"/>
  <c r="N1945" i="4"/>
  <c r="M1945" i="4"/>
  <c r="O1944" i="4"/>
  <c r="N1944" i="4"/>
  <c r="M1944" i="4"/>
  <c r="O1943" i="4"/>
  <c r="N1943" i="4"/>
  <c r="M1943" i="4"/>
  <c r="O1942" i="4"/>
  <c r="N1942" i="4"/>
  <c r="M1942" i="4"/>
  <c r="O1941" i="4"/>
  <c r="N1941" i="4"/>
  <c r="M1941" i="4"/>
  <c r="O1940" i="4"/>
  <c r="N1940" i="4"/>
  <c r="M1940" i="4"/>
  <c r="O1939" i="4"/>
  <c r="N1939" i="4"/>
  <c r="M1939" i="4"/>
  <c r="O1938" i="4"/>
  <c r="N1938" i="4"/>
  <c r="M1938" i="4"/>
  <c r="O1937" i="4"/>
  <c r="N1937" i="4"/>
  <c r="M1937" i="4"/>
  <c r="O1936" i="4"/>
  <c r="N1936" i="4"/>
  <c r="M1936" i="4"/>
  <c r="O1935" i="4"/>
  <c r="N1935" i="4"/>
  <c r="M1935" i="4"/>
  <c r="O1934" i="4"/>
  <c r="N1934" i="4"/>
  <c r="M1934" i="4"/>
  <c r="O1933" i="4"/>
  <c r="N1933" i="4"/>
  <c r="M1933" i="4"/>
  <c r="O1932" i="4"/>
  <c r="N1932" i="4"/>
  <c r="M1932" i="4"/>
  <c r="O1931" i="4"/>
  <c r="N1931" i="4"/>
  <c r="M1931" i="4"/>
  <c r="O1930" i="4"/>
  <c r="N1930" i="4"/>
  <c r="M1930" i="4"/>
  <c r="O1929" i="4"/>
  <c r="N1929" i="4"/>
  <c r="M1929" i="4"/>
  <c r="O1928" i="4"/>
  <c r="N1928" i="4"/>
  <c r="M1928" i="4"/>
  <c r="O1927" i="4"/>
  <c r="N1927" i="4"/>
  <c r="M1927" i="4"/>
  <c r="O1926" i="4"/>
  <c r="N1926" i="4"/>
  <c r="M1926" i="4"/>
  <c r="O1925" i="4"/>
  <c r="N1925" i="4"/>
  <c r="M1925" i="4"/>
  <c r="O1924" i="4"/>
  <c r="N1924" i="4"/>
  <c r="M1924" i="4"/>
  <c r="O1923" i="4"/>
  <c r="N1923" i="4"/>
  <c r="M1923" i="4"/>
  <c r="O1922" i="4"/>
  <c r="N1922" i="4"/>
  <c r="M1922" i="4"/>
  <c r="O1921" i="4"/>
  <c r="N1921" i="4"/>
  <c r="M1921" i="4"/>
  <c r="O1920" i="4"/>
  <c r="N1920" i="4"/>
  <c r="M1920" i="4"/>
  <c r="O1919" i="4"/>
  <c r="N1919" i="4"/>
  <c r="M1919" i="4"/>
  <c r="O1918" i="4"/>
  <c r="N1918" i="4"/>
  <c r="M1918" i="4"/>
  <c r="O1917" i="4"/>
  <c r="N1917" i="4"/>
  <c r="M1917" i="4"/>
  <c r="O1916" i="4"/>
  <c r="N1916" i="4"/>
  <c r="M1916" i="4"/>
  <c r="O1915" i="4"/>
  <c r="N1915" i="4"/>
  <c r="M1915" i="4"/>
  <c r="O1914" i="4"/>
  <c r="N1914" i="4"/>
  <c r="M1914" i="4"/>
  <c r="O1913" i="4"/>
  <c r="N1913" i="4"/>
  <c r="M1913" i="4"/>
  <c r="O1912" i="4"/>
  <c r="N1912" i="4"/>
  <c r="M1912" i="4"/>
  <c r="O1911" i="4"/>
  <c r="N1911" i="4"/>
  <c r="M1911" i="4"/>
  <c r="O1910" i="4"/>
  <c r="N1910" i="4"/>
  <c r="M1910" i="4"/>
  <c r="O1909" i="4"/>
  <c r="N1909" i="4"/>
  <c r="M1909" i="4"/>
  <c r="O1908" i="4"/>
  <c r="N1908" i="4"/>
  <c r="M1908" i="4"/>
  <c r="O1907" i="4"/>
  <c r="N1907" i="4"/>
  <c r="M1907" i="4"/>
  <c r="O1906" i="4"/>
  <c r="N1906" i="4"/>
  <c r="M1906" i="4"/>
  <c r="O1905" i="4"/>
  <c r="N1905" i="4"/>
  <c r="M1905" i="4"/>
  <c r="O1904" i="4"/>
  <c r="N1904" i="4"/>
  <c r="M1904" i="4"/>
  <c r="O1903" i="4"/>
  <c r="N1903" i="4"/>
  <c r="M1903" i="4"/>
  <c r="O1902" i="4"/>
  <c r="N1902" i="4"/>
  <c r="M1902" i="4"/>
  <c r="O1901" i="4"/>
  <c r="N1901" i="4"/>
  <c r="M1901" i="4"/>
  <c r="O1900" i="4"/>
  <c r="N1900" i="4"/>
  <c r="M1900" i="4"/>
  <c r="O1899" i="4"/>
  <c r="N1899" i="4"/>
  <c r="M1899" i="4"/>
  <c r="O1898" i="4"/>
  <c r="N1898" i="4"/>
  <c r="M1898" i="4"/>
  <c r="O1897" i="4"/>
  <c r="N1897" i="4"/>
  <c r="M1897" i="4"/>
  <c r="O1896" i="4"/>
  <c r="N1896" i="4"/>
  <c r="M1896" i="4"/>
  <c r="O1895" i="4"/>
  <c r="N1895" i="4"/>
  <c r="M1895" i="4"/>
  <c r="O1894" i="4"/>
  <c r="N1894" i="4"/>
  <c r="M1894" i="4"/>
  <c r="O1893" i="4"/>
  <c r="N1893" i="4"/>
  <c r="M1893" i="4"/>
  <c r="O1892" i="4"/>
  <c r="N1892" i="4"/>
  <c r="M1892" i="4"/>
  <c r="O1891" i="4"/>
  <c r="N1891" i="4"/>
  <c r="M1891" i="4"/>
  <c r="O1890" i="4"/>
  <c r="N1890" i="4"/>
  <c r="M1890" i="4"/>
  <c r="O1889" i="4"/>
  <c r="N1889" i="4"/>
  <c r="M1889" i="4"/>
  <c r="O1888" i="4"/>
  <c r="N1888" i="4"/>
  <c r="M1888" i="4"/>
  <c r="O1887" i="4"/>
  <c r="N1887" i="4"/>
  <c r="M1887" i="4"/>
  <c r="O1886" i="4"/>
  <c r="N1886" i="4"/>
  <c r="M1886" i="4"/>
  <c r="O1885" i="4"/>
  <c r="N1885" i="4"/>
  <c r="M1885" i="4"/>
  <c r="O1884" i="4"/>
  <c r="N1884" i="4"/>
  <c r="M1884" i="4"/>
  <c r="O1883" i="4"/>
  <c r="N1883" i="4"/>
  <c r="M1883" i="4"/>
  <c r="O1882" i="4"/>
  <c r="N1882" i="4"/>
  <c r="M1882" i="4"/>
  <c r="O1881" i="4"/>
  <c r="N1881" i="4"/>
  <c r="M1881" i="4"/>
  <c r="O1880" i="4"/>
  <c r="N1880" i="4"/>
  <c r="M1880" i="4"/>
  <c r="O1879" i="4"/>
  <c r="N1879" i="4"/>
  <c r="M1879" i="4"/>
  <c r="O1878" i="4"/>
  <c r="N1878" i="4"/>
  <c r="M1878" i="4"/>
  <c r="O1877" i="4"/>
  <c r="N1877" i="4"/>
  <c r="M1877" i="4"/>
  <c r="O1876" i="4"/>
  <c r="N1876" i="4"/>
  <c r="M1876" i="4"/>
  <c r="O1875" i="4"/>
  <c r="N1875" i="4"/>
  <c r="M1875" i="4"/>
  <c r="O1874" i="4"/>
  <c r="N1874" i="4"/>
  <c r="M1874" i="4"/>
  <c r="O1873" i="4"/>
  <c r="N1873" i="4"/>
  <c r="M1873" i="4"/>
  <c r="O1872" i="4"/>
  <c r="N1872" i="4"/>
  <c r="M1872" i="4"/>
  <c r="O1871" i="4"/>
  <c r="N1871" i="4"/>
  <c r="M1871" i="4"/>
  <c r="O1870" i="4"/>
  <c r="N1870" i="4"/>
  <c r="M1870" i="4"/>
  <c r="O1869" i="4"/>
  <c r="N1869" i="4"/>
  <c r="M1869" i="4"/>
  <c r="O1868" i="4"/>
  <c r="N1868" i="4"/>
  <c r="M1868" i="4"/>
  <c r="O1867" i="4"/>
  <c r="N1867" i="4"/>
  <c r="M1867" i="4"/>
  <c r="O1866" i="4"/>
  <c r="N1866" i="4"/>
  <c r="M1866" i="4"/>
  <c r="O1865" i="4"/>
  <c r="N1865" i="4"/>
  <c r="M1865" i="4"/>
  <c r="O1864" i="4"/>
  <c r="N1864" i="4"/>
  <c r="M1864" i="4"/>
  <c r="O1863" i="4"/>
  <c r="N1863" i="4"/>
  <c r="M1863" i="4"/>
  <c r="O1862" i="4"/>
  <c r="N1862" i="4"/>
  <c r="M1862" i="4"/>
  <c r="O1861" i="4"/>
  <c r="N1861" i="4"/>
  <c r="M1861" i="4"/>
  <c r="O1860" i="4"/>
  <c r="N1860" i="4"/>
  <c r="M1860" i="4"/>
  <c r="O1859" i="4"/>
  <c r="N1859" i="4"/>
  <c r="M1859" i="4"/>
  <c r="O1858" i="4"/>
  <c r="N1858" i="4"/>
  <c r="M1858" i="4"/>
  <c r="O1857" i="4"/>
  <c r="N1857" i="4"/>
  <c r="M1857" i="4"/>
  <c r="O1856" i="4"/>
  <c r="N1856" i="4"/>
  <c r="M1856" i="4"/>
  <c r="O1855" i="4"/>
  <c r="N1855" i="4"/>
  <c r="M1855" i="4"/>
  <c r="O1854" i="4"/>
  <c r="N1854" i="4"/>
  <c r="M1854" i="4"/>
  <c r="O1853" i="4"/>
  <c r="N1853" i="4"/>
  <c r="M1853" i="4"/>
  <c r="O1852" i="4"/>
  <c r="N1852" i="4"/>
  <c r="M1852" i="4"/>
  <c r="O1851" i="4"/>
  <c r="N1851" i="4"/>
  <c r="M1851" i="4"/>
  <c r="O1850" i="4"/>
  <c r="N1850" i="4"/>
  <c r="M1850" i="4"/>
  <c r="O1849" i="4"/>
  <c r="N1849" i="4"/>
  <c r="M1849" i="4"/>
  <c r="O1848" i="4"/>
  <c r="N1848" i="4"/>
  <c r="M1848" i="4"/>
  <c r="O1847" i="4"/>
  <c r="N1847" i="4"/>
  <c r="M1847" i="4"/>
  <c r="O1846" i="4"/>
  <c r="N1846" i="4"/>
  <c r="M1846" i="4"/>
  <c r="O1845" i="4"/>
  <c r="N1845" i="4"/>
  <c r="M1845" i="4"/>
  <c r="O1844" i="4"/>
  <c r="N1844" i="4"/>
  <c r="M1844" i="4"/>
  <c r="O1843" i="4"/>
  <c r="N1843" i="4"/>
  <c r="M1843" i="4"/>
  <c r="O1842" i="4"/>
  <c r="N1842" i="4"/>
  <c r="M1842" i="4"/>
  <c r="O1841" i="4"/>
  <c r="N1841" i="4"/>
  <c r="M1841" i="4"/>
  <c r="O1840" i="4"/>
  <c r="N1840" i="4"/>
  <c r="M1840" i="4"/>
  <c r="O1839" i="4"/>
  <c r="N1839" i="4"/>
  <c r="M1839" i="4"/>
  <c r="O1838" i="4"/>
  <c r="N1838" i="4"/>
  <c r="M1838" i="4"/>
  <c r="O1837" i="4"/>
  <c r="N1837" i="4"/>
  <c r="M1837" i="4"/>
  <c r="O1836" i="4"/>
  <c r="N1836" i="4"/>
  <c r="M1836" i="4"/>
  <c r="O1835" i="4"/>
  <c r="N1835" i="4"/>
  <c r="M1835" i="4"/>
  <c r="O1834" i="4"/>
  <c r="N1834" i="4"/>
  <c r="M1834" i="4"/>
  <c r="O1833" i="4"/>
  <c r="N1833" i="4"/>
  <c r="M1833" i="4"/>
  <c r="O1832" i="4"/>
  <c r="N1832" i="4"/>
  <c r="M1832" i="4"/>
  <c r="O1831" i="4"/>
  <c r="N1831" i="4"/>
  <c r="M1831" i="4"/>
  <c r="O1830" i="4"/>
  <c r="N1830" i="4"/>
  <c r="M1830" i="4"/>
  <c r="O1829" i="4"/>
  <c r="N1829" i="4"/>
  <c r="M1829" i="4"/>
  <c r="O1828" i="4"/>
  <c r="N1828" i="4"/>
  <c r="M1828" i="4"/>
  <c r="O1827" i="4"/>
  <c r="N1827" i="4"/>
  <c r="M1827" i="4"/>
  <c r="O1826" i="4"/>
  <c r="N1826" i="4"/>
  <c r="M1826" i="4"/>
  <c r="O1825" i="4"/>
  <c r="N1825" i="4"/>
  <c r="M1825" i="4"/>
  <c r="O1824" i="4"/>
  <c r="N1824" i="4"/>
  <c r="M1824" i="4"/>
  <c r="O1823" i="4"/>
  <c r="N1823" i="4"/>
  <c r="M1823" i="4"/>
  <c r="O1822" i="4"/>
  <c r="N1822" i="4"/>
  <c r="M1822" i="4"/>
  <c r="O1821" i="4"/>
  <c r="N1821" i="4"/>
  <c r="M1821" i="4"/>
  <c r="O1820" i="4"/>
  <c r="N1820" i="4"/>
  <c r="M1820" i="4"/>
  <c r="O1819" i="4"/>
  <c r="N1819" i="4"/>
  <c r="M1819" i="4"/>
  <c r="O1818" i="4"/>
  <c r="N1818" i="4"/>
  <c r="M1818" i="4"/>
  <c r="O1817" i="4"/>
  <c r="N1817" i="4"/>
  <c r="M1817" i="4"/>
  <c r="O1816" i="4"/>
  <c r="N1816" i="4"/>
  <c r="M1816" i="4"/>
  <c r="O1815" i="4"/>
  <c r="N1815" i="4"/>
  <c r="M1815" i="4"/>
  <c r="O1814" i="4"/>
  <c r="N1814" i="4"/>
  <c r="M1814" i="4"/>
  <c r="O1813" i="4"/>
  <c r="N1813" i="4"/>
  <c r="M1813" i="4"/>
  <c r="O1812" i="4"/>
  <c r="N1812" i="4"/>
  <c r="M1812" i="4"/>
  <c r="O1811" i="4"/>
  <c r="N1811" i="4"/>
  <c r="M1811" i="4"/>
  <c r="O1810" i="4"/>
  <c r="N1810" i="4"/>
  <c r="M1810" i="4"/>
  <c r="O1809" i="4"/>
  <c r="N1809" i="4"/>
  <c r="M1809" i="4"/>
  <c r="O1808" i="4"/>
  <c r="N1808" i="4"/>
  <c r="M1808" i="4"/>
  <c r="O1807" i="4"/>
  <c r="N1807" i="4"/>
  <c r="M1807" i="4"/>
  <c r="O1806" i="4"/>
  <c r="N1806" i="4"/>
  <c r="M1806" i="4"/>
  <c r="O1805" i="4"/>
  <c r="N1805" i="4"/>
  <c r="M1805" i="4"/>
  <c r="O1804" i="4"/>
  <c r="N1804" i="4"/>
  <c r="M1804" i="4"/>
  <c r="O1803" i="4"/>
  <c r="N1803" i="4"/>
  <c r="M1803" i="4"/>
  <c r="O1802" i="4"/>
  <c r="N1802" i="4"/>
  <c r="M1802" i="4"/>
  <c r="O1801" i="4"/>
  <c r="N1801" i="4"/>
  <c r="M1801" i="4"/>
  <c r="O1800" i="4"/>
  <c r="N1800" i="4"/>
  <c r="M1800" i="4"/>
  <c r="O1799" i="4"/>
  <c r="N1799" i="4"/>
  <c r="M1799" i="4"/>
  <c r="O1798" i="4"/>
  <c r="N1798" i="4"/>
  <c r="M1798" i="4"/>
  <c r="O1797" i="4"/>
  <c r="N1797" i="4"/>
  <c r="M1797" i="4"/>
  <c r="O1796" i="4"/>
  <c r="N1796" i="4"/>
  <c r="M1796" i="4"/>
  <c r="O1795" i="4"/>
  <c r="N1795" i="4"/>
  <c r="M1795" i="4"/>
  <c r="O1794" i="4"/>
  <c r="N1794" i="4"/>
  <c r="M1794" i="4"/>
  <c r="O1793" i="4"/>
  <c r="N1793" i="4"/>
  <c r="M1793" i="4"/>
  <c r="O1792" i="4"/>
  <c r="N1792" i="4"/>
  <c r="M1792" i="4"/>
  <c r="O1791" i="4"/>
  <c r="N1791" i="4"/>
  <c r="M1791" i="4"/>
  <c r="O1790" i="4"/>
  <c r="N1790" i="4"/>
  <c r="M1790" i="4"/>
  <c r="O1789" i="4"/>
  <c r="N1789" i="4"/>
  <c r="M1789" i="4"/>
  <c r="O1788" i="4"/>
  <c r="N1788" i="4"/>
  <c r="M1788" i="4"/>
  <c r="O1787" i="4"/>
  <c r="N1787" i="4"/>
  <c r="M1787" i="4"/>
  <c r="O1786" i="4"/>
  <c r="N1786" i="4"/>
  <c r="M1786" i="4"/>
  <c r="O1785" i="4"/>
  <c r="N1785" i="4"/>
  <c r="M1785" i="4"/>
  <c r="O1784" i="4"/>
  <c r="N1784" i="4"/>
  <c r="M1784" i="4"/>
  <c r="O1783" i="4"/>
  <c r="N1783" i="4"/>
  <c r="M1783" i="4"/>
  <c r="O1782" i="4"/>
  <c r="N1782" i="4"/>
  <c r="M1782" i="4"/>
  <c r="O1781" i="4"/>
  <c r="N1781" i="4"/>
  <c r="M1781" i="4"/>
  <c r="O1780" i="4"/>
  <c r="N1780" i="4"/>
  <c r="M1780" i="4"/>
  <c r="O1779" i="4"/>
  <c r="N1779" i="4"/>
  <c r="M1779" i="4"/>
  <c r="O1778" i="4"/>
  <c r="N1778" i="4"/>
  <c r="M1778" i="4"/>
  <c r="O1777" i="4"/>
  <c r="N1777" i="4"/>
  <c r="M1777" i="4"/>
  <c r="O1776" i="4"/>
  <c r="N1776" i="4"/>
  <c r="M1776" i="4"/>
  <c r="O1775" i="4"/>
  <c r="N1775" i="4"/>
  <c r="M1775" i="4"/>
  <c r="O1774" i="4"/>
  <c r="N1774" i="4"/>
  <c r="M1774" i="4"/>
  <c r="O1773" i="4"/>
  <c r="N1773" i="4"/>
  <c r="M1773" i="4"/>
  <c r="O1772" i="4"/>
  <c r="N1772" i="4"/>
  <c r="M1772" i="4"/>
  <c r="O1771" i="4"/>
  <c r="N1771" i="4"/>
  <c r="M1771" i="4"/>
  <c r="O1770" i="4"/>
  <c r="N1770" i="4"/>
  <c r="M1770" i="4"/>
  <c r="O1769" i="4"/>
  <c r="N1769" i="4"/>
  <c r="M1769" i="4"/>
  <c r="O1768" i="4"/>
  <c r="N1768" i="4"/>
  <c r="M1768" i="4"/>
  <c r="O1767" i="4"/>
  <c r="N1767" i="4"/>
  <c r="M1767" i="4"/>
  <c r="O1766" i="4"/>
  <c r="N1766" i="4"/>
  <c r="M1766" i="4"/>
  <c r="O1765" i="4"/>
  <c r="N1765" i="4"/>
  <c r="M1765" i="4"/>
  <c r="O1764" i="4"/>
  <c r="N1764" i="4"/>
  <c r="M1764" i="4"/>
  <c r="O1763" i="4"/>
  <c r="N1763" i="4"/>
  <c r="M1763" i="4"/>
  <c r="O1762" i="4"/>
  <c r="N1762" i="4"/>
  <c r="M1762" i="4"/>
  <c r="O1761" i="4"/>
  <c r="N1761" i="4"/>
  <c r="M1761" i="4"/>
  <c r="O1760" i="4"/>
  <c r="N1760" i="4"/>
  <c r="M1760" i="4"/>
  <c r="O1759" i="4"/>
  <c r="N1759" i="4"/>
  <c r="M1759" i="4"/>
  <c r="O1758" i="4"/>
  <c r="N1758" i="4"/>
  <c r="M1758" i="4"/>
  <c r="O1757" i="4"/>
  <c r="N1757" i="4"/>
  <c r="M1757" i="4"/>
  <c r="O1756" i="4"/>
  <c r="N1756" i="4"/>
  <c r="M1756" i="4"/>
  <c r="O1755" i="4"/>
  <c r="N1755" i="4"/>
  <c r="M1755" i="4"/>
  <c r="O1754" i="4"/>
  <c r="N1754" i="4"/>
  <c r="M1754" i="4"/>
  <c r="O1753" i="4"/>
  <c r="N1753" i="4"/>
  <c r="M1753" i="4"/>
  <c r="O1752" i="4"/>
  <c r="N1752" i="4"/>
  <c r="M1752" i="4"/>
  <c r="O1751" i="4"/>
  <c r="N1751" i="4"/>
  <c r="M1751" i="4"/>
  <c r="O1750" i="4"/>
  <c r="N1750" i="4"/>
  <c r="M1750" i="4"/>
  <c r="O1749" i="4"/>
  <c r="N1749" i="4"/>
  <c r="M1749" i="4"/>
  <c r="O1748" i="4"/>
  <c r="N1748" i="4"/>
  <c r="M1748" i="4"/>
  <c r="O1747" i="4"/>
  <c r="N1747" i="4"/>
  <c r="M1747" i="4"/>
  <c r="O1746" i="4"/>
  <c r="N1746" i="4"/>
  <c r="M1746" i="4"/>
  <c r="O1745" i="4"/>
  <c r="N1745" i="4"/>
  <c r="M1745" i="4"/>
  <c r="O1744" i="4"/>
  <c r="N1744" i="4"/>
  <c r="M1744" i="4"/>
  <c r="O1743" i="4"/>
  <c r="N1743" i="4"/>
  <c r="M1743" i="4"/>
  <c r="O1742" i="4"/>
  <c r="N1742" i="4"/>
  <c r="M1742" i="4"/>
  <c r="O1741" i="4"/>
  <c r="N1741" i="4"/>
  <c r="M1741" i="4"/>
  <c r="O1740" i="4"/>
  <c r="N1740" i="4"/>
  <c r="M1740" i="4"/>
  <c r="O1739" i="4"/>
  <c r="N1739" i="4"/>
  <c r="M1739" i="4"/>
  <c r="O1738" i="4"/>
  <c r="N1738" i="4"/>
  <c r="M1738" i="4"/>
  <c r="O1737" i="4"/>
  <c r="N1737" i="4"/>
  <c r="M1737" i="4"/>
  <c r="O1736" i="4"/>
  <c r="N1736" i="4"/>
  <c r="M1736" i="4"/>
  <c r="O1735" i="4"/>
  <c r="N1735" i="4"/>
  <c r="M1735" i="4"/>
  <c r="O1734" i="4"/>
  <c r="N1734" i="4"/>
  <c r="M1734" i="4"/>
  <c r="O1733" i="4"/>
  <c r="N1733" i="4"/>
  <c r="M1733" i="4"/>
  <c r="O1732" i="4"/>
  <c r="N1732" i="4"/>
  <c r="M1732" i="4"/>
  <c r="O1731" i="4"/>
  <c r="N1731" i="4"/>
  <c r="M1731" i="4"/>
  <c r="O1730" i="4"/>
  <c r="N1730" i="4"/>
  <c r="M1730" i="4"/>
  <c r="O1729" i="4"/>
  <c r="N1729" i="4"/>
  <c r="M1729" i="4"/>
  <c r="O1728" i="4"/>
  <c r="N1728" i="4"/>
  <c r="M1728" i="4"/>
  <c r="O1727" i="4"/>
  <c r="N1727" i="4"/>
  <c r="M1727" i="4"/>
  <c r="O1726" i="4"/>
  <c r="N1726" i="4"/>
  <c r="M1726" i="4"/>
  <c r="O1725" i="4"/>
  <c r="N1725" i="4"/>
  <c r="M1725" i="4"/>
  <c r="O1724" i="4"/>
  <c r="N1724" i="4"/>
  <c r="M1724" i="4"/>
  <c r="O1723" i="4"/>
  <c r="N1723" i="4"/>
  <c r="M1723" i="4"/>
  <c r="O1722" i="4"/>
  <c r="N1722" i="4"/>
  <c r="M1722" i="4"/>
  <c r="O1721" i="4"/>
  <c r="N1721" i="4"/>
  <c r="M1721" i="4"/>
  <c r="O1720" i="4"/>
  <c r="N1720" i="4"/>
  <c r="M1720" i="4"/>
  <c r="O1719" i="4"/>
  <c r="N1719" i="4"/>
  <c r="M1719" i="4"/>
  <c r="O1718" i="4"/>
  <c r="N1718" i="4"/>
  <c r="M1718" i="4"/>
  <c r="O1717" i="4"/>
  <c r="N1717" i="4"/>
  <c r="M1717" i="4"/>
  <c r="O1716" i="4"/>
  <c r="N1716" i="4"/>
  <c r="M1716" i="4"/>
  <c r="O1715" i="4"/>
  <c r="N1715" i="4"/>
  <c r="M1715" i="4"/>
  <c r="O1714" i="4"/>
  <c r="N1714" i="4"/>
  <c r="M1714" i="4"/>
  <c r="O1713" i="4"/>
  <c r="N1713" i="4"/>
  <c r="M1713" i="4"/>
  <c r="O1712" i="4"/>
  <c r="N1712" i="4"/>
  <c r="M1712" i="4"/>
  <c r="O1711" i="4"/>
  <c r="N1711" i="4"/>
  <c r="M1711" i="4"/>
  <c r="O1710" i="4"/>
  <c r="N1710" i="4"/>
  <c r="M1710" i="4"/>
  <c r="O1709" i="4"/>
  <c r="N1709" i="4"/>
  <c r="M1709" i="4"/>
  <c r="O1708" i="4"/>
  <c r="N1708" i="4"/>
  <c r="M1708" i="4"/>
  <c r="O1707" i="4"/>
  <c r="N1707" i="4"/>
  <c r="M1707" i="4"/>
  <c r="O1706" i="4"/>
  <c r="N1706" i="4"/>
  <c r="M1706" i="4"/>
  <c r="O1705" i="4"/>
  <c r="N1705" i="4"/>
  <c r="M1705" i="4"/>
  <c r="O1704" i="4"/>
  <c r="N1704" i="4"/>
  <c r="M1704" i="4"/>
  <c r="O1703" i="4"/>
  <c r="N1703" i="4"/>
  <c r="M1703" i="4"/>
  <c r="O1702" i="4"/>
  <c r="N1702" i="4"/>
  <c r="M1702" i="4"/>
  <c r="O1701" i="4"/>
  <c r="N1701" i="4"/>
  <c r="M1701" i="4"/>
  <c r="O1700" i="4"/>
  <c r="N1700" i="4"/>
  <c r="M1700" i="4"/>
  <c r="O1699" i="4"/>
  <c r="N1699" i="4"/>
  <c r="M1699" i="4"/>
  <c r="O1698" i="4"/>
  <c r="N1698" i="4"/>
  <c r="M1698" i="4"/>
  <c r="O1697" i="4"/>
  <c r="N1697" i="4"/>
  <c r="M1697" i="4"/>
  <c r="O1696" i="4"/>
  <c r="N1696" i="4"/>
  <c r="M1696" i="4"/>
  <c r="O1695" i="4"/>
  <c r="N1695" i="4"/>
  <c r="M1695" i="4"/>
  <c r="O1694" i="4"/>
  <c r="N1694" i="4"/>
  <c r="M1694" i="4"/>
  <c r="O1693" i="4"/>
  <c r="N1693" i="4"/>
  <c r="M1693" i="4"/>
  <c r="O1692" i="4"/>
  <c r="N1692" i="4"/>
  <c r="M1692" i="4"/>
  <c r="O1691" i="4"/>
  <c r="N1691" i="4"/>
  <c r="M1691" i="4"/>
  <c r="O1690" i="4"/>
  <c r="N1690" i="4"/>
  <c r="M1690" i="4"/>
  <c r="O1689" i="4"/>
  <c r="N1689" i="4"/>
  <c r="M1689" i="4"/>
  <c r="O1688" i="4"/>
  <c r="N1688" i="4"/>
  <c r="M1688" i="4"/>
  <c r="O1687" i="4"/>
  <c r="N1687" i="4"/>
  <c r="M1687" i="4"/>
  <c r="O1686" i="4"/>
  <c r="N1686" i="4"/>
  <c r="M1686" i="4"/>
  <c r="O1685" i="4"/>
  <c r="N1685" i="4"/>
  <c r="M1685" i="4"/>
  <c r="O1684" i="4"/>
  <c r="N1684" i="4"/>
  <c r="M1684" i="4"/>
  <c r="O1683" i="4"/>
  <c r="N1683" i="4"/>
  <c r="M1683" i="4"/>
  <c r="O1682" i="4"/>
  <c r="N1682" i="4"/>
  <c r="M1682" i="4"/>
  <c r="O1681" i="4"/>
  <c r="N1681" i="4"/>
  <c r="M1681" i="4"/>
  <c r="O1680" i="4"/>
  <c r="N1680" i="4"/>
  <c r="M1680" i="4"/>
  <c r="O1679" i="4"/>
  <c r="N1679" i="4"/>
  <c r="M1679" i="4"/>
  <c r="O1678" i="4"/>
  <c r="N1678" i="4"/>
  <c r="M1678" i="4"/>
  <c r="O1677" i="4"/>
  <c r="N1677" i="4"/>
  <c r="M1677" i="4"/>
  <c r="O1676" i="4"/>
  <c r="N1676" i="4"/>
  <c r="M1676" i="4"/>
  <c r="O1675" i="4"/>
  <c r="N1675" i="4"/>
  <c r="M1675" i="4"/>
  <c r="O1674" i="4"/>
  <c r="N1674" i="4"/>
  <c r="M1674" i="4"/>
  <c r="O1673" i="4"/>
  <c r="N1673" i="4"/>
  <c r="M1673" i="4"/>
  <c r="O1672" i="4"/>
  <c r="N1672" i="4"/>
  <c r="M1672" i="4"/>
  <c r="O1671" i="4"/>
  <c r="N1671" i="4"/>
  <c r="M1671" i="4"/>
  <c r="O1670" i="4"/>
  <c r="N1670" i="4"/>
  <c r="M1670" i="4"/>
  <c r="O1669" i="4"/>
  <c r="N1669" i="4"/>
  <c r="M1669" i="4"/>
  <c r="O1668" i="4"/>
  <c r="N1668" i="4"/>
  <c r="M1668" i="4"/>
  <c r="O1667" i="4"/>
  <c r="N1667" i="4"/>
  <c r="M1667" i="4"/>
  <c r="O1666" i="4"/>
  <c r="N1666" i="4"/>
  <c r="M1666" i="4"/>
  <c r="O1665" i="4"/>
  <c r="N1665" i="4"/>
  <c r="M1665" i="4"/>
  <c r="O1664" i="4"/>
  <c r="N1664" i="4"/>
  <c r="M1664" i="4"/>
  <c r="O1663" i="4"/>
  <c r="N1663" i="4"/>
  <c r="M1663" i="4"/>
  <c r="O1662" i="4"/>
  <c r="N1662" i="4"/>
  <c r="M1662" i="4"/>
  <c r="O1661" i="4"/>
  <c r="N1661" i="4"/>
  <c r="M1661" i="4"/>
  <c r="O1660" i="4"/>
  <c r="N1660" i="4"/>
  <c r="M1660" i="4"/>
  <c r="O1659" i="4"/>
  <c r="N1659" i="4"/>
  <c r="M1659" i="4"/>
  <c r="O1658" i="4"/>
  <c r="N1658" i="4"/>
  <c r="M1658" i="4"/>
  <c r="O1657" i="4"/>
  <c r="N1657" i="4"/>
  <c r="M1657" i="4"/>
  <c r="O1656" i="4"/>
  <c r="N1656" i="4"/>
  <c r="M1656" i="4"/>
  <c r="O1655" i="4"/>
  <c r="N1655" i="4"/>
  <c r="M1655" i="4"/>
  <c r="O1654" i="4"/>
  <c r="N1654" i="4"/>
  <c r="M1654" i="4"/>
  <c r="O1653" i="4"/>
  <c r="N1653" i="4"/>
  <c r="M1653" i="4"/>
  <c r="O1652" i="4"/>
  <c r="N1652" i="4"/>
  <c r="M1652" i="4"/>
  <c r="O1651" i="4"/>
  <c r="N1651" i="4"/>
  <c r="M1651" i="4"/>
  <c r="O1650" i="4"/>
  <c r="N1650" i="4"/>
  <c r="M1650" i="4"/>
  <c r="O1649" i="4"/>
  <c r="N1649" i="4"/>
  <c r="M1649" i="4"/>
  <c r="O1648" i="4"/>
  <c r="N1648" i="4"/>
  <c r="M1648" i="4"/>
  <c r="O1647" i="4"/>
  <c r="N1647" i="4"/>
  <c r="M1647" i="4"/>
  <c r="O1646" i="4"/>
  <c r="N1646" i="4"/>
  <c r="M1646" i="4"/>
  <c r="O1645" i="4"/>
  <c r="N1645" i="4"/>
  <c r="M1645" i="4"/>
  <c r="O1644" i="4"/>
  <c r="N1644" i="4"/>
  <c r="M1644" i="4"/>
  <c r="O1643" i="4"/>
  <c r="N1643" i="4"/>
  <c r="M1643" i="4"/>
  <c r="O1642" i="4"/>
  <c r="N1642" i="4"/>
  <c r="M1642" i="4"/>
  <c r="O1641" i="4"/>
  <c r="N1641" i="4"/>
  <c r="M1641" i="4"/>
  <c r="O1640" i="4"/>
  <c r="N1640" i="4"/>
  <c r="M1640" i="4"/>
  <c r="O1639" i="4"/>
  <c r="N1639" i="4"/>
  <c r="M1639" i="4"/>
  <c r="O1638" i="4"/>
  <c r="N1638" i="4"/>
  <c r="M1638" i="4"/>
  <c r="O1637" i="4"/>
  <c r="N1637" i="4"/>
  <c r="M1637" i="4"/>
  <c r="O1636" i="4"/>
  <c r="N1636" i="4"/>
  <c r="M1636" i="4"/>
  <c r="O1635" i="4"/>
  <c r="N1635" i="4"/>
  <c r="M1635" i="4"/>
  <c r="O1634" i="4"/>
  <c r="N1634" i="4"/>
  <c r="M1634" i="4"/>
  <c r="O1633" i="4"/>
  <c r="N1633" i="4"/>
  <c r="M1633" i="4"/>
  <c r="O1632" i="4"/>
  <c r="N1632" i="4"/>
  <c r="M1632" i="4"/>
  <c r="O1631" i="4"/>
  <c r="N1631" i="4"/>
  <c r="M1631" i="4"/>
  <c r="O1630" i="4"/>
  <c r="N1630" i="4"/>
  <c r="M1630" i="4"/>
  <c r="O1629" i="4"/>
  <c r="N1629" i="4"/>
  <c r="M1629" i="4"/>
  <c r="O1628" i="4"/>
  <c r="N1628" i="4"/>
  <c r="M1628" i="4"/>
  <c r="O1627" i="4"/>
  <c r="N1627" i="4"/>
  <c r="M1627" i="4"/>
  <c r="O1626" i="4"/>
  <c r="N1626" i="4"/>
  <c r="M1626" i="4"/>
  <c r="O1625" i="4"/>
  <c r="N1625" i="4"/>
  <c r="M1625" i="4"/>
  <c r="O1624" i="4"/>
  <c r="N1624" i="4"/>
  <c r="M1624" i="4"/>
  <c r="O1623" i="4"/>
  <c r="N1623" i="4"/>
  <c r="M1623" i="4"/>
  <c r="O1622" i="4"/>
  <c r="N1622" i="4"/>
  <c r="M1622" i="4"/>
  <c r="O1621" i="4"/>
  <c r="N1621" i="4"/>
  <c r="M1621" i="4"/>
  <c r="O1620" i="4"/>
  <c r="N1620" i="4"/>
  <c r="M1620" i="4"/>
  <c r="O1619" i="4"/>
  <c r="N1619" i="4"/>
  <c r="M1619" i="4"/>
  <c r="O1618" i="4"/>
  <c r="N1618" i="4"/>
  <c r="M1618" i="4"/>
  <c r="O1617" i="4"/>
  <c r="N1617" i="4"/>
  <c r="M1617" i="4"/>
  <c r="O1616" i="4"/>
  <c r="N1616" i="4"/>
  <c r="M1616" i="4"/>
  <c r="O1615" i="4"/>
  <c r="N1615" i="4"/>
  <c r="M1615" i="4"/>
  <c r="O1614" i="4"/>
  <c r="N1614" i="4"/>
  <c r="M1614" i="4"/>
  <c r="O1613" i="4"/>
  <c r="N1613" i="4"/>
  <c r="M1613" i="4"/>
  <c r="O1612" i="4"/>
  <c r="N1612" i="4"/>
  <c r="M1612" i="4"/>
  <c r="O1611" i="4"/>
  <c r="N1611" i="4"/>
  <c r="M1611" i="4"/>
  <c r="O1610" i="4"/>
  <c r="N1610" i="4"/>
  <c r="M1610" i="4"/>
  <c r="O1609" i="4"/>
  <c r="N1609" i="4"/>
  <c r="M1609" i="4"/>
  <c r="O1608" i="4"/>
  <c r="N1608" i="4"/>
  <c r="M1608" i="4"/>
  <c r="O1607" i="4"/>
  <c r="N1607" i="4"/>
  <c r="M1607" i="4"/>
  <c r="O1606" i="4"/>
  <c r="N1606" i="4"/>
  <c r="M1606" i="4"/>
  <c r="O1605" i="4"/>
  <c r="N1605" i="4"/>
  <c r="M1605" i="4"/>
  <c r="O1604" i="4"/>
  <c r="N1604" i="4"/>
  <c r="M1604" i="4"/>
  <c r="O1603" i="4"/>
  <c r="N1603" i="4"/>
  <c r="M1603" i="4"/>
  <c r="O1602" i="4"/>
  <c r="N1602" i="4"/>
  <c r="M1602" i="4"/>
  <c r="O1601" i="4"/>
  <c r="N1601" i="4"/>
  <c r="M1601" i="4"/>
  <c r="O1600" i="4"/>
  <c r="N1600" i="4"/>
  <c r="M1600" i="4"/>
  <c r="O1599" i="4"/>
  <c r="N1599" i="4"/>
  <c r="M1599" i="4"/>
  <c r="O1598" i="4"/>
  <c r="N1598" i="4"/>
  <c r="M1598" i="4"/>
  <c r="O1597" i="4"/>
  <c r="N1597" i="4"/>
  <c r="M1597" i="4"/>
  <c r="O1596" i="4"/>
  <c r="N1596" i="4"/>
  <c r="M1596" i="4"/>
  <c r="O1595" i="4"/>
  <c r="N1595" i="4"/>
  <c r="M1595" i="4"/>
  <c r="O1594" i="4"/>
  <c r="N1594" i="4"/>
  <c r="M1594" i="4"/>
  <c r="O1593" i="4"/>
  <c r="N1593" i="4"/>
  <c r="M1593" i="4"/>
  <c r="O1592" i="4"/>
  <c r="N1592" i="4"/>
  <c r="M1592" i="4"/>
  <c r="O1591" i="4"/>
  <c r="N1591" i="4"/>
  <c r="M1591" i="4"/>
  <c r="O1590" i="4"/>
  <c r="N1590" i="4"/>
  <c r="M1590" i="4"/>
  <c r="O1589" i="4"/>
  <c r="N1589" i="4"/>
  <c r="M1589" i="4"/>
  <c r="O1588" i="4"/>
  <c r="N1588" i="4"/>
  <c r="M1588" i="4"/>
  <c r="O1587" i="4"/>
  <c r="N1587" i="4"/>
  <c r="M1587" i="4"/>
  <c r="O1586" i="4"/>
  <c r="N1586" i="4"/>
  <c r="M1586" i="4"/>
  <c r="O1585" i="4"/>
  <c r="N1585" i="4"/>
  <c r="M1585" i="4"/>
  <c r="O1584" i="4"/>
  <c r="N1584" i="4"/>
  <c r="M1584" i="4"/>
  <c r="O1583" i="4"/>
  <c r="N1583" i="4"/>
  <c r="M1583" i="4"/>
  <c r="O1582" i="4"/>
  <c r="N1582" i="4"/>
  <c r="M1582" i="4"/>
  <c r="O1581" i="4"/>
  <c r="N1581" i="4"/>
  <c r="M1581" i="4"/>
  <c r="O1580" i="4"/>
  <c r="N1580" i="4"/>
  <c r="M1580" i="4"/>
  <c r="O1579" i="4"/>
  <c r="N1579" i="4"/>
  <c r="M1579" i="4"/>
  <c r="O1578" i="4"/>
  <c r="N1578" i="4"/>
  <c r="M1578" i="4"/>
  <c r="O1577" i="4"/>
  <c r="N1577" i="4"/>
  <c r="M1577" i="4"/>
  <c r="O1576" i="4"/>
  <c r="N1576" i="4"/>
  <c r="M1576" i="4"/>
  <c r="O1575" i="4"/>
  <c r="N1575" i="4"/>
  <c r="M1575" i="4"/>
  <c r="O1574" i="4"/>
  <c r="N1574" i="4"/>
  <c r="M1574" i="4"/>
  <c r="O1573" i="4"/>
  <c r="N1573" i="4"/>
  <c r="M1573" i="4"/>
  <c r="O1572" i="4"/>
  <c r="N1572" i="4"/>
  <c r="M1572" i="4"/>
  <c r="O1571" i="4"/>
  <c r="N1571" i="4"/>
  <c r="M1571" i="4"/>
  <c r="O1570" i="4"/>
  <c r="N1570" i="4"/>
  <c r="M1570" i="4"/>
  <c r="O1569" i="4"/>
  <c r="N1569" i="4"/>
  <c r="M1569" i="4"/>
  <c r="O1568" i="4"/>
  <c r="N1568" i="4"/>
  <c r="M1568" i="4"/>
  <c r="O1567" i="4"/>
  <c r="N1567" i="4"/>
  <c r="M1567" i="4"/>
  <c r="O1566" i="4"/>
  <c r="N1566" i="4"/>
  <c r="M1566" i="4"/>
  <c r="O1565" i="4"/>
  <c r="N1565" i="4"/>
  <c r="M1565" i="4"/>
  <c r="O1564" i="4"/>
  <c r="N1564" i="4"/>
  <c r="M1564" i="4"/>
  <c r="O1563" i="4"/>
  <c r="N1563" i="4"/>
  <c r="M1563" i="4"/>
  <c r="O1562" i="4"/>
  <c r="N1562" i="4"/>
  <c r="M1562" i="4"/>
  <c r="O1561" i="4"/>
  <c r="N1561" i="4"/>
  <c r="M1561" i="4"/>
  <c r="O1560" i="4"/>
  <c r="N1560" i="4"/>
  <c r="M1560" i="4"/>
  <c r="O1559" i="4"/>
  <c r="N1559" i="4"/>
  <c r="M1559" i="4"/>
  <c r="O1558" i="4"/>
  <c r="N1558" i="4"/>
  <c r="M1558" i="4"/>
  <c r="O1557" i="4"/>
  <c r="N1557" i="4"/>
  <c r="M1557" i="4"/>
  <c r="O1556" i="4"/>
  <c r="N1556" i="4"/>
  <c r="M1556" i="4"/>
  <c r="O1555" i="4"/>
  <c r="N1555" i="4"/>
  <c r="M1555" i="4"/>
  <c r="O1554" i="4"/>
  <c r="N1554" i="4"/>
  <c r="M1554" i="4"/>
  <c r="O1553" i="4"/>
  <c r="N1553" i="4"/>
  <c r="M1553" i="4"/>
  <c r="O1552" i="4"/>
  <c r="N1552" i="4"/>
  <c r="M1552" i="4"/>
  <c r="O1551" i="4"/>
  <c r="N1551" i="4"/>
  <c r="M1551" i="4"/>
  <c r="O1550" i="4"/>
  <c r="N1550" i="4"/>
  <c r="M1550" i="4"/>
  <c r="O1549" i="4"/>
  <c r="N1549" i="4"/>
  <c r="M1549" i="4"/>
  <c r="O1548" i="4"/>
  <c r="N1548" i="4"/>
  <c r="M1548" i="4"/>
  <c r="O1547" i="4"/>
  <c r="N1547" i="4"/>
  <c r="M1547" i="4"/>
  <c r="O1546" i="4"/>
  <c r="N1546" i="4"/>
  <c r="M1546" i="4"/>
  <c r="O1545" i="4"/>
  <c r="N1545" i="4"/>
  <c r="M1545" i="4"/>
  <c r="O1544" i="4"/>
  <c r="N1544" i="4"/>
  <c r="M1544" i="4"/>
  <c r="O1543" i="4"/>
  <c r="N1543" i="4"/>
  <c r="M1543" i="4"/>
  <c r="O1542" i="4"/>
  <c r="N1542" i="4"/>
  <c r="M1542" i="4"/>
  <c r="O1541" i="4"/>
  <c r="N1541" i="4"/>
  <c r="M1541" i="4"/>
  <c r="O1540" i="4"/>
  <c r="N1540" i="4"/>
  <c r="M1540" i="4"/>
  <c r="O1539" i="4"/>
  <c r="N1539" i="4"/>
  <c r="M1539" i="4"/>
  <c r="O1538" i="4"/>
  <c r="N1538" i="4"/>
  <c r="M1538" i="4"/>
  <c r="O1537" i="4"/>
  <c r="N1537" i="4"/>
  <c r="M1537" i="4"/>
  <c r="O1536" i="4"/>
  <c r="N1536" i="4"/>
  <c r="M1536" i="4"/>
  <c r="O1535" i="4"/>
  <c r="N1535" i="4"/>
  <c r="M1535" i="4"/>
  <c r="O1534" i="4"/>
  <c r="N1534" i="4"/>
  <c r="M1534" i="4"/>
  <c r="O1533" i="4"/>
  <c r="N1533" i="4"/>
  <c r="M1533" i="4"/>
  <c r="O1532" i="4"/>
  <c r="N1532" i="4"/>
  <c r="M1532" i="4"/>
  <c r="O1531" i="4"/>
  <c r="N1531" i="4"/>
  <c r="M1531" i="4"/>
  <c r="O1530" i="4"/>
  <c r="N1530" i="4"/>
  <c r="M1530" i="4"/>
  <c r="O1529" i="4"/>
  <c r="N1529" i="4"/>
  <c r="M1529" i="4"/>
  <c r="O1528" i="4"/>
  <c r="N1528" i="4"/>
  <c r="M1528" i="4"/>
  <c r="O1527" i="4"/>
  <c r="N1527" i="4"/>
  <c r="M1527" i="4"/>
  <c r="O1526" i="4"/>
  <c r="N1526" i="4"/>
  <c r="M1526" i="4"/>
  <c r="O1525" i="4"/>
  <c r="N1525" i="4"/>
  <c r="M1525" i="4"/>
  <c r="O1524" i="4"/>
  <c r="N1524" i="4"/>
  <c r="M1524" i="4"/>
  <c r="O1523" i="4"/>
  <c r="N1523" i="4"/>
  <c r="M1523" i="4"/>
  <c r="O1522" i="4"/>
  <c r="N1522" i="4"/>
  <c r="M1522" i="4"/>
  <c r="O1521" i="4"/>
  <c r="N1521" i="4"/>
  <c r="M1521" i="4"/>
  <c r="O1520" i="4"/>
  <c r="N1520" i="4"/>
  <c r="M1520" i="4"/>
  <c r="O1519" i="4"/>
  <c r="N1519" i="4"/>
  <c r="M1519" i="4"/>
  <c r="O1518" i="4"/>
  <c r="N1518" i="4"/>
  <c r="M1518" i="4"/>
  <c r="O1517" i="4"/>
  <c r="N1517" i="4"/>
  <c r="M1517" i="4"/>
  <c r="O1516" i="4"/>
  <c r="N1516" i="4"/>
  <c r="M1516" i="4"/>
  <c r="O1515" i="4"/>
  <c r="N1515" i="4"/>
  <c r="M1515" i="4"/>
  <c r="O1514" i="4"/>
  <c r="N1514" i="4"/>
  <c r="M1514" i="4"/>
  <c r="O1513" i="4"/>
  <c r="N1513" i="4"/>
  <c r="M1513" i="4"/>
  <c r="O1512" i="4"/>
  <c r="N1512" i="4"/>
  <c r="M1512" i="4"/>
  <c r="O1511" i="4"/>
  <c r="N1511" i="4"/>
  <c r="M1511" i="4"/>
  <c r="O1510" i="4"/>
  <c r="N1510" i="4"/>
  <c r="M1510" i="4"/>
  <c r="O1509" i="4"/>
  <c r="N1509" i="4"/>
  <c r="M1509" i="4"/>
  <c r="O1508" i="4"/>
  <c r="N1508" i="4"/>
  <c r="M1508" i="4"/>
  <c r="O1507" i="4"/>
  <c r="N1507" i="4"/>
  <c r="M1507" i="4"/>
  <c r="O1506" i="4"/>
  <c r="N1506" i="4"/>
  <c r="M1506" i="4"/>
  <c r="O1505" i="4"/>
  <c r="N1505" i="4"/>
  <c r="M1505" i="4"/>
  <c r="O1504" i="4"/>
  <c r="N1504" i="4"/>
  <c r="M1504" i="4"/>
  <c r="O1503" i="4"/>
  <c r="N1503" i="4"/>
  <c r="M1503" i="4"/>
  <c r="O1502" i="4"/>
  <c r="N1502" i="4"/>
  <c r="M1502" i="4"/>
  <c r="O1501" i="4"/>
  <c r="N1501" i="4"/>
  <c r="M1501" i="4"/>
  <c r="O1500" i="4"/>
  <c r="N1500" i="4"/>
  <c r="M1500" i="4"/>
  <c r="O1499" i="4"/>
  <c r="N1499" i="4"/>
  <c r="M1499" i="4"/>
  <c r="O1498" i="4"/>
  <c r="N1498" i="4"/>
  <c r="M1498" i="4"/>
  <c r="O1497" i="4"/>
  <c r="N1497" i="4"/>
  <c r="M1497" i="4"/>
  <c r="O1496" i="4"/>
  <c r="N1496" i="4"/>
  <c r="M1496" i="4"/>
  <c r="O1495" i="4"/>
  <c r="N1495" i="4"/>
  <c r="M1495" i="4"/>
  <c r="O1494" i="4"/>
  <c r="N1494" i="4"/>
  <c r="M1494" i="4"/>
  <c r="O1493" i="4"/>
  <c r="N1493" i="4"/>
  <c r="M1493" i="4"/>
  <c r="O1492" i="4"/>
  <c r="N1492" i="4"/>
  <c r="M1492" i="4"/>
  <c r="O1491" i="4"/>
  <c r="N1491" i="4"/>
  <c r="M1491" i="4"/>
  <c r="O1490" i="4"/>
  <c r="N1490" i="4"/>
  <c r="M1490" i="4"/>
  <c r="O1489" i="4"/>
  <c r="N1489" i="4"/>
  <c r="M1489" i="4"/>
  <c r="O1488" i="4"/>
  <c r="N1488" i="4"/>
  <c r="M1488" i="4"/>
  <c r="O1487" i="4"/>
  <c r="N1487" i="4"/>
  <c r="M1487" i="4"/>
  <c r="O1486" i="4"/>
  <c r="N1486" i="4"/>
  <c r="M1486" i="4"/>
  <c r="O1485" i="4"/>
  <c r="N1485" i="4"/>
  <c r="M1485" i="4"/>
  <c r="O1484" i="4"/>
  <c r="N1484" i="4"/>
  <c r="M1484" i="4"/>
  <c r="O1483" i="4"/>
  <c r="N1483" i="4"/>
  <c r="M1483" i="4"/>
  <c r="O1482" i="4"/>
  <c r="N1482" i="4"/>
  <c r="M1482" i="4"/>
  <c r="O1481" i="4"/>
  <c r="N1481" i="4"/>
  <c r="M1481" i="4"/>
  <c r="O1480" i="4"/>
  <c r="N1480" i="4"/>
  <c r="M1480" i="4"/>
  <c r="O1479" i="4"/>
  <c r="N1479" i="4"/>
  <c r="M1479" i="4"/>
  <c r="O1478" i="4"/>
  <c r="N1478" i="4"/>
  <c r="M1478" i="4"/>
  <c r="O1477" i="4"/>
  <c r="N1477" i="4"/>
  <c r="M1477" i="4"/>
  <c r="O1476" i="4"/>
  <c r="N1476" i="4"/>
  <c r="M1476" i="4"/>
  <c r="O1475" i="4"/>
  <c r="N1475" i="4"/>
  <c r="M1475" i="4"/>
  <c r="O1474" i="4"/>
  <c r="N1474" i="4"/>
  <c r="M1474" i="4"/>
  <c r="O1473" i="4"/>
  <c r="N1473" i="4"/>
  <c r="M1473" i="4"/>
  <c r="O1472" i="4"/>
  <c r="N1472" i="4"/>
  <c r="M1472" i="4"/>
  <c r="O1471" i="4"/>
  <c r="N1471" i="4"/>
  <c r="M1471" i="4"/>
  <c r="O1470" i="4"/>
  <c r="N1470" i="4"/>
  <c r="M1470" i="4"/>
  <c r="O1469" i="4"/>
  <c r="N1469" i="4"/>
  <c r="M1469" i="4"/>
  <c r="O1468" i="4"/>
  <c r="N1468" i="4"/>
  <c r="M1468" i="4"/>
  <c r="O1467" i="4"/>
  <c r="N1467" i="4"/>
  <c r="M1467" i="4"/>
  <c r="O1466" i="4"/>
  <c r="N1466" i="4"/>
  <c r="M1466" i="4"/>
  <c r="O1465" i="4"/>
  <c r="N1465" i="4"/>
  <c r="M1465" i="4"/>
  <c r="O1464" i="4"/>
  <c r="N1464" i="4"/>
  <c r="M1464" i="4"/>
  <c r="O1463" i="4"/>
  <c r="N1463" i="4"/>
  <c r="M1463" i="4"/>
  <c r="O1462" i="4"/>
  <c r="N1462" i="4"/>
  <c r="M1462" i="4"/>
  <c r="O1461" i="4"/>
  <c r="N1461" i="4"/>
  <c r="M1461" i="4"/>
  <c r="O1460" i="4"/>
  <c r="N1460" i="4"/>
  <c r="M1460" i="4"/>
  <c r="O1459" i="4"/>
  <c r="N1459" i="4"/>
  <c r="M1459" i="4"/>
  <c r="O1458" i="4"/>
  <c r="N1458" i="4"/>
  <c r="M1458" i="4"/>
  <c r="O1457" i="4"/>
  <c r="N1457" i="4"/>
  <c r="M1457" i="4"/>
  <c r="O1456" i="4"/>
  <c r="N1456" i="4"/>
  <c r="M1456" i="4"/>
  <c r="O1455" i="4"/>
  <c r="N1455" i="4"/>
  <c r="M1455" i="4"/>
  <c r="O1454" i="4"/>
  <c r="N1454" i="4"/>
  <c r="M1454" i="4"/>
  <c r="O1453" i="4"/>
  <c r="N1453" i="4"/>
  <c r="M1453" i="4"/>
  <c r="O1452" i="4"/>
  <c r="N1452" i="4"/>
  <c r="M1452" i="4"/>
  <c r="O1451" i="4"/>
  <c r="N1451" i="4"/>
  <c r="M1451" i="4"/>
  <c r="O1450" i="4"/>
  <c r="N1450" i="4"/>
  <c r="M1450" i="4"/>
  <c r="O1449" i="4"/>
  <c r="N1449" i="4"/>
  <c r="M1449" i="4"/>
  <c r="O1448" i="4"/>
  <c r="N1448" i="4"/>
  <c r="M1448" i="4"/>
  <c r="O1447" i="4"/>
  <c r="N1447" i="4"/>
  <c r="M1447" i="4"/>
  <c r="O1446" i="4"/>
  <c r="N1446" i="4"/>
  <c r="M1446" i="4"/>
  <c r="O1445" i="4"/>
  <c r="N1445" i="4"/>
  <c r="M1445" i="4"/>
  <c r="O1444" i="4"/>
  <c r="N1444" i="4"/>
  <c r="M1444" i="4"/>
  <c r="O1443" i="4"/>
  <c r="N1443" i="4"/>
  <c r="M1443" i="4"/>
  <c r="O1442" i="4"/>
  <c r="N1442" i="4"/>
  <c r="M1442" i="4"/>
  <c r="O1441" i="4"/>
  <c r="N1441" i="4"/>
  <c r="M1441" i="4"/>
  <c r="O1440" i="4"/>
  <c r="N1440" i="4"/>
  <c r="M1440" i="4"/>
  <c r="O1439" i="4"/>
  <c r="N1439" i="4"/>
  <c r="M1439" i="4"/>
  <c r="O1438" i="4"/>
  <c r="N1438" i="4"/>
  <c r="M1438" i="4"/>
  <c r="O1437" i="4"/>
  <c r="N1437" i="4"/>
  <c r="M1437" i="4"/>
  <c r="O1436" i="4"/>
  <c r="N1436" i="4"/>
  <c r="M1436" i="4"/>
  <c r="O1435" i="4"/>
  <c r="N1435" i="4"/>
  <c r="M1435" i="4"/>
  <c r="O1434" i="4"/>
  <c r="N1434" i="4"/>
  <c r="M1434" i="4"/>
  <c r="O1433" i="4"/>
  <c r="N1433" i="4"/>
  <c r="M1433" i="4"/>
  <c r="O1432" i="4"/>
  <c r="N1432" i="4"/>
  <c r="M1432" i="4"/>
  <c r="O1431" i="4"/>
  <c r="N1431" i="4"/>
  <c r="M1431" i="4"/>
  <c r="O1430" i="4"/>
  <c r="N1430" i="4"/>
  <c r="M1430" i="4"/>
  <c r="O1429" i="4"/>
  <c r="N1429" i="4"/>
  <c r="M1429" i="4"/>
  <c r="O1428" i="4"/>
  <c r="N1428" i="4"/>
  <c r="M1428" i="4"/>
  <c r="O1427" i="4"/>
  <c r="N1427" i="4"/>
  <c r="M1427" i="4"/>
  <c r="O1426" i="4"/>
  <c r="N1426" i="4"/>
  <c r="M1426" i="4"/>
  <c r="O1425" i="4"/>
  <c r="N1425" i="4"/>
  <c r="M1425" i="4"/>
  <c r="O1424" i="4"/>
  <c r="N1424" i="4"/>
  <c r="M1424" i="4"/>
  <c r="O1423" i="4"/>
  <c r="N1423" i="4"/>
  <c r="M1423" i="4"/>
  <c r="O1422" i="4"/>
  <c r="N1422" i="4"/>
  <c r="M1422" i="4"/>
  <c r="O1421" i="4"/>
  <c r="N1421" i="4"/>
  <c r="M1421" i="4"/>
  <c r="O1420" i="4"/>
  <c r="N1420" i="4"/>
  <c r="M1420" i="4"/>
  <c r="O1419" i="4"/>
  <c r="N1419" i="4"/>
  <c r="M1419" i="4"/>
  <c r="O1418" i="4"/>
  <c r="N1418" i="4"/>
  <c r="M1418" i="4"/>
  <c r="O1417" i="4"/>
  <c r="N1417" i="4"/>
  <c r="M1417" i="4"/>
  <c r="O1416" i="4"/>
  <c r="N1416" i="4"/>
  <c r="M1416" i="4"/>
  <c r="O1415" i="4"/>
  <c r="N1415" i="4"/>
  <c r="M1415" i="4"/>
  <c r="O1414" i="4"/>
  <c r="N1414" i="4"/>
  <c r="M1414" i="4"/>
  <c r="O1413" i="4"/>
  <c r="N1413" i="4"/>
  <c r="M1413" i="4"/>
  <c r="O1412" i="4"/>
  <c r="N1412" i="4"/>
  <c r="M1412" i="4"/>
  <c r="O1411" i="4"/>
  <c r="N1411" i="4"/>
  <c r="M1411" i="4"/>
  <c r="O1410" i="4"/>
  <c r="N1410" i="4"/>
  <c r="M1410" i="4"/>
  <c r="O1409" i="4"/>
  <c r="N1409" i="4"/>
  <c r="M1409" i="4"/>
  <c r="O1408" i="4"/>
  <c r="N1408" i="4"/>
  <c r="M1408" i="4"/>
  <c r="O1407" i="4"/>
  <c r="N1407" i="4"/>
  <c r="M1407" i="4"/>
  <c r="O1406" i="4"/>
  <c r="N1406" i="4"/>
  <c r="M1406" i="4"/>
  <c r="O1405" i="4"/>
  <c r="N1405" i="4"/>
  <c r="M1405" i="4"/>
  <c r="O1404" i="4"/>
  <c r="N1404" i="4"/>
  <c r="M1404" i="4"/>
  <c r="O1403" i="4"/>
  <c r="N1403" i="4"/>
  <c r="M1403" i="4"/>
  <c r="O1402" i="4"/>
  <c r="N1402" i="4"/>
  <c r="M1402" i="4"/>
  <c r="O1401" i="4"/>
  <c r="N1401" i="4"/>
  <c r="M1401" i="4"/>
  <c r="O1400" i="4"/>
  <c r="N1400" i="4"/>
  <c r="M1400" i="4"/>
  <c r="O1399" i="4"/>
  <c r="N1399" i="4"/>
  <c r="M1399" i="4"/>
  <c r="O1398" i="4"/>
  <c r="N1398" i="4"/>
  <c r="M1398" i="4"/>
  <c r="O1397" i="4"/>
  <c r="N1397" i="4"/>
  <c r="M1397" i="4"/>
  <c r="O1396" i="4"/>
  <c r="N1396" i="4"/>
  <c r="M1396" i="4"/>
  <c r="O1395" i="4"/>
  <c r="N1395" i="4"/>
  <c r="M1395" i="4"/>
  <c r="O1394" i="4"/>
  <c r="N1394" i="4"/>
  <c r="M1394" i="4"/>
  <c r="O1393" i="4"/>
  <c r="N1393" i="4"/>
  <c r="M1393" i="4"/>
  <c r="O1392" i="4"/>
  <c r="N1392" i="4"/>
  <c r="M1392" i="4"/>
  <c r="O1391" i="4"/>
  <c r="N1391" i="4"/>
  <c r="M1391" i="4"/>
  <c r="O1390" i="4"/>
  <c r="N1390" i="4"/>
  <c r="M1390" i="4"/>
  <c r="O1389" i="4"/>
  <c r="N1389" i="4"/>
  <c r="M1389" i="4"/>
  <c r="O1388" i="4"/>
  <c r="N1388" i="4"/>
  <c r="M1388" i="4"/>
  <c r="O1387" i="4"/>
  <c r="N1387" i="4"/>
  <c r="M1387" i="4"/>
  <c r="O1386" i="4"/>
  <c r="N1386" i="4"/>
  <c r="M1386" i="4"/>
  <c r="O1385" i="4"/>
  <c r="N1385" i="4"/>
  <c r="M1385" i="4"/>
  <c r="O1384" i="4"/>
  <c r="N1384" i="4"/>
  <c r="M1384" i="4"/>
  <c r="O1383" i="4"/>
  <c r="N1383" i="4"/>
  <c r="M1383" i="4"/>
  <c r="O1382" i="4"/>
  <c r="N1382" i="4"/>
  <c r="M1382" i="4"/>
  <c r="O1381" i="4"/>
  <c r="N1381" i="4"/>
  <c r="M1381" i="4"/>
  <c r="O1380" i="4"/>
  <c r="N1380" i="4"/>
  <c r="M1380" i="4"/>
  <c r="O1379" i="4"/>
  <c r="N1379" i="4"/>
  <c r="M1379" i="4"/>
  <c r="O1378" i="4"/>
  <c r="N1378" i="4"/>
  <c r="M1378" i="4"/>
  <c r="O1377" i="4"/>
  <c r="N1377" i="4"/>
  <c r="M1377" i="4"/>
  <c r="O1376" i="4"/>
  <c r="N1376" i="4"/>
  <c r="M1376" i="4"/>
  <c r="O1375" i="4"/>
  <c r="N1375" i="4"/>
  <c r="M1375" i="4"/>
  <c r="O1374" i="4"/>
  <c r="N1374" i="4"/>
  <c r="M1374" i="4"/>
  <c r="O1373" i="4"/>
  <c r="N1373" i="4"/>
  <c r="M1373" i="4"/>
  <c r="O1372" i="4"/>
  <c r="N1372" i="4"/>
  <c r="M1372" i="4"/>
  <c r="O1371" i="4"/>
  <c r="N1371" i="4"/>
  <c r="M1371" i="4"/>
  <c r="O1370" i="4"/>
  <c r="N1370" i="4"/>
  <c r="M1370" i="4"/>
  <c r="O1369" i="4"/>
  <c r="N1369" i="4"/>
  <c r="M1369" i="4"/>
  <c r="O1368" i="4"/>
  <c r="N1368" i="4"/>
  <c r="M1368" i="4"/>
  <c r="O1367" i="4"/>
  <c r="N1367" i="4"/>
  <c r="M1367" i="4"/>
  <c r="O1366" i="4"/>
  <c r="N1366" i="4"/>
  <c r="M1366" i="4"/>
  <c r="O1365" i="4"/>
  <c r="N1365" i="4"/>
  <c r="M1365" i="4"/>
  <c r="O1364" i="4"/>
  <c r="N1364" i="4"/>
  <c r="M1364" i="4"/>
  <c r="O1363" i="4"/>
  <c r="N1363" i="4"/>
  <c r="M1363" i="4"/>
  <c r="O1362" i="4"/>
  <c r="N1362" i="4"/>
  <c r="M1362" i="4"/>
  <c r="O1361" i="4"/>
  <c r="N1361" i="4"/>
  <c r="M1361" i="4"/>
  <c r="O1360" i="4"/>
  <c r="N1360" i="4"/>
  <c r="M1360" i="4"/>
  <c r="O1359" i="4"/>
  <c r="N1359" i="4"/>
  <c r="M1359" i="4"/>
  <c r="O1358" i="4"/>
  <c r="N1358" i="4"/>
  <c r="M1358" i="4"/>
  <c r="O1357" i="4"/>
  <c r="N1357" i="4"/>
  <c r="M1357" i="4"/>
  <c r="O1356" i="4"/>
  <c r="N1356" i="4"/>
  <c r="M1356" i="4"/>
  <c r="O1355" i="4"/>
  <c r="N1355" i="4"/>
  <c r="M1355" i="4"/>
  <c r="O1354" i="4"/>
  <c r="N1354" i="4"/>
  <c r="M1354" i="4"/>
  <c r="O1353" i="4"/>
  <c r="N1353" i="4"/>
  <c r="M1353" i="4"/>
  <c r="O1352" i="4"/>
  <c r="N1352" i="4"/>
  <c r="M1352" i="4"/>
  <c r="O1351" i="4"/>
  <c r="N1351" i="4"/>
  <c r="M1351" i="4"/>
  <c r="O1350" i="4"/>
  <c r="N1350" i="4"/>
  <c r="M1350" i="4"/>
  <c r="O1349" i="4"/>
  <c r="N1349" i="4"/>
  <c r="M1349" i="4"/>
  <c r="O1348" i="4"/>
  <c r="N1348" i="4"/>
  <c r="M1348" i="4"/>
  <c r="O1347" i="4"/>
  <c r="N1347" i="4"/>
  <c r="M1347" i="4"/>
  <c r="O1346" i="4"/>
  <c r="N1346" i="4"/>
  <c r="M1346" i="4"/>
  <c r="O1345" i="4"/>
  <c r="N1345" i="4"/>
  <c r="M1345" i="4"/>
  <c r="O1344" i="4"/>
  <c r="N1344" i="4"/>
  <c r="M1344" i="4"/>
  <c r="O1343" i="4"/>
  <c r="N1343" i="4"/>
  <c r="M1343" i="4"/>
  <c r="O1342" i="4"/>
  <c r="N1342" i="4"/>
  <c r="M1342" i="4"/>
  <c r="O1341" i="4"/>
  <c r="N1341" i="4"/>
  <c r="M1341" i="4"/>
  <c r="O1340" i="4"/>
  <c r="N1340" i="4"/>
  <c r="M1340" i="4"/>
  <c r="O1339" i="4"/>
  <c r="N1339" i="4"/>
  <c r="M1339" i="4"/>
  <c r="O1338" i="4"/>
  <c r="N1338" i="4"/>
  <c r="M1338" i="4"/>
  <c r="O1337" i="4"/>
  <c r="N1337" i="4"/>
  <c r="M1337" i="4"/>
  <c r="O1336" i="4"/>
  <c r="N1336" i="4"/>
  <c r="M1336" i="4"/>
  <c r="O1335" i="4"/>
  <c r="N1335" i="4"/>
  <c r="M1335" i="4"/>
  <c r="O1334" i="4"/>
  <c r="N1334" i="4"/>
  <c r="M1334" i="4"/>
  <c r="O1333" i="4"/>
  <c r="N1333" i="4"/>
  <c r="M1333" i="4"/>
  <c r="O1332" i="4"/>
  <c r="N1332" i="4"/>
  <c r="M1332" i="4"/>
  <c r="O1331" i="4"/>
  <c r="N1331" i="4"/>
  <c r="M1331" i="4"/>
  <c r="O1330" i="4"/>
  <c r="N1330" i="4"/>
  <c r="M1330" i="4"/>
  <c r="O1329" i="4"/>
  <c r="N1329" i="4"/>
  <c r="M1329" i="4"/>
  <c r="O1328" i="4"/>
  <c r="N1328" i="4"/>
  <c r="M1328" i="4"/>
  <c r="O1327" i="4"/>
  <c r="N1327" i="4"/>
  <c r="M1327" i="4"/>
  <c r="O1326" i="4"/>
  <c r="N1326" i="4"/>
  <c r="M1326" i="4"/>
  <c r="O1325" i="4"/>
  <c r="N1325" i="4"/>
  <c r="M1325" i="4"/>
  <c r="O1324" i="4"/>
  <c r="N1324" i="4"/>
  <c r="M1324" i="4"/>
  <c r="O1323" i="4"/>
  <c r="N1323" i="4"/>
  <c r="M1323" i="4"/>
  <c r="O1322" i="4"/>
  <c r="N1322" i="4"/>
  <c r="M1322" i="4"/>
  <c r="O1321" i="4"/>
  <c r="N1321" i="4"/>
  <c r="M1321" i="4"/>
  <c r="O1320" i="4"/>
  <c r="N1320" i="4"/>
  <c r="M1320" i="4"/>
  <c r="O1319" i="4"/>
  <c r="N1319" i="4"/>
  <c r="M1319" i="4"/>
  <c r="O1318" i="4"/>
  <c r="N1318" i="4"/>
  <c r="M1318" i="4"/>
  <c r="O1317" i="4"/>
  <c r="N1317" i="4"/>
  <c r="M1317" i="4"/>
  <c r="O1316" i="4"/>
  <c r="N1316" i="4"/>
  <c r="M1316" i="4"/>
  <c r="O1315" i="4"/>
  <c r="N1315" i="4"/>
  <c r="M1315" i="4"/>
  <c r="O1314" i="4"/>
  <c r="N1314" i="4"/>
  <c r="M1314" i="4"/>
  <c r="O1313" i="4"/>
  <c r="N1313" i="4"/>
  <c r="M1313" i="4"/>
  <c r="O1312" i="4"/>
  <c r="N1312" i="4"/>
  <c r="M1312" i="4"/>
  <c r="O1311" i="4"/>
  <c r="N1311" i="4"/>
  <c r="M1311" i="4"/>
  <c r="O1310" i="4"/>
  <c r="N1310" i="4"/>
  <c r="M1310" i="4"/>
  <c r="O1309" i="4"/>
  <c r="N1309" i="4"/>
  <c r="M1309" i="4"/>
  <c r="O1308" i="4"/>
  <c r="N1308" i="4"/>
  <c r="M1308" i="4"/>
  <c r="O1307" i="4"/>
  <c r="N1307" i="4"/>
  <c r="M1307" i="4"/>
  <c r="O1306" i="4"/>
  <c r="N1306" i="4"/>
  <c r="M1306" i="4"/>
  <c r="O1305" i="4"/>
  <c r="N1305" i="4"/>
  <c r="M1305" i="4"/>
  <c r="O1304" i="4"/>
  <c r="N1304" i="4"/>
  <c r="M1304" i="4"/>
  <c r="O1303" i="4"/>
  <c r="N1303" i="4"/>
  <c r="M1303" i="4"/>
  <c r="O1302" i="4"/>
  <c r="N1302" i="4"/>
  <c r="M1302" i="4"/>
  <c r="O1301" i="4"/>
  <c r="N1301" i="4"/>
  <c r="M1301" i="4"/>
  <c r="O1300" i="4"/>
  <c r="N1300" i="4"/>
  <c r="M1300" i="4"/>
  <c r="O1299" i="4"/>
  <c r="N1299" i="4"/>
  <c r="M1299" i="4"/>
  <c r="O1298" i="4"/>
  <c r="N1298" i="4"/>
  <c r="M1298" i="4"/>
  <c r="O1297" i="4"/>
  <c r="N1297" i="4"/>
  <c r="M1297" i="4"/>
  <c r="O1296" i="4"/>
  <c r="N1296" i="4"/>
  <c r="M1296" i="4"/>
  <c r="O1295" i="4"/>
  <c r="N1295" i="4"/>
  <c r="M1295" i="4"/>
  <c r="O1294" i="4"/>
  <c r="N1294" i="4"/>
  <c r="M1294" i="4"/>
  <c r="O1293" i="4"/>
  <c r="N1293" i="4"/>
  <c r="M1293" i="4"/>
  <c r="O1292" i="4"/>
  <c r="N1292" i="4"/>
  <c r="M1292" i="4"/>
  <c r="O1291" i="4"/>
  <c r="N1291" i="4"/>
  <c r="M1291" i="4"/>
  <c r="O1290" i="4"/>
  <c r="N1290" i="4"/>
  <c r="M1290" i="4"/>
  <c r="O1289" i="4"/>
  <c r="N1289" i="4"/>
  <c r="M1289" i="4"/>
  <c r="O1288" i="4"/>
  <c r="N1288" i="4"/>
  <c r="M1288" i="4"/>
  <c r="O1287" i="4"/>
  <c r="N1287" i="4"/>
  <c r="M1287" i="4"/>
  <c r="O1286" i="4"/>
  <c r="N1286" i="4"/>
  <c r="M1286" i="4"/>
  <c r="O1285" i="4"/>
  <c r="N1285" i="4"/>
  <c r="M1285" i="4"/>
  <c r="O1284" i="4"/>
  <c r="N1284" i="4"/>
  <c r="M1284" i="4"/>
  <c r="O1283" i="4"/>
  <c r="N1283" i="4"/>
  <c r="M1283" i="4"/>
  <c r="O1282" i="4"/>
  <c r="N1282" i="4"/>
  <c r="M1282" i="4"/>
  <c r="O1281" i="4"/>
  <c r="N1281" i="4"/>
  <c r="M1281" i="4"/>
  <c r="O1280" i="4"/>
  <c r="N1280" i="4"/>
  <c r="M1280" i="4"/>
  <c r="O1279" i="4"/>
  <c r="N1279" i="4"/>
  <c r="M1279" i="4"/>
  <c r="O1278" i="4"/>
  <c r="N1278" i="4"/>
  <c r="M1278" i="4"/>
  <c r="O1277" i="4"/>
  <c r="N1277" i="4"/>
  <c r="M1277" i="4"/>
  <c r="O1276" i="4"/>
  <c r="N1276" i="4"/>
  <c r="M1276" i="4"/>
  <c r="O1275" i="4"/>
  <c r="N1275" i="4"/>
  <c r="M1275" i="4"/>
  <c r="O1274" i="4"/>
  <c r="N1274" i="4"/>
  <c r="M1274" i="4"/>
  <c r="O1273" i="4"/>
  <c r="N1273" i="4"/>
  <c r="M1273" i="4"/>
  <c r="O1272" i="4"/>
  <c r="N1272" i="4"/>
  <c r="M1272" i="4"/>
  <c r="O1271" i="4"/>
  <c r="N1271" i="4"/>
  <c r="M1271" i="4"/>
  <c r="O1270" i="4"/>
  <c r="N1270" i="4"/>
  <c r="M1270" i="4"/>
  <c r="O1269" i="4"/>
  <c r="N1269" i="4"/>
  <c r="M1269" i="4"/>
  <c r="O1268" i="4"/>
  <c r="N1268" i="4"/>
  <c r="M1268" i="4"/>
  <c r="O1267" i="4"/>
  <c r="N1267" i="4"/>
  <c r="M1267" i="4"/>
  <c r="O1266" i="4"/>
  <c r="N1266" i="4"/>
  <c r="M1266" i="4"/>
  <c r="O1265" i="4"/>
  <c r="N1265" i="4"/>
  <c r="M1265" i="4"/>
  <c r="O1264" i="4"/>
  <c r="N1264" i="4"/>
  <c r="M1264" i="4"/>
  <c r="O1263" i="4"/>
  <c r="N1263" i="4"/>
  <c r="M1263" i="4"/>
  <c r="O1262" i="4"/>
  <c r="N1262" i="4"/>
  <c r="M1262" i="4"/>
  <c r="O1261" i="4"/>
  <c r="N1261" i="4"/>
  <c r="M1261" i="4"/>
  <c r="O1260" i="4"/>
  <c r="N1260" i="4"/>
  <c r="M1260" i="4"/>
  <c r="O1259" i="4"/>
  <c r="N1259" i="4"/>
  <c r="M1259" i="4"/>
  <c r="O1258" i="4"/>
  <c r="N1258" i="4"/>
  <c r="M1258" i="4"/>
  <c r="O1257" i="4"/>
  <c r="N1257" i="4"/>
  <c r="M1257" i="4"/>
  <c r="O1256" i="4"/>
  <c r="N1256" i="4"/>
  <c r="M1256" i="4"/>
  <c r="O1255" i="4"/>
  <c r="N1255" i="4"/>
  <c r="M1255" i="4"/>
  <c r="O1254" i="4"/>
  <c r="N1254" i="4"/>
  <c r="M1254" i="4"/>
  <c r="O1253" i="4"/>
  <c r="N1253" i="4"/>
  <c r="M1253" i="4"/>
  <c r="O1252" i="4"/>
  <c r="N1252" i="4"/>
  <c r="M1252" i="4"/>
  <c r="O1251" i="4"/>
  <c r="N1251" i="4"/>
  <c r="M1251" i="4"/>
  <c r="O1250" i="4"/>
  <c r="N1250" i="4"/>
  <c r="M1250" i="4"/>
  <c r="O1249" i="4"/>
  <c r="N1249" i="4"/>
  <c r="M1249" i="4"/>
  <c r="O1248" i="4"/>
  <c r="N1248" i="4"/>
  <c r="M1248" i="4"/>
  <c r="O1247" i="4"/>
  <c r="N1247" i="4"/>
  <c r="M1247" i="4"/>
  <c r="O1246" i="4"/>
  <c r="N1246" i="4"/>
  <c r="M1246" i="4"/>
  <c r="O1245" i="4"/>
  <c r="N1245" i="4"/>
  <c r="M1245" i="4"/>
  <c r="O1244" i="4"/>
  <c r="N1244" i="4"/>
  <c r="M1244" i="4"/>
  <c r="O1243" i="4"/>
  <c r="N1243" i="4"/>
  <c r="M1243" i="4"/>
  <c r="O1242" i="4"/>
  <c r="N1242" i="4"/>
  <c r="M1242" i="4"/>
  <c r="O1241" i="4"/>
  <c r="N1241" i="4"/>
  <c r="M1241" i="4"/>
  <c r="O1240" i="4"/>
  <c r="N1240" i="4"/>
  <c r="M1240" i="4"/>
  <c r="O1239" i="4"/>
  <c r="N1239" i="4"/>
  <c r="M1239" i="4"/>
  <c r="O1238" i="4"/>
  <c r="N1238" i="4"/>
  <c r="M1238" i="4"/>
  <c r="O1237" i="4"/>
  <c r="N1237" i="4"/>
  <c r="M1237" i="4"/>
  <c r="O1236" i="4"/>
  <c r="N1236" i="4"/>
  <c r="M1236" i="4"/>
  <c r="O1235" i="4"/>
  <c r="N1235" i="4"/>
  <c r="M1235" i="4"/>
  <c r="O1234" i="4"/>
  <c r="N1234" i="4"/>
  <c r="M1234" i="4"/>
  <c r="O1233" i="4"/>
  <c r="N1233" i="4"/>
  <c r="M1233" i="4"/>
  <c r="O1232" i="4"/>
  <c r="N1232" i="4"/>
  <c r="M1232" i="4"/>
  <c r="O1231" i="4"/>
  <c r="N1231" i="4"/>
  <c r="M1231" i="4"/>
  <c r="O1230" i="4"/>
  <c r="N1230" i="4"/>
  <c r="M1230" i="4"/>
  <c r="O1229" i="4"/>
  <c r="N1229" i="4"/>
  <c r="M1229" i="4"/>
  <c r="O1228" i="4"/>
  <c r="N1228" i="4"/>
  <c r="M1228" i="4"/>
  <c r="O1227" i="4"/>
  <c r="N1227" i="4"/>
  <c r="M1227" i="4"/>
  <c r="O1226" i="4"/>
  <c r="N1226" i="4"/>
  <c r="M1226" i="4"/>
  <c r="O1225" i="4"/>
  <c r="N1225" i="4"/>
  <c r="M1225" i="4"/>
  <c r="O1224" i="4"/>
  <c r="N1224" i="4"/>
  <c r="M1224" i="4"/>
  <c r="O1223" i="4"/>
  <c r="N1223" i="4"/>
  <c r="M1223" i="4"/>
  <c r="O1222" i="4"/>
  <c r="N1222" i="4"/>
  <c r="M1222" i="4"/>
  <c r="O1221" i="4"/>
  <c r="N1221" i="4"/>
  <c r="M1221" i="4"/>
  <c r="O1220" i="4"/>
  <c r="N1220" i="4"/>
  <c r="M1220" i="4"/>
  <c r="O1219" i="4"/>
  <c r="N1219" i="4"/>
  <c r="M1219" i="4"/>
  <c r="O1218" i="4"/>
  <c r="N1218" i="4"/>
  <c r="M1218" i="4"/>
  <c r="O1217" i="4"/>
  <c r="N1217" i="4"/>
  <c r="M1217" i="4"/>
  <c r="O1216" i="4"/>
  <c r="N1216" i="4"/>
  <c r="M1216" i="4"/>
  <c r="O1215" i="4"/>
  <c r="N1215" i="4"/>
  <c r="M1215" i="4"/>
  <c r="O1214" i="4"/>
  <c r="N1214" i="4"/>
  <c r="M1214" i="4"/>
  <c r="O1213" i="4"/>
  <c r="N1213" i="4"/>
  <c r="M1213" i="4"/>
  <c r="O1212" i="4"/>
  <c r="N1212" i="4"/>
  <c r="M1212" i="4"/>
  <c r="O1211" i="4"/>
  <c r="N1211" i="4"/>
  <c r="M1211" i="4"/>
  <c r="O1210" i="4"/>
  <c r="N1210" i="4"/>
  <c r="M1210" i="4"/>
  <c r="O1209" i="4"/>
  <c r="N1209" i="4"/>
  <c r="M1209" i="4"/>
  <c r="O1208" i="4"/>
  <c r="N1208" i="4"/>
  <c r="M1208" i="4"/>
  <c r="O1207" i="4"/>
  <c r="N1207" i="4"/>
  <c r="M1207" i="4"/>
  <c r="O1206" i="4"/>
  <c r="N1206" i="4"/>
  <c r="M1206" i="4"/>
  <c r="O1205" i="4"/>
  <c r="N1205" i="4"/>
  <c r="M1205" i="4"/>
  <c r="O1204" i="4"/>
  <c r="N1204" i="4"/>
  <c r="M1204" i="4"/>
  <c r="O1203" i="4"/>
  <c r="N1203" i="4"/>
  <c r="M1203" i="4"/>
  <c r="O1202" i="4"/>
  <c r="N1202" i="4"/>
  <c r="M1202" i="4"/>
  <c r="O1201" i="4"/>
  <c r="N1201" i="4"/>
  <c r="M1201" i="4"/>
  <c r="O1200" i="4"/>
  <c r="N1200" i="4"/>
  <c r="M1200" i="4"/>
  <c r="O1199" i="4"/>
  <c r="N1199" i="4"/>
  <c r="M1199" i="4"/>
  <c r="O1198" i="4"/>
  <c r="N1198" i="4"/>
  <c r="M1198" i="4"/>
  <c r="O1197" i="4"/>
  <c r="N1197" i="4"/>
  <c r="M1197" i="4"/>
  <c r="O1196" i="4"/>
  <c r="N1196" i="4"/>
  <c r="M1196" i="4"/>
  <c r="O1195" i="4"/>
  <c r="N1195" i="4"/>
  <c r="M1195" i="4"/>
  <c r="O1194" i="4"/>
  <c r="N1194" i="4"/>
  <c r="M1194" i="4"/>
  <c r="O1193" i="4"/>
  <c r="N1193" i="4"/>
  <c r="M1193" i="4"/>
  <c r="O1192" i="4"/>
  <c r="N1192" i="4"/>
  <c r="M1192" i="4"/>
  <c r="O1191" i="4"/>
  <c r="N1191" i="4"/>
  <c r="M1191" i="4"/>
  <c r="O1190" i="4"/>
  <c r="N1190" i="4"/>
  <c r="M1190" i="4"/>
  <c r="O1189" i="4"/>
  <c r="N1189" i="4"/>
  <c r="M1189" i="4"/>
  <c r="O1188" i="4"/>
  <c r="N1188" i="4"/>
  <c r="M1188" i="4"/>
  <c r="O1187" i="4"/>
  <c r="N1187" i="4"/>
  <c r="M1187" i="4"/>
  <c r="O1186" i="4"/>
  <c r="N1186" i="4"/>
  <c r="M1186" i="4"/>
  <c r="O1185" i="4"/>
  <c r="N1185" i="4"/>
  <c r="M1185" i="4"/>
  <c r="O1184" i="4"/>
  <c r="N1184" i="4"/>
  <c r="M1184" i="4"/>
  <c r="O1183" i="4"/>
  <c r="N1183" i="4"/>
  <c r="M1183" i="4"/>
  <c r="O1182" i="4"/>
  <c r="N1182" i="4"/>
  <c r="M1182" i="4"/>
  <c r="O1181" i="4"/>
  <c r="N1181" i="4"/>
  <c r="M1181" i="4"/>
  <c r="O1180" i="4"/>
  <c r="N1180" i="4"/>
  <c r="M1180" i="4"/>
  <c r="O1179" i="4"/>
  <c r="N1179" i="4"/>
  <c r="M1179" i="4"/>
  <c r="O1178" i="4"/>
  <c r="N1178" i="4"/>
  <c r="M1178" i="4"/>
  <c r="O1177" i="4"/>
  <c r="N1177" i="4"/>
  <c r="M1177" i="4"/>
  <c r="O1176" i="4"/>
  <c r="N1176" i="4"/>
  <c r="M1176" i="4"/>
  <c r="O1175" i="4"/>
  <c r="N1175" i="4"/>
  <c r="M1175" i="4"/>
  <c r="O1174" i="4"/>
  <c r="N1174" i="4"/>
  <c r="M1174" i="4"/>
  <c r="O1173" i="4"/>
  <c r="N1173" i="4"/>
  <c r="M1173" i="4"/>
  <c r="O1172" i="4"/>
  <c r="N1172" i="4"/>
  <c r="M1172" i="4"/>
  <c r="O1171" i="4"/>
  <c r="N1171" i="4"/>
  <c r="M1171" i="4"/>
  <c r="O1170" i="4"/>
  <c r="N1170" i="4"/>
  <c r="M1170" i="4"/>
  <c r="O1169" i="4"/>
  <c r="N1169" i="4"/>
  <c r="M1169" i="4"/>
  <c r="O1168" i="4"/>
  <c r="N1168" i="4"/>
  <c r="M1168" i="4"/>
  <c r="O1167" i="4"/>
  <c r="N1167" i="4"/>
  <c r="M1167" i="4"/>
  <c r="O1166" i="4"/>
  <c r="N1166" i="4"/>
  <c r="M1166" i="4"/>
  <c r="O1165" i="4"/>
  <c r="N1165" i="4"/>
  <c r="M1165" i="4"/>
  <c r="O1164" i="4"/>
  <c r="N1164" i="4"/>
  <c r="M1164" i="4"/>
  <c r="O1163" i="4"/>
  <c r="N1163" i="4"/>
  <c r="M1163" i="4"/>
  <c r="O1162" i="4"/>
  <c r="N1162" i="4"/>
  <c r="M1162" i="4"/>
  <c r="O1161" i="4"/>
  <c r="N1161" i="4"/>
  <c r="M1161" i="4"/>
  <c r="O1160" i="4"/>
  <c r="N1160" i="4"/>
  <c r="M1160" i="4"/>
  <c r="O1159" i="4"/>
  <c r="N1159" i="4"/>
  <c r="M1159" i="4"/>
  <c r="O1158" i="4"/>
  <c r="N1158" i="4"/>
  <c r="M1158" i="4"/>
  <c r="O1157" i="4"/>
  <c r="N1157" i="4"/>
  <c r="M1157" i="4"/>
  <c r="O1156" i="4"/>
  <c r="N1156" i="4"/>
  <c r="M1156" i="4"/>
  <c r="O1155" i="4"/>
  <c r="N1155" i="4"/>
  <c r="M1155" i="4"/>
  <c r="O1154" i="4"/>
  <c r="N1154" i="4"/>
  <c r="M1154" i="4"/>
  <c r="O1153" i="4"/>
  <c r="N1153" i="4"/>
  <c r="M1153" i="4"/>
  <c r="O1152" i="4"/>
  <c r="N1152" i="4"/>
  <c r="M1152" i="4"/>
  <c r="O1151" i="4"/>
  <c r="N1151" i="4"/>
  <c r="M1151" i="4"/>
  <c r="O1150" i="4"/>
  <c r="N1150" i="4"/>
  <c r="M1150" i="4"/>
  <c r="O1149" i="4"/>
  <c r="N1149" i="4"/>
  <c r="M1149" i="4"/>
  <c r="O1148" i="4"/>
  <c r="N1148" i="4"/>
  <c r="M1148" i="4"/>
  <c r="O1147" i="4"/>
  <c r="N1147" i="4"/>
  <c r="M1147" i="4"/>
  <c r="O1146" i="4"/>
  <c r="N1146" i="4"/>
  <c r="M1146" i="4"/>
  <c r="O1145" i="4"/>
  <c r="N1145" i="4"/>
  <c r="M1145" i="4"/>
  <c r="O1144" i="4"/>
  <c r="N1144" i="4"/>
  <c r="M1144" i="4"/>
  <c r="O1143" i="4"/>
  <c r="N1143" i="4"/>
  <c r="M1143" i="4"/>
  <c r="O1142" i="4"/>
  <c r="N1142" i="4"/>
  <c r="M1142" i="4"/>
  <c r="O1141" i="4"/>
  <c r="N1141" i="4"/>
  <c r="M1141" i="4"/>
  <c r="O1140" i="4"/>
  <c r="N1140" i="4"/>
  <c r="M1140" i="4"/>
  <c r="O1139" i="4"/>
  <c r="N1139" i="4"/>
  <c r="M1139" i="4"/>
  <c r="O1138" i="4"/>
  <c r="N1138" i="4"/>
  <c r="M1138" i="4"/>
  <c r="O1137" i="4"/>
  <c r="N1137" i="4"/>
  <c r="M1137" i="4"/>
  <c r="O1136" i="4"/>
  <c r="N1136" i="4"/>
  <c r="M1136" i="4"/>
  <c r="O1135" i="4"/>
  <c r="N1135" i="4"/>
  <c r="M1135" i="4"/>
  <c r="O1134" i="4"/>
  <c r="N1134" i="4"/>
  <c r="M1134" i="4"/>
  <c r="O1133" i="4"/>
  <c r="N1133" i="4"/>
  <c r="M1133" i="4"/>
  <c r="O1132" i="4"/>
  <c r="N1132" i="4"/>
  <c r="M1132" i="4"/>
  <c r="O1131" i="4"/>
  <c r="N1131" i="4"/>
  <c r="M1131" i="4"/>
  <c r="O1130" i="4"/>
  <c r="N1130" i="4"/>
  <c r="M1130" i="4"/>
  <c r="O1129" i="4"/>
  <c r="N1129" i="4"/>
  <c r="M1129" i="4"/>
  <c r="O1128" i="4"/>
  <c r="N1128" i="4"/>
  <c r="M1128" i="4"/>
  <c r="O1127" i="4"/>
  <c r="N1127" i="4"/>
  <c r="M1127" i="4"/>
  <c r="O1126" i="4"/>
  <c r="N1126" i="4"/>
  <c r="M1126" i="4"/>
  <c r="O1125" i="4"/>
  <c r="N1125" i="4"/>
  <c r="M1125" i="4"/>
  <c r="O1124" i="4"/>
  <c r="N1124" i="4"/>
  <c r="M1124" i="4"/>
  <c r="O1123" i="4"/>
  <c r="N1123" i="4"/>
  <c r="M1123" i="4"/>
  <c r="O1122" i="4"/>
  <c r="N1122" i="4"/>
  <c r="M1122" i="4"/>
  <c r="O1121" i="4"/>
  <c r="N1121" i="4"/>
  <c r="M1121" i="4"/>
  <c r="O1120" i="4"/>
  <c r="N1120" i="4"/>
  <c r="M1120" i="4"/>
  <c r="O1119" i="4"/>
  <c r="N1119" i="4"/>
  <c r="M1119" i="4"/>
  <c r="O1118" i="4"/>
  <c r="N1118" i="4"/>
  <c r="M1118" i="4"/>
  <c r="O1117" i="4"/>
  <c r="N1117" i="4"/>
  <c r="M1117" i="4"/>
  <c r="O1116" i="4"/>
  <c r="N1116" i="4"/>
  <c r="M1116" i="4"/>
  <c r="O1115" i="4"/>
  <c r="N1115" i="4"/>
  <c r="M1115" i="4"/>
  <c r="O1114" i="4"/>
  <c r="N1114" i="4"/>
  <c r="M1114" i="4"/>
  <c r="O1113" i="4"/>
  <c r="N1113" i="4"/>
  <c r="M1113" i="4"/>
  <c r="O1112" i="4"/>
  <c r="N1112" i="4"/>
  <c r="M1112" i="4"/>
  <c r="O1111" i="4"/>
  <c r="N1111" i="4"/>
  <c r="M1111" i="4"/>
  <c r="O1110" i="4"/>
  <c r="N1110" i="4"/>
  <c r="M1110" i="4"/>
  <c r="O1109" i="4"/>
  <c r="N1109" i="4"/>
  <c r="M1109" i="4"/>
  <c r="O1108" i="4"/>
  <c r="N1108" i="4"/>
  <c r="M1108" i="4"/>
  <c r="O1107" i="4"/>
  <c r="N1107" i="4"/>
  <c r="M1107" i="4"/>
  <c r="O1106" i="4"/>
  <c r="N1106" i="4"/>
  <c r="M1106" i="4"/>
  <c r="O1105" i="4"/>
  <c r="N1105" i="4"/>
  <c r="M1105" i="4"/>
  <c r="O1104" i="4"/>
  <c r="N1104" i="4"/>
  <c r="M1104" i="4"/>
  <c r="O1103" i="4"/>
  <c r="N1103" i="4"/>
  <c r="M1103" i="4"/>
  <c r="O1102" i="4"/>
  <c r="N1102" i="4"/>
  <c r="M1102" i="4"/>
  <c r="O1101" i="4"/>
  <c r="N1101" i="4"/>
  <c r="M1101" i="4"/>
  <c r="O1100" i="4"/>
  <c r="N1100" i="4"/>
  <c r="M1100" i="4"/>
  <c r="O1099" i="4"/>
  <c r="N1099" i="4"/>
  <c r="M1099" i="4"/>
  <c r="O1098" i="4"/>
  <c r="N1098" i="4"/>
  <c r="M1098" i="4"/>
  <c r="O1097" i="4"/>
  <c r="N1097" i="4"/>
  <c r="M1097" i="4"/>
  <c r="O1096" i="4"/>
  <c r="N1096" i="4"/>
  <c r="M1096" i="4"/>
  <c r="O1095" i="4"/>
  <c r="N1095" i="4"/>
  <c r="M1095" i="4"/>
  <c r="O1094" i="4"/>
  <c r="N1094" i="4"/>
  <c r="M1094" i="4"/>
  <c r="O1093" i="4"/>
  <c r="N1093" i="4"/>
  <c r="M1093" i="4"/>
  <c r="O1092" i="4"/>
  <c r="N1092" i="4"/>
  <c r="M1092" i="4"/>
  <c r="O1091" i="4"/>
  <c r="N1091" i="4"/>
  <c r="M1091" i="4"/>
  <c r="O1090" i="4"/>
  <c r="N1090" i="4"/>
  <c r="M1090" i="4"/>
  <c r="O1089" i="4"/>
  <c r="N1089" i="4"/>
  <c r="M1089" i="4"/>
  <c r="O1088" i="4"/>
  <c r="N1088" i="4"/>
  <c r="M1088" i="4"/>
  <c r="O1087" i="4"/>
  <c r="N1087" i="4"/>
  <c r="M1087" i="4"/>
  <c r="O1086" i="4"/>
  <c r="N1086" i="4"/>
  <c r="M1086" i="4"/>
  <c r="O1085" i="4"/>
  <c r="N1085" i="4"/>
  <c r="M1085" i="4"/>
  <c r="O1084" i="4"/>
  <c r="N1084" i="4"/>
  <c r="M1084" i="4"/>
  <c r="O1083" i="4"/>
  <c r="N1083" i="4"/>
  <c r="M1083" i="4"/>
  <c r="O1082" i="4"/>
  <c r="N1082" i="4"/>
  <c r="M1082" i="4"/>
  <c r="O1081" i="4"/>
  <c r="N1081" i="4"/>
  <c r="M1081" i="4"/>
  <c r="O1080" i="4"/>
  <c r="N1080" i="4"/>
  <c r="M1080" i="4"/>
  <c r="O1079" i="4"/>
  <c r="N1079" i="4"/>
  <c r="M1079" i="4"/>
  <c r="O1078" i="4"/>
  <c r="N1078" i="4"/>
  <c r="M1078" i="4"/>
  <c r="O1077" i="4"/>
  <c r="N1077" i="4"/>
  <c r="M1077" i="4"/>
  <c r="O1076" i="4"/>
  <c r="N1076" i="4"/>
  <c r="M1076" i="4"/>
  <c r="O1075" i="4"/>
  <c r="N1075" i="4"/>
  <c r="M1075" i="4"/>
  <c r="O1074" i="4"/>
  <c r="N1074" i="4"/>
  <c r="M1074" i="4"/>
  <c r="O1073" i="4"/>
  <c r="N1073" i="4"/>
  <c r="M1073" i="4"/>
  <c r="O1072" i="4"/>
  <c r="N1072" i="4"/>
  <c r="M1072" i="4"/>
  <c r="O1071" i="4"/>
  <c r="N1071" i="4"/>
  <c r="M1071" i="4"/>
  <c r="O1070" i="4"/>
  <c r="N1070" i="4"/>
  <c r="M1070" i="4"/>
  <c r="O1069" i="4"/>
  <c r="N1069" i="4"/>
  <c r="M1069" i="4"/>
  <c r="O1068" i="4"/>
  <c r="N1068" i="4"/>
  <c r="M1068" i="4"/>
  <c r="O1067" i="4"/>
  <c r="N1067" i="4"/>
  <c r="M1067" i="4"/>
  <c r="O1066" i="4"/>
  <c r="N1066" i="4"/>
  <c r="M1066" i="4"/>
  <c r="O1065" i="4"/>
  <c r="N1065" i="4"/>
  <c r="M1065" i="4"/>
  <c r="O1064" i="4"/>
  <c r="N1064" i="4"/>
  <c r="M1064" i="4"/>
  <c r="O1063" i="4"/>
  <c r="N1063" i="4"/>
  <c r="M1063" i="4"/>
  <c r="O1062" i="4"/>
  <c r="N1062" i="4"/>
  <c r="M1062" i="4"/>
  <c r="O1061" i="4"/>
  <c r="N1061" i="4"/>
  <c r="M1061" i="4"/>
  <c r="O1060" i="4"/>
  <c r="N1060" i="4"/>
  <c r="M1060" i="4"/>
  <c r="O1059" i="4"/>
  <c r="N1059" i="4"/>
  <c r="M1059" i="4"/>
  <c r="O1058" i="4"/>
  <c r="N1058" i="4"/>
  <c r="M1058" i="4"/>
  <c r="O1057" i="4"/>
  <c r="N1057" i="4"/>
  <c r="M1057" i="4"/>
  <c r="O1056" i="4"/>
  <c r="N1056" i="4"/>
  <c r="M1056" i="4"/>
  <c r="O1055" i="4"/>
  <c r="N1055" i="4"/>
  <c r="M1055" i="4"/>
  <c r="O1054" i="4"/>
  <c r="N1054" i="4"/>
  <c r="M1054" i="4"/>
  <c r="O1053" i="4"/>
  <c r="N1053" i="4"/>
  <c r="M1053" i="4"/>
  <c r="O1052" i="4"/>
  <c r="N1052" i="4"/>
  <c r="M1052" i="4"/>
  <c r="O1051" i="4"/>
  <c r="N1051" i="4"/>
  <c r="M1051" i="4"/>
  <c r="O1050" i="4"/>
  <c r="N1050" i="4"/>
  <c r="M1050" i="4"/>
  <c r="O1049" i="4"/>
  <c r="N1049" i="4"/>
  <c r="M1049" i="4"/>
  <c r="O1048" i="4"/>
  <c r="N1048" i="4"/>
  <c r="M1048" i="4"/>
  <c r="O1047" i="4"/>
  <c r="N1047" i="4"/>
  <c r="M1047" i="4"/>
  <c r="O1046" i="4"/>
  <c r="N1046" i="4"/>
  <c r="M1046" i="4"/>
  <c r="O1045" i="4"/>
  <c r="N1045" i="4"/>
  <c r="M1045" i="4"/>
  <c r="O1044" i="4"/>
  <c r="N1044" i="4"/>
  <c r="M1044" i="4"/>
  <c r="O1043" i="4"/>
  <c r="N1043" i="4"/>
  <c r="M1043" i="4"/>
  <c r="O1042" i="4"/>
  <c r="N1042" i="4"/>
  <c r="M1042" i="4"/>
  <c r="O1041" i="4"/>
  <c r="N1041" i="4"/>
  <c r="M1041" i="4"/>
  <c r="O1040" i="4"/>
  <c r="N1040" i="4"/>
  <c r="M1040" i="4"/>
  <c r="O1039" i="4"/>
  <c r="N1039" i="4"/>
  <c r="M1039" i="4"/>
  <c r="O1038" i="4"/>
  <c r="N1038" i="4"/>
  <c r="M1038" i="4"/>
  <c r="O1037" i="4"/>
  <c r="N1037" i="4"/>
  <c r="M1037" i="4"/>
  <c r="O1036" i="4"/>
  <c r="N1036" i="4"/>
  <c r="M1036" i="4"/>
  <c r="O1035" i="4"/>
  <c r="N1035" i="4"/>
  <c r="M1035" i="4"/>
  <c r="O1034" i="4"/>
  <c r="N1034" i="4"/>
  <c r="M1034" i="4"/>
  <c r="O1033" i="4"/>
  <c r="N1033" i="4"/>
  <c r="M1033" i="4"/>
  <c r="O1032" i="4"/>
  <c r="N1032" i="4"/>
  <c r="M1032" i="4"/>
  <c r="O1031" i="4"/>
  <c r="N1031" i="4"/>
  <c r="M1031" i="4"/>
  <c r="O1030" i="4"/>
  <c r="N1030" i="4"/>
  <c r="M1030" i="4"/>
  <c r="O1029" i="4"/>
  <c r="N1029" i="4"/>
  <c r="M1029" i="4"/>
  <c r="O1028" i="4"/>
  <c r="N1028" i="4"/>
  <c r="M1028" i="4"/>
  <c r="O1027" i="4"/>
  <c r="N1027" i="4"/>
  <c r="M1027" i="4"/>
  <c r="O1026" i="4"/>
  <c r="N1026" i="4"/>
  <c r="M1026" i="4"/>
  <c r="O1025" i="4"/>
  <c r="N1025" i="4"/>
  <c r="M1025" i="4"/>
  <c r="O1024" i="4"/>
  <c r="N1024" i="4"/>
  <c r="M1024" i="4"/>
  <c r="O1023" i="4"/>
  <c r="N1023" i="4"/>
  <c r="M1023" i="4"/>
  <c r="O1022" i="4"/>
  <c r="N1022" i="4"/>
  <c r="M1022" i="4"/>
  <c r="O1021" i="4"/>
  <c r="N1021" i="4"/>
  <c r="M1021" i="4"/>
  <c r="O1020" i="4"/>
  <c r="N1020" i="4"/>
  <c r="M1020" i="4"/>
  <c r="O1019" i="4"/>
  <c r="N1019" i="4"/>
  <c r="M1019" i="4"/>
  <c r="O1018" i="4"/>
  <c r="N1018" i="4"/>
  <c r="M1018" i="4"/>
  <c r="O1017" i="4"/>
  <c r="N1017" i="4"/>
  <c r="M1017" i="4"/>
  <c r="O1016" i="4"/>
  <c r="N1016" i="4"/>
  <c r="M1016" i="4"/>
  <c r="O1015" i="4"/>
  <c r="N1015" i="4"/>
  <c r="M1015" i="4"/>
  <c r="O1014" i="4"/>
  <c r="N1014" i="4"/>
  <c r="M1014" i="4"/>
  <c r="O1013" i="4"/>
  <c r="N1013" i="4"/>
  <c r="M1013" i="4"/>
  <c r="O1012" i="4"/>
  <c r="N1012" i="4"/>
  <c r="M1012" i="4"/>
  <c r="O1011" i="4"/>
  <c r="N1011" i="4"/>
  <c r="M1011" i="4"/>
  <c r="O1010" i="4"/>
  <c r="N1010" i="4"/>
  <c r="M1010" i="4"/>
  <c r="O1009" i="4"/>
  <c r="N1009" i="4"/>
  <c r="M1009" i="4"/>
  <c r="O1008" i="4"/>
  <c r="N1008" i="4"/>
  <c r="M1008" i="4"/>
  <c r="O1007" i="4"/>
  <c r="N1007" i="4"/>
  <c r="M1007" i="4"/>
  <c r="O1006" i="4"/>
  <c r="N1006" i="4"/>
  <c r="M1006" i="4"/>
  <c r="O1005" i="4"/>
  <c r="N1005" i="4"/>
  <c r="M1005" i="4"/>
  <c r="O1004" i="4"/>
  <c r="N1004" i="4"/>
  <c r="M1004" i="4"/>
  <c r="O1003" i="4"/>
  <c r="N1003" i="4"/>
  <c r="M1003" i="4"/>
  <c r="O1002" i="4"/>
  <c r="N1002" i="4"/>
  <c r="M1002" i="4"/>
  <c r="O1001" i="4"/>
  <c r="N1001" i="4"/>
  <c r="M1001" i="4"/>
  <c r="O1000" i="4"/>
  <c r="N1000" i="4"/>
  <c r="M1000" i="4"/>
  <c r="O999" i="4"/>
  <c r="N999" i="4"/>
  <c r="M999" i="4"/>
  <c r="O998" i="4"/>
  <c r="N998" i="4"/>
  <c r="M998" i="4"/>
  <c r="O997" i="4"/>
  <c r="N997" i="4"/>
  <c r="M997" i="4"/>
  <c r="O996" i="4"/>
  <c r="N996" i="4"/>
  <c r="M996" i="4"/>
  <c r="O995" i="4"/>
  <c r="N995" i="4"/>
  <c r="M995" i="4"/>
  <c r="O994" i="4"/>
  <c r="N994" i="4"/>
  <c r="M994" i="4"/>
  <c r="O993" i="4"/>
  <c r="N993" i="4"/>
  <c r="M993" i="4"/>
  <c r="O992" i="4"/>
  <c r="N992" i="4"/>
  <c r="M992" i="4"/>
  <c r="O991" i="4"/>
  <c r="N991" i="4"/>
  <c r="M991" i="4"/>
  <c r="O990" i="4"/>
  <c r="N990" i="4"/>
  <c r="M990" i="4"/>
  <c r="O989" i="4"/>
  <c r="N989" i="4"/>
  <c r="M989" i="4"/>
  <c r="O988" i="4"/>
  <c r="N988" i="4"/>
  <c r="M988" i="4"/>
  <c r="O987" i="4"/>
  <c r="N987" i="4"/>
  <c r="M987" i="4"/>
  <c r="O986" i="4"/>
  <c r="N986" i="4"/>
  <c r="M986" i="4"/>
  <c r="O985" i="4"/>
  <c r="N985" i="4"/>
  <c r="M985" i="4"/>
  <c r="O984" i="4"/>
  <c r="N984" i="4"/>
  <c r="M984" i="4"/>
  <c r="O983" i="4"/>
  <c r="N983" i="4"/>
  <c r="M983" i="4"/>
  <c r="O982" i="4"/>
  <c r="N982" i="4"/>
  <c r="M982" i="4"/>
  <c r="O981" i="4"/>
  <c r="N981" i="4"/>
  <c r="M981" i="4"/>
  <c r="O980" i="4"/>
  <c r="N980" i="4"/>
  <c r="M980" i="4"/>
  <c r="O979" i="4"/>
  <c r="N979" i="4"/>
  <c r="M979" i="4"/>
  <c r="O978" i="4"/>
  <c r="N978" i="4"/>
  <c r="M978" i="4"/>
  <c r="O977" i="4"/>
  <c r="N977" i="4"/>
  <c r="M977" i="4"/>
  <c r="O976" i="4"/>
  <c r="N976" i="4"/>
  <c r="M976" i="4"/>
  <c r="O975" i="4"/>
  <c r="N975" i="4"/>
  <c r="M975" i="4"/>
  <c r="O974" i="4"/>
  <c r="N974" i="4"/>
  <c r="M974" i="4"/>
  <c r="O973" i="4"/>
  <c r="N973" i="4"/>
  <c r="M973" i="4"/>
  <c r="O972" i="4"/>
  <c r="N972" i="4"/>
  <c r="M972" i="4"/>
  <c r="O971" i="4"/>
  <c r="N971" i="4"/>
  <c r="M971" i="4"/>
  <c r="O970" i="4"/>
  <c r="N970" i="4"/>
  <c r="M970" i="4"/>
  <c r="O969" i="4"/>
  <c r="N969" i="4"/>
  <c r="M969" i="4"/>
  <c r="O968" i="4"/>
  <c r="N968" i="4"/>
  <c r="M968" i="4"/>
  <c r="O967" i="4"/>
  <c r="N967" i="4"/>
  <c r="M967" i="4"/>
  <c r="O966" i="4"/>
  <c r="N966" i="4"/>
  <c r="M966" i="4"/>
  <c r="O965" i="4"/>
  <c r="N965" i="4"/>
  <c r="M965" i="4"/>
  <c r="O964" i="4"/>
  <c r="N964" i="4"/>
  <c r="M964" i="4"/>
  <c r="O963" i="4"/>
  <c r="N963" i="4"/>
  <c r="M963" i="4"/>
  <c r="O962" i="4"/>
  <c r="N962" i="4"/>
  <c r="M962" i="4"/>
  <c r="O961" i="4"/>
  <c r="N961" i="4"/>
  <c r="M961" i="4"/>
  <c r="O960" i="4"/>
  <c r="N960" i="4"/>
  <c r="M960" i="4"/>
  <c r="O959" i="4"/>
  <c r="N959" i="4"/>
  <c r="M959" i="4"/>
  <c r="O958" i="4"/>
  <c r="N958" i="4"/>
  <c r="M958" i="4"/>
  <c r="O957" i="4"/>
  <c r="N957" i="4"/>
  <c r="M957" i="4"/>
  <c r="O956" i="4"/>
  <c r="N956" i="4"/>
  <c r="M956" i="4"/>
  <c r="O955" i="4"/>
  <c r="N955" i="4"/>
  <c r="M955" i="4"/>
  <c r="O954" i="4"/>
  <c r="N954" i="4"/>
  <c r="M954" i="4"/>
  <c r="O953" i="4"/>
  <c r="N953" i="4"/>
  <c r="M953" i="4"/>
  <c r="O952" i="4"/>
  <c r="N952" i="4"/>
  <c r="M952" i="4"/>
  <c r="O951" i="4"/>
  <c r="N951" i="4"/>
  <c r="M951" i="4"/>
  <c r="O950" i="4"/>
  <c r="N950" i="4"/>
  <c r="M950" i="4"/>
  <c r="O949" i="4"/>
  <c r="N949" i="4"/>
  <c r="M949" i="4"/>
  <c r="O948" i="4"/>
  <c r="N948" i="4"/>
  <c r="M948" i="4"/>
  <c r="O947" i="4"/>
  <c r="N947" i="4"/>
  <c r="M947" i="4"/>
  <c r="O946" i="4"/>
  <c r="N946" i="4"/>
  <c r="M946" i="4"/>
  <c r="O945" i="4"/>
  <c r="N945" i="4"/>
  <c r="M945" i="4"/>
  <c r="O944" i="4"/>
  <c r="N944" i="4"/>
  <c r="M944" i="4"/>
  <c r="O943" i="4"/>
  <c r="N943" i="4"/>
  <c r="M943" i="4"/>
  <c r="O942" i="4"/>
  <c r="N942" i="4"/>
  <c r="M942" i="4"/>
  <c r="O941" i="4"/>
  <c r="N941" i="4"/>
  <c r="M941" i="4"/>
  <c r="O940" i="4"/>
  <c r="N940" i="4"/>
  <c r="M940" i="4"/>
  <c r="O939" i="4"/>
  <c r="N939" i="4"/>
  <c r="M939" i="4"/>
  <c r="O938" i="4"/>
  <c r="N938" i="4"/>
  <c r="M938" i="4"/>
  <c r="O937" i="4"/>
  <c r="N937" i="4"/>
  <c r="M937" i="4"/>
  <c r="O936" i="4"/>
  <c r="N936" i="4"/>
  <c r="M936" i="4"/>
  <c r="O935" i="4"/>
  <c r="N935" i="4"/>
  <c r="M935" i="4"/>
  <c r="O934" i="4"/>
  <c r="N934" i="4"/>
  <c r="M934" i="4"/>
  <c r="O933" i="4"/>
  <c r="N933" i="4"/>
  <c r="M933" i="4"/>
  <c r="O932" i="4"/>
  <c r="N932" i="4"/>
  <c r="M932" i="4"/>
  <c r="O931" i="4"/>
  <c r="N931" i="4"/>
  <c r="M931" i="4"/>
  <c r="O930" i="4"/>
  <c r="N930" i="4"/>
  <c r="M930" i="4"/>
  <c r="O929" i="4"/>
  <c r="N929" i="4"/>
  <c r="M929" i="4"/>
  <c r="O928" i="4"/>
  <c r="N928" i="4"/>
  <c r="M928" i="4"/>
  <c r="O927" i="4"/>
  <c r="N927" i="4"/>
  <c r="M927" i="4"/>
  <c r="O926" i="4"/>
  <c r="N926" i="4"/>
  <c r="M926" i="4"/>
  <c r="O925" i="4"/>
  <c r="N925" i="4"/>
  <c r="M925" i="4"/>
  <c r="O924" i="4"/>
  <c r="N924" i="4"/>
  <c r="M924" i="4"/>
  <c r="O923" i="4"/>
  <c r="N923" i="4"/>
  <c r="M923" i="4"/>
  <c r="O922" i="4"/>
  <c r="N922" i="4"/>
  <c r="M922" i="4"/>
  <c r="O921" i="4"/>
  <c r="N921" i="4"/>
  <c r="M921" i="4"/>
  <c r="O920" i="4"/>
  <c r="N920" i="4"/>
  <c r="M920" i="4"/>
  <c r="O919" i="4"/>
  <c r="N919" i="4"/>
  <c r="M919" i="4"/>
  <c r="O918" i="4"/>
  <c r="N918" i="4"/>
  <c r="M918" i="4"/>
  <c r="O917" i="4"/>
  <c r="N917" i="4"/>
  <c r="M917" i="4"/>
  <c r="O916" i="4"/>
  <c r="N916" i="4"/>
  <c r="M916" i="4"/>
  <c r="O915" i="4"/>
  <c r="N915" i="4"/>
  <c r="M915" i="4"/>
  <c r="O914" i="4"/>
  <c r="N914" i="4"/>
  <c r="M914" i="4"/>
  <c r="O913" i="4"/>
  <c r="N913" i="4"/>
  <c r="M913" i="4"/>
  <c r="O912" i="4"/>
  <c r="N912" i="4"/>
  <c r="M912" i="4"/>
  <c r="O911" i="4"/>
  <c r="N911" i="4"/>
  <c r="M911" i="4"/>
  <c r="O910" i="4"/>
  <c r="N910" i="4"/>
  <c r="M910" i="4"/>
  <c r="O909" i="4"/>
  <c r="N909" i="4"/>
  <c r="M909" i="4"/>
  <c r="O908" i="4"/>
  <c r="N908" i="4"/>
  <c r="M908" i="4"/>
  <c r="O907" i="4"/>
  <c r="N907" i="4"/>
  <c r="M907" i="4"/>
  <c r="O906" i="4"/>
  <c r="N906" i="4"/>
  <c r="M906" i="4"/>
  <c r="O905" i="4"/>
  <c r="N905" i="4"/>
  <c r="M905" i="4"/>
  <c r="O904" i="4"/>
  <c r="N904" i="4"/>
  <c r="M904" i="4"/>
  <c r="O903" i="4"/>
  <c r="N903" i="4"/>
  <c r="M903" i="4"/>
  <c r="O902" i="4"/>
  <c r="N902" i="4"/>
  <c r="M902" i="4"/>
  <c r="O901" i="4"/>
  <c r="N901" i="4"/>
  <c r="M901" i="4"/>
  <c r="O900" i="4"/>
  <c r="N900" i="4"/>
  <c r="M900" i="4"/>
  <c r="O899" i="4"/>
  <c r="N899" i="4"/>
  <c r="M899" i="4"/>
  <c r="O898" i="4"/>
  <c r="N898" i="4"/>
  <c r="M898" i="4"/>
  <c r="O897" i="4"/>
  <c r="N897" i="4"/>
  <c r="M897" i="4"/>
  <c r="O896" i="4"/>
  <c r="N896" i="4"/>
  <c r="M896" i="4"/>
  <c r="O895" i="4"/>
  <c r="N895" i="4"/>
  <c r="M895" i="4"/>
  <c r="O894" i="4"/>
  <c r="N894" i="4"/>
  <c r="M894" i="4"/>
  <c r="O893" i="4"/>
  <c r="N893" i="4"/>
  <c r="M893" i="4"/>
  <c r="O892" i="4"/>
  <c r="N892" i="4"/>
  <c r="M892" i="4"/>
  <c r="O891" i="4"/>
  <c r="N891" i="4"/>
  <c r="M891" i="4"/>
  <c r="O890" i="4"/>
  <c r="N890" i="4"/>
  <c r="M890" i="4"/>
  <c r="O889" i="4"/>
  <c r="N889" i="4"/>
  <c r="M889" i="4"/>
  <c r="O888" i="4"/>
  <c r="N888" i="4"/>
  <c r="M888" i="4"/>
  <c r="O887" i="4"/>
  <c r="N887" i="4"/>
  <c r="M887" i="4"/>
  <c r="O886" i="4"/>
  <c r="N886" i="4"/>
  <c r="M886" i="4"/>
  <c r="O885" i="4"/>
  <c r="N885" i="4"/>
  <c r="M885" i="4"/>
  <c r="O884" i="4"/>
  <c r="N884" i="4"/>
  <c r="M884" i="4"/>
  <c r="O883" i="4"/>
  <c r="N883" i="4"/>
  <c r="M883" i="4"/>
  <c r="O882" i="4"/>
  <c r="N882" i="4"/>
  <c r="M882" i="4"/>
  <c r="O881" i="4"/>
  <c r="N881" i="4"/>
  <c r="M881" i="4"/>
  <c r="O880" i="4"/>
  <c r="N880" i="4"/>
  <c r="M880" i="4"/>
  <c r="O879" i="4"/>
  <c r="N879" i="4"/>
  <c r="M879" i="4"/>
  <c r="O878" i="4"/>
  <c r="N878" i="4"/>
  <c r="M878" i="4"/>
  <c r="O877" i="4"/>
  <c r="N877" i="4"/>
  <c r="M877" i="4"/>
  <c r="O876" i="4"/>
  <c r="N876" i="4"/>
  <c r="M876" i="4"/>
  <c r="O875" i="4"/>
  <c r="N875" i="4"/>
  <c r="M875" i="4"/>
  <c r="O874" i="4"/>
  <c r="N874" i="4"/>
  <c r="M874" i="4"/>
  <c r="O873" i="4"/>
  <c r="N873" i="4"/>
  <c r="M873" i="4"/>
  <c r="O872" i="4"/>
  <c r="N872" i="4"/>
  <c r="M872" i="4"/>
  <c r="O871" i="4"/>
  <c r="N871" i="4"/>
  <c r="M871" i="4"/>
  <c r="O870" i="4"/>
  <c r="N870" i="4"/>
  <c r="M870" i="4"/>
  <c r="O869" i="4"/>
  <c r="N869" i="4"/>
  <c r="M869" i="4"/>
  <c r="O868" i="4"/>
  <c r="N868" i="4"/>
  <c r="M868" i="4"/>
  <c r="O867" i="4"/>
  <c r="N867" i="4"/>
  <c r="M867" i="4"/>
  <c r="O866" i="4"/>
  <c r="N866" i="4"/>
  <c r="M866" i="4"/>
  <c r="O865" i="4"/>
  <c r="N865" i="4"/>
  <c r="M865" i="4"/>
  <c r="O864" i="4"/>
  <c r="N864" i="4"/>
  <c r="M864" i="4"/>
  <c r="O863" i="4"/>
  <c r="N863" i="4"/>
  <c r="M863" i="4"/>
  <c r="O862" i="4"/>
  <c r="N862" i="4"/>
  <c r="M862" i="4"/>
  <c r="O861" i="4"/>
  <c r="N861" i="4"/>
  <c r="M861" i="4"/>
  <c r="O860" i="4"/>
  <c r="N860" i="4"/>
  <c r="M860" i="4"/>
  <c r="O859" i="4"/>
  <c r="N859" i="4"/>
  <c r="M859" i="4"/>
  <c r="O858" i="4"/>
  <c r="N858" i="4"/>
  <c r="M858" i="4"/>
  <c r="O857" i="4"/>
  <c r="N857" i="4"/>
  <c r="M857" i="4"/>
  <c r="O856" i="4"/>
  <c r="N856" i="4"/>
  <c r="M856" i="4"/>
  <c r="O855" i="4"/>
  <c r="N855" i="4"/>
  <c r="M855" i="4"/>
  <c r="O854" i="4"/>
  <c r="N854" i="4"/>
  <c r="M854" i="4"/>
  <c r="O853" i="4"/>
  <c r="N853" i="4"/>
  <c r="M853" i="4"/>
  <c r="O852" i="4"/>
  <c r="N852" i="4"/>
  <c r="M852" i="4"/>
  <c r="O851" i="4"/>
  <c r="N851" i="4"/>
  <c r="M851" i="4"/>
  <c r="O850" i="4"/>
  <c r="N850" i="4"/>
  <c r="M850" i="4"/>
  <c r="O849" i="4"/>
  <c r="N849" i="4"/>
  <c r="M849" i="4"/>
  <c r="O848" i="4"/>
  <c r="N848" i="4"/>
  <c r="M848" i="4"/>
  <c r="O847" i="4"/>
  <c r="N847" i="4"/>
  <c r="M847" i="4"/>
  <c r="O846" i="4"/>
  <c r="N846" i="4"/>
  <c r="M846" i="4"/>
  <c r="O845" i="4"/>
  <c r="N845" i="4"/>
  <c r="M845" i="4"/>
  <c r="O844" i="4"/>
  <c r="N844" i="4"/>
  <c r="M844" i="4"/>
  <c r="O843" i="4"/>
  <c r="N843" i="4"/>
  <c r="M843" i="4"/>
  <c r="O842" i="4"/>
  <c r="N842" i="4"/>
  <c r="M842" i="4"/>
  <c r="O841" i="4"/>
  <c r="N841" i="4"/>
  <c r="M841" i="4"/>
  <c r="O840" i="4"/>
  <c r="N840" i="4"/>
  <c r="M840" i="4"/>
  <c r="O839" i="4"/>
  <c r="N839" i="4"/>
  <c r="M839" i="4"/>
  <c r="O838" i="4"/>
  <c r="N838" i="4"/>
  <c r="M838" i="4"/>
  <c r="O837" i="4"/>
  <c r="N837" i="4"/>
  <c r="M837" i="4"/>
  <c r="O836" i="4"/>
  <c r="N836" i="4"/>
  <c r="M836" i="4"/>
  <c r="O835" i="4"/>
  <c r="N835" i="4"/>
  <c r="M835" i="4"/>
  <c r="O834" i="4"/>
  <c r="N834" i="4"/>
  <c r="M834" i="4"/>
  <c r="O833" i="4"/>
  <c r="N833" i="4"/>
  <c r="M833" i="4"/>
  <c r="O832" i="4"/>
  <c r="N832" i="4"/>
  <c r="M832" i="4"/>
  <c r="O831" i="4"/>
  <c r="N831" i="4"/>
  <c r="M831" i="4"/>
  <c r="O830" i="4"/>
  <c r="N830" i="4"/>
  <c r="M830" i="4"/>
  <c r="O829" i="4"/>
  <c r="N829" i="4"/>
  <c r="M829" i="4"/>
  <c r="O828" i="4"/>
  <c r="N828" i="4"/>
  <c r="M828" i="4"/>
  <c r="O827" i="4"/>
  <c r="N827" i="4"/>
  <c r="M827" i="4"/>
  <c r="O826" i="4"/>
  <c r="N826" i="4"/>
  <c r="M826" i="4"/>
  <c r="O825" i="4"/>
  <c r="N825" i="4"/>
  <c r="M825" i="4"/>
  <c r="O824" i="4"/>
  <c r="N824" i="4"/>
  <c r="M824" i="4"/>
  <c r="O823" i="4"/>
  <c r="N823" i="4"/>
  <c r="M823" i="4"/>
  <c r="O822" i="4"/>
  <c r="N822" i="4"/>
  <c r="M822" i="4"/>
  <c r="O821" i="4"/>
  <c r="N821" i="4"/>
  <c r="M821" i="4"/>
  <c r="O820" i="4"/>
  <c r="N820" i="4"/>
  <c r="M820" i="4"/>
  <c r="O819" i="4"/>
  <c r="N819" i="4"/>
  <c r="M819" i="4"/>
  <c r="O818" i="4"/>
  <c r="N818" i="4"/>
  <c r="M818" i="4"/>
  <c r="O817" i="4"/>
  <c r="N817" i="4"/>
  <c r="M817" i="4"/>
  <c r="O816" i="4"/>
  <c r="N816" i="4"/>
  <c r="M816" i="4"/>
  <c r="O815" i="4"/>
  <c r="N815" i="4"/>
  <c r="M815" i="4"/>
  <c r="O814" i="4"/>
  <c r="N814" i="4"/>
  <c r="M814" i="4"/>
  <c r="O813" i="4"/>
  <c r="N813" i="4"/>
  <c r="M813" i="4"/>
  <c r="O812" i="4"/>
  <c r="N812" i="4"/>
  <c r="M812" i="4"/>
  <c r="O811" i="4"/>
  <c r="N811" i="4"/>
  <c r="M811" i="4"/>
  <c r="O810" i="4"/>
  <c r="N810" i="4"/>
  <c r="M810" i="4"/>
  <c r="O809" i="4"/>
  <c r="N809" i="4"/>
  <c r="M809" i="4"/>
  <c r="O808" i="4"/>
  <c r="N808" i="4"/>
  <c r="M808" i="4"/>
  <c r="O807" i="4"/>
  <c r="N807" i="4"/>
  <c r="M807" i="4"/>
  <c r="O806" i="4"/>
  <c r="N806" i="4"/>
  <c r="M806" i="4"/>
  <c r="O805" i="4"/>
  <c r="N805" i="4"/>
  <c r="M805" i="4"/>
  <c r="O804" i="4"/>
  <c r="N804" i="4"/>
  <c r="M804" i="4"/>
  <c r="O803" i="4"/>
  <c r="N803" i="4"/>
  <c r="M803" i="4"/>
  <c r="O802" i="4"/>
  <c r="N802" i="4"/>
  <c r="M802" i="4"/>
  <c r="O801" i="4"/>
  <c r="N801" i="4"/>
  <c r="M801" i="4"/>
  <c r="O800" i="4"/>
  <c r="N800" i="4"/>
  <c r="M800" i="4"/>
  <c r="O799" i="4"/>
  <c r="N799" i="4"/>
  <c r="M799" i="4"/>
  <c r="O798" i="4"/>
  <c r="N798" i="4"/>
  <c r="M798" i="4"/>
  <c r="O797" i="4"/>
  <c r="N797" i="4"/>
  <c r="M797" i="4"/>
  <c r="O796" i="4"/>
  <c r="N796" i="4"/>
  <c r="M796" i="4"/>
  <c r="O795" i="4"/>
  <c r="N795" i="4"/>
  <c r="M795" i="4"/>
  <c r="O794" i="4"/>
  <c r="N794" i="4"/>
  <c r="M794" i="4"/>
  <c r="O793" i="4"/>
  <c r="N793" i="4"/>
  <c r="M793" i="4"/>
  <c r="O792" i="4"/>
  <c r="N792" i="4"/>
  <c r="M792" i="4"/>
  <c r="O791" i="4"/>
  <c r="N791" i="4"/>
  <c r="M791" i="4"/>
  <c r="O790" i="4"/>
  <c r="N790" i="4"/>
  <c r="M790" i="4"/>
  <c r="O789" i="4"/>
  <c r="N789" i="4"/>
  <c r="M789" i="4"/>
  <c r="O788" i="4"/>
  <c r="N788" i="4"/>
  <c r="M788" i="4"/>
  <c r="O787" i="4"/>
  <c r="N787" i="4"/>
  <c r="M787" i="4"/>
  <c r="O786" i="4"/>
  <c r="N786" i="4"/>
  <c r="M786" i="4"/>
  <c r="O785" i="4"/>
  <c r="N785" i="4"/>
  <c r="M785" i="4"/>
  <c r="O784" i="4"/>
  <c r="N784" i="4"/>
  <c r="M784" i="4"/>
  <c r="O783" i="4"/>
  <c r="N783" i="4"/>
  <c r="M783" i="4"/>
  <c r="O782" i="4"/>
  <c r="N782" i="4"/>
  <c r="M782" i="4"/>
  <c r="O781" i="4"/>
  <c r="N781" i="4"/>
  <c r="M781" i="4"/>
  <c r="O780" i="4"/>
  <c r="N780" i="4"/>
  <c r="M780" i="4"/>
  <c r="O779" i="4"/>
  <c r="N779" i="4"/>
  <c r="M779" i="4"/>
  <c r="O778" i="4"/>
  <c r="N778" i="4"/>
  <c r="M778" i="4"/>
  <c r="O777" i="4"/>
  <c r="N777" i="4"/>
  <c r="M777" i="4"/>
  <c r="O776" i="4"/>
  <c r="N776" i="4"/>
  <c r="M776" i="4"/>
  <c r="O775" i="4"/>
  <c r="N775" i="4"/>
  <c r="M775" i="4"/>
  <c r="O774" i="4"/>
  <c r="N774" i="4"/>
  <c r="M774" i="4"/>
  <c r="O773" i="4"/>
  <c r="N773" i="4"/>
  <c r="M773" i="4"/>
  <c r="O772" i="4"/>
  <c r="N772" i="4"/>
  <c r="M772" i="4"/>
  <c r="O771" i="4"/>
  <c r="N771" i="4"/>
  <c r="M771" i="4"/>
  <c r="O770" i="4"/>
  <c r="N770" i="4"/>
  <c r="M770" i="4"/>
  <c r="O769" i="4"/>
  <c r="N769" i="4"/>
  <c r="M769" i="4"/>
  <c r="O768" i="4"/>
  <c r="N768" i="4"/>
  <c r="M768" i="4"/>
  <c r="O767" i="4"/>
  <c r="N767" i="4"/>
  <c r="M767" i="4"/>
  <c r="O766" i="4"/>
  <c r="N766" i="4"/>
  <c r="M766" i="4"/>
  <c r="O765" i="4"/>
  <c r="N765" i="4"/>
  <c r="M765" i="4"/>
  <c r="O764" i="4"/>
  <c r="N764" i="4"/>
  <c r="M764" i="4"/>
  <c r="O763" i="4"/>
  <c r="N763" i="4"/>
  <c r="M763" i="4"/>
  <c r="O762" i="4"/>
  <c r="N762" i="4"/>
  <c r="M762" i="4"/>
  <c r="O761" i="4"/>
  <c r="N761" i="4"/>
  <c r="M761" i="4"/>
  <c r="O760" i="4"/>
  <c r="N760" i="4"/>
  <c r="M760" i="4"/>
  <c r="O759" i="4"/>
  <c r="N759" i="4"/>
  <c r="M759" i="4"/>
  <c r="O758" i="4"/>
  <c r="N758" i="4"/>
  <c r="M758" i="4"/>
  <c r="O757" i="4"/>
  <c r="N757" i="4"/>
  <c r="M757" i="4"/>
  <c r="O756" i="4"/>
  <c r="N756" i="4"/>
  <c r="M756" i="4"/>
  <c r="O755" i="4"/>
  <c r="N755" i="4"/>
  <c r="M755" i="4"/>
  <c r="O754" i="4"/>
  <c r="N754" i="4"/>
  <c r="M754" i="4"/>
  <c r="O753" i="4"/>
  <c r="N753" i="4"/>
  <c r="M753" i="4"/>
  <c r="O752" i="4"/>
  <c r="N752" i="4"/>
  <c r="M752" i="4"/>
  <c r="O751" i="4"/>
  <c r="N751" i="4"/>
  <c r="M751" i="4"/>
  <c r="O750" i="4"/>
  <c r="N750" i="4"/>
  <c r="M750" i="4"/>
  <c r="O749" i="4"/>
  <c r="N749" i="4"/>
  <c r="M749" i="4"/>
  <c r="O748" i="4"/>
  <c r="N748" i="4"/>
  <c r="M748" i="4"/>
  <c r="O747" i="4"/>
  <c r="N747" i="4"/>
  <c r="M747" i="4"/>
  <c r="O746" i="4"/>
  <c r="N746" i="4"/>
  <c r="M746" i="4"/>
  <c r="O745" i="4"/>
  <c r="N745" i="4"/>
  <c r="M745" i="4"/>
  <c r="O744" i="4"/>
  <c r="N744" i="4"/>
  <c r="M744" i="4"/>
  <c r="O743" i="4"/>
  <c r="N743" i="4"/>
  <c r="M743" i="4"/>
  <c r="O742" i="4"/>
  <c r="N742" i="4"/>
  <c r="M742" i="4"/>
  <c r="O741" i="4"/>
  <c r="N741" i="4"/>
  <c r="M741" i="4"/>
  <c r="O740" i="4"/>
  <c r="N740" i="4"/>
  <c r="M740" i="4"/>
  <c r="O739" i="4"/>
  <c r="N739" i="4"/>
  <c r="M739" i="4"/>
  <c r="O738" i="4"/>
  <c r="N738" i="4"/>
  <c r="M738" i="4"/>
  <c r="O737" i="4"/>
  <c r="N737" i="4"/>
  <c r="M737" i="4"/>
  <c r="O736" i="4"/>
  <c r="N736" i="4"/>
  <c r="M736" i="4"/>
  <c r="O735" i="4"/>
  <c r="N735" i="4"/>
  <c r="M735" i="4"/>
  <c r="O734" i="4"/>
  <c r="N734" i="4"/>
  <c r="M734" i="4"/>
  <c r="O733" i="4"/>
  <c r="N733" i="4"/>
  <c r="M733" i="4"/>
  <c r="O732" i="4"/>
  <c r="N732" i="4"/>
  <c r="M732" i="4"/>
  <c r="O731" i="4"/>
  <c r="N731" i="4"/>
  <c r="M731" i="4"/>
  <c r="O730" i="4"/>
  <c r="N730" i="4"/>
  <c r="M730" i="4"/>
  <c r="O729" i="4"/>
  <c r="N729" i="4"/>
  <c r="M729" i="4"/>
  <c r="O728" i="4"/>
  <c r="N728" i="4"/>
  <c r="M728" i="4"/>
  <c r="O727" i="4"/>
  <c r="N727" i="4"/>
  <c r="M727" i="4"/>
  <c r="O726" i="4"/>
  <c r="N726" i="4"/>
  <c r="M726" i="4"/>
  <c r="O725" i="4"/>
  <c r="N725" i="4"/>
  <c r="M725" i="4"/>
  <c r="O724" i="4"/>
  <c r="N724" i="4"/>
  <c r="M724" i="4"/>
  <c r="O723" i="4"/>
  <c r="N723" i="4"/>
  <c r="M723" i="4"/>
  <c r="O722" i="4"/>
  <c r="N722" i="4"/>
  <c r="M722" i="4"/>
  <c r="O721" i="4"/>
  <c r="N721" i="4"/>
  <c r="M721" i="4"/>
  <c r="O720" i="4"/>
  <c r="N720" i="4"/>
  <c r="M720" i="4"/>
  <c r="O719" i="4"/>
  <c r="N719" i="4"/>
  <c r="M719" i="4"/>
  <c r="O718" i="4"/>
  <c r="N718" i="4"/>
  <c r="M718" i="4"/>
  <c r="O717" i="4"/>
  <c r="N717" i="4"/>
  <c r="M717" i="4"/>
  <c r="O716" i="4"/>
  <c r="N716" i="4"/>
  <c r="M716" i="4"/>
  <c r="O715" i="4"/>
  <c r="N715" i="4"/>
  <c r="M715" i="4"/>
  <c r="O714" i="4"/>
  <c r="N714" i="4"/>
  <c r="M714" i="4"/>
  <c r="O713" i="4"/>
  <c r="N713" i="4"/>
  <c r="M713" i="4"/>
  <c r="O712" i="4"/>
  <c r="N712" i="4"/>
  <c r="M712" i="4"/>
  <c r="O711" i="4"/>
  <c r="N711" i="4"/>
  <c r="M711" i="4"/>
  <c r="O710" i="4"/>
  <c r="N710" i="4"/>
  <c r="M710" i="4"/>
  <c r="O709" i="4"/>
  <c r="N709" i="4"/>
  <c r="M709" i="4"/>
  <c r="O708" i="4"/>
  <c r="N708" i="4"/>
  <c r="M708" i="4"/>
  <c r="O707" i="4"/>
  <c r="N707" i="4"/>
  <c r="M707" i="4"/>
  <c r="O706" i="4"/>
  <c r="N706" i="4"/>
  <c r="M706" i="4"/>
  <c r="O705" i="4"/>
  <c r="N705" i="4"/>
  <c r="M705" i="4"/>
  <c r="O704" i="4"/>
  <c r="N704" i="4"/>
  <c r="M704" i="4"/>
  <c r="O703" i="4"/>
  <c r="N703" i="4"/>
  <c r="M703" i="4"/>
  <c r="O702" i="4"/>
  <c r="N702" i="4"/>
  <c r="M702" i="4"/>
  <c r="O701" i="4"/>
  <c r="N701" i="4"/>
  <c r="M701" i="4"/>
  <c r="O700" i="4"/>
  <c r="N700" i="4"/>
  <c r="M700" i="4"/>
  <c r="O699" i="4"/>
  <c r="N699" i="4"/>
  <c r="M699" i="4"/>
  <c r="O698" i="4"/>
  <c r="N698" i="4"/>
  <c r="M698" i="4"/>
  <c r="O697" i="4"/>
  <c r="N697" i="4"/>
  <c r="M697" i="4"/>
  <c r="O696" i="4"/>
  <c r="N696" i="4"/>
  <c r="M696" i="4"/>
  <c r="O695" i="4"/>
  <c r="N695" i="4"/>
  <c r="M695" i="4"/>
  <c r="O694" i="4"/>
  <c r="N694" i="4"/>
  <c r="M694" i="4"/>
  <c r="O693" i="4"/>
  <c r="N693" i="4"/>
  <c r="M693" i="4"/>
  <c r="O692" i="4"/>
  <c r="N692" i="4"/>
  <c r="M692" i="4"/>
  <c r="O691" i="4"/>
  <c r="N691" i="4"/>
  <c r="M691" i="4"/>
  <c r="O690" i="4"/>
  <c r="N690" i="4"/>
  <c r="M690" i="4"/>
  <c r="O689" i="4"/>
  <c r="N689" i="4"/>
  <c r="M689" i="4"/>
  <c r="O688" i="4"/>
  <c r="N688" i="4"/>
  <c r="M688" i="4"/>
  <c r="O687" i="4"/>
  <c r="N687" i="4"/>
  <c r="M687" i="4"/>
  <c r="O686" i="4"/>
  <c r="N686" i="4"/>
  <c r="M686" i="4"/>
  <c r="O685" i="4"/>
  <c r="N685" i="4"/>
  <c r="M685" i="4"/>
  <c r="O684" i="4"/>
  <c r="N684" i="4"/>
  <c r="M684" i="4"/>
  <c r="O683" i="4"/>
  <c r="N683" i="4"/>
  <c r="M683" i="4"/>
  <c r="O682" i="4"/>
  <c r="N682" i="4"/>
  <c r="M682" i="4"/>
  <c r="O681" i="4"/>
  <c r="N681" i="4"/>
  <c r="M681" i="4"/>
  <c r="O680" i="4"/>
  <c r="N680" i="4"/>
  <c r="M680" i="4"/>
  <c r="O679" i="4"/>
  <c r="N679" i="4"/>
  <c r="M679" i="4"/>
  <c r="O678" i="4"/>
  <c r="N678" i="4"/>
  <c r="M678" i="4"/>
  <c r="O677" i="4"/>
  <c r="N677" i="4"/>
  <c r="M677" i="4"/>
  <c r="O676" i="4"/>
  <c r="N676" i="4"/>
  <c r="M676" i="4"/>
  <c r="O675" i="4"/>
  <c r="N675" i="4"/>
  <c r="M675" i="4"/>
  <c r="O674" i="4"/>
  <c r="N674" i="4"/>
  <c r="M674" i="4"/>
  <c r="O673" i="4"/>
  <c r="N673" i="4"/>
  <c r="M673" i="4"/>
  <c r="O672" i="4"/>
  <c r="N672" i="4"/>
  <c r="M672" i="4"/>
  <c r="O671" i="4"/>
  <c r="N671" i="4"/>
  <c r="M671" i="4"/>
  <c r="O670" i="4"/>
  <c r="N670" i="4"/>
  <c r="M670" i="4"/>
  <c r="O669" i="4"/>
  <c r="N669" i="4"/>
  <c r="M669" i="4"/>
  <c r="O668" i="4"/>
  <c r="N668" i="4"/>
  <c r="M668" i="4"/>
  <c r="O667" i="4"/>
  <c r="N667" i="4"/>
  <c r="M667" i="4"/>
  <c r="O666" i="4"/>
  <c r="N666" i="4"/>
  <c r="M666" i="4"/>
  <c r="O665" i="4"/>
  <c r="N665" i="4"/>
  <c r="M665" i="4"/>
  <c r="O664" i="4"/>
  <c r="N664" i="4"/>
  <c r="M664" i="4"/>
  <c r="O663" i="4"/>
  <c r="N663" i="4"/>
  <c r="M663" i="4"/>
  <c r="O662" i="4"/>
  <c r="N662" i="4"/>
  <c r="M662" i="4"/>
  <c r="O661" i="4"/>
  <c r="N661" i="4"/>
  <c r="M661" i="4"/>
  <c r="O660" i="4"/>
  <c r="N660" i="4"/>
  <c r="M660" i="4"/>
  <c r="O659" i="4"/>
  <c r="N659" i="4"/>
  <c r="M659" i="4"/>
  <c r="O658" i="4"/>
  <c r="N658" i="4"/>
  <c r="M658" i="4"/>
  <c r="O657" i="4"/>
  <c r="N657" i="4"/>
  <c r="M657" i="4"/>
  <c r="O656" i="4"/>
  <c r="N656" i="4"/>
  <c r="M656" i="4"/>
  <c r="O655" i="4"/>
  <c r="N655" i="4"/>
  <c r="M655" i="4"/>
  <c r="O654" i="4"/>
  <c r="N654" i="4"/>
  <c r="M654" i="4"/>
  <c r="O653" i="4"/>
  <c r="N653" i="4"/>
  <c r="M653" i="4"/>
  <c r="O652" i="4"/>
  <c r="N652" i="4"/>
  <c r="M652" i="4"/>
  <c r="O651" i="4"/>
  <c r="N651" i="4"/>
  <c r="M651" i="4"/>
  <c r="O650" i="4"/>
  <c r="N650" i="4"/>
  <c r="M650" i="4"/>
  <c r="O649" i="4"/>
  <c r="N649" i="4"/>
  <c r="M649" i="4"/>
  <c r="O648" i="4"/>
  <c r="N648" i="4"/>
  <c r="M648" i="4"/>
  <c r="O647" i="4"/>
  <c r="N647" i="4"/>
  <c r="M647" i="4"/>
  <c r="O646" i="4"/>
  <c r="N646" i="4"/>
  <c r="M646" i="4"/>
  <c r="O645" i="4"/>
  <c r="N645" i="4"/>
  <c r="M645" i="4"/>
  <c r="O644" i="4"/>
  <c r="N644" i="4"/>
  <c r="M644" i="4"/>
  <c r="O643" i="4"/>
  <c r="N643" i="4"/>
  <c r="M643" i="4"/>
  <c r="O642" i="4"/>
  <c r="N642" i="4"/>
  <c r="M642" i="4"/>
  <c r="O641" i="4"/>
  <c r="N641" i="4"/>
  <c r="M641" i="4"/>
  <c r="O640" i="4"/>
  <c r="N640" i="4"/>
  <c r="M640" i="4"/>
  <c r="O639" i="4"/>
  <c r="N639" i="4"/>
  <c r="M639" i="4"/>
  <c r="O638" i="4"/>
  <c r="N638" i="4"/>
  <c r="M638" i="4"/>
  <c r="O637" i="4"/>
  <c r="N637" i="4"/>
  <c r="M637" i="4"/>
  <c r="O636" i="4"/>
  <c r="N636" i="4"/>
  <c r="M636" i="4"/>
  <c r="O635" i="4"/>
  <c r="N635" i="4"/>
  <c r="M635" i="4"/>
  <c r="O634" i="4"/>
  <c r="N634" i="4"/>
  <c r="M634" i="4"/>
  <c r="O633" i="4"/>
  <c r="N633" i="4"/>
  <c r="M633" i="4"/>
  <c r="O632" i="4"/>
  <c r="N632" i="4"/>
  <c r="M632" i="4"/>
  <c r="O631" i="4"/>
  <c r="N631" i="4"/>
  <c r="M631" i="4"/>
  <c r="O630" i="4"/>
  <c r="N630" i="4"/>
  <c r="M630" i="4"/>
  <c r="O629" i="4"/>
  <c r="N629" i="4"/>
  <c r="M629" i="4"/>
  <c r="O628" i="4"/>
  <c r="N628" i="4"/>
  <c r="M628" i="4"/>
  <c r="O627" i="4"/>
  <c r="N627" i="4"/>
  <c r="M627" i="4"/>
  <c r="O626" i="4"/>
  <c r="N626" i="4"/>
  <c r="M626" i="4"/>
  <c r="O625" i="4"/>
  <c r="N625" i="4"/>
  <c r="M625" i="4"/>
  <c r="O624" i="4"/>
  <c r="N624" i="4"/>
  <c r="M624" i="4"/>
  <c r="O623" i="4"/>
  <c r="N623" i="4"/>
  <c r="M623" i="4"/>
  <c r="O622" i="4"/>
  <c r="N622" i="4"/>
  <c r="M622" i="4"/>
  <c r="O621" i="4"/>
  <c r="N621" i="4"/>
  <c r="M621" i="4"/>
  <c r="O620" i="4"/>
  <c r="N620" i="4"/>
  <c r="M620" i="4"/>
  <c r="O619" i="4"/>
  <c r="N619" i="4"/>
  <c r="M619" i="4"/>
  <c r="O618" i="4"/>
  <c r="N618" i="4"/>
  <c r="M618" i="4"/>
  <c r="O617" i="4"/>
  <c r="N617" i="4"/>
  <c r="M617" i="4"/>
  <c r="O616" i="4"/>
  <c r="N616" i="4"/>
  <c r="M616" i="4"/>
  <c r="O615" i="4"/>
  <c r="N615" i="4"/>
  <c r="M615" i="4"/>
  <c r="O614" i="4"/>
  <c r="N614" i="4"/>
  <c r="M614" i="4"/>
  <c r="O613" i="4"/>
  <c r="N613" i="4"/>
  <c r="M613" i="4"/>
  <c r="O612" i="4"/>
  <c r="N612" i="4"/>
  <c r="M612" i="4"/>
  <c r="O611" i="4"/>
  <c r="N611" i="4"/>
  <c r="M611" i="4"/>
  <c r="O610" i="4"/>
  <c r="N610" i="4"/>
  <c r="M610" i="4"/>
  <c r="O609" i="4"/>
  <c r="N609" i="4"/>
  <c r="M609" i="4"/>
  <c r="O608" i="4"/>
  <c r="N608" i="4"/>
  <c r="M608" i="4"/>
  <c r="O607" i="4"/>
  <c r="N607" i="4"/>
  <c r="M607" i="4"/>
  <c r="O606" i="4"/>
  <c r="N606" i="4"/>
  <c r="M606" i="4"/>
  <c r="O605" i="4"/>
  <c r="N605" i="4"/>
  <c r="M605" i="4"/>
  <c r="O604" i="4"/>
  <c r="N604" i="4"/>
  <c r="M604" i="4"/>
  <c r="O603" i="4"/>
  <c r="N603" i="4"/>
  <c r="M603" i="4"/>
  <c r="O602" i="4"/>
  <c r="N602" i="4"/>
  <c r="M602" i="4"/>
  <c r="O601" i="4"/>
  <c r="N601" i="4"/>
  <c r="M601" i="4"/>
  <c r="O600" i="4"/>
  <c r="N600" i="4"/>
  <c r="M600" i="4"/>
  <c r="O599" i="4"/>
  <c r="N599" i="4"/>
  <c r="M599" i="4"/>
  <c r="O598" i="4"/>
  <c r="N598" i="4"/>
  <c r="M598" i="4"/>
  <c r="O597" i="4"/>
  <c r="N597" i="4"/>
  <c r="M597" i="4"/>
  <c r="O596" i="4"/>
  <c r="N596" i="4"/>
  <c r="M596" i="4"/>
  <c r="O595" i="4"/>
  <c r="N595" i="4"/>
  <c r="M595" i="4"/>
  <c r="O594" i="4"/>
  <c r="N594" i="4"/>
  <c r="M594" i="4"/>
  <c r="O593" i="4"/>
  <c r="N593" i="4"/>
  <c r="M593" i="4"/>
  <c r="O592" i="4"/>
  <c r="N592" i="4"/>
  <c r="M592" i="4"/>
  <c r="O591" i="4"/>
  <c r="N591" i="4"/>
  <c r="M591" i="4"/>
  <c r="O590" i="4"/>
  <c r="N590" i="4"/>
  <c r="M590" i="4"/>
  <c r="O589" i="4"/>
  <c r="N589" i="4"/>
  <c r="M589" i="4"/>
  <c r="O588" i="4"/>
  <c r="N588" i="4"/>
  <c r="M588" i="4"/>
  <c r="O587" i="4"/>
  <c r="N587" i="4"/>
  <c r="M587" i="4"/>
  <c r="O586" i="4"/>
  <c r="N586" i="4"/>
  <c r="M586" i="4"/>
  <c r="O585" i="4"/>
  <c r="N585" i="4"/>
  <c r="M585" i="4"/>
  <c r="O584" i="4"/>
  <c r="N584" i="4"/>
  <c r="M584" i="4"/>
  <c r="O583" i="4"/>
  <c r="N583" i="4"/>
  <c r="M583" i="4"/>
  <c r="O582" i="4"/>
  <c r="N582" i="4"/>
  <c r="M582" i="4"/>
  <c r="O581" i="4"/>
  <c r="N581" i="4"/>
  <c r="M581" i="4"/>
  <c r="O580" i="4"/>
  <c r="N580" i="4"/>
  <c r="M580" i="4"/>
  <c r="O579" i="4"/>
  <c r="N579" i="4"/>
  <c r="M579" i="4"/>
  <c r="O578" i="4"/>
  <c r="N578" i="4"/>
  <c r="M578" i="4"/>
  <c r="O577" i="4"/>
  <c r="N577" i="4"/>
  <c r="M577" i="4"/>
  <c r="O576" i="4"/>
  <c r="N576" i="4"/>
  <c r="M576" i="4"/>
  <c r="O575" i="4"/>
  <c r="N575" i="4"/>
  <c r="M575" i="4"/>
  <c r="O574" i="4"/>
  <c r="N574" i="4"/>
  <c r="M574" i="4"/>
  <c r="O573" i="4"/>
  <c r="N573" i="4"/>
  <c r="M573" i="4"/>
  <c r="O572" i="4"/>
  <c r="N572" i="4"/>
  <c r="M572" i="4"/>
  <c r="O571" i="4"/>
  <c r="N571" i="4"/>
  <c r="M571" i="4"/>
  <c r="O570" i="4"/>
  <c r="N570" i="4"/>
  <c r="M570" i="4"/>
  <c r="O569" i="4"/>
  <c r="N569" i="4"/>
  <c r="M569" i="4"/>
  <c r="O568" i="4"/>
  <c r="N568" i="4"/>
  <c r="M568" i="4"/>
  <c r="O567" i="4"/>
  <c r="N567" i="4"/>
  <c r="M567" i="4"/>
  <c r="O566" i="4"/>
  <c r="N566" i="4"/>
  <c r="M566" i="4"/>
  <c r="O565" i="4"/>
  <c r="N565" i="4"/>
  <c r="M565" i="4"/>
  <c r="O564" i="4"/>
  <c r="N564" i="4"/>
  <c r="M564" i="4"/>
  <c r="O563" i="4"/>
  <c r="N563" i="4"/>
  <c r="M563" i="4"/>
  <c r="O562" i="4"/>
  <c r="N562" i="4"/>
  <c r="M562" i="4"/>
  <c r="O561" i="4"/>
  <c r="N561" i="4"/>
  <c r="M561" i="4"/>
  <c r="O560" i="4"/>
  <c r="N560" i="4"/>
  <c r="M560" i="4"/>
  <c r="O559" i="4"/>
  <c r="N559" i="4"/>
  <c r="M559" i="4"/>
  <c r="O558" i="4"/>
  <c r="N558" i="4"/>
  <c r="M558" i="4"/>
  <c r="O557" i="4"/>
  <c r="N557" i="4"/>
  <c r="M557" i="4"/>
  <c r="O556" i="4"/>
  <c r="N556" i="4"/>
  <c r="M556" i="4"/>
  <c r="O555" i="4"/>
  <c r="N555" i="4"/>
  <c r="M555" i="4"/>
  <c r="O554" i="4"/>
  <c r="N554" i="4"/>
  <c r="M554" i="4"/>
  <c r="O553" i="4"/>
  <c r="N553" i="4"/>
  <c r="M553" i="4"/>
  <c r="O552" i="4"/>
  <c r="N552" i="4"/>
  <c r="M552" i="4"/>
  <c r="O551" i="4"/>
  <c r="N551" i="4"/>
  <c r="M551" i="4"/>
  <c r="O550" i="4"/>
  <c r="N550" i="4"/>
  <c r="M550" i="4"/>
  <c r="O549" i="4"/>
  <c r="N549" i="4"/>
  <c r="M549" i="4"/>
  <c r="O548" i="4"/>
  <c r="N548" i="4"/>
  <c r="M548" i="4"/>
  <c r="O547" i="4"/>
  <c r="N547" i="4"/>
  <c r="M547" i="4"/>
  <c r="O546" i="4"/>
  <c r="N546" i="4"/>
  <c r="M546" i="4"/>
  <c r="O545" i="4"/>
  <c r="N545" i="4"/>
  <c r="M545" i="4"/>
  <c r="O544" i="4"/>
  <c r="N544" i="4"/>
  <c r="M544" i="4"/>
  <c r="O543" i="4"/>
  <c r="N543" i="4"/>
  <c r="M543" i="4"/>
  <c r="O542" i="4"/>
  <c r="N542" i="4"/>
  <c r="M542" i="4"/>
  <c r="O541" i="4"/>
  <c r="N541" i="4"/>
  <c r="M541" i="4"/>
  <c r="O540" i="4"/>
  <c r="N540" i="4"/>
  <c r="M540" i="4"/>
  <c r="O539" i="4"/>
  <c r="N539" i="4"/>
  <c r="M539" i="4"/>
  <c r="O538" i="4"/>
  <c r="N538" i="4"/>
  <c r="M538" i="4"/>
  <c r="O537" i="4"/>
  <c r="N537" i="4"/>
  <c r="M537" i="4"/>
  <c r="O536" i="4"/>
  <c r="N536" i="4"/>
  <c r="M536" i="4"/>
  <c r="O535" i="4"/>
  <c r="N535" i="4"/>
  <c r="M535" i="4"/>
  <c r="O534" i="4"/>
  <c r="N534" i="4"/>
  <c r="M534" i="4"/>
  <c r="O533" i="4"/>
  <c r="N533" i="4"/>
  <c r="M533" i="4"/>
  <c r="O532" i="4"/>
  <c r="N532" i="4"/>
  <c r="M532" i="4"/>
  <c r="O531" i="4"/>
  <c r="N531" i="4"/>
  <c r="M531" i="4"/>
  <c r="O530" i="4"/>
  <c r="N530" i="4"/>
  <c r="M530" i="4"/>
  <c r="O529" i="4"/>
  <c r="N529" i="4"/>
  <c r="M529" i="4"/>
  <c r="O528" i="4"/>
  <c r="N528" i="4"/>
  <c r="M528" i="4"/>
  <c r="O527" i="4"/>
  <c r="N527" i="4"/>
  <c r="M527" i="4"/>
  <c r="O526" i="4"/>
  <c r="N526" i="4"/>
  <c r="M526" i="4"/>
  <c r="O525" i="4"/>
  <c r="N525" i="4"/>
  <c r="M525" i="4"/>
  <c r="O524" i="4"/>
  <c r="N524" i="4"/>
  <c r="M524" i="4"/>
  <c r="O523" i="4"/>
  <c r="N523" i="4"/>
  <c r="M523" i="4"/>
  <c r="O522" i="4"/>
  <c r="N522" i="4"/>
  <c r="M522" i="4"/>
  <c r="O521" i="4"/>
  <c r="N521" i="4"/>
  <c r="M521" i="4"/>
  <c r="O520" i="4"/>
  <c r="N520" i="4"/>
  <c r="M520" i="4"/>
  <c r="O519" i="4"/>
  <c r="N519" i="4"/>
  <c r="M519" i="4"/>
  <c r="O518" i="4"/>
  <c r="N518" i="4"/>
  <c r="M518" i="4"/>
  <c r="O517" i="4"/>
  <c r="N517" i="4"/>
  <c r="M517" i="4"/>
  <c r="O516" i="4"/>
  <c r="N516" i="4"/>
  <c r="M516" i="4"/>
  <c r="O515" i="4"/>
  <c r="N515" i="4"/>
  <c r="M515" i="4"/>
  <c r="O514" i="4"/>
  <c r="N514" i="4"/>
  <c r="M514" i="4"/>
  <c r="O513" i="4"/>
  <c r="N513" i="4"/>
  <c r="M513" i="4"/>
  <c r="O512" i="4"/>
  <c r="N512" i="4"/>
  <c r="M512" i="4"/>
  <c r="O511" i="4"/>
  <c r="N511" i="4"/>
  <c r="M511" i="4"/>
  <c r="O510" i="4"/>
  <c r="N510" i="4"/>
  <c r="M510" i="4"/>
  <c r="O509" i="4"/>
  <c r="N509" i="4"/>
  <c r="M509" i="4"/>
  <c r="O508" i="4"/>
  <c r="N508" i="4"/>
  <c r="M508" i="4"/>
  <c r="O507" i="4"/>
  <c r="N507" i="4"/>
  <c r="M507" i="4"/>
  <c r="O506" i="4"/>
  <c r="N506" i="4"/>
  <c r="M506" i="4"/>
  <c r="O505" i="4"/>
  <c r="N505" i="4"/>
  <c r="M505" i="4"/>
  <c r="O504" i="4"/>
  <c r="N504" i="4"/>
  <c r="M504" i="4"/>
  <c r="O503" i="4"/>
  <c r="N503" i="4"/>
  <c r="M503" i="4"/>
  <c r="O502" i="4"/>
  <c r="N502" i="4"/>
  <c r="M502" i="4"/>
  <c r="O501" i="4"/>
  <c r="N501" i="4"/>
  <c r="M501" i="4"/>
  <c r="O500" i="4"/>
  <c r="N500" i="4"/>
  <c r="M500" i="4"/>
  <c r="O499" i="4"/>
  <c r="N499" i="4"/>
  <c r="M499" i="4"/>
  <c r="O498" i="4"/>
  <c r="N498" i="4"/>
  <c r="M498" i="4"/>
  <c r="O497" i="4"/>
  <c r="N497" i="4"/>
  <c r="M497" i="4"/>
  <c r="O496" i="4"/>
  <c r="N496" i="4"/>
  <c r="M496" i="4"/>
  <c r="O495" i="4"/>
  <c r="N495" i="4"/>
  <c r="M495" i="4"/>
  <c r="O494" i="4"/>
  <c r="N494" i="4"/>
  <c r="M494" i="4"/>
  <c r="O493" i="4"/>
  <c r="N493" i="4"/>
  <c r="M493" i="4"/>
  <c r="O492" i="4"/>
  <c r="N492" i="4"/>
  <c r="M492" i="4"/>
  <c r="O491" i="4"/>
  <c r="N491" i="4"/>
  <c r="M491" i="4"/>
  <c r="O490" i="4"/>
  <c r="N490" i="4"/>
  <c r="M490" i="4"/>
  <c r="O489" i="4"/>
  <c r="N489" i="4"/>
  <c r="M489" i="4"/>
  <c r="O488" i="4"/>
  <c r="N488" i="4"/>
  <c r="M488" i="4"/>
  <c r="O487" i="4"/>
  <c r="N487" i="4"/>
  <c r="M487" i="4"/>
  <c r="O486" i="4"/>
  <c r="N486" i="4"/>
  <c r="M486" i="4"/>
  <c r="O485" i="4"/>
  <c r="N485" i="4"/>
  <c r="M485" i="4"/>
  <c r="O484" i="4"/>
  <c r="N484" i="4"/>
  <c r="M484" i="4"/>
  <c r="O483" i="4"/>
  <c r="N483" i="4"/>
  <c r="M483" i="4"/>
  <c r="O482" i="4"/>
  <c r="N482" i="4"/>
  <c r="M482" i="4"/>
  <c r="O481" i="4"/>
  <c r="N481" i="4"/>
  <c r="M481" i="4"/>
  <c r="O480" i="4"/>
  <c r="N480" i="4"/>
  <c r="M480" i="4"/>
  <c r="O479" i="4"/>
  <c r="N479" i="4"/>
  <c r="M479" i="4"/>
  <c r="O478" i="4"/>
  <c r="N478" i="4"/>
  <c r="M478" i="4"/>
  <c r="O477" i="4"/>
  <c r="N477" i="4"/>
  <c r="M477" i="4"/>
  <c r="O476" i="4"/>
  <c r="N476" i="4"/>
  <c r="M476" i="4"/>
  <c r="O475" i="4"/>
  <c r="N475" i="4"/>
  <c r="M475" i="4"/>
  <c r="O474" i="4"/>
  <c r="N474" i="4"/>
  <c r="M474" i="4"/>
  <c r="O473" i="4"/>
  <c r="N473" i="4"/>
  <c r="M473" i="4"/>
  <c r="O472" i="4"/>
  <c r="N472" i="4"/>
  <c r="M472" i="4"/>
  <c r="O471" i="4"/>
  <c r="N471" i="4"/>
  <c r="M471" i="4"/>
  <c r="O470" i="4"/>
  <c r="N470" i="4"/>
  <c r="M470" i="4"/>
  <c r="O469" i="4"/>
  <c r="N469" i="4"/>
  <c r="M469" i="4"/>
  <c r="O468" i="4"/>
  <c r="N468" i="4"/>
  <c r="M468" i="4"/>
  <c r="O467" i="4"/>
  <c r="N467" i="4"/>
  <c r="M467" i="4"/>
  <c r="O466" i="4"/>
  <c r="N466" i="4"/>
  <c r="M466" i="4"/>
  <c r="O465" i="4"/>
  <c r="N465" i="4"/>
  <c r="M465" i="4"/>
  <c r="O464" i="4"/>
  <c r="N464" i="4"/>
  <c r="M464" i="4"/>
  <c r="O463" i="4"/>
  <c r="N463" i="4"/>
  <c r="M463" i="4"/>
  <c r="O462" i="4"/>
  <c r="N462" i="4"/>
  <c r="M462" i="4"/>
  <c r="O461" i="4"/>
  <c r="N461" i="4"/>
  <c r="M461" i="4"/>
  <c r="O460" i="4"/>
  <c r="N460" i="4"/>
  <c r="M460" i="4"/>
  <c r="O459" i="4"/>
  <c r="N459" i="4"/>
  <c r="M459" i="4"/>
  <c r="O458" i="4"/>
  <c r="N458" i="4"/>
  <c r="M458" i="4"/>
  <c r="O457" i="4"/>
  <c r="N457" i="4"/>
  <c r="M457" i="4"/>
  <c r="O456" i="4"/>
  <c r="N456" i="4"/>
  <c r="M456" i="4"/>
  <c r="O455" i="4"/>
  <c r="N455" i="4"/>
  <c r="M455" i="4"/>
  <c r="O454" i="4"/>
  <c r="N454" i="4"/>
  <c r="M454" i="4"/>
  <c r="O453" i="4"/>
  <c r="N453" i="4"/>
  <c r="M453" i="4"/>
  <c r="O452" i="4"/>
  <c r="N452" i="4"/>
  <c r="M452" i="4"/>
  <c r="O451" i="4"/>
  <c r="N451" i="4"/>
  <c r="M451" i="4"/>
  <c r="O450" i="4"/>
  <c r="N450" i="4"/>
  <c r="M450" i="4"/>
  <c r="O449" i="4"/>
  <c r="N449" i="4"/>
  <c r="M449" i="4"/>
  <c r="O448" i="4"/>
  <c r="N448" i="4"/>
  <c r="M448" i="4"/>
  <c r="O447" i="4"/>
  <c r="N447" i="4"/>
  <c r="M447" i="4"/>
  <c r="O446" i="4"/>
  <c r="N446" i="4"/>
  <c r="M446" i="4"/>
  <c r="O445" i="4"/>
  <c r="N445" i="4"/>
  <c r="M445" i="4"/>
  <c r="O444" i="4"/>
  <c r="N444" i="4"/>
  <c r="M444" i="4"/>
  <c r="O443" i="4"/>
  <c r="N443" i="4"/>
  <c r="M443" i="4"/>
  <c r="O442" i="4"/>
  <c r="N442" i="4"/>
  <c r="M442" i="4"/>
  <c r="O441" i="4"/>
  <c r="N441" i="4"/>
  <c r="M441" i="4"/>
  <c r="O440" i="4"/>
  <c r="N440" i="4"/>
  <c r="M440" i="4"/>
  <c r="O439" i="4"/>
  <c r="N439" i="4"/>
  <c r="M439" i="4"/>
  <c r="O438" i="4"/>
  <c r="N438" i="4"/>
  <c r="M438" i="4"/>
  <c r="O437" i="4"/>
  <c r="N437" i="4"/>
  <c r="M437" i="4"/>
  <c r="O436" i="4"/>
  <c r="N436" i="4"/>
  <c r="M436" i="4"/>
  <c r="O435" i="4"/>
  <c r="N435" i="4"/>
  <c r="M435" i="4"/>
  <c r="O434" i="4"/>
  <c r="N434" i="4"/>
  <c r="M434" i="4"/>
  <c r="O433" i="4"/>
  <c r="N433" i="4"/>
  <c r="M433" i="4"/>
  <c r="O432" i="4"/>
  <c r="N432" i="4"/>
  <c r="M432" i="4"/>
  <c r="O431" i="4"/>
  <c r="N431" i="4"/>
  <c r="M431" i="4"/>
  <c r="O430" i="4"/>
  <c r="N430" i="4"/>
  <c r="M430" i="4"/>
  <c r="O429" i="4"/>
  <c r="N429" i="4"/>
  <c r="M429" i="4"/>
  <c r="O428" i="4"/>
  <c r="N428" i="4"/>
  <c r="M428" i="4"/>
  <c r="O427" i="4"/>
  <c r="N427" i="4"/>
  <c r="M427" i="4"/>
  <c r="O426" i="4"/>
  <c r="N426" i="4"/>
  <c r="M426" i="4"/>
  <c r="O425" i="4"/>
  <c r="N425" i="4"/>
  <c r="M425" i="4"/>
  <c r="O424" i="4"/>
  <c r="N424" i="4"/>
  <c r="M424" i="4"/>
  <c r="O423" i="4"/>
  <c r="N423" i="4"/>
  <c r="M423" i="4"/>
  <c r="O422" i="4"/>
  <c r="N422" i="4"/>
  <c r="M422" i="4"/>
  <c r="O421" i="4"/>
  <c r="N421" i="4"/>
  <c r="M421" i="4"/>
  <c r="O420" i="4"/>
  <c r="N420" i="4"/>
  <c r="M420" i="4"/>
  <c r="O419" i="4"/>
  <c r="N419" i="4"/>
  <c r="M419" i="4"/>
  <c r="O418" i="4"/>
  <c r="N418" i="4"/>
  <c r="M418" i="4"/>
  <c r="O417" i="4"/>
  <c r="N417" i="4"/>
  <c r="M417" i="4"/>
  <c r="O416" i="4"/>
  <c r="N416" i="4"/>
  <c r="M416" i="4"/>
  <c r="O415" i="4"/>
  <c r="N415" i="4"/>
  <c r="M415" i="4"/>
  <c r="O414" i="4"/>
  <c r="N414" i="4"/>
  <c r="M414" i="4"/>
  <c r="O413" i="4"/>
  <c r="N413" i="4"/>
  <c r="M413" i="4"/>
  <c r="O412" i="4"/>
  <c r="N412" i="4"/>
  <c r="M412" i="4"/>
  <c r="O411" i="4"/>
  <c r="N411" i="4"/>
  <c r="M411" i="4"/>
  <c r="O410" i="4"/>
  <c r="N410" i="4"/>
  <c r="M410" i="4"/>
  <c r="O409" i="4"/>
  <c r="N409" i="4"/>
  <c r="M409" i="4"/>
  <c r="O408" i="4"/>
  <c r="N408" i="4"/>
  <c r="M408" i="4"/>
  <c r="O407" i="4"/>
  <c r="N407" i="4"/>
  <c r="M407" i="4"/>
  <c r="O406" i="4"/>
  <c r="N406" i="4"/>
  <c r="M406" i="4"/>
  <c r="O405" i="4"/>
  <c r="N405" i="4"/>
  <c r="M405" i="4"/>
  <c r="O404" i="4"/>
  <c r="N404" i="4"/>
  <c r="M404" i="4"/>
  <c r="O403" i="4"/>
  <c r="N403" i="4"/>
  <c r="M403" i="4"/>
  <c r="O402" i="4"/>
  <c r="N402" i="4"/>
  <c r="M402" i="4"/>
  <c r="O401" i="4"/>
  <c r="N401" i="4"/>
  <c r="M401" i="4"/>
  <c r="O400" i="4"/>
  <c r="N400" i="4"/>
  <c r="M400" i="4"/>
  <c r="O399" i="4"/>
  <c r="N399" i="4"/>
  <c r="M399" i="4"/>
  <c r="O398" i="4"/>
  <c r="N398" i="4"/>
  <c r="M398" i="4"/>
  <c r="O397" i="4"/>
  <c r="N397" i="4"/>
  <c r="M397" i="4"/>
  <c r="O396" i="4"/>
  <c r="N396" i="4"/>
  <c r="M396" i="4"/>
  <c r="O395" i="4"/>
  <c r="N395" i="4"/>
  <c r="M395" i="4"/>
  <c r="O394" i="4"/>
  <c r="N394" i="4"/>
  <c r="M394" i="4"/>
  <c r="O393" i="4"/>
  <c r="N393" i="4"/>
  <c r="M393" i="4"/>
  <c r="O392" i="4"/>
  <c r="N392" i="4"/>
  <c r="M392" i="4"/>
  <c r="O391" i="4"/>
  <c r="N391" i="4"/>
  <c r="M391" i="4"/>
  <c r="O390" i="4"/>
  <c r="N390" i="4"/>
  <c r="M390" i="4"/>
  <c r="O389" i="4"/>
  <c r="N389" i="4"/>
  <c r="M389" i="4"/>
  <c r="O388" i="4"/>
  <c r="N388" i="4"/>
  <c r="M388" i="4"/>
  <c r="O387" i="4"/>
  <c r="N387" i="4"/>
  <c r="M387" i="4"/>
  <c r="O386" i="4"/>
  <c r="N386" i="4"/>
  <c r="M386" i="4"/>
  <c r="O385" i="4"/>
  <c r="N385" i="4"/>
  <c r="M385" i="4"/>
  <c r="O384" i="4"/>
  <c r="N384" i="4"/>
  <c r="M384" i="4"/>
  <c r="O383" i="4"/>
  <c r="N383" i="4"/>
  <c r="M383" i="4"/>
  <c r="O382" i="4"/>
  <c r="N382" i="4"/>
  <c r="M382" i="4"/>
  <c r="O381" i="4"/>
  <c r="N381" i="4"/>
  <c r="M381" i="4"/>
  <c r="O380" i="4"/>
  <c r="N380" i="4"/>
  <c r="M380" i="4"/>
  <c r="O379" i="4"/>
  <c r="N379" i="4"/>
  <c r="M379" i="4"/>
  <c r="O378" i="4"/>
  <c r="N378" i="4"/>
  <c r="M378" i="4"/>
  <c r="O377" i="4"/>
  <c r="N377" i="4"/>
  <c r="M377" i="4"/>
  <c r="O376" i="4"/>
  <c r="N376" i="4"/>
  <c r="M376" i="4"/>
  <c r="O375" i="4"/>
  <c r="N375" i="4"/>
  <c r="M375" i="4"/>
  <c r="O374" i="4"/>
  <c r="N374" i="4"/>
  <c r="M374" i="4"/>
  <c r="O373" i="4"/>
  <c r="N373" i="4"/>
  <c r="M373" i="4"/>
  <c r="O372" i="4"/>
  <c r="N372" i="4"/>
  <c r="M372" i="4"/>
  <c r="O371" i="4"/>
  <c r="N371" i="4"/>
  <c r="M371" i="4"/>
  <c r="O370" i="4"/>
  <c r="N370" i="4"/>
  <c r="M370" i="4"/>
  <c r="O369" i="4"/>
  <c r="N369" i="4"/>
  <c r="M369" i="4"/>
  <c r="O368" i="4"/>
  <c r="N368" i="4"/>
  <c r="M368" i="4"/>
  <c r="O367" i="4"/>
  <c r="N367" i="4"/>
  <c r="M367" i="4"/>
  <c r="O366" i="4"/>
  <c r="N366" i="4"/>
  <c r="M366" i="4"/>
  <c r="O365" i="4"/>
  <c r="N365" i="4"/>
  <c r="M365" i="4"/>
  <c r="O364" i="4"/>
  <c r="N364" i="4"/>
  <c r="M364" i="4"/>
  <c r="O363" i="4"/>
  <c r="N363" i="4"/>
  <c r="M363" i="4"/>
  <c r="O362" i="4"/>
  <c r="N362" i="4"/>
  <c r="M362" i="4"/>
  <c r="O361" i="4"/>
  <c r="N361" i="4"/>
  <c r="M361" i="4"/>
  <c r="O360" i="4"/>
  <c r="N360" i="4"/>
  <c r="M360" i="4"/>
  <c r="O359" i="4"/>
  <c r="N359" i="4"/>
  <c r="M359" i="4"/>
  <c r="O358" i="4"/>
  <c r="N358" i="4"/>
  <c r="M358" i="4"/>
  <c r="O357" i="4"/>
  <c r="N357" i="4"/>
  <c r="M357" i="4"/>
  <c r="O356" i="4"/>
  <c r="N356" i="4"/>
  <c r="M356" i="4"/>
  <c r="O355" i="4"/>
  <c r="N355" i="4"/>
  <c r="M355" i="4"/>
  <c r="O354" i="4"/>
  <c r="N354" i="4"/>
  <c r="M354" i="4"/>
  <c r="O353" i="4"/>
  <c r="N353" i="4"/>
  <c r="M353" i="4"/>
  <c r="O352" i="4"/>
  <c r="N352" i="4"/>
  <c r="M352" i="4"/>
  <c r="O351" i="4"/>
  <c r="N351" i="4"/>
  <c r="M351" i="4"/>
  <c r="O350" i="4"/>
  <c r="N350" i="4"/>
  <c r="M350" i="4"/>
  <c r="O349" i="4"/>
  <c r="N349" i="4"/>
  <c r="M349" i="4"/>
  <c r="O348" i="4"/>
  <c r="N348" i="4"/>
  <c r="M348" i="4"/>
  <c r="O347" i="4"/>
  <c r="N347" i="4"/>
  <c r="M347" i="4"/>
  <c r="O346" i="4"/>
  <c r="N346" i="4"/>
  <c r="M346" i="4"/>
  <c r="O345" i="4"/>
  <c r="N345" i="4"/>
  <c r="M345" i="4"/>
  <c r="O344" i="4"/>
  <c r="N344" i="4"/>
  <c r="M344" i="4"/>
  <c r="O343" i="4"/>
  <c r="N343" i="4"/>
  <c r="M343" i="4"/>
  <c r="O342" i="4"/>
  <c r="N342" i="4"/>
  <c r="M342" i="4"/>
  <c r="O341" i="4"/>
  <c r="N341" i="4"/>
  <c r="M341" i="4"/>
  <c r="O340" i="4"/>
  <c r="N340" i="4"/>
  <c r="M340" i="4"/>
  <c r="O339" i="4"/>
  <c r="N339" i="4"/>
  <c r="M339" i="4"/>
  <c r="O338" i="4"/>
  <c r="N338" i="4"/>
  <c r="M338" i="4"/>
  <c r="O337" i="4"/>
  <c r="N337" i="4"/>
  <c r="M337" i="4"/>
  <c r="O336" i="4"/>
  <c r="N336" i="4"/>
  <c r="M336" i="4"/>
  <c r="O335" i="4"/>
  <c r="N335" i="4"/>
  <c r="M335" i="4"/>
  <c r="O334" i="4"/>
  <c r="N334" i="4"/>
  <c r="M334" i="4"/>
  <c r="O333" i="4"/>
  <c r="N333" i="4"/>
  <c r="M333" i="4"/>
  <c r="O332" i="4"/>
  <c r="N332" i="4"/>
  <c r="M332" i="4"/>
  <c r="O331" i="4"/>
  <c r="N331" i="4"/>
  <c r="M331" i="4"/>
  <c r="O330" i="4"/>
  <c r="N330" i="4"/>
  <c r="M330" i="4"/>
  <c r="O329" i="4"/>
  <c r="N329" i="4"/>
  <c r="M329" i="4"/>
  <c r="O328" i="4"/>
  <c r="N328" i="4"/>
  <c r="M328" i="4"/>
  <c r="O327" i="4"/>
  <c r="N327" i="4"/>
  <c r="M327" i="4"/>
  <c r="O326" i="4"/>
  <c r="N326" i="4"/>
  <c r="M326" i="4"/>
  <c r="O325" i="4"/>
  <c r="N325" i="4"/>
  <c r="M325" i="4"/>
  <c r="O324" i="4"/>
  <c r="N324" i="4"/>
  <c r="M324" i="4"/>
  <c r="O323" i="4"/>
  <c r="N323" i="4"/>
  <c r="M323" i="4"/>
  <c r="O322" i="4"/>
  <c r="N322" i="4"/>
  <c r="M322" i="4"/>
  <c r="O321" i="4"/>
  <c r="N321" i="4"/>
  <c r="M321" i="4"/>
  <c r="O320" i="4"/>
  <c r="N320" i="4"/>
  <c r="M320" i="4"/>
  <c r="O319" i="4"/>
  <c r="N319" i="4"/>
  <c r="M319" i="4"/>
  <c r="O318" i="4"/>
  <c r="N318" i="4"/>
  <c r="M318" i="4"/>
  <c r="O317" i="4"/>
  <c r="N317" i="4"/>
  <c r="M317" i="4"/>
  <c r="O316" i="4"/>
  <c r="N316" i="4"/>
  <c r="M316" i="4"/>
  <c r="O315" i="4"/>
  <c r="N315" i="4"/>
  <c r="M315" i="4"/>
  <c r="O314" i="4"/>
  <c r="N314" i="4"/>
  <c r="M314" i="4"/>
  <c r="O313" i="4"/>
  <c r="N313" i="4"/>
  <c r="M313" i="4"/>
  <c r="O312" i="4"/>
  <c r="N312" i="4"/>
  <c r="M312" i="4"/>
  <c r="O311" i="4"/>
  <c r="N311" i="4"/>
  <c r="M311" i="4"/>
  <c r="O310" i="4"/>
  <c r="N310" i="4"/>
  <c r="M310" i="4"/>
  <c r="O309" i="4"/>
  <c r="N309" i="4"/>
  <c r="M309" i="4"/>
  <c r="O308" i="4"/>
  <c r="N308" i="4"/>
  <c r="M308" i="4"/>
  <c r="O307" i="4"/>
  <c r="N307" i="4"/>
  <c r="M307" i="4"/>
  <c r="O306" i="4"/>
  <c r="N306" i="4"/>
  <c r="M306" i="4"/>
  <c r="O305" i="4"/>
  <c r="N305" i="4"/>
  <c r="M305" i="4"/>
  <c r="O304" i="4"/>
  <c r="N304" i="4"/>
  <c r="M304" i="4"/>
  <c r="O303" i="4"/>
  <c r="N303" i="4"/>
  <c r="M303" i="4"/>
  <c r="O302" i="4"/>
  <c r="N302" i="4"/>
  <c r="M302" i="4"/>
  <c r="O301" i="4"/>
  <c r="N301" i="4"/>
  <c r="M301" i="4"/>
  <c r="O300" i="4"/>
  <c r="N300" i="4"/>
  <c r="M300" i="4"/>
  <c r="O299" i="4"/>
  <c r="N299" i="4"/>
  <c r="M299" i="4"/>
  <c r="O298" i="4"/>
  <c r="N298" i="4"/>
  <c r="M298" i="4"/>
  <c r="O297" i="4"/>
  <c r="N297" i="4"/>
  <c r="M297" i="4"/>
  <c r="O296" i="4"/>
  <c r="N296" i="4"/>
  <c r="M296" i="4"/>
  <c r="O295" i="4"/>
  <c r="N295" i="4"/>
  <c r="M295" i="4"/>
  <c r="O294" i="4"/>
  <c r="N294" i="4"/>
  <c r="M294" i="4"/>
  <c r="O293" i="4"/>
  <c r="N293" i="4"/>
  <c r="M293" i="4"/>
  <c r="O292" i="4"/>
  <c r="N292" i="4"/>
  <c r="M292" i="4"/>
  <c r="O291" i="4"/>
  <c r="N291" i="4"/>
  <c r="M291" i="4"/>
  <c r="O290" i="4"/>
  <c r="N290" i="4"/>
  <c r="M290" i="4"/>
  <c r="O289" i="4"/>
  <c r="N289" i="4"/>
  <c r="M289" i="4"/>
  <c r="O288" i="4"/>
  <c r="N288" i="4"/>
  <c r="M288" i="4"/>
  <c r="O287" i="4"/>
  <c r="N287" i="4"/>
  <c r="M287" i="4"/>
  <c r="O286" i="4"/>
  <c r="N286" i="4"/>
  <c r="M286" i="4"/>
  <c r="O285" i="4"/>
  <c r="N285" i="4"/>
  <c r="M285" i="4"/>
  <c r="O284" i="4"/>
  <c r="N284" i="4"/>
  <c r="M284" i="4"/>
  <c r="O283" i="4"/>
  <c r="N283" i="4"/>
  <c r="M283" i="4"/>
  <c r="O282" i="4"/>
  <c r="N282" i="4"/>
  <c r="M282" i="4"/>
  <c r="O281" i="4"/>
  <c r="N281" i="4"/>
  <c r="M281" i="4"/>
  <c r="O280" i="4"/>
  <c r="N280" i="4"/>
  <c r="M280" i="4"/>
  <c r="O279" i="4"/>
  <c r="N279" i="4"/>
  <c r="M279" i="4"/>
  <c r="O278" i="4"/>
  <c r="N278" i="4"/>
  <c r="M278" i="4"/>
  <c r="O277" i="4"/>
  <c r="N277" i="4"/>
  <c r="M277" i="4"/>
  <c r="O276" i="4"/>
  <c r="N276" i="4"/>
  <c r="M276" i="4"/>
  <c r="O275" i="4"/>
  <c r="N275" i="4"/>
  <c r="M275" i="4"/>
  <c r="O274" i="4"/>
  <c r="N274" i="4"/>
  <c r="M274" i="4"/>
  <c r="O273" i="4"/>
  <c r="N273" i="4"/>
  <c r="M273" i="4"/>
  <c r="O272" i="4"/>
  <c r="N272" i="4"/>
  <c r="M272" i="4"/>
  <c r="O271" i="4"/>
  <c r="N271" i="4"/>
  <c r="M271" i="4"/>
  <c r="O270" i="4"/>
  <c r="N270" i="4"/>
  <c r="M270" i="4"/>
  <c r="O269" i="4"/>
  <c r="N269" i="4"/>
  <c r="M269" i="4"/>
  <c r="O268" i="4"/>
  <c r="N268" i="4"/>
  <c r="M268" i="4"/>
  <c r="O267" i="4"/>
  <c r="N267" i="4"/>
  <c r="M267" i="4"/>
  <c r="O266" i="4"/>
  <c r="N266" i="4"/>
  <c r="M266" i="4"/>
  <c r="O265" i="4"/>
  <c r="N265" i="4"/>
  <c r="M265" i="4"/>
  <c r="O264" i="4"/>
  <c r="N264" i="4"/>
  <c r="M264" i="4"/>
  <c r="O263" i="4"/>
  <c r="N263" i="4"/>
  <c r="M263" i="4"/>
  <c r="O262" i="4"/>
  <c r="N262" i="4"/>
  <c r="M262" i="4"/>
  <c r="O261" i="4"/>
  <c r="N261" i="4"/>
  <c r="M261" i="4"/>
  <c r="O260" i="4"/>
  <c r="N260" i="4"/>
  <c r="M260" i="4"/>
  <c r="O259" i="4"/>
  <c r="N259" i="4"/>
  <c r="M259" i="4"/>
  <c r="O258" i="4"/>
  <c r="N258" i="4"/>
  <c r="M258" i="4"/>
  <c r="O257" i="4"/>
  <c r="N257" i="4"/>
  <c r="M257" i="4"/>
  <c r="O256" i="4"/>
  <c r="N256" i="4"/>
  <c r="M256" i="4"/>
  <c r="O255" i="4"/>
  <c r="N255" i="4"/>
  <c r="M255" i="4"/>
  <c r="O254" i="4"/>
  <c r="N254" i="4"/>
  <c r="M254" i="4"/>
  <c r="O253" i="4"/>
  <c r="N253" i="4"/>
  <c r="M253" i="4"/>
  <c r="O252" i="4"/>
  <c r="N252" i="4"/>
  <c r="M252" i="4"/>
  <c r="O251" i="4"/>
  <c r="N251" i="4"/>
  <c r="M251" i="4"/>
  <c r="O250" i="4"/>
  <c r="N250" i="4"/>
  <c r="M250" i="4"/>
  <c r="O249" i="4"/>
  <c r="N249" i="4"/>
  <c r="M249" i="4"/>
  <c r="O248" i="4"/>
  <c r="N248" i="4"/>
  <c r="M248" i="4"/>
  <c r="O247" i="4"/>
  <c r="N247" i="4"/>
  <c r="M247" i="4"/>
  <c r="O246" i="4"/>
  <c r="N246" i="4"/>
  <c r="M246" i="4"/>
  <c r="O245" i="4"/>
  <c r="N245" i="4"/>
  <c r="M245" i="4"/>
  <c r="O244" i="4"/>
  <c r="N244" i="4"/>
  <c r="M244" i="4"/>
  <c r="O243" i="4"/>
  <c r="N243" i="4"/>
  <c r="M243" i="4"/>
  <c r="O242" i="4"/>
  <c r="N242" i="4"/>
  <c r="M242" i="4"/>
  <c r="O241" i="4"/>
  <c r="N241" i="4"/>
  <c r="M241" i="4"/>
  <c r="O240" i="4"/>
  <c r="N240" i="4"/>
  <c r="M240" i="4"/>
  <c r="O239" i="4"/>
  <c r="N239" i="4"/>
  <c r="M239" i="4"/>
  <c r="O238" i="4"/>
  <c r="N238" i="4"/>
  <c r="M238" i="4"/>
  <c r="O237" i="4"/>
  <c r="N237" i="4"/>
  <c r="M237" i="4"/>
  <c r="O236" i="4"/>
  <c r="N236" i="4"/>
  <c r="M236" i="4"/>
  <c r="O235" i="4"/>
  <c r="N235" i="4"/>
  <c r="M235" i="4"/>
  <c r="O234" i="4"/>
  <c r="N234" i="4"/>
  <c r="M234" i="4"/>
  <c r="O233" i="4"/>
  <c r="N233" i="4"/>
  <c r="M233" i="4"/>
  <c r="O232" i="4"/>
  <c r="N232" i="4"/>
  <c r="M232" i="4"/>
  <c r="O231" i="4"/>
  <c r="N231" i="4"/>
  <c r="M231" i="4"/>
  <c r="O230" i="4"/>
  <c r="N230" i="4"/>
  <c r="M230" i="4"/>
  <c r="O229" i="4"/>
  <c r="N229" i="4"/>
  <c r="M229" i="4"/>
  <c r="O228" i="4"/>
  <c r="N228" i="4"/>
  <c r="M228" i="4"/>
  <c r="O227" i="4"/>
  <c r="N227" i="4"/>
  <c r="M227" i="4"/>
  <c r="O226" i="4"/>
  <c r="N226" i="4"/>
  <c r="M226" i="4"/>
  <c r="O225" i="4"/>
  <c r="N225" i="4"/>
  <c r="M225" i="4"/>
  <c r="O224" i="4"/>
  <c r="N224" i="4"/>
  <c r="M224" i="4"/>
  <c r="O223" i="4"/>
  <c r="N223" i="4"/>
  <c r="M223" i="4"/>
  <c r="O222" i="4"/>
  <c r="N222" i="4"/>
  <c r="M222" i="4"/>
  <c r="O221" i="4"/>
  <c r="N221" i="4"/>
  <c r="M221" i="4"/>
  <c r="O220" i="4"/>
  <c r="N220" i="4"/>
  <c r="M220" i="4"/>
  <c r="O219" i="4"/>
  <c r="N219" i="4"/>
  <c r="M219" i="4"/>
  <c r="O218" i="4"/>
  <c r="N218" i="4"/>
  <c r="M218" i="4"/>
  <c r="O217" i="4"/>
  <c r="N217" i="4"/>
  <c r="M217" i="4"/>
  <c r="O216" i="4"/>
  <c r="N216" i="4"/>
  <c r="M216" i="4"/>
  <c r="O215" i="4"/>
  <c r="N215" i="4"/>
  <c r="M215" i="4"/>
  <c r="O214" i="4"/>
  <c r="N214" i="4"/>
  <c r="M214" i="4"/>
  <c r="O213" i="4"/>
  <c r="N213" i="4"/>
  <c r="M213" i="4"/>
  <c r="O212" i="4"/>
  <c r="N212" i="4"/>
  <c r="M212" i="4"/>
  <c r="O211" i="4"/>
  <c r="N211" i="4"/>
  <c r="M211" i="4"/>
  <c r="O210" i="4"/>
  <c r="N210" i="4"/>
  <c r="M210" i="4"/>
  <c r="O209" i="4"/>
  <c r="N209" i="4"/>
  <c r="M209" i="4"/>
  <c r="O208" i="4"/>
  <c r="N208" i="4"/>
  <c r="M208" i="4"/>
  <c r="O207" i="4"/>
  <c r="N207" i="4"/>
  <c r="M207" i="4"/>
  <c r="O206" i="4"/>
  <c r="N206" i="4"/>
  <c r="M206" i="4"/>
  <c r="O205" i="4"/>
  <c r="N205" i="4"/>
  <c r="M205" i="4"/>
  <c r="O204" i="4"/>
  <c r="N204" i="4"/>
  <c r="M204" i="4"/>
  <c r="O203" i="4"/>
  <c r="N203" i="4"/>
  <c r="M203" i="4"/>
  <c r="O202" i="4"/>
  <c r="N202" i="4"/>
  <c r="M202" i="4"/>
  <c r="O201" i="4"/>
  <c r="N201" i="4"/>
  <c r="M201" i="4"/>
  <c r="O200" i="4"/>
  <c r="N200" i="4"/>
  <c r="M200" i="4"/>
  <c r="O199" i="4"/>
  <c r="N199" i="4"/>
  <c r="M199" i="4"/>
  <c r="O198" i="4"/>
  <c r="N198" i="4"/>
  <c r="M198" i="4"/>
  <c r="O197" i="4"/>
  <c r="N197" i="4"/>
  <c r="M197" i="4"/>
  <c r="O196" i="4"/>
  <c r="N196" i="4"/>
  <c r="M196" i="4"/>
  <c r="O195" i="4"/>
  <c r="N195" i="4"/>
  <c r="M195" i="4"/>
  <c r="O194" i="4"/>
  <c r="N194" i="4"/>
  <c r="M194" i="4"/>
  <c r="O193" i="4"/>
  <c r="N193" i="4"/>
  <c r="M193" i="4"/>
  <c r="O192" i="4"/>
  <c r="N192" i="4"/>
  <c r="M192" i="4"/>
  <c r="O191" i="4"/>
  <c r="N191" i="4"/>
  <c r="M191" i="4"/>
  <c r="O190" i="4"/>
  <c r="N190" i="4"/>
  <c r="M190" i="4"/>
  <c r="O189" i="4"/>
  <c r="N189" i="4"/>
  <c r="M189" i="4"/>
  <c r="O188" i="4"/>
  <c r="N188" i="4"/>
  <c r="M188" i="4"/>
  <c r="O187" i="4"/>
  <c r="N187" i="4"/>
  <c r="M187" i="4"/>
  <c r="O186" i="4"/>
  <c r="N186" i="4"/>
  <c r="M186" i="4"/>
  <c r="O185" i="4"/>
  <c r="N185" i="4"/>
  <c r="M185" i="4"/>
  <c r="O184" i="4"/>
  <c r="N184" i="4"/>
  <c r="M184" i="4"/>
  <c r="O183" i="4"/>
  <c r="N183" i="4"/>
  <c r="M183" i="4"/>
  <c r="O182" i="4"/>
  <c r="N182" i="4"/>
  <c r="M182" i="4"/>
  <c r="O181" i="4"/>
  <c r="N181" i="4"/>
  <c r="M181" i="4"/>
  <c r="O180" i="4"/>
  <c r="N180" i="4"/>
  <c r="M180" i="4"/>
  <c r="O179" i="4"/>
  <c r="N179" i="4"/>
  <c r="M179" i="4"/>
  <c r="O178" i="4"/>
  <c r="N178" i="4"/>
  <c r="M178" i="4"/>
  <c r="O177" i="4"/>
  <c r="N177" i="4"/>
  <c r="M177" i="4"/>
  <c r="O176" i="4"/>
  <c r="N176" i="4"/>
  <c r="M176" i="4"/>
  <c r="O175" i="4"/>
  <c r="N175" i="4"/>
  <c r="M175" i="4"/>
  <c r="O174" i="4"/>
  <c r="N174" i="4"/>
  <c r="M174" i="4"/>
  <c r="O173" i="4"/>
  <c r="N173" i="4"/>
  <c r="M173" i="4"/>
  <c r="O172" i="4"/>
  <c r="N172" i="4"/>
  <c r="M172" i="4"/>
  <c r="O171" i="4"/>
  <c r="N171" i="4"/>
  <c r="M171" i="4"/>
  <c r="O170" i="4"/>
  <c r="N170" i="4"/>
  <c r="M170" i="4"/>
  <c r="O169" i="4"/>
  <c r="N169" i="4"/>
  <c r="M169" i="4"/>
  <c r="O168" i="4"/>
  <c r="N168" i="4"/>
  <c r="M168" i="4"/>
  <c r="O167" i="4"/>
  <c r="N167" i="4"/>
  <c r="M167" i="4"/>
  <c r="O166" i="4"/>
  <c r="N166" i="4"/>
  <c r="M166" i="4"/>
  <c r="O165" i="4"/>
  <c r="N165" i="4"/>
  <c r="M165" i="4"/>
  <c r="O164" i="4"/>
  <c r="N164" i="4"/>
  <c r="M164" i="4"/>
  <c r="O163" i="4"/>
  <c r="N163" i="4"/>
  <c r="M163" i="4"/>
  <c r="O162" i="4"/>
  <c r="N162" i="4"/>
  <c r="M162" i="4"/>
  <c r="O161" i="4"/>
  <c r="N161" i="4"/>
  <c r="M161" i="4"/>
  <c r="O160" i="4"/>
  <c r="N160" i="4"/>
  <c r="M160" i="4"/>
  <c r="O159" i="4"/>
  <c r="N159" i="4"/>
  <c r="M159" i="4"/>
  <c r="O158" i="4"/>
  <c r="N158" i="4"/>
  <c r="M158" i="4"/>
  <c r="O157" i="4"/>
  <c r="N157" i="4"/>
  <c r="M157" i="4"/>
  <c r="O156" i="4"/>
  <c r="N156" i="4"/>
  <c r="M156" i="4"/>
  <c r="O155" i="4"/>
  <c r="N155" i="4"/>
  <c r="M155" i="4"/>
  <c r="O154" i="4"/>
  <c r="N154" i="4"/>
  <c r="M154" i="4"/>
  <c r="O153" i="4"/>
  <c r="N153" i="4"/>
  <c r="M153" i="4"/>
  <c r="O152" i="4"/>
  <c r="N152" i="4"/>
  <c r="M152" i="4"/>
  <c r="O151" i="4"/>
  <c r="N151" i="4"/>
  <c r="M151" i="4"/>
  <c r="O150" i="4"/>
  <c r="N150" i="4"/>
  <c r="M150" i="4"/>
  <c r="O149" i="4"/>
  <c r="N149" i="4"/>
  <c r="M149" i="4"/>
  <c r="O148" i="4"/>
  <c r="N148" i="4"/>
  <c r="M148" i="4"/>
  <c r="O147" i="4"/>
  <c r="N147" i="4"/>
  <c r="M147" i="4"/>
  <c r="O146" i="4"/>
  <c r="N146" i="4"/>
  <c r="M146" i="4"/>
  <c r="O145" i="4"/>
  <c r="N145" i="4"/>
  <c r="M145" i="4"/>
  <c r="O144" i="4"/>
  <c r="N144" i="4"/>
  <c r="M144" i="4"/>
  <c r="O143" i="4"/>
  <c r="N143" i="4"/>
  <c r="M143" i="4"/>
  <c r="O142" i="4"/>
  <c r="N142" i="4"/>
  <c r="M142" i="4"/>
  <c r="O141" i="4"/>
  <c r="N141" i="4"/>
  <c r="M141" i="4"/>
  <c r="O140" i="4"/>
  <c r="N140" i="4"/>
  <c r="M140" i="4"/>
  <c r="O139" i="4"/>
  <c r="N139" i="4"/>
  <c r="M139" i="4"/>
  <c r="O138" i="4"/>
  <c r="N138" i="4"/>
  <c r="M138" i="4"/>
  <c r="O137" i="4"/>
  <c r="N137" i="4"/>
  <c r="M137" i="4"/>
  <c r="O136" i="4"/>
  <c r="N136" i="4"/>
  <c r="M136" i="4"/>
  <c r="O135" i="4"/>
  <c r="N135" i="4"/>
  <c r="M135" i="4"/>
  <c r="O134" i="4"/>
  <c r="N134" i="4"/>
  <c r="M134" i="4"/>
  <c r="O133" i="4"/>
  <c r="N133" i="4"/>
  <c r="M133" i="4"/>
  <c r="O132" i="4"/>
  <c r="N132" i="4"/>
  <c r="M132" i="4"/>
  <c r="O131" i="4"/>
  <c r="N131" i="4"/>
  <c r="M131" i="4"/>
  <c r="O130" i="4"/>
  <c r="N130" i="4"/>
  <c r="M130" i="4"/>
  <c r="O129" i="4"/>
  <c r="N129" i="4"/>
  <c r="M129" i="4"/>
  <c r="O128" i="4"/>
  <c r="N128" i="4"/>
  <c r="M128" i="4"/>
  <c r="O127" i="4"/>
  <c r="N127" i="4"/>
  <c r="M127" i="4"/>
  <c r="O126" i="4"/>
  <c r="N126" i="4"/>
  <c r="M126" i="4"/>
  <c r="O125" i="4"/>
  <c r="N125" i="4"/>
  <c r="M125" i="4"/>
  <c r="O124" i="4"/>
  <c r="N124" i="4"/>
  <c r="M124" i="4"/>
  <c r="O123" i="4"/>
  <c r="N123" i="4"/>
  <c r="M123" i="4"/>
  <c r="O122" i="4"/>
  <c r="N122" i="4"/>
  <c r="M122" i="4"/>
  <c r="O121" i="4"/>
  <c r="N121" i="4"/>
  <c r="M121" i="4"/>
  <c r="O120" i="4"/>
  <c r="N120" i="4"/>
  <c r="M120" i="4"/>
  <c r="O119" i="4"/>
  <c r="N119" i="4"/>
  <c r="M119" i="4"/>
  <c r="O118" i="4"/>
  <c r="N118" i="4"/>
  <c r="M118" i="4"/>
  <c r="O117" i="4"/>
  <c r="N117" i="4"/>
  <c r="M117" i="4"/>
  <c r="O116" i="4"/>
  <c r="N116" i="4"/>
  <c r="M116" i="4"/>
  <c r="O115" i="4"/>
  <c r="N115" i="4"/>
  <c r="M115" i="4"/>
  <c r="O114" i="4"/>
  <c r="N114" i="4"/>
  <c r="M114" i="4"/>
  <c r="O113" i="4"/>
  <c r="N113" i="4"/>
  <c r="M113" i="4"/>
  <c r="O112" i="4"/>
  <c r="N112" i="4"/>
  <c r="M112" i="4"/>
  <c r="O111" i="4"/>
  <c r="N111" i="4"/>
  <c r="M111" i="4"/>
  <c r="O110" i="4"/>
  <c r="N110" i="4"/>
  <c r="M110" i="4"/>
  <c r="O109" i="4"/>
  <c r="N109" i="4"/>
  <c r="M109" i="4"/>
  <c r="O108" i="4"/>
  <c r="N108" i="4"/>
  <c r="M108" i="4"/>
  <c r="O107" i="4"/>
  <c r="N107" i="4"/>
  <c r="M107" i="4"/>
  <c r="O106" i="4"/>
  <c r="N106" i="4"/>
  <c r="M106" i="4"/>
  <c r="O105" i="4"/>
  <c r="N105" i="4"/>
  <c r="M105" i="4"/>
  <c r="O104" i="4"/>
  <c r="N104" i="4"/>
  <c r="M104" i="4"/>
  <c r="O103" i="4"/>
  <c r="N103" i="4"/>
  <c r="M103" i="4"/>
  <c r="O102" i="4"/>
  <c r="N102" i="4"/>
  <c r="M102" i="4"/>
  <c r="O101" i="4"/>
  <c r="N101" i="4"/>
  <c r="M101" i="4"/>
  <c r="O100" i="4"/>
  <c r="N100" i="4"/>
  <c r="M100" i="4"/>
  <c r="O99" i="4"/>
  <c r="N99" i="4"/>
  <c r="M99" i="4"/>
  <c r="O98" i="4"/>
  <c r="N98" i="4"/>
  <c r="M98" i="4"/>
  <c r="O97" i="4"/>
  <c r="N97" i="4"/>
  <c r="M97" i="4"/>
  <c r="O96" i="4"/>
  <c r="N96" i="4"/>
  <c r="M96" i="4"/>
  <c r="O95" i="4"/>
  <c r="N95" i="4"/>
  <c r="M95" i="4"/>
  <c r="O94" i="4"/>
  <c r="N94" i="4"/>
  <c r="M94" i="4"/>
  <c r="O93" i="4"/>
  <c r="N93" i="4"/>
  <c r="M93" i="4"/>
  <c r="O92" i="4"/>
  <c r="N92" i="4"/>
  <c r="M92" i="4"/>
  <c r="O91" i="4"/>
  <c r="N91" i="4"/>
  <c r="M91" i="4"/>
  <c r="O90" i="4"/>
  <c r="N90" i="4"/>
  <c r="M90" i="4"/>
  <c r="O89" i="4"/>
  <c r="N89" i="4"/>
  <c r="M89" i="4"/>
  <c r="O88" i="4"/>
  <c r="N88" i="4"/>
  <c r="M88" i="4"/>
  <c r="O87" i="4"/>
  <c r="N87" i="4"/>
  <c r="M87" i="4"/>
  <c r="O86" i="4"/>
  <c r="N86" i="4"/>
  <c r="M86" i="4"/>
  <c r="O85" i="4"/>
  <c r="N85" i="4"/>
  <c r="M85" i="4"/>
  <c r="O84" i="4"/>
  <c r="N84" i="4"/>
  <c r="M84" i="4"/>
  <c r="O83" i="4"/>
  <c r="N83" i="4"/>
  <c r="M83" i="4"/>
  <c r="O82" i="4"/>
  <c r="N82" i="4"/>
  <c r="M82" i="4"/>
  <c r="O81" i="4"/>
  <c r="N81" i="4"/>
  <c r="M81" i="4"/>
  <c r="O80" i="4"/>
  <c r="N80" i="4"/>
  <c r="M80" i="4"/>
  <c r="O79" i="4"/>
  <c r="N79" i="4"/>
  <c r="M79" i="4"/>
  <c r="O78" i="4"/>
  <c r="N78" i="4"/>
  <c r="M78" i="4"/>
  <c r="O77" i="4"/>
  <c r="N77" i="4"/>
  <c r="M77" i="4"/>
  <c r="O76" i="4"/>
  <c r="N76" i="4"/>
  <c r="M76" i="4"/>
  <c r="O75" i="4"/>
  <c r="N75" i="4"/>
  <c r="M75" i="4"/>
  <c r="O74" i="4"/>
  <c r="N74" i="4"/>
  <c r="M74" i="4"/>
  <c r="O73" i="4"/>
  <c r="N73" i="4"/>
  <c r="M73" i="4"/>
  <c r="O72" i="4"/>
  <c r="N72" i="4"/>
  <c r="M72" i="4"/>
  <c r="O71" i="4"/>
  <c r="N71" i="4"/>
  <c r="M71" i="4"/>
  <c r="O70" i="4"/>
  <c r="N70" i="4"/>
  <c r="M70" i="4"/>
  <c r="O69" i="4"/>
  <c r="N69" i="4"/>
  <c r="M69" i="4"/>
  <c r="O68" i="4"/>
  <c r="N68" i="4"/>
  <c r="M68" i="4"/>
  <c r="O67" i="4"/>
  <c r="N67" i="4"/>
  <c r="M67" i="4"/>
  <c r="O66" i="4"/>
  <c r="N66" i="4"/>
  <c r="M66" i="4"/>
  <c r="O65" i="4"/>
  <c r="N65" i="4"/>
  <c r="M65" i="4"/>
  <c r="O64" i="4"/>
  <c r="N64" i="4"/>
  <c r="M64" i="4"/>
  <c r="O63" i="4"/>
  <c r="N63" i="4"/>
  <c r="M63" i="4"/>
  <c r="O62" i="4"/>
  <c r="N62" i="4"/>
  <c r="M62" i="4"/>
  <c r="O61" i="4"/>
  <c r="N61" i="4"/>
  <c r="M61" i="4"/>
  <c r="O60" i="4"/>
  <c r="N60" i="4"/>
  <c r="M60" i="4"/>
  <c r="O59" i="4"/>
  <c r="N59" i="4"/>
  <c r="M59" i="4"/>
  <c r="O58" i="4"/>
  <c r="N58" i="4"/>
  <c r="M58" i="4"/>
  <c r="O57" i="4"/>
  <c r="N57" i="4"/>
  <c r="M57" i="4"/>
  <c r="O56" i="4"/>
  <c r="N56" i="4"/>
  <c r="M56" i="4"/>
  <c r="O55" i="4"/>
  <c r="N55" i="4"/>
  <c r="M55" i="4"/>
  <c r="O54" i="4"/>
  <c r="N54" i="4"/>
  <c r="M54" i="4"/>
  <c r="O53" i="4"/>
  <c r="N53" i="4"/>
  <c r="M53" i="4"/>
  <c r="O52" i="4"/>
  <c r="N52" i="4"/>
  <c r="M52" i="4"/>
  <c r="O51" i="4"/>
  <c r="N51" i="4"/>
  <c r="M51" i="4"/>
  <c r="O50" i="4"/>
  <c r="N50" i="4"/>
  <c r="M50" i="4"/>
  <c r="O49" i="4"/>
  <c r="N49" i="4"/>
  <c r="M49" i="4"/>
  <c r="O48" i="4"/>
  <c r="N48" i="4"/>
  <c r="M48" i="4"/>
  <c r="O47" i="4"/>
  <c r="N47" i="4"/>
  <c r="M47" i="4"/>
  <c r="O46" i="4"/>
  <c r="N46" i="4"/>
  <c r="M46" i="4"/>
  <c r="O45" i="4"/>
  <c r="N45" i="4"/>
  <c r="M45" i="4"/>
  <c r="O44" i="4"/>
  <c r="N44" i="4"/>
  <c r="M44" i="4"/>
  <c r="O43" i="4"/>
  <c r="N43" i="4"/>
  <c r="M43" i="4"/>
  <c r="O42" i="4"/>
  <c r="N42" i="4"/>
  <c r="M42" i="4"/>
  <c r="O41" i="4"/>
  <c r="N41" i="4"/>
  <c r="M41" i="4"/>
  <c r="O40" i="4"/>
  <c r="N40" i="4"/>
  <c r="M40" i="4"/>
  <c r="O39" i="4"/>
  <c r="N39" i="4"/>
  <c r="M39" i="4"/>
  <c r="O38" i="4"/>
  <c r="N38" i="4"/>
  <c r="M38" i="4"/>
  <c r="O37" i="4"/>
  <c r="N37" i="4"/>
  <c r="M37" i="4"/>
  <c r="O36" i="4"/>
  <c r="N36" i="4"/>
  <c r="M36" i="4"/>
  <c r="O35" i="4"/>
  <c r="N35" i="4"/>
  <c r="M35" i="4"/>
  <c r="O34" i="4"/>
  <c r="N34" i="4"/>
  <c r="M34" i="4"/>
  <c r="O33" i="4"/>
  <c r="N33" i="4"/>
  <c r="M33" i="4"/>
  <c r="O32" i="4"/>
  <c r="N32" i="4"/>
  <c r="M32" i="4"/>
  <c r="O31" i="4"/>
  <c r="N31" i="4"/>
  <c r="M31" i="4"/>
  <c r="O30" i="4"/>
  <c r="N30" i="4"/>
  <c r="M30" i="4"/>
  <c r="O29" i="4"/>
  <c r="N29" i="4"/>
  <c r="M29" i="4"/>
  <c r="O28" i="4"/>
  <c r="N28" i="4"/>
  <c r="M28" i="4"/>
  <c r="O27" i="4"/>
  <c r="N27" i="4"/>
  <c r="M27" i="4"/>
  <c r="O26" i="4"/>
  <c r="N26" i="4"/>
  <c r="M26" i="4"/>
  <c r="O25" i="4"/>
  <c r="N25" i="4"/>
  <c r="M25" i="4"/>
  <c r="O24" i="4"/>
  <c r="N24" i="4"/>
  <c r="M24" i="4"/>
  <c r="O23" i="4"/>
  <c r="N23" i="4"/>
  <c r="M23" i="4"/>
  <c r="O22" i="4"/>
  <c r="N22" i="4"/>
  <c r="M22" i="4"/>
  <c r="O21" i="4"/>
  <c r="N21" i="4"/>
  <c r="M21" i="4"/>
  <c r="O20" i="4"/>
  <c r="N20" i="4"/>
  <c r="M20" i="4"/>
  <c r="O19" i="4"/>
  <c r="N19" i="4"/>
  <c r="M19" i="4"/>
  <c r="O18" i="4"/>
  <c r="N18" i="4"/>
  <c r="M18" i="4"/>
  <c r="O17" i="4"/>
  <c r="N17" i="4"/>
  <c r="M17" i="4"/>
  <c r="O16" i="4"/>
  <c r="N16" i="4"/>
  <c r="M16" i="4"/>
  <c r="O15" i="4"/>
  <c r="N15" i="4"/>
  <c r="M15" i="4"/>
  <c r="O14" i="4"/>
  <c r="N14" i="4"/>
  <c r="M14" i="4"/>
  <c r="O13" i="4"/>
  <c r="N13" i="4"/>
  <c r="M13" i="4"/>
  <c r="O12" i="4"/>
  <c r="N12" i="4"/>
  <c r="M12" i="4"/>
  <c r="O11" i="4"/>
  <c r="N11" i="4"/>
  <c r="M11" i="4"/>
  <c r="O10" i="4"/>
  <c r="N10" i="4"/>
  <c r="M10" i="4"/>
  <c r="O9" i="4"/>
  <c r="N9" i="4"/>
  <c r="M9" i="4"/>
  <c r="O8" i="4"/>
  <c r="N8" i="4"/>
  <c r="M8" i="4"/>
  <c r="O7" i="4"/>
  <c r="N7" i="4"/>
  <c r="M7" i="4"/>
  <c r="O6" i="4"/>
  <c r="N6" i="4"/>
  <c r="M6" i="4"/>
  <c r="O5" i="4"/>
  <c r="N5" i="4"/>
  <c r="M5" i="4"/>
  <c r="O4" i="4"/>
  <c r="N4" i="4"/>
  <c r="M4" i="4"/>
  <c r="O3" i="4"/>
  <c r="N3" i="4"/>
  <c r="M3" i="4"/>
  <c r="O2" i="4"/>
  <c r="N2" i="4"/>
  <c r="G470" i="3"/>
  <c r="F470" i="3"/>
  <c r="E470" i="3"/>
  <c r="D470" i="3"/>
  <c r="G3" i="4" l="1"/>
  <c r="H3" i="4"/>
  <c r="I3" i="4"/>
  <c r="J3" i="4"/>
  <c r="K3" i="4"/>
  <c r="L3" i="4"/>
  <c r="G4" i="4"/>
  <c r="H4" i="4"/>
  <c r="I4" i="4"/>
  <c r="J4" i="4"/>
  <c r="K4" i="4"/>
  <c r="L4" i="4"/>
  <c r="G5" i="4"/>
  <c r="H5" i="4"/>
  <c r="I5" i="4"/>
  <c r="J5" i="4"/>
  <c r="K5" i="4"/>
  <c r="L5" i="4"/>
  <c r="G6" i="4"/>
  <c r="H6" i="4"/>
  <c r="I6" i="4"/>
  <c r="J6" i="4"/>
  <c r="K6" i="4"/>
  <c r="L6" i="4"/>
  <c r="G7" i="4"/>
  <c r="H7" i="4"/>
  <c r="I7" i="4"/>
  <c r="J7" i="4"/>
  <c r="K7" i="4"/>
  <c r="L7" i="4"/>
  <c r="G8" i="4"/>
  <c r="H8" i="4"/>
  <c r="I8" i="4"/>
  <c r="J8" i="4"/>
  <c r="K8" i="4"/>
  <c r="L8" i="4"/>
  <c r="G9" i="4"/>
  <c r="H9" i="4"/>
  <c r="I9" i="4"/>
  <c r="J9" i="4"/>
  <c r="K9" i="4"/>
  <c r="L9" i="4"/>
  <c r="G10" i="4"/>
  <c r="H10" i="4"/>
  <c r="I10" i="4"/>
  <c r="J10" i="4"/>
  <c r="K10" i="4"/>
  <c r="L10" i="4"/>
  <c r="G11" i="4"/>
  <c r="H11" i="4"/>
  <c r="I11" i="4"/>
  <c r="J11" i="4"/>
  <c r="K11" i="4"/>
  <c r="L11" i="4"/>
  <c r="G12" i="4"/>
  <c r="H12" i="4"/>
  <c r="I12" i="4"/>
  <c r="J12" i="4"/>
  <c r="K12" i="4"/>
  <c r="L12" i="4"/>
  <c r="G13" i="4"/>
  <c r="H13" i="4"/>
  <c r="I13" i="4"/>
  <c r="J13" i="4"/>
  <c r="K13" i="4"/>
  <c r="L13" i="4"/>
  <c r="G14" i="4"/>
  <c r="H14" i="4"/>
  <c r="I14" i="4"/>
  <c r="J14" i="4"/>
  <c r="K14" i="4"/>
  <c r="L14" i="4"/>
  <c r="G15" i="4"/>
  <c r="H15" i="4"/>
  <c r="I15" i="4"/>
  <c r="J15" i="4"/>
  <c r="K15" i="4"/>
  <c r="L15" i="4"/>
  <c r="G16" i="4"/>
  <c r="H16" i="4"/>
  <c r="I16" i="4"/>
  <c r="J16" i="4"/>
  <c r="K16" i="4"/>
  <c r="L16" i="4"/>
  <c r="G17" i="4"/>
  <c r="H17" i="4"/>
  <c r="I17" i="4"/>
  <c r="J17" i="4"/>
  <c r="K17" i="4"/>
  <c r="L17" i="4"/>
  <c r="G18" i="4"/>
  <c r="H18" i="4"/>
  <c r="I18" i="4"/>
  <c r="J18" i="4"/>
  <c r="K18" i="4"/>
  <c r="L18" i="4"/>
  <c r="G19" i="4"/>
  <c r="H19" i="4"/>
  <c r="I19" i="4"/>
  <c r="J19" i="4"/>
  <c r="K19" i="4"/>
  <c r="L19" i="4"/>
  <c r="G20" i="4"/>
  <c r="H20" i="4"/>
  <c r="I20" i="4"/>
  <c r="J20" i="4"/>
  <c r="K20" i="4"/>
  <c r="L20" i="4"/>
  <c r="G21" i="4"/>
  <c r="H21" i="4"/>
  <c r="I21" i="4"/>
  <c r="J21" i="4"/>
  <c r="K21" i="4"/>
  <c r="L21" i="4"/>
  <c r="G22" i="4"/>
  <c r="H22" i="4"/>
  <c r="I22" i="4"/>
  <c r="J22" i="4"/>
  <c r="K22" i="4"/>
  <c r="L22" i="4"/>
  <c r="G23" i="4"/>
  <c r="H23" i="4"/>
  <c r="I23" i="4"/>
  <c r="J23" i="4"/>
  <c r="K23" i="4"/>
  <c r="L23" i="4"/>
  <c r="G24" i="4"/>
  <c r="H24" i="4"/>
  <c r="I24" i="4"/>
  <c r="J24" i="4"/>
  <c r="K24" i="4"/>
  <c r="L24" i="4"/>
  <c r="G25" i="4"/>
  <c r="H25" i="4"/>
  <c r="I25" i="4"/>
  <c r="J25" i="4"/>
  <c r="K25" i="4"/>
  <c r="L25" i="4"/>
  <c r="G26" i="4"/>
  <c r="H26" i="4"/>
  <c r="I26" i="4"/>
  <c r="J26" i="4"/>
  <c r="K26" i="4"/>
  <c r="L26" i="4"/>
  <c r="G27" i="4"/>
  <c r="H27" i="4"/>
  <c r="I27" i="4"/>
  <c r="J27" i="4"/>
  <c r="K27" i="4"/>
  <c r="L27" i="4"/>
  <c r="G28" i="4"/>
  <c r="H28" i="4"/>
  <c r="I28" i="4"/>
  <c r="J28" i="4"/>
  <c r="K28" i="4"/>
  <c r="L28" i="4"/>
  <c r="G29" i="4"/>
  <c r="H29" i="4"/>
  <c r="I29" i="4"/>
  <c r="J29" i="4"/>
  <c r="K29" i="4"/>
  <c r="L29" i="4"/>
  <c r="G30" i="4"/>
  <c r="H30" i="4"/>
  <c r="I30" i="4"/>
  <c r="J30" i="4"/>
  <c r="K30" i="4"/>
  <c r="L30" i="4"/>
  <c r="G31" i="4"/>
  <c r="H31" i="4"/>
  <c r="I31" i="4"/>
  <c r="J31" i="4"/>
  <c r="K31" i="4"/>
  <c r="L31" i="4"/>
  <c r="G32" i="4"/>
  <c r="H32" i="4"/>
  <c r="I32" i="4"/>
  <c r="J32" i="4"/>
  <c r="K32" i="4"/>
  <c r="L32" i="4"/>
  <c r="G33" i="4"/>
  <c r="H33" i="4"/>
  <c r="I33" i="4"/>
  <c r="J33" i="4"/>
  <c r="K33" i="4"/>
  <c r="L33" i="4"/>
  <c r="G34" i="4"/>
  <c r="H34" i="4"/>
  <c r="I34" i="4"/>
  <c r="J34" i="4"/>
  <c r="K34" i="4"/>
  <c r="L34" i="4"/>
  <c r="G35" i="4"/>
  <c r="H35" i="4"/>
  <c r="I35" i="4"/>
  <c r="J35" i="4"/>
  <c r="K35" i="4"/>
  <c r="L35" i="4"/>
  <c r="G36" i="4"/>
  <c r="H36" i="4"/>
  <c r="I36" i="4"/>
  <c r="J36" i="4"/>
  <c r="K36" i="4"/>
  <c r="L36" i="4"/>
  <c r="G37" i="4"/>
  <c r="H37" i="4"/>
  <c r="I37" i="4"/>
  <c r="J37" i="4"/>
  <c r="K37" i="4"/>
  <c r="L37" i="4"/>
  <c r="G38" i="4"/>
  <c r="H38" i="4"/>
  <c r="I38" i="4"/>
  <c r="J38" i="4"/>
  <c r="K38" i="4"/>
  <c r="L38" i="4"/>
  <c r="G39" i="4"/>
  <c r="H39" i="4"/>
  <c r="I39" i="4"/>
  <c r="J39" i="4"/>
  <c r="K39" i="4"/>
  <c r="L39" i="4"/>
  <c r="G40" i="4"/>
  <c r="H40" i="4"/>
  <c r="I40" i="4"/>
  <c r="J40" i="4"/>
  <c r="K40" i="4"/>
  <c r="L40" i="4"/>
  <c r="G41" i="4"/>
  <c r="H41" i="4"/>
  <c r="I41" i="4"/>
  <c r="J41" i="4"/>
  <c r="K41" i="4"/>
  <c r="L41" i="4"/>
  <c r="G42" i="4"/>
  <c r="H42" i="4"/>
  <c r="I42" i="4"/>
  <c r="J42" i="4"/>
  <c r="K42" i="4"/>
  <c r="L42" i="4"/>
  <c r="G43" i="4"/>
  <c r="H43" i="4"/>
  <c r="I43" i="4"/>
  <c r="J43" i="4"/>
  <c r="K43" i="4"/>
  <c r="L43" i="4"/>
  <c r="G44" i="4"/>
  <c r="H44" i="4"/>
  <c r="I44" i="4"/>
  <c r="J44" i="4"/>
  <c r="K44" i="4"/>
  <c r="L44" i="4"/>
  <c r="G45" i="4"/>
  <c r="H45" i="4"/>
  <c r="I45" i="4"/>
  <c r="J45" i="4"/>
  <c r="K45" i="4"/>
  <c r="L45" i="4"/>
  <c r="G46" i="4"/>
  <c r="H46" i="4"/>
  <c r="I46" i="4"/>
  <c r="J46" i="4"/>
  <c r="K46" i="4"/>
  <c r="L46" i="4"/>
  <c r="G47" i="4"/>
  <c r="H47" i="4"/>
  <c r="I47" i="4"/>
  <c r="J47" i="4"/>
  <c r="K47" i="4"/>
  <c r="L47" i="4"/>
  <c r="G48" i="4"/>
  <c r="H48" i="4"/>
  <c r="I48" i="4"/>
  <c r="J48" i="4"/>
  <c r="K48" i="4"/>
  <c r="L48" i="4"/>
  <c r="G49" i="4"/>
  <c r="H49" i="4"/>
  <c r="I49" i="4"/>
  <c r="J49" i="4"/>
  <c r="K49" i="4"/>
  <c r="L49" i="4"/>
  <c r="G50" i="4"/>
  <c r="H50" i="4"/>
  <c r="I50" i="4"/>
  <c r="J50" i="4"/>
  <c r="K50" i="4"/>
  <c r="L50" i="4"/>
  <c r="G51" i="4"/>
  <c r="H51" i="4"/>
  <c r="I51" i="4"/>
  <c r="J51" i="4"/>
  <c r="K51" i="4"/>
  <c r="L51" i="4"/>
  <c r="G52" i="4"/>
  <c r="H52" i="4"/>
  <c r="I52" i="4"/>
  <c r="J52" i="4"/>
  <c r="K52" i="4"/>
  <c r="L52" i="4"/>
  <c r="G53" i="4"/>
  <c r="H53" i="4"/>
  <c r="I53" i="4"/>
  <c r="J53" i="4"/>
  <c r="K53" i="4"/>
  <c r="L53" i="4"/>
  <c r="G54" i="4"/>
  <c r="H54" i="4"/>
  <c r="I54" i="4"/>
  <c r="J54" i="4"/>
  <c r="K54" i="4"/>
  <c r="L54" i="4"/>
  <c r="G55" i="4"/>
  <c r="H55" i="4"/>
  <c r="I55" i="4"/>
  <c r="J55" i="4"/>
  <c r="K55" i="4"/>
  <c r="L55" i="4"/>
  <c r="G56" i="4"/>
  <c r="H56" i="4"/>
  <c r="I56" i="4"/>
  <c r="J56" i="4"/>
  <c r="K56" i="4"/>
  <c r="L56" i="4"/>
  <c r="G57" i="4"/>
  <c r="H57" i="4"/>
  <c r="I57" i="4"/>
  <c r="J57" i="4"/>
  <c r="K57" i="4"/>
  <c r="L57" i="4"/>
  <c r="G58" i="4"/>
  <c r="H58" i="4"/>
  <c r="I58" i="4"/>
  <c r="J58" i="4"/>
  <c r="K58" i="4"/>
  <c r="L58" i="4"/>
  <c r="G59" i="4"/>
  <c r="H59" i="4"/>
  <c r="I59" i="4"/>
  <c r="J59" i="4"/>
  <c r="K59" i="4"/>
  <c r="L59" i="4"/>
  <c r="G60" i="4"/>
  <c r="H60" i="4"/>
  <c r="I60" i="4"/>
  <c r="J60" i="4"/>
  <c r="K60" i="4"/>
  <c r="L60" i="4"/>
  <c r="G61" i="4"/>
  <c r="H61" i="4"/>
  <c r="I61" i="4"/>
  <c r="J61" i="4"/>
  <c r="K61" i="4"/>
  <c r="L61" i="4"/>
  <c r="G62" i="4"/>
  <c r="H62" i="4"/>
  <c r="I62" i="4"/>
  <c r="J62" i="4"/>
  <c r="K62" i="4"/>
  <c r="L62" i="4"/>
  <c r="G63" i="4"/>
  <c r="H63" i="4"/>
  <c r="I63" i="4"/>
  <c r="J63" i="4"/>
  <c r="K63" i="4"/>
  <c r="L63" i="4"/>
  <c r="G64" i="4"/>
  <c r="H64" i="4"/>
  <c r="I64" i="4"/>
  <c r="J64" i="4"/>
  <c r="K64" i="4"/>
  <c r="L64" i="4"/>
  <c r="G65" i="4"/>
  <c r="H65" i="4"/>
  <c r="I65" i="4"/>
  <c r="J65" i="4"/>
  <c r="K65" i="4"/>
  <c r="L65" i="4"/>
  <c r="G66" i="4"/>
  <c r="H66" i="4"/>
  <c r="I66" i="4"/>
  <c r="J66" i="4"/>
  <c r="K66" i="4"/>
  <c r="L66" i="4"/>
  <c r="G67" i="4"/>
  <c r="H67" i="4"/>
  <c r="I67" i="4"/>
  <c r="J67" i="4"/>
  <c r="K67" i="4"/>
  <c r="L67" i="4"/>
  <c r="G68" i="4"/>
  <c r="H68" i="4"/>
  <c r="I68" i="4"/>
  <c r="J68" i="4"/>
  <c r="K68" i="4"/>
  <c r="L68" i="4"/>
  <c r="G69" i="4"/>
  <c r="H69" i="4"/>
  <c r="I69" i="4"/>
  <c r="J69" i="4"/>
  <c r="K69" i="4"/>
  <c r="L69" i="4"/>
  <c r="G70" i="4"/>
  <c r="H70" i="4"/>
  <c r="I70" i="4"/>
  <c r="J70" i="4"/>
  <c r="K70" i="4"/>
  <c r="L70" i="4"/>
  <c r="G71" i="4"/>
  <c r="H71" i="4"/>
  <c r="I71" i="4"/>
  <c r="J71" i="4"/>
  <c r="K71" i="4"/>
  <c r="L71" i="4"/>
  <c r="G72" i="4"/>
  <c r="H72" i="4"/>
  <c r="I72" i="4"/>
  <c r="J72" i="4"/>
  <c r="K72" i="4"/>
  <c r="L72" i="4"/>
  <c r="G73" i="4"/>
  <c r="H73" i="4"/>
  <c r="I73" i="4"/>
  <c r="J73" i="4"/>
  <c r="K73" i="4"/>
  <c r="L73" i="4"/>
  <c r="G74" i="4"/>
  <c r="H74" i="4"/>
  <c r="I74" i="4"/>
  <c r="J74" i="4"/>
  <c r="K74" i="4"/>
  <c r="L74" i="4"/>
  <c r="G75" i="4"/>
  <c r="H75" i="4"/>
  <c r="I75" i="4"/>
  <c r="J75" i="4"/>
  <c r="K75" i="4"/>
  <c r="L75" i="4"/>
  <c r="G76" i="4"/>
  <c r="H76" i="4"/>
  <c r="I76" i="4"/>
  <c r="J76" i="4"/>
  <c r="K76" i="4"/>
  <c r="L76" i="4"/>
  <c r="G77" i="4"/>
  <c r="H77" i="4"/>
  <c r="I77" i="4"/>
  <c r="J77" i="4"/>
  <c r="K77" i="4"/>
  <c r="L77" i="4"/>
  <c r="G78" i="4"/>
  <c r="H78" i="4"/>
  <c r="I78" i="4"/>
  <c r="J78" i="4"/>
  <c r="K78" i="4"/>
  <c r="L78" i="4"/>
  <c r="G79" i="4"/>
  <c r="H79" i="4"/>
  <c r="I79" i="4"/>
  <c r="J79" i="4"/>
  <c r="K79" i="4"/>
  <c r="L79" i="4"/>
  <c r="G80" i="4"/>
  <c r="H80" i="4"/>
  <c r="I80" i="4"/>
  <c r="J80" i="4"/>
  <c r="K80" i="4"/>
  <c r="L80" i="4"/>
  <c r="G81" i="4"/>
  <c r="H81" i="4"/>
  <c r="I81" i="4"/>
  <c r="J81" i="4"/>
  <c r="K81" i="4"/>
  <c r="L81" i="4"/>
  <c r="G82" i="4"/>
  <c r="H82" i="4"/>
  <c r="I82" i="4"/>
  <c r="J82" i="4"/>
  <c r="K82" i="4"/>
  <c r="L82" i="4"/>
  <c r="G83" i="4"/>
  <c r="H83" i="4"/>
  <c r="I83" i="4"/>
  <c r="J83" i="4"/>
  <c r="K83" i="4"/>
  <c r="L83" i="4"/>
  <c r="G84" i="4"/>
  <c r="H84" i="4"/>
  <c r="I84" i="4"/>
  <c r="J84" i="4"/>
  <c r="K84" i="4"/>
  <c r="L84" i="4"/>
  <c r="G85" i="4"/>
  <c r="H85" i="4"/>
  <c r="I85" i="4"/>
  <c r="J85" i="4"/>
  <c r="K85" i="4"/>
  <c r="L85" i="4"/>
  <c r="G86" i="4"/>
  <c r="H86" i="4"/>
  <c r="I86" i="4"/>
  <c r="J86" i="4"/>
  <c r="K86" i="4"/>
  <c r="L86" i="4"/>
  <c r="G87" i="4"/>
  <c r="H87" i="4"/>
  <c r="I87" i="4"/>
  <c r="J87" i="4"/>
  <c r="K87" i="4"/>
  <c r="L87" i="4"/>
  <c r="G88" i="4"/>
  <c r="H88" i="4"/>
  <c r="I88" i="4"/>
  <c r="J88" i="4"/>
  <c r="K88" i="4"/>
  <c r="L88" i="4"/>
  <c r="G89" i="4"/>
  <c r="H89" i="4"/>
  <c r="I89" i="4"/>
  <c r="J89" i="4"/>
  <c r="K89" i="4"/>
  <c r="L89" i="4"/>
  <c r="G90" i="4"/>
  <c r="H90" i="4"/>
  <c r="I90" i="4"/>
  <c r="J90" i="4"/>
  <c r="K90" i="4"/>
  <c r="L90" i="4"/>
  <c r="G91" i="4"/>
  <c r="H91" i="4"/>
  <c r="I91" i="4"/>
  <c r="J91" i="4"/>
  <c r="K91" i="4"/>
  <c r="L91" i="4"/>
  <c r="G92" i="4"/>
  <c r="H92" i="4"/>
  <c r="I92" i="4"/>
  <c r="J92" i="4"/>
  <c r="K92" i="4"/>
  <c r="L92" i="4"/>
  <c r="G93" i="4"/>
  <c r="H93" i="4"/>
  <c r="I93" i="4"/>
  <c r="J93" i="4"/>
  <c r="K93" i="4"/>
  <c r="L93" i="4"/>
  <c r="G94" i="4"/>
  <c r="H94" i="4"/>
  <c r="I94" i="4"/>
  <c r="J94" i="4"/>
  <c r="K94" i="4"/>
  <c r="L94" i="4"/>
  <c r="G95" i="4"/>
  <c r="H95" i="4"/>
  <c r="I95" i="4"/>
  <c r="J95" i="4"/>
  <c r="K95" i="4"/>
  <c r="L95" i="4"/>
  <c r="G96" i="4"/>
  <c r="H96" i="4"/>
  <c r="I96" i="4"/>
  <c r="J96" i="4"/>
  <c r="K96" i="4"/>
  <c r="L96" i="4"/>
  <c r="G97" i="4"/>
  <c r="H97" i="4"/>
  <c r="I97" i="4"/>
  <c r="J97" i="4"/>
  <c r="K97" i="4"/>
  <c r="L97" i="4"/>
  <c r="G98" i="4"/>
  <c r="H98" i="4"/>
  <c r="I98" i="4"/>
  <c r="J98" i="4"/>
  <c r="K98" i="4"/>
  <c r="L98" i="4"/>
  <c r="G99" i="4"/>
  <c r="H99" i="4"/>
  <c r="I99" i="4"/>
  <c r="J99" i="4"/>
  <c r="K99" i="4"/>
  <c r="L99" i="4"/>
  <c r="G100" i="4"/>
  <c r="H100" i="4"/>
  <c r="I100" i="4"/>
  <c r="J100" i="4"/>
  <c r="K100" i="4"/>
  <c r="L100" i="4"/>
  <c r="G101" i="4"/>
  <c r="H101" i="4"/>
  <c r="I101" i="4"/>
  <c r="J101" i="4"/>
  <c r="K101" i="4"/>
  <c r="L101" i="4"/>
  <c r="G102" i="4"/>
  <c r="H102" i="4"/>
  <c r="I102" i="4"/>
  <c r="J102" i="4"/>
  <c r="K102" i="4"/>
  <c r="L102" i="4"/>
  <c r="G103" i="4"/>
  <c r="H103" i="4"/>
  <c r="I103" i="4"/>
  <c r="J103" i="4"/>
  <c r="K103" i="4"/>
  <c r="L103" i="4"/>
  <c r="G104" i="4"/>
  <c r="H104" i="4"/>
  <c r="I104" i="4"/>
  <c r="J104" i="4"/>
  <c r="K104" i="4"/>
  <c r="L104" i="4"/>
  <c r="G105" i="4"/>
  <c r="H105" i="4"/>
  <c r="I105" i="4"/>
  <c r="J105" i="4"/>
  <c r="K105" i="4"/>
  <c r="L105" i="4"/>
  <c r="G106" i="4"/>
  <c r="H106" i="4"/>
  <c r="I106" i="4"/>
  <c r="J106" i="4"/>
  <c r="K106" i="4"/>
  <c r="L106" i="4"/>
  <c r="G107" i="4"/>
  <c r="H107" i="4"/>
  <c r="I107" i="4"/>
  <c r="J107" i="4"/>
  <c r="K107" i="4"/>
  <c r="L107" i="4"/>
  <c r="G108" i="4"/>
  <c r="H108" i="4"/>
  <c r="I108" i="4"/>
  <c r="J108" i="4"/>
  <c r="K108" i="4"/>
  <c r="L108" i="4"/>
  <c r="G109" i="4"/>
  <c r="H109" i="4"/>
  <c r="I109" i="4"/>
  <c r="J109" i="4"/>
  <c r="K109" i="4"/>
  <c r="L109" i="4"/>
  <c r="G110" i="4"/>
  <c r="H110" i="4"/>
  <c r="I110" i="4"/>
  <c r="J110" i="4"/>
  <c r="K110" i="4"/>
  <c r="L110" i="4"/>
  <c r="G111" i="4"/>
  <c r="H111" i="4"/>
  <c r="I111" i="4"/>
  <c r="J111" i="4"/>
  <c r="K111" i="4"/>
  <c r="L111" i="4"/>
  <c r="G112" i="4"/>
  <c r="H112" i="4"/>
  <c r="I112" i="4"/>
  <c r="J112" i="4"/>
  <c r="K112" i="4"/>
  <c r="L112" i="4"/>
  <c r="G113" i="4"/>
  <c r="H113" i="4"/>
  <c r="I113" i="4"/>
  <c r="J113" i="4"/>
  <c r="K113" i="4"/>
  <c r="L113" i="4"/>
  <c r="G114" i="4"/>
  <c r="H114" i="4"/>
  <c r="I114" i="4"/>
  <c r="J114" i="4"/>
  <c r="K114" i="4"/>
  <c r="L114" i="4"/>
  <c r="G115" i="4"/>
  <c r="H115" i="4"/>
  <c r="I115" i="4"/>
  <c r="J115" i="4"/>
  <c r="K115" i="4"/>
  <c r="L115" i="4"/>
  <c r="G116" i="4"/>
  <c r="H116" i="4"/>
  <c r="I116" i="4"/>
  <c r="J116" i="4"/>
  <c r="K116" i="4"/>
  <c r="L116" i="4"/>
  <c r="G117" i="4"/>
  <c r="H117" i="4"/>
  <c r="I117" i="4"/>
  <c r="J117" i="4"/>
  <c r="K117" i="4"/>
  <c r="L117" i="4"/>
  <c r="G118" i="4"/>
  <c r="H118" i="4"/>
  <c r="I118" i="4"/>
  <c r="J118" i="4"/>
  <c r="K118" i="4"/>
  <c r="L118" i="4"/>
  <c r="G119" i="4"/>
  <c r="H119" i="4"/>
  <c r="I119" i="4"/>
  <c r="J119" i="4"/>
  <c r="K119" i="4"/>
  <c r="L119" i="4"/>
  <c r="G120" i="4"/>
  <c r="H120" i="4"/>
  <c r="I120" i="4"/>
  <c r="J120" i="4"/>
  <c r="K120" i="4"/>
  <c r="L120" i="4"/>
  <c r="G121" i="4"/>
  <c r="H121" i="4"/>
  <c r="I121" i="4"/>
  <c r="J121" i="4"/>
  <c r="K121" i="4"/>
  <c r="L121" i="4"/>
  <c r="G122" i="4"/>
  <c r="H122" i="4"/>
  <c r="I122" i="4"/>
  <c r="J122" i="4"/>
  <c r="K122" i="4"/>
  <c r="L122" i="4"/>
  <c r="G123" i="4"/>
  <c r="H123" i="4"/>
  <c r="I123" i="4"/>
  <c r="J123" i="4"/>
  <c r="K123" i="4"/>
  <c r="L123" i="4"/>
  <c r="G124" i="4"/>
  <c r="H124" i="4"/>
  <c r="I124" i="4"/>
  <c r="J124" i="4"/>
  <c r="K124" i="4"/>
  <c r="L124" i="4"/>
  <c r="G125" i="4"/>
  <c r="H125" i="4"/>
  <c r="I125" i="4"/>
  <c r="J125" i="4"/>
  <c r="K125" i="4"/>
  <c r="L125" i="4"/>
  <c r="G126" i="4"/>
  <c r="H126" i="4"/>
  <c r="I126" i="4"/>
  <c r="J126" i="4"/>
  <c r="K126" i="4"/>
  <c r="L126" i="4"/>
  <c r="G127" i="4"/>
  <c r="H127" i="4"/>
  <c r="I127" i="4"/>
  <c r="J127" i="4"/>
  <c r="K127" i="4"/>
  <c r="L127" i="4"/>
  <c r="G128" i="4"/>
  <c r="H128" i="4"/>
  <c r="I128" i="4"/>
  <c r="J128" i="4"/>
  <c r="K128" i="4"/>
  <c r="L128" i="4"/>
  <c r="G129" i="4"/>
  <c r="H129" i="4"/>
  <c r="I129" i="4"/>
  <c r="J129" i="4"/>
  <c r="K129" i="4"/>
  <c r="L129" i="4"/>
  <c r="G130" i="4"/>
  <c r="H130" i="4"/>
  <c r="I130" i="4"/>
  <c r="J130" i="4"/>
  <c r="K130" i="4"/>
  <c r="L130" i="4"/>
  <c r="G131" i="4"/>
  <c r="H131" i="4"/>
  <c r="I131" i="4"/>
  <c r="J131" i="4"/>
  <c r="K131" i="4"/>
  <c r="L131" i="4"/>
  <c r="G132" i="4"/>
  <c r="H132" i="4"/>
  <c r="I132" i="4"/>
  <c r="J132" i="4"/>
  <c r="K132" i="4"/>
  <c r="L132" i="4"/>
  <c r="G133" i="4"/>
  <c r="H133" i="4"/>
  <c r="I133" i="4"/>
  <c r="J133" i="4"/>
  <c r="K133" i="4"/>
  <c r="L133" i="4"/>
  <c r="G134" i="4"/>
  <c r="H134" i="4"/>
  <c r="I134" i="4"/>
  <c r="J134" i="4"/>
  <c r="K134" i="4"/>
  <c r="L134" i="4"/>
  <c r="G135" i="4"/>
  <c r="H135" i="4"/>
  <c r="I135" i="4"/>
  <c r="J135" i="4"/>
  <c r="K135" i="4"/>
  <c r="L135" i="4"/>
  <c r="G136" i="4"/>
  <c r="H136" i="4"/>
  <c r="I136" i="4"/>
  <c r="J136" i="4"/>
  <c r="K136" i="4"/>
  <c r="L136" i="4"/>
  <c r="G137" i="4"/>
  <c r="H137" i="4"/>
  <c r="I137" i="4"/>
  <c r="J137" i="4"/>
  <c r="K137" i="4"/>
  <c r="L137" i="4"/>
  <c r="G138" i="4"/>
  <c r="H138" i="4"/>
  <c r="I138" i="4"/>
  <c r="J138" i="4"/>
  <c r="K138" i="4"/>
  <c r="L138" i="4"/>
  <c r="G139" i="4"/>
  <c r="H139" i="4"/>
  <c r="I139" i="4"/>
  <c r="J139" i="4"/>
  <c r="K139" i="4"/>
  <c r="L139" i="4"/>
  <c r="G140" i="4"/>
  <c r="H140" i="4"/>
  <c r="I140" i="4"/>
  <c r="J140" i="4"/>
  <c r="K140" i="4"/>
  <c r="L140" i="4"/>
  <c r="G141" i="4"/>
  <c r="H141" i="4"/>
  <c r="I141" i="4"/>
  <c r="J141" i="4"/>
  <c r="K141" i="4"/>
  <c r="L141" i="4"/>
  <c r="G142" i="4"/>
  <c r="H142" i="4"/>
  <c r="I142" i="4"/>
  <c r="J142" i="4"/>
  <c r="K142" i="4"/>
  <c r="L142" i="4"/>
  <c r="G143" i="4"/>
  <c r="H143" i="4"/>
  <c r="I143" i="4"/>
  <c r="J143" i="4"/>
  <c r="K143" i="4"/>
  <c r="L143" i="4"/>
  <c r="G144" i="4"/>
  <c r="H144" i="4"/>
  <c r="I144" i="4"/>
  <c r="J144" i="4"/>
  <c r="K144" i="4"/>
  <c r="L144" i="4"/>
  <c r="G145" i="4"/>
  <c r="H145" i="4"/>
  <c r="I145" i="4"/>
  <c r="J145" i="4"/>
  <c r="K145" i="4"/>
  <c r="L145" i="4"/>
  <c r="G146" i="4"/>
  <c r="H146" i="4"/>
  <c r="I146" i="4"/>
  <c r="J146" i="4"/>
  <c r="K146" i="4"/>
  <c r="L146" i="4"/>
  <c r="G147" i="4"/>
  <c r="H147" i="4"/>
  <c r="I147" i="4"/>
  <c r="J147" i="4"/>
  <c r="K147" i="4"/>
  <c r="L147" i="4"/>
  <c r="G148" i="4"/>
  <c r="H148" i="4"/>
  <c r="I148" i="4"/>
  <c r="J148" i="4"/>
  <c r="K148" i="4"/>
  <c r="L148" i="4"/>
  <c r="G149" i="4"/>
  <c r="H149" i="4"/>
  <c r="I149" i="4"/>
  <c r="J149" i="4"/>
  <c r="K149" i="4"/>
  <c r="L149" i="4"/>
  <c r="G150" i="4"/>
  <c r="H150" i="4"/>
  <c r="I150" i="4"/>
  <c r="J150" i="4"/>
  <c r="K150" i="4"/>
  <c r="L150" i="4"/>
  <c r="G151" i="4"/>
  <c r="H151" i="4"/>
  <c r="I151" i="4"/>
  <c r="J151" i="4"/>
  <c r="K151" i="4"/>
  <c r="L151" i="4"/>
  <c r="G152" i="4"/>
  <c r="H152" i="4"/>
  <c r="I152" i="4"/>
  <c r="J152" i="4"/>
  <c r="K152" i="4"/>
  <c r="L152" i="4"/>
  <c r="G153" i="4"/>
  <c r="H153" i="4"/>
  <c r="I153" i="4"/>
  <c r="J153" i="4"/>
  <c r="K153" i="4"/>
  <c r="L153" i="4"/>
  <c r="G154" i="4"/>
  <c r="H154" i="4"/>
  <c r="I154" i="4"/>
  <c r="J154" i="4"/>
  <c r="K154" i="4"/>
  <c r="L154" i="4"/>
  <c r="G155" i="4"/>
  <c r="H155" i="4"/>
  <c r="I155" i="4"/>
  <c r="J155" i="4"/>
  <c r="K155" i="4"/>
  <c r="L155" i="4"/>
  <c r="G156" i="4"/>
  <c r="H156" i="4"/>
  <c r="I156" i="4"/>
  <c r="J156" i="4"/>
  <c r="K156" i="4"/>
  <c r="L156" i="4"/>
  <c r="G157" i="4"/>
  <c r="H157" i="4"/>
  <c r="I157" i="4"/>
  <c r="J157" i="4"/>
  <c r="K157" i="4"/>
  <c r="L157" i="4"/>
  <c r="G158" i="4"/>
  <c r="H158" i="4"/>
  <c r="I158" i="4"/>
  <c r="J158" i="4"/>
  <c r="K158" i="4"/>
  <c r="L158" i="4"/>
  <c r="G159" i="4"/>
  <c r="H159" i="4"/>
  <c r="I159" i="4"/>
  <c r="J159" i="4"/>
  <c r="K159" i="4"/>
  <c r="L159" i="4"/>
  <c r="G160" i="4"/>
  <c r="H160" i="4"/>
  <c r="I160" i="4"/>
  <c r="J160" i="4"/>
  <c r="K160" i="4"/>
  <c r="L160" i="4"/>
  <c r="G161" i="4"/>
  <c r="H161" i="4"/>
  <c r="I161" i="4"/>
  <c r="J161" i="4"/>
  <c r="K161" i="4"/>
  <c r="L161" i="4"/>
  <c r="G162" i="4"/>
  <c r="H162" i="4"/>
  <c r="I162" i="4"/>
  <c r="J162" i="4"/>
  <c r="K162" i="4"/>
  <c r="L162" i="4"/>
  <c r="G163" i="4"/>
  <c r="H163" i="4"/>
  <c r="I163" i="4"/>
  <c r="J163" i="4"/>
  <c r="K163" i="4"/>
  <c r="L163" i="4"/>
  <c r="G164" i="4"/>
  <c r="H164" i="4"/>
  <c r="I164" i="4"/>
  <c r="J164" i="4"/>
  <c r="K164" i="4"/>
  <c r="L164" i="4"/>
  <c r="G165" i="4"/>
  <c r="H165" i="4"/>
  <c r="I165" i="4"/>
  <c r="J165" i="4"/>
  <c r="K165" i="4"/>
  <c r="L165" i="4"/>
  <c r="G166" i="4"/>
  <c r="H166" i="4"/>
  <c r="I166" i="4"/>
  <c r="J166" i="4"/>
  <c r="K166" i="4"/>
  <c r="L166" i="4"/>
  <c r="G167" i="4"/>
  <c r="H167" i="4"/>
  <c r="I167" i="4"/>
  <c r="J167" i="4"/>
  <c r="K167" i="4"/>
  <c r="L167" i="4"/>
  <c r="G168" i="4"/>
  <c r="H168" i="4"/>
  <c r="I168" i="4"/>
  <c r="J168" i="4"/>
  <c r="K168" i="4"/>
  <c r="L168" i="4"/>
  <c r="G169" i="4"/>
  <c r="H169" i="4"/>
  <c r="I169" i="4"/>
  <c r="J169" i="4"/>
  <c r="K169" i="4"/>
  <c r="L169" i="4"/>
  <c r="G170" i="4"/>
  <c r="H170" i="4"/>
  <c r="I170" i="4"/>
  <c r="J170" i="4"/>
  <c r="K170" i="4"/>
  <c r="L170" i="4"/>
  <c r="G171" i="4"/>
  <c r="H171" i="4"/>
  <c r="I171" i="4"/>
  <c r="J171" i="4"/>
  <c r="K171" i="4"/>
  <c r="L171" i="4"/>
  <c r="G172" i="4"/>
  <c r="H172" i="4"/>
  <c r="I172" i="4"/>
  <c r="J172" i="4"/>
  <c r="K172" i="4"/>
  <c r="L172" i="4"/>
  <c r="G173" i="4"/>
  <c r="H173" i="4"/>
  <c r="I173" i="4"/>
  <c r="J173" i="4"/>
  <c r="K173" i="4"/>
  <c r="L173" i="4"/>
  <c r="G174" i="4"/>
  <c r="H174" i="4"/>
  <c r="I174" i="4"/>
  <c r="J174" i="4"/>
  <c r="K174" i="4"/>
  <c r="L174" i="4"/>
  <c r="G175" i="4"/>
  <c r="H175" i="4"/>
  <c r="I175" i="4"/>
  <c r="J175" i="4"/>
  <c r="K175" i="4"/>
  <c r="L175" i="4"/>
  <c r="G176" i="4"/>
  <c r="H176" i="4"/>
  <c r="I176" i="4"/>
  <c r="J176" i="4"/>
  <c r="K176" i="4"/>
  <c r="L176" i="4"/>
  <c r="G177" i="4"/>
  <c r="H177" i="4"/>
  <c r="I177" i="4"/>
  <c r="J177" i="4"/>
  <c r="K177" i="4"/>
  <c r="L177" i="4"/>
  <c r="G178" i="4"/>
  <c r="H178" i="4"/>
  <c r="I178" i="4"/>
  <c r="J178" i="4"/>
  <c r="K178" i="4"/>
  <c r="L178" i="4"/>
  <c r="G179" i="4"/>
  <c r="H179" i="4"/>
  <c r="I179" i="4"/>
  <c r="J179" i="4"/>
  <c r="K179" i="4"/>
  <c r="L179" i="4"/>
  <c r="G180" i="4"/>
  <c r="H180" i="4"/>
  <c r="I180" i="4"/>
  <c r="J180" i="4"/>
  <c r="K180" i="4"/>
  <c r="L180" i="4"/>
  <c r="G181" i="4"/>
  <c r="H181" i="4"/>
  <c r="I181" i="4"/>
  <c r="J181" i="4"/>
  <c r="K181" i="4"/>
  <c r="L181" i="4"/>
  <c r="G182" i="4"/>
  <c r="H182" i="4"/>
  <c r="I182" i="4"/>
  <c r="J182" i="4"/>
  <c r="K182" i="4"/>
  <c r="L182" i="4"/>
  <c r="G183" i="4"/>
  <c r="H183" i="4"/>
  <c r="I183" i="4"/>
  <c r="J183" i="4"/>
  <c r="K183" i="4"/>
  <c r="L183" i="4"/>
  <c r="G184" i="4"/>
  <c r="H184" i="4"/>
  <c r="I184" i="4"/>
  <c r="J184" i="4"/>
  <c r="K184" i="4"/>
  <c r="L184" i="4"/>
  <c r="G185" i="4"/>
  <c r="H185" i="4"/>
  <c r="I185" i="4"/>
  <c r="J185" i="4"/>
  <c r="K185" i="4"/>
  <c r="L185" i="4"/>
  <c r="G186" i="4"/>
  <c r="H186" i="4"/>
  <c r="I186" i="4"/>
  <c r="J186" i="4"/>
  <c r="K186" i="4"/>
  <c r="L186" i="4"/>
  <c r="G187" i="4"/>
  <c r="H187" i="4"/>
  <c r="I187" i="4"/>
  <c r="J187" i="4"/>
  <c r="K187" i="4"/>
  <c r="L187" i="4"/>
  <c r="G188" i="4"/>
  <c r="H188" i="4"/>
  <c r="I188" i="4"/>
  <c r="J188" i="4"/>
  <c r="K188" i="4"/>
  <c r="L188" i="4"/>
  <c r="G189" i="4"/>
  <c r="H189" i="4"/>
  <c r="I189" i="4"/>
  <c r="J189" i="4"/>
  <c r="K189" i="4"/>
  <c r="L189" i="4"/>
  <c r="G190" i="4"/>
  <c r="H190" i="4"/>
  <c r="I190" i="4"/>
  <c r="J190" i="4"/>
  <c r="K190" i="4"/>
  <c r="L190" i="4"/>
  <c r="G191" i="4"/>
  <c r="H191" i="4"/>
  <c r="I191" i="4"/>
  <c r="J191" i="4"/>
  <c r="K191" i="4"/>
  <c r="L191" i="4"/>
  <c r="G192" i="4"/>
  <c r="H192" i="4"/>
  <c r="I192" i="4"/>
  <c r="J192" i="4"/>
  <c r="K192" i="4"/>
  <c r="L192" i="4"/>
  <c r="G193" i="4"/>
  <c r="H193" i="4"/>
  <c r="I193" i="4"/>
  <c r="J193" i="4"/>
  <c r="K193" i="4"/>
  <c r="L193" i="4"/>
  <c r="G194" i="4"/>
  <c r="H194" i="4"/>
  <c r="I194" i="4"/>
  <c r="J194" i="4"/>
  <c r="K194" i="4"/>
  <c r="L194" i="4"/>
  <c r="G195" i="4"/>
  <c r="H195" i="4"/>
  <c r="I195" i="4"/>
  <c r="J195" i="4"/>
  <c r="K195" i="4"/>
  <c r="L195" i="4"/>
  <c r="G196" i="4"/>
  <c r="H196" i="4"/>
  <c r="I196" i="4"/>
  <c r="J196" i="4"/>
  <c r="K196" i="4"/>
  <c r="L196" i="4"/>
  <c r="G197" i="4"/>
  <c r="H197" i="4"/>
  <c r="I197" i="4"/>
  <c r="J197" i="4"/>
  <c r="K197" i="4"/>
  <c r="L197" i="4"/>
  <c r="G198" i="4"/>
  <c r="H198" i="4"/>
  <c r="I198" i="4"/>
  <c r="J198" i="4"/>
  <c r="K198" i="4"/>
  <c r="L198" i="4"/>
  <c r="G199" i="4"/>
  <c r="H199" i="4"/>
  <c r="I199" i="4"/>
  <c r="J199" i="4"/>
  <c r="K199" i="4"/>
  <c r="L199" i="4"/>
  <c r="G200" i="4"/>
  <c r="H200" i="4"/>
  <c r="I200" i="4"/>
  <c r="J200" i="4"/>
  <c r="K200" i="4"/>
  <c r="L200" i="4"/>
  <c r="G201" i="4"/>
  <c r="H201" i="4"/>
  <c r="I201" i="4"/>
  <c r="J201" i="4"/>
  <c r="K201" i="4"/>
  <c r="L201" i="4"/>
  <c r="G202" i="4"/>
  <c r="H202" i="4"/>
  <c r="I202" i="4"/>
  <c r="J202" i="4"/>
  <c r="K202" i="4"/>
  <c r="L202" i="4"/>
  <c r="G203" i="4"/>
  <c r="H203" i="4"/>
  <c r="I203" i="4"/>
  <c r="J203" i="4"/>
  <c r="K203" i="4"/>
  <c r="L203" i="4"/>
  <c r="G204" i="4"/>
  <c r="H204" i="4"/>
  <c r="I204" i="4"/>
  <c r="J204" i="4"/>
  <c r="K204" i="4"/>
  <c r="L204" i="4"/>
  <c r="G205" i="4"/>
  <c r="H205" i="4"/>
  <c r="I205" i="4"/>
  <c r="J205" i="4"/>
  <c r="K205" i="4"/>
  <c r="L205" i="4"/>
  <c r="G206" i="4"/>
  <c r="H206" i="4"/>
  <c r="I206" i="4"/>
  <c r="J206" i="4"/>
  <c r="K206" i="4"/>
  <c r="L206" i="4"/>
  <c r="G207" i="4"/>
  <c r="H207" i="4"/>
  <c r="I207" i="4"/>
  <c r="J207" i="4"/>
  <c r="K207" i="4"/>
  <c r="L207" i="4"/>
  <c r="G208" i="4"/>
  <c r="H208" i="4"/>
  <c r="I208" i="4"/>
  <c r="J208" i="4"/>
  <c r="K208" i="4"/>
  <c r="L208" i="4"/>
  <c r="G209" i="4"/>
  <c r="H209" i="4"/>
  <c r="I209" i="4"/>
  <c r="J209" i="4"/>
  <c r="K209" i="4"/>
  <c r="L209" i="4"/>
  <c r="G210" i="4"/>
  <c r="H210" i="4"/>
  <c r="I210" i="4"/>
  <c r="J210" i="4"/>
  <c r="K210" i="4"/>
  <c r="L210" i="4"/>
  <c r="G211" i="4"/>
  <c r="H211" i="4"/>
  <c r="I211" i="4"/>
  <c r="J211" i="4"/>
  <c r="K211" i="4"/>
  <c r="L211" i="4"/>
  <c r="G212" i="4"/>
  <c r="H212" i="4"/>
  <c r="I212" i="4"/>
  <c r="J212" i="4"/>
  <c r="K212" i="4"/>
  <c r="L212" i="4"/>
  <c r="G213" i="4"/>
  <c r="H213" i="4"/>
  <c r="I213" i="4"/>
  <c r="J213" i="4"/>
  <c r="K213" i="4"/>
  <c r="L213" i="4"/>
  <c r="G214" i="4"/>
  <c r="H214" i="4"/>
  <c r="I214" i="4"/>
  <c r="J214" i="4"/>
  <c r="K214" i="4"/>
  <c r="L214" i="4"/>
  <c r="G215" i="4"/>
  <c r="H215" i="4"/>
  <c r="I215" i="4"/>
  <c r="J215" i="4"/>
  <c r="K215" i="4"/>
  <c r="L215" i="4"/>
  <c r="G216" i="4"/>
  <c r="H216" i="4"/>
  <c r="I216" i="4"/>
  <c r="J216" i="4"/>
  <c r="K216" i="4"/>
  <c r="L216" i="4"/>
  <c r="G217" i="4"/>
  <c r="H217" i="4"/>
  <c r="I217" i="4"/>
  <c r="J217" i="4"/>
  <c r="K217" i="4"/>
  <c r="L217" i="4"/>
  <c r="G218" i="4"/>
  <c r="H218" i="4"/>
  <c r="I218" i="4"/>
  <c r="J218" i="4"/>
  <c r="K218" i="4"/>
  <c r="L218" i="4"/>
  <c r="G219" i="4"/>
  <c r="H219" i="4"/>
  <c r="I219" i="4"/>
  <c r="J219" i="4"/>
  <c r="K219" i="4"/>
  <c r="L219" i="4"/>
  <c r="G220" i="4"/>
  <c r="H220" i="4"/>
  <c r="I220" i="4"/>
  <c r="J220" i="4"/>
  <c r="K220" i="4"/>
  <c r="L220" i="4"/>
  <c r="G221" i="4"/>
  <c r="H221" i="4"/>
  <c r="I221" i="4"/>
  <c r="J221" i="4"/>
  <c r="K221" i="4"/>
  <c r="L221" i="4"/>
  <c r="G222" i="4"/>
  <c r="H222" i="4"/>
  <c r="I222" i="4"/>
  <c r="J222" i="4"/>
  <c r="K222" i="4"/>
  <c r="L222" i="4"/>
  <c r="G223" i="4"/>
  <c r="H223" i="4"/>
  <c r="I223" i="4"/>
  <c r="J223" i="4"/>
  <c r="K223" i="4"/>
  <c r="L223" i="4"/>
  <c r="G224" i="4"/>
  <c r="H224" i="4"/>
  <c r="I224" i="4"/>
  <c r="J224" i="4"/>
  <c r="K224" i="4"/>
  <c r="L224" i="4"/>
  <c r="G225" i="4"/>
  <c r="H225" i="4"/>
  <c r="I225" i="4"/>
  <c r="J225" i="4"/>
  <c r="K225" i="4"/>
  <c r="L225" i="4"/>
  <c r="G226" i="4"/>
  <c r="H226" i="4"/>
  <c r="I226" i="4"/>
  <c r="J226" i="4"/>
  <c r="K226" i="4"/>
  <c r="L226" i="4"/>
  <c r="G227" i="4"/>
  <c r="H227" i="4"/>
  <c r="I227" i="4"/>
  <c r="J227" i="4"/>
  <c r="K227" i="4"/>
  <c r="L227" i="4"/>
  <c r="G228" i="4"/>
  <c r="H228" i="4"/>
  <c r="I228" i="4"/>
  <c r="J228" i="4"/>
  <c r="K228" i="4"/>
  <c r="L228" i="4"/>
  <c r="G229" i="4"/>
  <c r="H229" i="4"/>
  <c r="I229" i="4"/>
  <c r="J229" i="4"/>
  <c r="K229" i="4"/>
  <c r="L229" i="4"/>
  <c r="G230" i="4"/>
  <c r="H230" i="4"/>
  <c r="I230" i="4"/>
  <c r="J230" i="4"/>
  <c r="K230" i="4"/>
  <c r="L230" i="4"/>
  <c r="G231" i="4"/>
  <c r="H231" i="4"/>
  <c r="I231" i="4"/>
  <c r="J231" i="4"/>
  <c r="K231" i="4"/>
  <c r="L231" i="4"/>
  <c r="G232" i="4"/>
  <c r="H232" i="4"/>
  <c r="I232" i="4"/>
  <c r="J232" i="4"/>
  <c r="K232" i="4"/>
  <c r="L232" i="4"/>
  <c r="G233" i="4"/>
  <c r="H233" i="4"/>
  <c r="I233" i="4"/>
  <c r="J233" i="4"/>
  <c r="K233" i="4"/>
  <c r="L233" i="4"/>
  <c r="G234" i="4"/>
  <c r="H234" i="4"/>
  <c r="I234" i="4"/>
  <c r="J234" i="4"/>
  <c r="K234" i="4"/>
  <c r="L234" i="4"/>
  <c r="G235" i="4"/>
  <c r="H235" i="4"/>
  <c r="I235" i="4"/>
  <c r="J235" i="4"/>
  <c r="K235" i="4"/>
  <c r="L235" i="4"/>
  <c r="G236" i="4"/>
  <c r="H236" i="4"/>
  <c r="I236" i="4"/>
  <c r="J236" i="4"/>
  <c r="K236" i="4"/>
  <c r="L236" i="4"/>
  <c r="G237" i="4"/>
  <c r="H237" i="4"/>
  <c r="I237" i="4"/>
  <c r="J237" i="4"/>
  <c r="K237" i="4"/>
  <c r="L237" i="4"/>
  <c r="G238" i="4"/>
  <c r="H238" i="4"/>
  <c r="I238" i="4"/>
  <c r="J238" i="4"/>
  <c r="K238" i="4"/>
  <c r="L238" i="4"/>
  <c r="G239" i="4"/>
  <c r="H239" i="4"/>
  <c r="I239" i="4"/>
  <c r="J239" i="4"/>
  <c r="K239" i="4"/>
  <c r="L239" i="4"/>
  <c r="G240" i="4"/>
  <c r="H240" i="4"/>
  <c r="I240" i="4"/>
  <c r="J240" i="4"/>
  <c r="K240" i="4"/>
  <c r="L240" i="4"/>
  <c r="G241" i="4"/>
  <c r="H241" i="4"/>
  <c r="I241" i="4"/>
  <c r="J241" i="4"/>
  <c r="K241" i="4"/>
  <c r="L241" i="4"/>
  <c r="G242" i="4"/>
  <c r="H242" i="4"/>
  <c r="I242" i="4"/>
  <c r="J242" i="4"/>
  <c r="K242" i="4"/>
  <c r="L242" i="4"/>
  <c r="G243" i="4"/>
  <c r="H243" i="4"/>
  <c r="I243" i="4"/>
  <c r="J243" i="4"/>
  <c r="K243" i="4"/>
  <c r="L243" i="4"/>
  <c r="G244" i="4"/>
  <c r="H244" i="4"/>
  <c r="I244" i="4"/>
  <c r="J244" i="4"/>
  <c r="K244" i="4"/>
  <c r="L244" i="4"/>
  <c r="G245" i="4"/>
  <c r="H245" i="4"/>
  <c r="I245" i="4"/>
  <c r="J245" i="4"/>
  <c r="K245" i="4"/>
  <c r="L245" i="4"/>
  <c r="G246" i="4"/>
  <c r="H246" i="4"/>
  <c r="I246" i="4"/>
  <c r="J246" i="4"/>
  <c r="K246" i="4"/>
  <c r="L246" i="4"/>
  <c r="G247" i="4"/>
  <c r="H247" i="4"/>
  <c r="I247" i="4"/>
  <c r="J247" i="4"/>
  <c r="K247" i="4"/>
  <c r="L247" i="4"/>
  <c r="G248" i="4"/>
  <c r="H248" i="4"/>
  <c r="I248" i="4"/>
  <c r="J248" i="4"/>
  <c r="K248" i="4"/>
  <c r="L248" i="4"/>
  <c r="G249" i="4"/>
  <c r="H249" i="4"/>
  <c r="I249" i="4"/>
  <c r="J249" i="4"/>
  <c r="K249" i="4"/>
  <c r="L249" i="4"/>
  <c r="G250" i="4"/>
  <c r="H250" i="4"/>
  <c r="I250" i="4"/>
  <c r="J250" i="4"/>
  <c r="K250" i="4"/>
  <c r="L250" i="4"/>
  <c r="G251" i="4"/>
  <c r="H251" i="4"/>
  <c r="I251" i="4"/>
  <c r="J251" i="4"/>
  <c r="K251" i="4"/>
  <c r="L251" i="4"/>
  <c r="G252" i="4"/>
  <c r="H252" i="4"/>
  <c r="I252" i="4"/>
  <c r="J252" i="4"/>
  <c r="K252" i="4"/>
  <c r="L252" i="4"/>
  <c r="G253" i="4"/>
  <c r="H253" i="4"/>
  <c r="I253" i="4"/>
  <c r="J253" i="4"/>
  <c r="K253" i="4"/>
  <c r="L253" i="4"/>
  <c r="G254" i="4"/>
  <c r="H254" i="4"/>
  <c r="I254" i="4"/>
  <c r="J254" i="4"/>
  <c r="K254" i="4"/>
  <c r="L254" i="4"/>
  <c r="G255" i="4"/>
  <c r="H255" i="4"/>
  <c r="I255" i="4"/>
  <c r="J255" i="4"/>
  <c r="K255" i="4"/>
  <c r="L255" i="4"/>
  <c r="G256" i="4"/>
  <c r="H256" i="4"/>
  <c r="I256" i="4"/>
  <c r="J256" i="4"/>
  <c r="K256" i="4"/>
  <c r="L256" i="4"/>
  <c r="G257" i="4"/>
  <c r="H257" i="4"/>
  <c r="I257" i="4"/>
  <c r="J257" i="4"/>
  <c r="K257" i="4"/>
  <c r="L257" i="4"/>
  <c r="G258" i="4"/>
  <c r="H258" i="4"/>
  <c r="I258" i="4"/>
  <c r="J258" i="4"/>
  <c r="K258" i="4"/>
  <c r="L258" i="4"/>
  <c r="G259" i="4"/>
  <c r="H259" i="4"/>
  <c r="I259" i="4"/>
  <c r="J259" i="4"/>
  <c r="K259" i="4"/>
  <c r="L259" i="4"/>
  <c r="G260" i="4"/>
  <c r="H260" i="4"/>
  <c r="I260" i="4"/>
  <c r="J260" i="4"/>
  <c r="K260" i="4"/>
  <c r="L260" i="4"/>
  <c r="G261" i="4"/>
  <c r="H261" i="4"/>
  <c r="I261" i="4"/>
  <c r="J261" i="4"/>
  <c r="K261" i="4"/>
  <c r="L261" i="4"/>
  <c r="G262" i="4"/>
  <c r="H262" i="4"/>
  <c r="I262" i="4"/>
  <c r="J262" i="4"/>
  <c r="K262" i="4"/>
  <c r="L262" i="4"/>
  <c r="G263" i="4"/>
  <c r="H263" i="4"/>
  <c r="I263" i="4"/>
  <c r="J263" i="4"/>
  <c r="K263" i="4"/>
  <c r="L263" i="4"/>
  <c r="G264" i="4"/>
  <c r="H264" i="4"/>
  <c r="I264" i="4"/>
  <c r="J264" i="4"/>
  <c r="K264" i="4"/>
  <c r="L264" i="4"/>
  <c r="G265" i="4"/>
  <c r="H265" i="4"/>
  <c r="I265" i="4"/>
  <c r="J265" i="4"/>
  <c r="K265" i="4"/>
  <c r="L265" i="4"/>
  <c r="G266" i="4"/>
  <c r="H266" i="4"/>
  <c r="I266" i="4"/>
  <c r="J266" i="4"/>
  <c r="K266" i="4"/>
  <c r="L266" i="4"/>
  <c r="G267" i="4"/>
  <c r="H267" i="4"/>
  <c r="I267" i="4"/>
  <c r="J267" i="4"/>
  <c r="K267" i="4"/>
  <c r="L267" i="4"/>
  <c r="G268" i="4"/>
  <c r="H268" i="4"/>
  <c r="I268" i="4"/>
  <c r="J268" i="4"/>
  <c r="K268" i="4"/>
  <c r="L268" i="4"/>
  <c r="G269" i="4"/>
  <c r="H269" i="4"/>
  <c r="I269" i="4"/>
  <c r="J269" i="4"/>
  <c r="K269" i="4"/>
  <c r="L269" i="4"/>
  <c r="G270" i="4"/>
  <c r="H270" i="4"/>
  <c r="I270" i="4"/>
  <c r="J270" i="4"/>
  <c r="K270" i="4"/>
  <c r="L270" i="4"/>
  <c r="G271" i="4"/>
  <c r="H271" i="4"/>
  <c r="I271" i="4"/>
  <c r="J271" i="4"/>
  <c r="K271" i="4"/>
  <c r="L271" i="4"/>
  <c r="G272" i="4"/>
  <c r="H272" i="4"/>
  <c r="I272" i="4"/>
  <c r="J272" i="4"/>
  <c r="K272" i="4"/>
  <c r="L272" i="4"/>
  <c r="G273" i="4"/>
  <c r="H273" i="4"/>
  <c r="I273" i="4"/>
  <c r="J273" i="4"/>
  <c r="K273" i="4"/>
  <c r="L273" i="4"/>
  <c r="G274" i="4"/>
  <c r="H274" i="4"/>
  <c r="I274" i="4"/>
  <c r="J274" i="4"/>
  <c r="K274" i="4"/>
  <c r="L274" i="4"/>
  <c r="G275" i="4"/>
  <c r="H275" i="4"/>
  <c r="I275" i="4"/>
  <c r="J275" i="4"/>
  <c r="K275" i="4"/>
  <c r="L275" i="4"/>
  <c r="G276" i="4"/>
  <c r="H276" i="4"/>
  <c r="I276" i="4"/>
  <c r="J276" i="4"/>
  <c r="K276" i="4"/>
  <c r="L276" i="4"/>
  <c r="G277" i="4"/>
  <c r="H277" i="4"/>
  <c r="I277" i="4"/>
  <c r="J277" i="4"/>
  <c r="K277" i="4"/>
  <c r="L277" i="4"/>
  <c r="G278" i="4"/>
  <c r="H278" i="4"/>
  <c r="I278" i="4"/>
  <c r="J278" i="4"/>
  <c r="K278" i="4"/>
  <c r="L278" i="4"/>
  <c r="G279" i="4"/>
  <c r="H279" i="4"/>
  <c r="I279" i="4"/>
  <c r="J279" i="4"/>
  <c r="K279" i="4"/>
  <c r="L279" i="4"/>
  <c r="G280" i="4"/>
  <c r="H280" i="4"/>
  <c r="I280" i="4"/>
  <c r="J280" i="4"/>
  <c r="K280" i="4"/>
  <c r="L280" i="4"/>
  <c r="G281" i="4"/>
  <c r="H281" i="4"/>
  <c r="I281" i="4"/>
  <c r="J281" i="4"/>
  <c r="K281" i="4"/>
  <c r="L281" i="4"/>
  <c r="G282" i="4"/>
  <c r="H282" i="4"/>
  <c r="I282" i="4"/>
  <c r="J282" i="4"/>
  <c r="K282" i="4"/>
  <c r="L282" i="4"/>
  <c r="G283" i="4"/>
  <c r="H283" i="4"/>
  <c r="I283" i="4"/>
  <c r="J283" i="4"/>
  <c r="K283" i="4"/>
  <c r="L283" i="4"/>
  <c r="G284" i="4"/>
  <c r="H284" i="4"/>
  <c r="I284" i="4"/>
  <c r="J284" i="4"/>
  <c r="K284" i="4"/>
  <c r="L284" i="4"/>
  <c r="G285" i="4"/>
  <c r="H285" i="4"/>
  <c r="I285" i="4"/>
  <c r="J285" i="4"/>
  <c r="K285" i="4"/>
  <c r="L285" i="4"/>
  <c r="G286" i="4"/>
  <c r="H286" i="4"/>
  <c r="I286" i="4"/>
  <c r="J286" i="4"/>
  <c r="K286" i="4"/>
  <c r="L286" i="4"/>
  <c r="G287" i="4"/>
  <c r="H287" i="4"/>
  <c r="I287" i="4"/>
  <c r="J287" i="4"/>
  <c r="K287" i="4"/>
  <c r="L287" i="4"/>
  <c r="G288" i="4"/>
  <c r="H288" i="4"/>
  <c r="I288" i="4"/>
  <c r="J288" i="4"/>
  <c r="K288" i="4"/>
  <c r="L288" i="4"/>
  <c r="G289" i="4"/>
  <c r="H289" i="4"/>
  <c r="I289" i="4"/>
  <c r="J289" i="4"/>
  <c r="K289" i="4"/>
  <c r="L289" i="4"/>
  <c r="G290" i="4"/>
  <c r="H290" i="4"/>
  <c r="I290" i="4"/>
  <c r="J290" i="4"/>
  <c r="K290" i="4"/>
  <c r="L290" i="4"/>
  <c r="G291" i="4"/>
  <c r="H291" i="4"/>
  <c r="I291" i="4"/>
  <c r="J291" i="4"/>
  <c r="K291" i="4"/>
  <c r="L291" i="4"/>
  <c r="G292" i="4"/>
  <c r="H292" i="4"/>
  <c r="I292" i="4"/>
  <c r="J292" i="4"/>
  <c r="K292" i="4"/>
  <c r="L292" i="4"/>
  <c r="G293" i="4"/>
  <c r="H293" i="4"/>
  <c r="I293" i="4"/>
  <c r="J293" i="4"/>
  <c r="K293" i="4"/>
  <c r="L293" i="4"/>
  <c r="G294" i="4"/>
  <c r="H294" i="4"/>
  <c r="I294" i="4"/>
  <c r="J294" i="4"/>
  <c r="K294" i="4"/>
  <c r="L294" i="4"/>
  <c r="G295" i="4"/>
  <c r="H295" i="4"/>
  <c r="I295" i="4"/>
  <c r="J295" i="4"/>
  <c r="K295" i="4"/>
  <c r="L295" i="4"/>
  <c r="G296" i="4"/>
  <c r="H296" i="4"/>
  <c r="I296" i="4"/>
  <c r="J296" i="4"/>
  <c r="K296" i="4"/>
  <c r="L296" i="4"/>
  <c r="G297" i="4"/>
  <c r="H297" i="4"/>
  <c r="I297" i="4"/>
  <c r="J297" i="4"/>
  <c r="K297" i="4"/>
  <c r="L297" i="4"/>
  <c r="G298" i="4"/>
  <c r="H298" i="4"/>
  <c r="I298" i="4"/>
  <c r="J298" i="4"/>
  <c r="K298" i="4"/>
  <c r="L298" i="4"/>
  <c r="G299" i="4"/>
  <c r="H299" i="4"/>
  <c r="I299" i="4"/>
  <c r="J299" i="4"/>
  <c r="K299" i="4"/>
  <c r="L299" i="4"/>
  <c r="G300" i="4"/>
  <c r="H300" i="4"/>
  <c r="I300" i="4"/>
  <c r="J300" i="4"/>
  <c r="K300" i="4"/>
  <c r="L300" i="4"/>
  <c r="G301" i="4"/>
  <c r="H301" i="4"/>
  <c r="I301" i="4"/>
  <c r="J301" i="4"/>
  <c r="K301" i="4"/>
  <c r="L301" i="4"/>
  <c r="G302" i="4"/>
  <c r="H302" i="4"/>
  <c r="I302" i="4"/>
  <c r="J302" i="4"/>
  <c r="K302" i="4"/>
  <c r="L302" i="4"/>
  <c r="G303" i="4"/>
  <c r="H303" i="4"/>
  <c r="I303" i="4"/>
  <c r="J303" i="4"/>
  <c r="K303" i="4"/>
  <c r="L303" i="4"/>
  <c r="G304" i="4"/>
  <c r="H304" i="4"/>
  <c r="I304" i="4"/>
  <c r="J304" i="4"/>
  <c r="K304" i="4"/>
  <c r="L304" i="4"/>
  <c r="G305" i="4"/>
  <c r="H305" i="4"/>
  <c r="I305" i="4"/>
  <c r="J305" i="4"/>
  <c r="K305" i="4"/>
  <c r="L305" i="4"/>
  <c r="G306" i="4"/>
  <c r="H306" i="4"/>
  <c r="I306" i="4"/>
  <c r="J306" i="4"/>
  <c r="K306" i="4"/>
  <c r="L306" i="4"/>
  <c r="G307" i="4"/>
  <c r="H307" i="4"/>
  <c r="I307" i="4"/>
  <c r="J307" i="4"/>
  <c r="K307" i="4"/>
  <c r="L307" i="4"/>
  <c r="G308" i="4"/>
  <c r="H308" i="4"/>
  <c r="I308" i="4"/>
  <c r="J308" i="4"/>
  <c r="K308" i="4"/>
  <c r="L308" i="4"/>
  <c r="G309" i="4"/>
  <c r="H309" i="4"/>
  <c r="I309" i="4"/>
  <c r="J309" i="4"/>
  <c r="K309" i="4"/>
  <c r="L309" i="4"/>
  <c r="G310" i="4"/>
  <c r="H310" i="4"/>
  <c r="I310" i="4"/>
  <c r="J310" i="4"/>
  <c r="K310" i="4"/>
  <c r="L310" i="4"/>
  <c r="G311" i="4"/>
  <c r="H311" i="4"/>
  <c r="I311" i="4"/>
  <c r="J311" i="4"/>
  <c r="K311" i="4"/>
  <c r="L311" i="4"/>
  <c r="G312" i="4"/>
  <c r="H312" i="4"/>
  <c r="I312" i="4"/>
  <c r="J312" i="4"/>
  <c r="K312" i="4"/>
  <c r="L312" i="4"/>
  <c r="G313" i="4"/>
  <c r="H313" i="4"/>
  <c r="I313" i="4"/>
  <c r="J313" i="4"/>
  <c r="K313" i="4"/>
  <c r="L313" i="4"/>
  <c r="G314" i="4"/>
  <c r="H314" i="4"/>
  <c r="I314" i="4"/>
  <c r="J314" i="4"/>
  <c r="K314" i="4"/>
  <c r="L314" i="4"/>
  <c r="G315" i="4"/>
  <c r="H315" i="4"/>
  <c r="I315" i="4"/>
  <c r="J315" i="4"/>
  <c r="K315" i="4"/>
  <c r="L315" i="4"/>
  <c r="G316" i="4"/>
  <c r="H316" i="4"/>
  <c r="I316" i="4"/>
  <c r="J316" i="4"/>
  <c r="K316" i="4"/>
  <c r="L316" i="4"/>
  <c r="G317" i="4"/>
  <c r="H317" i="4"/>
  <c r="I317" i="4"/>
  <c r="J317" i="4"/>
  <c r="K317" i="4"/>
  <c r="L317" i="4"/>
  <c r="G318" i="4"/>
  <c r="H318" i="4"/>
  <c r="I318" i="4"/>
  <c r="J318" i="4"/>
  <c r="K318" i="4"/>
  <c r="L318" i="4"/>
  <c r="G319" i="4"/>
  <c r="H319" i="4"/>
  <c r="I319" i="4"/>
  <c r="J319" i="4"/>
  <c r="K319" i="4"/>
  <c r="L319" i="4"/>
  <c r="G320" i="4"/>
  <c r="H320" i="4"/>
  <c r="I320" i="4"/>
  <c r="J320" i="4"/>
  <c r="K320" i="4"/>
  <c r="L320" i="4"/>
  <c r="G321" i="4"/>
  <c r="H321" i="4"/>
  <c r="I321" i="4"/>
  <c r="J321" i="4"/>
  <c r="K321" i="4"/>
  <c r="L321" i="4"/>
  <c r="G322" i="4"/>
  <c r="H322" i="4"/>
  <c r="I322" i="4"/>
  <c r="J322" i="4"/>
  <c r="K322" i="4"/>
  <c r="L322" i="4"/>
  <c r="G323" i="4"/>
  <c r="H323" i="4"/>
  <c r="I323" i="4"/>
  <c r="J323" i="4"/>
  <c r="K323" i="4"/>
  <c r="L323" i="4"/>
  <c r="G324" i="4"/>
  <c r="H324" i="4"/>
  <c r="I324" i="4"/>
  <c r="J324" i="4"/>
  <c r="K324" i="4"/>
  <c r="L324" i="4"/>
  <c r="G325" i="4"/>
  <c r="H325" i="4"/>
  <c r="I325" i="4"/>
  <c r="J325" i="4"/>
  <c r="K325" i="4"/>
  <c r="L325" i="4"/>
  <c r="G326" i="4"/>
  <c r="H326" i="4"/>
  <c r="I326" i="4"/>
  <c r="J326" i="4"/>
  <c r="K326" i="4"/>
  <c r="L326" i="4"/>
  <c r="G327" i="4"/>
  <c r="H327" i="4"/>
  <c r="I327" i="4"/>
  <c r="J327" i="4"/>
  <c r="K327" i="4"/>
  <c r="L327" i="4"/>
  <c r="G328" i="4"/>
  <c r="H328" i="4"/>
  <c r="I328" i="4"/>
  <c r="J328" i="4"/>
  <c r="K328" i="4"/>
  <c r="L328" i="4"/>
  <c r="G329" i="4"/>
  <c r="H329" i="4"/>
  <c r="I329" i="4"/>
  <c r="J329" i="4"/>
  <c r="K329" i="4"/>
  <c r="L329" i="4"/>
  <c r="G330" i="4"/>
  <c r="H330" i="4"/>
  <c r="I330" i="4"/>
  <c r="J330" i="4"/>
  <c r="K330" i="4"/>
  <c r="L330" i="4"/>
  <c r="G331" i="4"/>
  <c r="H331" i="4"/>
  <c r="I331" i="4"/>
  <c r="J331" i="4"/>
  <c r="K331" i="4"/>
  <c r="L331" i="4"/>
  <c r="G332" i="4"/>
  <c r="H332" i="4"/>
  <c r="I332" i="4"/>
  <c r="J332" i="4"/>
  <c r="K332" i="4"/>
  <c r="L332" i="4"/>
  <c r="G333" i="4"/>
  <c r="H333" i="4"/>
  <c r="I333" i="4"/>
  <c r="J333" i="4"/>
  <c r="K333" i="4"/>
  <c r="L333" i="4"/>
  <c r="G334" i="4"/>
  <c r="H334" i="4"/>
  <c r="I334" i="4"/>
  <c r="J334" i="4"/>
  <c r="K334" i="4"/>
  <c r="L334" i="4"/>
  <c r="G335" i="4"/>
  <c r="H335" i="4"/>
  <c r="I335" i="4"/>
  <c r="J335" i="4"/>
  <c r="K335" i="4"/>
  <c r="L335" i="4"/>
  <c r="G336" i="4"/>
  <c r="H336" i="4"/>
  <c r="I336" i="4"/>
  <c r="J336" i="4"/>
  <c r="K336" i="4"/>
  <c r="L336" i="4"/>
  <c r="G337" i="4"/>
  <c r="H337" i="4"/>
  <c r="I337" i="4"/>
  <c r="J337" i="4"/>
  <c r="K337" i="4"/>
  <c r="L337" i="4"/>
  <c r="G338" i="4"/>
  <c r="H338" i="4"/>
  <c r="I338" i="4"/>
  <c r="J338" i="4"/>
  <c r="K338" i="4"/>
  <c r="L338" i="4"/>
  <c r="G339" i="4"/>
  <c r="H339" i="4"/>
  <c r="I339" i="4"/>
  <c r="J339" i="4"/>
  <c r="K339" i="4"/>
  <c r="L339" i="4"/>
  <c r="G340" i="4"/>
  <c r="H340" i="4"/>
  <c r="I340" i="4"/>
  <c r="J340" i="4"/>
  <c r="K340" i="4"/>
  <c r="L340" i="4"/>
  <c r="G341" i="4"/>
  <c r="H341" i="4"/>
  <c r="I341" i="4"/>
  <c r="J341" i="4"/>
  <c r="K341" i="4"/>
  <c r="L341" i="4"/>
  <c r="G342" i="4"/>
  <c r="H342" i="4"/>
  <c r="I342" i="4"/>
  <c r="J342" i="4"/>
  <c r="K342" i="4"/>
  <c r="L342" i="4"/>
  <c r="G343" i="4"/>
  <c r="H343" i="4"/>
  <c r="I343" i="4"/>
  <c r="J343" i="4"/>
  <c r="K343" i="4"/>
  <c r="L343" i="4"/>
  <c r="G344" i="4"/>
  <c r="H344" i="4"/>
  <c r="I344" i="4"/>
  <c r="J344" i="4"/>
  <c r="K344" i="4"/>
  <c r="L344" i="4"/>
  <c r="G345" i="4"/>
  <c r="H345" i="4"/>
  <c r="I345" i="4"/>
  <c r="J345" i="4"/>
  <c r="K345" i="4"/>
  <c r="L345" i="4"/>
  <c r="G346" i="4"/>
  <c r="H346" i="4"/>
  <c r="I346" i="4"/>
  <c r="J346" i="4"/>
  <c r="K346" i="4"/>
  <c r="L346" i="4"/>
  <c r="G347" i="4"/>
  <c r="H347" i="4"/>
  <c r="I347" i="4"/>
  <c r="J347" i="4"/>
  <c r="K347" i="4"/>
  <c r="L347" i="4"/>
  <c r="G348" i="4"/>
  <c r="H348" i="4"/>
  <c r="I348" i="4"/>
  <c r="J348" i="4"/>
  <c r="K348" i="4"/>
  <c r="L348" i="4"/>
  <c r="G349" i="4"/>
  <c r="H349" i="4"/>
  <c r="I349" i="4"/>
  <c r="J349" i="4"/>
  <c r="K349" i="4"/>
  <c r="L349" i="4"/>
  <c r="G350" i="4"/>
  <c r="H350" i="4"/>
  <c r="I350" i="4"/>
  <c r="J350" i="4"/>
  <c r="K350" i="4"/>
  <c r="L350" i="4"/>
  <c r="G351" i="4"/>
  <c r="H351" i="4"/>
  <c r="I351" i="4"/>
  <c r="J351" i="4"/>
  <c r="K351" i="4"/>
  <c r="L351" i="4"/>
  <c r="G352" i="4"/>
  <c r="H352" i="4"/>
  <c r="I352" i="4"/>
  <c r="J352" i="4"/>
  <c r="K352" i="4"/>
  <c r="L352" i="4"/>
  <c r="G353" i="4"/>
  <c r="H353" i="4"/>
  <c r="I353" i="4"/>
  <c r="J353" i="4"/>
  <c r="K353" i="4"/>
  <c r="L353" i="4"/>
  <c r="G354" i="4"/>
  <c r="H354" i="4"/>
  <c r="I354" i="4"/>
  <c r="J354" i="4"/>
  <c r="K354" i="4"/>
  <c r="L354" i="4"/>
  <c r="G355" i="4"/>
  <c r="H355" i="4"/>
  <c r="I355" i="4"/>
  <c r="J355" i="4"/>
  <c r="K355" i="4"/>
  <c r="L355" i="4"/>
  <c r="G356" i="4"/>
  <c r="H356" i="4"/>
  <c r="I356" i="4"/>
  <c r="J356" i="4"/>
  <c r="K356" i="4"/>
  <c r="L356" i="4"/>
  <c r="G357" i="4"/>
  <c r="H357" i="4"/>
  <c r="I357" i="4"/>
  <c r="J357" i="4"/>
  <c r="K357" i="4"/>
  <c r="L357" i="4"/>
  <c r="G358" i="4"/>
  <c r="H358" i="4"/>
  <c r="I358" i="4"/>
  <c r="J358" i="4"/>
  <c r="K358" i="4"/>
  <c r="L358" i="4"/>
  <c r="G359" i="4"/>
  <c r="H359" i="4"/>
  <c r="I359" i="4"/>
  <c r="J359" i="4"/>
  <c r="K359" i="4"/>
  <c r="L359" i="4"/>
  <c r="G360" i="4"/>
  <c r="H360" i="4"/>
  <c r="I360" i="4"/>
  <c r="J360" i="4"/>
  <c r="K360" i="4"/>
  <c r="L360" i="4"/>
  <c r="G361" i="4"/>
  <c r="H361" i="4"/>
  <c r="I361" i="4"/>
  <c r="J361" i="4"/>
  <c r="K361" i="4"/>
  <c r="L361" i="4"/>
  <c r="G362" i="4"/>
  <c r="H362" i="4"/>
  <c r="I362" i="4"/>
  <c r="J362" i="4"/>
  <c r="K362" i="4"/>
  <c r="L362" i="4"/>
  <c r="G363" i="4"/>
  <c r="H363" i="4"/>
  <c r="I363" i="4"/>
  <c r="J363" i="4"/>
  <c r="K363" i="4"/>
  <c r="L363" i="4"/>
  <c r="G364" i="4"/>
  <c r="H364" i="4"/>
  <c r="I364" i="4"/>
  <c r="J364" i="4"/>
  <c r="K364" i="4"/>
  <c r="L364" i="4"/>
  <c r="G365" i="4"/>
  <c r="H365" i="4"/>
  <c r="I365" i="4"/>
  <c r="J365" i="4"/>
  <c r="K365" i="4"/>
  <c r="L365" i="4"/>
  <c r="G366" i="4"/>
  <c r="H366" i="4"/>
  <c r="I366" i="4"/>
  <c r="J366" i="4"/>
  <c r="K366" i="4"/>
  <c r="L366" i="4"/>
  <c r="G367" i="4"/>
  <c r="H367" i="4"/>
  <c r="I367" i="4"/>
  <c r="J367" i="4"/>
  <c r="K367" i="4"/>
  <c r="L367" i="4"/>
  <c r="G368" i="4"/>
  <c r="H368" i="4"/>
  <c r="I368" i="4"/>
  <c r="J368" i="4"/>
  <c r="K368" i="4"/>
  <c r="L368" i="4"/>
  <c r="G369" i="4"/>
  <c r="H369" i="4"/>
  <c r="I369" i="4"/>
  <c r="J369" i="4"/>
  <c r="K369" i="4"/>
  <c r="L369" i="4"/>
  <c r="G370" i="4"/>
  <c r="H370" i="4"/>
  <c r="I370" i="4"/>
  <c r="J370" i="4"/>
  <c r="K370" i="4"/>
  <c r="L370" i="4"/>
  <c r="G371" i="4"/>
  <c r="H371" i="4"/>
  <c r="I371" i="4"/>
  <c r="J371" i="4"/>
  <c r="K371" i="4"/>
  <c r="L371" i="4"/>
  <c r="G372" i="4"/>
  <c r="H372" i="4"/>
  <c r="I372" i="4"/>
  <c r="J372" i="4"/>
  <c r="K372" i="4"/>
  <c r="L372" i="4"/>
  <c r="G373" i="4"/>
  <c r="H373" i="4"/>
  <c r="I373" i="4"/>
  <c r="J373" i="4"/>
  <c r="K373" i="4"/>
  <c r="L373" i="4"/>
  <c r="G374" i="4"/>
  <c r="H374" i="4"/>
  <c r="I374" i="4"/>
  <c r="J374" i="4"/>
  <c r="K374" i="4"/>
  <c r="L374" i="4"/>
  <c r="G375" i="4"/>
  <c r="H375" i="4"/>
  <c r="I375" i="4"/>
  <c r="J375" i="4"/>
  <c r="K375" i="4"/>
  <c r="L375" i="4"/>
  <c r="G376" i="4"/>
  <c r="H376" i="4"/>
  <c r="I376" i="4"/>
  <c r="J376" i="4"/>
  <c r="K376" i="4"/>
  <c r="L376" i="4"/>
  <c r="G377" i="4"/>
  <c r="H377" i="4"/>
  <c r="I377" i="4"/>
  <c r="J377" i="4"/>
  <c r="K377" i="4"/>
  <c r="L377" i="4"/>
  <c r="G378" i="4"/>
  <c r="H378" i="4"/>
  <c r="I378" i="4"/>
  <c r="J378" i="4"/>
  <c r="K378" i="4"/>
  <c r="L378" i="4"/>
  <c r="G379" i="4"/>
  <c r="H379" i="4"/>
  <c r="I379" i="4"/>
  <c r="J379" i="4"/>
  <c r="K379" i="4"/>
  <c r="L379" i="4"/>
  <c r="G380" i="4"/>
  <c r="H380" i="4"/>
  <c r="I380" i="4"/>
  <c r="J380" i="4"/>
  <c r="K380" i="4"/>
  <c r="L380" i="4"/>
  <c r="G381" i="4"/>
  <c r="H381" i="4"/>
  <c r="I381" i="4"/>
  <c r="J381" i="4"/>
  <c r="K381" i="4"/>
  <c r="L381" i="4"/>
  <c r="G382" i="4"/>
  <c r="H382" i="4"/>
  <c r="I382" i="4"/>
  <c r="J382" i="4"/>
  <c r="K382" i="4"/>
  <c r="L382" i="4"/>
  <c r="G383" i="4"/>
  <c r="H383" i="4"/>
  <c r="I383" i="4"/>
  <c r="J383" i="4"/>
  <c r="K383" i="4"/>
  <c r="L383" i="4"/>
  <c r="G384" i="4"/>
  <c r="H384" i="4"/>
  <c r="I384" i="4"/>
  <c r="J384" i="4"/>
  <c r="K384" i="4"/>
  <c r="L384" i="4"/>
  <c r="G385" i="4"/>
  <c r="H385" i="4"/>
  <c r="I385" i="4"/>
  <c r="J385" i="4"/>
  <c r="K385" i="4"/>
  <c r="L385" i="4"/>
  <c r="G386" i="4"/>
  <c r="H386" i="4"/>
  <c r="I386" i="4"/>
  <c r="J386" i="4"/>
  <c r="K386" i="4"/>
  <c r="L386" i="4"/>
  <c r="G387" i="4"/>
  <c r="H387" i="4"/>
  <c r="I387" i="4"/>
  <c r="J387" i="4"/>
  <c r="K387" i="4"/>
  <c r="L387" i="4"/>
  <c r="G388" i="4"/>
  <c r="H388" i="4"/>
  <c r="I388" i="4"/>
  <c r="J388" i="4"/>
  <c r="K388" i="4"/>
  <c r="L388" i="4"/>
  <c r="G389" i="4"/>
  <c r="H389" i="4"/>
  <c r="I389" i="4"/>
  <c r="J389" i="4"/>
  <c r="K389" i="4"/>
  <c r="L389" i="4"/>
  <c r="G390" i="4"/>
  <c r="H390" i="4"/>
  <c r="I390" i="4"/>
  <c r="J390" i="4"/>
  <c r="K390" i="4"/>
  <c r="L390" i="4"/>
  <c r="G391" i="4"/>
  <c r="H391" i="4"/>
  <c r="I391" i="4"/>
  <c r="J391" i="4"/>
  <c r="K391" i="4"/>
  <c r="L391" i="4"/>
  <c r="G392" i="4"/>
  <c r="H392" i="4"/>
  <c r="I392" i="4"/>
  <c r="J392" i="4"/>
  <c r="K392" i="4"/>
  <c r="L392" i="4"/>
  <c r="G393" i="4"/>
  <c r="H393" i="4"/>
  <c r="I393" i="4"/>
  <c r="J393" i="4"/>
  <c r="K393" i="4"/>
  <c r="L393" i="4"/>
  <c r="G394" i="4"/>
  <c r="H394" i="4"/>
  <c r="I394" i="4"/>
  <c r="J394" i="4"/>
  <c r="K394" i="4"/>
  <c r="L394" i="4"/>
  <c r="G395" i="4"/>
  <c r="H395" i="4"/>
  <c r="I395" i="4"/>
  <c r="J395" i="4"/>
  <c r="K395" i="4"/>
  <c r="L395" i="4"/>
  <c r="G396" i="4"/>
  <c r="H396" i="4"/>
  <c r="I396" i="4"/>
  <c r="J396" i="4"/>
  <c r="K396" i="4"/>
  <c r="L396" i="4"/>
  <c r="G397" i="4"/>
  <c r="H397" i="4"/>
  <c r="I397" i="4"/>
  <c r="J397" i="4"/>
  <c r="K397" i="4"/>
  <c r="L397" i="4"/>
  <c r="G398" i="4"/>
  <c r="H398" i="4"/>
  <c r="I398" i="4"/>
  <c r="J398" i="4"/>
  <c r="K398" i="4"/>
  <c r="L398" i="4"/>
  <c r="G399" i="4"/>
  <c r="H399" i="4"/>
  <c r="I399" i="4"/>
  <c r="J399" i="4"/>
  <c r="K399" i="4"/>
  <c r="L399" i="4"/>
  <c r="G400" i="4"/>
  <c r="H400" i="4"/>
  <c r="I400" i="4"/>
  <c r="J400" i="4"/>
  <c r="K400" i="4"/>
  <c r="L400" i="4"/>
  <c r="G401" i="4"/>
  <c r="H401" i="4"/>
  <c r="I401" i="4"/>
  <c r="J401" i="4"/>
  <c r="K401" i="4"/>
  <c r="L401" i="4"/>
  <c r="G402" i="4"/>
  <c r="H402" i="4"/>
  <c r="I402" i="4"/>
  <c r="J402" i="4"/>
  <c r="K402" i="4"/>
  <c r="L402" i="4"/>
  <c r="G403" i="4"/>
  <c r="H403" i="4"/>
  <c r="I403" i="4"/>
  <c r="J403" i="4"/>
  <c r="K403" i="4"/>
  <c r="L403" i="4"/>
  <c r="G404" i="4"/>
  <c r="H404" i="4"/>
  <c r="I404" i="4"/>
  <c r="J404" i="4"/>
  <c r="K404" i="4"/>
  <c r="L404" i="4"/>
  <c r="G405" i="4"/>
  <c r="H405" i="4"/>
  <c r="I405" i="4"/>
  <c r="J405" i="4"/>
  <c r="K405" i="4"/>
  <c r="L405" i="4"/>
  <c r="G406" i="4"/>
  <c r="H406" i="4"/>
  <c r="I406" i="4"/>
  <c r="J406" i="4"/>
  <c r="K406" i="4"/>
  <c r="L406" i="4"/>
  <c r="G407" i="4"/>
  <c r="H407" i="4"/>
  <c r="I407" i="4"/>
  <c r="J407" i="4"/>
  <c r="K407" i="4"/>
  <c r="L407" i="4"/>
  <c r="G408" i="4"/>
  <c r="H408" i="4"/>
  <c r="I408" i="4"/>
  <c r="J408" i="4"/>
  <c r="K408" i="4"/>
  <c r="L408" i="4"/>
  <c r="G409" i="4"/>
  <c r="H409" i="4"/>
  <c r="I409" i="4"/>
  <c r="J409" i="4"/>
  <c r="K409" i="4"/>
  <c r="L409" i="4"/>
  <c r="G410" i="4"/>
  <c r="H410" i="4"/>
  <c r="I410" i="4"/>
  <c r="J410" i="4"/>
  <c r="K410" i="4"/>
  <c r="L410" i="4"/>
  <c r="G411" i="4"/>
  <c r="H411" i="4"/>
  <c r="I411" i="4"/>
  <c r="J411" i="4"/>
  <c r="K411" i="4"/>
  <c r="L411" i="4"/>
  <c r="G412" i="4"/>
  <c r="H412" i="4"/>
  <c r="I412" i="4"/>
  <c r="J412" i="4"/>
  <c r="K412" i="4"/>
  <c r="L412" i="4"/>
  <c r="G413" i="4"/>
  <c r="H413" i="4"/>
  <c r="I413" i="4"/>
  <c r="J413" i="4"/>
  <c r="K413" i="4"/>
  <c r="L413" i="4"/>
  <c r="G414" i="4"/>
  <c r="H414" i="4"/>
  <c r="I414" i="4"/>
  <c r="J414" i="4"/>
  <c r="K414" i="4"/>
  <c r="L414" i="4"/>
  <c r="G415" i="4"/>
  <c r="H415" i="4"/>
  <c r="I415" i="4"/>
  <c r="J415" i="4"/>
  <c r="K415" i="4"/>
  <c r="L415" i="4"/>
  <c r="G416" i="4"/>
  <c r="H416" i="4"/>
  <c r="I416" i="4"/>
  <c r="J416" i="4"/>
  <c r="K416" i="4"/>
  <c r="L416" i="4"/>
  <c r="G417" i="4"/>
  <c r="H417" i="4"/>
  <c r="I417" i="4"/>
  <c r="J417" i="4"/>
  <c r="K417" i="4"/>
  <c r="L417" i="4"/>
  <c r="G418" i="4"/>
  <c r="H418" i="4"/>
  <c r="I418" i="4"/>
  <c r="J418" i="4"/>
  <c r="K418" i="4"/>
  <c r="L418" i="4"/>
  <c r="G419" i="4"/>
  <c r="H419" i="4"/>
  <c r="I419" i="4"/>
  <c r="J419" i="4"/>
  <c r="K419" i="4"/>
  <c r="L419" i="4"/>
  <c r="G420" i="4"/>
  <c r="H420" i="4"/>
  <c r="I420" i="4"/>
  <c r="J420" i="4"/>
  <c r="K420" i="4"/>
  <c r="L420" i="4"/>
  <c r="G421" i="4"/>
  <c r="H421" i="4"/>
  <c r="I421" i="4"/>
  <c r="J421" i="4"/>
  <c r="K421" i="4"/>
  <c r="L421" i="4"/>
  <c r="G422" i="4"/>
  <c r="H422" i="4"/>
  <c r="I422" i="4"/>
  <c r="J422" i="4"/>
  <c r="K422" i="4"/>
  <c r="L422" i="4"/>
  <c r="G423" i="4"/>
  <c r="H423" i="4"/>
  <c r="I423" i="4"/>
  <c r="J423" i="4"/>
  <c r="K423" i="4"/>
  <c r="L423" i="4"/>
  <c r="G424" i="4"/>
  <c r="H424" i="4"/>
  <c r="I424" i="4"/>
  <c r="J424" i="4"/>
  <c r="K424" i="4"/>
  <c r="L424" i="4"/>
  <c r="G425" i="4"/>
  <c r="H425" i="4"/>
  <c r="I425" i="4"/>
  <c r="J425" i="4"/>
  <c r="K425" i="4"/>
  <c r="L425" i="4"/>
  <c r="G426" i="4"/>
  <c r="H426" i="4"/>
  <c r="I426" i="4"/>
  <c r="J426" i="4"/>
  <c r="K426" i="4"/>
  <c r="L426" i="4"/>
  <c r="G427" i="4"/>
  <c r="H427" i="4"/>
  <c r="I427" i="4"/>
  <c r="J427" i="4"/>
  <c r="K427" i="4"/>
  <c r="L427" i="4"/>
  <c r="G428" i="4"/>
  <c r="H428" i="4"/>
  <c r="I428" i="4"/>
  <c r="J428" i="4"/>
  <c r="K428" i="4"/>
  <c r="L428" i="4"/>
  <c r="G429" i="4"/>
  <c r="H429" i="4"/>
  <c r="I429" i="4"/>
  <c r="J429" i="4"/>
  <c r="K429" i="4"/>
  <c r="L429" i="4"/>
  <c r="G430" i="4"/>
  <c r="H430" i="4"/>
  <c r="I430" i="4"/>
  <c r="J430" i="4"/>
  <c r="K430" i="4"/>
  <c r="L430" i="4"/>
  <c r="G431" i="4"/>
  <c r="H431" i="4"/>
  <c r="I431" i="4"/>
  <c r="J431" i="4"/>
  <c r="K431" i="4"/>
  <c r="L431" i="4"/>
  <c r="G432" i="4"/>
  <c r="H432" i="4"/>
  <c r="I432" i="4"/>
  <c r="J432" i="4"/>
  <c r="K432" i="4"/>
  <c r="L432" i="4"/>
  <c r="G433" i="4"/>
  <c r="H433" i="4"/>
  <c r="I433" i="4"/>
  <c r="J433" i="4"/>
  <c r="K433" i="4"/>
  <c r="L433" i="4"/>
  <c r="G434" i="4"/>
  <c r="H434" i="4"/>
  <c r="I434" i="4"/>
  <c r="J434" i="4"/>
  <c r="K434" i="4"/>
  <c r="L434" i="4"/>
  <c r="G435" i="4"/>
  <c r="H435" i="4"/>
  <c r="I435" i="4"/>
  <c r="J435" i="4"/>
  <c r="K435" i="4"/>
  <c r="L435" i="4"/>
  <c r="G436" i="4"/>
  <c r="H436" i="4"/>
  <c r="I436" i="4"/>
  <c r="J436" i="4"/>
  <c r="K436" i="4"/>
  <c r="L436" i="4"/>
  <c r="G437" i="4"/>
  <c r="H437" i="4"/>
  <c r="I437" i="4"/>
  <c r="J437" i="4"/>
  <c r="K437" i="4"/>
  <c r="L437" i="4"/>
  <c r="G438" i="4"/>
  <c r="H438" i="4"/>
  <c r="I438" i="4"/>
  <c r="J438" i="4"/>
  <c r="K438" i="4"/>
  <c r="L438" i="4"/>
  <c r="G439" i="4"/>
  <c r="H439" i="4"/>
  <c r="I439" i="4"/>
  <c r="J439" i="4"/>
  <c r="K439" i="4"/>
  <c r="L439" i="4"/>
  <c r="G440" i="4"/>
  <c r="H440" i="4"/>
  <c r="I440" i="4"/>
  <c r="J440" i="4"/>
  <c r="K440" i="4"/>
  <c r="L440" i="4"/>
  <c r="G441" i="4"/>
  <c r="H441" i="4"/>
  <c r="I441" i="4"/>
  <c r="J441" i="4"/>
  <c r="K441" i="4"/>
  <c r="L441" i="4"/>
  <c r="G442" i="4"/>
  <c r="H442" i="4"/>
  <c r="I442" i="4"/>
  <c r="J442" i="4"/>
  <c r="K442" i="4"/>
  <c r="L442" i="4"/>
  <c r="G443" i="4"/>
  <c r="H443" i="4"/>
  <c r="I443" i="4"/>
  <c r="J443" i="4"/>
  <c r="K443" i="4"/>
  <c r="L443" i="4"/>
  <c r="G444" i="4"/>
  <c r="H444" i="4"/>
  <c r="I444" i="4"/>
  <c r="J444" i="4"/>
  <c r="K444" i="4"/>
  <c r="L444" i="4"/>
  <c r="G445" i="4"/>
  <c r="H445" i="4"/>
  <c r="I445" i="4"/>
  <c r="J445" i="4"/>
  <c r="K445" i="4"/>
  <c r="L445" i="4"/>
  <c r="G446" i="4"/>
  <c r="H446" i="4"/>
  <c r="I446" i="4"/>
  <c r="J446" i="4"/>
  <c r="K446" i="4"/>
  <c r="L446" i="4"/>
  <c r="G447" i="4"/>
  <c r="H447" i="4"/>
  <c r="I447" i="4"/>
  <c r="J447" i="4"/>
  <c r="K447" i="4"/>
  <c r="L447" i="4"/>
  <c r="G448" i="4"/>
  <c r="H448" i="4"/>
  <c r="I448" i="4"/>
  <c r="J448" i="4"/>
  <c r="K448" i="4"/>
  <c r="L448" i="4"/>
  <c r="G449" i="4"/>
  <c r="H449" i="4"/>
  <c r="I449" i="4"/>
  <c r="J449" i="4"/>
  <c r="K449" i="4"/>
  <c r="L449" i="4"/>
  <c r="G450" i="4"/>
  <c r="H450" i="4"/>
  <c r="I450" i="4"/>
  <c r="J450" i="4"/>
  <c r="K450" i="4"/>
  <c r="L450" i="4"/>
  <c r="G451" i="4"/>
  <c r="H451" i="4"/>
  <c r="I451" i="4"/>
  <c r="J451" i="4"/>
  <c r="K451" i="4"/>
  <c r="L451" i="4"/>
  <c r="G452" i="4"/>
  <c r="H452" i="4"/>
  <c r="I452" i="4"/>
  <c r="J452" i="4"/>
  <c r="K452" i="4"/>
  <c r="L452" i="4"/>
  <c r="G453" i="4"/>
  <c r="H453" i="4"/>
  <c r="I453" i="4"/>
  <c r="J453" i="4"/>
  <c r="K453" i="4"/>
  <c r="L453" i="4"/>
  <c r="G454" i="4"/>
  <c r="H454" i="4"/>
  <c r="I454" i="4"/>
  <c r="J454" i="4"/>
  <c r="K454" i="4"/>
  <c r="L454" i="4"/>
  <c r="G455" i="4"/>
  <c r="H455" i="4"/>
  <c r="I455" i="4"/>
  <c r="J455" i="4"/>
  <c r="K455" i="4"/>
  <c r="L455" i="4"/>
  <c r="G456" i="4"/>
  <c r="H456" i="4"/>
  <c r="I456" i="4"/>
  <c r="J456" i="4"/>
  <c r="K456" i="4"/>
  <c r="L456" i="4"/>
  <c r="G457" i="4"/>
  <c r="H457" i="4"/>
  <c r="I457" i="4"/>
  <c r="J457" i="4"/>
  <c r="K457" i="4"/>
  <c r="L457" i="4"/>
  <c r="G458" i="4"/>
  <c r="H458" i="4"/>
  <c r="I458" i="4"/>
  <c r="J458" i="4"/>
  <c r="K458" i="4"/>
  <c r="L458" i="4"/>
  <c r="G459" i="4"/>
  <c r="H459" i="4"/>
  <c r="I459" i="4"/>
  <c r="J459" i="4"/>
  <c r="K459" i="4"/>
  <c r="L459" i="4"/>
  <c r="G460" i="4"/>
  <c r="H460" i="4"/>
  <c r="I460" i="4"/>
  <c r="J460" i="4"/>
  <c r="K460" i="4"/>
  <c r="L460" i="4"/>
  <c r="G461" i="4"/>
  <c r="H461" i="4"/>
  <c r="I461" i="4"/>
  <c r="J461" i="4"/>
  <c r="K461" i="4"/>
  <c r="L461" i="4"/>
  <c r="G462" i="4"/>
  <c r="H462" i="4"/>
  <c r="I462" i="4"/>
  <c r="J462" i="4"/>
  <c r="K462" i="4"/>
  <c r="L462" i="4"/>
  <c r="G463" i="4"/>
  <c r="H463" i="4"/>
  <c r="I463" i="4"/>
  <c r="J463" i="4"/>
  <c r="K463" i="4"/>
  <c r="L463" i="4"/>
  <c r="G464" i="4"/>
  <c r="H464" i="4"/>
  <c r="I464" i="4"/>
  <c r="J464" i="4"/>
  <c r="K464" i="4"/>
  <c r="L464" i="4"/>
  <c r="G465" i="4"/>
  <c r="H465" i="4"/>
  <c r="I465" i="4"/>
  <c r="J465" i="4"/>
  <c r="K465" i="4"/>
  <c r="L465" i="4"/>
  <c r="G466" i="4"/>
  <c r="H466" i="4"/>
  <c r="I466" i="4"/>
  <c r="J466" i="4"/>
  <c r="K466" i="4"/>
  <c r="L466" i="4"/>
  <c r="G467" i="4"/>
  <c r="H467" i="4"/>
  <c r="I467" i="4"/>
  <c r="J467" i="4"/>
  <c r="K467" i="4"/>
  <c r="L467" i="4"/>
  <c r="G468" i="4"/>
  <c r="H468" i="4"/>
  <c r="I468" i="4"/>
  <c r="J468" i="4"/>
  <c r="K468" i="4"/>
  <c r="L468" i="4"/>
  <c r="G469" i="4"/>
  <c r="H469" i="4"/>
  <c r="I469" i="4"/>
  <c r="J469" i="4"/>
  <c r="K469" i="4"/>
  <c r="L469" i="4"/>
  <c r="G470" i="4"/>
  <c r="H470" i="4"/>
  <c r="I470" i="4"/>
  <c r="J470" i="4"/>
  <c r="K470" i="4"/>
  <c r="L470" i="4"/>
  <c r="G471" i="4"/>
  <c r="H471" i="4"/>
  <c r="I471" i="4"/>
  <c r="J471" i="4"/>
  <c r="K471" i="4"/>
  <c r="L471" i="4"/>
  <c r="G472" i="4"/>
  <c r="H472" i="4"/>
  <c r="I472" i="4"/>
  <c r="J472" i="4"/>
  <c r="K472" i="4"/>
  <c r="L472" i="4"/>
  <c r="G473" i="4"/>
  <c r="H473" i="4"/>
  <c r="I473" i="4"/>
  <c r="J473" i="4"/>
  <c r="K473" i="4"/>
  <c r="L473" i="4"/>
  <c r="G474" i="4"/>
  <c r="H474" i="4"/>
  <c r="I474" i="4"/>
  <c r="J474" i="4"/>
  <c r="K474" i="4"/>
  <c r="L474" i="4"/>
  <c r="G475" i="4"/>
  <c r="H475" i="4"/>
  <c r="I475" i="4"/>
  <c r="J475" i="4"/>
  <c r="K475" i="4"/>
  <c r="L475" i="4"/>
  <c r="G476" i="4"/>
  <c r="H476" i="4"/>
  <c r="I476" i="4"/>
  <c r="J476" i="4"/>
  <c r="K476" i="4"/>
  <c r="L476" i="4"/>
  <c r="G477" i="4"/>
  <c r="H477" i="4"/>
  <c r="I477" i="4"/>
  <c r="J477" i="4"/>
  <c r="K477" i="4"/>
  <c r="L477" i="4"/>
  <c r="G478" i="4"/>
  <c r="H478" i="4"/>
  <c r="I478" i="4"/>
  <c r="J478" i="4"/>
  <c r="K478" i="4"/>
  <c r="L478" i="4"/>
  <c r="G479" i="4"/>
  <c r="H479" i="4"/>
  <c r="I479" i="4"/>
  <c r="J479" i="4"/>
  <c r="K479" i="4"/>
  <c r="L479" i="4"/>
  <c r="G480" i="4"/>
  <c r="H480" i="4"/>
  <c r="I480" i="4"/>
  <c r="J480" i="4"/>
  <c r="K480" i="4"/>
  <c r="L480" i="4"/>
  <c r="G481" i="4"/>
  <c r="H481" i="4"/>
  <c r="I481" i="4"/>
  <c r="J481" i="4"/>
  <c r="K481" i="4"/>
  <c r="L481" i="4"/>
  <c r="G482" i="4"/>
  <c r="H482" i="4"/>
  <c r="I482" i="4"/>
  <c r="J482" i="4"/>
  <c r="K482" i="4"/>
  <c r="L482" i="4"/>
  <c r="G483" i="4"/>
  <c r="H483" i="4"/>
  <c r="I483" i="4"/>
  <c r="J483" i="4"/>
  <c r="K483" i="4"/>
  <c r="L483" i="4"/>
  <c r="G484" i="4"/>
  <c r="H484" i="4"/>
  <c r="I484" i="4"/>
  <c r="J484" i="4"/>
  <c r="K484" i="4"/>
  <c r="L484" i="4"/>
  <c r="G485" i="4"/>
  <c r="H485" i="4"/>
  <c r="I485" i="4"/>
  <c r="J485" i="4"/>
  <c r="K485" i="4"/>
  <c r="L485" i="4"/>
  <c r="G486" i="4"/>
  <c r="H486" i="4"/>
  <c r="I486" i="4"/>
  <c r="J486" i="4"/>
  <c r="K486" i="4"/>
  <c r="L486" i="4"/>
  <c r="G487" i="4"/>
  <c r="H487" i="4"/>
  <c r="I487" i="4"/>
  <c r="J487" i="4"/>
  <c r="K487" i="4"/>
  <c r="L487" i="4"/>
  <c r="G488" i="4"/>
  <c r="H488" i="4"/>
  <c r="I488" i="4"/>
  <c r="J488" i="4"/>
  <c r="K488" i="4"/>
  <c r="L488" i="4"/>
  <c r="G489" i="4"/>
  <c r="H489" i="4"/>
  <c r="I489" i="4"/>
  <c r="J489" i="4"/>
  <c r="K489" i="4"/>
  <c r="L489" i="4"/>
  <c r="G490" i="4"/>
  <c r="H490" i="4"/>
  <c r="I490" i="4"/>
  <c r="J490" i="4"/>
  <c r="K490" i="4"/>
  <c r="L490" i="4"/>
  <c r="G491" i="4"/>
  <c r="H491" i="4"/>
  <c r="I491" i="4"/>
  <c r="J491" i="4"/>
  <c r="K491" i="4"/>
  <c r="L491" i="4"/>
  <c r="G492" i="4"/>
  <c r="H492" i="4"/>
  <c r="I492" i="4"/>
  <c r="J492" i="4"/>
  <c r="K492" i="4"/>
  <c r="L492" i="4"/>
  <c r="G493" i="4"/>
  <c r="H493" i="4"/>
  <c r="I493" i="4"/>
  <c r="J493" i="4"/>
  <c r="K493" i="4"/>
  <c r="L493" i="4"/>
  <c r="G494" i="4"/>
  <c r="H494" i="4"/>
  <c r="I494" i="4"/>
  <c r="J494" i="4"/>
  <c r="K494" i="4"/>
  <c r="L494" i="4"/>
  <c r="G495" i="4"/>
  <c r="H495" i="4"/>
  <c r="I495" i="4"/>
  <c r="J495" i="4"/>
  <c r="K495" i="4"/>
  <c r="L495" i="4"/>
  <c r="G496" i="4"/>
  <c r="H496" i="4"/>
  <c r="I496" i="4"/>
  <c r="J496" i="4"/>
  <c r="K496" i="4"/>
  <c r="L496" i="4"/>
  <c r="G497" i="4"/>
  <c r="H497" i="4"/>
  <c r="I497" i="4"/>
  <c r="J497" i="4"/>
  <c r="K497" i="4"/>
  <c r="L497" i="4"/>
  <c r="G498" i="4"/>
  <c r="H498" i="4"/>
  <c r="I498" i="4"/>
  <c r="J498" i="4"/>
  <c r="K498" i="4"/>
  <c r="L498" i="4"/>
  <c r="G499" i="4"/>
  <c r="H499" i="4"/>
  <c r="I499" i="4"/>
  <c r="J499" i="4"/>
  <c r="K499" i="4"/>
  <c r="L499" i="4"/>
  <c r="G500" i="4"/>
  <c r="H500" i="4"/>
  <c r="I500" i="4"/>
  <c r="J500" i="4"/>
  <c r="K500" i="4"/>
  <c r="L500" i="4"/>
  <c r="G501" i="4"/>
  <c r="H501" i="4"/>
  <c r="I501" i="4"/>
  <c r="J501" i="4"/>
  <c r="K501" i="4"/>
  <c r="L501" i="4"/>
  <c r="G502" i="4"/>
  <c r="H502" i="4"/>
  <c r="I502" i="4"/>
  <c r="J502" i="4"/>
  <c r="K502" i="4"/>
  <c r="L502" i="4"/>
  <c r="G503" i="4"/>
  <c r="H503" i="4"/>
  <c r="I503" i="4"/>
  <c r="J503" i="4"/>
  <c r="K503" i="4"/>
  <c r="L503" i="4"/>
  <c r="G504" i="4"/>
  <c r="H504" i="4"/>
  <c r="I504" i="4"/>
  <c r="J504" i="4"/>
  <c r="K504" i="4"/>
  <c r="L504" i="4"/>
  <c r="G505" i="4"/>
  <c r="H505" i="4"/>
  <c r="I505" i="4"/>
  <c r="J505" i="4"/>
  <c r="K505" i="4"/>
  <c r="L505" i="4"/>
  <c r="G506" i="4"/>
  <c r="H506" i="4"/>
  <c r="I506" i="4"/>
  <c r="J506" i="4"/>
  <c r="K506" i="4"/>
  <c r="L506" i="4"/>
  <c r="G507" i="4"/>
  <c r="H507" i="4"/>
  <c r="I507" i="4"/>
  <c r="J507" i="4"/>
  <c r="K507" i="4"/>
  <c r="L507" i="4"/>
  <c r="G508" i="4"/>
  <c r="H508" i="4"/>
  <c r="I508" i="4"/>
  <c r="J508" i="4"/>
  <c r="K508" i="4"/>
  <c r="L508" i="4"/>
  <c r="G509" i="4"/>
  <c r="H509" i="4"/>
  <c r="I509" i="4"/>
  <c r="J509" i="4"/>
  <c r="K509" i="4"/>
  <c r="L509" i="4"/>
  <c r="G510" i="4"/>
  <c r="H510" i="4"/>
  <c r="I510" i="4"/>
  <c r="J510" i="4"/>
  <c r="K510" i="4"/>
  <c r="L510" i="4"/>
  <c r="G511" i="4"/>
  <c r="H511" i="4"/>
  <c r="I511" i="4"/>
  <c r="J511" i="4"/>
  <c r="K511" i="4"/>
  <c r="L511" i="4"/>
  <c r="G512" i="4"/>
  <c r="H512" i="4"/>
  <c r="I512" i="4"/>
  <c r="J512" i="4"/>
  <c r="K512" i="4"/>
  <c r="L512" i="4"/>
  <c r="G513" i="4"/>
  <c r="H513" i="4"/>
  <c r="I513" i="4"/>
  <c r="J513" i="4"/>
  <c r="K513" i="4"/>
  <c r="L513" i="4"/>
  <c r="G514" i="4"/>
  <c r="H514" i="4"/>
  <c r="I514" i="4"/>
  <c r="J514" i="4"/>
  <c r="K514" i="4"/>
  <c r="L514" i="4"/>
  <c r="G515" i="4"/>
  <c r="H515" i="4"/>
  <c r="I515" i="4"/>
  <c r="J515" i="4"/>
  <c r="K515" i="4"/>
  <c r="L515" i="4"/>
  <c r="G516" i="4"/>
  <c r="H516" i="4"/>
  <c r="I516" i="4"/>
  <c r="J516" i="4"/>
  <c r="K516" i="4"/>
  <c r="L516" i="4"/>
  <c r="G517" i="4"/>
  <c r="H517" i="4"/>
  <c r="I517" i="4"/>
  <c r="J517" i="4"/>
  <c r="K517" i="4"/>
  <c r="L517" i="4"/>
  <c r="G518" i="4"/>
  <c r="H518" i="4"/>
  <c r="I518" i="4"/>
  <c r="J518" i="4"/>
  <c r="K518" i="4"/>
  <c r="L518" i="4"/>
  <c r="G519" i="4"/>
  <c r="H519" i="4"/>
  <c r="I519" i="4"/>
  <c r="J519" i="4"/>
  <c r="K519" i="4"/>
  <c r="L519" i="4"/>
  <c r="G520" i="4"/>
  <c r="H520" i="4"/>
  <c r="I520" i="4"/>
  <c r="J520" i="4"/>
  <c r="K520" i="4"/>
  <c r="L520" i="4"/>
  <c r="G521" i="4"/>
  <c r="H521" i="4"/>
  <c r="I521" i="4"/>
  <c r="J521" i="4"/>
  <c r="K521" i="4"/>
  <c r="L521" i="4"/>
  <c r="G522" i="4"/>
  <c r="H522" i="4"/>
  <c r="I522" i="4"/>
  <c r="J522" i="4"/>
  <c r="K522" i="4"/>
  <c r="L522" i="4"/>
  <c r="G523" i="4"/>
  <c r="H523" i="4"/>
  <c r="I523" i="4"/>
  <c r="J523" i="4"/>
  <c r="K523" i="4"/>
  <c r="L523" i="4"/>
  <c r="G524" i="4"/>
  <c r="H524" i="4"/>
  <c r="I524" i="4"/>
  <c r="J524" i="4"/>
  <c r="K524" i="4"/>
  <c r="L524" i="4"/>
  <c r="G525" i="4"/>
  <c r="H525" i="4"/>
  <c r="I525" i="4"/>
  <c r="J525" i="4"/>
  <c r="K525" i="4"/>
  <c r="L525" i="4"/>
  <c r="G526" i="4"/>
  <c r="H526" i="4"/>
  <c r="I526" i="4"/>
  <c r="J526" i="4"/>
  <c r="K526" i="4"/>
  <c r="L526" i="4"/>
  <c r="G527" i="4"/>
  <c r="H527" i="4"/>
  <c r="I527" i="4"/>
  <c r="J527" i="4"/>
  <c r="K527" i="4"/>
  <c r="L527" i="4"/>
  <c r="G528" i="4"/>
  <c r="H528" i="4"/>
  <c r="I528" i="4"/>
  <c r="J528" i="4"/>
  <c r="K528" i="4"/>
  <c r="L528" i="4"/>
  <c r="G529" i="4"/>
  <c r="H529" i="4"/>
  <c r="I529" i="4"/>
  <c r="J529" i="4"/>
  <c r="K529" i="4"/>
  <c r="L529" i="4"/>
  <c r="G530" i="4"/>
  <c r="H530" i="4"/>
  <c r="I530" i="4"/>
  <c r="J530" i="4"/>
  <c r="K530" i="4"/>
  <c r="L530" i="4"/>
  <c r="G531" i="4"/>
  <c r="H531" i="4"/>
  <c r="I531" i="4"/>
  <c r="J531" i="4"/>
  <c r="K531" i="4"/>
  <c r="L531" i="4"/>
  <c r="G532" i="4"/>
  <c r="H532" i="4"/>
  <c r="I532" i="4"/>
  <c r="J532" i="4"/>
  <c r="K532" i="4"/>
  <c r="L532" i="4"/>
  <c r="G533" i="4"/>
  <c r="H533" i="4"/>
  <c r="I533" i="4"/>
  <c r="J533" i="4"/>
  <c r="K533" i="4"/>
  <c r="L533" i="4"/>
  <c r="G534" i="4"/>
  <c r="H534" i="4"/>
  <c r="I534" i="4"/>
  <c r="J534" i="4"/>
  <c r="K534" i="4"/>
  <c r="L534" i="4"/>
  <c r="G535" i="4"/>
  <c r="H535" i="4"/>
  <c r="I535" i="4"/>
  <c r="J535" i="4"/>
  <c r="K535" i="4"/>
  <c r="L535" i="4"/>
  <c r="G536" i="4"/>
  <c r="H536" i="4"/>
  <c r="I536" i="4"/>
  <c r="J536" i="4"/>
  <c r="K536" i="4"/>
  <c r="L536" i="4"/>
  <c r="G537" i="4"/>
  <c r="H537" i="4"/>
  <c r="I537" i="4"/>
  <c r="J537" i="4"/>
  <c r="K537" i="4"/>
  <c r="L537" i="4"/>
  <c r="G538" i="4"/>
  <c r="H538" i="4"/>
  <c r="I538" i="4"/>
  <c r="J538" i="4"/>
  <c r="K538" i="4"/>
  <c r="L538" i="4"/>
  <c r="G539" i="4"/>
  <c r="H539" i="4"/>
  <c r="I539" i="4"/>
  <c r="J539" i="4"/>
  <c r="K539" i="4"/>
  <c r="L539" i="4"/>
  <c r="G540" i="4"/>
  <c r="H540" i="4"/>
  <c r="I540" i="4"/>
  <c r="J540" i="4"/>
  <c r="K540" i="4"/>
  <c r="L540" i="4"/>
  <c r="G541" i="4"/>
  <c r="H541" i="4"/>
  <c r="I541" i="4"/>
  <c r="J541" i="4"/>
  <c r="K541" i="4"/>
  <c r="L541" i="4"/>
  <c r="G542" i="4"/>
  <c r="H542" i="4"/>
  <c r="I542" i="4"/>
  <c r="J542" i="4"/>
  <c r="K542" i="4"/>
  <c r="L542" i="4"/>
  <c r="G543" i="4"/>
  <c r="H543" i="4"/>
  <c r="I543" i="4"/>
  <c r="J543" i="4"/>
  <c r="K543" i="4"/>
  <c r="L543" i="4"/>
  <c r="G544" i="4"/>
  <c r="H544" i="4"/>
  <c r="I544" i="4"/>
  <c r="J544" i="4"/>
  <c r="K544" i="4"/>
  <c r="L544" i="4"/>
  <c r="G545" i="4"/>
  <c r="H545" i="4"/>
  <c r="I545" i="4"/>
  <c r="J545" i="4"/>
  <c r="K545" i="4"/>
  <c r="L545" i="4"/>
  <c r="G546" i="4"/>
  <c r="H546" i="4"/>
  <c r="I546" i="4"/>
  <c r="J546" i="4"/>
  <c r="K546" i="4"/>
  <c r="L546" i="4"/>
  <c r="G547" i="4"/>
  <c r="H547" i="4"/>
  <c r="I547" i="4"/>
  <c r="J547" i="4"/>
  <c r="K547" i="4"/>
  <c r="L547" i="4"/>
  <c r="G548" i="4"/>
  <c r="H548" i="4"/>
  <c r="I548" i="4"/>
  <c r="J548" i="4"/>
  <c r="K548" i="4"/>
  <c r="L548" i="4"/>
  <c r="G549" i="4"/>
  <c r="H549" i="4"/>
  <c r="I549" i="4"/>
  <c r="J549" i="4"/>
  <c r="K549" i="4"/>
  <c r="L549" i="4"/>
  <c r="G550" i="4"/>
  <c r="H550" i="4"/>
  <c r="I550" i="4"/>
  <c r="J550" i="4"/>
  <c r="K550" i="4"/>
  <c r="L550" i="4"/>
  <c r="G551" i="4"/>
  <c r="H551" i="4"/>
  <c r="I551" i="4"/>
  <c r="J551" i="4"/>
  <c r="K551" i="4"/>
  <c r="L551" i="4"/>
  <c r="G552" i="4"/>
  <c r="H552" i="4"/>
  <c r="I552" i="4"/>
  <c r="J552" i="4"/>
  <c r="K552" i="4"/>
  <c r="L552" i="4"/>
  <c r="G553" i="4"/>
  <c r="H553" i="4"/>
  <c r="I553" i="4"/>
  <c r="J553" i="4"/>
  <c r="K553" i="4"/>
  <c r="L553" i="4"/>
  <c r="G554" i="4"/>
  <c r="H554" i="4"/>
  <c r="I554" i="4"/>
  <c r="J554" i="4"/>
  <c r="K554" i="4"/>
  <c r="L554" i="4"/>
  <c r="G555" i="4"/>
  <c r="H555" i="4"/>
  <c r="I555" i="4"/>
  <c r="J555" i="4"/>
  <c r="K555" i="4"/>
  <c r="L555" i="4"/>
  <c r="G556" i="4"/>
  <c r="H556" i="4"/>
  <c r="I556" i="4"/>
  <c r="J556" i="4"/>
  <c r="K556" i="4"/>
  <c r="L556" i="4"/>
  <c r="G557" i="4"/>
  <c r="H557" i="4"/>
  <c r="I557" i="4"/>
  <c r="J557" i="4"/>
  <c r="K557" i="4"/>
  <c r="L557" i="4"/>
  <c r="G558" i="4"/>
  <c r="H558" i="4"/>
  <c r="I558" i="4"/>
  <c r="J558" i="4"/>
  <c r="K558" i="4"/>
  <c r="L558" i="4"/>
  <c r="G559" i="4"/>
  <c r="H559" i="4"/>
  <c r="I559" i="4"/>
  <c r="J559" i="4"/>
  <c r="K559" i="4"/>
  <c r="L559" i="4"/>
  <c r="G560" i="4"/>
  <c r="H560" i="4"/>
  <c r="I560" i="4"/>
  <c r="J560" i="4"/>
  <c r="K560" i="4"/>
  <c r="L560" i="4"/>
  <c r="G561" i="4"/>
  <c r="H561" i="4"/>
  <c r="I561" i="4"/>
  <c r="J561" i="4"/>
  <c r="K561" i="4"/>
  <c r="L561" i="4"/>
  <c r="G562" i="4"/>
  <c r="H562" i="4"/>
  <c r="I562" i="4"/>
  <c r="J562" i="4"/>
  <c r="K562" i="4"/>
  <c r="L562" i="4"/>
  <c r="G563" i="4"/>
  <c r="H563" i="4"/>
  <c r="I563" i="4"/>
  <c r="J563" i="4"/>
  <c r="K563" i="4"/>
  <c r="L563" i="4"/>
  <c r="G564" i="4"/>
  <c r="H564" i="4"/>
  <c r="I564" i="4"/>
  <c r="J564" i="4"/>
  <c r="K564" i="4"/>
  <c r="L564" i="4"/>
  <c r="G565" i="4"/>
  <c r="H565" i="4"/>
  <c r="I565" i="4"/>
  <c r="J565" i="4"/>
  <c r="K565" i="4"/>
  <c r="L565" i="4"/>
  <c r="G566" i="4"/>
  <c r="H566" i="4"/>
  <c r="I566" i="4"/>
  <c r="J566" i="4"/>
  <c r="K566" i="4"/>
  <c r="L566" i="4"/>
  <c r="G567" i="4"/>
  <c r="H567" i="4"/>
  <c r="I567" i="4"/>
  <c r="J567" i="4"/>
  <c r="K567" i="4"/>
  <c r="L567" i="4"/>
  <c r="G568" i="4"/>
  <c r="H568" i="4"/>
  <c r="I568" i="4"/>
  <c r="J568" i="4"/>
  <c r="K568" i="4"/>
  <c r="L568" i="4"/>
  <c r="G569" i="4"/>
  <c r="H569" i="4"/>
  <c r="I569" i="4"/>
  <c r="J569" i="4"/>
  <c r="K569" i="4"/>
  <c r="L569" i="4"/>
  <c r="G570" i="4"/>
  <c r="H570" i="4"/>
  <c r="I570" i="4"/>
  <c r="J570" i="4"/>
  <c r="K570" i="4"/>
  <c r="L570" i="4"/>
  <c r="G571" i="4"/>
  <c r="H571" i="4"/>
  <c r="I571" i="4"/>
  <c r="J571" i="4"/>
  <c r="K571" i="4"/>
  <c r="L571" i="4"/>
  <c r="G572" i="4"/>
  <c r="H572" i="4"/>
  <c r="I572" i="4"/>
  <c r="J572" i="4"/>
  <c r="K572" i="4"/>
  <c r="L572" i="4"/>
  <c r="G573" i="4"/>
  <c r="H573" i="4"/>
  <c r="I573" i="4"/>
  <c r="J573" i="4"/>
  <c r="K573" i="4"/>
  <c r="L573" i="4"/>
  <c r="G574" i="4"/>
  <c r="H574" i="4"/>
  <c r="I574" i="4"/>
  <c r="J574" i="4"/>
  <c r="K574" i="4"/>
  <c r="L574" i="4"/>
  <c r="G575" i="4"/>
  <c r="H575" i="4"/>
  <c r="I575" i="4"/>
  <c r="J575" i="4"/>
  <c r="K575" i="4"/>
  <c r="L575" i="4"/>
  <c r="G576" i="4"/>
  <c r="H576" i="4"/>
  <c r="I576" i="4"/>
  <c r="J576" i="4"/>
  <c r="K576" i="4"/>
  <c r="L576" i="4"/>
  <c r="G577" i="4"/>
  <c r="H577" i="4"/>
  <c r="I577" i="4"/>
  <c r="J577" i="4"/>
  <c r="K577" i="4"/>
  <c r="L577" i="4"/>
  <c r="G578" i="4"/>
  <c r="H578" i="4"/>
  <c r="I578" i="4"/>
  <c r="J578" i="4"/>
  <c r="K578" i="4"/>
  <c r="L578" i="4"/>
  <c r="G579" i="4"/>
  <c r="H579" i="4"/>
  <c r="I579" i="4"/>
  <c r="J579" i="4"/>
  <c r="K579" i="4"/>
  <c r="L579" i="4"/>
  <c r="G580" i="4"/>
  <c r="H580" i="4"/>
  <c r="I580" i="4"/>
  <c r="J580" i="4"/>
  <c r="K580" i="4"/>
  <c r="L580" i="4"/>
  <c r="G581" i="4"/>
  <c r="H581" i="4"/>
  <c r="I581" i="4"/>
  <c r="J581" i="4"/>
  <c r="K581" i="4"/>
  <c r="L581" i="4"/>
  <c r="G582" i="4"/>
  <c r="H582" i="4"/>
  <c r="I582" i="4"/>
  <c r="J582" i="4"/>
  <c r="K582" i="4"/>
  <c r="L582" i="4"/>
  <c r="G583" i="4"/>
  <c r="H583" i="4"/>
  <c r="I583" i="4"/>
  <c r="J583" i="4"/>
  <c r="K583" i="4"/>
  <c r="L583" i="4"/>
  <c r="G584" i="4"/>
  <c r="H584" i="4"/>
  <c r="I584" i="4"/>
  <c r="J584" i="4"/>
  <c r="K584" i="4"/>
  <c r="L584" i="4"/>
  <c r="G585" i="4"/>
  <c r="H585" i="4"/>
  <c r="I585" i="4"/>
  <c r="J585" i="4"/>
  <c r="K585" i="4"/>
  <c r="L585" i="4"/>
  <c r="G586" i="4"/>
  <c r="H586" i="4"/>
  <c r="I586" i="4"/>
  <c r="J586" i="4"/>
  <c r="K586" i="4"/>
  <c r="L586" i="4"/>
  <c r="G587" i="4"/>
  <c r="H587" i="4"/>
  <c r="I587" i="4"/>
  <c r="J587" i="4"/>
  <c r="K587" i="4"/>
  <c r="L587" i="4"/>
  <c r="G588" i="4"/>
  <c r="H588" i="4"/>
  <c r="I588" i="4"/>
  <c r="J588" i="4"/>
  <c r="K588" i="4"/>
  <c r="L588" i="4"/>
  <c r="G589" i="4"/>
  <c r="H589" i="4"/>
  <c r="I589" i="4"/>
  <c r="J589" i="4"/>
  <c r="K589" i="4"/>
  <c r="L589" i="4"/>
  <c r="G590" i="4"/>
  <c r="H590" i="4"/>
  <c r="I590" i="4"/>
  <c r="J590" i="4"/>
  <c r="K590" i="4"/>
  <c r="L590" i="4"/>
  <c r="G591" i="4"/>
  <c r="H591" i="4"/>
  <c r="I591" i="4"/>
  <c r="J591" i="4"/>
  <c r="K591" i="4"/>
  <c r="L591" i="4"/>
  <c r="G592" i="4"/>
  <c r="H592" i="4"/>
  <c r="I592" i="4"/>
  <c r="J592" i="4"/>
  <c r="K592" i="4"/>
  <c r="L592" i="4"/>
  <c r="G593" i="4"/>
  <c r="H593" i="4"/>
  <c r="I593" i="4"/>
  <c r="J593" i="4"/>
  <c r="K593" i="4"/>
  <c r="L593" i="4"/>
  <c r="G594" i="4"/>
  <c r="H594" i="4"/>
  <c r="I594" i="4"/>
  <c r="J594" i="4"/>
  <c r="K594" i="4"/>
  <c r="L594" i="4"/>
  <c r="G595" i="4"/>
  <c r="H595" i="4"/>
  <c r="I595" i="4"/>
  <c r="J595" i="4"/>
  <c r="K595" i="4"/>
  <c r="L595" i="4"/>
  <c r="G596" i="4"/>
  <c r="H596" i="4"/>
  <c r="I596" i="4"/>
  <c r="J596" i="4"/>
  <c r="K596" i="4"/>
  <c r="L596" i="4"/>
  <c r="G597" i="4"/>
  <c r="H597" i="4"/>
  <c r="I597" i="4"/>
  <c r="J597" i="4"/>
  <c r="K597" i="4"/>
  <c r="L597" i="4"/>
  <c r="G598" i="4"/>
  <c r="H598" i="4"/>
  <c r="I598" i="4"/>
  <c r="J598" i="4"/>
  <c r="K598" i="4"/>
  <c r="L598" i="4"/>
  <c r="G599" i="4"/>
  <c r="H599" i="4"/>
  <c r="I599" i="4"/>
  <c r="J599" i="4"/>
  <c r="K599" i="4"/>
  <c r="L599" i="4"/>
  <c r="G600" i="4"/>
  <c r="H600" i="4"/>
  <c r="I600" i="4"/>
  <c r="J600" i="4"/>
  <c r="K600" i="4"/>
  <c r="L600" i="4"/>
  <c r="G601" i="4"/>
  <c r="H601" i="4"/>
  <c r="I601" i="4"/>
  <c r="J601" i="4"/>
  <c r="K601" i="4"/>
  <c r="L601" i="4"/>
  <c r="G602" i="4"/>
  <c r="H602" i="4"/>
  <c r="I602" i="4"/>
  <c r="J602" i="4"/>
  <c r="K602" i="4"/>
  <c r="L602" i="4"/>
  <c r="G603" i="4"/>
  <c r="H603" i="4"/>
  <c r="I603" i="4"/>
  <c r="J603" i="4"/>
  <c r="K603" i="4"/>
  <c r="L603" i="4"/>
  <c r="G604" i="4"/>
  <c r="H604" i="4"/>
  <c r="I604" i="4"/>
  <c r="J604" i="4"/>
  <c r="K604" i="4"/>
  <c r="L604" i="4"/>
  <c r="G605" i="4"/>
  <c r="H605" i="4"/>
  <c r="I605" i="4"/>
  <c r="J605" i="4"/>
  <c r="K605" i="4"/>
  <c r="L605" i="4"/>
  <c r="G606" i="4"/>
  <c r="H606" i="4"/>
  <c r="I606" i="4"/>
  <c r="J606" i="4"/>
  <c r="K606" i="4"/>
  <c r="L606" i="4"/>
  <c r="G607" i="4"/>
  <c r="H607" i="4"/>
  <c r="I607" i="4"/>
  <c r="J607" i="4"/>
  <c r="K607" i="4"/>
  <c r="L607" i="4"/>
  <c r="G608" i="4"/>
  <c r="H608" i="4"/>
  <c r="I608" i="4"/>
  <c r="J608" i="4"/>
  <c r="K608" i="4"/>
  <c r="L608" i="4"/>
  <c r="G609" i="4"/>
  <c r="H609" i="4"/>
  <c r="I609" i="4"/>
  <c r="J609" i="4"/>
  <c r="K609" i="4"/>
  <c r="L609" i="4"/>
  <c r="G610" i="4"/>
  <c r="H610" i="4"/>
  <c r="I610" i="4"/>
  <c r="J610" i="4"/>
  <c r="K610" i="4"/>
  <c r="L610" i="4"/>
  <c r="G611" i="4"/>
  <c r="H611" i="4"/>
  <c r="I611" i="4"/>
  <c r="J611" i="4"/>
  <c r="K611" i="4"/>
  <c r="L611" i="4"/>
  <c r="G612" i="4"/>
  <c r="H612" i="4"/>
  <c r="I612" i="4"/>
  <c r="J612" i="4"/>
  <c r="K612" i="4"/>
  <c r="L612" i="4"/>
  <c r="G613" i="4"/>
  <c r="H613" i="4"/>
  <c r="I613" i="4"/>
  <c r="J613" i="4"/>
  <c r="K613" i="4"/>
  <c r="L613" i="4"/>
  <c r="G614" i="4"/>
  <c r="H614" i="4"/>
  <c r="I614" i="4"/>
  <c r="J614" i="4"/>
  <c r="K614" i="4"/>
  <c r="L614" i="4"/>
  <c r="G615" i="4"/>
  <c r="H615" i="4"/>
  <c r="I615" i="4"/>
  <c r="J615" i="4"/>
  <c r="K615" i="4"/>
  <c r="L615" i="4"/>
  <c r="G616" i="4"/>
  <c r="H616" i="4"/>
  <c r="I616" i="4"/>
  <c r="J616" i="4"/>
  <c r="K616" i="4"/>
  <c r="L616" i="4"/>
  <c r="G617" i="4"/>
  <c r="H617" i="4"/>
  <c r="I617" i="4"/>
  <c r="J617" i="4"/>
  <c r="K617" i="4"/>
  <c r="L617" i="4"/>
  <c r="G618" i="4"/>
  <c r="H618" i="4"/>
  <c r="I618" i="4"/>
  <c r="J618" i="4"/>
  <c r="K618" i="4"/>
  <c r="L618" i="4"/>
  <c r="G619" i="4"/>
  <c r="H619" i="4"/>
  <c r="I619" i="4"/>
  <c r="J619" i="4"/>
  <c r="K619" i="4"/>
  <c r="L619" i="4"/>
  <c r="G620" i="4"/>
  <c r="H620" i="4"/>
  <c r="I620" i="4"/>
  <c r="J620" i="4"/>
  <c r="K620" i="4"/>
  <c r="L620" i="4"/>
  <c r="G621" i="4"/>
  <c r="H621" i="4"/>
  <c r="I621" i="4"/>
  <c r="J621" i="4"/>
  <c r="K621" i="4"/>
  <c r="L621" i="4"/>
  <c r="G622" i="4"/>
  <c r="H622" i="4"/>
  <c r="I622" i="4"/>
  <c r="J622" i="4"/>
  <c r="K622" i="4"/>
  <c r="L622" i="4"/>
  <c r="G623" i="4"/>
  <c r="H623" i="4"/>
  <c r="I623" i="4"/>
  <c r="J623" i="4"/>
  <c r="K623" i="4"/>
  <c r="L623" i="4"/>
  <c r="G624" i="4"/>
  <c r="H624" i="4"/>
  <c r="I624" i="4"/>
  <c r="J624" i="4"/>
  <c r="K624" i="4"/>
  <c r="L624" i="4"/>
  <c r="G625" i="4"/>
  <c r="H625" i="4"/>
  <c r="I625" i="4"/>
  <c r="J625" i="4"/>
  <c r="K625" i="4"/>
  <c r="L625" i="4"/>
  <c r="G626" i="4"/>
  <c r="H626" i="4"/>
  <c r="I626" i="4"/>
  <c r="J626" i="4"/>
  <c r="K626" i="4"/>
  <c r="L626" i="4"/>
  <c r="G627" i="4"/>
  <c r="H627" i="4"/>
  <c r="I627" i="4"/>
  <c r="J627" i="4"/>
  <c r="K627" i="4"/>
  <c r="L627" i="4"/>
  <c r="G628" i="4"/>
  <c r="H628" i="4"/>
  <c r="I628" i="4"/>
  <c r="J628" i="4"/>
  <c r="K628" i="4"/>
  <c r="L628" i="4"/>
  <c r="G629" i="4"/>
  <c r="H629" i="4"/>
  <c r="I629" i="4"/>
  <c r="J629" i="4"/>
  <c r="K629" i="4"/>
  <c r="L629" i="4"/>
  <c r="G630" i="4"/>
  <c r="H630" i="4"/>
  <c r="I630" i="4"/>
  <c r="J630" i="4"/>
  <c r="K630" i="4"/>
  <c r="L630" i="4"/>
  <c r="G631" i="4"/>
  <c r="H631" i="4"/>
  <c r="I631" i="4"/>
  <c r="J631" i="4"/>
  <c r="K631" i="4"/>
  <c r="L631" i="4"/>
  <c r="G632" i="4"/>
  <c r="H632" i="4"/>
  <c r="I632" i="4"/>
  <c r="J632" i="4"/>
  <c r="K632" i="4"/>
  <c r="L632" i="4"/>
  <c r="G633" i="4"/>
  <c r="H633" i="4"/>
  <c r="I633" i="4"/>
  <c r="J633" i="4"/>
  <c r="K633" i="4"/>
  <c r="L633" i="4"/>
  <c r="G634" i="4"/>
  <c r="H634" i="4"/>
  <c r="I634" i="4"/>
  <c r="J634" i="4"/>
  <c r="K634" i="4"/>
  <c r="L634" i="4"/>
  <c r="G635" i="4"/>
  <c r="H635" i="4"/>
  <c r="I635" i="4"/>
  <c r="J635" i="4"/>
  <c r="K635" i="4"/>
  <c r="L635" i="4"/>
  <c r="G636" i="4"/>
  <c r="H636" i="4"/>
  <c r="I636" i="4"/>
  <c r="J636" i="4"/>
  <c r="K636" i="4"/>
  <c r="L636" i="4"/>
  <c r="G637" i="4"/>
  <c r="H637" i="4"/>
  <c r="I637" i="4"/>
  <c r="J637" i="4"/>
  <c r="K637" i="4"/>
  <c r="L637" i="4"/>
  <c r="G638" i="4"/>
  <c r="H638" i="4"/>
  <c r="I638" i="4"/>
  <c r="J638" i="4"/>
  <c r="K638" i="4"/>
  <c r="L638" i="4"/>
  <c r="G639" i="4"/>
  <c r="H639" i="4"/>
  <c r="I639" i="4"/>
  <c r="J639" i="4"/>
  <c r="K639" i="4"/>
  <c r="L639" i="4"/>
  <c r="G640" i="4"/>
  <c r="H640" i="4"/>
  <c r="I640" i="4"/>
  <c r="J640" i="4"/>
  <c r="K640" i="4"/>
  <c r="L640" i="4"/>
  <c r="G641" i="4"/>
  <c r="H641" i="4"/>
  <c r="I641" i="4"/>
  <c r="J641" i="4"/>
  <c r="K641" i="4"/>
  <c r="L641" i="4"/>
  <c r="G642" i="4"/>
  <c r="H642" i="4"/>
  <c r="I642" i="4"/>
  <c r="J642" i="4"/>
  <c r="K642" i="4"/>
  <c r="L642" i="4"/>
  <c r="G643" i="4"/>
  <c r="H643" i="4"/>
  <c r="I643" i="4"/>
  <c r="J643" i="4"/>
  <c r="K643" i="4"/>
  <c r="L643" i="4"/>
  <c r="G644" i="4"/>
  <c r="H644" i="4"/>
  <c r="I644" i="4"/>
  <c r="J644" i="4"/>
  <c r="K644" i="4"/>
  <c r="L644" i="4"/>
  <c r="G645" i="4"/>
  <c r="H645" i="4"/>
  <c r="I645" i="4"/>
  <c r="J645" i="4"/>
  <c r="K645" i="4"/>
  <c r="L645" i="4"/>
  <c r="G646" i="4"/>
  <c r="H646" i="4"/>
  <c r="I646" i="4"/>
  <c r="J646" i="4"/>
  <c r="K646" i="4"/>
  <c r="L646" i="4"/>
  <c r="G647" i="4"/>
  <c r="H647" i="4"/>
  <c r="I647" i="4"/>
  <c r="J647" i="4"/>
  <c r="K647" i="4"/>
  <c r="L647" i="4"/>
  <c r="G648" i="4"/>
  <c r="H648" i="4"/>
  <c r="I648" i="4"/>
  <c r="J648" i="4"/>
  <c r="K648" i="4"/>
  <c r="L648" i="4"/>
  <c r="G649" i="4"/>
  <c r="H649" i="4"/>
  <c r="I649" i="4"/>
  <c r="J649" i="4"/>
  <c r="K649" i="4"/>
  <c r="L649" i="4"/>
  <c r="G650" i="4"/>
  <c r="H650" i="4"/>
  <c r="I650" i="4"/>
  <c r="J650" i="4"/>
  <c r="K650" i="4"/>
  <c r="L650" i="4"/>
  <c r="G651" i="4"/>
  <c r="H651" i="4"/>
  <c r="I651" i="4"/>
  <c r="J651" i="4"/>
  <c r="K651" i="4"/>
  <c r="L651" i="4"/>
  <c r="G652" i="4"/>
  <c r="H652" i="4"/>
  <c r="I652" i="4"/>
  <c r="J652" i="4"/>
  <c r="K652" i="4"/>
  <c r="L652" i="4"/>
  <c r="G653" i="4"/>
  <c r="H653" i="4"/>
  <c r="I653" i="4"/>
  <c r="J653" i="4"/>
  <c r="K653" i="4"/>
  <c r="L653" i="4"/>
  <c r="G654" i="4"/>
  <c r="H654" i="4"/>
  <c r="I654" i="4"/>
  <c r="J654" i="4"/>
  <c r="K654" i="4"/>
  <c r="L654" i="4"/>
  <c r="G655" i="4"/>
  <c r="H655" i="4"/>
  <c r="I655" i="4"/>
  <c r="J655" i="4"/>
  <c r="K655" i="4"/>
  <c r="L655" i="4"/>
  <c r="G656" i="4"/>
  <c r="H656" i="4"/>
  <c r="I656" i="4"/>
  <c r="J656" i="4"/>
  <c r="K656" i="4"/>
  <c r="L656" i="4"/>
  <c r="G657" i="4"/>
  <c r="H657" i="4"/>
  <c r="I657" i="4"/>
  <c r="J657" i="4"/>
  <c r="K657" i="4"/>
  <c r="L657" i="4"/>
  <c r="G658" i="4"/>
  <c r="H658" i="4"/>
  <c r="I658" i="4"/>
  <c r="J658" i="4"/>
  <c r="K658" i="4"/>
  <c r="L658" i="4"/>
  <c r="G659" i="4"/>
  <c r="H659" i="4"/>
  <c r="I659" i="4"/>
  <c r="J659" i="4"/>
  <c r="K659" i="4"/>
  <c r="L659" i="4"/>
  <c r="G660" i="4"/>
  <c r="H660" i="4"/>
  <c r="I660" i="4"/>
  <c r="J660" i="4"/>
  <c r="K660" i="4"/>
  <c r="L660" i="4"/>
  <c r="G661" i="4"/>
  <c r="H661" i="4"/>
  <c r="I661" i="4"/>
  <c r="J661" i="4"/>
  <c r="K661" i="4"/>
  <c r="L661" i="4"/>
  <c r="G662" i="4"/>
  <c r="H662" i="4"/>
  <c r="I662" i="4"/>
  <c r="J662" i="4"/>
  <c r="K662" i="4"/>
  <c r="L662" i="4"/>
  <c r="G663" i="4"/>
  <c r="H663" i="4"/>
  <c r="I663" i="4"/>
  <c r="J663" i="4"/>
  <c r="K663" i="4"/>
  <c r="L663" i="4"/>
  <c r="G664" i="4"/>
  <c r="H664" i="4"/>
  <c r="I664" i="4"/>
  <c r="J664" i="4"/>
  <c r="K664" i="4"/>
  <c r="L664" i="4"/>
  <c r="G665" i="4"/>
  <c r="H665" i="4"/>
  <c r="I665" i="4"/>
  <c r="J665" i="4"/>
  <c r="K665" i="4"/>
  <c r="L665" i="4"/>
  <c r="G666" i="4"/>
  <c r="H666" i="4"/>
  <c r="I666" i="4"/>
  <c r="J666" i="4"/>
  <c r="K666" i="4"/>
  <c r="L666" i="4"/>
  <c r="G667" i="4"/>
  <c r="H667" i="4"/>
  <c r="I667" i="4"/>
  <c r="J667" i="4"/>
  <c r="K667" i="4"/>
  <c r="L667" i="4"/>
  <c r="G668" i="4"/>
  <c r="H668" i="4"/>
  <c r="I668" i="4"/>
  <c r="J668" i="4"/>
  <c r="K668" i="4"/>
  <c r="L668" i="4"/>
  <c r="G669" i="4"/>
  <c r="H669" i="4"/>
  <c r="I669" i="4"/>
  <c r="J669" i="4"/>
  <c r="K669" i="4"/>
  <c r="L669" i="4"/>
  <c r="G670" i="4"/>
  <c r="H670" i="4"/>
  <c r="I670" i="4"/>
  <c r="J670" i="4"/>
  <c r="K670" i="4"/>
  <c r="L670" i="4"/>
  <c r="G671" i="4"/>
  <c r="H671" i="4"/>
  <c r="I671" i="4"/>
  <c r="J671" i="4"/>
  <c r="K671" i="4"/>
  <c r="L671" i="4"/>
  <c r="G672" i="4"/>
  <c r="H672" i="4"/>
  <c r="I672" i="4"/>
  <c r="J672" i="4"/>
  <c r="K672" i="4"/>
  <c r="L672" i="4"/>
  <c r="G673" i="4"/>
  <c r="H673" i="4"/>
  <c r="I673" i="4"/>
  <c r="J673" i="4"/>
  <c r="K673" i="4"/>
  <c r="L673" i="4"/>
  <c r="G674" i="4"/>
  <c r="H674" i="4"/>
  <c r="I674" i="4"/>
  <c r="J674" i="4"/>
  <c r="K674" i="4"/>
  <c r="L674" i="4"/>
  <c r="G675" i="4"/>
  <c r="H675" i="4"/>
  <c r="I675" i="4"/>
  <c r="J675" i="4"/>
  <c r="K675" i="4"/>
  <c r="L675" i="4"/>
  <c r="G676" i="4"/>
  <c r="H676" i="4"/>
  <c r="I676" i="4"/>
  <c r="J676" i="4"/>
  <c r="K676" i="4"/>
  <c r="L676" i="4"/>
  <c r="G677" i="4"/>
  <c r="H677" i="4"/>
  <c r="I677" i="4"/>
  <c r="J677" i="4"/>
  <c r="K677" i="4"/>
  <c r="L677" i="4"/>
  <c r="G678" i="4"/>
  <c r="H678" i="4"/>
  <c r="I678" i="4"/>
  <c r="J678" i="4"/>
  <c r="K678" i="4"/>
  <c r="L678" i="4"/>
  <c r="G679" i="4"/>
  <c r="H679" i="4"/>
  <c r="I679" i="4"/>
  <c r="J679" i="4"/>
  <c r="K679" i="4"/>
  <c r="L679" i="4"/>
  <c r="G680" i="4"/>
  <c r="H680" i="4"/>
  <c r="I680" i="4"/>
  <c r="J680" i="4"/>
  <c r="K680" i="4"/>
  <c r="L680" i="4"/>
  <c r="G681" i="4"/>
  <c r="H681" i="4"/>
  <c r="I681" i="4"/>
  <c r="J681" i="4"/>
  <c r="K681" i="4"/>
  <c r="L681" i="4"/>
  <c r="G682" i="4"/>
  <c r="H682" i="4"/>
  <c r="I682" i="4"/>
  <c r="J682" i="4"/>
  <c r="K682" i="4"/>
  <c r="L682" i="4"/>
  <c r="G683" i="4"/>
  <c r="H683" i="4"/>
  <c r="I683" i="4"/>
  <c r="J683" i="4"/>
  <c r="K683" i="4"/>
  <c r="L683" i="4"/>
  <c r="G684" i="4"/>
  <c r="H684" i="4"/>
  <c r="I684" i="4"/>
  <c r="J684" i="4"/>
  <c r="K684" i="4"/>
  <c r="L684" i="4"/>
  <c r="G685" i="4"/>
  <c r="H685" i="4"/>
  <c r="I685" i="4"/>
  <c r="J685" i="4"/>
  <c r="K685" i="4"/>
  <c r="L685" i="4"/>
  <c r="G686" i="4"/>
  <c r="H686" i="4"/>
  <c r="I686" i="4"/>
  <c r="J686" i="4"/>
  <c r="K686" i="4"/>
  <c r="L686" i="4"/>
  <c r="G687" i="4"/>
  <c r="H687" i="4"/>
  <c r="I687" i="4"/>
  <c r="J687" i="4"/>
  <c r="K687" i="4"/>
  <c r="L687" i="4"/>
  <c r="G688" i="4"/>
  <c r="H688" i="4"/>
  <c r="I688" i="4"/>
  <c r="J688" i="4"/>
  <c r="K688" i="4"/>
  <c r="L688" i="4"/>
  <c r="G689" i="4"/>
  <c r="H689" i="4"/>
  <c r="I689" i="4"/>
  <c r="J689" i="4"/>
  <c r="K689" i="4"/>
  <c r="L689" i="4"/>
  <c r="G690" i="4"/>
  <c r="H690" i="4"/>
  <c r="I690" i="4"/>
  <c r="J690" i="4"/>
  <c r="K690" i="4"/>
  <c r="L690" i="4"/>
  <c r="G691" i="4"/>
  <c r="H691" i="4"/>
  <c r="I691" i="4"/>
  <c r="J691" i="4"/>
  <c r="K691" i="4"/>
  <c r="L691" i="4"/>
  <c r="G692" i="4"/>
  <c r="H692" i="4"/>
  <c r="I692" i="4"/>
  <c r="J692" i="4"/>
  <c r="K692" i="4"/>
  <c r="L692" i="4"/>
  <c r="G693" i="4"/>
  <c r="H693" i="4"/>
  <c r="I693" i="4"/>
  <c r="J693" i="4"/>
  <c r="K693" i="4"/>
  <c r="L693" i="4"/>
  <c r="G694" i="4"/>
  <c r="H694" i="4"/>
  <c r="I694" i="4"/>
  <c r="J694" i="4"/>
  <c r="K694" i="4"/>
  <c r="L694" i="4"/>
  <c r="G695" i="4"/>
  <c r="H695" i="4"/>
  <c r="I695" i="4"/>
  <c r="J695" i="4"/>
  <c r="K695" i="4"/>
  <c r="L695" i="4"/>
  <c r="G696" i="4"/>
  <c r="H696" i="4"/>
  <c r="I696" i="4"/>
  <c r="J696" i="4"/>
  <c r="K696" i="4"/>
  <c r="L696" i="4"/>
  <c r="G697" i="4"/>
  <c r="H697" i="4"/>
  <c r="I697" i="4"/>
  <c r="J697" i="4"/>
  <c r="K697" i="4"/>
  <c r="L697" i="4"/>
  <c r="G698" i="4"/>
  <c r="H698" i="4"/>
  <c r="I698" i="4"/>
  <c r="J698" i="4"/>
  <c r="K698" i="4"/>
  <c r="L698" i="4"/>
  <c r="G699" i="4"/>
  <c r="H699" i="4"/>
  <c r="I699" i="4"/>
  <c r="J699" i="4"/>
  <c r="K699" i="4"/>
  <c r="L699" i="4"/>
  <c r="G700" i="4"/>
  <c r="H700" i="4"/>
  <c r="I700" i="4"/>
  <c r="J700" i="4"/>
  <c r="K700" i="4"/>
  <c r="L700" i="4"/>
  <c r="G701" i="4"/>
  <c r="H701" i="4"/>
  <c r="I701" i="4"/>
  <c r="J701" i="4"/>
  <c r="K701" i="4"/>
  <c r="L701" i="4"/>
  <c r="G702" i="4"/>
  <c r="H702" i="4"/>
  <c r="I702" i="4"/>
  <c r="J702" i="4"/>
  <c r="K702" i="4"/>
  <c r="L702" i="4"/>
  <c r="G703" i="4"/>
  <c r="H703" i="4"/>
  <c r="I703" i="4"/>
  <c r="J703" i="4"/>
  <c r="K703" i="4"/>
  <c r="L703" i="4"/>
  <c r="G704" i="4"/>
  <c r="H704" i="4"/>
  <c r="I704" i="4"/>
  <c r="J704" i="4"/>
  <c r="K704" i="4"/>
  <c r="L704" i="4"/>
  <c r="G705" i="4"/>
  <c r="H705" i="4"/>
  <c r="I705" i="4"/>
  <c r="J705" i="4"/>
  <c r="K705" i="4"/>
  <c r="L705" i="4"/>
  <c r="G706" i="4"/>
  <c r="H706" i="4"/>
  <c r="I706" i="4"/>
  <c r="J706" i="4"/>
  <c r="K706" i="4"/>
  <c r="L706" i="4"/>
  <c r="G707" i="4"/>
  <c r="H707" i="4"/>
  <c r="I707" i="4"/>
  <c r="J707" i="4"/>
  <c r="K707" i="4"/>
  <c r="L707" i="4"/>
  <c r="G708" i="4"/>
  <c r="H708" i="4"/>
  <c r="I708" i="4"/>
  <c r="J708" i="4"/>
  <c r="K708" i="4"/>
  <c r="L708" i="4"/>
  <c r="G709" i="4"/>
  <c r="H709" i="4"/>
  <c r="I709" i="4"/>
  <c r="J709" i="4"/>
  <c r="K709" i="4"/>
  <c r="L709" i="4"/>
  <c r="G710" i="4"/>
  <c r="H710" i="4"/>
  <c r="I710" i="4"/>
  <c r="J710" i="4"/>
  <c r="K710" i="4"/>
  <c r="L710" i="4"/>
  <c r="G711" i="4"/>
  <c r="H711" i="4"/>
  <c r="I711" i="4"/>
  <c r="J711" i="4"/>
  <c r="K711" i="4"/>
  <c r="L711" i="4"/>
  <c r="G712" i="4"/>
  <c r="H712" i="4"/>
  <c r="I712" i="4"/>
  <c r="J712" i="4"/>
  <c r="K712" i="4"/>
  <c r="L712" i="4"/>
  <c r="G713" i="4"/>
  <c r="H713" i="4"/>
  <c r="I713" i="4"/>
  <c r="J713" i="4"/>
  <c r="K713" i="4"/>
  <c r="L713" i="4"/>
  <c r="G714" i="4"/>
  <c r="H714" i="4"/>
  <c r="I714" i="4"/>
  <c r="J714" i="4"/>
  <c r="K714" i="4"/>
  <c r="L714" i="4"/>
  <c r="G715" i="4"/>
  <c r="H715" i="4"/>
  <c r="I715" i="4"/>
  <c r="J715" i="4"/>
  <c r="K715" i="4"/>
  <c r="L715" i="4"/>
  <c r="G716" i="4"/>
  <c r="H716" i="4"/>
  <c r="I716" i="4"/>
  <c r="J716" i="4"/>
  <c r="K716" i="4"/>
  <c r="L716" i="4"/>
  <c r="G717" i="4"/>
  <c r="H717" i="4"/>
  <c r="I717" i="4"/>
  <c r="J717" i="4"/>
  <c r="K717" i="4"/>
  <c r="L717" i="4"/>
  <c r="G718" i="4"/>
  <c r="H718" i="4"/>
  <c r="I718" i="4"/>
  <c r="J718" i="4"/>
  <c r="K718" i="4"/>
  <c r="L718" i="4"/>
  <c r="G719" i="4"/>
  <c r="H719" i="4"/>
  <c r="I719" i="4"/>
  <c r="J719" i="4"/>
  <c r="K719" i="4"/>
  <c r="L719" i="4"/>
  <c r="G720" i="4"/>
  <c r="H720" i="4"/>
  <c r="I720" i="4"/>
  <c r="J720" i="4"/>
  <c r="K720" i="4"/>
  <c r="L720" i="4"/>
  <c r="G721" i="4"/>
  <c r="H721" i="4"/>
  <c r="I721" i="4"/>
  <c r="J721" i="4"/>
  <c r="K721" i="4"/>
  <c r="L721" i="4"/>
  <c r="G722" i="4"/>
  <c r="H722" i="4"/>
  <c r="I722" i="4"/>
  <c r="J722" i="4"/>
  <c r="K722" i="4"/>
  <c r="L722" i="4"/>
  <c r="G723" i="4"/>
  <c r="H723" i="4"/>
  <c r="I723" i="4"/>
  <c r="J723" i="4"/>
  <c r="K723" i="4"/>
  <c r="L723" i="4"/>
  <c r="G724" i="4"/>
  <c r="H724" i="4"/>
  <c r="I724" i="4"/>
  <c r="J724" i="4"/>
  <c r="K724" i="4"/>
  <c r="L724" i="4"/>
  <c r="G725" i="4"/>
  <c r="H725" i="4"/>
  <c r="I725" i="4"/>
  <c r="J725" i="4"/>
  <c r="K725" i="4"/>
  <c r="L725" i="4"/>
  <c r="G726" i="4"/>
  <c r="H726" i="4"/>
  <c r="I726" i="4"/>
  <c r="J726" i="4"/>
  <c r="K726" i="4"/>
  <c r="L726" i="4"/>
  <c r="G727" i="4"/>
  <c r="H727" i="4"/>
  <c r="I727" i="4"/>
  <c r="J727" i="4"/>
  <c r="K727" i="4"/>
  <c r="L727" i="4"/>
  <c r="G728" i="4"/>
  <c r="H728" i="4"/>
  <c r="I728" i="4"/>
  <c r="J728" i="4"/>
  <c r="K728" i="4"/>
  <c r="L728" i="4"/>
  <c r="G729" i="4"/>
  <c r="H729" i="4"/>
  <c r="I729" i="4"/>
  <c r="J729" i="4"/>
  <c r="K729" i="4"/>
  <c r="L729" i="4"/>
  <c r="G730" i="4"/>
  <c r="H730" i="4"/>
  <c r="I730" i="4"/>
  <c r="J730" i="4"/>
  <c r="K730" i="4"/>
  <c r="L730" i="4"/>
  <c r="G731" i="4"/>
  <c r="H731" i="4"/>
  <c r="I731" i="4"/>
  <c r="J731" i="4"/>
  <c r="K731" i="4"/>
  <c r="L731" i="4"/>
  <c r="G732" i="4"/>
  <c r="H732" i="4"/>
  <c r="I732" i="4"/>
  <c r="J732" i="4"/>
  <c r="K732" i="4"/>
  <c r="L732" i="4"/>
  <c r="G733" i="4"/>
  <c r="H733" i="4"/>
  <c r="I733" i="4"/>
  <c r="J733" i="4"/>
  <c r="K733" i="4"/>
  <c r="L733" i="4"/>
  <c r="G734" i="4"/>
  <c r="H734" i="4"/>
  <c r="I734" i="4"/>
  <c r="J734" i="4"/>
  <c r="K734" i="4"/>
  <c r="L734" i="4"/>
  <c r="G735" i="4"/>
  <c r="H735" i="4"/>
  <c r="I735" i="4"/>
  <c r="J735" i="4"/>
  <c r="K735" i="4"/>
  <c r="L735" i="4"/>
  <c r="G736" i="4"/>
  <c r="H736" i="4"/>
  <c r="I736" i="4"/>
  <c r="J736" i="4"/>
  <c r="K736" i="4"/>
  <c r="L736" i="4"/>
  <c r="G737" i="4"/>
  <c r="H737" i="4"/>
  <c r="I737" i="4"/>
  <c r="J737" i="4"/>
  <c r="K737" i="4"/>
  <c r="L737" i="4"/>
  <c r="G738" i="4"/>
  <c r="H738" i="4"/>
  <c r="I738" i="4"/>
  <c r="J738" i="4"/>
  <c r="K738" i="4"/>
  <c r="L738" i="4"/>
  <c r="G739" i="4"/>
  <c r="H739" i="4"/>
  <c r="I739" i="4"/>
  <c r="J739" i="4"/>
  <c r="K739" i="4"/>
  <c r="L739" i="4"/>
  <c r="G740" i="4"/>
  <c r="H740" i="4"/>
  <c r="I740" i="4"/>
  <c r="J740" i="4"/>
  <c r="K740" i="4"/>
  <c r="L740" i="4"/>
  <c r="G741" i="4"/>
  <c r="H741" i="4"/>
  <c r="I741" i="4"/>
  <c r="J741" i="4"/>
  <c r="K741" i="4"/>
  <c r="L741" i="4"/>
  <c r="G742" i="4"/>
  <c r="H742" i="4"/>
  <c r="I742" i="4"/>
  <c r="J742" i="4"/>
  <c r="K742" i="4"/>
  <c r="L742" i="4"/>
  <c r="G743" i="4"/>
  <c r="H743" i="4"/>
  <c r="I743" i="4"/>
  <c r="J743" i="4"/>
  <c r="K743" i="4"/>
  <c r="L743" i="4"/>
  <c r="G744" i="4"/>
  <c r="H744" i="4"/>
  <c r="I744" i="4"/>
  <c r="J744" i="4"/>
  <c r="K744" i="4"/>
  <c r="L744" i="4"/>
  <c r="G745" i="4"/>
  <c r="H745" i="4"/>
  <c r="I745" i="4"/>
  <c r="J745" i="4"/>
  <c r="K745" i="4"/>
  <c r="L745" i="4"/>
  <c r="G746" i="4"/>
  <c r="H746" i="4"/>
  <c r="I746" i="4"/>
  <c r="J746" i="4"/>
  <c r="K746" i="4"/>
  <c r="L746" i="4"/>
  <c r="G747" i="4"/>
  <c r="H747" i="4"/>
  <c r="I747" i="4"/>
  <c r="J747" i="4"/>
  <c r="K747" i="4"/>
  <c r="L747" i="4"/>
  <c r="G748" i="4"/>
  <c r="H748" i="4"/>
  <c r="I748" i="4"/>
  <c r="J748" i="4"/>
  <c r="K748" i="4"/>
  <c r="L748" i="4"/>
  <c r="G749" i="4"/>
  <c r="H749" i="4"/>
  <c r="I749" i="4"/>
  <c r="J749" i="4"/>
  <c r="K749" i="4"/>
  <c r="L749" i="4"/>
  <c r="G750" i="4"/>
  <c r="H750" i="4"/>
  <c r="I750" i="4"/>
  <c r="J750" i="4"/>
  <c r="K750" i="4"/>
  <c r="L750" i="4"/>
  <c r="G751" i="4"/>
  <c r="H751" i="4"/>
  <c r="I751" i="4"/>
  <c r="J751" i="4"/>
  <c r="K751" i="4"/>
  <c r="L751" i="4"/>
  <c r="G752" i="4"/>
  <c r="H752" i="4"/>
  <c r="I752" i="4"/>
  <c r="J752" i="4"/>
  <c r="K752" i="4"/>
  <c r="L752" i="4"/>
  <c r="G753" i="4"/>
  <c r="H753" i="4"/>
  <c r="I753" i="4"/>
  <c r="J753" i="4"/>
  <c r="K753" i="4"/>
  <c r="L753" i="4"/>
  <c r="G754" i="4"/>
  <c r="H754" i="4"/>
  <c r="I754" i="4"/>
  <c r="J754" i="4"/>
  <c r="K754" i="4"/>
  <c r="L754" i="4"/>
  <c r="G755" i="4"/>
  <c r="H755" i="4"/>
  <c r="I755" i="4"/>
  <c r="J755" i="4"/>
  <c r="K755" i="4"/>
  <c r="L755" i="4"/>
  <c r="G756" i="4"/>
  <c r="H756" i="4"/>
  <c r="I756" i="4"/>
  <c r="J756" i="4"/>
  <c r="K756" i="4"/>
  <c r="L756" i="4"/>
  <c r="G757" i="4"/>
  <c r="H757" i="4"/>
  <c r="I757" i="4"/>
  <c r="J757" i="4"/>
  <c r="K757" i="4"/>
  <c r="L757" i="4"/>
  <c r="G758" i="4"/>
  <c r="H758" i="4"/>
  <c r="I758" i="4"/>
  <c r="J758" i="4"/>
  <c r="K758" i="4"/>
  <c r="L758" i="4"/>
  <c r="G759" i="4"/>
  <c r="H759" i="4"/>
  <c r="I759" i="4"/>
  <c r="J759" i="4"/>
  <c r="K759" i="4"/>
  <c r="L759" i="4"/>
  <c r="G760" i="4"/>
  <c r="H760" i="4"/>
  <c r="I760" i="4"/>
  <c r="J760" i="4"/>
  <c r="K760" i="4"/>
  <c r="L760" i="4"/>
  <c r="G761" i="4"/>
  <c r="H761" i="4"/>
  <c r="I761" i="4"/>
  <c r="J761" i="4"/>
  <c r="K761" i="4"/>
  <c r="L761" i="4"/>
  <c r="G762" i="4"/>
  <c r="H762" i="4"/>
  <c r="I762" i="4"/>
  <c r="J762" i="4"/>
  <c r="K762" i="4"/>
  <c r="L762" i="4"/>
  <c r="G763" i="4"/>
  <c r="H763" i="4"/>
  <c r="I763" i="4"/>
  <c r="J763" i="4"/>
  <c r="K763" i="4"/>
  <c r="L763" i="4"/>
  <c r="G764" i="4"/>
  <c r="H764" i="4"/>
  <c r="I764" i="4"/>
  <c r="J764" i="4"/>
  <c r="K764" i="4"/>
  <c r="L764" i="4"/>
  <c r="G765" i="4"/>
  <c r="H765" i="4"/>
  <c r="I765" i="4"/>
  <c r="J765" i="4"/>
  <c r="K765" i="4"/>
  <c r="L765" i="4"/>
  <c r="G766" i="4"/>
  <c r="H766" i="4"/>
  <c r="I766" i="4"/>
  <c r="J766" i="4"/>
  <c r="K766" i="4"/>
  <c r="L766" i="4"/>
  <c r="G767" i="4"/>
  <c r="H767" i="4"/>
  <c r="I767" i="4"/>
  <c r="J767" i="4"/>
  <c r="K767" i="4"/>
  <c r="L767" i="4"/>
  <c r="G768" i="4"/>
  <c r="H768" i="4"/>
  <c r="I768" i="4"/>
  <c r="J768" i="4"/>
  <c r="K768" i="4"/>
  <c r="L768" i="4"/>
  <c r="G769" i="4"/>
  <c r="H769" i="4"/>
  <c r="I769" i="4"/>
  <c r="J769" i="4"/>
  <c r="K769" i="4"/>
  <c r="L769" i="4"/>
  <c r="G770" i="4"/>
  <c r="H770" i="4"/>
  <c r="I770" i="4"/>
  <c r="J770" i="4"/>
  <c r="K770" i="4"/>
  <c r="L770" i="4"/>
  <c r="G771" i="4"/>
  <c r="H771" i="4"/>
  <c r="I771" i="4"/>
  <c r="J771" i="4"/>
  <c r="K771" i="4"/>
  <c r="L771" i="4"/>
  <c r="G772" i="4"/>
  <c r="H772" i="4"/>
  <c r="I772" i="4"/>
  <c r="J772" i="4"/>
  <c r="K772" i="4"/>
  <c r="L772" i="4"/>
  <c r="G773" i="4"/>
  <c r="H773" i="4"/>
  <c r="I773" i="4"/>
  <c r="J773" i="4"/>
  <c r="K773" i="4"/>
  <c r="L773" i="4"/>
  <c r="G774" i="4"/>
  <c r="H774" i="4"/>
  <c r="I774" i="4"/>
  <c r="J774" i="4"/>
  <c r="K774" i="4"/>
  <c r="L774" i="4"/>
  <c r="G775" i="4"/>
  <c r="H775" i="4"/>
  <c r="I775" i="4"/>
  <c r="J775" i="4"/>
  <c r="K775" i="4"/>
  <c r="L775" i="4"/>
  <c r="G776" i="4"/>
  <c r="H776" i="4"/>
  <c r="I776" i="4"/>
  <c r="J776" i="4"/>
  <c r="K776" i="4"/>
  <c r="L776" i="4"/>
  <c r="G777" i="4"/>
  <c r="H777" i="4"/>
  <c r="I777" i="4"/>
  <c r="J777" i="4"/>
  <c r="K777" i="4"/>
  <c r="L777" i="4"/>
  <c r="G778" i="4"/>
  <c r="H778" i="4"/>
  <c r="I778" i="4"/>
  <c r="J778" i="4"/>
  <c r="K778" i="4"/>
  <c r="L778" i="4"/>
  <c r="G779" i="4"/>
  <c r="H779" i="4"/>
  <c r="I779" i="4"/>
  <c r="J779" i="4"/>
  <c r="K779" i="4"/>
  <c r="L779" i="4"/>
  <c r="G780" i="4"/>
  <c r="H780" i="4"/>
  <c r="I780" i="4"/>
  <c r="J780" i="4"/>
  <c r="K780" i="4"/>
  <c r="L780" i="4"/>
  <c r="G781" i="4"/>
  <c r="H781" i="4"/>
  <c r="I781" i="4"/>
  <c r="J781" i="4"/>
  <c r="K781" i="4"/>
  <c r="L781" i="4"/>
  <c r="G782" i="4"/>
  <c r="H782" i="4"/>
  <c r="I782" i="4"/>
  <c r="J782" i="4"/>
  <c r="K782" i="4"/>
  <c r="L782" i="4"/>
  <c r="G783" i="4"/>
  <c r="H783" i="4"/>
  <c r="I783" i="4"/>
  <c r="J783" i="4"/>
  <c r="K783" i="4"/>
  <c r="L783" i="4"/>
  <c r="G784" i="4"/>
  <c r="H784" i="4"/>
  <c r="I784" i="4"/>
  <c r="J784" i="4"/>
  <c r="K784" i="4"/>
  <c r="L784" i="4"/>
  <c r="G785" i="4"/>
  <c r="H785" i="4"/>
  <c r="I785" i="4"/>
  <c r="J785" i="4"/>
  <c r="K785" i="4"/>
  <c r="L785" i="4"/>
  <c r="G786" i="4"/>
  <c r="H786" i="4"/>
  <c r="I786" i="4"/>
  <c r="J786" i="4"/>
  <c r="K786" i="4"/>
  <c r="L786" i="4"/>
  <c r="G787" i="4"/>
  <c r="H787" i="4"/>
  <c r="I787" i="4"/>
  <c r="J787" i="4"/>
  <c r="K787" i="4"/>
  <c r="L787" i="4"/>
  <c r="G788" i="4"/>
  <c r="H788" i="4"/>
  <c r="I788" i="4"/>
  <c r="J788" i="4"/>
  <c r="K788" i="4"/>
  <c r="L788" i="4"/>
  <c r="G789" i="4"/>
  <c r="H789" i="4"/>
  <c r="I789" i="4"/>
  <c r="J789" i="4"/>
  <c r="K789" i="4"/>
  <c r="L789" i="4"/>
  <c r="G790" i="4"/>
  <c r="H790" i="4"/>
  <c r="I790" i="4"/>
  <c r="J790" i="4"/>
  <c r="K790" i="4"/>
  <c r="L790" i="4"/>
  <c r="G791" i="4"/>
  <c r="H791" i="4"/>
  <c r="I791" i="4"/>
  <c r="J791" i="4"/>
  <c r="K791" i="4"/>
  <c r="L791" i="4"/>
  <c r="G792" i="4"/>
  <c r="H792" i="4"/>
  <c r="I792" i="4"/>
  <c r="J792" i="4"/>
  <c r="K792" i="4"/>
  <c r="L792" i="4"/>
  <c r="G793" i="4"/>
  <c r="H793" i="4"/>
  <c r="I793" i="4"/>
  <c r="J793" i="4"/>
  <c r="K793" i="4"/>
  <c r="L793" i="4"/>
  <c r="G794" i="4"/>
  <c r="H794" i="4"/>
  <c r="I794" i="4"/>
  <c r="J794" i="4"/>
  <c r="K794" i="4"/>
  <c r="L794" i="4"/>
  <c r="G795" i="4"/>
  <c r="H795" i="4"/>
  <c r="I795" i="4"/>
  <c r="J795" i="4"/>
  <c r="K795" i="4"/>
  <c r="L795" i="4"/>
  <c r="G796" i="4"/>
  <c r="H796" i="4"/>
  <c r="I796" i="4"/>
  <c r="J796" i="4"/>
  <c r="K796" i="4"/>
  <c r="L796" i="4"/>
  <c r="G797" i="4"/>
  <c r="H797" i="4"/>
  <c r="I797" i="4"/>
  <c r="J797" i="4"/>
  <c r="K797" i="4"/>
  <c r="L797" i="4"/>
  <c r="G798" i="4"/>
  <c r="H798" i="4"/>
  <c r="I798" i="4"/>
  <c r="J798" i="4"/>
  <c r="K798" i="4"/>
  <c r="L798" i="4"/>
  <c r="G799" i="4"/>
  <c r="H799" i="4"/>
  <c r="I799" i="4"/>
  <c r="J799" i="4"/>
  <c r="K799" i="4"/>
  <c r="L799" i="4"/>
  <c r="G800" i="4"/>
  <c r="H800" i="4"/>
  <c r="I800" i="4"/>
  <c r="J800" i="4"/>
  <c r="K800" i="4"/>
  <c r="L800" i="4"/>
  <c r="G801" i="4"/>
  <c r="H801" i="4"/>
  <c r="I801" i="4"/>
  <c r="J801" i="4"/>
  <c r="K801" i="4"/>
  <c r="L801" i="4"/>
  <c r="G802" i="4"/>
  <c r="H802" i="4"/>
  <c r="I802" i="4"/>
  <c r="J802" i="4"/>
  <c r="K802" i="4"/>
  <c r="L802" i="4"/>
  <c r="G803" i="4"/>
  <c r="H803" i="4"/>
  <c r="I803" i="4"/>
  <c r="J803" i="4"/>
  <c r="K803" i="4"/>
  <c r="L803" i="4"/>
  <c r="G804" i="4"/>
  <c r="H804" i="4"/>
  <c r="I804" i="4"/>
  <c r="J804" i="4"/>
  <c r="K804" i="4"/>
  <c r="L804" i="4"/>
  <c r="G805" i="4"/>
  <c r="H805" i="4"/>
  <c r="I805" i="4"/>
  <c r="J805" i="4"/>
  <c r="K805" i="4"/>
  <c r="L805" i="4"/>
  <c r="G806" i="4"/>
  <c r="H806" i="4"/>
  <c r="I806" i="4"/>
  <c r="J806" i="4"/>
  <c r="K806" i="4"/>
  <c r="L806" i="4"/>
  <c r="G807" i="4"/>
  <c r="H807" i="4"/>
  <c r="I807" i="4"/>
  <c r="J807" i="4"/>
  <c r="K807" i="4"/>
  <c r="L807" i="4"/>
  <c r="G808" i="4"/>
  <c r="H808" i="4"/>
  <c r="I808" i="4"/>
  <c r="J808" i="4"/>
  <c r="K808" i="4"/>
  <c r="L808" i="4"/>
  <c r="G809" i="4"/>
  <c r="H809" i="4"/>
  <c r="I809" i="4"/>
  <c r="J809" i="4"/>
  <c r="K809" i="4"/>
  <c r="L809" i="4"/>
  <c r="G810" i="4"/>
  <c r="H810" i="4"/>
  <c r="I810" i="4"/>
  <c r="J810" i="4"/>
  <c r="K810" i="4"/>
  <c r="L810" i="4"/>
  <c r="G811" i="4"/>
  <c r="H811" i="4"/>
  <c r="I811" i="4"/>
  <c r="J811" i="4"/>
  <c r="K811" i="4"/>
  <c r="L811" i="4"/>
  <c r="G812" i="4"/>
  <c r="H812" i="4"/>
  <c r="I812" i="4"/>
  <c r="J812" i="4"/>
  <c r="K812" i="4"/>
  <c r="L812" i="4"/>
  <c r="G813" i="4"/>
  <c r="H813" i="4"/>
  <c r="I813" i="4"/>
  <c r="J813" i="4"/>
  <c r="K813" i="4"/>
  <c r="L813" i="4"/>
  <c r="G814" i="4"/>
  <c r="H814" i="4"/>
  <c r="I814" i="4"/>
  <c r="J814" i="4"/>
  <c r="K814" i="4"/>
  <c r="L814" i="4"/>
  <c r="G815" i="4"/>
  <c r="H815" i="4"/>
  <c r="I815" i="4"/>
  <c r="J815" i="4"/>
  <c r="K815" i="4"/>
  <c r="L815" i="4"/>
  <c r="G816" i="4"/>
  <c r="H816" i="4"/>
  <c r="I816" i="4"/>
  <c r="J816" i="4"/>
  <c r="K816" i="4"/>
  <c r="L816" i="4"/>
  <c r="G817" i="4"/>
  <c r="H817" i="4"/>
  <c r="I817" i="4"/>
  <c r="J817" i="4"/>
  <c r="K817" i="4"/>
  <c r="L817" i="4"/>
  <c r="G818" i="4"/>
  <c r="H818" i="4"/>
  <c r="I818" i="4"/>
  <c r="J818" i="4"/>
  <c r="K818" i="4"/>
  <c r="L818" i="4"/>
  <c r="G819" i="4"/>
  <c r="H819" i="4"/>
  <c r="I819" i="4"/>
  <c r="J819" i="4"/>
  <c r="K819" i="4"/>
  <c r="L819" i="4"/>
  <c r="G820" i="4"/>
  <c r="H820" i="4"/>
  <c r="I820" i="4"/>
  <c r="J820" i="4"/>
  <c r="K820" i="4"/>
  <c r="L820" i="4"/>
  <c r="G821" i="4"/>
  <c r="H821" i="4"/>
  <c r="I821" i="4"/>
  <c r="J821" i="4"/>
  <c r="K821" i="4"/>
  <c r="L821" i="4"/>
  <c r="G822" i="4"/>
  <c r="H822" i="4"/>
  <c r="I822" i="4"/>
  <c r="J822" i="4"/>
  <c r="K822" i="4"/>
  <c r="L822" i="4"/>
  <c r="G823" i="4"/>
  <c r="H823" i="4"/>
  <c r="I823" i="4"/>
  <c r="J823" i="4"/>
  <c r="K823" i="4"/>
  <c r="L823" i="4"/>
  <c r="G824" i="4"/>
  <c r="H824" i="4"/>
  <c r="I824" i="4"/>
  <c r="J824" i="4"/>
  <c r="K824" i="4"/>
  <c r="L824" i="4"/>
  <c r="G825" i="4"/>
  <c r="H825" i="4"/>
  <c r="I825" i="4"/>
  <c r="J825" i="4"/>
  <c r="K825" i="4"/>
  <c r="L825" i="4"/>
  <c r="G826" i="4"/>
  <c r="H826" i="4"/>
  <c r="I826" i="4"/>
  <c r="J826" i="4"/>
  <c r="K826" i="4"/>
  <c r="L826" i="4"/>
  <c r="G827" i="4"/>
  <c r="H827" i="4"/>
  <c r="I827" i="4"/>
  <c r="J827" i="4"/>
  <c r="K827" i="4"/>
  <c r="L827" i="4"/>
  <c r="G828" i="4"/>
  <c r="H828" i="4"/>
  <c r="I828" i="4"/>
  <c r="J828" i="4"/>
  <c r="K828" i="4"/>
  <c r="L828" i="4"/>
  <c r="G829" i="4"/>
  <c r="H829" i="4"/>
  <c r="I829" i="4"/>
  <c r="J829" i="4"/>
  <c r="K829" i="4"/>
  <c r="L829" i="4"/>
  <c r="G830" i="4"/>
  <c r="H830" i="4"/>
  <c r="I830" i="4"/>
  <c r="J830" i="4"/>
  <c r="K830" i="4"/>
  <c r="L830" i="4"/>
  <c r="G831" i="4"/>
  <c r="H831" i="4"/>
  <c r="I831" i="4"/>
  <c r="J831" i="4"/>
  <c r="K831" i="4"/>
  <c r="L831" i="4"/>
  <c r="G832" i="4"/>
  <c r="H832" i="4"/>
  <c r="I832" i="4"/>
  <c r="J832" i="4"/>
  <c r="K832" i="4"/>
  <c r="L832" i="4"/>
  <c r="G833" i="4"/>
  <c r="H833" i="4"/>
  <c r="I833" i="4"/>
  <c r="J833" i="4"/>
  <c r="K833" i="4"/>
  <c r="L833" i="4"/>
  <c r="G834" i="4"/>
  <c r="H834" i="4"/>
  <c r="I834" i="4"/>
  <c r="J834" i="4"/>
  <c r="K834" i="4"/>
  <c r="L834" i="4"/>
  <c r="G835" i="4"/>
  <c r="H835" i="4"/>
  <c r="I835" i="4"/>
  <c r="J835" i="4"/>
  <c r="K835" i="4"/>
  <c r="L835" i="4"/>
  <c r="G836" i="4"/>
  <c r="H836" i="4"/>
  <c r="I836" i="4"/>
  <c r="J836" i="4"/>
  <c r="K836" i="4"/>
  <c r="L836" i="4"/>
  <c r="G837" i="4"/>
  <c r="H837" i="4"/>
  <c r="I837" i="4"/>
  <c r="J837" i="4"/>
  <c r="K837" i="4"/>
  <c r="L837" i="4"/>
  <c r="G838" i="4"/>
  <c r="H838" i="4"/>
  <c r="I838" i="4"/>
  <c r="J838" i="4"/>
  <c r="K838" i="4"/>
  <c r="L838" i="4"/>
  <c r="G839" i="4"/>
  <c r="H839" i="4"/>
  <c r="I839" i="4"/>
  <c r="J839" i="4"/>
  <c r="K839" i="4"/>
  <c r="L839" i="4"/>
  <c r="G840" i="4"/>
  <c r="H840" i="4"/>
  <c r="I840" i="4"/>
  <c r="J840" i="4"/>
  <c r="K840" i="4"/>
  <c r="L840" i="4"/>
  <c r="G841" i="4"/>
  <c r="H841" i="4"/>
  <c r="I841" i="4"/>
  <c r="J841" i="4"/>
  <c r="K841" i="4"/>
  <c r="L841" i="4"/>
  <c r="G842" i="4"/>
  <c r="H842" i="4"/>
  <c r="I842" i="4"/>
  <c r="J842" i="4"/>
  <c r="K842" i="4"/>
  <c r="L842" i="4"/>
  <c r="G843" i="4"/>
  <c r="H843" i="4"/>
  <c r="I843" i="4"/>
  <c r="J843" i="4"/>
  <c r="K843" i="4"/>
  <c r="L843" i="4"/>
  <c r="G844" i="4"/>
  <c r="H844" i="4"/>
  <c r="I844" i="4"/>
  <c r="J844" i="4"/>
  <c r="K844" i="4"/>
  <c r="L844" i="4"/>
  <c r="G845" i="4"/>
  <c r="H845" i="4"/>
  <c r="I845" i="4"/>
  <c r="J845" i="4"/>
  <c r="K845" i="4"/>
  <c r="L845" i="4"/>
  <c r="G846" i="4"/>
  <c r="H846" i="4"/>
  <c r="I846" i="4"/>
  <c r="J846" i="4"/>
  <c r="K846" i="4"/>
  <c r="L846" i="4"/>
  <c r="G847" i="4"/>
  <c r="H847" i="4"/>
  <c r="I847" i="4"/>
  <c r="J847" i="4"/>
  <c r="K847" i="4"/>
  <c r="L847" i="4"/>
  <c r="G848" i="4"/>
  <c r="H848" i="4"/>
  <c r="I848" i="4"/>
  <c r="J848" i="4"/>
  <c r="K848" i="4"/>
  <c r="L848" i="4"/>
  <c r="G849" i="4"/>
  <c r="H849" i="4"/>
  <c r="I849" i="4"/>
  <c r="J849" i="4"/>
  <c r="K849" i="4"/>
  <c r="L849" i="4"/>
  <c r="G850" i="4"/>
  <c r="H850" i="4"/>
  <c r="I850" i="4"/>
  <c r="J850" i="4"/>
  <c r="K850" i="4"/>
  <c r="L850" i="4"/>
  <c r="G851" i="4"/>
  <c r="H851" i="4"/>
  <c r="I851" i="4"/>
  <c r="J851" i="4"/>
  <c r="K851" i="4"/>
  <c r="L851" i="4"/>
  <c r="G852" i="4"/>
  <c r="H852" i="4"/>
  <c r="I852" i="4"/>
  <c r="J852" i="4"/>
  <c r="K852" i="4"/>
  <c r="L852" i="4"/>
  <c r="G853" i="4"/>
  <c r="H853" i="4"/>
  <c r="I853" i="4"/>
  <c r="J853" i="4"/>
  <c r="K853" i="4"/>
  <c r="L853" i="4"/>
  <c r="G854" i="4"/>
  <c r="H854" i="4"/>
  <c r="I854" i="4"/>
  <c r="J854" i="4"/>
  <c r="K854" i="4"/>
  <c r="L854" i="4"/>
  <c r="G855" i="4"/>
  <c r="H855" i="4"/>
  <c r="I855" i="4"/>
  <c r="J855" i="4"/>
  <c r="K855" i="4"/>
  <c r="L855" i="4"/>
  <c r="G856" i="4"/>
  <c r="H856" i="4"/>
  <c r="I856" i="4"/>
  <c r="J856" i="4"/>
  <c r="K856" i="4"/>
  <c r="L856" i="4"/>
  <c r="G857" i="4"/>
  <c r="H857" i="4"/>
  <c r="I857" i="4"/>
  <c r="J857" i="4"/>
  <c r="K857" i="4"/>
  <c r="L857" i="4"/>
  <c r="G858" i="4"/>
  <c r="H858" i="4"/>
  <c r="I858" i="4"/>
  <c r="J858" i="4"/>
  <c r="K858" i="4"/>
  <c r="L858" i="4"/>
  <c r="G859" i="4"/>
  <c r="H859" i="4"/>
  <c r="I859" i="4"/>
  <c r="J859" i="4"/>
  <c r="K859" i="4"/>
  <c r="L859" i="4"/>
  <c r="G860" i="4"/>
  <c r="H860" i="4"/>
  <c r="I860" i="4"/>
  <c r="J860" i="4"/>
  <c r="K860" i="4"/>
  <c r="L860" i="4"/>
  <c r="G861" i="4"/>
  <c r="H861" i="4"/>
  <c r="I861" i="4"/>
  <c r="J861" i="4"/>
  <c r="K861" i="4"/>
  <c r="L861" i="4"/>
  <c r="G862" i="4"/>
  <c r="H862" i="4"/>
  <c r="I862" i="4"/>
  <c r="J862" i="4"/>
  <c r="K862" i="4"/>
  <c r="L862" i="4"/>
  <c r="G863" i="4"/>
  <c r="H863" i="4"/>
  <c r="I863" i="4"/>
  <c r="J863" i="4"/>
  <c r="K863" i="4"/>
  <c r="L863" i="4"/>
  <c r="G864" i="4"/>
  <c r="H864" i="4"/>
  <c r="I864" i="4"/>
  <c r="J864" i="4"/>
  <c r="K864" i="4"/>
  <c r="L864" i="4"/>
  <c r="G865" i="4"/>
  <c r="H865" i="4"/>
  <c r="I865" i="4"/>
  <c r="J865" i="4"/>
  <c r="K865" i="4"/>
  <c r="L865" i="4"/>
  <c r="G866" i="4"/>
  <c r="H866" i="4"/>
  <c r="I866" i="4"/>
  <c r="J866" i="4"/>
  <c r="K866" i="4"/>
  <c r="L866" i="4"/>
  <c r="G867" i="4"/>
  <c r="H867" i="4"/>
  <c r="I867" i="4"/>
  <c r="J867" i="4"/>
  <c r="K867" i="4"/>
  <c r="L867" i="4"/>
  <c r="G868" i="4"/>
  <c r="H868" i="4"/>
  <c r="I868" i="4"/>
  <c r="J868" i="4"/>
  <c r="K868" i="4"/>
  <c r="L868" i="4"/>
  <c r="G869" i="4"/>
  <c r="H869" i="4"/>
  <c r="I869" i="4"/>
  <c r="J869" i="4"/>
  <c r="K869" i="4"/>
  <c r="L869" i="4"/>
  <c r="G870" i="4"/>
  <c r="H870" i="4"/>
  <c r="I870" i="4"/>
  <c r="J870" i="4"/>
  <c r="K870" i="4"/>
  <c r="L870" i="4"/>
  <c r="G871" i="4"/>
  <c r="H871" i="4"/>
  <c r="I871" i="4"/>
  <c r="J871" i="4"/>
  <c r="K871" i="4"/>
  <c r="L871" i="4"/>
  <c r="G872" i="4"/>
  <c r="H872" i="4"/>
  <c r="I872" i="4"/>
  <c r="J872" i="4"/>
  <c r="K872" i="4"/>
  <c r="L872" i="4"/>
  <c r="G873" i="4"/>
  <c r="H873" i="4"/>
  <c r="I873" i="4"/>
  <c r="J873" i="4"/>
  <c r="K873" i="4"/>
  <c r="L873" i="4"/>
  <c r="G874" i="4"/>
  <c r="H874" i="4"/>
  <c r="I874" i="4"/>
  <c r="J874" i="4"/>
  <c r="K874" i="4"/>
  <c r="L874" i="4"/>
  <c r="G875" i="4"/>
  <c r="H875" i="4"/>
  <c r="I875" i="4"/>
  <c r="J875" i="4"/>
  <c r="K875" i="4"/>
  <c r="L875" i="4"/>
  <c r="G876" i="4"/>
  <c r="H876" i="4"/>
  <c r="I876" i="4"/>
  <c r="J876" i="4"/>
  <c r="K876" i="4"/>
  <c r="L876" i="4"/>
  <c r="G877" i="4"/>
  <c r="H877" i="4"/>
  <c r="I877" i="4"/>
  <c r="J877" i="4"/>
  <c r="K877" i="4"/>
  <c r="L877" i="4"/>
  <c r="G878" i="4"/>
  <c r="H878" i="4"/>
  <c r="I878" i="4"/>
  <c r="J878" i="4"/>
  <c r="K878" i="4"/>
  <c r="L878" i="4"/>
  <c r="G879" i="4"/>
  <c r="H879" i="4"/>
  <c r="I879" i="4"/>
  <c r="J879" i="4"/>
  <c r="K879" i="4"/>
  <c r="L879" i="4"/>
  <c r="G880" i="4"/>
  <c r="H880" i="4"/>
  <c r="I880" i="4"/>
  <c r="J880" i="4"/>
  <c r="K880" i="4"/>
  <c r="L880" i="4"/>
  <c r="G881" i="4"/>
  <c r="H881" i="4"/>
  <c r="I881" i="4"/>
  <c r="J881" i="4"/>
  <c r="K881" i="4"/>
  <c r="L881" i="4"/>
  <c r="G882" i="4"/>
  <c r="H882" i="4"/>
  <c r="I882" i="4"/>
  <c r="J882" i="4"/>
  <c r="K882" i="4"/>
  <c r="L882" i="4"/>
  <c r="G883" i="4"/>
  <c r="H883" i="4"/>
  <c r="I883" i="4"/>
  <c r="J883" i="4"/>
  <c r="K883" i="4"/>
  <c r="L883" i="4"/>
  <c r="G884" i="4"/>
  <c r="H884" i="4"/>
  <c r="I884" i="4"/>
  <c r="J884" i="4"/>
  <c r="K884" i="4"/>
  <c r="L884" i="4"/>
  <c r="G885" i="4"/>
  <c r="H885" i="4"/>
  <c r="I885" i="4"/>
  <c r="J885" i="4"/>
  <c r="K885" i="4"/>
  <c r="L885" i="4"/>
  <c r="G886" i="4"/>
  <c r="H886" i="4"/>
  <c r="I886" i="4"/>
  <c r="J886" i="4"/>
  <c r="K886" i="4"/>
  <c r="L886" i="4"/>
  <c r="G887" i="4"/>
  <c r="H887" i="4"/>
  <c r="I887" i="4"/>
  <c r="J887" i="4"/>
  <c r="K887" i="4"/>
  <c r="L887" i="4"/>
  <c r="G888" i="4"/>
  <c r="H888" i="4"/>
  <c r="I888" i="4"/>
  <c r="J888" i="4"/>
  <c r="K888" i="4"/>
  <c r="L888" i="4"/>
  <c r="G889" i="4"/>
  <c r="H889" i="4"/>
  <c r="I889" i="4"/>
  <c r="J889" i="4"/>
  <c r="K889" i="4"/>
  <c r="L889" i="4"/>
  <c r="G890" i="4"/>
  <c r="H890" i="4"/>
  <c r="I890" i="4"/>
  <c r="J890" i="4"/>
  <c r="K890" i="4"/>
  <c r="L890" i="4"/>
  <c r="G891" i="4"/>
  <c r="H891" i="4"/>
  <c r="I891" i="4"/>
  <c r="J891" i="4"/>
  <c r="K891" i="4"/>
  <c r="L891" i="4"/>
  <c r="G892" i="4"/>
  <c r="H892" i="4"/>
  <c r="I892" i="4"/>
  <c r="J892" i="4"/>
  <c r="K892" i="4"/>
  <c r="L892" i="4"/>
  <c r="G893" i="4"/>
  <c r="H893" i="4"/>
  <c r="I893" i="4"/>
  <c r="J893" i="4"/>
  <c r="K893" i="4"/>
  <c r="L893" i="4"/>
  <c r="G894" i="4"/>
  <c r="H894" i="4"/>
  <c r="I894" i="4"/>
  <c r="J894" i="4"/>
  <c r="K894" i="4"/>
  <c r="L894" i="4"/>
  <c r="G895" i="4"/>
  <c r="H895" i="4"/>
  <c r="I895" i="4"/>
  <c r="J895" i="4"/>
  <c r="K895" i="4"/>
  <c r="L895" i="4"/>
  <c r="G896" i="4"/>
  <c r="H896" i="4"/>
  <c r="I896" i="4"/>
  <c r="J896" i="4"/>
  <c r="K896" i="4"/>
  <c r="L896" i="4"/>
  <c r="G897" i="4"/>
  <c r="H897" i="4"/>
  <c r="I897" i="4"/>
  <c r="J897" i="4"/>
  <c r="K897" i="4"/>
  <c r="L897" i="4"/>
  <c r="G898" i="4"/>
  <c r="H898" i="4"/>
  <c r="I898" i="4"/>
  <c r="J898" i="4"/>
  <c r="K898" i="4"/>
  <c r="L898" i="4"/>
  <c r="G899" i="4"/>
  <c r="H899" i="4"/>
  <c r="I899" i="4"/>
  <c r="J899" i="4"/>
  <c r="K899" i="4"/>
  <c r="L899" i="4"/>
  <c r="G900" i="4"/>
  <c r="H900" i="4"/>
  <c r="I900" i="4"/>
  <c r="J900" i="4"/>
  <c r="K900" i="4"/>
  <c r="L900" i="4"/>
  <c r="G901" i="4"/>
  <c r="H901" i="4"/>
  <c r="I901" i="4"/>
  <c r="J901" i="4"/>
  <c r="K901" i="4"/>
  <c r="L901" i="4"/>
  <c r="G902" i="4"/>
  <c r="H902" i="4"/>
  <c r="I902" i="4"/>
  <c r="J902" i="4"/>
  <c r="K902" i="4"/>
  <c r="L902" i="4"/>
  <c r="G903" i="4"/>
  <c r="H903" i="4"/>
  <c r="I903" i="4"/>
  <c r="J903" i="4"/>
  <c r="K903" i="4"/>
  <c r="L903" i="4"/>
  <c r="G904" i="4"/>
  <c r="H904" i="4"/>
  <c r="I904" i="4"/>
  <c r="J904" i="4"/>
  <c r="K904" i="4"/>
  <c r="L904" i="4"/>
  <c r="G905" i="4"/>
  <c r="H905" i="4"/>
  <c r="I905" i="4"/>
  <c r="J905" i="4"/>
  <c r="K905" i="4"/>
  <c r="L905" i="4"/>
  <c r="G906" i="4"/>
  <c r="H906" i="4"/>
  <c r="I906" i="4"/>
  <c r="J906" i="4"/>
  <c r="K906" i="4"/>
  <c r="L906" i="4"/>
  <c r="G907" i="4"/>
  <c r="H907" i="4"/>
  <c r="I907" i="4"/>
  <c r="J907" i="4"/>
  <c r="K907" i="4"/>
  <c r="L907" i="4"/>
  <c r="G908" i="4"/>
  <c r="H908" i="4"/>
  <c r="I908" i="4"/>
  <c r="J908" i="4"/>
  <c r="K908" i="4"/>
  <c r="L908" i="4"/>
  <c r="G909" i="4"/>
  <c r="H909" i="4"/>
  <c r="I909" i="4"/>
  <c r="J909" i="4"/>
  <c r="K909" i="4"/>
  <c r="L909" i="4"/>
  <c r="G910" i="4"/>
  <c r="H910" i="4"/>
  <c r="I910" i="4"/>
  <c r="J910" i="4"/>
  <c r="K910" i="4"/>
  <c r="L910" i="4"/>
  <c r="G911" i="4"/>
  <c r="H911" i="4"/>
  <c r="I911" i="4"/>
  <c r="J911" i="4"/>
  <c r="K911" i="4"/>
  <c r="L911" i="4"/>
  <c r="G912" i="4"/>
  <c r="H912" i="4"/>
  <c r="I912" i="4"/>
  <c r="J912" i="4"/>
  <c r="K912" i="4"/>
  <c r="L912" i="4"/>
  <c r="G913" i="4"/>
  <c r="H913" i="4"/>
  <c r="I913" i="4"/>
  <c r="J913" i="4"/>
  <c r="K913" i="4"/>
  <c r="L913" i="4"/>
  <c r="G914" i="4"/>
  <c r="H914" i="4"/>
  <c r="I914" i="4"/>
  <c r="J914" i="4"/>
  <c r="K914" i="4"/>
  <c r="L914" i="4"/>
  <c r="G915" i="4"/>
  <c r="H915" i="4"/>
  <c r="I915" i="4"/>
  <c r="J915" i="4"/>
  <c r="K915" i="4"/>
  <c r="L915" i="4"/>
  <c r="G916" i="4"/>
  <c r="H916" i="4"/>
  <c r="I916" i="4"/>
  <c r="J916" i="4"/>
  <c r="K916" i="4"/>
  <c r="L916" i="4"/>
  <c r="G917" i="4"/>
  <c r="H917" i="4"/>
  <c r="I917" i="4"/>
  <c r="J917" i="4"/>
  <c r="K917" i="4"/>
  <c r="L917" i="4"/>
  <c r="G918" i="4"/>
  <c r="H918" i="4"/>
  <c r="I918" i="4"/>
  <c r="J918" i="4"/>
  <c r="K918" i="4"/>
  <c r="L918" i="4"/>
  <c r="G919" i="4"/>
  <c r="H919" i="4"/>
  <c r="I919" i="4"/>
  <c r="J919" i="4"/>
  <c r="K919" i="4"/>
  <c r="L919" i="4"/>
  <c r="G920" i="4"/>
  <c r="H920" i="4"/>
  <c r="I920" i="4"/>
  <c r="J920" i="4"/>
  <c r="K920" i="4"/>
  <c r="L920" i="4"/>
  <c r="G921" i="4"/>
  <c r="H921" i="4"/>
  <c r="I921" i="4"/>
  <c r="J921" i="4"/>
  <c r="K921" i="4"/>
  <c r="L921" i="4"/>
  <c r="G922" i="4"/>
  <c r="H922" i="4"/>
  <c r="I922" i="4"/>
  <c r="J922" i="4"/>
  <c r="K922" i="4"/>
  <c r="L922" i="4"/>
  <c r="G923" i="4"/>
  <c r="H923" i="4"/>
  <c r="I923" i="4"/>
  <c r="J923" i="4"/>
  <c r="K923" i="4"/>
  <c r="L923" i="4"/>
  <c r="G924" i="4"/>
  <c r="H924" i="4"/>
  <c r="I924" i="4"/>
  <c r="J924" i="4"/>
  <c r="K924" i="4"/>
  <c r="L924" i="4"/>
  <c r="G925" i="4"/>
  <c r="H925" i="4"/>
  <c r="I925" i="4"/>
  <c r="J925" i="4"/>
  <c r="K925" i="4"/>
  <c r="L925" i="4"/>
  <c r="G926" i="4"/>
  <c r="H926" i="4"/>
  <c r="I926" i="4"/>
  <c r="J926" i="4"/>
  <c r="K926" i="4"/>
  <c r="L926" i="4"/>
  <c r="G927" i="4"/>
  <c r="H927" i="4"/>
  <c r="I927" i="4"/>
  <c r="J927" i="4"/>
  <c r="K927" i="4"/>
  <c r="L927" i="4"/>
  <c r="G928" i="4"/>
  <c r="H928" i="4"/>
  <c r="I928" i="4"/>
  <c r="J928" i="4"/>
  <c r="K928" i="4"/>
  <c r="L928" i="4"/>
  <c r="G929" i="4"/>
  <c r="H929" i="4"/>
  <c r="I929" i="4"/>
  <c r="J929" i="4"/>
  <c r="K929" i="4"/>
  <c r="L929" i="4"/>
  <c r="G930" i="4"/>
  <c r="H930" i="4"/>
  <c r="I930" i="4"/>
  <c r="J930" i="4"/>
  <c r="K930" i="4"/>
  <c r="L930" i="4"/>
  <c r="G931" i="4"/>
  <c r="H931" i="4"/>
  <c r="I931" i="4"/>
  <c r="J931" i="4"/>
  <c r="K931" i="4"/>
  <c r="L931" i="4"/>
  <c r="G932" i="4"/>
  <c r="H932" i="4"/>
  <c r="I932" i="4"/>
  <c r="J932" i="4"/>
  <c r="K932" i="4"/>
  <c r="L932" i="4"/>
  <c r="G933" i="4"/>
  <c r="H933" i="4"/>
  <c r="I933" i="4"/>
  <c r="J933" i="4"/>
  <c r="K933" i="4"/>
  <c r="L933" i="4"/>
  <c r="G934" i="4"/>
  <c r="H934" i="4"/>
  <c r="I934" i="4"/>
  <c r="J934" i="4"/>
  <c r="K934" i="4"/>
  <c r="L934" i="4"/>
  <c r="G935" i="4"/>
  <c r="H935" i="4"/>
  <c r="I935" i="4"/>
  <c r="J935" i="4"/>
  <c r="K935" i="4"/>
  <c r="L935" i="4"/>
  <c r="G936" i="4"/>
  <c r="H936" i="4"/>
  <c r="I936" i="4"/>
  <c r="J936" i="4"/>
  <c r="K936" i="4"/>
  <c r="L936" i="4"/>
  <c r="G937" i="4"/>
  <c r="H937" i="4"/>
  <c r="I937" i="4"/>
  <c r="J937" i="4"/>
  <c r="K937" i="4"/>
  <c r="L937" i="4"/>
  <c r="G938" i="4"/>
  <c r="H938" i="4"/>
  <c r="I938" i="4"/>
  <c r="J938" i="4"/>
  <c r="K938" i="4"/>
  <c r="L938" i="4"/>
  <c r="G939" i="4"/>
  <c r="H939" i="4"/>
  <c r="I939" i="4"/>
  <c r="J939" i="4"/>
  <c r="K939" i="4"/>
  <c r="L939" i="4"/>
  <c r="G940" i="4"/>
  <c r="H940" i="4"/>
  <c r="I940" i="4"/>
  <c r="J940" i="4"/>
  <c r="K940" i="4"/>
  <c r="L940" i="4"/>
  <c r="G941" i="4"/>
  <c r="H941" i="4"/>
  <c r="I941" i="4"/>
  <c r="J941" i="4"/>
  <c r="K941" i="4"/>
  <c r="L941" i="4"/>
  <c r="G942" i="4"/>
  <c r="H942" i="4"/>
  <c r="I942" i="4"/>
  <c r="J942" i="4"/>
  <c r="K942" i="4"/>
  <c r="L942" i="4"/>
  <c r="G943" i="4"/>
  <c r="H943" i="4"/>
  <c r="I943" i="4"/>
  <c r="J943" i="4"/>
  <c r="K943" i="4"/>
  <c r="L943" i="4"/>
  <c r="G944" i="4"/>
  <c r="H944" i="4"/>
  <c r="I944" i="4"/>
  <c r="J944" i="4"/>
  <c r="K944" i="4"/>
  <c r="L944" i="4"/>
  <c r="G945" i="4"/>
  <c r="H945" i="4"/>
  <c r="I945" i="4"/>
  <c r="J945" i="4"/>
  <c r="K945" i="4"/>
  <c r="L945" i="4"/>
  <c r="G946" i="4"/>
  <c r="H946" i="4"/>
  <c r="I946" i="4"/>
  <c r="J946" i="4"/>
  <c r="K946" i="4"/>
  <c r="L946" i="4"/>
  <c r="G947" i="4"/>
  <c r="H947" i="4"/>
  <c r="I947" i="4"/>
  <c r="J947" i="4"/>
  <c r="K947" i="4"/>
  <c r="L947" i="4"/>
  <c r="G948" i="4"/>
  <c r="H948" i="4"/>
  <c r="I948" i="4"/>
  <c r="J948" i="4"/>
  <c r="K948" i="4"/>
  <c r="L948" i="4"/>
  <c r="G949" i="4"/>
  <c r="H949" i="4"/>
  <c r="I949" i="4"/>
  <c r="J949" i="4"/>
  <c r="K949" i="4"/>
  <c r="L949" i="4"/>
  <c r="G950" i="4"/>
  <c r="H950" i="4"/>
  <c r="I950" i="4"/>
  <c r="J950" i="4"/>
  <c r="K950" i="4"/>
  <c r="L950" i="4"/>
  <c r="G951" i="4"/>
  <c r="H951" i="4"/>
  <c r="I951" i="4"/>
  <c r="J951" i="4"/>
  <c r="K951" i="4"/>
  <c r="L951" i="4"/>
  <c r="G952" i="4"/>
  <c r="H952" i="4"/>
  <c r="I952" i="4"/>
  <c r="J952" i="4"/>
  <c r="K952" i="4"/>
  <c r="L952" i="4"/>
  <c r="G953" i="4"/>
  <c r="H953" i="4"/>
  <c r="I953" i="4"/>
  <c r="J953" i="4"/>
  <c r="K953" i="4"/>
  <c r="L953" i="4"/>
  <c r="G954" i="4"/>
  <c r="H954" i="4"/>
  <c r="I954" i="4"/>
  <c r="J954" i="4"/>
  <c r="K954" i="4"/>
  <c r="L954" i="4"/>
  <c r="G955" i="4"/>
  <c r="H955" i="4"/>
  <c r="I955" i="4"/>
  <c r="J955" i="4"/>
  <c r="K955" i="4"/>
  <c r="L955" i="4"/>
  <c r="G956" i="4"/>
  <c r="H956" i="4"/>
  <c r="I956" i="4"/>
  <c r="J956" i="4"/>
  <c r="K956" i="4"/>
  <c r="L956" i="4"/>
  <c r="G957" i="4"/>
  <c r="H957" i="4"/>
  <c r="I957" i="4"/>
  <c r="J957" i="4"/>
  <c r="K957" i="4"/>
  <c r="L957" i="4"/>
  <c r="G958" i="4"/>
  <c r="H958" i="4"/>
  <c r="I958" i="4"/>
  <c r="J958" i="4"/>
  <c r="K958" i="4"/>
  <c r="L958" i="4"/>
  <c r="G959" i="4"/>
  <c r="H959" i="4"/>
  <c r="I959" i="4"/>
  <c r="J959" i="4"/>
  <c r="K959" i="4"/>
  <c r="L959" i="4"/>
  <c r="G960" i="4"/>
  <c r="H960" i="4"/>
  <c r="I960" i="4"/>
  <c r="J960" i="4"/>
  <c r="K960" i="4"/>
  <c r="L960" i="4"/>
  <c r="G961" i="4"/>
  <c r="H961" i="4"/>
  <c r="I961" i="4"/>
  <c r="J961" i="4"/>
  <c r="K961" i="4"/>
  <c r="L961" i="4"/>
  <c r="G962" i="4"/>
  <c r="H962" i="4"/>
  <c r="I962" i="4"/>
  <c r="J962" i="4"/>
  <c r="K962" i="4"/>
  <c r="L962" i="4"/>
  <c r="G963" i="4"/>
  <c r="H963" i="4"/>
  <c r="I963" i="4"/>
  <c r="J963" i="4"/>
  <c r="K963" i="4"/>
  <c r="L963" i="4"/>
  <c r="G964" i="4"/>
  <c r="H964" i="4"/>
  <c r="I964" i="4"/>
  <c r="J964" i="4"/>
  <c r="K964" i="4"/>
  <c r="L964" i="4"/>
  <c r="G965" i="4"/>
  <c r="H965" i="4"/>
  <c r="I965" i="4"/>
  <c r="J965" i="4"/>
  <c r="K965" i="4"/>
  <c r="L965" i="4"/>
  <c r="G966" i="4"/>
  <c r="H966" i="4"/>
  <c r="I966" i="4"/>
  <c r="J966" i="4"/>
  <c r="K966" i="4"/>
  <c r="L966" i="4"/>
  <c r="G967" i="4"/>
  <c r="H967" i="4"/>
  <c r="I967" i="4"/>
  <c r="J967" i="4"/>
  <c r="K967" i="4"/>
  <c r="L967" i="4"/>
  <c r="G968" i="4"/>
  <c r="H968" i="4"/>
  <c r="I968" i="4"/>
  <c r="J968" i="4"/>
  <c r="K968" i="4"/>
  <c r="L968" i="4"/>
  <c r="G969" i="4"/>
  <c r="H969" i="4"/>
  <c r="I969" i="4"/>
  <c r="J969" i="4"/>
  <c r="K969" i="4"/>
  <c r="L969" i="4"/>
  <c r="G970" i="4"/>
  <c r="H970" i="4"/>
  <c r="I970" i="4"/>
  <c r="J970" i="4"/>
  <c r="K970" i="4"/>
  <c r="L970" i="4"/>
  <c r="G971" i="4"/>
  <c r="H971" i="4"/>
  <c r="I971" i="4"/>
  <c r="J971" i="4"/>
  <c r="K971" i="4"/>
  <c r="L971" i="4"/>
  <c r="G972" i="4"/>
  <c r="H972" i="4"/>
  <c r="I972" i="4"/>
  <c r="J972" i="4"/>
  <c r="K972" i="4"/>
  <c r="L972" i="4"/>
  <c r="G973" i="4"/>
  <c r="H973" i="4"/>
  <c r="I973" i="4"/>
  <c r="J973" i="4"/>
  <c r="K973" i="4"/>
  <c r="L973" i="4"/>
  <c r="G974" i="4"/>
  <c r="H974" i="4"/>
  <c r="I974" i="4"/>
  <c r="J974" i="4"/>
  <c r="K974" i="4"/>
  <c r="L974" i="4"/>
  <c r="G975" i="4"/>
  <c r="H975" i="4"/>
  <c r="I975" i="4"/>
  <c r="J975" i="4"/>
  <c r="K975" i="4"/>
  <c r="L975" i="4"/>
  <c r="G976" i="4"/>
  <c r="H976" i="4"/>
  <c r="I976" i="4"/>
  <c r="J976" i="4"/>
  <c r="K976" i="4"/>
  <c r="L976" i="4"/>
  <c r="G977" i="4"/>
  <c r="H977" i="4"/>
  <c r="I977" i="4"/>
  <c r="J977" i="4"/>
  <c r="K977" i="4"/>
  <c r="L977" i="4"/>
  <c r="G978" i="4"/>
  <c r="H978" i="4"/>
  <c r="I978" i="4"/>
  <c r="J978" i="4"/>
  <c r="K978" i="4"/>
  <c r="L978" i="4"/>
  <c r="G979" i="4"/>
  <c r="H979" i="4"/>
  <c r="I979" i="4"/>
  <c r="J979" i="4"/>
  <c r="K979" i="4"/>
  <c r="L979" i="4"/>
  <c r="G980" i="4"/>
  <c r="H980" i="4"/>
  <c r="I980" i="4"/>
  <c r="J980" i="4"/>
  <c r="K980" i="4"/>
  <c r="L980" i="4"/>
  <c r="G981" i="4"/>
  <c r="H981" i="4"/>
  <c r="I981" i="4"/>
  <c r="J981" i="4"/>
  <c r="K981" i="4"/>
  <c r="L981" i="4"/>
  <c r="G982" i="4"/>
  <c r="H982" i="4"/>
  <c r="I982" i="4"/>
  <c r="J982" i="4"/>
  <c r="K982" i="4"/>
  <c r="L982" i="4"/>
  <c r="G983" i="4"/>
  <c r="H983" i="4"/>
  <c r="I983" i="4"/>
  <c r="J983" i="4"/>
  <c r="K983" i="4"/>
  <c r="L983" i="4"/>
  <c r="G984" i="4"/>
  <c r="H984" i="4"/>
  <c r="I984" i="4"/>
  <c r="J984" i="4"/>
  <c r="K984" i="4"/>
  <c r="L984" i="4"/>
  <c r="G985" i="4"/>
  <c r="H985" i="4"/>
  <c r="I985" i="4"/>
  <c r="J985" i="4"/>
  <c r="K985" i="4"/>
  <c r="L985" i="4"/>
  <c r="G986" i="4"/>
  <c r="H986" i="4"/>
  <c r="I986" i="4"/>
  <c r="J986" i="4"/>
  <c r="K986" i="4"/>
  <c r="L986" i="4"/>
  <c r="G987" i="4"/>
  <c r="H987" i="4"/>
  <c r="I987" i="4"/>
  <c r="J987" i="4"/>
  <c r="K987" i="4"/>
  <c r="L987" i="4"/>
  <c r="G988" i="4"/>
  <c r="H988" i="4"/>
  <c r="I988" i="4"/>
  <c r="J988" i="4"/>
  <c r="K988" i="4"/>
  <c r="L988" i="4"/>
  <c r="G989" i="4"/>
  <c r="H989" i="4"/>
  <c r="I989" i="4"/>
  <c r="J989" i="4"/>
  <c r="K989" i="4"/>
  <c r="L989" i="4"/>
  <c r="G990" i="4"/>
  <c r="H990" i="4"/>
  <c r="I990" i="4"/>
  <c r="J990" i="4"/>
  <c r="K990" i="4"/>
  <c r="L990" i="4"/>
  <c r="G991" i="4"/>
  <c r="H991" i="4"/>
  <c r="I991" i="4"/>
  <c r="J991" i="4"/>
  <c r="K991" i="4"/>
  <c r="L991" i="4"/>
  <c r="G992" i="4"/>
  <c r="H992" i="4"/>
  <c r="I992" i="4"/>
  <c r="J992" i="4"/>
  <c r="K992" i="4"/>
  <c r="L992" i="4"/>
  <c r="G993" i="4"/>
  <c r="H993" i="4"/>
  <c r="I993" i="4"/>
  <c r="J993" i="4"/>
  <c r="K993" i="4"/>
  <c r="L993" i="4"/>
  <c r="G994" i="4"/>
  <c r="H994" i="4"/>
  <c r="I994" i="4"/>
  <c r="J994" i="4"/>
  <c r="K994" i="4"/>
  <c r="L994" i="4"/>
  <c r="G995" i="4"/>
  <c r="H995" i="4"/>
  <c r="I995" i="4"/>
  <c r="J995" i="4"/>
  <c r="K995" i="4"/>
  <c r="L995" i="4"/>
  <c r="G996" i="4"/>
  <c r="H996" i="4"/>
  <c r="I996" i="4"/>
  <c r="J996" i="4"/>
  <c r="K996" i="4"/>
  <c r="L996" i="4"/>
  <c r="G997" i="4"/>
  <c r="H997" i="4"/>
  <c r="I997" i="4"/>
  <c r="J997" i="4"/>
  <c r="K997" i="4"/>
  <c r="L997" i="4"/>
  <c r="G998" i="4"/>
  <c r="H998" i="4"/>
  <c r="I998" i="4"/>
  <c r="J998" i="4"/>
  <c r="K998" i="4"/>
  <c r="L998" i="4"/>
  <c r="G999" i="4"/>
  <c r="H999" i="4"/>
  <c r="I999" i="4"/>
  <c r="J999" i="4"/>
  <c r="K999" i="4"/>
  <c r="L999" i="4"/>
  <c r="G1000" i="4"/>
  <c r="H1000" i="4"/>
  <c r="I1000" i="4"/>
  <c r="J1000" i="4"/>
  <c r="K1000" i="4"/>
  <c r="L1000" i="4"/>
  <c r="G1001" i="4"/>
  <c r="H1001" i="4"/>
  <c r="I1001" i="4"/>
  <c r="J1001" i="4"/>
  <c r="K1001" i="4"/>
  <c r="L1001" i="4"/>
  <c r="G1002" i="4"/>
  <c r="H1002" i="4"/>
  <c r="I1002" i="4"/>
  <c r="J1002" i="4"/>
  <c r="K1002" i="4"/>
  <c r="L1002" i="4"/>
  <c r="G1003" i="4"/>
  <c r="H1003" i="4"/>
  <c r="I1003" i="4"/>
  <c r="J1003" i="4"/>
  <c r="K1003" i="4"/>
  <c r="L1003" i="4"/>
  <c r="G1004" i="4"/>
  <c r="H1004" i="4"/>
  <c r="I1004" i="4"/>
  <c r="J1004" i="4"/>
  <c r="K1004" i="4"/>
  <c r="L1004" i="4"/>
  <c r="G1005" i="4"/>
  <c r="H1005" i="4"/>
  <c r="I1005" i="4"/>
  <c r="J1005" i="4"/>
  <c r="K1005" i="4"/>
  <c r="L1005" i="4"/>
  <c r="G1006" i="4"/>
  <c r="H1006" i="4"/>
  <c r="I1006" i="4"/>
  <c r="J1006" i="4"/>
  <c r="K1006" i="4"/>
  <c r="L1006" i="4"/>
  <c r="G1007" i="4"/>
  <c r="H1007" i="4"/>
  <c r="I1007" i="4"/>
  <c r="J1007" i="4"/>
  <c r="K1007" i="4"/>
  <c r="L1007" i="4"/>
  <c r="G1008" i="4"/>
  <c r="H1008" i="4"/>
  <c r="I1008" i="4"/>
  <c r="J1008" i="4"/>
  <c r="K1008" i="4"/>
  <c r="L1008" i="4"/>
  <c r="G1009" i="4"/>
  <c r="H1009" i="4"/>
  <c r="I1009" i="4"/>
  <c r="J1009" i="4"/>
  <c r="K1009" i="4"/>
  <c r="L1009" i="4"/>
  <c r="G1010" i="4"/>
  <c r="H1010" i="4"/>
  <c r="I1010" i="4"/>
  <c r="J1010" i="4"/>
  <c r="K1010" i="4"/>
  <c r="L1010" i="4"/>
  <c r="G1011" i="4"/>
  <c r="H1011" i="4"/>
  <c r="I1011" i="4"/>
  <c r="J1011" i="4"/>
  <c r="K1011" i="4"/>
  <c r="L1011" i="4"/>
  <c r="G1012" i="4"/>
  <c r="H1012" i="4"/>
  <c r="I1012" i="4"/>
  <c r="J1012" i="4"/>
  <c r="K1012" i="4"/>
  <c r="L1012" i="4"/>
  <c r="G1013" i="4"/>
  <c r="H1013" i="4"/>
  <c r="I1013" i="4"/>
  <c r="J1013" i="4"/>
  <c r="K1013" i="4"/>
  <c r="L1013" i="4"/>
  <c r="G1014" i="4"/>
  <c r="H1014" i="4"/>
  <c r="I1014" i="4"/>
  <c r="J1014" i="4"/>
  <c r="K1014" i="4"/>
  <c r="L1014" i="4"/>
  <c r="G1015" i="4"/>
  <c r="H1015" i="4"/>
  <c r="I1015" i="4"/>
  <c r="J1015" i="4"/>
  <c r="K1015" i="4"/>
  <c r="L1015" i="4"/>
  <c r="G1016" i="4"/>
  <c r="H1016" i="4"/>
  <c r="I1016" i="4"/>
  <c r="J1016" i="4"/>
  <c r="K1016" i="4"/>
  <c r="L1016" i="4"/>
  <c r="G1017" i="4"/>
  <c r="H1017" i="4"/>
  <c r="I1017" i="4"/>
  <c r="J1017" i="4"/>
  <c r="K1017" i="4"/>
  <c r="L1017" i="4"/>
  <c r="G1018" i="4"/>
  <c r="H1018" i="4"/>
  <c r="I1018" i="4"/>
  <c r="J1018" i="4"/>
  <c r="K1018" i="4"/>
  <c r="L1018" i="4"/>
  <c r="G1019" i="4"/>
  <c r="H1019" i="4"/>
  <c r="I1019" i="4"/>
  <c r="J1019" i="4"/>
  <c r="K1019" i="4"/>
  <c r="L1019" i="4"/>
  <c r="G1020" i="4"/>
  <c r="H1020" i="4"/>
  <c r="I1020" i="4"/>
  <c r="J1020" i="4"/>
  <c r="K1020" i="4"/>
  <c r="L1020" i="4"/>
  <c r="G1021" i="4"/>
  <c r="H1021" i="4"/>
  <c r="I1021" i="4"/>
  <c r="J1021" i="4"/>
  <c r="K1021" i="4"/>
  <c r="L1021" i="4"/>
  <c r="G1022" i="4"/>
  <c r="H1022" i="4"/>
  <c r="I1022" i="4"/>
  <c r="J1022" i="4"/>
  <c r="K1022" i="4"/>
  <c r="L1022" i="4"/>
  <c r="G1023" i="4"/>
  <c r="H1023" i="4"/>
  <c r="I1023" i="4"/>
  <c r="J1023" i="4"/>
  <c r="K1023" i="4"/>
  <c r="L1023" i="4"/>
  <c r="G1024" i="4"/>
  <c r="H1024" i="4"/>
  <c r="I1024" i="4"/>
  <c r="J1024" i="4"/>
  <c r="K1024" i="4"/>
  <c r="L1024" i="4"/>
  <c r="G1025" i="4"/>
  <c r="H1025" i="4"/>
  <c r="I1025" i="4"/>
  <c r="J1025" i="4"/>
  <c r="K1025" i="4"/>
  <c r="L1025" i="4"/>
  <c r="G1026" i="4"/>
  <c r="H1026" i="4"/>
  <c r="I1026" i="4"/>
  <c r="J1026" i="4"/>
  <c r="K1026" i="4"/>
  <c r="L1026" i="4"/>
  <c r="G1027" i="4"/>
  <c r="H1027" i="4"/>
  <c r="I1027" i="4"/>
  <c r="J1027" i="4"/>
  <c r="K1027" i="4"/>
  <c r="L1027" i="4"/>
  <c r="G1028" i="4"/>
  <c r="H1028" i="4"/>
  <c r="I1028" i="4"/>
  <c r="J1028" i="4"/>
  <c r="K1028" i="4"/>
  <c r="L1028" i="4"/>
  <c r="G1029" i="4"/>
  <c r="H1029" i="4"/>
  <c r="I1029" i="4"/>
  <c r="J1029" i="4"/>
  <c r="K1029" i="4"/>
  <c r="L1029" i="4"/>
  <c r="G1030" i="4"/>
  <c r="H1030" i="4"/>
  <c r="I1030" i="4"/>
  <c r="J1030" i="4"/>
  <c r="K1030" i="4"/>
  <c r="L1030" i="4"/>
  <c r="G1031" i="4"/>
  <c r="H1031" i="4"/>
  <c r="I1031" i="4"/>
  <c r="J1031" i="4"/>
  <c r="K1031" i="4"/>
  <c r="L1031" i="4"/>
  <c r="G1032" i="4"/>
  <c r="H1032" i="4"/>
  <c r="I1032" i="4"/>
  <c r="J1032" i="4"/>
  <c r="K1032" i="4"/>
  <c r="L1032" i="4"/>
  <c r="G1033" i="4"/>
  <c r="H1033" i="4"/>
  <c r="I1033" i="4"/>
  <c r="J1033" i="4"/>
  <c r="K1033" i="4"/>
  <c r="L1033" i="4"/>
  <c r="G1034" i="4"/>
  <c r="H1034" i="4"/>
  <c r="I1034" i="4"/>
  <c r="J1034" i="4"/>
  <c r="K1034" i="4"/>
  <c r="L1034" i="4"/>
  <c r="G1035" i="4"/>
  <c r="H1035" i="4"/>
  <c r="I1035" i="4"/>
  <c r="J1035" i="4"/>
  <c r="K1035" i="4"/>
  <c r="L1035" i="4"/>
  <c r="G1036" i="4"/>
  <c r="H1036" i="4"/>
  <c r="I1036" i="4"/>
  <c r="J1036" i="4"/>
  <c r="K1036" i="4"/>
  <c r="L1036" i="4"/>
  <c r="G1037" i="4"/>
  <c r="H1037" i="4"/>
  <c r="I1037" i="4"/>
  <c r="J1037" i="4"/>
  <c r="K1037" i="4"/>
  <c r="L1037" i="4"/>
  <c r="G1038" i="4"/>
  <c r="H1038" i="4"/>
  <c r="I1038" i="4"/>
  <c r="J1038" i="4"/>
  <c r="K1038" i="4"/>
  <c r="L1038" i="4"/>
  <c r="G1039" i="4"/>
  <c r="H1039" i="4"/>
  <c r="I1039" i="4"/>
  <c r="J1039" i="4"/>
  <c r="K1039" i="4"/>
  <c r="L1039" i="4"/>
  <c r="G1040" i="4"/>
  <c r="H1040" i="4"/>
  <c r="I1040" i="4"/>
  <c r="J1040" i="4"/>
  <c r="K1040" i="4"/>
  <c r="L1040" i="4"/>
  <c r="G1041" i="4"/>
  <c r="H1041" i="4"/>
  <c r="I1041" i="4"/>
  <c r="J1041" i="4"/>
  <c r="K1041" i="4"/>
  <c r="L1041" i="4"/>
  <c r="G1042" i="4"/>
  <c r="H1042" i="4"/>
  <c r="I1042" i="4"/>
  <c r="J1042" i="4"/>
  <c r="K1042" i="4"/>
  <c r="L1042" i="4"/>
  <c r="G1043" i="4"/>
  <c r="H1043" i="4"/>
  <c r="I1043" i="4"/>
  <c r="J1043" i="4"/>
  <c r="K1043" i="4"/>
  <c r="L1043" i="4"/>
  <c r="G1044" i="4"/>
  <c r="H1044" i="4"/>
  <c r="I1044" i="4"/>
  <c r="J1044" i="4"/>
  <c r="K1044" i="4"/>
  <c r="L1044" i="4"/>
  <c r="G1045" i="4"/>
  <c r="H1045" i="4"/>
  <c r="I1045" i="4"/>
  <c r="J1045" i="4"/>
  <c r="K1045" i="4"/>
  <c r="L1045" i="4"/>
  <c r="G1046" i="4"/>
  <c r="H1046" i="4"/>
  <c r="I1046" i="4"/>
  <c r="J1046" i="4"/>
  <c r="K1046" i="4"/>
  <c r="L1046" i="4"/>
  <c r="G1047" i="4"/>
  <c r="H1047" i="4"/>
  <c r="I1047" i="4"/>
  <c r="J1047" i="4"/>
  <c r="K1047" i="4"/>
  <c r="L1047" i="4"/>
  <c r="G1048" i="4"/>
  <c r="H1048" i="4"/>
  <c r="I1048" i="4"/>
  <c r="J1048" i="4"/>
  <c r="K1048" i="4"/>
  <c r="L1048" i="4"/>
  <c r="G1049" i="4"/>
  <c r="H1049" i="4"/>
  <c r="I1049" i="4"/>
  <c r="J1049" i="4"/>
  <c r="K1049" i="4"/>
  <c r="L1049" i="4"/>
  <c r="G1050" i="4"/>
  <c r="H1050" i="4"/>
  <c r="I1050" i="4"/>
  <c r="J1050" i="4"/>
  <c r="K1050" i="4"/>
  <c r="L1050" i="4"/>
  <c r="G1051" i="4"/>
  <c r="H1051" i="4"/>
  <c r="I1051" i="4"/>
  <c r="J1051" i="4"/>
  <c r="K1051" i="4"/>
  <c r="L1051" i="4"/>
  <c r="G1052" i="4"/>
  <c r="H1052" i="4"/>
  <c r="I1052" i="4"/>
  <c r="J1052" i="4"/>
  <c r="K1052" i="4"/>
  <c r="L1052" i="4"/>
  <c r="G1053" i="4"/>
  <c r="H1053" i="4"/>
  <c r="I1053" i="4"/>
  <c r="J1053" i="4"/>
  <c r="K1053" i="4"/>
  <c r="L1053" i="4"/>
  <c r="G1054" i="4"/>
  <c r="H1054" i="4"/>
  <c r="I1054" i="4"/>
  <c r="J1054" i="4"/>
  <c r="K1054" i="4"/>
  <c r="L1054" i="4"/>
  <c r="G1055" i="4"/>
  <c r="H1055" i="4"/>
  <c r="I1055" i="4"/>
  <c r="J1055" i="4"/>
  <c r="K1055" i="4"/>
  <c r="L1055" i="4"/>
  <c r="G1056" i="4"/>
  <c r="H1056" i="4"/>
  <c r="I1056" i="4"/>
  <c r="J1056" i="4"/>
  <c r="K1056" i="4"/>
  <c r="L1056" i="4"/>
  <c r="G1057" i="4"/>
  <c r="H1057" i="4"/>
  <c r="I1057" i="4"/>
  <c r="J1057" i="4"/>
  <c r="K1057" i="4"/>
  <c r="L1057" i="4"/>
  <c r="G1058" i="4"/>
  <c r="H1058" i="4"/>
  <c r="I1058" i="4"/>
  <c r="J1058" i="4"/>
  <c r="K1058" i="4"/>
  <c r="L1058" i="4"/>
  <c r="G1059" i="4"/>
  <c r="H1059" i="4"/>
  <c r="I1059" i="4"/>
  <c r="J1059" i="4"/>
  <c r="K1059" i="4"/>
  <c r="L1059" i="4"/>
  <c r="G1060" i="4"/>
  <c r="H1060" i="4"/>
  <c r="I1060" i="4"/>
  <c r="J1060" i="4"/>
  <c r="K1060" i="4"/>
  <c r="L1060" i="4"/>
  <c r="G1061" i="4"/>
  <c r="H1061" i="4"/>
  <c r="I1061" i="4"/>
  <c r="J1061" i="4"/>
  <c r="K1061" i="4"/>
  <c r="L1061" i="4"/>
  <c r="G1062" i="4"/>
  <c r="H1062" i="4"/>
  <c r="I1062" i="4"/>
  <c r="J1062" i="4"/>
  <c r="K1062" i="4"/>
  <c r="L1062" i="4"/>
  <c r="G1063" i="4"/>
  <c r="H1063" i="4"/>
  <c r="I1063" i="4"/>
  <c r="J1063" i="4"/>
  <c r="K1063" i="4"/>
  <c r="L1063" i="4"/>
  <c r="G1064" i="4"/>
  <c r="H1064" i="4"/>
  <c r="I1064" i="4"/>
  <c r="J1064" i="4"/>
  <c r="K1064" i="4"/>
  <c r="L1064" i="4"/>
  <c r="G1065" i="4"/>
  <c r="H1065" i="4"/>
  <c r="I1065" i="4"/>
  <c r="J1065" i="4"/>
  <c r="K1065" i="4"/>
  <c r="L1065" i="4"/>
  <c r="G1066" i="4"/>
  <c r="H1066" i="4"/>
  <c r="I1066" i="4"/>
  <c r="J1066" i="4"/>
  <c r="K1066" i="4"/>
  <c r="L1066" i="4"/>
  <c r="G1067" i="4"/>
  <c r="H1067" i="4"/>
  <c r="I1067" i="4"/>
  <c r="J1067" i="4"/>
  <c r="K1067" i="4"/>
  <c r="L1067" i="4"/>
  <c r="G1068" i="4"/>
  <c r="H1068" i="4"/>
  <c r="I1068" i="4"/>
  <c r="J1068" i="4"/>
  <c r="K1068" i="4"/>
  <c r="L1068" i="4"/>
  <c r="G1069" i="4"/>
  <c r="H1069" i="4"/>
  <c r="I1069" i="4"/>
  <c r="J1069" i="4"/>
  <c r="K1069" i="4"/>
  <c r="L1069" i="4"/>
  <c r="G1070" i="4"/>
  <c r="H1070" i="4"/>
  <c r="I1070" i="4"/>
  <c r="J1070" i="4"/>
  <c r="K1070" i="4"/>
  <c r="L1070" i="4"/>
  <c r="G1071" i="4"/>
  <c r="H1071" i="4"/>
  <c r="I1071" i="4"/>
  <c r="J1071" i="4"/>
  <c r="K1071" i="4"/>
  <c r="L1071" i="4"/>
  <c r="G1072" i="4"/>
  <c r="H1072" i="4"/>
  <c r="I1072" i="4"/>
  <c r="J1072" i="4"/>
  <c r="K1072" i="4"/>
  <c r="L1072" i="4"/>
  <c r="G1073" i="4"/>
  <c r="H1073" i="4"/>
  <c r="I1073" i="4"/>
  <c r="J1073" i="4"/>
  <c r="K1073" i="4"/>
  <c r="L1073" i="4"/>
  <c r="G1074" i="4"/>
  <c r="H1074" i="4"/>
  <c r="I1074" i="4"/>
  <c r="J1074" i="4"/>
  <c r="K1074" i="4"/>
  <c r="L1074" i="4"/>
  <c r="G1075" i="4"/>
  <c r="H1075" i="4"/>
  <c r="I1075" i="4"/>
  <c r="J1075" i="4"/>
  <c r="K1075" i="4"/>
  <c r="L1075" i="4"/>
  <c r="G1076" i="4"/>
  <c r="H1076" i="4"/>
  <c r="I1076" i="4"/>
  <c r="J1076" i="4"/>
  <c r="K1076" i="4"/>
  <c r="L1076" i="4"/>
  <c r="G1077" i="4"/>
  <c r="H1077" i="4"/>
  <c r="I1077" i="4"/>
  <c r="J1077" i="4"/>
  <c r="K1077" i="4"/>
  <c r="L1077" i="4"/>
  <c r="G1078" i="4"/>
  <c r="H1078" i="4"/>
  <c r="I1078" i="4"/>
  <c r="J1078" i="4"/>
  <c r="K1078" i="4"/>
  <c r="L1078" i="4"/>
  <c r="G1079" i="4"/>
  <c r="H1079" i="4"/>
  <c r="I1079" i="4"/>
  <c r="J1079" i="4"/>
  <c r="K1079" i="4"/>
  <c r="L1079" i="4"/>
  <c r="G1080" i="4"/>
  <c r="H1080" i="4"/>
  <c r="I1080" i="4"/>
  <c r="J1080" i="4"/>
  <c r="K1080" i="4"/>
  <c r="L1080" i="4"/>
  <c r="G1081" i="4"/>
  <c r="H1081" i="4"/>
  <c r="I1081" i="4"/>
  <c r="J1081" i="4"/>
  <c r="K1081" i="4"/>
  <c r="L1081" i="4"/>
  <c r="G1082" i="4"/>
  <c r="H1082" i="4"/>
  <c r="I1082" i="4"/>
  <c r="J1082" i="4"/>
  <c r="K1082" i="4"/>
  <c r="L1082" i="4"/>
  <c r="G1083" i="4"/>
  <c r="H1083" i="4"/>
  <c r="I1083" i="4"/>
  <c r="J1083" i="4"/>
  <c r="K1083" i="4"/>
  <c r="L1083" i="4"/>
  <c r="G1084" i="4"/>
  <c r="H1084" i="4"/>
  <c r="I1084" i="4"/>
  <c r="J1084" i="4"/>
  <c r="K1084" i="4"/>
  <c r="L1084" i="4"/>
  <c r="G1085" i="4"/>
  <c r="H1085" i="4"/>
  <c r="I1085" i="4"/>
  <c r="J1085" i="4"/>
  <c r="K1085" i="4"/>
  <c r="L1085" i="4"/>
  <c r="G1086" i="4"/>
  <c r="H1086" i="4"/>
  <c r="I1086" i="4"/>
  <c r="J1086" i="4"/>
  <c r="K1086" i="4"/>
  <c r="L1086" i="4"/>
  <c r="G1087" i="4"/>
  <c r="H1087" i="4"/>
  <c r="I1087" i="4"/>
  <c r="J1087" i="4"/>
  <c r="K1087" i="4"/>
  <c r="L1087" i="4"/>
  <c r="G1088" i="4"/>
  <c r="H1088" i="4"/>
  <c r="I1088" i="4"/>
  <c r="J1088" i="4"/>
  <c r="K1088" i="4"/>
  <c r="L1088" i="4"/>
  <c r="G1089" i="4"/>
  <c r="H1089" i="4"/>
  <c r="I1089" i="4"/>
  <c r="J1089" i="4"/>
  <c r="K1089" i="4"/>
  <c r="L1089" i="4"/>
  <c r="G1090" i="4"/>
  <c r="H1090" i="4"/>
  <c r="I1090" i="4"/>
  <c r="J1090" i="4"/>
  <c r="K1090" i="4"/>
  <c r="L1090" i="4"/>
  <c r="G1091" i="4"/>
  <c r="H1091" i="4"/>
  <c r="I1091" i="4"/>
  <c r="J1091" i="4"/>
  <c r="K1091" i="4"/>
  <c r="L1091" i="4"/>
  <c r="G1092" i="4"/>
  <c r="H1092" i="4"/>
  <c r="I1092" i="4"/>
  <c r="J1092" i="4"/>
  <c r="K1092" i="4"/>
  <c r="L1092" i="4"/>
  <c r="G1093" i="4"/>
  <c r="H1093" i="4"/>
  <c r="I1093" i="4"/>
  <c r="J1093" i="4"/>
  <c r="K1093" i="4"/>
  <c r="L1093" i="4"/>
  <c r="G1094" i="4"/>
  <c r="H1094" i="4"/>
  <c r="I1094" i="4"/>
  <c r="J1094" i="4"/>
  <c r="K1094" i="4"/>
  <c r="L1094" i="4"/>
  <c r="G1095" i="4"/>
  <c r="H1095" i="4"/>
  <c r="I1095" i="4"/>
  <c r="J1095" i="4"/>
  <c r="K1095" i="4"/>
  <c r="L1095" i="4"/>
  <c r="G1096" i="4"/>
  <c r="H1096" i="4"/>
  <c r="I1096" i="4"/>
  <c r="J1096" i="4"/>
  <c r="K1096" i="4"/>
  <c r="L1096" i="4"/>
  <c r="G1097" i="4"/>
  <c r="H1097" i="4"/>
  <c r="I1097" i="4"/>
  <c r="J1097" i="4"/>
  <c r="K1097" i="4"/>
  <c r="L1097" i="4"/>
  <c r="G1098" i="4"/>
  <c r="H1098" i="4"/>
  <c r="I1098" i="4"/>
  <c r="J1098" i="4"/>
  <c r="K1098" i="4"/>
  <c r="L1098" i="4"/>
  <c r="G1099" i="4"/>
  <c r="H1099" i="4"/>
  <c r="I1099" i="4"/>
  <c r="J1099" i="4"/>
  <c r="K1099" i="4"/>
  <c r="L1099" i="4"/>
  <c r="G1100" i="4"/>
  <c r="H1100" i="4"/>
  <c r="I1100" i="4"/>
  <c r="J1100" i="4"/>
  <c r="K1100" i="4"/>
  <c r="L1100" i="4"/>
  <c r="G1101" i="4"/>
  <c r="H1101" i="4"/>
  <c r="I1101" i="4"/>
  <c r="J1101" i="4"/>
  <c r="K1101" i="4"/>
  <c r="L1101" i="4"/>
  <c r="G1102" i="4"/>
  <c r="H1102" i="4"/>
  <c r="I1102" i="4"/>
  <c r="J1102" i="4"/>
  <c r="K1102" i="4"/>
  <c r="L1102" i="4"/>
  <c r="G1103" i="4"/>
  <c r="H1103" i="4"/>
  <c r="I1103" i="4"/>
  <c r="J1103" i="4"/>
  <c r="K1103" i="4"/>
  <c r="L1103" i="4"/>
  <c r="G1104" i="4"/>
  <c r="H1104" i="4"/>
  <c r="I1104" i="4"/>
  <c r="J1104" i="4"/>
  <c r="K1104" i="4"/>
  <c r="L1104" i="4"/>
  <c r="G1105" i="4"/>
  <c r="H1105" i="4"/>
  <c r="I1105" i="4"/>
  <c r="J1105" i="4"/>
  <c r="K1105" i="4"/>
  <c r="L1105" i="4"/>
  <c r="G1106" i="4"/>
  <c r="H1106" i="4"/>
  <c r="I1106" i="4"/>
  <c r="J1106" i="4"/>
  <c r="K1106" i="4"/>
  <c r="L1106" i="4"/>
  <c r="G1107" i="4"/>
  <c r="H1107" i="4"/>
  <c r="I1107" i="4"/>
  <c r="J1107" i="4"/>
  <c r="K1107" i="4"/>
  <c r="L1107" i="4"/>
  <c r="G1108" i="4"/>
  <c r="H1108" i="4"/>
  <c r="I1108" i="4"/>
  <c r="J1108" i="4"/>
  <c r="K1108" i="4"/>
  <c r="L1108" i="4"/>
  <c r="G1109" i="4"/>
  <c r="H1109" i="4"/>
  <c r="I1109" i="4"/>
  <c r="J1109" i="4"/>
  <c r="K1109" i="4"/>
  <c r="L1109" i="4"/>
  <c r="G1110" i="4"/>
  <c r="H1110" i="4"/>
  <c r="I1110" i="4"/>
  <c r="J1110" i="4"/>
  <c r="K1110" i="4"/>
  <c r="L1110" i="4"/>
  <c r="G1111" i="4"/>
  <c r="H1111" i="4"/>
  <c r="I1111" i="4"/>
  <c r="J1111" i="4"/>
  <c r="K1111" i="4"/>
  <c r="L1111" i="4"/>
  <c r="G1112" i="4"/>
  <c r="H1112" i="4"/>
  <c r="I1112" i="4"/>
  <c r="J1112" i="4"/>
  <c r="K1112" i="4"/>
  <c r="L1112" i="4"/>
  <c r="G1113" i="4"/>
  <c r="H1113" i="4"/>
  <c r="I1113" i="4"/>
  <c r="J1113" i="4"/>
  <c r="K1113" i="4"/>
  <c r="L1113" i="4"/>
  <c r="G1114" i="4"/>
  <c r="H1114" i="4"/>
  <c r="I1114" i="4"/>
  <c r="J1114" i="4"/>
  <c r="K1114" i="4"/>
  <c r="L1114" i="4"/>
  <c r="G1115" i="4"/>
  <c r="H1115" i="4"/>
  <c r="I1115" i="4"/>
  <c r="J1115" i="4"/>
  <c r="K1115" i="4"/>
  <c r="L1115" i="4"/>
  <c r="G1116" i="4"/>
  <c r="H1116" i="4"/>
  <c r="I1116" i="4"/>
  <c r="J1116" i="4"/>
  <c r="K1116" i="4"/>
  <c r="L1116" i="4"/>
  <c r="G1117" i="4"/>
  <c r="H1117" i="4"/>
  <c r="I1117" i="4"/>
  <c r="J1117" i="4"/>
  <c r="K1117" i="4"/>
  <c r="L1117" i="4"/>
  <c r="G1118" i="4"/>
  <c r="H1118" i="4"/>
  <c r="I1118" i="4"/>
  <c r="J1118" i="4"/>
  <c r="K1118" i="4"/>
  <c r="L1118" i="4"/>
  <c r="G1119" i="4"/>
  <c r="H1119" i="4"/>
  <c r="I1119" i="4"/>
  <c r="J1119" i="4"/>
  <c r="K1119" i="4"/>
  <c r="L1119" i="4"/>
  <c r="G1120" i="4"/>
  <c r="H1120" i="4"/>
  <c r="I1120" i="4"/>
  <c r="J1120" i="4"/>
  <c r="K1120" i="4"/>
  <c r="L1120" i="4"/>
  <c r="G1121" i="4"/>
  <c r="H1121" i="4"/>
  <c r="I1121" i="4"/>
  <c r="J1121" i="4"/>
  <c r="K1121" i="4"/>
  <c r="L1121" i="4"/>
  <c r="G1122" i="4"/>
  <c r="H1122" i="4"/>
  <c r="I1122" i="4"/>
  <c r="J1122" i="4"/>
  <c r="K1122" i="4"/>
  <c r="L1122" i="4"/>
  <c r="G1123" i="4"/>
  <c r="H1123" i="4"/>
  <c r="I1123" i="4"/>
  <c r="J1123" i="4"/>
  <c r="K1123" i="4"/>
  <c r="L1123" i="4"/>
  <c r="G1124" i="4"/>
  <c r="H1124" i="4"/>
  <c r="I1124" i="4"/>
  <c r="J1124" i="4"/>
  <c r="K1124" i="4"/>
  <c r="L1124" i="4"/>
  <c r="G1125" i="4"/>
  <c r="H1125" i="4"/>
  <c r="I1125" i="4"/>
  <c r="J1125" i="4"/>
  <c r="K1125" i="4"/>
  <c r="L1125" i="4"/>
  <c r="G1126" i="4"/>
  <c r="H1126" i="4"/>
  <c r="I1126" i="4"/>
  <c r="J1126" i="4"/>
  <c r="K1126" i="4"/>
  <c r="L1126" i="4"/>
  <c r="G1127" i="4"/>
  <c r="H1127" i="4"/>
  <c r="I1127" i="4"/>
  <c r="J1127" i="4"/>
  <c r="K1127" i="4"/>
  <c r="L1127" i="4"/>
  <c r="G1128" i="4"/>
  <c r="H1128" i="4"/>
  <c r="I1128" i="4"/>
  <c r="J1128" i="4"/>
  <c r="K1128" i="4"/>
  <c r="L1128" i="4"/>
  <c r="G1129" i="4"/>
  <c r="H1129" i="4"/>
  <c r="I1129" i="4"/>
  <c r="J1129" i="4"/>
  <c r="K1129" i="4"/>
  <c r="L1129" i="4"/>
  <c r="G1130" i="4"/>
  <c r="H1130" i="4"/>
  <c r="I1130" i="4"/>
  <c r="J1130" i="4"/>
  <c r="K1130" i="4"/>
  <c r="L1130" i="4"/>
  <c r="G1131" i="4"/>
  <c r="H1131" i="4"/>
  <c r="I1131" i="4"/>
  <c r="J1131" i="4"/>
  <c r="K1131" i="4"/>
  <c r="L1131" i="4"/>
  <c r="G1132" i="4"/>
  <c r="H1132" i="4"/>
  <c r="I1132" i="4"/>
  <c r="J1132" i="4"/>
  <c r="K1132" i="4"/>
  <c r="L1132" i="4"/>
  <c r="G1133" i="4"/>
  <c r="H1133" i="4"/>
  <c r="I1133" i="4"/>
  <c r="J1133" i="4"/>
  <c r="K1133" i="4"/>
  <c r="L1133" i="4"/>
  <c r="G1134" i="4"/>
  <c r="H1134" i="4"/>
  <c r="I1134" i="4"/>
  <c r="J1134" i="4"/>
  <c r="K1134" i="4"/>
  <c r="L1134" i="4"/>
  <c r="G1135" i="4"/>
  <c r="H1135" i="4"/>
  <c r="I1135" i="4"/>
  <c r="J1135" i="4"/>
  <c r="K1135" i="4"/>
  <c r="L1135" i="4"/>
  <c r="G1136" i="4"/>
  <c r="H1136" i="4"/>
  <c r="I1136" i="4"/>
  <c r="J1136" i="4"/>
  <c r="K1136" i="4"/>
  <c r="L1136" i="4"/>
  <c r="G1137" i="4"/>
  <c r="H1137" i="4"/>
  <c r="I1137" i="4"/>
  <c r="J1137" i="4"/>
  <c r="K1137" i="4"/>
  <c r="L1137" i="4"/>
  <c r="G1138" i="4"/>
  <c r="H1138" i="4"/>
  <c r="I1138" i="4"/>
  <c r="J1138" i="4"/>
  <c r="K1138" i="4"/>
  <c r="L1138" i="4"/>
  <c r="G1139" i="4"/>
  <c r="H1139" i="4"/>
  <c r="I1139" i="4"/>
  <c r="J1139" i="4"/>
  <c r="K1139" i="4"/>
  <c r="L1139" i="4"/>
  <c r="G1140" i="4"/>
  <c r="H1140" i="4"/>
  <c r="I1140" i="4"/>
  <c r="J1140" i="4"/>
  <c r="K1140" i="4"/>
  <c r="L1140" i="4"/>
  <c r="G1141" i="4"/>
  <c r="H1141" i="4"/>
  <c r="I1141" i="4"/>
  <c r="J1141" i="4"/>
  <c r="K1141" i="4"/>
  <c r="L1141" i="4"/>
  <c r="G1142" i="4"/>
  <c r="H1142" i="4"/>
  <c r="I1142" i="4"/>
  <c r="J1142" i="4"/>
  <c r="K1142" i="4"/>
  <c r="L1142" i="4"/>
  <c r="G1143" i="4"/>
  <c r="H1143" i="4"/>
  <c r="I1143" i="4"/>
  <c r="J1143" i="4"/>
  <c r="K1143" i="4"/>
  <c r="L1143" i="4"/>
  <c r="G1144" i="4"/>
  <c r="H1144" i="4"/>
  <c r="I1144" i="4"/>
  <c r="J1144" i="4"/>
  <c r="K1144" i="4"/>
  <c r="L1144" i="4"/>
  <c r="G1145" i="4"/>
  <c r="H1145" i="4"/>
  <c r="I1145" i="4"/>
  <c r="J1145" i="4"/>
  <c r="K1145" i="4"/>
  <c r="L1145" i="4"/>
  <c r="G1146" i="4"/>
  <c r="H1146" i="4"/>
  <c r="I1146" i="4"/>
  <c r="J1146" i="4"/>
  <c r="K1146" i="4"/>
  <c r="L1146" i="4"/>
  <c r="G1147" i="4"/>
  <c r="H1147" i="4"/>
  <c r="I1147" i="4"/>
  <c r="J1147" i="4"/>
  <c r="K1147" i="4"/>
  <c r="L1147" i="4"/>
  <c r="G1148" i="4"/>
  <c r="H1148" i="4"/>
  <c r="I1148" i="4"/>
  <c r="J1148" i="4"/>
  <c r="K1148" i="4"/>
  <c r="L1148" i="4"/>
  <c r="G1149" i="4"/>
  <c r="H1149" i="4"/>
  <c r="I1149" i="4"/>
  <c r="J1149" i="4"/>
  <c r="K1149" i="4"/>
  <c r="L1149" i="4"/>
  <c r="G1150" i="4"/>
  <c r="H1150" i="4"/>
  <c r="I1150" i="4"/>
  <c r="J1150" i="4"/>
  <c r="K1150" i="4"/>
  <c r="L1150" i="4"/>
  <c r="G1151" i="4"/>
  <c r="H1151" i="4"/>
  <c r="I1151" i="4"/>
  <c r="J1151" i="4"/>
  <c r="K1151" i="4"/>
  <c r="L1151" i="4"/>
  <c r="G1152" i="4"/>
  <c r="H1152" i="4"/>
  <c r="I1152" i="4"/>
  <c r="J1152" i="4"/>
  <c r="K1152" i="4"/>
  <c r="L1152" i="4"/>
  <c r="G1153" i="4"/>
  <c r="H1153" i="4"/>
  <c r="I1153" i="4"/>
  <c r="J1153" i="4"/>
  <c r="K1153" i="4"/>
  <c r="L1153" i="4"/>
  <c r="G1154" i="4"/>
  <c r="H1154" i="4"/>
  <c r="I1154" i="4"/>
  <c r="J1154" i="4"/>
  <c r="K1154" i="4"/>
  <c r="L1154" i="4"/>
  <c r="G1155" i="4"/>
  <c r="H1155" i="4"/>
  <c r="I1155" i="4"/>
  <c r="J1155" i="4"/>
  <c r="K1155" i="4"/>
  <c r="L1155" i="4"/>
  <c r="G1156" i="4"/>
  <c r="H1156" i="4"/>
  <c r="I1156" i="4"/>
  <c r="J1156" i="4"/>
  <c r="K1156" i="4"/>
  <c r="L1156" i="4"/>
  <c r="G1157" i="4"/>
  <c r="H1157" i="4"/>
  <c r="I1157" i="4"/>
  <c r="J1157" i="4"/>
  <c r="K1157" i="4"/>
  <c r="L1157" i="4"/>
  <c r="G1158" i="4"/>
  <c r="H1158" i="4"/>
  <c r="I1158" i="4"/>
  <c r="J1158" i="4"/>
  <c r="K1158" i="4"/>
  <c r="L1158" i="4"/>
  <c r="G1159" i="4"/>
  <c r="H1159" i="4"/>
  <c r="I1159" i="4"/>
  <c r="J1159" i="4"/>
  <c r="K1159" i="4"/>
  <c r="L1159" i="4"/>
  <c r="G1160" i="4"/>
  <c r="H1160" i="4"/>
  <c r="I1160" i="4"/>
  <c r="J1160" i="4"/>
  <c r="K1160" i="4"/>
  <c r="L1160" i="4"/>
  <c r="G1161" i="4"/>
  <c r="H1161" i="4"/>
  <c r="I1161" i="4"/>
  <c r="J1161" i="4"/>
  <c r="K1161" i="4"/>
  <c r="L1161" i="4"/>
  <c r="G1162" i="4"/>
  <c r="H1162" i="4"/>
  <c r="I1162" i="4"/>
  <c r="J1162" i="4"/>
  <c r="K1162" i="4"/>
  <c r="L1162" i="4"/>
  <c r="G1163" i="4"/>
  <c r="H1163" i="4"/>
  <c r="I1163" i="4"/>
  <c r="J1163" i="4"/>
  <c r="K1163" i="4"/>
  <c r="L1163" i="4"/>
  <c r="G1164" i="4"/>
  <c r="H1164" i="4"/>
  <c r="I1164" i="4"/>
  <c r="J1164" i="4"/>
  <c r="K1164" i="4"/>
  <c r="L1164" i="4"/>
  <c r="G1165" i="4"/>
  <c r="H1165" i="4"/>
  <c r="I1165" i="4"/>
  <c r="J1165" i="4"/>
  <c r="K1165" i="4"/>
  <c r="L1165" i="4"/>
  <c r="G1166" i="4"/>
  <c r="H1166" i="4"/>
  <c r="I1166" i="4"/>
  <c r="J1166" i="4"/>
  <c r="K1166" i="4"/>
  <c r="L1166" i="4"/>
  <c r="G1167" i="4"/>
  <c r="H1167" i="4"/>
  <c r="I1167" i="4"/>
  <c r="J1167" i="4"/>
  <c r="K1167" i="4"/>
  <c r="L1167" i="4"/>
  <c r="G1168" i="4"/>
  <c r="H1168" i="4"/>
  <c r="I1168" i="4"/>
  <c r="J1168" i="4"/>
  <c r="K1168" i="4"/>
  <c r="L1168" i="4"/>
  <c r="G1169" i="4"/>
  <c r="H1169" i="4"/>
  <c r="I1169" i="4"/>
  <c r="J1169" i="4"/>
  <c r="K1169" i="4"/>
  <c r="L1169" i="4"/>
  <c r="G1170" i="4"/>
  <c r="H1170" i="4"/>
  <c r="I1170" i="4"/>
  <c r="J1170" i="4"/>
  <c r="K1170" i="4"/>
  <c r="L1170" i="4"/>
  <c r="G1171" i="4"/>
  <c r="H1171" i="4"/>
  <c r="I1171" i="4"/>
  <c r="J1171" i="4"/>
  <c r="K1171" i="4"/>
  <c r="L1171" i="4"/>
  <c r="G1172" i="4"/>
  <c r="H1172" i="4"/>
  <c r="I1172" i="4"/>
  <c r="J1172" i="4"/>
  <c r="K1172" i="4"/>
  <c r="L1172" i="4"/>
  <c r="G1173" i="4"/>
  <c r="H1173" i="4"/>
  <c r="I1173" i="4"/>
  <c r="J1173" i="4"/>
  <c r="K1173" i="4"/>
  <c r="L1173" i="4"/>
  <c r="G1174" i="4"/>
  <c r="H1174" i="4"/>
  <c r="I1174" i="4"/>
  <c r="J1174" i="4"/>
  <c r="K1174" i="4"/>
  <c r="L1174" i="4"/>
  <c r="G1175" i="4"/>
  <c r="H1175" i="4"/>
  <c r="I1175" i="4"/>
  <c r="J1175" i="4"/>
  <c r="K1175" i="4"/>
  <c r="L1175" i="4"/>
  <c r="G1176" i="4"/>
  <c r="H1176" i="4"/>
  <c r="I1176" i="4"/>
  <c r="J1176" i="4"/>
  <c r="K1176" i="4"/>
  <c r="L1176" i="4"/>
  <c r="G1177" i="4"/>
  <c r="H1177" i="4"/>
  <c r="I1177" i="4"/>
  <c r="J1177" i="4"/>
  <c r="K1177" i="4"/>
  <c r="L1177" i="4"/>
  <c r="G1178" i="4"/>
  <c r="H1178" i="4"/>
  <c r="I1178" i="4"/>
  <c r="J1178" i="4"/>
  <c r="K1178" i="4"/>
  <c r="L1178" i="4"/>
  <c r="G1179" i="4"/>
  <c r="H1179" i="4"/>
  <c r="I1179" i="4"/>
  <c r="J1179" i="4"/>
  <c r="K1179" i="4"/>
  <c r="L1179" i="4"/>
  <c r="G1180" i="4"/>
  <c r="H1180" i="4"/>
  <c r="I1180" i="4"/>
  <c r="J1180" i="4"/>
  <c r="K1180" i="4"/>
  <c r="L1180" i="4"/>
  <c r="G1181" i="4"/>
  <c r="H1181" i="4"/>
  <c r="I1181" i="4"/>
  <c r="J1181" i="4"/>
  <c r="K1181" i="4"/>
  <c r="L1181" i="4"/>
  <c r="G1182" i="4"/>
  <c r="H1182" i="4"/>
  <c r="I1182" i="4"/>
  <c r="J1182" i="4"/>
  <c r="K1182" i="4"/>
  <c r="L1182" i="4"/>
  <c r="G1183" i="4"/>
  <c r="H1183" i="4"/>
  <c r="I1183" i="4"/>
  <c r="J1183" i="4"/>
  <c r="K1183" i="4"/>
  <c r="L1183" i="4"/>
  <c r="G1184" i="4"/>
  <c r="H1184" i="4"/>
  <c r="I1184" i="4"/>
  <c r="J1184" i="4"/>
  <c r="K1184" i="4"/>
  <c r="L1184" i="4"/>
  <c r="G1185" i="4"/>
  <c r="H1185" i="4"/>
  <c r="I1185" i="4"/>
  <c r="J1185" i="4"/>
  <c r="K1185" i="4"/>
  <c r="L1185" i="4"/>
  <c r="G1186" i="4"/>
  <c r="H1186" i="4"/>
  <c r="I1186" i="4"/>
  <c r="J1186" i="4"/>
  <c r="K1186" i="4"/>
  <c r="L1186" i="4"/>
  <c r="G1187" i="4"/>
  <c r="H1187" i="4"/>
  <c r="I1187" i="4"/>
  <c r="J1187" i="4"/>
  <c r="K1187" i="4"/>
  <c r="L1187" i="4"/>
  <c r="G1188" i="4"/>
  <c r="H1188" i="4"/>
  <c r="I1188" i="4"/>
  <c r="J1188" i="4"/>
  <c r="K1188" i="4"/>
  <c r="L1188" i="4"/>
  <c r="G1189" i="4"/>
  <c r="H1189" i="4"/>
  <c r="I1189" i="4"/>
  <c r="J1189" i="4"/>
  <c r="K1189" i="4"/>
  <c r="L1189" i="4"/>
  <c r="G1190" i="4"/>
  <c r="H1190" i="4"/>
  <c r="I1190" i="4"/>
  <c r="J1190" i="4"/>
  <c r="K1190" i="4"/>
  <c r="L1190" i="4"/>
  <c r="G1191" i="4"/>
  <c r="H1191" i="4"/>
  <c r="I1191" i="4"/>
  <c r="J1191" i="4"/>
  <c r="K1191" i="4"/>
  <c r="L1191" i="4"/>
  <c r="G1192" i="4"/>
  <c r="H1192" i="4"/>
  <c r="I1192" i="4"/>
  <c r="J1192" i="4"/>
  <c r="K1192" i="4"/>
  <c r="L1192" i="4"/>
  <c r="G1193" i="4"/>
  <c r="H1193" i="4"/>
  <c r="I1193" i="4"/>
  <c r="J1193" i="4"/>
  <c r="K1193" i="4"/>
  <c r="L1193" i="4"/>
  <c r="G1194" i="4"/>
  <c r="H1194" i="4"/>
  <c r="I1194" i="4"/>
  <c r="J1194" i="4"/>
  <c r="K1194" i="4"/>
  <c r="L1194" i="4"/>
  <c r="G1195" i="4"/>
  <c r="H1195" i="4"/>
  <c r="I1195" i="4"/>
  <c r="J1195" i="4"/>
  <c r="K1195" i="4"/>
  <c r="L1195" i="4"/>
  <c r="G1196" i="4"/>
  <c r="H1196" i="4"/>
  <c r="I1196" i="4"/>
  <c r="J1196" i="4"/>
  <c r="K1196" i="4"/>
  <c r="L1196" i="4"/>
  <c r="G1197" i="4"/>
  <c r="H1197" i="4"/>
  <c r="I1197" i="4"/>
  <c r="J1197" i="4"/>
  <c r="K1197" i="4"/>
  <c r="L1197" i="4"/>
  <c r="G1198" i="4"/>
  <c r="H1198" i="4"/>
  <c r="I1198" i="4"/>
  <c r="J1198" i="4"/>
  <c r="K1198" i="4"/>
  <c r="L1198" i="4"/>
  <c r="G1199" i="4"/>
  <c r="H1199" i="4"/>
  <c r="I1199" i="4"/>
  <c r="J1199" i="4"/>
  <c r="K1199" i="4"/>
  <c r="L1199" i="4"/>
  <c r="G1200" i="4"/>
  <c r="H1200" i="4"/>
  <c r="I1200" i="4"/>
  <c r="J1200" i="4"/>
  <c r="K1200" i="4"/>
  <c r="L1200" i="4"/>
  <c r="G1201" i="4"/>
  <c r="H1201" i="4"/>
  <c r="I1201" i="4"/>
  <c r="J1201" i="4"/>
  <c r="K1201" i="4"/>
  <c r="L1201" i="4"/>
  <c r="G1202" i="4"/>
  <c r="H1202" i="4"/>
  <c r="I1202" i="4"/>
  <c r="J1202" i="4"/>
  <c r="K1202" i="4"/>
  <c r="L1202" i="4"/>
  <c r="G1203" i="4"/>
  <c r="H1203" i="4"/>
  <c r="I1203" i="4"/>
  <c r="J1203" i="4"/>
  <c r="K1203" i="4"/>
  <c r="L1203" i="4"/>
  <c r="G1204" i="4"/>
  <c r="H1204" i="4"/>
  <c r="I1204" i="4"/>
  <c r="J1204" i="4"/>
  <c r="K1204" i="4"/>
  <c r="L1204" i="4"/>
  <c r="G1205" i="4"/>
  <c r="H1205" i="4"/>
  <c r="I1205" i="4"/>
  <c r="J1205" i="4"/>
  <c r="K1205" i="4"/>
  <c r="L1205" i="4"/>
  <c r="G1206" i="4"/>
  <c r="H1206" i="4"/>
  <c r="I1206" i="4"/>
  <c r="J1206" i="4"/>
  <c r="K1206" i="4"/>
  <c r="L1206" i="4"/>
  <c r="G1207" i="4"/>
  <c r="H1207" i="4"/>
  <c r="I1207" i="4"/>
  <c r="J1207" i="4"/>
  <c r="K1207" i="4"/>
  <c r="L1207" i="4"/>
  <c r="G1208" i="4"/>
  <c r="H1208" i="4"/>
  <c r="I1208" i="4"/>
  <c r="J1208" i="4"/>
  <c r="K1208" i="4"/>
  <c r="L1208" i="4"/>
  <c r="G1209" i="4"/>
  <c r="H1209" i="4"/>
  <c r="I1209" i="4"/>
  <c r="J1209" i="4"/>
  <c r="K1209" i="4"/>
  <c r="L1209" i="4"/>
  <c r="G1210" i="4"/>
  <c r="H1210" i="4"/>
  <c r="I1210" i="4"/>
  <c r="J1210" i="4"/>
  <c r="K1210" i="4"/>
  <c r="L1210" i="4"/>
  <c r="G1211" i="4"/>
  <c r="H1211" i="4"/>
  <c r="I1211" i="4"/>
  <c r="J1211" i="4"/>
  <c r="K1211" i="4"/>
  <c r="L1211" i="4"/>
  <c r="G1212" i="4"/>
  <c r="H1212" i="4"/>
  <c r="I1212" i="4"/>
  <c r="J1212" i="4"/>
  <c r="K1212" i="4"/>
  <c r="L1212" i="4"/>
  <c r="G1213" i="4"/>
  <c r="H1213" i="4"/>
  <c r="I1213" i="4"/>
  <c r="J1213" i="4"/>
  <c r="K1213" i="4"/>
  <c r="L1213" i="4"/>
  <c r="G1214" i="4"/>
  <c r="H1214" i="4"/>
  <c r="I1214" i="4"/>
  <c r="J1214" i="4"/>
  <c r="K1214" i="4"/>
  <c r="L1214" i="4"/>
  <c r="G1215" i="4"/>
  <c r="H1215" i="4"/>
  <c r="I1215" i="4"/>
  <c r="J1215" i="4"/>
  <c r="K1215" i="4"/>
  <c r="L1215" i="4"/>
  <c r="G1216" i="4"/>
  <c r="H1216" i="4"/>
  <c r="I1216" i="4"/>
  <c r="J1216" i="4"/>
  <c r="K1216" i="4"/>
  <c r="L1216" i="4"/>
  <c r="G1217" i="4"/>
  <c r="H1217" i="4"/>
  <c r="I1217" i="4"/>
  <c r="J1217" i="4"/>
  <c r="K1217" i="4"/>
  <c r="L1217" i="4"/>
  <c r="G1218" i="4"/>
  <c r="H1218" i="4"/>
  <c r="I1218" i="4"/>
  <c r="J1218" i="4"/>
  <c r="K1218" i="4"/>
  <c r="L1218" i="4"/>
  <c r="G1219" i="4"/>
  <c r="H1219" i="4"/>
  <c r="I1219" i="4"/>
  <c r="J1219" i="4"/>
  <c r="K1219" i="4"/>
  <c r="L1219" i="4"/>
  <c r="G1220" i="4"/>
  <c r="H1220" i="4"/>
  <c r="I1220" i="4"/>
  <c r="J1220" i="4"/>
  <c r="K1220" i="4"/>
  <c r="L1220" i="4"/>
  <c r="G1221" i="4"/>
  <c r="H1221" i="4"/>
  <c r="I1221" i="4"/>
  <c r="J1221" i="4"/>
  <c r="K1221" i="4"/>
  <c r="L1221" i="4"/>
  <c r="G1222" i="4"/>
  <c r="H1222" i="4"/>
  <c r="I1222" i="4"/>
  <c r="J1222" i="4"/>
  <c r="K1222" i="4"/>
  <c r="L1222" i="4"/>
  <c r="G1223" i="4"/>
  <c r="H1223" i="4"/>
  <c r="I1223" i="4"/>
  <c r="J1223" i="4"/>
  <c r="K1223" i="4"/>
  <c r="L1223" i="4"/>
  <c r="G1224" i="4"/>
  <c r="H1224" i="4"/>
  <c r="I1224" i="4"/>
  <c r="J1224" i="4"/>
  <c r="K1224" i="4"/>
  <c r="L1224" i="4"/>
  <c r="G1225" i="4"/>
  <c r="H1225" i="4"/>
  <c r="I1225" i="4"/>
  <c r="J1225" i="4"/>
  <c r="K1225" i="4"/>
  <c r="L1225" i="4"/>
  <c r="G1226" i="4"/>
  <c r="H1226" i="4"/>
  <c r="I1226" i="4"/>
  <c r="J1226" i="4"/>
  <c r="K1226" i="4"/>
  <c r="L1226" i="4"/>
  <c r="G1227" i="4"/>
  <c r="H1227" i="4"/>
  <c r="I1227" i="4"/>
  <c r="J1227" i="4"/>
  <c r="K1227" i="4"/>
  <c r="L1227" i="4"/>
  <c r="G1228" i="4"/>
  <c r="H1228" i="4"/>
  <c r="I1228" i="4"/>
  <c r="J1228" i="4"/>
  <c r="K1228" i="4"/>
  <c r="L1228" i="4"/>
  <c r="G1229" i="4"/>
  <c r="H1229" i="4"/>
  <c r="I1229" i="4"/>
  <c r="J1229" i="4"/>
  <c r="K1229" i="4"/>
  <c r="L1229" i="4"/>
  <c r="G1230" i="4"/>
  <c r="H1230" i="4"/>
  <c r="I1230" i="4"/>
  <c r="J1230" i="4"/>
  <c r="K1230" i="4"/>
  <c r="L1230" i="4"/>
  <c r="G1231" i="4"/>
  <c r="H1231" i="4"/>
  <c r="I1231" i="4"/>
  <c r="J1231" i="4"/>
  <c r="K1231" i="4"/>
  <c r="L1231" i="4"/>
  <c r="G1232" i="4"/>
  <c r="H1232" i="4"/>
  <c r="I1232" i="4"/>
  <c r="J1232" i="4"/>
  <c r="K1232" i="4"/>
  <c r="L1232" i="4"/>
  <c r="G1233" i="4"/>
  <c r="H1233" i="4"/>
  <c r="I1233" i="4"/>
  <c r="J1233" i="4"/>
  <c r="K1233" i="4"/>
  <c r="L1233" i="4"/>
  <c r="G1234" i="4"/>
  <c r="H1234" i="4"/>
  <c r="I1234" i="4"/>
  <c r="J1234" i="4"/>
  <c r="K1234" i="4"/>
  <c r="L1234" i="4"/>
  <c r="G1235" i="4"/>
  <c r="H1235" i="4"/>
  <c r="I1235" i="4"/>
  <c r="J1235" i="4"/>
  <c r="K1235" i="4"/>
  <c r="L1235" i="4"/>
  <c r="G1236" i="4"/>
  <c r="H1236" i="4"/>
  <c r="I1236" i="4"/>
  <c r="J1236" i="4"/>
  <c r="K1236" i="4"/>
  <c r="L1236" i="4"/>
  <c r="G1237" i="4"/>
  <c r="H1237" i="4"/>
  <c r="I1237" i="4"/>
  <c r="J1237" i="4"/>
  <c r="K1237" i="4"/>
  <c r="L1237" i="4"/>
  <c r="G1238" i="4"/>
  <c r="H1238" i="4"/>
  <c r="I1238" i="4"/>
  <c r="J1238" i="4"/>
  <c r="K1238" i="4"/>
  <c r="L1238" i="4"/>
  <c r="G1239" i="4"/>
  <c r="H1239" i="4"/>
  <c r="I1239" i="4"/>
  <c r="J1239" i="4"/>
  <c r="K1239" i="4"/>
  <c r="L1239" i="4"/>
  <c r="G1240" i="4"/>
  <c r="H1240" i="4"/>
  <c r="I1240" i="4"/>
  <c r="J1240" i="4"/>
  <c r="K1240" i="4"/>
  <c r="L1240" i="4"/>
  <c r="G1241" i="4"/>
  <c r="H1241" i="4"/>
  <c r="I1241" i="4"/>
  <c r="J1241" i="4"/>
  <c r="K1241" i="4"/>
  <c r="L1241" i="4"/>
  <c r="G1242" i="4"/>
  <c r="H1242" i="4"/>
  <c r="I1242" i="4"/>
  <c r="J1242" i="4"/>
  <c r="K1242" i="4"/>
  <c r="L1242" i="4"/>
  <c r="G1243" i="4"/>
  <c r="H1243" i="4"/>
  <c r="I1243" i="4"/>
  <c r="J1243" i="4"/>
  <c r="K1243" i="4"/>
  <c r="L1243" i="4"/>
  <c r="G1244" i="4"/>
  <c r="H1244" i="4"/>
  <c r="I1244" i="4"/>
  <c r="J1244" i="4"/>
  <c r="K1244" i="4"/>
  <c r="L1244" i="4"/>
  <c r="G1245" i="4"/>
  <c r="H1245" i="4"/>
  <c r="I1245" i="4"/>
  <c r="J1245" i="4"/>
  <c r="K1245" i="4"/>
  <c r="L1245" i="4"/>
  <c r="G1246" i="4"/>
  <c r="H1246" i="4"/>
  <c r="I1246" i="4"/>
  <c r="J1246" i="4"/>
  <c r="K1246" i="4"/>
  <c r="L1246" i="4"/>
  <c r="G1247" i="4"/>
  <c r="H1247" i="4"/>
  <c r="I1247" i="4"/>
  <c r="J1247" i="4"/>
  <c r="K1247" i="4"/>
  <c r="L1247" i="4"/>
  <c r="G1248" i="4"/>
  <c r="H1248" i="4"/>
  <c r="I1248" i="4"/>
  <c r="J1248" i="4"/>
  <c r="K1248" i="4"/>
  <c r="L1248" i="4"/>
  <c r="G1249" i="4"/>
  <c r="H1249" i="4"/>
  <c r="I1249" i="4"/>
  <c r="J1249" i="4"/>
  <c r="K1249" i="4"/>
  <c r="L1249" i="4"/>
  <c r="G1250" i="4"/>
  <c r="H1250" i="4"/>
  <c r="I1250" i="4"/>
  <c r="J1250" i="4"/>
  <c r="K1250" i="4"/>
  <c r="L1250" i="4"/>
  <c r="G1251" i="4"/>
  <c r="H1251" i="4"/>
  <c r="I1251" i="4"/>
  <c r="J1251" i="4"/>
  <c r="K1251" i="4"/>
  <c r="L1251" i="4"/>
  <c r="G1252" i="4"/>
  <c r="H1252" i="4"/>
  <c r="I1252" i="4"/>
  <c r="J1252" i="4"/>
  <c r="K1252" i="4"/>
  <c r="L1252" i="4"/>
  <c r="G1253" i="4"/>
  <c r="H1253" i="4"/>
  <c r="I1253" i="4"/>
  <c r="J1253" i="4"/>
  <c r="K1253" i="4"/>
  <c r="L1253" i="4"/>
  <c r="G1254" i="4"/>
  <c r="H1254" i="4"/>
  <c r="I1254" i="4"/>
  <c r="J1254" i="4"/>
  <c r="K1254" i="4"/>
  <c r="L1254" i="4"/>
  <c r="G1255" i="4"/>
  <c r="H1255" i="4"/>
  <c r="I1255" i="4"/>
  <c r="J1255" i="4"/>
  <c r="K1255" i="4"/>
  <c r="L1255" i="4"/>
  <c r="G1256" i="4"/>
  <c r="H1256" i="4"/>
  <c r="I1256" i="4"/>
  <c r="J1256" i="4"/>
  <c r="K1256" i="4"/>
  <c r="L1256" i="4"/>
  <c r="G1257" i="4"/>
  <c r="H1257" i="4"/>
  <c r="I1257" i="4"/>
  <c r="J1257" i="4"/>
  <c r="K1257" i="4"/>
  <c r="L1257" i="4"/>
  <c r="G1258" i="4"/>
  <c r="H1258" i="4"/>
  <c r="I1258" i="4"/>
  <c r="J1258" i="4"/>
  <c r="K1258" i="4"/>
  <c r="L1258" i="4"/>
  <c r="G1259" i="4"/>
  <c r="H1259" i="4"/>
  <c r="I1259" i="4"/>
  <c r="J1259" i="4"/>
  <c r="K1259" i="4"/>
  <c r="L1259" i="4"/>
  <c r="G1260" i="4"/>
  <c r="H1260" i="4"/>
  <c r="I1260" i="4"/>
  <c r="J1260" i="4"/>
  <c r="K1260" i="4"/>
  <c r="L1260" i="4"/>
  <c r="G1261" i="4"/>
  <c r="H1261" i="4"/>
  <c r="I1261" i="4"/>
  <c r="J1261" i="4"/>
  <c r="K1261" i="4"/>
  <c r="L1261" i="4"/>
  <c r="G1262" i="4"/>
  <c r="H1262" i="4"/>
  <c r="I1262" i="4"/>
  <c r="J1262" i="4"/>
  <c r="K1262" i="4"/>
  <c r="L1262" i="4"/>
  <c r="G1263" i="4"/>
  <c r="H1263" i="4"/>
  <c r="I1263" i="4"/>
  <c r="J1263" i="4"/>
  <c r="K1263" i="4"/>
  <c r="L1263" i="4"/>
  <c r="G1264" i="4"/>
  <c r="H1264" i="4"/>
  <c r="I1264" i="4"/>
  <c r="J1264" i="4"/>
  <c r="K1264" i="4"/>
  <c r="L1264" i="4"/>
  <c r="G1265" i="4"/>
  <c r="H1265" i="4"/>
  <c r="I1265" i="4"/>
  <c r="J1265" i="4"/>
  <c r="K1265" i="4"/>
  <c r="L1265" i="4"/>
  <c r="G1266" i="4"/>
  <c r="H1266" i="4"/>
  <c r="I1266" i="4"/>
  <c r="J1266" i="4"/>
  <c r="K1266" i="4"/>
  <c r="L1266" i="4"/>
  <c r="G1267" i="4"/>
  <c r="H1267" i="4"/>
  <c r="I1267" i="4"/>
  <c r="J1267" i="4"/>
  <c r="K1267" i="4"/>
  <c r="L1267" i="4"/>
  <c r="G1268" i="4"/>
  <c r="H1268" i="4"/>
  <c r="I1268" i="4"/>
  <c r="J1268" i="4"/>
  <c r="K1268" i="4"/>
  <c r="L1268" i="4"/>
  <c r="G1269" i="4"/>
  <c r="H1269" i="4"/>
  <c r="I1269" i="4"/>
  <c r="J1269" i="4"/>
  <c r="K1269" i="4"/>
  <c r="L1269" i="4"/>
  <c r="G1270" i="4"/>
  <c r="H1270" i="4"/>
  <c r="I1270" i="4"/>
  <c r="J1270" i="4"/>
  <c r="K1270" i="4"/>
  <c r="L1270" i="4"/>
  <c r="G1271" i="4"/>
  <c r="H1271" i="4"/>
  <c r="I1271" i="4"/>
  <c r="J1271" i="4"/>
  <c r="K1271" i="4"/>
  <c r="L1271" i="4"/>
  <c r="G1272" i="4"/>
  <c r="H1272" i="4"/>
  <c r="I1272" i="4"/>
  <c r="J1272" i="4"/>
  <c r="K1272" i="4"/>
  <c r="L1272" i="4"/>
  <c r="G1273" i="4"/>
  <c r="H1273" i="4"/>
  <c r="I1273" i="4"/>
  <c r="J1273" i="4"/>
  <c r="K1273" i="4"/>
  <c r="L1273" i="4"/>
  <c r="G1274" i="4"/>
  <c r="H1274" i="4"/>
  <c r="I1274" i="4"/>
  <c r="J1274" i="4"/>
  <c r="K1274" i="4"/>
  <c r="L1274" i="4"/>
  <c r="G1275" i="4"/>
  <c r="H1275" i="4"/>
  <c r="I1275" i="4"/>
  <c r="J1275" i="4"/>
  <c r="K1275" i="4"/>
  <c r="L1275" i="4"/>
  <c r="G1276" i="4"/>
  <c r="H1276" i="4"/>
  <c r="I1276" i="4"/>
  <c r="J1276" i="4"/>
  <c r="K1276" i="4"/>
  <c r="L1276" i="4"/>
  <c r="G1277" i="4"/>
  <c r="H1277" i="4"/>
  <c r="I1277" i="4"/>
  <c r="J1277" i="4"/>
  <c r="K1277" i="4"/>
  <c r="L1277" i="4"/>
  <c r="G1278" i="4"/>
  <c r="H1278" i="4"/>
  <c r="I1278" i="4"/>
  <c r="J1278" i="4"/>
  <c r="K1278" i="4"/>
  <c r="L1278" i="4"/>
  <c r="G1279" i="4"/>
  <c r="H1279" i="4"/>
  <c r="I1279" i="4"/>
  <c r="J1279" i="4"/>
  <c r="K1279" i="4"/>
  <c r="L1279" i="4"/>
  <c r="G1280" i="4"/>
  <c r="H1280" i="4"/>
  <c r="I1280" i="4"/>
  <c r="J1280" i="4"/>
  <c r="K1280" i="4"/>
  <c r="L1280" i="4"/>
  <c r="G1281" i="4"/>
  <c r="H1281" i="4"/>
  <c r="I1281" i="4"/>
  <c r="J1281" i="4"/>
  <c r="K1281" i="4"/>
  <c r="L1281" i="4"/>
  <c r="G1282" i="4"/>
  <c r="H1282" i="4"/>
  <c r="I1282" i="4"/>
  <c r="J1282" i="4"/>
  <c r="K1282" i="4"/>
  <c r="L1282" i="4"/>
  <c r="G1283" i="4"/>
  <c r="H1283" i="4"/>
  <c r="I1283" i="4"/>
  <c r="J1283" i="4"/>
  <c r="K1283" i="4"/>
  <c r="L1283" i="4"/>
  <c r="G1284" i="4"/>
  <c r="H1284" i="4"/>
  <c r="I1284" i="4"/>
  <c r="J1284" i="4"/>
  <c r="K1284" i="4"/>
  <c r="L1284" i="4"/>
  <c r="G1285" i="4"/>
  <c r="H1285" i="4"/>
  <c r="I1285" i="4"/>
  <c r="J1285" i="4"/>
  <c r="K1285" i="4"/>
  <c r="L1285" i="4"/>
  <c r="G1286" i="4"/>
  <c r="H1286" i="4"/>
  <c r="I1286" i="4"/>
  <c r="J1286" i="4"/>
  <c r="K1286" i="4"/>
  <c r="L1286" i="4"/>
  <c r="G1287" i="4"/>
  <c r="H1287" i="4"/>
  <c r="I1287" i="4"/>
  <c r="J1287" i="4"/>
  <c r="K1287" i="4"/>
  <c r="L1287" i="4"/>
  <c r="G1288" i="4"/>
  <c r="H1288" i="4"/>
  <c r="I1288" i="4"/>
  <c r="J1288" i="4"/>
  <c r="K1288" i="4"/>
  <c r="L1288" i="4"/>
  <c r="G1289" i="4"/>
  <c r="H1289" i="4"/>
  <c r="I1289" i="4"/>
  <c r="J1289" i="4"/>
  <c r="K1289" i="4"/>
  <c r="L1289" i="4"/>
  <c r="G1290" i="4"/>
  <c r="H1290" i="4"/>
  <c r="I1290" i="4"/>
  <c r="J1290" i="4"/>
  <c r="K1290" i="4"/>
  <c r="L1290" i="4"/>
  <c r="G1291" i="4"/>
  <c r="H1291" i="4"/>
  <c r="I1291" i="4"/>
  <c r="J1291" i="4"/>
  <c r="K1291" i="4"/>
  <c r="L1291" i="4"/>
  <c r="G1292" i="4"/>
  <c r="H1292" i="4"/>
  <c r="I1292" i="4"/>
  <c r="J1292" i="4"/>
  <c r="K1292" i="4"/>
  <c r="L1292" i="4"/>
  <c r="G1293" i="4"/>
  <c r="H1293" i="4"/>
  <c r="I1293" i="4"/>
  <c r="J1293" i="4"/>
  <c r="K1293" i="4"/>
  <c r="L1293" i="4"/>
  <c r="G1294" i="4"/>
  <c r="H1294" i="4"/>
  <c r="I1294" i="4"/>
  <c r="J1294" i="4"/>
  <c r="K1294" i="4"/>
  <c r="L1294" i="4"/>
  <c r="G1295" i="4"/>
  <c r="H1295" i="4"/>
  <c r="I1295" i="4"/>
  <c r="J1295" i="4"/>
  <c r="K1295" i="4"/>
  <c r="L1295" i="4"/>
  <c r="G1296" i="4"/>
  <c r="H1296" i="4"/>
  <c r="I1296" i="4"/>
  <c r="J1296" i="4"/>
  <c r="K1296" i="4"/>
  <c r="L1296" i="4"/>
  <c r="G1297" i="4"/>
  <c r="H1297" i="4"/>
  <c r="I1297" i="4"/>
  <c r="J1297" i="4"/>
  <c r="K1297" i="4"/>
  <c r="L1297" i="4"/>
  <c r="G1298" i="4"/>
  <c r="H1298" i="4"/>
  <c r="I1298" i="4"/>
  <c r="J1298" i="4"/>
  <c r="K1298" i="4"/>
  <c r="L1298" i="4"/>
  <c r="G1299" i="4"/>
  <c r="H1299" i="4"/>
  <c r="I1299" i="4"/>
  <c r="J1299" i="4"/>
  <c r="K1299" i="4"/>
  <c r="L1299" i="4"/>
  <c r="G1300" i="4"/>
  <c r="H1300" i="4"/>
  <c r="I1300" i="4"/>
  <c r="J1300" i="4"/>
  <c r="K1300" i="4"/>
  <c r="L1300" i="4"/>
  <c r="G1301" i="4"/>
  <c r="H1301" i="4"/>
  <c r="I1301" i="4"/>
  <c r="J1301" i="4"/>
  <c r="K1301" i="4"/>
  <c r="L1301" i="4"/>
  <c r="G1302" i="4"/>
  <c r="H1302" i="4"/>
  <c r="I1302" i="4"/>
  <c r="J1302" i="4"/>
  <c r="K1302" i="4"/>
  <c r="L1302" i="4"/>
  <c r="G1303" i="4"/>
  <c r="H1303" i="4"/>
  <c r="I1303" i="4"/>
  <c r="J1303" i="4"/>
  <c r="K1303" i="4"/>
  <c r="L1303" i="4"/>
  <c r="G1304" i="4"/>
  <c r="H1304" i="4"/>
  <c r="I1304" i="4"/>
  <c r="J1304" i="4"/>
  <c r="K1304" i="4"/>
  <c r="L1304" i="4"/>
  <c r="G1305" i="4"/>
  <c r="H1305" i="4"/>
  <c r="I1305" i="4"/>
  <c r="J1305" i="4"/>
  <c r="K1305" i="4"/>
  <c r="L1305" i="4"/>
  <c r="G1306" i="4"/>
  <c r="H1306" i="4"/>
  <c r="I1306" i="4"/>
  <c r="J1306" i="4"/>
  <c r="K1306" i="4"/>
  <c r="L1306" i="4"/>
  <c r="G1307" i="4"/>
  <c r="H1307" i="4"/>
  <c r="I1307" i="4"/>
  <c r="J1307" i="4"/>
  <c r="K1307" i="4"/>
  <c r="L1307" i="4"/>
  <c r="G1308" i="4"/>
  <c r="H1308" i="4"/>
  <c r="I1308" i="4"/>
  <c r="J1308" i="4"/>
  <c r="K1308" i="4"/>
  <c r="L1308" i="4"/>
  <c r="G1309" i="4"/>
  <c r="H1309" i="4"/>
  <c r="I1309" i="4"/>
  <c r="J1309" i="4"/>
  <c r="K1309" i="4"/>
  <c r="L1309" i="4"/>
  <c r="G1310" i="4"/>
  <c r="H1310" i="4"/>
  <c r="I1310" i="4"/>
  <c r="J1310" i="4"/>
  <c r="K1310" i="4"/>
  <c r="L1310" i="4"/>
  <c r="G1311" i="4"/>
  <c r="H1311" i="4"/>
  <c r="I1311" i="4"/>
  <c r="J1311" i="4"/>
  <c r="K1311" i="4"/>
  <c r="L1311" i="4"/>
  <c r="G1312" i="4"/>
  <c r="H1312" i="4"/>
  <c r="I1312" i="4"/>
  <c r="J1312" i="4"/>
  <c r="K1312" i="4"/>
  <c r="L1312" i="4"/>
  <c r="G1313" i="4"/>
  <c r="H1313" i="4"/>
  <c r="I1313" i="4"/>
  <c r="J1313" i="4"/>
  <c r="K1313" i="4"/>
  <c r="L1313" i="4"/>
  <c r="G1314" i="4"/>
  <c r="H1314" i="4"/>
  <c r="I1314" i="4"/>
  <c r="J1314" i="4"/>
  <c r="K1314" i="4"/>
  <c r="L1314" i="4"/>
  <c r="G1315" i="4"/>
  <c r="H1315" i="4"/>
  <c r="I1315" i="4"/>
  <c r="J1315" i="4"/>
  <c r="K1315" i="4"/>
  <c r="L1315" i="4"/>
  <c r="G1316" i="4"/>
  <c r="H1316" i="4"/>
  <c r="I1316" i="4"/>
  <c r="J1316" i="4"/>
  <c r="K1316" i="4"/>
  <c r="L1316" i="4"/>
  <c r="G1317" i="4"/>
  <c r="H1317" i="4"/>
  <c r="I1317" i="4"/>
  <c r="J1317" i="4"/>
  <c r="K1317" i="4"/>
  <c r="L1317" i="4"/>
  <c r="G1318" i="4"/>
  <c r="H1318" i="4"/>
  <c r="I1318" i="4"/>
  <c r="J1318" i="4"/>
  <c r="K1318" i="4"/>
  <c r="L1318" i="4"/>
  <c r="G1319" i="4"/>
  <c r="H1319" i="4"/>
  <c r="I1319" i="4"/>
  <c r="J1319" i="4"/>
  <c r="K1319" i="4"/>
  <c r="L1319" i="4"/>
  <c r="G1320" i="4"/>
  <c r="H1320" i="4"/>
  <c r="I1320" i="4"/>
  <c r="J1320" i="4"/>
  <c r="K1320" i="4"/>
  <c r="L1320" i="4"/>
  <c r="G1321" i="4"/>
  <c r="H1321" i="4"/>
  <c r="I1321" i="4"/>
  <c r="J1321" i="4"/>
  <c r="K1321" i="4"/>
  <c r="L1321" i="4"/>
  <c r="G1322" i="4"/>
  <c r="H1322" i="4"/>
  <c r="I1322" i="4"/>
  <c r="J1322" i="4"/>
  <c r="K1322" i="4"/>
  <c r="L1322" i="4"/>
  <c r="G1323" i="4"/>
  <c r="H1323" i="4"/>
  <c r="I1323" i="4"/>
  <c r="J1323" i="4"/>
  <c r="K1323" i="4"/>
  <c r="L1323" i="4"/>
  <c r="G1324" i="4"/>
  <c r="H1324" i="4"/>
  <c r="I1324" i="4"/>
  <c r="J1324" i="4"/>
  <c r="K1324" i="4"/>
  <c r="L1324" i="4"/>
  <c r="G1325" i="4"/>
  <c r="H1325" i="4"/>
  <c r="I1325" i="4"/>
  <c r="J1325" i="4"/>
  <c r="K1325" i="4"/>
  <c r="L1325" i="4"/>
  <c r="G1326" i="4"/>
  <c r="H1326" i="4"/>
  <c r="I1326" i="4"/>
  <c r="J1326" i="4"/>
  <c r="K1326" i="4"/>
  <c r="L1326" i="4"/>
  <c r="G1327" i="4"/>
  <c r="H1327" i="4"/>
  <c r="I1327" i="4"/>
  <c r="J1327" i="4"/>
  <c r="K1327" i="4"/>
  <c r="L1327" i="4"/>
  <c r="G1328" i="4"/>
  <c r="H1328" i="4"/>
  <c r="I1328" i="4"/>
  <c r="J1328" i="4"/>
  <c r="K1328" i="4"/>
  <c r="L1328" i="4"/>
  <c r="G1329" i="4"/>
  <c r="H1329" i="4"/>
  <c r="I1329" i="4"/>
  <c r="J1329" i="4"/>
  <c r="K1329" i="4"/>
  <c r="L1329" i="4"/>
  <c r="G1330" i="4"/>
  <c r="H1330" i="4"/>
  <c r="I1330" i="4"/>
  <c r="J1330" i="4"/>
  <c r="K1330" i="4"/>
  <c r="L1330" i="4"/>
  <c r="G1331" i="4"/>
  <c r="H1331" i="4"/>
  <c r="I1331" i="4"/>
  <c r="J1331" i="4"/>
  <c r="K1331" i="4"/>
  <c r="L1331" i="4"/>
  <c r="G1332" i="4"/>
  <c r="H1332" i="4"/>
  <c r="I1332" i="4"/>
  <c r="J1332" i="4"/>
  <c r="K1332" i="4"/>
  <c r="L1332" i="4"/>
  <c r="G1333" i="4"/>
  <c r="H1333" i="4"/>
  <c r="I1333" i="4"/>
  <c r="J1333" i="4"/>
  <c r="K1333" i="4"/>
  <c r="L1333" i="4"/>
  <c r="G1334" i="4"/>
  <c r="H1334" i="4"/>
  <c r="I1334" i="4"/>
  <c r="J1334" i="4"/>
  <c r="K1334" i="4"/>
  <c r="L1334" i="4"/>
  <c r="G1335" i="4"/>
  <c r="H1335" i="4"/>
  <c r="I1335" i="4"/>
  <c r="J1335" i="4"/>
  <c r="K1335" i="4"/>
  <c r="L1335" i="4"/>
  <c r="G1336" i="4"/>
  <c r="H1336" i="4"/>
  <c r="I1336" i="4"/>
  <c r="J1336" i="4"/>
  <c r="K1336" i="4"/>
  <c r="L1336" i="4"/>
  <c r="G1337" i="4"/>
  <c r="H1337" i="4"/>
  <c r="I1337" i="4"/>
  <c r="J1337" i="4"/>
  <c r="K1337" i="4"/>
  <c r="L1337" i="4"/>
  <c r="G1338" i="4"/>
  <c r="H1338" i="4"/>
  <c r="I1338" i="4"/>
  <c r="J1338" i="4"/>
  <c r="K1338" i="4"/>
  <c r="L1338" i="4"/>
  <c r="G1339" i="4"/>
  <c r="H1339" i="4"/>
  <c r="I1339" i="4"/>
  <c r="J1339" i="4"/>
  <c r="K1339" i="4"/>
  <c r="L1339" i="4"/>
  <c r="G1340" i="4"/>
  <c r="H1340" i="4"/>
  <c r="I1340" i="4"/>
  <c r="J1340" i="4"/>
  <c r="K1340" i="4"/>
  <c r="L1340" i="4"/>
  <c r="G1341" i="4"/>
  <c r="H1341" i="4"/>
  <c r="I1341" i="4"/>
  <c r="J1341" i="4"/>
  <c r="K1341" i="4"/>
  <c r="L1341" i="4"/>
  <c r="G1342" i="4"/>
  <c r="H1342" i="4"/>
  <c r="I1342" i="4"/>
  <c r="J1342" i="4"/>
  <c r="K1342" i="4"/>
  <c r="L1342" i="4"/>
  <c r="G1343" i="4"/>
  <c r="H1343" i="4"/>
  <c r="I1343" i="4"/>
  <c r="J1343" i="4"/>
  <c r="K1343" i="4"/>
  <c r="L1343" i="4"/>
  <c r="G1344" i="4"/>
  <c r="H1344" i="4"/>
  <c r="I1344" i="4"/>
  <c r="J1344" i="4"/>
  <c r="K1344" i="4"/>
  <c r="L1344" i="4"/>
  <c r="G1345" i="4"/>
  <c r="H1345" i="4"/>
  <c r="I1345" i="4"/>
  <c r="J1345" i="4"/>
  <c r="K1345" i="4"/>
  <c r="L1345" i="4"/>
  <c r="G1346" i="4"/>
  <c r="H1346" i="4"/>
  <c r="I1346" i="4"/>
  <c r="J1346" i="4"/>
  <c r="K1346" i="4"/>
  <c r="L1346" i="4"/>
  <c r="G1347" i="4"/>
  <c r="H1347" i="4"/>
  <c r="I1347" i="4"/>
  <c r="J1347" i="4"/>
  <c r="K1347" i="4"/>
  <c r="L1347" i="4"/>
  <c r="G1348" i="4"/>
  <c r="H1348" i="4"/>
  <c r="I1348" i="4"/>
  <c r="J1348" i="4"/>
  <c r="K1348" i="4"/>
  <c r="L1348" i="4"/>
  <c r="G1349" i="4"/>
  <c r="H1349" i="4"/>
  <c r="I1349" i="4"/>
  <c r="J1349" i="4"/>
  <c r="K1349" i="4"/>
  <c r="L1349" i="4"/>
  <c r="G1350" i="4"/>
  <c r="H1350" i="4"/>
  <c r="I1350" i="4"/>
  <c r="J1350" i="4"/>
  <c r="K1350" i="4"/>
  <c r="L1350" i="4"/>
  <c r="G1351" i="4"/>
  <c r="H1351" i="4"/>
  <c r="I1351" i="4"/>
  <c r="J1351" i="4"/>
  <c r="K1351" i="4"/>
  <c r="L1351" i="4"/>
  <c r="G1352" i="4"/>
  <c r="H1352" i="4"/>
  <c r="I1352" i="4"/>
  <c r="J1352" i="4"/>
  <c r="K1352" i="4"/>
  <c r="L1352" i="4"/>
  <c r="G1353" i="4"/>
  <c r="H1353" i="4"/>
  <c r="I1353" i="4"/>
  <c r="J1353" i="4"/>
  <c r="K1353" i="4"/>
  <c r="L1353" i="4"/>
  <c r="G1354" i="4"/>
  <c r="H1354" i="4"/>
  <c r="I1354" i="4"/>
  <c r="J1354" i="4"/>
  <c r="K1354" i="4"/>
  <c r="L1354" i="4"/>
  <c r="G1355" i="4"/>
  <c r="H1355" i="4"/>
  <c r="I1355" i="4"/>
  <c r="J1355" i="4"/>
  <c r="K1355" i="4"/>
  <c r="L1355" i="4"/>
  <c r="G1356" i="4"/>
  <c r="H1356" i="4"/>
  <c r="I1356" i="4"/>
  <c r="J1356" i="4"/>
  <c r="K1356" i="4"/>
  <c r="L1356" i="4"/>
  <c r="G1357" i="4"/>
  <c r="H1357" i="4"/>
  <c r="I1357" i="4"/>
  <c r="J1357" i="4"/>
  <c r="K1357" i="4"/>
  <c r="L1357" i="4"/>
  <c r="G1358" i="4"/>
  <c r="H1358" i="4"/>
  <c r="I1358" i="4"/>
  <c r="J1358" i="4"/>
  <c r="K1358" i="4"/>
  <c r="L1358" i="4"/>
  <c r="G1359" i="4"/>
  <c r="H1359" i="4"/>
  <c r="I1359" i="4"/>
  <c r="J1359" i="4"/>
  <c r="K1359" i="4"/>
  <c r="L1359" i="4"/>
  <c r="G1360" i="4"/>
  <c r="H1360" i="4"/>
  <c r="I1360" i="4"/>
  <c r="J1360" i="4"/>
  <c r="K1360" i="4"/>
  <c r="L1360" i="4"/>
  <c r="G1361" i="4"/>
  <c r="H1361" i="4"/>
  <c r="I1361" i="4"/>
  <c r="J1361" i="4"/>
  <c r="K1361" i="4"/>
  <c r="L1361" i="4"/>
  <c r="G1362" i="4"/>
  <c r="H1362" i="4"/>
  <c r="I1362" i="4"/>
  <c r="J1362" i="4"/>
  <c r="K1362" i="4"/>
  <c r="L1362" i="4"/>
  <c r="G1363" i="4"/>
  <c r="H1363" i="4"/>
  <c r="I1363" i="4"/>
  <c r="J1363" i="4"/>
  <c r="K1363" i="4"/>
  <c r="L1363" i="4"/>
  <c r="G1364" i="4"/>
  <c r="H1364" i="4"/>
  <c r="I1364" i="4"/>
  <c r="J1364" i="4"/>
  <c r="K1364" i="4"/>
  <c r="L1364" i="4"/>
  <c r="G1365" i="4"/>
  <c r="H1365" i="4"/>
  <c r="I1365" i="4"/>
  <c r="J1365" i="4"/>
  <c r="K1365" i="4"/>
  <c r="L1365" i="4"/>
  <c r="G1366" i="4"/>
  <c r="H1366" i="4"/>
  <c r="I1366" i="4"/>
  <c r="J1366" i="4"/>
  <c r="K1366" i="4"/>
  <c r="L1366" i="4"/>
  <c r="G1367" i="4"/>
  <c r="H1367" i="4"/>
  <c r="I1367" i="4"/>
  <c r="J1367" i="4"/>
  <c r="K1367" i="4"/>
  <c r="L1367" i="4"/>
  <c r="G1368" i="4"/>
  <c r="H1368" i="4"/>
  <c r="I1368" i="4"/>
  <c r="J1368" i="4"/>
  <c r="K1368" i="4"/>
  <c r="L1368" i="4"/>
  <c r="G1369" i="4"/>
  <c r="H1369" i="4"/>
  <c r="I1369" i="4"/>
  <c r="J1369" i="4"/>
  <c r="K1369" i="4"/>
  <c r="L1369" i="4"/>
  <c r="G1370" i="4"/>
  <c r="H1370" i="4"/>
  <c r="I1370" i="4"/>
  <c r="J1370" i="4"/>
  <c r="K1370" i="4"/>
  <c r="L1370" i="4"/>
  <c r="G1371" i="4"/>
  <c r="H1371" i="4"/>
  <c r="I1371" i="4"/>
  <c r="J1371" i="4"/>
  <c r="K1371" i="4"/>
  <c r="L1371" i="4"/>
  <c r="G1372" i="4"/>
  <c r="H1372" i="4"/>
  <c r="I1372" i="4"/>
  <c r="J1372" i="4"/>
  <c r="K1372" i="4"/>
  <c r="L1372" i="4"/>
  <c r="G1373" i="4"/>
  <c r="H1373" i="4"/>
  <c r="I1373" i="4"/>
  <c r="J1373" i="4"/>
  <c r="K1373" i="4"/>
  <c r="L1373" i="4"/>
  <c r="G1374" i="4"/>
  <c r="H1374" i="4"/>
  <c r="I1374" i="4"/>
  <c r="J1374" i="4"/>
  <c r="K1374" i="4"/>
  <c r="L1374" i="4"/>
  <c r="G1375" i="4"/>
  <c r="H1375" i="4"/>
  <c r="I1375" i="4"/>
  <c r="J1375" i="4"/>
  <c r="K1375" i="4"/>
  <c r="L1375" i="4"/>
  <c r="G1376" i="4"/>
  <c r="H1376" i="4"/>
  <c r="I1376" i="4"/>
  <c r="J1376" i="4"/>
  <c r="K1376" i="4"/>
  <c r="L1376" i="4"/>
  <c r="G1377" i="4"/>
  <c r="H1377" i="4"/>
  <c r="I1377" i="4"/>
  <c r="J1377" i="4"/>
  <c r="K1377" i="4"/>
  <c r="L1377" i="4"/>
  <c r="G1378" i="4"/>
  <c r="H1378" i="4"/>
  <c r="I1378" i="4"/>
  <c r="J1378" i="4"/>
  <c r="K1378" i="4"/>
  <c r="L1378" i="4"/>
  <c r="G1379" i="4"/>
  <c r="H1379" i="4"/>
  <c r="I1379" i="4"/>
  <c r="J1379" i="4"/>
  <c r="K1379" i="4"/>
  <c r="L1379" i="4"/>
  <c r="G1380" i="4"/>
  <c r="H1380" i="4"/>
  <c r="I1380" i="4"/>
  <c r="J1380" i="4"/>
  <c r="K1380" i="4"/>
  <c r="L1380" i="4"/>
  <c r="G1381" i="4"/>
  <c r="H1381" i="4"/>
  <c r="I1381" i="4"/>
  <c r="J1381" i="4"/>
  <c r="K1381" i="4"/>
  <c r="L1381" i="4"/>
  <c r="G1382" i="4"/>
  <c r="H1382" i="4"/>
  <c r="I1382" i="4"/>
  <c r="J1382" i="4"/>
  <c r="K1382" i="4"/>
  <c r="L1382" i="4"/>
  <c r="G1383" i="4"/>
  <c r="H1383" i="4"/>
  <c r="I1383" i="4"/>
  <c r="J1383" i="4"/>
  <c r="K1383" i="4"/>
  <c r="L1383" i="4"/>
  <c r="G1384" i="4"/>
  <c r="H1384" i="4"/>
  <c r="I1384" i="4"/>
  <c r="J1384" i="4"/>
  <c r="K1384" i="4"/>
  <c r="L1384" i="4"/>
  <c r="G1385" i="4"/>
  <c r="H1385" i="4"/>
  <c r="I1385" i="4"/>
  <c r="J1385" i="4"/>
  <c r="K1385" i="4"/>
  <c r="L1385" i="4"/>
  <c r="G1386" i="4"/>
  <c r="H1386" i="4"/>
  <c r="I1386" i="4"/>
  <c r="J1386" i="4"/>
  <c r="K1386" i="4"/>
  <c r="L1386" i="4"/>
  <c r="G1387" i="4"/>
  <c r="H1387" i="4"/>
  <c r="I1387" i="4"/>
  <c r="J1387" i="4"/>
  <c r="K1387" i="4"/>
  <c r="L1387" i="4"/>
  <c r="G1388" i="4"/>
  <c r="H1388" i="4"/>
  <c r="I1388" i="4"/>
  <c r="J1388" i="4"/>
  <c r="K1388" i="4"/>
  <c r="L1388" i="4"/>
  <c r="G1389" i="4"/>
  <c r="H1389" i="4"/>
  <c r="I1389" i="4"/>
  <c r="J1389" i="4"/>
  <c r="K1389" i="4"/>
  <c r="L1389" i="4"/>
  <c r="G1390" i="4"/>
  <c r="H1390" i="4"/>
  <c r="I1390" i="4"/>
  <c r="J1390" i="4"/>
  <c r="K1390" i="4"/>
  <c r="L1390" i="4"/>
  <c r="G1391" i="4"/>
  <c r="H1391" i="4"/>
  <c r="I1391" i="4"/>
  <c r="J1391" i="4"/>
  <c r="K1391" i="4"/>
  <c r="L1391" i="4"/>
  <c r="G1392" i="4"/>
  <c r="H1392" i="4"/>
  <c r="I1392" i="4"/>
  <c r="J1392" i="4"/>
  <c r="K1392" i="4"/>
  <c r="L1392" i="4"/>
  <c r="G1393" i="4"/>
  <c r="H1393" i="4"/>
  <c r="I1393" i="4"/>
  <c r="J1393" i="4"/>
  <c r="K1393" i="4"/>
  <c r="L1393" i="4"/>
  <c r="G1394" i="4"/>
  <c r="H1394" i="4"/>
  <c r="I1394" i="4"/>
  <c r="J1394" i="4"/>
  <c r="K1394" i="4"/>
  <c r="L1394" i="4"/>
  <c r="G1395" i="4"/>
  <c r="H1395" i="4"/>
  <c r="I1395" i="4"/>
  <c r="J1395" i="4"/>
  <c r="K1395" i="4"/>
  <c r="L1395" i="4"/>
  <c r="G1396" i="4"/>
  <c r="H1396" i="4"/>
  <c r="I1396" i="4"/>
  <c r="J1396" i="4"/>
  <c r="K1396" i="4"/>
  <c r="L1396" i="4"/>
  <c r="G1397" i="4"/>
  <c r="H1397" i="4"/>
  <c r="I1397" i="4"/>
  <c r="J1397" i="4"/>
  <c r="K1397" i="4"/>
  <c r="L1397" i="4"/>
  <c r="G1398" i="4"/>
  <c r="H1398" i="4"/>
  <c r="I1398" i="4"/>
  <c r="J1398" i="4"/>
  <c r="K1398" i="4"/>
  <c r="L1398" i="4"/>
  <c r="G1399" i="4"/>
  <c r="H1399" i="4"/>
  <c r="I1399" i="4"/>
  <c r="J1399" i="4"/>
  <c r="K1399" i="4"/>
  <c r="L1399" i="4"/>
  <c r="G1400" i="4"/>
  <c r="H1400" i="4"/>
  <c r="I1400" i="4"/>
  <c r="J1400" i="4"/>
  <c r="K1400" i="4"/>
  <c r="L1400" i="4"/>
  <c r="G1401" i="4"/>
  <c r="H1401" i="4"/>
  <c r="I1401" i="4"/>
  <c r="J1401" i="4"/>
  <c r="K1401" i="4"/>
  <c r="L1401" i="4"/>
  <c r="G1402" i="4"/>
  <c r="H1402" i="4"/>
  <c r="I1402" i="4"/>
  <c r="J1402" i="4"/>
  <c r="K1402" i="4"/>
  <c r="L1402" i="4"/>
  <c r="G1403" i="4"/>
  <c r="H1403" i="4"/>
  <c r="I1403" i="4"/>
  <c r="J1403" i="4"/>
  <c r="K1403" i="4"/>
  <c r="L1403" i="4"/>
  <c r="G1404" i="4"/>
  <c r="H1404" i="4"/>
  <c r="I1404" i="4"/>
  <c r="J1404" i="4"/>
  <c r="K1404" i="4"/>
  <c r="L1404" i="4"/>
  <c r="G1405" i="4"/>
  <c r="H1405" i="4"/>
  <c r="I1405" i="4"/>
  <c r="J1405" i="4"/>
  <c r="K1405" i="4"/>
  <c r="L1405" i="4"/>
  <c r="G1406" i="4"/>
  <c r="H1406" i="4"/>
  <c r="I1406" i="4"/>
  <c r="J1406" i="4"/>
  <c r="K1406" i="4"/>
  <c r="L1406" i="4"/>
  <c r="G1407" i="4"/>
  <c r="H1407" i="4"/>
  <c r="I1407" i="4"/>
  <c r="J1407" i="4"/>
  <c r="K1407" i="4"/>
  <c r="L1407" i="4"/>
  <c r="G1408" i="4"/>
  <c r="H1408" i="4"/>
  <c r="I1408" i="4"/>
  <c r="J1408" i="4"/>
  <c r="K1408" i="4"/>
  <c r="L1408" i="4"/>
  <c r="G1409" i="4"/>
  <c r="H1409" i="4"/>
  <c r="I1409" i="4"/>
  <c r="J1409" i="4"/>
  <c r="K1409" i="4"/>
  <c r="L1409" i="4"/>
  <c r="G1410" i="4"/>
  <c r="H1410" i="4"/>
  <c r="I1410" i="4"/>
  <c r="J1410" i="4"/>
  <c r="K1410" i="4"/>
  <c r="L1410" i="4"/>
  <c r="G1411" i="4"/>
  <c r="H1411" i="4"/>
  <c r="I1411" i="4"/>
  <c r="J1411" i="4"/>
  <c r="K1411" i="4"/>
  <c r="L1411" i="4"/>
  <c r="G1412" i="4"/>
  <c r="H1412" i="4"/>
  <c r="I1412" i="4"/>
  <c r="J1412" i="4"/>
  <c r="K1412" i="4"/>
  <c r="L1412" i="4"/>
  <c r="G1413" i="4"/>
  <c r="H1413" i="4"/>
  <c r="I1413" i="4"/>
  <c r="J1413" i="4"/>
  <c r="K1413" i="4"/>
  <c r="L1413" i="4"/>
  <c r="G1414" i="4"/>
  <c r="H1414" i="4"/>
  <c r="I1414" i="4"/>
  <c r="J1414" i="4"/>
  <c r="K1414" i="4"/>
  <c r="L1414" i="4"/>
  <c r="G1415" i="4"/>
  <c r="H1415" i="4"/>
  <c r="I1415" i="4"/>
  <c r="J1415" i="4"/>
  <c r="K1415" i="4"/>
  <c r="L1415" i="4"/>
  <c r="G1416" i="4"/>
  <c r="H1416" i="4"/>
  <c r="I1416" i="4"/>
  <c r="J1416" i="4"/>
  <c r="K1416" i="4"/>
  <c r="L1416" i="4"/>
  <c r="G1417" i="4"/>
  <c r="H1417" i="4"/>
  <c r="I1417" i="4"/>
  <c r="J1417" i="4"/>
  <c r="K1417" i="4"/>
  <c r="L1417" i="4"/>
  <c r="G1418" i="4"/>
  <c r="H1418" i="4"/>
  <c r="I1418" i="4"/>
  <c r="J1418" i="4"/>
  <c r="K1418" i="4"/>
  <c r="L1418" i="4"/>
  <c r="G1419" i="4"/>
  <c r="H1419" i="4"/>
  <c r="I1419" i="4"/>
  <c r="J1419" i="4"/>
  <c r="K1419" i="4"/>
  <c r="L1419" i="4"/>
  <c r="G1420" i="4"/>
  <c r="H1420" i="4"/>
  <c r="I1420" i="4"/>
  <c r="J1420" i="4"/>
  <c r="K1420" i="4"/>
  <c r="L1420" i="4"/>
  <c r="G1421" i="4"/>
  <c r="H1421" i="4"/>
  <c r="I1421" i="4"/>
  <c r="J1421" i="4"/>
  <c r="K1421" i="4"/>
  <c r="L1421" i="4"/>
  <c r="G1422" i="4"/>
  <c r="H1422" i="4"/>
  <c r="I1422" i="4"/>
  <c r="J1422" i="4"/>
  <c r="K1422" i="4"/>
  <c r="L1422" i="4"/>
  <c r="G1423" i="4"/>
  <c r="H1423" i="4"/>
  <c r="I1423" i="4"/>
  <c r="J1423" i="4"/>
  <c r="K1423" i="4"/>
  <c r="L1423" i="4"/>
  <c r="G1424" i="4"/>
  <c r="H1424" i="4"/>
  <c r="I1424" i="4"/>
  <c r="J1424" i="4"/>
  <c r="K1424" i="4"/>
  <c r="L1424" i="4"/>
  <c r="G1425" i="4"/>
  <c r="H1425" i="4"/>
  <c r="I1425" i="4"/>
  <c r="J1425" i="4"/>
  <c r="K1425" i="4"/>
  <c r="L1425" i="4"/>
  <c r="G1426" i="4"/>
  <c r="H1426" i="4"/>
  <c r="I1426" i="4"/>
  <c r="J1426" i="4"/>
  <c r="K1426" i="4"/>
  <c r="L1426" i="4"/>
  <c r="G1427" i="4"/>
  <c r="H1427" i="4"/>
  <c r="I1427" i="4"/>
  <c r="J1427" i="4"/>
  <c r="K1427" i="4"/>
  <c r="L1427" i="4"/>
  <c r="G1428" i="4"/>
  <c r="H1428" i="4"/>
  <c r="I1428" i="4"/>
  <c r="J1428" i="4"/>
  <c r="K1428" i="4"/>
  <c r="L1428" i="4"/>
  <c r="G1429" i="4"/>
  <c r="H1429" i="4"/>
  <c r="I1429" i="4"/>
  <c r="J1429" i="4"/>
  <c r="K1429" i="4"/>
  <c r="L1429" i="4"/>
  <c r="G1430" i="4"/>
  <c r="H1430" i="4"/>
  <c r="I1430" i="4"/>
  <c r="J1430" i="4"/>
  <c r="K1430" i="4"/>
  <c r="L1430" i="4"/>
  <c r="G1431" i="4"/>
  <c r="H1431" i="4"/>
  <c r="I1431" i="4"/>
  <c r="J1431" i="4"/>
  <c r="K1431" i="4"/>
  <c r="L1431" i="4"/>
  <c r="G1432" i="4"/>
  <c r="H1432" i="4"/>
  <c r="I1432" i="4"/>
  <c r="J1432" i="4"/>
  <c r="K1432" i="4"/>
  <c r="L1432" i="4"/>
  <c r="G1433" i="4"/>
  <c r="H1433" i="4"/>
  <c r="I1433" i="4"/>
  <c r="J1433" i="4"/>
  <c r="K1433" i="4"/>
  <c r="L1433" i="4"/>
  <c r="G1434" i="4"/>
  <c r="H1434" i="4"/>
  <c r="I1434" i="4"/>
  <c r="J1434" i="4"/>
  <c r="K1434" i="4"/>
  <c r="L1434" i="4"/>
  <c r="G1435" i="4"/>
  <c r="H1435" i="4"/>
  <c r="I1435" i="4"/>
  <c r="J1435" i="4"/>
  <c r="K1435" i="4"/>
  <c r="L1435" i="4"/>
  <c r="G1436" i="4"/>
  <c r="H1436" i="4"/>
  <c r="I1436" i="4"/>
  <c r="J1436" i="4"/>
  <c r="K1436" i="4"/>
  <c r="L1436" i="4"/>
  <c r="G1437" i="4"/>
  <c r="H1437" i="4"/>
  <c r="I1437" i="4"/>
  <c r="J1437" i="4"/>
  <c r="K1437" i="4"/>
  <c r="L1437" i="4"/>
  <c r="G1438" i="4"/>
  <c r="H1438" i="4"/>
  <c r="I1438" i="4"/>
  <c r="J1438" i="4"/>
  <c r="K1438" i="4"/>
  <c r="L1438" i="4"/>
  <c r="G1439" i="4"/>
  <c r="H1439" i="4"/>
  <c r="I1439" i="4"/>
  <c r="J1439" i="4"/>
  <c r="K1439" i="4"/>
  <c r="L1439" i="4"/>
  <c r="G1440" i="4"/>
  <c r="H1440" i="4"/>
  <c r="I1440" i="4"/>
  <c r="J1440" i="4"/>
  <c r="K1440" i="4"/>
  <c r="L1440" i="4"/>
  <c r="G1441" i="4"/>
  <c r="H1441" i="4"/>
  <c r="I1441" i="4"/>
  <c r="J1441" i="4"/>
  <c r="K1441" i="4"/>
  <c r="L1441" i="4"/>
  <c r="G1442" i="4"/>
  <c r="H1442" i="4"/>
  <c r="I1442" i="4"/>
  <c r="J1442" i="4"/>
  <c r="K1442" i="4"/>
  <c r="L1442" i="4"/>
  <c r="G1443" i="4"/>
  <c r="H1443" i="4"/>
  <c r="I1443" i="4"/>
  <c r="J1443" i="4"/>
  <c r="K1443" i="4"/>
  <c r="L1443" i="4"/>
  <c r="G1444" i="4"/>
  <c r="H1444" i="4"/>
  <c r="I1444" i="4"/>
  <c r="J1444" i="4"/>
  <c r="K1444" i="4"/>
  <c r="L1444" i="4"/>
  <c r="G1445" i="4"/>
  <c r="H1445" i="4"/>
  <c r="I1445" i="4"/>
  <c r="J1445" i="4"/>
  <c r="K1445" i="4"/>
  <c r="L1445" i="4"/>
  <c r="G1446" i="4"/>
  <c r="H1446" i="4"/>
  <c r="I1446" i="4"/>
  <c r="J1446" i="4"/>
  <c r="K1446" i="4"/>
  <c r="L1446" i="4"/>
  <c r="G1447" i="4"/>
  <c r="H1447" i="4"/>
  <c r="I1447" i="4"/>
  <c r="J1447" i="4"/>
  <c r="K1447" i="4"/>
  <c r="L1447" i="4"/>
  <c r="G1448" i="4"/>
  <c r="H1448" i="4"/>
  <c r="I1448" i="4"/>
  <c r="J1448" i="4"/>
  <c r="K1448" i="4"/>
  <c r="L1448" i="4"/>
  <c r="G1449" i="4"/>
  <c r="H1449" i="4"/>
  <c r="I1449" i="4"/>
  <c r="J1449" i="4"/>
  <c r="K1449" i="4"/>
  <c r="L1449" i="4"/>
  <c r="G1450" i="4"/>
  <c r="H1450" i="4"/>
  <c r="I1450" i="4"/>
  <c r="J1450" i="4"/>
  <c r="K1450" i="4"/>
  <c r="L1450" i="4"/>
  <c r="G1451" i="4"/>
  <c r="H1451" i="4"/>
  <c r="I1451" i="4"/>
  <c r="J1451" i="4"/>
  <c r="K1451" i="4"/>
  <c r="L1451" i="4"/>
  <c r="G1452" i="4"/>
  <c r="H1452" i="4"/>
  <c r="I1452" i="4"/>
  <c r="J1452" i="4"/>
  <c r="K1452" i="4"/>
  <c r="L1452" i="4"/>
  <c r="G1453" i="4"/>
  <c r="H1453" i="4"/>
  <c r="I1453" i="4"/>
  <c r="J1453" i="4"/>
  <c r="K1453" i="4"/>
  <c r="L1453" i="4"/>
  <c r="G1454" i="4"/>
  <c r="H1454" i="4"/>
  <c r="I1454" i="4"/>
  <c r="J1454" i="4"/>
  <c r="K1454" i="4"/>
  <c r="L1454" i="4"/>
  <c r="G1455" i="4"/>
  <c r="H1455" i="4"/>
  <c r="I1455" i="4"/>
  <c r="J1455" i="4"/>
  <c r="K1455" i="4"/>
  <c r="L1455" i="4"/>
  <c r="G1456" i="4"/>
  <c r="H1456" i="4"/>
  <c r="I1456" i="4"/>
  <c r="J1456" i="4"/>
  <c r="K1456" i="4"/>
  <c r="L1456" i="4"/>
  <c r="G1457" i="4"/>
  <c r="H1457" i="4"/>
  <c r="I1457" i="4"/>
  <c r="J1457" i="4"/>
  <c r="K1457" i="4"/>
  <c r="L1457" i="4"/>
  <c r="G1458" i="4"/>
  <c r="H1458" i="4"/>
  <c r="I1458" i="4"/>
  <c r="J1458" i="4"/>
  <c r="K1458" i="4"/>
  <c r="L1458" i="4"/>
  <c r="G1459" i="4"/>
  <c r="H1459" i="4"/>
  <c r="I1459" i="4"/>
  <c r="J1459" i="4"/>
  <c r="K1459" i="4"/>
  <c r="L1459" i="4"/>
  <c r="G1460" i="4"/>
  <c r="H1460" i="4"/>
  <c r="I1460" i="4"/>
  <c r="J1460" i="4"/>
  <c r="K1460" i="4"/>
  <c r="L1460" i="4"/>
  <c r="G1461" i="4"/>
  <c r="H1461" i="4"/>
  <c r="I1461" i="4"/>
  <c r="J1461" i="4"/>
  <c r="K1461" i="4"/>
  <c r="L1461" i="4"/>
  <c r="G1462" i="4"/>
  <c r="H1462" i="4"/>
  <c r="I1462" i="4"/>
  <c r="J1462" i="4"/>
  <c r="K1462" i="4"/>
  <c r="L1462" i="4"/>
  <c r="G1463" i="4"/>
  <c r="H1463" i="4"/>
  <c r="I1463" i="4"/>
  <c r="J1463" i="4"/>
  <c r="K1463" i="4"/>
  <c r="L1463" i="4"/>
  <c r="G1464" i="4"/>
  <c r="H1464" i="4"/>
  <c r="I1464" i="4"/>
  <c r="J1464" i="4"/>
  <c r="K1464" i="4"/>
  <c r="L1464" i="4"/>
  <c r="G1465" i="4"/>
  <c r="H1465" i="4"/>
  <c r="I1465" i="4"/>
  <c r="J1465" i="4"/>
  <c r="K1465" i="4"/>
  <c r="L1465" i="4"/>
  <c r="G1466" i="4"/>
  <c r="H1466" i="4"/>
  <c r="I1466" i="4"/>
  <c r="J1466" i="4"/>
  <c r="K1466" i="4"/>
  <c r="L1466" i="4"/>
  <c r="G1467" i="4"/>
  <c r="H1467" i="4"/>
  <c r="I1467" i="4"/>
  <c r="J1467" i="4"/>
  <c r="K1467" i="4"/>
  <c r="L1467" i="4"/>
  <c r="G1468" i="4"/>
  <c r="H1468" i="4"/>
  <c r="I1468" i="4"/>
  <c r="J1468" i="4"/>
  <c r="K1468" i="4"/>
  <c r="L1468" i="4"/>
  <c r="G1469" i="4"/>
  <c r="H1469" i="4"/>
  <c r="I1469" i="4"/>
  <c r="J1469" i="4"/>
  <c r="K1469" i="4"/>
  <c r="L1469" i="4"/>
  <c r="G1470" i="4"/>
  <c r="H1470" i="4"/>
  <c r="I1470" i="4"/>
  <c r="J1470" i="4"/>
  <c r="K1470" i="4"/>
  <c r="L1470" i="4"/>
  <c r="G1471" i="4"/>
  <c r="H1471" i="4"/>
  <c r="I1471" i="4"/>
  <c r="J1471" i="4"/>
  <c r="K1471" i="4"/>
  <c r="L1471" i="4"/>
  <c r="G1472" i="4"/>
  <c r="H1472" i="4"/>
  <c r="I1472" i="4"/>
  <c r="J1472" i="4"/>
  <c r="K1472" i="4"/>
  <c r="L1472" i="4"/>
  <c r="G1473" i="4"/>
  <c r="H1473" i="4"/>
  <c r="I1473" i="4"/>
  <c r="J1473" i="4"/>
  <c r="K1473" i="4"/>
  <c r="L1473" i="4"/>
  <c r="G1474" i="4"/>
  <c r="H1474" i="4"/>
  <c r="I1474" i="4"/>
  <c r="J1474" i="4"/>
  <c r="K1474" i="4"/>
  <c r="L1474" i="4"/>
  <c r="G1475" i="4"/>
  <c r="H1475" i="4"/>
  <c r="I1475" i="4"/>
  <c r="J1475" i="4"/>
  <c r="K1475" i="4"/>
  <c r="L1475" i="4"/>
  <c r="G1476" i="4"/>
  <c r="H1476" i="4"/>
  <c r="I1476" i="4"/>
  <c r="J1476" i="4"/>
  <c r="K1476" i="4"/>
  <c r="L1476" i="4"/>
  <c r="G1477" i="4"/>
  <c r="H1477" i="4"/>
  <c r="I1477" i="4"/>
  <c r="J1477" i="4"/>
  <c r="K1477" i="4"/>
  <c r="L1477" i="4"/>
  <c r="G1478" i="4"/>
  <c r="H1478" i="4"/>
  <c r="I1478" i="4"/>
  <c r="J1478" i="4"/>
  <c r="K1478" i="4"/>
  <c r="L1478" i="4"/>
  <c r="G1479" i="4"/>
  <c r="H1479" i="4"/>
  <c r="I1479" i="4"/>
  <c r="J1479" i="4"/>
  <c r="K1479" i="4"/>
  <c r="L1479" i="4"/>
  <c r="G1480" i="4"/>
  <c r="H1480" i="4"/>
  <c r="I1480" i="4"/>
  <c r="J1480" i="4"/>
  <c r="K1480" i="4"/>
  <c r="L1480" i="4"/>
  <c r="G1481" i="4"/>
  <c r="H1481" i="4"/>
  <c r="I1481" i="4"/>
  <c r="J1481" i="4"/>
  <c r="K1481" i="4"/>
  <c r="L1481" i="4"/>
  <c r="G1482" i="4"/>
  <c r="H1482" i="4"/>
  <c r="I1482" i="4"/>
  <c r="J1482" i="4"/>
  <c r="K1482" i="4"/>
  <c r="L1482" i="4"/>
  <c r="G1483" i="4"/>
  <c r="H1483" i="4"/>
  <c r="I1483" i="4"/>
  <c r="J1483" i="4"/>
  <c r="K1483" i="4"/>
  <c r="L1483" i="4"/>
  <c r="G1484" i="4"/>
  <c r="H1484" i="4"/>
  <c r="I1484" i="4"/>
  <c r="J1484" i="4"/>
  <c r="K1484" i="4"/>
  <c r="L1484" i="4"/>
  <c r="G1485" i="4"/>
  <c r="H1485" i="4"/>
  <c r="I1485" i="4"/>
  <c r="J1485" i="4"/>
  <c r="K1485" i="4"/>
  <c r="L1485" i="4"/>
  <c r="G1486" i="4"/>
  <c r="H1486" i="4"/>
  <c r="I1486" i="4"/>
  <c r="J1486" i="4"/>
  <c r="K1486" i="4"/>
  <c r="L1486" i="4"/>
  <c r="G1487" i="4"/>
  <c r="H1487" i="4"/>
  <c r="I1487" i="4"/>
  <c r="J1487" i="4"/>
  <c r="K1487" i="4"/>
  <c r="L1487" i="4"/>
  <c r="G1488" i="4"/>
  <c r="H1488" i="4"/>
  <c r="I1488" i="4"/>
  <c r="J1488" i="4"/>
  <c r="K1488" i="4"/>
  <c r="L1488" i="4"/>
  <c r="G1489" i="4"/>
  <c r="H1489" i="4"/>
  <c r="I1489" i="4"/>
  <c r="J1489" i="4"/>
  <c r="K1489" i="4"/>
  <c r="L1489" i="4"/>
  <c r="G1490" i="4"/>
  <c r="H1490" i="4"/>
  <c r="I1490" i="4"/>
  <c r="J1490" i="4"/>
  <c r="K1490" i="4"/>
  <c r="L1490" i="4"/>
  <c r="G1491" i="4"/>
  <c r="H1491" i="4"/>
  <c r="I1491" i="4"/>
  <c r="J1491" i="4"/>
  <c r="K1491" i="4"/>
  <c r="L1491" i="4"/>
  <c r="G1492" i="4"/>
  <c r="H1492" i="4"/>
  <c r="I1492" i="4"/>
  <c r="J1492" i="4"/>
  <c r="K1492" i="4"/>
  <c r="L1492" i="4"/>
  <c r="G1493" i="4"/>
  <c r="H1493" i="4"/>
  <c r="I1493" i="4"/>
  <c r="J1493" i="4"/>
  <c r="K1493" i="4"/>
  <c r="L1493" i="4"/>
  <c r="G1494" i="4"/>
  <c r="H1494" i="4"/>
  <c r="I1494" i="4"/>
  <c r="J1494" i="4"/>
  <c r="K1494" i="4"/>
  <c r="L1494" i="4"/>
  <c r="G1495" i="4"/>
  <c r="H1495" i="4"/>
  <c r="I1495" i="4"/>
  <c r="J1495" i="4"/>
  <c r="K1495" i="4"/>
  <c r="L1495" i="4"/>
  <c r="G1496" i="4"/>
  <c r="H1496" i="4"/>
  <c r="I1496" i="4"/>
  <c r="J1496" i="4"/>
  <c r="K1496" i="4"/>
  <c r="L1496" i="4"/>
  <c r="G1497" i="4"/>
  <c r="H1497" i="4"/>
  <c r="I1497" i="4"/>
  <c r="J1497" i="4"/>
  <c r="K1497" i="4"/>
  <c r="L1497" i="4"/>
  <c r="G1498" i="4"/>
  <c r="H1498" i="4"/>
  <c r="I1498" i="4"/>
  <c r="J1498" i="4"/>
  <c r="K1498" i="4"/>
  <c r="L1498" i="4"/>
  <c r="G1499" i="4"/>
  <c r="H1499" i="4"/>
  <c r="I1499" i="4"/>
  <c r="J1499" i="4"/>
  <c r="K1499" i="4"/>
  <c r="L1499" i="4"/>
  <c r="G1500" i="4"/>
  <c r="H1500" i="4"/>
  <c r="I1500" i="4"/>
  <c r="J1500" i="4"/>
  <c r="K1500" i="4"/>
  <c r="L1500" i="4"/>
  <c r="G1501" i="4"/>
  <c r="H1501" i="4"/>
  <c r="I1501" i="4"/>
  <c r="J1501" i="4"/>
  <c r="K1501" i="4"/>
  <c r="L1501" i="4"/>
  <c r="G1502" i="4"/>
  <c r="H1502" i="4"/>
  <c r="I1502" i="4"/>
  <c r="J1502" i="4"/>
  <c r="K1502" i="4"/>
  <c r="L1502" i="4"/>
  <c r="G1503" i="4"/>
  <c r="H1503" i="4"/>
  <c r="I1503" i="4"/>
  <c r="J1503" i="4"/>
  <c r="K1503" i="4"/>
  <c r="L1503" i="4"/>
  <c r="G1504" i="4"/>
  <c r="H1504" i="4"/>
  <c r="I1504" i="4"/>
  <c r="J1504" i="4"/>
  <c r="K1504" i="4"/>
  <c r="L1504" i="4"/>
  <c r="G1505" i="4"/>
  <c r="H1505" i="4"/>
  <c r="I1505" i="4"/>
  <c r="J1505" i="4"/>
  <c r="K1505" i="4"/>
  <c r="L1505" i="4"/>
  <c r="G1506" i="4"/>
  <c r="H1506" i="4"/>
  <c r="I1506" i="4"/>
  <c r="J1506" i="4"/>
  <c r="K1506" i="4"/>
  <c r="L1506" i="4"/>
  <c r="G1507" i="4"/>
  <c r="H1507" i="4"/>
  <c r="I1507" i="4"/>
  <c r="J1507" i="4"/>
  <c r="K1507" i="4"/>
  <c r="L1507" i="4"/>
  <c r="G1508" i="4"/>
  <c r="H1508" i="4"/>
  <c r="I1508" i="4"/>
  <c r="J1508" i="4"/>
  <c r="K1508" i="4"/>
  <c r="L1508" i="4"/>
  <c r="G1509" i="4"/>
  <c r="H1509" i="4"/>
  <c r="I1509" i="4"/>
  <c r="J1509" i="4"/>
  <c r="K1509" i="4"/>
  <c r="L1509" i="4"/>
  <c r="G1510" i="4"/>
  <c r="H1510" i="4"/>
  <c r="I1510" i="4"/>
  <c r="J1510" i="4"/>
  <c r="K1510" i="4"/>
  <c r="L1510" i="4"/>
  <c r="G1511" i="4"/>
  <c r="H1511" i="4"/>
  <c r="I1511" i="4"/>
  <c r="J1511" i="4"/>
  <c r="K1511" i="4"/>
  <c r="L1511" i="4"/>
  <c r="G1512" i="4"/>
  <c r="H1512" i="4"/>
  <c r="I1512" i="4"/>
  <c r="J1512" i="4"/>
  <c r="K1512" i="4"/>
  <c r="L1512" i="4"/>
  <c r="G1513" i="4"/>
  <c r="H1513" i="4"/>
  <c r="I1513" i="4"/>
  <c r="J1513" i="4"/>
  <c r="K1513" i="4"/>
  <c r="L1513" i="4"/>
  <c r="G1514" i="4"/>
  <c r="H1514" i="4"/>
  <c r="I1514" i="4"/>
  <c r="J1514" i="4"/>
  <c r="K1514" i="4"/>
  <c r="L1514" i="4"/>
  <c r="G1515" i="4"/>
  <c r="H1515" i="4"/>
  <c r="I1515" i="4"/>
  <c r="J1515" i="4"/>
  <c r="K1515" i="4"/>
  <c r="L1515" i="4"/>
  <c r="G1516" i="4"/>
  <c r="H1516" i="4"/>
  <c r="I1516" i="4"/>
  <c r="J1516" i="4"/>
  <c r="K1516" i="4"/>
  <c r="L1516" i="4"/>
  <c r="G1517" i="4"/>
  <c r="H1517" i="4"/>
  <c r="I1517" i="4"/>
  <c r="J1517" i="4"/>
  <c r="K1517" i="4"/>
  <c r="L1517" i="4"/>
  <c r="G1518" i="4"/>
  <c r="H1518" i="4"/>
  <c r="I1518" i="4"/>
  <c r="J1518" i="4"/>
  <c r="K1518" i="4"/>
  <c r="L1518" i="4"/>
  <c r="G1519" i="4"/>
  <c r="H1519" i="4"/>
  <c r="I1519" i="4"/>
  <c r="J1519" i="4"/>
  <c r="K1519" i="4"/>
  <c r="L1519" i="4"/>
  <c r="G1520" i="4"/>
  <c r="H1520" i="4"/>
  <c r="I1520" i="4"/>
  <c r="J1520" i="4"/>
  <c r="K1520" i="4"/>
  <c r="L1520" i="4"/>
  <c r="G1521" i="4"/>
  <c r="H1521" i="4"/>
  <c r="I1521" i="4"/>
  <c r="J1521" i="4"/>
  <c r="K1521" i="4"/>
  <c r="L1521" i="4"/>
  <c r="G1522" i="4"/>
  <c r="H1522" i="4"/>
  <c r="I1522" i="4"/>
  <c r="J1522" i="4"/>
  <c r="K1522" i="4"/>
  <c r="L1522" i="4"/>
  <c r="G1523" i="4"/>
  <c r="H1523" i="4"/>
  <c r="I1523" i="4"/>
  <c r="J1523" i="4"/>
  <c r="K1523" i="4"/>
  <c r="L1523" i="4"/>
  <c r="G1524" i="4"/>
  <c r="H1524" i="4"/>
  <c r="I1524" i="4"/>
  <c r="J1524" i="4"/>
  <c r="K1524" i="4"/>
  <c r="L1524" i="4"/>
  <c r="G1525" i="4"/>
  <c r="H1525" i="4"/>
  <c r="I1525" i="4"/>
  <c r="J1525" i="4"/>
  <c r="K1525" i="4"/>
  <c r="L1525" i="4"/>
  <c r="G1526" i="4"/>
  <c r="H1526" i="4"/>
  <c r="I1526" i="4"/>
  <c r="J1526" i="4"/>
  <c r="K1526" i="4"/>
  <c r="L1526" i="4"/>
  <c r="G1527" i="4"/>
  <c r="H1527" i="4"/>
  <c r="I1527" i="4"/>
  <c r="J1527" i="4"/>
  <c r="K1527" i="4"/>
  <c r="L1527" i="4"/>
  <c r="G1528" i="4"/>
  <c r="H1528" i="4"/>
  <c r="I1528" i="4"/>
  <c r="J1528" i="4"/>
  <c r="K1528" i="4"/>
  <c r="L1528" i="4"/>
  <c r="G1529" i="4"/>
  <c r="H1529" i="4"/>
  <c r="I1529" i="4"/>
  <c r="J1529" i="4"/>
  <c r="K1529" i="4"/>
  <c r="L1529" i="4"/>
  <c r="G1530" i="4"/>
  <c r="H1530" i="4"/>
  <c r="I1530" i="4"/>
  <c r="J1530" i="4"/>
  <c r="K1530" i="4"/>
  <c r="L1530" i="4"/>
  <c r="G1531" i="4"/>
  <c r="H1531" i="4"/>
  <c r="I1531" i="4"/>
  <c r="J1531" i="4"/>
  <c r="K1531" i="4"/>
  <c r="L1531" i="4"/>
  <c r="G1532" i="4"/>
  <c r="H1532" i="4"/>
  <c r="I1532" i="4"/>
  <c r="J1532" i="4"/>
  <c r="K1532" i="4"/>
  <c r="L1532" i="4"/>
  <c r="G1533" i="4"/>
  <c r="H1533" i="4"/>
  <c r="I1533" i="4"/>
  <c r="J1533" i="4"/>
  <c r="K1533" i="4"/>
  <c r="L1533" i="4"/>
  <c r="G1534" i="4"/>
  <c r="H1534" i="4"/>
  <c r="I1534" i="4"/>
  <c r="J1534" i="4"/>
  <c r="K1534" i="4"/>
  <c r="L1534" i="4"/>
  <c r="G1535" i="4"/>
  <c r="H1535" i="4"/>
  <c r="I1535" i="4"/>
  <c r="J1535" i="4"/>
  <c r="K1535" i="4"/>
  <c r="L1535" i="4"/>
  <c r="G1536" i="4"/>
  <c r="H1536" i="4"/>
  <c r="I1536" i="4"/>
  <c r="J1536" i="4"/>
  <c r="K1536" i="4"/>
  <c r="L1536" i="4"/>
  <c r="G1537" i="4"/>
  <c r="H1537" i="4"/>
  <c r="I1537" i="4"/>
  <c r="J1537" i="4"/>
  <c r="K1537" i="4"/>
  <c r="L1537" i="4"/>
  <c r="G1538" i="4"/>
  <c r="H1538" i="4"/>
  <c r="I1538" i="4"/>
  <c r="J1538" i="4"/>
  <c r="K1538" i="4"/>
  <c r="L1538" i="4"/>
  <c r="G1539" i="4"/>
  <c r="H1539" i="4"/>
  <c r="I1539" i="4"/>
  <c r="J1539" i="4"/>
  <c r="K1539" i="4"/>
  <c r="L1539" i="4"/>
  <c r="G1540" i="4"/>
  <c r="H1540" i="4"/>
  <c r="I1540" i="4"/>
  <c r="J1540" i="4"/>
  <c r="K1540" i="4"/>
  <c r="L1540" i="4"/>
  <c r="G1541" i="4"/>
  <c r="H1541" i="4"/>
  <c r="I1541" i="4"/>
  <c r="J1541" i="4"/>
  <c r="K1541" i="4"/>
  <c r="L1541" i="4"/>
  <c r="G1542" i="4"/>
  <c r="H1542" i="4"/>
  <c r="I1542" i="4"/>
  <c r="J1542" i="4"/>
  <c r="K1542" i="4"/>
  <c r="L1542" i="4"/>
  <c r="G1543" i="4"/>
  <c r="H1543" i="4"/>
  <c r="I1543" i="4"/>
  <c r="J1543" i="4"/>
  <c r="K1543" i="4"/>
  <c r="L1543" i="4"/>
  <c r="G1544" i="4"/>
  <c r="H1544" i="4"/>
  <c r="I1544" i="4"/>
  <c r="J1544" i="4"/>
  <c r="K1544" i="4"/>
  <c r="L1544" i="4"/>
  <c r="G1545" i="4"/>
  <c r="H1545" i="4"/>
  <c r="I1545" i="4"/>
  <c r="J1545" i="4"/>
  <c r="K1545" i="4"/>
  <c r="L1545" i="4"/>
  <c r="G1546" i="4"/>
  <c r="H1546" i="4"/>
  <c r="I1546" i="4"/>
  <c r="J1546" i="4"/>
  <c r="K1546" i="4"/>
  <c r="L1546" i="4"/>
  <c r="G1547" i="4"/>
  <c r="H1547" i="4"/>
  <c r="I1547" i="4"/>
  <c r="J1547" i="4"/>
  <c r="K1547" i="4"/>
  <c r="L1547" i="4"/>
  <c r="G1548" i="4"/>
  <c r="H1548" i="4"/>
  <c r="I1548" i="4"/>
  <c r="J1548" i="4"/>
  <c r="K1548" i="4"/>
  <c r="L1548" i="4"/>
  <c r="G1549" i="4"/>
  <c r="H1549" i="4"/>
  <c r="I1549" i="4"/>
  <c r="J1549" i="4"/>
  <c r="K1549" i="4"/>
  <c r="L1549" i="4"/>
  <c r="G1550" i="4"/>
  <c r="H1550" i="4"/>
  <c r="I1550" i="4"/>
  <c r="J1550" i="4"/>
  <c r="K1550" i="4"/>
  <c r="L1550" i="4"/>
  <c r="G1551" i="4"/>
  <c r="H1551" i="4"/>
  <c r="I1551" i="4"/>
  <c r="J1551" i="4"/>
  <c r="K1551" i="4"/>
  <c r="L1551" i="4"/>
  <c r="G1552" i="4"/>
  <c r="H1552" i="4"/>
  <c r="I1552" i="4"/>
  <c r="J1552" i="4"/>
  <c r="K1552" i="4"/>
  <c r="L1552" i="4"/>
  <c r="G1553" i="4"/>
  <c r="H1553" i="4"/>
  <c r="I1553" i="4"/>
  <c r="J1553" i="4"/>
  <c r="K1553" i="4"/>
  <c r="L1553" i="4"/>
  <c r="G1554" i="4"/>
  <c r="H1554" i="4"/>
  <c r="I1554" i="4"/>
  <c r="J1554" i="4"/>
  <c r="K1554" i="4"/>
  <c r="L1554" i="4"/>
  <c r="G1555" i="4"/>
  <c r="H1555" i="4"/>
  <c r="I1555" i="4"/>
  <c r="J1555" i="4"/>
  <c r="K1555" i="4"/>
  <c r="L1555" i="4"/>
  <c r="G1556" i="4"/>
  <c r="H1556" i="4"/>
  <c r="I1556" i="4"/>
  <c r="J1556" i="4"/>
  <c r="K1556" i="4"/>
  <c r="L1556" i="4"/>
  <c r="G1557" i="4"/>
  <c r="H1557" i="4"/>
  <c r="I1557" i="4"/>
  <c r="J1557" i="4"/>
  <c r="K1557" i="4"/>
  <c r="L1557" i="4"/>
  <c r="G1558" i="4"/>
  <c r="H1558" i="4"/>
  <c r="I1558" i="4"/>
  <c r="J1558" i="4"/>
  <c r="K1558" i="4"/>
  <c r="L1558" i="4"/>
  <c r="G1559" i="4"/>
  <c r="H1559" i="4"/>
  <c r="I1559" i="4"/>
  <c r="J1559" i="4"/>
  <c r="K1559" i="4"/>
  <c r="L1559" i="4"/>
  <c r="G1560" i="4"/>
  <c r="H1560" i="4"/>
  <c r="I1560" i="4"/>
  <c r="J1560" i="4"/>
  <c r="K1560" i="4"/>
  <c r="L1560" i="4"/>
  <c r="G1561" i="4"/>
  <c r="H1561" i="4"/>
  <c r="I1561" i="4"/>
  <c r="J1561" i="4"/>
  <c r="K1561" i="4"/>
  <c r="L1561" i="4"/>
  <c r="G1562" i="4"/>
  <c r="H1562" i="4"/>
  <c r="I1562" i="4"/>
  <c r="J1562" i="4"/>
  <c r="K1562" i="4"/>
  <c r="L1562" i="4"/>
  <c r="G1563" i="4"/>
  <c r="H1563" i="4"/>
  <c r="I1563" i="4"/>
  <c r="J1563" i="4"/>
  <c r="K1563" i="4"/>
  <c r="L1563" i="4"/>
  <c r="G1564" i="4"/>
  <c r="H1564" i="4"/>
  <c r="I1564" i="4"/>
  <c r="J1564" i="4"/>
  <c r="K1564" i="4"/>
  <c r="L1564" i="4"/>
  <c r="G1565" i="4"/>
  <c r="H1565" i="4"/>
  <c r="I1565" i="4"/>
  <c r="J1565" i="4"/>
  <c r="K1565" i="4"/>
  <c r="L1565" i="4"/>
  <c r="G1566" i="4"/>
  <c r="H1566" i="4"/>
  <c r="I1566" i="4"/>
  <c r="J1566" i="4"/>
  <c r="K1566" i="4"/>
  <c r="L1566" i="4"/>
  <c r="G1567" i="4"/>
  <c r="H1567" i="4"/>
  <c r="I1567" i="4"/>
  <c r="J1567" i="4"/>
  <c r="K1567" i="4"/>
  <c r="L1567" i="4"/>
  <c r="G1568" i="4"/>
  <c r="H1568" i="4"/>
  <c r="I1568" i="4"/>
  <c r="J1568" i="4"/>
  <c r="K1568" i="4"/>
  <c r="L1568" i="4"/>
  <c r="G1569" i="4"/>
  <c r="H1569" i="4"/>
  <c r="I1569" i="4"/>
  <c r="J1569" i="4"/>
  <c r="K1569" i="4"/>
  <c r="L1569" i="4"/>
  <c r="G1570" i="4"/>
  <c r="H1570" i="4"/>
  <c r="I1570" i="4"/>
  <c r="J1570" i="4"/>
  <c r="K1570" i="4"/>
  <c r="L1570" i="4"/>
  <c r="G1571" i="4"/>
  <c r="H1571" i="4"/>
  <c r="I1571" i="4"/>
  <c r="J1571" i="4"/>
  <c r="K1571" i="4"/>
  <c r="L1571" i="4"/>
  <c r="G1572" i="4"/>
  <c r="H1572" i="4"/>
  <c r="I1572" i="4"/>
  <c r="J1572" i="4"/>
  <c r="K1572" i="4"/>
  <c r="L1572" i="4"/>
  <c r="G1573" i="4"/>
  <c r="H1573" i="4"/>
  <c r="I1573" i="4"/>
  <c r="J1573" i="4"/>
  <c r="K1573" i="4"/>
  <c r="L1573" i="4"/>
  <c r="G1574" i="4"/>
  <c r="H1574" i="4"/>
  <c r="I1574" i="4"/>
  <c r="J1574" i="4"/>
  <c r="K1574" i="4"/>
  <c r="L1574" i="4"/>
  <c r="G1575" i="4"/>
  <c r="H1575" i="4"/>
  <c r="I1575" i="4"/>
  <c r="J1575" i="4"/>
  <c r="K1575" i="4"/>
  <c r="L1575" i="4"/>
  <c r="G1576" i="4"/>
  <c r="H1576" i="4"/>
  <c r="I1576" i="4"/>
  <c r="J1576" i="4"/>
  <c r="K1576" i="4"/>
  <c r="L1576" i="4"/>
  <c r="G1577" i="4"/>
  <c r="H1577" i="4"/>
  <c r="I1577" i="4"/>
  <c r="J1577" i="4"/>
  <c r="K1577" i="4"/>
  <c r="L1577" i="4"/>
  <c r="G1578" i="4"/>
  <c r="H1578" i="4"/>
  <c r="I1578" i="4"/>
  <c r="J1578" i="4"/>
  <c r="K1578" i="4"/>
  <c r="L1578" i="4"/>
  <c r="G1579" i="4"/>
  <c r="H1579" i="4"/>
  <c r="I1579" i="4"/>
  <c r="J1579" i="4"/>
  <c r="K1579" i="4"/>
  <c r="L1579" i="4"/>
  <c r="G1580" i="4"/>
  <c r="H1580" i="4"/>
  <c r="I1580" i="4"/>
  <c r="J1580" i="4"/>
  <c r="K1580" i="4"/>
  <c r="L1580" i="4"/>
  <c r="G1581" i="4"/>
  <c r="H1581" i="4"/>
  <c r="I1581" i="4"/>
  <c r="J1581" i="4"/>
  <c r="K1581" i="4"/>
  <c r="L1581" i="4"/>
  <c r="G1582" i="4"/>
  <c r="H1582" i="4"/>
  <c r="I1582" i="4"/>
  <c r="J1582" i="4"/>
  <c r="K1582" i="4"/>
  <c r="L1582" i="4"/>
  <c r="G1583" i="4"/>
  <c r="H1583" i="4"/>
  <c r="I1583" i="4"/>
  <c r="J1583" i="4"/>
  <c r="K1583" i="4"/>
  <c r="L1583" i="4"/>
  <c r="G1584" i="4"/>
  <c r="H1584" i="4"/>
  <c r="I1584" i="4"/>
  <c r="J1584" i="4"/>
  <c r="K1584" i="4"/>
  <c r="L1584" i="4"/>
  <c r="G1585" i="4"/>
  <c r="H1585" i="4"/>
  <c r="I1585" i="4"/>
  <c r="J1585" i="4"/>
  <c r="K1585" i="4"/>
  <c r="L1585" i="4"/>
  <c r="G1586" i="4"/>
  <c r="H1586" i="4"/>
  <c r="I1586" i="4"/>
  <c r="J1586" i="4"/>
  <c r="K1586" i="4"/>
  <c r="L1586" i="4"/>
  <c r="G1587" i="4"/>
  <c r="H1587" i="4"/>
  <c r="I1587" i="4"/>
  <c r="J1587" i="4"/>
  <c r="K1587" i="4"/>
  <c r="L1587" i="4"/>
  <c r="G1588" i="4"/>
  <c r="H1588" i="4"/>
  <c r="I1588" i="4"/>
  <c r="J1588" i="4"/>
  <c r="K1588" i="4"/>
  <c r="L1588" i="4"/>
  <c r="G1589" i="4"/>
  <c r="H1589" i="4"/>
  <c r="I1589" i="4"/>
  <c r="J1589" i="4"/>
  <c r="K1589" i="4"/>
  <c r="L1589" i="4"/>
  <c r="G1590" i="4"/>
  <c r="H1590" i="4"/>
  <c r="I1590" i="4"/>
  <c r="J1590" i="4"/>
  <c r="K1590" i="4"/>
  <c r="L1590" i="4"/>
  <c r="G1591" i="4"/>
  <c r="H1591" i="4"/>
  <c r="I1591" i="4"/>
  <c r="J1591" i="4"/>
  <c r="K1591" i="4"/>
  <c r="L1591" i="4"/>
  <c r="G1592" i="4"/>
  <c r="H1592" i="4"/>
  <c r="I1592" i="4"/>
  <c r="J1592" i="4"/>
  <c r="K1592" i="4"/>
  <c r="L1592" i="4"/>
  <c r="G1593" i="4"/>
  <c r="H1593" i="4"/>
  <c r="I1593" i="4"/>
  <c r="J1593" i="4"/>
  <c r="K1593" i="4"/>
  <c r="L1593" i="4"/>
  <c r="G1594" i="4"/>
  <c r="H1594" i="4"/>
  <c r="I1594" i="4"/>
  <c r="J1594" i="4"/>
  <c r="K1594" i="4"/>
  <c r="L1594" i="4"/>
  <c r="G1595" i="4"/>
  <c r="H1595" i="4"/>
  <c r="I1595" i="4"/>
  <c r="J1595" i="4"/>
  <c r="K1595" i="4"/>
  <c r="L1595" i="4"/>
  <c r="G1596" i="4"/>
  <c r="H1596" i="4"/>
  <c r="I1596" i="4"/>
  <c r="J1596" i="4"/>
  <c r="K1596" i="4"/>
  <c r="L1596" i="4"/>
  <c r="G1597" i="4"/>
  <c r="H1597" i="4"/>
  <c r="I1597" i="4"/>
  <c r="J1597" i="4"/>
  <c r="K1597" i="4"/>
  <c r="L1597" i="4"/>
  <c r="G1598" i="4"/>
  <c r="H1598" i="4"/>
  <c r="I1598" i="4"/>
  <c r="J1598" i="4"/>
  <c r="K1598" i="4"/>
  <c r="L1598" i="4"/>
  <c r="G1599" i="4"/>
  <c r="H1599" i="4"/>
  <c r="I1599" i="4"/>
  <c r="J1599" i="4"/>
  <c r="K1599" i="4"/>
  <c r="L1599" i="4"/>
  <c r="G1600" i="4"/>
  <c r="H1600" i="4"/>
  <c r="I1600" i="4"/>
  <c r="J1600" i="4"/>
  <c r="K1600" i="4"/>
  <c r="L1600" i="4"/>
  <c r="G1601" i="4"/>
  <c r="H1601" i="4"/>
  <c r="I1601" i="4"/>
  <c r="J1601" i="4"/>
  <c r="K1601" i="4"/>
  <c r="L1601" i="4"/>
  <c r="G1602" i="4"/>
  <c r="H1602" i="4"/>
  <c r="I1602" i="4"/>
  <c r="J1602" i="4"/>
  <c r="K1602" i="4"/>
  <c r="L1602" i="4"/>
  <c r="G1603" i="4"/>
  <c r="H1603" i="4"/>
  <c r="I1603" i="4"/>
  <c r="J1603" i="4"/>
  <c r="K1603" i="4"/>
  <c r="L1603" i="4"/>
  <c r="G1604" i="4"/>
  <c r="H1604" i="4"/>
  <c r="I1604" i="4"/>
  <c r="J1604" i="4"/>
  <c r="K1604" i="4"/>
  <c r="L1604" i="4"/>
  <c r="G1605" i="4"/>
  <c r="H1605" i="4"/>
  <c r="I1605" i="4"/>
  <c r="J1605" i="4"/>
  <c r="K1605" i="4"/>
  <c r="L1605" i="4"/>
  <c r="G1606" i="4"/>
  <c r="H1606" i="4"/>
  <c r="I1606" i="4"/>
  <c r="J1606" i="4"/>
  <c r="K1606" i="4"/>
  <c r="L1606" i="4"/>
  <c r="G1607" i="4"/>
  <c r="H1607" i="4"/>
  <c r="I1607" i="4"/>
  <c r="J1607" i="4"/>
  <c r="K1607" i="4"/>
  <c r="L1607" i="4"/>
  <c r="G1608" i="4"/>
  <c r="H1608" i="4"/>
  <c r="I1608" i="4"/>
  <c r="J1608" i="4"/>
  <c r="K1608" i="4"/>
  <c r="L1608" i="4"/>
  <c r="G1609" i="4"/>
  <c r="H1609" i="4"/>
  <c r="I1609" i="4"/>
  <c r="J1609" i="4"/>
  <c r="K1609" i="4"/>
  <c r="L1609" i="4"/>
  <c r="G1610" i="4"/>
  <c r="H1610" i="4"/>
  <c r="I1610" i="4"/>
  <c r="J1610" i="4"/>
  <c r="K1610" i="4"/>
  <c r="L1610" i="4"/>
  <c r="G1611" i="4"/>
  <c r="H1611" i="4"/>
  <c r="I1611" i="4"/>
  <c r="J1611" i="4"/>
  <c r="K1611" i="4"/>
  <c r="L1611" i="4"/>
  <c r="G1612" i="4"/>
  <c r="H1612" i="4"/>
  <c r="I1612" i="4"/>
  <c r="J1612" i="4"/>
  <c r="K1612" i="4"/>
  <c r="L1612" i="4"/>
  <c r="G1613" i="4"/>
  <c r="H1613" i="4"/>
  <c r="I1613" i="4"/>
  <c r="J1613" i="4"/>
  <c r="K1613" i="4"/>
  <c r="L1613" i="4"/>
  <c r="G1614" i="4"/>
  <c r="H1614" i="4"/>
  <c r="I1614" i="4"/>
  <c r="J1614" i="4"/>
  <c r="K1614" i="4"/>
  <c r="L1614" i="4"/>
  <c r="G1615" i="4"/>
  <c r="H1615" i="4"/>
  <c r="I1615" i="4"/>
  <c r="J1615" i="4"/>
  <c r="K1615" i="4"/>
  <c r="L1615" i="4"/>
  <c r="G1616" i="4"/>
  <c r="H1616" i="4"/>
  <c r="I1616" i="4"/>
  <c r="J1616" i="4"/>
  <c r="K1616" i="4"/>
  <c r="L1616" i="4"/>
  <c r="G1617" i="4"/>
  <c r="H1617" i="4"/>
  <c r="I1617" i="4"/>
  <c r="J1617" i="4"/>
  <c r="K1617" i="4"/>
  <c r="L1617" i="4"/>
  <c r="G1618" i="4"/>
  <c r="H1618" i="4"/>
  <c r="I1618" i="4"/>
  <c r="J1618" i="4"/>
  <c r="K1618" i="4"/>
  <c r="L1618" i="4"/>
  <c r="G1619" i="4"/>
  <c r="H1619" i="4"/>
  <c r="I1619" i="4"/>
  <c r="J1619" i="4"/>
  <c r="K1619" i="4"/>
  <c r="L1619" i="4"/>
  <c r="G1620" i="4"/>
  <c r="H1620" i="4"/>
  <c r="I1620" i="4"/>
  <c r="J1620" i="4"/>
  <c r="K1620" i="4"/>
  <c r="L1620" i="4"/>
  <c r="G1621" i="4"/>
  <c r="H1621" i="4"/>
  <c r="I1621" i="4"/>
  <c r="J1621" i="4"/>
  <c r="K1621" i="4"/>
  <c r="L1621" i="4"/>
  <c r="G1622" i="4"/>
  <c r="H1622" i="4"/>
  <c r="I1622" i="4"/>
  <c r="J1622" i="4"/>
  <c r="K1622" i="4"/>
  <c r="L1622" i="4"/>
  <c r="G1623" i="4"/>
  <c r="H1623" i="4"/>
  <c r="I1623" i="4"/>
  <c r="J1623" i="4"/>
  <c r="K1623" i="4"/>
  <c r="L1623" i="4"/>
  <c r="G1624" i="4"/>
  <c r="H1624" i="4"/>
  <c r="I1624" i="4"/>
  <c r="J1624" i="4"/>
  <c r="K1624" i="4"/>
  <c r="L1624" i="4"/>
  <c r="G1625" i="4"/>
  <c r="H1625" i="4"/>
  <c r="I1625" i="4"/>
  <c r="J1625" i="4"/>
  <c r="K1625" i="4"/>
  <c r="L1625" i="4"/>
  <c r="G1626" i="4"/>
  <c r="H1626" i="4"/>
  <c r="I1626" i="4"/>
  <c r="J1626" i="4"/>
  <c r="K1626" i="4"/>
  <c r="L1626" i="4"/>
  <c r="G1627" i="4"/>
  <c r="H1627" i="4"/>
  <c r="I1627" i="4"/>
  <c r="J1627" i="4"/>
  <c r="K1627" i="4"/>
  <c r="L1627" i="4"/>
  <c r="G1628" i="4"/>
  <c r="H1628" i="4"/>
  <c r="I1628" i="4"/>
  <c r="J1628" i="4"/>
  <c r="K1628" i="4"/>
  <c r="L1628" i="4"/>
  <c r="G1629" i="4"/>
  <c r="H1629" i="4"/>
  <c r="I1629" i="4"/>
  <c r="J1629" i="4"/>
  <c r="K1629" i="4"/>
  <c r="L1629" i="4"/>
  <c r="G1630" i="4"/>
  <c r="H1630" i="4"/>
  <c r="I1630" i="4"/>
  <c r="J1630" i="4"/>
  <c r="K1630" i="4"/>
  <c r="L1630" i="4"/>
  <c r="G1631" i="4"/>
  <c r="H1631" i="4"/>
  <c r="I1631" i="4"/>
  <c r="J1631" i="4"/>
  <c r="K1631" i="4"/>
  <c r="L1631" i="4"/>
  <c r="G1632" i="4"/>
  <c r="H1632" i="4"/>
  <c r="I1632" i="4"/>
  <c r="J1632" i="4"/>
  <c r="K1632" i="4"/>
  <c r="L1632" i="4"/>
  <c r="G1633" i="4"/>
  <c r="H1633" i="4"/>
  <c r="I1633" i="4"/>
  <c r="J1633" i="4"/>
  <c r="K1633" i="4"/>
  <c r="L1633" i="4"/>
  <c r="G1634" i="4"/>
  <c r="H1634" i="4"/>
  <c r="I1634" i="4"/>
  <c r="J1634" i="4"/>
  <c r="K1634" i="4"/>
  <c r="L1634" i="4"/>
  <c r="G1635" i="4"/>
  <c r="H1635" i="4"/>
  <c r="I1635" i="4"/>
  <c r="J1635" i="4"/>
  <c r="K1635" i="4"/>
  <c r="L1635" i="4"/>
  <c r="G1636" i="4"/>
  <c r="H1636" i="4"/>
  <c r="I1636" i="4"/>
  <c r="J1636" i="4"/>
  <c r="K1636" i="4"/>
  <c r="L1636" i="4"/>
  <c r="G1637" i="4"/>
  <c r="H1637" i="4"/>
  <c r="I1637" i="4"/>
  <c r="J1637" i="4"/>
  <c r="K1637" i="4"/>
  <c r="L1637" i="4"/>
  <c r="G1638" i="4"/>
  <c r="H1638" i="4"/>
  <c r="I1638" i="4"/>
  <c r="J1638" i="4"/>
  <c r="K1638" i="4"/>
  <c r="L1638" i="4"/>
  <c r="G1639" i="4"/>
  <c r="H1639" i="4"/>
  <c r="I1639" i="4"/>
  <c r="J1639" i="4"/>
  <c r="K1639" i="4"/>
  <c r="L1639" i="4"/>
  <c r="G1640" i="4"/>
  <c r="H1640" i="4"/>
  <c r="I1640" i="4"/>
  <c r="J1640" i="4"/>
  <c r="K1640" i="4"/>
  <c r="L1640" i="4"/>
  <c r="G1641" i="4"/>
  <c r="H1641" i="4"/>
  <c r="I1641" i="4"/>
  <c r="J1641" i="4"/>
  <c r="K1641" i="4"/>
  <c r="L1641" i="4"/>
  <c r="G1642" i="4"/>
  <c r="H1642" i="4"/>
  <c r="I1642" i="4"/>
  <c r="J1642" i="4"/>
  <c r="K1642" i="4"/>
  <c r="L1642" i="4"/>
  <c r="G1643" i="4"/>
  <c r="H1643" i="4"/>
  <c r="I1643" i="4"/>
  <c r="J1643" i="4"/>
  <c r="K1643" i="4"/>
  <c r="L1643" i="4"/>
  <c r="G1644" i="4"/>
  <c r="H1644" i="4"/>
  <c r="I1644" i="4"/>
  <c r="J1644" i="4"/>
  <c r="K1644" i="4"/>
  <c r="L1644" i="4"/>
  <c r="G1645" i="4"/>
  <c r="H1645" i="4"/>
  <c r="I1645" i="4"/>
  <c r="J1645" i="4"/>
  <c r="K1645" i="4"/>
  <c r="L1645" i="4"/>
  <c r="G1646" i="4"/>
  <c r="H1646" i="4"/>
  <c r="I1646" i="4"/>
  <c r="J1646" i="4"/>
  <c r="K1646" i="4"/>
  <c r="L1646" i="4"/>
  <c r="G1647" i="4"/>
  <c r="H1647" i="4"/>
  <c r="I1647" i="4"/>
  <c r="J1647" i="4"/>
  <c r="K1647" i="4"/>
  <c r="L1647" i="4"/>
  <c r="G1648" i="4"/>
  <c r="H1648" i="4"/>
  <c r="I1648" i="4"/>
  <c r="J1648" i="4"/>
  <c r="K1648" i="4"/>
  <c r="L1648" i="4"/>
  <c r="G1649" i="4"/>
  <c r="H1649" i="4"/>
  <c r="I1649" i="4"/>
  <c r="J1649" i="4"/>
  <c r="K1649" i="4"/>
  <c r="L1649" i="4"/>
  <c r="G1650" i="4"/>
  <c r="H1650" i="4"/>
  <c r="I1650" i="4"/>
  <c r="J1650" i="4"/>
  <c r="K1650" i="4"/>
  <c r="L1650" i="4"/>
  <c r="G1651" i="4"/>
  <c r="H1651" i="4"/>
  <c r="I1651" i="4"/>
  <c r="J1651" i="4"/>
  <c r="K1651" i="4"/>
  <c r="L1651" i="4"/>
  <c r="G1652" i="4"/>
  <c r="H1652" i="4"/>
  <c r="I1652" i="4"/>
  <c r="J1652" i="4"/>
  <c r="K1652" i="4"/>
  <c r="L1652" i="4"/>
  <c r="G1653" i="4"/>
  <c r="H1653" i="4"/>
  <c r="I1653" i="4"/>
  <c r="J1653" i="4"/>
  <c r="K1653" i="4"/>
  <c r="L1653" i="4"/>
  <c r="G1654" i="4"/>
  <c r="H1654" i="4"/>
  <c r="I1654" i="4"/>
  <c r="J1654" i="4"/>
  <c r="K1654" i="4"/>
  <c r="L1654" i="4"/>
  <c r="G1655" i="4"/>
  <c r="H1655" i="4"/>
  <c r="I1655" i="4"/>
  <c r="J1655" i="4"/>
  <c r="K1655" i="4"/>
  <c r="L1655" i="4"/>
  <c r="G1656" i="4"/>
  <c r="H1656" i="4"/>
  <c r="I1656" i="4"/>
  <c r="J1656" i="4"/>
  <c r="K1656" i="4"/>
  <c r="L1656" i="4"/>
  <c r="G1657" i="4"/>
  <c r="H1657" i="4"/>
  <c r="I1657" i="4"/>
  <c r="J1657" i="4"/>
  <c r="K1657" i="4"/>
  <c r="L1657" i="4"/>
  <c r="G1658" i="4"/>
  <c r="H1658" i="4"/>
  <c r="I1658" i="4"/>
  <c r="J1658" i="4"/>
  <c r="K1658" i="4"/>
  <c r="L1658" i="4"/>
  <c r="G1659" i="4"/>
  <c r="H1659" i="4"/>
  <c r="I1659" i="4"/>
  <c r="J1659" i="4"/>
  <c r="K1659" i="4"/>
  <c r="L1659" i="4"/>
  <c r="G1660" i="4"/>
  <c r="H1660" i="4"/>
  <c r="I1660" i="4"/>
  <c r="J1660" i="4"/>
  <c r="K1660" i="4"/>
  <c r="L1660" i="4"/>
  <c r="G1661" i="4"/>
  <c r="H1661" i="4"/>
  <c r="I1661" i="4"/>
  <c r="J1661" i="4"/>
  <c r="K1661" i="4"/>
  <c r="L1661" i="4"/>
  <c r="G1662" i="4"/>
  <c r="H1662" i="4"/>
  <c r="I1662" i="4"/>
  <c r="J1662" i="4"/>
  <c r="K1662" i="4"/>
  <c r="L1662" i="4"/>
  <c r="G1663" i="4"/>
  <c r="H1663" i="4"/>
  <c r="I1663" i="4"/>
  <c r="J1663" i="4"/>
  <c r="K1663" i="4"/>
  <c r="L1663" i="4"/>
  <c r="G1664" i="4"/>
  <c r="H1664" i="4"/>
  <c r="I1664" i="4"/>
  <c r="J1664" i="4"/>
  <c r="K1664" i="4"/>
  <c r="L1664" i="4"/>
  <c r="G1665" i="4"/>
  <c r="H1665" i="4"/>
  <c r="I1665" i="4"/>
  <c r="J1665" i="4"/>
  <c r="K1665" i="4"/>
  <c r="L1665" i="4"/>
  <c r="G1666" i="4"/>
  <c r="H1666" i="4"/>
  <c r="I1666" i="4"/>
  <c r="J1666" i="4"/>
  <c r="K1666" i="4"/>
  <c r="L1666" i="4"/>
  <c r="G1667" i="4"/>
  <c r="H1667" i="4"/>
  <c r="I1667" i="4"/>
  <c r="J1667" i="4"/>
  <c r="K1667" i="4"/>
  <c r="L1667" i="4"/>
  <c r="G1668" i="4"/>
  <c r="H1668" i="4"/>
  <c r="I1668" i="4"/>
  <c r="J1668" i="4"/>
  <c r="K1668" i="4"/>
  <c r="L1668" i="4"/>
  <c r="G1669" i="4"/>
  <c r="H1669" i="4"/>
  <c r="I1669" i="4"/>
  <c r="J1669" i="4"/>
  <c r="K1669" i="4"/>
  <c r="L1669" i="4"/>
  <c r="G1670" i="4"/>
  <c r="H1670" i="4"/>
  <c r="I1670" i="4"/>
  <c r="J1670" i="4"/>
  <c r="K1670" i="4"/>
  <c r="L1670" i="4"/>
  <c r="G1671" i="4"/>
  <c r="H1671" i="4"/>
  <c r="I1671" i="4"/>
  <c r="J1671" i="4"/>
  <c r="K1671" i="4"/>
  <c r="L1671" i="4"/>
  <c r="G1672" i="4"/>
  <c r="H1672" i="4"/>
  <c r="I1672" i="4"/>
  <c r="J1672" i="4"/>
  <c r="K1672" i="4"/>
  <c r="L1672" i="4"/>
  <c r="G1673" i="4"/>
  <c r="H1673" i="4"/>
  <c r="I1673" i="4"/>
  <c r="J1673" i="4"/>
  <c r="K1673" i="4"/>
  <c r="L1673" i="4"/>
  <c r="G1674" i="4"/>
  <c r="H1674" i="4"/>
  <c r="I1674" i="4"/>
  <c r="J1674" i="4"/>
  <c r="K1674" i="4"/>
  <c r="L1674" i="4"/>
  <c r="G1675" i="4"/>
  <c r="H1675" i="4"/>
  <c r="I1675" i="4"/>
  <c r="J1675" i="4"/>
  <c r="K1675" i="4"/>
  <c r="L1675" i="4"/>
  <c r="G1676" i="4"/>
  <c r="H1676" i="4"/>
  <c r="I1676" i="4"/>
  <c r="J1676" i="4"/>
  <c r="K1676" i="4"/>
  <c r="L1676" i="4"/>
  <c r="G1677" i="4"/>
  <c r="H1677" i="4"/>
  <c r="I1677" i="4"/>
  <c r="J1677" i="4"/>
  <c r="K1677" i="4"/>
  <c r="L1677" i="4"/>
  <c r="G1678" i="4"/>
  <c r="H1678" i="4"/>
  <c r="I1678" i="4"/>
  <c r="J1678" i="4"/>
  <c r="K1678" i="4"/>
  <c r="L1678" i="4"/>
  <c r="G1679" i="4"/>
  <c r="H1679" i="4"/>
  <c r="I1679" i="4"/>
  <c r="J1679" i="4"/>
  <c r="K1679" i="4"/>
  <c r="L1679" i="4"/>
  <c r="G1680" i="4"/>
  <c r="H1680" i="4"/>
  <c r="I1680" i="4"/>
  <c r="J1680" i="4"/>
  <c r="K1680" i="4"/>
  <c r="L1680" i="4"/>
  <c r="G1681" i="4"/>
  <c r="H1681" i="4"/>
  <c r="I1681" i="4"/>
  <c r="J1681" i="4"/>
  <c r="K1681" i="4"/>
  <c r="L1681" i="4"/>
  <c r="G1682" i="4"/>
  <c r="H1682" i="4"/>
  <c r="I1682" i="4"/>
  <c r="J1682" i="4"/>
  <c r="K1682" i="4"/>
  <c r="L1682" i="4"/>
  <c r="G1683" i="4"/>
  <c r="H1683" i="4"/>
  <c r="I1683" i="4"/>
  <c r="J1683" i="4"/>
  <c r="K1683" i="4"/>
  <c r="L1683" i="4"/>
  <c r="G1684" i="4"/>
  <c r="H1684" i="4"/>
  <c r="I1684" i="4"/>
  <c r="J1684" i="4"/>
  <c r="K1684" i="4"/>
  <c r="L1684" i="4"/>
  <c r="G1685" i="4"/>
  <c r="H1685" i="4"/>
  <c r="I1685" i="4"/>
  <c r="J1685" i="4"/>
  <c r="K1685" i="4"/>
  <c r="L1685" i="4"/>
  <c r="G1686" i="4"/>
  <c r="H1686" i="4"/>
  <c r="I1686" i="4"/>
  <c r="J1686" i="4"/>
  <c r="K1686" i="4"/>
  <c r="L1686" i="4"/>
  <c r="G1687" i="4"/>
  <c r="H1687" i="4"/>
  <c r="I1687" i="4"/>
  <c r="J1687" i="4"/>
  <c r="K1687" i="4"/>
  <c r="L1687" i="4"/>
  <c r="G1688" i="4"/>
  <c r="H1688" i="4"/>
  <c r="I1688" i="4"/>
  <c r="J1688" i="4"/>
  <c r="K1688" i="4"/>
  <c r="L1688" i="4"/>
  <c r="G1689" i="4"/>
  <c r="H1689" i="4"/>
  <c r="I1689" i="4"/>
  <c r="J1689" i="4"/>
  <c r="K1689" i="4"/>
  <c r="L1689" i="4"/>
  <c r="G1690" i="4"/>
  <c r="H1690" i="4"/>
  <c r="I1690" i="4"/>
  <c r="J1690" i="4"/>
  <c r="K1690" i="4"/>
  <c r="L1690" i="4"/>
  <c r="G1691" i="4"/>
  <c r="H1691" i="4"/>
  <c r="I1691" i="4"/>
  <c r="J1691" i="4"/>
  <c r="K1691" i="4"/>
  <c r="L1691" i="4"/>
  <c r="G1692" i="4"/>
  <c r="H1692" i="4"/>
  <c r="I1692" i="4"/>
  <c r="J1692" i="4"/>
  <c r="K1692" i="4"/>
  <c r="L1692" i="4"/>
  <c r="G1693" i="4"/>
  <c r="H1693" i="4"/>
  <c r="I1693" i="4"/>
  <c r="J1693" i="4"/>
  <c r="K1693" i="4"/>
  <c r="L1693" i="4"/>
  <c r="G1694" i="4"/>
  <c r="H1694" i="4"/>
  <c r="I1694" i="4"/>
  <c r="J1694" i="4"/>
  <c r="K1694" i="4"/>
  <c r="L1694" i="4"/>
  <c r="G1695" i="4"/>
  <c r="H1695" i="4"/>
  <c r="I1695" i="4"/>
  <c r="J1695" i="4"/>
  <c r="K1695" i="4"/>
  <c r="L1695" i="4"/>
  <c r="G1696" i="4"/>
  <c r="H1696" i="4"/>
  <c r="I1696" i="4"/>
  <c r="J1696" i="4"/>
  <c r="K1696" i="4"/>
  <c r="L1696" i="4"/>
  <c r="G1697" i="4"/>
  <c r="H1697" i="4"/>
  <c r="I1697" i="4"/>
  <c r="J1697" i="4"/>
  <c r="K1697" i="4"/>
  <c r="L1697" i="4"/>
  <c r="G1698" i="4"/>
  <c r="H1698" i="4"/>
  <c r="I1698" i="4"/>
  <c r="J1698" i="4"/>
  <c r="K1698" i="4"/>
  <c r="L1698" i="4"/>
  <c r="G1699" i="4"/>
  <c r="H1699" i="4"/>
  <c r="I1699" i="4"/>
  <c r="J1699" i="4"/>
  <c r="K1699" i="4"/>
  <c r="L1699" i="4"/>
  <c r="G1700" i="4"/>
  <c r="H1700" i="4"/>
  <c r="I1700" i="4"/>
  <c r="J1700" i="4"/>
  <c r="K1700" i="4"/>
  <c r="L1700" i="4"/>
  <c r="G1701" i="4"/>
  <c r="H1701" i="4"/>
  <c r="I1701" i="4"/>
  <c r="J1701" i="4"/>
  <c r="K1701" i="4"/>
  <c r="L1701" i="4"/>
  <c r="G1702" i="4"/>
  <c r="H1702" i="4"/>
  <c r="I1702" i="4"/>
  <c r="J1702" i="4"/>
  <c r="K1702" i="4"/>
  <c r="L1702" i="4"/>
  <c r="G1703" i="4"/>
  <c r="H1703" i="4"/>
  <c r="I1703" i="4"/>
  <c r="J1703" i="4"/>
  <c r="K1703" i="4"/>
  <c r="L1703" i="4"/>
  <c r="G1704" i="4"/>
  <c r="H1704" i="4"/>
  <c r="I1704" i="4"/>
  <c r="J1704" i="4"/>
  <c r="K1704" i="4"/>
  <c r="L1704" i="4"/>
  <c r="G1705" i="4"/>
  <c r="H1705" i="4"/>
  <c r="I1705" i="4"/>
  <c r="J1705" i="4"/>
  <c r="K1705" i="4"/>
  <c r="L1705" i="4"/>
  <c r="G1706" i="4"/>
  <c r="H1706" i="4"/>
  <c r="I1706" i="4"/>
  <c r="J1706" i="4"/>
  <c r="K1706" i="4"/>
  <c r="L1706" i="4"/>
  <c r="G1707" i="4"/>
  <c r="H1707" i="4"/>
  <c r="I1707" i="4"/>
  <c r="J1707" i="4"/>
  <c r="K1707" i="4"/>
  <c r="L1707" i="4"/>
  <c r="G1708" i="4"/>
  <c r="H1708" i="4"/>
  <c r="I1708" i="4"/>
  <c r="J1708" i="4"/>
  <c r="K1708" i="4"/>
  <c r="L1708" i="4"/>
  <c r="G1709" i="4"/>
  <c r="H1709" i="4"/>
  <c r="I1709" i="4"/>
  <c r="J1709" i="4"/>
  <c r="K1709" i="4"/>
  <c r="L1709" i="4"/>
  <c r="G1710" i="4"/>
  <c r="H1710" i="4"/>
  <c r="I1710" i="4"/>
  <c r="J1710" i="4"/>
  <c r="K1710" i="4"/>
  <c r="L1710" i="4"/>
  <c r="G1711" i="4"/>
  <c r="H1711" i="4"/>
  <c r="I1711" i="4"/>
  <c r="J1711" i="4"/>
  <c r="K1711" i="4"/>
  <c r="L1711" i="4"/>
  <c r="G1712" i="4"/>
  <c r="H1712" i="4"/>
  <c r="I1712" i="4"/>
  <c r="J1712" i="4"/>
  <c r="K1712" i="4"/>
  <c r="L1712" i="4"/>
  <c r="G1713" i="4"/>
  <c r="H1713" i="4"/>
  <c r="I1713" i="4"/>
  <c r="J1713" i="4"/>
  <c r="K1713" i="4"/>
  <c r="L1713" i="4"/>
  <c r="G1714" i="4"/>
  <c r="H1714" i="4"/>
  <c r="I1714" i="4"/>
  <c r="J1714" i="4"/>
  <c r="K1714" i="4"/>
  <c r="L1714" i="4"/>
  <c r="G1715" i="4"/>
  <c r="H1715" i="4"/>
  <c r="I1715" i="4"/>
  <c r="J1715" i="4"/>
  <c r="K1715" i="4"/>
  <c r="L1715" i="4"/>
  <c r="G1716" i="4"/>
  <c r="H1716" i="4"/>
  <c r="I1716" i="4"/>
  <c r="J1716" i="4"/>
  <c r="K1716" i="4"/>
  <c r="L1716" i="4"/>
  <c r="G1717" i="4"/>
  <c r="H1717" i="4"/>
  <c r="I1717" i="4"/>
  <c r="J1717" i="4"/>
  <c r="K1717" i="4"/>
  <c r="L1717" i="4"/>
  <c r="G1718" i="4"/>
  <c r="H1718" i="4"/>
  <c r="I1718" i="4"/>
  <c r="J1718" i="4"/>
  <c r="K1718" i="4"/>
  <c r="L1718" i="4"/>
  <c r="G1719" i="4"/>
  <c r="H1719" i="4"/>
  <c r="I1719" i="4"/>
  <c r="J1719" i="4"/>
  <c r="K1719" i="4"/>
  <c r="L1719" i="4"/>
  <c r="G1720" i="4"/>
  <c r="H1720" i="4"/>
  <c r="I1720" i="4"/>
  <c r="J1720" i="4"/>
  <c r="K1720" i="4"/>
  <c r="L1720" i="4"/>
  <c r="G1721" i="4"/>
  <c r="H1721" i="4"/>
  <c r="I1721" i="4"/>
  <c r="J1721" i="4"/>
  <c r="K1721" i="4"/>
  <c r="L1721" i="4"/>
  <c r="G1722" i="4"/>
  <c r="H1722" i="4"/>
  <c r="I1722" i="4"/>
  <c r="J1722" i="4"/>
  <c r="K1722" i="4"/>
  <c r="L1722" i="4"/>
  <c r="G1723" i="4"/>
  <c r="H1723" i="4"/>
  <c r="I1723" i="4"/>
  <c r="J1723" i="4"/>
  <c r="K1723" i="4"/>
  <c r="L1723" i="4"/>
  <c r="G1724" i="4"/>
  <c r="H1724" i="4"/>
  <c r="I1724" i="4"/>
  <c r="J1724" i="4"/>
  <c r="K1724" i="4"/>
  <c r="L1724" i="4"/>
  <c r="G1725" i="4"/>
  <c r="H1725" i="4"/>
  <c r="I1725" i="4"/>
  <c r="J1725" i="4"/>
  <c r="K1725" i="4"/>
  <c r="L1725" i="4"/>
  <c r="G1726" i="4"/>
  <c r="H1726" i="4"/>
  <c r="I1726" i="4"/>
  <c r="J1726" i="4"/>
  <c r="K1726" i="4"/>
  <c r="L1726" i="4"/>
  <c r="G1727" i="4"/>
  <c r="H1727" i="4"/>
  <c r="I1727" i="4"/>
  <c r="J1727" i="4"/>
  <c r="K1727" i="4"/>
  <c r="L1727" i="4"/>
  <c r="G1728" i="4"/>
  <c r="H1728" i="4"/>
  <c r="I1728" i="4"/>
  <c r="J1728" i="4"/>
  <c r="K1728" i="4"/>
  <c r="L1728" i="4"/>
  <c r="G1729" i="4"/>
  <c r="H1729" i="4"/>
  <c r="I1729" i="4"/>
  <c r="J1729" i="4"/>
  <c r="K1729" i="4"/>
  <c r="L1729" i="4"/>
  <c r="G1730" i="4"/>
  <c r="H1730" i="4"/>
  <c r="I1730" i="4"/>
  <c r="J1730" i="4"/>
  <c r="K1730" i="4"/>
  <c r="L1730" i="4"/>
  <c r="G1731" i="4"/>
  <c r="H1731" i="4"/>
  <c r="I1731" i="4"/>
  <c r="J1731" i="4"/>
  <c r="K1731" i="4"/>
  <c r="L1731" i="4"/>
  <c r="G1732" i="4"/>
  <c r="H1732" i="4"/>
  <c r="I1732" i="4"/>
  <c r="J1732" i="4"/>
  <c r="K1732" i="4"/>
  <c r="L1732" i="4"/>
  <c r="G1733" i="4"/>
  <c r="H1733" i="4"/>
  <c r="I1733" i="4"/>
  <c r="J1733" i="4"/>
  <c r="K1733" i="4"/>
  <c r="L1733" i="4"/>
  <c r="G1734" i="4"/>
  <c r="H1734" i="4"/>
  <c r="I1734" i="4"/>
  <c r="J1734" i="4"/>
  <c r="K1734" i="4"/>
  <c r="L1734" i="4"/>
  <c r="G1735" i="4"/>
  <c r="H1735" i="4"/>
  <c r="I1735" i="4"/>
  <c r="J1735" i="4"/>
  <c r="K1735" i="4"/>
  <c r="L1735" i="4"/>
  <c r="G1736" i="4"/>
  <c r="H1736" i="4"/>
  <c r="I1736" i="4"/>
  <c r="J1736" i="4"/>
  <c r="K1736" i="4"/>
  <c r="L1736" i="4"/>
  <c r="G1737" i="4"/>
  <c r="H1737" i="4"/>
  <c r="I1737" i="4"/>
  <c r="J1737" i="4"/>
  <c r="K1737" i="4"/>
  <c r="L1737" i="4"/>
  <c r="G1738" i="4"/>
  <c r="H1738" i="4"/>
  <c r="I1738" i="4"/>
  <c r="J1738" i="4"/>
  <c r="K1738" i="4"/>
  <c r="L1738" i="4"/>
  <c r="G1739" i="4"/>
  <c r="H1739" i="4"/>
  <c r="I1739" i="4"/>
  <c r="J1739" i="4"/>
  <c r="K1739" i="4"/>
  <c r="L1739" i="4"/>
  <c r="G1740" i="4"/>
  <c r="H1740" i="4"/>
  <c r="I1740" i="4"/>
  <c r="J1740" i="4"/>
  <c r="K1740" i="4"/>
  <c r="L1740" i="4"/>
  <c r="G1741" i="4"/>
  <c r="H1741" i="4"/>
  <c r="I1741" i="4"/>
  <c r="J1741" i="4"/>
  <c r="K1741" i="4"/>
  <c r="L1741" i="4"/>
  <c r="G1742" i="4"/>
  <c r="H1742" i="4"/>
  <c r="I1742" i="4"/>
  <c r="J1742" i="4"/>
  <c r="K1742" i="4"/>
  <c r="L1742" i="4"/>
  <c r="G1743" i="4"/>
  <c r="H1743" i="4"/>
  <c r="I1743" i="4"/>
  <c r="J1743" i="4"/>
  <c r="K1743" i="4"/>
  <c r="L1743" i="4"/>
  <c r="G1744" i="4"/>
  <c r="H1744" i="4"/>
  <c r="I1744" i="4"/>
  <c r="J1744" i="4"/>
  <c r="K1744" i="4"/>
  <c r="L1744" i="4"/>
  <c r="G1745" i="4"/>
  <c r="H1745" i="4"/>
  <c r="I1745" i="4"/>
  <c r="J1745" i="4"/>
  <c r="K1745" i="4"/>
  <c r="L1745" i="4"/>
  <c r="G1746" i="4"/>
  <c r="H1746" i="4"/>
  <c r="I1746" i="4"/>
  <c r="J1746" i="4"/>
  <c r="K1746" i="4"/>
  <c r="L1746" i="4"/>
  <c r="G1747" i="4"/>
  <c r="H1747" i="4"/>
  <c r="I1747" i="4"/>
  <c r="J1747" i="4"/>
  <c r="K1747" i="4"/>
  <c r="L1747" i="4"/>
  <c r="G1748" i="4"/>
  <c r="H1748" i="4"/>
  <c r="I1748" i="4"/>
  <c r="J1748" i="4"/>
  <c r="K1748" i="4"/>
  <c r="L1748" i="4"/>
  <c r="G1749" i="4"/>
  <c r="H1749" i="4"/>
  <c r="I1749" i="4"/>
  <c r="J1749" i="4"/>
  <c r="K1749" i="4"/>
  <c r="L1749" i="4"/>
  <c r="G1750" i="4"/>
  <c r="H1750" i="4"/>
  <c r="I1750" i="4"/>
  <c r="J1750" i="4"/>
  <c r="K1750" i="4"/>
  <c r="L1750" i="4"/>
  <c r="G1751" i="4"/>
  <c r="H1751" i="4"/>
  <c r="I1751" i="4"/>
  <c r="J1751" i="4"/>
  <c r="K1751" i="4"/>
  <c r="L1751" i="4"/>
  <c r="G1752" i="4"/>
  <c r="H1752" i="4"/>
  <c r="I1752" i="4"/>
  <c r="J1752" i="4"/>
  <c r="K1752" i="4"/>
  <c r="L1752" i="4"/>
  <c r="G1753" i="4"/>
  <c r="H1753" i="4"/>
  <c r="I1753" i="4"/>
  <c r="J1753" i="4"/>
  <c r="K1753" i="4"/>
  <c r="L1753" i="4"/>
  <c r="G1754" i="4"/>
  <c r="H1754" i="4"/>
  <c r="I1754" i="4"/>
  <c r="J1754" i="4"/>
  <c r="K1754" i="4"/>
  <c r="L1754" i="4"/>
  <c r="G1755" i="4"/>
  <c r="H1755" i="4"/>
  <c r="I1755" i="4"/>
  <c r="J1755" i="4"/>
  <c r="K1755" i="4"/>
  <c r="L1755" i="4"/>
  <c r="G1756" i="4"/>
  <c r="H1756" i="4"/>
  <c r="I1756" i="4"/>
  <c r="J1756" i="4"/>
  <c r="K1756" i="4"/>
  <c r="L1756" i="4"/>
  <c r="G1757" i="4"/>
  <c r="H1757" i="4"/>
  <c r="I1757" i="4"/>
  <c r="J1757" i="4"/>
  <c r="K1757" i="4"/>
  <c r="L1757" i="4"/>
  <c r="G1758" i="4"/>
  <c r="H1758" i="4"/>
  <c r="I1758" i="4"/>
  <c r="J1758" i="4"/>
  <c r="K1758" i="4"/>
  <c r="L1758" i="4"/>
  <c r="G1759" i="4"/>
  <c r="H1759" i="4"/>
  <c r="I1759" i="4"/>
  <c r="J1759" i="4"/>
  <c r="K1759" i="4"/>
  <c r="L1759" i="4"/>
  <c r="G1760" i="4"/>
  <c r="H1760" i="4"/>
  <c r="I1760" i="4"/>
  <c r="J1760" i="4"/>
  <c r="K1760" i="4"/>
  <c r="L1760" i="4"/>
  <c r="G1761" i="4"/>
  <c r="H1761" i="4"/>
  <c r="I1761" i="4"/>
  <c r="J1761" i="4"/>
  <c r="K1761" i="4"/>
  <c r="L1761" i="4"/>
  <c r="G1762" i="4"/>
  <c r="H1762" i="4"/>
  <c r="I1762" i="4"/>
  <c r="J1762" i="4"/>
  <c r="K1762" i="4"/>
  <c r="L1762" i="4"/>
  <c r="G1763" i="4"/>
  <c r="H1763" i="4"/>
  <c r="I1763" i="4"/>
  <c r="J1763" i="4"/>
  <c r="K1763" i="4"/>
  <c r="L1763" i="4"/>
  <c r="G1764" i="4"/>
  <c r="H1764" i="4"/>
  <c r="I1764" i="4"/>
  <c r="J1764" i="4"/>
  <c r="K1764" i="4"/>
  <c r="L1764" i="4"/>
  <c r="G1765" i="4"/>
  <c r="H1765" i="4"/>
  <c r="I1765" i="4"/>
  <c r="J1765" i="4"/>
  <c r="K1765" i="4"/>
  <c r="L1765" i="4"/>
  <c r="G1766" i="4"/>
  <c r="H1766" i="4"/>
  <c r="I1766" i="4"/>
  <c r="J1766" i="4"/>
  <c r="K1766" i="4"/>
  <c r="L1766" i="4"/>
  <c r="G1767" i="4"/>
  <c r="H1767" i="4"/>
  <c r="I1767" i="4"/>
  <c r="J1767" i="4"/>
  <c r="K1767" i="4"/>
  <c r="L1767" i="4"/>
  <c r="G1768" i="4"/>
  <c r="H1768" i="4"/>
  <c r="I1768" i="4"/>
  <c r="J1768" i="4"/>
  <c r="K1768" i="4"/>
  <c r="L1768" i="4"/>
  <c r="G1769" i="4"/>
  <c r="H1769" i="4"/>
  <c r="I1769" i="4"/>
  <c r="J1769" i="4"/>
  <c r="K1769" i="4"/>
  <c r="L1769" i="4"/>
  <c r="G1770" i="4"/>
  <c r="H1770" i="4"/>
  <c r="I1770" i="4"/>
  <c r="J1770" i="4"/>
  <c r="K1770" i="4"/>
  <c r="L1770" i="4"/>
  <c r="G1771" i="4"/>
  <c r="H1771" i="4"/>
  <c r="I1771" i="4"/>
  <c r="J1771" i="4"/>
  <c r="K1771" i="4"/>
  <c r="L1771" i="4"/>
  <c r="G1772" i="4"/>
  <c r="H1772" i="4"/>
  <c r="I1772" i="4"/>
  <c r="J1772" i="4"/>
  <c r="K1772" i="4"/>
  <c r="L1772" i="4"/>
  <c r="G1773" i="4"/>
  <c r="H1773" i="4"/>
  <c r="I1773" i="4"/>
  <c r="J1773" i="4"/>
  <c r="K1773" i="4"/>
  <c r="L1773" i="4"/>
  <c r="G1774" i="4"/>
  <c r="H1774" i="4"/>
  <c r="I1774" i="4"/>
  <c r="J1774" i="4"/>
  <c r="K1774" i="4"/>
  <c r="L1774" i="4"/>
  <c r="G1775" i="4"/>
  <c r="H1775" i="4"/>
  <c r="I1775" i="4"/>
  <c r="J1775" i="4"/>
  <c r="K1775" i="4"/>
  <c r="L1775" i="4"/>
  <c r="G1776" i="4"/>
  <c r="H1776" i="4"/>
  <c r="I1776" i="4"/>
  <c r="J1776" i="4"/>
  <c r="K1776" i="4"/>
  <c r="L1776" i="4"/>
  <c r="G1777" i="4"/>
  <c r="H1777" i="4"/>
  <c r="I1777" i="4"/>
  <c r="J1777" i="4"/>
  <c r="K1777" i="4"/>
  <c r="L1777" i="4"/>
  <c r="G1778" i="4"/>
  <c r="H1778" i="4"/>
  <c r="I1778" i="4"/>
  <c r="J1778" i="4"/>
  <c r="K1778" i="4"/>
  <c r="L1778" i="4"/>
  <c r="G1779" i="4"/>
  <c r="H1779" i="4"/>
  <c r="I1779" i="4"/>
  <c r="J1779" i="4"/>
  <c r="K1779" i="4"/>
  <c r="L1779" i="4"/>
  <c r="G1780" i="4"/>
  <c r="H1780" i="4"/>
  <c r="I1780" i="4"/>
  <c r="J1780" i="4"/>
  <c r="K1780" i="4"/>
  <c r="L1780" i="4"/>
  <c r="G1781" i="4"/>
  <c r="H1781" i="4"/>
  <c r="I1781" i="4"/>
  <c r="J1781" i="4"/>
  <c r="K1781" i="4"/>
  <c r="L1781" i="4"/>
  <c r="G1782" i="4"/>
  <c r="H1782" i="4"/>
  <c r="I1782" i="4"/>
  <c r="J1782" i="4"/>
  <c r="K1782" i="4"/>
  <c r="L1782" i="4"/>
  <c r="G1783" i="4"/>
  <c r="H1783" i="4"/>
  <c r="I1783" i="4"/>
  <c r="J1783" i="4"/>
  <c r="K1783" i="4"/>
  <c r="L1783" i="4"/>
  <c r="G1784" i="4"/>
  <c r="H1784" i="4"/>
  <c r="I1784" i="4"/>
  <c r="J1784" i="4"/>
  <c r="K1784" i="4"/>
  <c r="L1784" i="4"/>
  <c r="G1785" i="4"/>
  <c r="H1785" i="4"/>
  <c r="I1785" i="4"/>
  <c r="J1785" i="4"/>
  <c r="K1785" i="4"/>
  <c r="L1785" i="4"/>
  <c r="G1786" i="4"/>
  <c r="H1786" i="4"/>
  <c r="I1786" i="4"/>
  <c r="J1786" i="4"/>
  <c r="K1786" i="4"/>
  <c r="L1786" i="4"/>
  <c r="G1787" i="4"/>
  <c r="H1787" i="4"/>
  <c r="I1787" i="4"/>
  <c r="J1787" i="4"/>
  <c r="K1787" i="4"/>
  <c r="L1787" i="4"/>
  <c r="G1788" i="4"/>
  <c r="H1788" i="4"/>
  <c r="I1788" i="4"/>
  <c r="J1788" i="4"/>
  <c r="K1788" i="4"/>
  <c r="L1788" i="4"/>
  <c r="G1789" i="4"/>
  <c r="H1789" i="4"/>
  <c r="I1789" i="4"/>
  <c r="J1789" i="4"/>
  <c r="K1789" i="4"/>
  <c r="L1789" i="4"/>
  <c r="G1790" i="4"/>
  <c r="H1790" i="4"/>
  <c r="I1790" i="4"/>
  <c r="J1790" i="4"/>
  <c r="K1790" i="4"/>
  <c r="L1790" i="4"/>
  <c r="G1791" i="4"/>
  <c r="H1791" i="4"/>
  <c r="I1791" i="4"/>
  <c r="J1791" i="4"/>
  <c r="K1791" i="4"/>
  <c r="L1791" i="4"/>
  <c r="G1792" i="4"/>
  <c r="H1792" i="4"/>
  <c r="I1792" i="4"/>
  <c r="J1792" i="4"/>
  <c r="K1792" i="4"/>
  <c r="L1792" i="4"/>
  <c r="G1793" i="4"/>
  <c r="H1793" i="4"/>
  <c r="I1793" i="4"/>
  <c r="J1793" i="4"/>
  <c r="K1793" i="4"/>
  <c r="L1793" i="4"/>
  <c r="G1794" i="4"/>
  <c r="H1794" i="4"/>
  <c r="I1794" i="4"/>
  <c r="J1794" i="4"/>
  <c r="K1794" i="4"/>
  <c r="L1794" i="4"/>
  <c r="G1795" i="4"/>
  <c r="H1795" i="4"/>
  <c r="I1795" i="4"/>
  <c r="J1795" i="4"/>
  <c r="K1795" i="4"/>
  <c r="L1795" i="4"/>
  <c r="G1796" i="4"/>
  <c r="H1796" i="4"/>
  <c r="I1796" i="4"/>
  <c r="J1796" i="4"/>
  <c r="K1796" i="4"/>
  <c r="L1796" i="4"/>
  <c r="G1797" i="4"/>
  <c r="H1797" i="4"/>
  <c r="I1797" i="4"/>
  <c r="J1797" i="4"/>
  <c r="K1797" i="4"/>
  <c r="L1797" i="4"/>
  <c r="G1798" i="4"/>
  <c r="H1798" i="4"/>
  <c r="I1798" i="4"/>
  <c r="J1798" i="4"/>
  <c r="K1798" i="4"/>
  <c r="L1798" i="4"/>
  <c r="G1799" i="4"/>
  <c r="H1799" i="4"/>
  <c r="I1799" i="4"/>
  <c r="J1799" i="4"/>
  <c r="K1799" i="4"/>
  <c r="L1799" i="4"/>
  <c r="G1800" i="4"/>
  <c r="H1800" i="4"/>
  <c r="I1800" i="4"/>
  <c r="J1800" i="4"/>
  <c r="K1800" i="4"/>
  <c r="L1800" i="4"/>
  <c r="G1801" i="4"/>
  <c r="H1801" i="4"/>
  <c r="I1801" i="4"/>
  <c r="J1801" i="4"/>
  <c r="K1801" i="4"/>
  <c r="L1801" i="4"/>
  <c r="G1802" i="4"/>
  <c r="H1802" i="4"/>
  <c r="I1802" i="4"/>
  <c r="J1802" i="4"/>
  <c r="K1802" i="4"/>
  <c r="L1802" i="4"/>
  <c r="G1803" i="4"/>
  <c r="H1803" i="4"/>
  <c r="I1803" i="4"/>
  <c r="J1803" i="4"/>
  <c r="K1803" i="4"/>
  <c r="L1803" i="4"/>
  <c r="G1804" i="4"/>
  <c r="H1804" i="4"/>
  <c r="I1804" i="4"/>
  <c r="J1804" i="4"/>
  <c r="K1804" i="4"/>
  <c r="L1804" i="4"/>
  <c r="G1805" i="4"/>
  <c r="H1805" i="4"/>
  <c r="I1805" i="4"/>
  <c r="J1805" i="4"/>
  <c r="K1805" i="4"/>
  <c r="L1805" i="4"/>
  <c r="G1806" i="4"/>
  <c r="H1806" i="4"/>
  <c r="I1806" i="4"/>
  <c r="J1806" i="4"/>
  <c r="K1806" i="4"/>
  <c r="L1806" i="4"/>
  <c r="G1807" i="4"/>
  <c r="H1807" i="4"/>
  <c r="I1807" i="4"/>
  <c r="J1807" i="4"/>
  <c r="K1807" i="4"/>
  <c r="L1807" i="4"/>
  <c r="G1808" i="4"/>
  <c r="H1808" i="4"/>
  <c r="I1808" i="4"/>
  <c r="J1808" i="4"/>
  <c r="K1808" i="4"/>
  <c r="L1808" i="4"/>
  <c r="G1809" i="4"/>
  <c r="H1809" i="4"/>
  <c r="I1809" i="4"/>
  <c r="J1809" i="4"/>
  <c r="K1809" i="4"/>
  <c r="L1809" i="4"/>
  <c r="G1810" i="4"/>
  <c r="H1810" i="4"/>
  <c r="I1810" i="4"/>
  <c r="J1810" i="4"/>
  <c r="K1810" i="4"/>
  <c r="L1810" i="4"/>
  <c r="G1811" i="4"/>
  <c r="H1811" i="4"/>
  <c r="I1811" i="4"/>
  <c r="J1811" i="4"/>
  <c r="K1811" i="4"/>
  <c r="L1811" i="4"/>
  <c r="G1812" i="4"/>
  <c r="H1812" i="4"/>
  <c r="I1812" i="4"/>
  <c r="J1812" i="4"/>
  <c r="K1812" i="4"/>
  <c r="L1812" i="4"/>
  <c r="G1813" i="4"/>
  <c r="H1813" i="4"/>
  <c r="I1813" i="4"/>
  <c r="J1813" i="4"/>
  <c r="K1813" i="4"/>
  <c r="L1813" i="4"/>
  <c r="G1814" i="4"/>
  <c r="H1814" i="4"/>
  <c r="I1814" i="4"/>
  <c r="J1814" i="4"/>
  <c r="K1814" i="4"/>
  <c r="L1814" i="4"/>
  <c r="G1815" i="4"/>
  <c r="H1815" i="4"/>
  <c r="I1815" i="4"/>
  <c r="J1815" i="4"/>
  <c r="K1815" i="4"/>
  <c r="L1815" i="4"/>
  <c r="G1816" i="4"/>
  <c r="H1816" i="4"/>
  <c r="I1816" i="4"/>
  <c r="J1816" i="4"/>
  <c r="K1816" i="4"/>
  <c r="L1816" i="4"/>
  <c r="G1817" i="4"/>
  <c r="H1817" i="4"/>
  <c r="I1817" i="4"/>
  <c r="J1817" i="4"/>
  <c r="K1817" i="4"/>
  <c r="L1817" i="4"/>
  <c r="G1818" i="4"/>
  <c r="H1818" i="4"/>
  <c r="I1818" i="4"/>
  <c r="J1818" i="4"/>
  <c r="K1818" i="4"/>
  <c r="L1818" i="4"/>
  <c r="G1819" i="4"/>
  <c r="H1819" i="4"/>
  <c r="I1819" i="4"/>
  <c r="J1819" i="4"/>
  <c r="K1819" i="4"/>
  <c r="L1819" i="4"/>
  <c r="G1820" i="4"/>
  <c r="H1820" i="4"/>
  <c r="I1820" i="4"/>
  <c r="J1820" i="4"/>
  <c r="K1820" i="4"/>
  <c r="L1820" i="4"/>
  <c r="G1821" i="4"/>
  <c r="H1821" i="4"/>
  <c r="I1821" i="4"/>
  <c r="J1821" i="4"/>
  <c r="K1821" i="4"/>
  <c r="L1821" i="4"/>
  <c r="G1822" i="4"/>
  <c r="H1822" i="4"/>
  <c r="I1822" i="4"/>
  <c r="J1822" i="4"/>
  <c r="K1822" i="4"/>
  <c r="L1822" i="4"/>
  <c r="G1823" i="4"/>
  <c r="H1823" i="4"/>
  <c r="I1823" i="4"/>
  <c r="J1823" i="4"/>
  <c r="K1823" i="4"/>
  <c r="L1823" i="4"/>
  <c r="G1824" i="4"/>
  <c r="H1824" i="4"/>
  <c r="I1824" i="4"/>
  <c r="J1824" i="4"/>
  <c r="K1824" i="4"/>
  <c r="L1824" i="4"/>
  <c r="G1825" i="4"/>
  <c r="H1825" i="4"/>
  <c r="I1825" i="4"/>
  <c r="J1825" i="4"/>
  <c r="K1825" i="4"/>
  <c r="L1825" i="4"/>
  <c r="G1826" i="4"/>
  <c r="H1826" i="4"/>
  <c r="I1826" i="4"/>
  <c r="J1826" i="4"/>
  <c r="K1826" i="4"/>
  <c r="L1826" i="4"/>
  <c r="G1827" i="4"/>
  <c r="H1827" i="4"/>
  <c r="I1827" i="4"/>
  <c r="J1827" i="4"/>
  <c r="K1827" i="4"/>
  <c r="L1827" i="4"/>
  <c r="G1828" i="4"/>
  <c r="H1828" i="4"/>
  <c r="I1828" i="4"/>
  <c r="J1828" i="4"/>
  <c r="K1828" i="4"/>
  <c r="L1828" i="4"/>
  <c r="G1829" i="4"/>
  <c r="H1829" i="4"/>
  <c r="I1829" i="4"/>
  <c r="J1829" i="4"/>
  <c r="K1829" i="4"/>
  <c r="L1829" i="4"/>
  <c r="G1830" i="4"/>
  <c r="H1830" i="4"/>
  <c r="I1830" i="4"/>
  <c r="J1830" i="4"/>
  <c r="K1830" i="4"/>
  <c r="L1830" i="4"/>
  <c r="G1831" i="4"/>
  <c r="H1831" i="4"/>
  <c r="I1831" i="4"/>
  <c r="J1831" i="4"/>
  <c r="K1831" i="4"/>
  <c r="L1831" i="4"/>
  <c r="G1832" i="4"/>
  <c r="H1832" i="4"/>
  <c r="I1832" i="4"/>
  <c r="J1832" i="4"/>
  <c r="K1832" i="4"/>
  <c r="L1832" i="4"/>
  <c r="G1833" i="4"/>
  <c r="H1833" i="4"/>
  <c r="I1833" i="4"/>
  <c r="J1833" i="4"/>
  <c r="K1833" i="4"/>
  <c r="L1833" i="4"/>
  <c r="G1834" i="4"/>
  <c r="H1834" i="4"/>
  <c r="I1834" i="4"/>
  <c r="J1834" i="4"/>
  <c r="K1834" i="4"/>
  <c r="L1834" i="4"/>
  <c r="G1835" i="4"/>
  <c r="H1835" i="4"/>
  <c r="I1835" i="4"/>
  <c r="J1835" i="4"/>
  <c r="K1835" i="4"/>
  <c r="L1835" i="4"/>
  <c r="G1836" i="4"/>
  <c r="H1836" i="4"/>
  <c r="I1836" i="4"/>
  <c r="J1836" i="4"/>
  <c r="K1836" i="4"/>
  <c r="L1836" i="4"/>
  <c r="G1837" i="4"/>
  <c r="H1837" i="4"/>
  <c r="I1837" i="4"/>
  <c r="J1837" i="4"/>
  <c r="K1837" i="4"/>
  <c r="L1837" i="4"/>
  <c r="G1838" i="4"/>
  <c r="H1838" i="4"/>
  <c r="I1838" i="4"/>
  <c r="J1838" i="4"/>
  <c r="K1838" i="4"/>
  <c r="L1838" i="4"/>
  <c r="G1839" i="4"/>
  <c r="H1839" i="4"/>
  <c r="I1839" i="4"/>
  <c r="J1839" i="4"/>
  <c r="K1839" i="4"/>
  <c r="L1839" i="4"/>
  <c r="G1840" i="4"/>
  <c r="H1840" i="4"/>
  <c r="I1840" i="4"/>
  <c r="J1840" i="4"/>
  <c r="K1840" i="4"/>
  <c r="L1840" i="4"/>
  <c r="G1841" i="4"/>
  <c r="H1841" i="4"/>
  <c r="I1841" i="4"/>
  <c r="J1841" i="4"/>
  <c r="K1841" i="4"/>
  <c r="L1841" i="4"/>
  <c r="G1842" i="4"/>
  <c r="H1842" i="4"/>
  <c r="I1842" i="4"/>
  <c r="J1842" i="4"/>
  <c r="K1842" i="4"/>
  <c r="L1842" i="4"/>
  <c r="G1843" i="4"/>
  <c r="H1843" i="4"/>
  <c r="I1843" i="4"/>
  <c r="J1843" i="4"/>
  <c r="K1843" i="4"/>
  <c r="L1843" i="4"/>
  <c r="G1844" i="4"/>
  <c r="H1844" i="4"/>
  <c r="I1844" i="4"/>
  <c r="J1844" i="4"/>
  <c r="K1844" i="4"/>
  <c r="L1844" i="4"/>
  <c r="G1845" i="4"/>
  <c r="H1845" i="4"/>
  <c r="I1845" i="4"/>
  <c r="J1845" i="4"/>
  <c r="K1845" i="4"/>
  <c r="L1845" i="4"/>
  <c r="G1846" i="4"/>
  <c r="H1846" i="4"/>
  <c r="I1846" i="4"/>
  <c r="J1846" i="4"/>
  <c r="K1846" i="4"/>
  <c r="L1846" i="4"/>
  <c r="G1847" i="4"/>
  <c r="H1847" i="4"/>
  <c r="I1847" i="4"/>
  <c r="J1847" i="4"/>
  <c r="K1847" i="4"/>
  <c r="L1847" i="4"/>
  <c r="G1848" i="4"/>
  <c r="H1848" i="4"/>
  <c r="I1848" i="4"/>
  <c r="J1848" i="4"/>
  <c r="K1848" i="4"/>
  <c r="L1848" i="4"/>
  <c r="G1849" i="4"/>
  <c r="H1849" i="4"/>
  <c r="I1849" i="4"/>
  <c r="J1849" i="4"/>
  <c r="K1849" i="4"/>
  <c r="L1849" i="4"/>
  <c r="G1850" i="4"/>
  <c r="H1850" i="4"/>
  <c r="I1850" i="4"/>
  <c r="J1850" i="4"/>
  <c r="K1850" i="4"/>
  <c r="L1850" i="4"/>
  <c r="G1851" i="4"/>
  <c r="H1851" i="4"/>
  <c r="I1851" i="4"/>
  <c r="J1851" i="4"/>
  <c r="K1851" i="4"/>
  <c r="L1851" i="4"/>
  <c r="G1852" i="4"/>
  <c r="H1852" i="4"/>
  <c r="I1852" i="4"/>
  <c r="J1852" i="4"/>
  <c r="K1852" i="4"/>
  <c r="L1852" i="4"/>
  <c r="G1853" i="4"/>
  <c r="H1853" i="4"/>
  <c r="I1853" i="4"/>
  <c r="J1853" i="4"/>
  <c r="K1853" i="4"/>
  <c r="L1853" i="4"/>
  <c r="G1854" i="4"/>
  <c r="H1854" i="4"/>
  <c r="I1854" i="4"/>
  <c r="J1854" i="4"/>
  <c r="K1854" i="4"/>
  <c r="L1854" i="4"/>
  <c r="G1855" i="4"/>
  <c r="H1855" i="4"/>
  <c r="I1855" i="4"/>
  <c r="J1855" i="4"/>
  <c r="K1855" i="4"/>
  <c r="L1855" i="4"/>
  <c r="G1856" i="4"/>
  <c r="H1856" i="4"/>
  <c r="I1856" i="4"/>
  <c r="J1856" i="4"/>
  <c r="K1856" i="4"/>
  <c r="L1856" i="4"/>
  <c r="G1857" i="4"/>
  <c r="H1857" i="4"/>
  <c r="I1857" i="4"/>
  <c r="J1857" i="4"/>
  <c r="K1857" i="4"/>
  <c r="L1857" i="4"/>
  <c r="G1858" i="4"/>
  <c r="H1858" i="4"/>
  <c r="I1858" i="4"/>
  <c r="J1858" i="4"/>
  <c r="K1858" i="4"/>
  <c r="L1858" i="4"/>
  <c r="G1859" i="4"/>
  <c r="H1859" i="4"/>
  <c r="I1859" i="4"/>
  <c r="J1859" i="4"/>
  <c r="K1859" i="4"/>
  <c r="L1859" i="4"/>
  <c r="G1860" i="4"/>
  <c r="H1860" i="4"/>
  <c r="I1860" i="4"/>
  <c r="J1860" i="4"/>
  <c r="K1860" i="4"/>
  <c r="L1860" i="4"/>
  <c r="G1861" i="4"/>
  <c r="H1861" i="4"/>
  <c r="I1861" i="4"/>
  <c r="J1861" i="4"/>
  <c r="K1861" i="4"/>
  <c r="L1861" i="4"/>
  <c r="G1862" i="4"/>
  <c r="H1862" i="4"/>
  <c r="I1862" i="4"/>
  <c r="J1862" i="4"/>
  <c r="K1862" i="4"/>
  <c r="L1862" i="4"/>
  <c r="G1863" i="4"/>
  <c r="H1863" i="4"/>
  <c r="I1863" i="4"/>
  <c r="J1863" i="4"/>
  <c r="K1863" i="4"/>
  <c r="L1863" i="4"/>
  <c r="G1864" i="4"/>
  <c r="H1864" i="4"/>
  <c r="I1864" i="4"/>
  <c r="J1864" i="4"/>
  <c r="K1864" i="4"/>
  <c r="L1864" i="4"/>
  <c r="G1865" i="4"/>
  <c r="H1865" i="4"/>
  <c r="I1865" i="4"/>
  <c r="J1865" i="4"/>
  <c r="K1865" i="4"/>
  <c r="L1865" i="4"/>
  <c r="G1866" i="4"/>
  <c r="H1866" i="4"/>
  <c r="I1866" i="4"/>
  <c r="J1866" i="4"/>
  <c r="K1866" i="4"/>
  <c r="L1866" i="4"/>
  <c r="G1867" i="4"/>
  <c r="H1867" i="4"/>
  <c r="I1867" i="4"/>
  <c r="J1867" i="4"/>
  <c r="K1867" i="4"/>
  <c r="L1867" i="4"/>
  <c r="G1868" i="4"/>
  <c r="H1868" i="4"/>
  <c r="I1868" i="4"/>
  <c r="J1868" i="4"/>
  <c r="K1868" i="4"/>
  <c r="L1868" i="4"/>
  <c r="G1869" i="4"/>
  <c r="H1869" i="4"/>
  <c r="I1869" i="4"/>
  <c r="J1869" i="4"/>
  <c r="K1869" i="4"/>
  <c r="L1869" i="4"/>
  <c r="G1870" i="4"/>
  <c r="H1870" i="4"/>
  <c r="I1870" i="4"/>
  <c r="J1870" i="4"/>
  <c r="K1870" i="4"/>
  <c r="L1870" i="4"/>
  <c r="G1871" i="4"/>
  <c r="H1871" i="4"/>
  <c r="I1871" i="4"/>
  <c r="J1871" i="4"/>
  <c r="K1871" i="4"/>
  <c r="L1871" i="4"/>
  <c r="G1872" i="4"/>
  <c r="H1872" i="4"/>
  <c r="I1872" i="4"/>
  <c r="J1872" i="4"/>
  <c r="K1872" i="4"/>
  <c r="L1872" i="4"/>
  <c r="G1873" i="4"/>
  <c r="H1873" i="4"/>
  <c r="I1873" i="4"/>
  <c r="J1873" i="4"/>
  <c r="K1873" i="4"/>
  <c r="L1873" i="4"/>
  <c r="G1874" i="4"/>
  <c r="H1874" i="4"/>
  <c r="I1874" i="4"/>
  <c r="J1874" i="4"/>
  <c r="K1874" i="4"/>
  <c r="L1874" i="4"/>
  <c r="G1875" i="4"/>
  <c r="H1875" i="4"/>
  <c r="I1875" i="4"/>
  <c r="J1875" i="4"/>
  <c r="K1875" i="4"/>
  <c r="L1875" i="4"/>
  <c r="G1876" i="4"/>
  <c r="H1876" i="4"/>
  <c r="I1876" i="4"/>
  <c r="J1876" i="4"/>
  <c r="K1876" i="4"/>
  <c r="L1876" i="4"/>
  <c r="G1877" i="4"/>
  <c r="H1877" i="4"/>
  <c r="I1877" i="4"/>
  <c r="J1877" i="4"/>
  <c r="K1877" i="4"/>
  <c r="L1877" i="4"/>
  <c r="G1878" i="4"/>
  <c r="H1878" i="4"/>
  <c r="I1878" i="4"/>
  <c r="J1878" i="4"/>
  <c r="K1878" i="4"/>
  <c r="L1878" i="4"/>
  <c r="G1879" i="4"/>
  <c r="H1879" i="4"/>
  <c r="I1879" i="4"/>
  <c r="J1879" i="4"/>
  <c r="K1879" i="4"/>
  <c r="L1879" i="4"/>
  <c r="G1880" i="4"/>
  <c r="H1880" i="4"/>
  <c r="I1880" i="4"/>
  <c r="J1880" i="4"/>
  <c r="K1880" i="4"/>
  <c r="L1880" i="4"/>
  <c r="G1881" i="4"/>
  <c r="H1881" i="4"/>
  <c r="I1881" i="4"/>
  <c r="J1881" i="4"/>
  <c r="K1881" i="4"/>
  <c r="L1881" i="4"/>
  <c r="G1882" i="4"/>
  <c r="H1882" i="4"/>
  <c r="I1882" i="4"/>
  <c r="J1882" i="4"/>
  <c r="K1882" i="4"/>
  <c r="L1882" i="4"/>
  <c r="G1883" i="4"/>
  <c r="H1883" i="4"/>
  <c r="I1883" i="4"/>
  <c r="J1883" i="4"/>
  <c r="K1883" i="4"/>
  <c r="L1883" i="4"/>
  <c r="G1884" i="4"/>
  <c r="H1884" i="4"/>
  <c r="I1884" i="4"/>
  <c r="J1884" i="4"/>
  <c r="K1884" i="4"/>
  <c r="L1884" i="4"/>
  <c r="G1885" i="4"/>
  <c r="H1885" i="4"/>
  <c r="I1885" i="4"/>
  <c r="J1885" i="4"/>
  <c r="K1885" i="4"/>
  <c r="L1885" i="4"/>
  <c r="G1886" i="4"/>
  <c r="H1886" i="4"/>
  <c r="I1886" i="4"/>
  <c r="J1886" i="4"/>
  <c r="K1886" i="4"/>
  <c r="L1886" i="4"/>
  <c r="G1887" i="4"/>
  <c r="H1887" i="4"/>
  <c r="I1887" i="4"/>
  <c r="J1887" i="4"/>
  <c r="K1887" i="4"/>
  <c r="L1887" i="4"/>
  <c r="G1888" i="4"/>
  <c r="H1888" i="4"/>
  <c r="I1888" i="4"/>
  <c r="J1888" i="4"/>
  <c r="K1888" i="4"/>
  <c r="L1888" i="4"/>
  <c r="G1889" i="4"/>
  <c r="H1889" i="4"/>
  <c r="I1889" i="4"/>
  <c r="J1889" i="4"/>
  <c r="K1889" i="4"/>
  <c r="L1889" i="4"/>
  <c r="G1890" i="4"/>
  <c r="H1890" i="4"/>
  <c r="I1890" i="4"/>
  <c r="J1890" i="4"/>
  <c r="K1890" i="4"/>
  <c r="L1890" i="4"/>
  <c r="G1891" i="4"/>
  <c r="H1891" i="4"/>
  <c r="I1891" i="4"/>
  <c r="J1891" i="4"/>
  <c r="K1891" i="4"/>
  <c r="L1891" i="4"/>
  <c r="G1892" i="4"/>
  <c r="H1892" i="4"/>
  <c r="I1892" i="4"/>
  <c r="J1892" i="4"/>
  <c r="K1892" i="4"/>
  <c r="L1892" i="4"/>
  <c r="G1893" i="4"/>
  <c r="H1893" i="4"/>
  <c r="I1893" i="4"/>
  <c r="J1893" i="4"/>
  <c r="K1893" i="4"/>
  <c r="L1893" i="4"/>
  <c r="G1894" i="4"/>
  <c r="H1894" i="4"/>
  <c r="I1894" i="4"/>
  <c r="J1894" i="4"/>
  <c r="K1894" i="4"/>
  <c r="L1894" i="4"/>
  <c r="G1895" i="4"/>
  <c r="H1895" i="4"/>
  <c r="I1895" i="4"/>
  <c r="J1895" i="4"/>
  <c r="K1895" i="4"/>
  <c r="L1895" i="4"/>
  <c r="G1896" i="4"/>
  <c r="H1896" i="4"/>
  <c r="I1896" i="4"/>
  <c r="J1896" i="4"/>
  <c r="K1896" i="4"/>
  <c r="L1896" i="4"/>
  <c r="G1897" i="4"/>
  <c r="H1897" i="4"/>
  <c r="I1897" i="4"/>
  <c r="J1897" i="4"/>
  <c r="K1897" i="4"/>
  <c r="L1897" i="4"/>
  <c r="G1898" i="4"/>
  <c r="H1898" i="4"/>
  <c r="I1898" i="4"/>
  <c r="J1898" i="4"/>
  <c r="K1898" i="4"/>
  <c r="L1898" i="4"/>
  <c r="G1899" i="4"/>
  <c r="H1899" i="4"/>
  <c r="I1899" i="4"/>
  <c r="J1899" i="4"/>
  <c r="K1899" i="4"/>
  <c r="L1899" i="4"/>
  <c r="G1900" i="4"/>
  <c r="H1900" i="4"/>
  <c r="I1900" i="4"/>
  <c r="J1900" i="4"/>
  <c r="K1900" i="4"/>
  <c r="L1900" i="4"/>
  <c r="G1901" i="4"/>
  <c r="H1901" i="4"/>
  <c r="I1901" i="4"/>
  <c r="J1901" i="4"/>
  <c r="K1901" i="4"/>
  <c r="L1901" i="4"/>
  <c r="G1902" i="4"/>
  <c r="H1902" i="4"/>
  <c r="I1902" i="4"/>
  <c r="J1902" i="4"/>
  <c r="K1902" i="4"/>
  <c r="L1902" i="4"/>
  <c r="G1903" i="4"/>
  <c r="H1903" i="4"/>
  <c r="I1903" i="4"/>
  <c r="J1903" i="4"/>
  <c r="K1903" i="4"/>
  <c r="L1903" i="4"/>
  <c r="G1904" i="4"/>
  <c r="H1904" i="4"/>
  <c r="I1904" i="4"/>
  <c r="J1904" i="4"/>
  <c r="K1904" i="4"/>
  <c r="L1904" i="4"/>
  <c r="G1905" i="4"/>
  <c r="H1905" i="4"/>
  <c r="I1905" i="4"/>
  <c r="J1905" i="4"/>
  <c r="K1905" i="4"/>
  <c r="L1905" i="4"/>
  <c r="G1906" i="4"/>
  <c r="H1906" i="4"/>
  <c r="I1906" i="4"/>
  <c r="J1906" i="4"/>
  <c r="K1906" i="4"/>
  <c r="L1906" i="4"/>
  <c r="G1907" i="4"/>
  <c r="H1907" i="4"/>
  <c r="I1907" i="4"/>
  <c r="J1907" i="4"/>
  <c r="K1907" i="4"/>
  <c r="L1907" i="4"/>
  <c r="G1908" i="4"/>
  <c r="H1908" i="4"/>
  <c r="I1908" i="4"/>
  <c r="J1908" i="4"/>
  <c r="K1908" i="4"/>
  <c r="L1908" i="4"/>
  <c r="G1909" i="4"/>
  <c r="H1909" i="4"/>
  <c r="I1909" i="4"/>
  <c r="J1909" i="4"/>
  <c r="K1909" i="4"/>
  <c r="L1909" i="4"/>
  <c r="G1910" i="4"/>
  <c r="H1910" i="4"/>
  <c r="I1910" i="4"/>
  <c r="J1910" i="4"/>
  <c r="K1910" i="4"/>
  <c r="L1910" i="4"/>
  <c r="G1911" i="4"/>
  <c r="H1911" i="4"/>
  <c r="I1911" i="4"/>
  <c r="J1911" i="4"/>
  <c r="K1911" i="4"/>
  <c r="L1911" i="4"/>
  <c r="G1912" i="4"/>
  <c r="H1912" i="4"/>
  <c r="I1912" i="4"/>
  <c r="J1912" i="4"/>
  <c r="K1912" i="4"/>
  <c r="L1912" i="4"/>
  <c r="G1913" i="4"/>
  <c r="H1913" i="4"/>
  <c r="I1913" i="4"/>
  <c r="J1913" i="4"/>
  <c r="K1913" i="4"/>
  <c r="L1913" i="4"/>
  <c r="G1914" i="4"/>
  <c r="H1914" i="4"/>
  <c r="I1914" i="4"/>
  <c r="J1914" i="4"/>
  <c r="K1914" i="4"/>
  <c r="L1914" i="4"/>
  <c r="G1915" i="4"/>
  <c r="H1915" i="4"/>
  <c r="I1915" i="4"/>
  <c r="J1915" i="4"/>
  <c r="K1915" i="4"/>
  <c r="L1915" i="4"/>
  <c r="G1916" i="4"/>
  <c r="H1916" i="4"/>
  <c r="I1916" i="4"/>
  <c r="J1916" i="4"/>
  <c r="K1916" i="4"/>
  <c r="L1916" i="4"/>
  <c r="G1917" i="4"/>
  <c r="H1917" i="4"/>
  <c r="I1917" i="4"/>
  <c r="J1917" i="4"/>
  <c r="K1917" i="4"/>
  <c r="L1917" i="4"/>
  <c r="G1918" i="4"/>
  <c r="H1918" i="4"/>
  <c r="I1918" i="4"/>
  <c r="J1918" i="4"/>
  <c r="K1918" i="4"/>
  <c r="L1918" i="4"/>
  <c r="G1919" i="4"/>
  <c r="H1919" i="4"/>
  <c r="I1919" i="4"/>
  <c r="J1919" i="4"/>
  <c r="K1919" i="4"/>
  <c r="L1919" i="4"/>
  <c r="G1920" i="4"/>
  <c r="H1920" i="4"/>
  <c r="I1920" i="4"/>
  <c r="J1920" i="4"/>
  <c r="K1920" i="4"/>
  <c r="L1920" i="4"/>
  <c r="G1921" i="4"/>
  <c r="H1921" i="4"/>
  <c r="I1921" i="4"/>
  <c r="J1921" i="4"/>
  <c r="K1921" i="4"/>
  <c r="L1921" i="4"/>
  <c r="G1922" i="4"/>
  <c r="H1922" i="4"/>
  <c r="I1922" i="4"/>
  <c r="J1922" i="4"/>
  <c r="K1922" i="4"/>
  <c r="L1922" i="4"/>
  <c r="G1923" i="4"/>
  <c r="H1923" i="4"/>
  <c r="I1923" i="4"/>
  <c r="J1923" i="4"/>
  <c r="K1923" i="4"/>
  <c r="L1923" i="4"/>
  <c r="G1924" i="4"/>
  <c r="H1924" i="4"/>
  <c r="I1924" i="4"/>
  <c r="J1924" i="4"/>
  <c r="K1924" i="4"/>
  <c r="L1924" i="4"/>
  <c r="G1925" i="4"/>
  <c r="H1925" i="4"/>
  <c r="I1925" i="4"/>
  <c r="J1925" i="4"/>
  <c r="K1925" i="4"/>
  <c r="L1925" i="4"/>
  <c r="G1926" i="4"/>
  <c r="H1926" i="4"/>
  <c r="I1926" i="4"/>
  <c r="J1926" i="4"/>
  <c r="K1926" i="4"/>
  <c r="L1926" i="4"/>
  <c r="G1927" i="4"/>
  <c r="H1927" i="4"/>
  <c r="I1927" i="4"/>
  <c r="J1927" i="4"/>
  <c r="K1927" i="4"/>
  <c r="L1927" i="4"/>
  <c r="G1928" i="4"/>
  <c r="H1928" i="4"/>
  <c r="I1928" i="4"/>
  <c r="J1928" i="4"/>
  <c r="K1928" i="4"/>
  <c r="L1928" i="4"/>
  <c r="G1929" i="4"/>
  <c r="H1929" i="4"/>
  <c r="I1929" i="4"/>
  <c r="J1929" i="4"/>
  <c r="K1929" i="4"/>
  <c r="L1929" i="4"/>
  <c r="G1930" i="4"/>
  <c r="H1930" i="4"/>
  <c r="I1930" i="4"/>
  <c r="J1930" i="4"/>
  <c r="K1930" i="4"/>
  <c r="L1930" i="4"/>
  <c r="G1931" i="4"/>
  <c r="H1931" i="4"/>
  <c r="I1931" i="4"/>
  <c r="J1931" i="4"/>
  <c r="K1931" i="4"/>
  <c r="L1931" i="4"/>
  <c r="G1932" i="4"/>
  <c r="H1932" i="4"/>
  <c r="I1932" i="4"/>
  <c r="J1932" i="4"/>
  <c r="K1932" i="4"/>
  <c r="L1932" i="4"/>
  <c r="G1933" i="4"/>
  <c r="H1933" i="4"/>
  <c r="I1933" i="4"/>
  <c r="J1933" i="4"/>
  <c r="K1933" i="4"/>
  <c r="L1933" i="4"/>
  <c r="G1934" i="4"/>
  <c r="H1934" i="4"/>
  <c r="I1934" i="4"/>
  <c r="J1934" i="4"/>
  <c r="K1934" i="4"/>
  <c r="L1934" i="4"/>
  <c r="G1935" i="4"/>
  <c r="H1935" i="4"/>
  <c r="I1935" i="4"/>
  <c r="J1935" i="4"/>
  <c r="K1935" i="4"/>
  <c r="L1935" i="4"/>
  <c r="G1936" i="4"/>
  <c r="H1936" i="4"/>
  <c r="I1936" i="4"/>
  <c r="J1936" i="4"/>
  <c r="K1936" i="4"/>
  <c r="L1936" i="4"/>
  <c r="G1937" i="4"/>
  <c r="H1937" i="4"/>
  <c r="I1937" i="4"/>
  <c r="J1937" i="4"/>
  <c r="K1937" i="4"/>
  <c r="L1937" i="4"/>
  <c r="G1938" i="4"/>
  <c r="H1938" i="4"/>
  <c r="I1938" i="4"/>
  <c r="J1938" i="4"/>
  <c r="K1938" i="4"/>
  <c r="L1938" i="4"/>
  <c r="G1939" i="4"/>
  <c r="H1939" i="4"/>
  <c r="I1939" i="4"/>
  <c r="J1939" i="4"/>
  <c r="K1939" i="4"/>
  <c r="L1939" i="4"/>
  <c r="G1940" i="4"/>
  <c r="H1940" i="4"/>
  <c r="I1940" i="4"/>
  <c r="J1940" i="4"/>
  <c r="K1940" i="4"/>
  <c r="L1940" i="4"/>
  <c r="G1941" i="4"/>
  <c r="H1941" i="4"/>
  <c r="I1941" i="4"/>
  <c r="J1941" i="4"/>
  <c r="K1941" i="4"/>
  <c r="L1941" i="4"/>
  <c r="G1942" i="4"/>
  <c r="H1942" i="4"/>
  <c r="I1942" i="4"/>
  <c r="J1942" i="4"/>
  <c r="K1942" i="4"/>
  <c r="L1942" i="4"/>
  <c r="G1943" i="4"/>
  <c r="H1943" i="4"/>
  <c r="I1943" i="4"/>
  <c r="J1943" i="4"/>
  <c r="K1943" i="4"/>
  <c r="L1943" i="4"/>
  <c r="G1944" i="4"/>
  <c r="H1944" i="4"/>
  <c r="I1944" i="4"/>
  <c r="J1944" i="4"/>
  <c r="K1944" i="4"/>
  <c r="L1944" i="4"/>
  <c r="G1945" i="4"/>
  <c r="H1945" i="4"/>
  <c r="I1945" i="4"/>
  <c r="J1945" i="4"/>
  <c r="K1945" i="4"/>
  <c r="L1945" i="4"/>
  <c r="G1946" i="4"/>
  <c r="H1946" i="4"/>
  <c r="I1946" i="4"/>
  <c r="J1946" i="4"/>
  <c r="K1946" i="4"/>
  <c r="L1946" i="4"/>
  <c r="G1947" i="4"/>
  <c r="H1947" i="4"/>
  <c r="I1947" i="4"/>
  <c r="J1947" i="4"/>
  <c r="K1947" i="4"/>
  <c r="L1947" i="4"/>
  <c r="G1948" i="4"/>
  <c r="H1948" i="4"/>
  <c r="I1948" i="4"/>
  <c r="J1948" i="4"/>
  <c r="K1948" i="4"/>
  <c r="L1948" i="4"/>
  <c r="G1949" i="4"/>
  <c r="H1949" i="4"/>
  <c r="I1949" i="4"/>
  <c r="J1949" i="4"/>
  <c r="K1949" i="4"/>
  <c r="L1949" i="4"/>
  <c r="G1950" i="4"/>
  <c r="H1950" i="4"/>
  <c r="I1950" i="4"/>
  <c r="J1950" i="4"/>
  <c r="K1950" i="4"/>
  <c r="L1950" i="4"/>
  <c r="G1951" i="4"/>
  <c r="H1951" i="4"/>
  <c r="I1951" i="4"/>
  <c r="J1951" i="4"/>
  <c r="K1951" i="4"/>
  <c r="L1951" i="4"/>
  <c r="G1952" i="4"/>
  <c r="H1952" i="4"/>
  <c r="I1952" i="4"/>
  <c r="J1952" i="4"/>
  <c r="K1952" i="4"/>
  <c r="L1952" i="4"/>
  <c r="G1953" i="4"/>
  <c r="H1953" i="4"/>
  <c r="I1953" i="4"/>
  <c r="J1953" i="4"/>
  <c r="K1953" i="4"/>
  <c r="L1953" i="4"/>
  <c r="G1954" i="4"/>
  <c r="H1954" i="4"/>
  <c r="I1954" i="4"/>
  <c r="J1954" i="4"/>
  <c r="K1954" i="4"/>
  <c r="L1954" i="4"/>
  <c r="G1955" i="4"/>
  <c r="H1955" i="4"/>
  <c r="I1955" i="4"/>
  <c r="J1955" i="4"/>
  <c r="K1955" i="4"/>
  <c r="L1955" i="4"/>
  <c r="G1956" i="4"/>
  <c r="H1956" i="4"/>
  <c r="I1956" i="4"/>
  <c r="J1956" i="4"/>
  <c r="K1956" i="4"/>
  <c r="L1956" i="4"/>
  <c r="G1957" i="4"/>
  <c r="H1957" i="4"/>
  <c r="I1957" i="4"/>
  <c r="J1957" i="4"/>
  <c r="K1957" i="4"/>
  <c r="L1957" i="4"/>
  <c r="G1958" i="4"/>
  <c r="H1958" i="4"/>
  <c r="I1958" i="4"/>
  <c r="J1958" i="4"/>
  <c r="K1958" i="4"/>
  <c r="L1958" i="4"/>
  <c r="G1959" i="4"/>
  <c r="H1959" i="4"/>
  <c r="I1959" i="4"/>
  <c r="J1959" i="4"/>
  <c r="K1959" i="4"/>
  <c r="L1959" i="4"/>
  <c r="G1960" i="4"/>
  <c r="H1960" i="4"/>
  <c r="I1960" i="4"/>
  <c r="J1960" i="4"/>
  <c r="K1960" i="4"/>
  <c r="L1960" i="4"/>
  <c r="G1961" i="4"/>
  <c r="H1961" i="4"/>
  <c r="I1961" i="4"/>
  <c r="J1961" i="4"/>
  <c r="K1961" i="4"/>
  <c r="L1961" i="4"/>
  <c r="G1962" i="4"/>
  <c r="H1962" i="4"/>
  <c r="I1962" i="4"/>
  <c r="J1962" i="4"/>
  <c r="K1962" i="4"/>
  <c r="L1962" i="4"/>
  <c r="G1963" i="4"/>
  <c r="H1963" i="4"/>
  <c r="I1963" i="4"/>
  <c r="J1963" i="4"/>
  <c r="K1963" i="4"/>
  <c r="L1963" i="4"/>
  <c r="G1964" i="4"/>
  <c r="H1964" i="4"/>
  <c r="I1964" i="4"/>
  <c r="J1964" i="4"/>
  <c r="K1964" i="4"/>
  <c r="L1964" i="4"/>
  <c r="G1965" i="4"/>
  <c r="H1965" i="4"/>
  <c r="I1965" i="4"/>
  <c r="J1965" i="4"/>
  <c r="K1965" i="4"/>
  <c r="L1965" i="4"/>
  <c r="G1966" i="4"/>
  <c r="H1966" i="4"/>
  <c r="I1966" i="4"/>
  <c r="J1966" i="4"/>
  <c r="K1966" i="4"/>
  <c r="L1966" i="4"/>
  <c r="G1967" i="4"/>
  <c r="H1967" i="4"/>
  <c r="I1967" i="4"/>
  <c r="J1967" i="4"/>
  <c r="K1967" i="4"/>
  <c r="L1967" i="4"/>
  <c r="G1968" i="4"/>
  <c r="H1968" i="4"/>
  <c r="I1968" i="4"/>
  <c r="J1968" i="4"/>
  <c r="K1968" i="4"/>
  <c r="L1968" i="4"/>
  <c r="G1969" i="4"/>
  <c r="H1969" i="4"/>
  <c r="I1969" i="4"/>
  <c r="J1969" i="4"/>
  <c r="K1969" i="4"/>
  <c r="L1969" i="4"/>
  <c r="G1970" i="4"/>
  <c r="H1970" i="4"/>
  <c r="I1970" i="4"/>
  <c r="J1970" i="4"/>
  <c r="K1970" i="4"/>
  <c r="L1970" i="4"/>
  <c r="G1971" i="4"/>
  <c r="H1971" i="4"/>
  <c r="I1971" i="4"/>
  <c r="J1971" i="4"/>
  <c r="K1971" i="4"/>
  <c r="L1971" i="4"/>
  <c r="G1972" i="4"/>
  <c r="H1972" i="4"/>
  <c r="I1972" i="4"/>
  <c r="J1972" i="4"/>
  <c r="K1972" i="4"/>
  <c r="L1972" i="4"/>
  <c r="G1973" i="4"/>
  <c r="H1973" i="4"/>
  <c r="I1973" i="4"/>
  <c r="J1973" i="4"/>
  <c r="K1973" i="4"/>
  <c r="L1973" i="4"/>
  <c r="G1974" i="4"/>
  <c r="H1974" i="4"/>
  <c r="I1974" i="4"/>
  <c r="J1974" i="4"/>
  <c r="K1974" i="4"/>
  <c r="L1974" i="4"/>
  <c r="G1975" i="4"/>
  <c r="H1975" i="4"/>
  <c r="I1975" i="4"/>
  <c r="J1975" i="4"/>
  <c r="K1975" i="4"/>
  <c r="L1975" i="4"/>
  <c r="G1976" i="4"/>
  <c r="H1976" i="4"/>
  <c r="I1976" i="4"/>
  <c r="J1976" i="4"/>
  <c r="K1976" i="4"/>
  <c r="L1976" i="4"/>
  <c r="G1977" i="4"/>
  <c r="H1977" i="4"/>
  <c r="I1977" i="4"/>
  <c r="J1977" i="4"/>
  <c r="K1977" i="4"/>
  <c r="L1977" i="4"/>
  <c r="G1978" i="4"/>
  <c r="H1978" i="4"/>
  <c r="I1978" i="4"/>
  <c r="J1978" i="4"/>
  <c r="K1978" i="4"/>
  <c r="L1978" i="4"/>
  <c r="G1979" i="4"/>
  <c r="H1979" i="4"/>
  <c r="I1979" i="4"/>
  <c r="J1979" i="4"/>
  <c r="K1979" i="4"/>
  <c r="L1979" i="4"/>
  <c r="G1980" i="4"/>
  <c r="H1980" i="4"/>
  <c r="I1980" i="4"/>
  <c r="J1980" i="4"/>
  <c r="K1980" i="4"/>
  <c r="L1980" i="4"/>
  <c r="G1981" i="4"/>
  <c r="H1981" i="4"/>
  <c r="I1981" i="4"/>
  <c r="J1981" i="4"/>
  <c r="K1981" i="4"/>
  <c r="L1981" i="4"/>
  <c r="G1982" i="4"/>
  <c r="H1982" i="4"/>
  <c r="I1982" i="4"/>
  <c r="J1982" i="4"/>
  <c r="K1982" i="4"/>
  <c r="L1982" i="4"/>
  <c r="G1983" i="4"/>
  <c r="H1983" i="4"/>
  <c r="I1983" i="4"/>
  <c r="J1983" i="4"/>
  <c r="K1983" i="4"/>
  <c r="L1983" i="4"/>
  <c r="G1984" i="4"/>
  <c r="H1984" i="4"/>
  <c r="I1984" i="4"/>
  <c r="J1984" i="4"/>
  <c r="K1984" i="4"/>
  <c r="L1984" i="4"/>
  <c r="G1985" i="4"/>
  <c r="H1985" i="4"/>
  <c r="I1985" i="4"/>
  <c r="J1985" i="4"/>
  <c r="K1985" i="4"/>
  <c r="L1985" i="4"/>
  <c r="G1986" i="4"/>
  <c r="H1986" i="4"/>
  <c r="I1986" i="4"/>
  <c r="J1986" i="4"/>
  <c r="K1986" i="4"/>
  <c r="L1986" i="4"/>
  <c r="G1987" i="4"/>
  <c r="H1987" i="4"/>
  <c r="I1987" i="4"/>
  <c r="J1987" i="4"/>
  <c r="K1987" i="4"/>
  <c r="L1987" i="4"/>
  <c r="G1988" i="4"/>
  <c r="H1988" i="4"/>
  <c r="I1988" i="4"/>
  <c r="J1988" i="4"/>
  <c r="K1988" i="4"/>
  <c r="L1988" i="4"/>
  <c r="G1989" i="4"/>
  <c r="H1989" i="4"/>
  <c r="I1989" i="4"/>
  <c r="J1989" i="4"/>
  <c r="K1989" i="4"/>
  <c r="L1989" i="4"/>
  <c r="G1990" i="4"/>
  <c r="H1990" i="4"/>
  <c r="I1990" i="4"/>
  <c r="J1990" i="4"/>
  <c r="K1990" i="4"/>
  <c r="L1990" i="4"/>
  <c r="G1991" i="4"/>
  <c r="H1991" i="4"/>
  <c r="I1991" i="4"/>
  <c r="J1991" i="4"/>
  <c r="K1991" i="4"/>
  <c r="L1991" i="4"/>
  <c r="G1992" i="4"/>
  <c r="H1992" i="4"/>
  <c r="I1992" i="4"/>
  <c r="J1992" i="4"/>
  <c r="K1992" i="4"/>
  <c r="L1992" i="4"/>
  <c r="G1993" i="4"/>
  <c r="H1993" i="4"/>
  <c r="I1993" i="4"/>
  <c r="J1993" i="4"/>
  <c r="K1993" i="4"/>
  <c r="L1993" i="4"/>
  <c r="G1994" i="4"/>
  <c r="H1994" i="4"/>
  <c r="I1994" i="4"/>
  <c r="J1994" i="4"/>
  <c r="K1994" i="4"/>
  <c r="L1994" i="4"/>
  <c r="G1995" i="4"/>
  <c r="H1995" i="4"/>
  <c r="I1995" i="4"/>
  <c r="J1995" i="4"/>
  <c r="K1995" i="4"/>
  <c r="L1995" i="4"/>
  <c r="G1996" i="4"/>
  <c r="H1996" i="4"/>
  <c r="I1996" i="4"/>
  <c r="J1996" i="4"/>
  <c r="K1996" i="4"/>
  <c r="L1996" i="4"/>
  <c r="G1997" i="4"/>
  <c r="H1997" i="4"/>
  <c r="I1997" i="4"/>
  <c r="J1997" i="4"/>
  <c r="K1997" i="4"/>
  <c r="L1997" i="4"/>
  <c r="G1998" i="4"/>
  <c r="H1998" i="4"/>
  <c r="I1998" i="4"/>
  <c r="J1998" i="4"/>
  <c r="K1998" i="4"/>
  <c r="L1998" i="4"/>
  <c r="G1999" i="4"/>
  <c r="H1999" i="4"/>
  <c r="I1999" i="4"/>
  <c r="J1999" i="4"/>
  <c r="K1999" i="4"/>
  <c r="L1999" i="4"/>
  <c r="G2000" i="4"/>
  <c r="H2000" i="4"/>
  <c r="I2000" i="4"/>
  <c r="J2000" i="4"/>
  <c r="K2000" i="4"/>
  <c r="L2000" i="4"/>
  <c r="G2001" i="4"/>
  <c r="H2001" i="4"/>
  <c r="I2001" i="4"/>
  <c r="J2001" i="4"/>
  <c r="K2001" i="4"/>
  <c r="L2001" i="4"/>
  <c r="G2002" i="4"/>
  <c r="H2002" i="4"/>
  <c r="I2002" i="4"/>
  <c r="J2002" i="4"/>
  <c r="K2002" i="4"/>
  <c r="L2002" i="4"/>
  <c r="G2003" i="4"/>
  <c r="H2003" i="4"/>
  <c r="I2003" i="4"/>
  <c r="J2003" i="4"/>
  <c r="K2003" i="4"/>
  <c r="L2003" i="4"/>
  <c r="G2004" i="4"/>
  <c r="H2004" i="4"/>
  <c r="I2004" i="4"/>
  <c r="J2004" i="4"/>
  <c r="K2004" i="4"/>
  <c r="L2004" i="4"/>
  <c r="G2005" i="4"/>
  <c r="H2005" i="4"/>
  <c r="I2005" i="4"/>
  <c r="J2005" i="4"/>
  <c r="K2005" i="4"/>
  <c r="L2005" i="4"/>
  <c r="G2006" i="4"/>
  <c r="H2006" i="4"/>
  <c r="I2006" i="4"/>
  <c r="J2006" i="4"/>
  <c r="K2006" i="4"/>
  <c r="L2006" i="4"/>
  <c r="G2007" i="4"/>
  <c r="H2007" i="4"/>
  <c r="I2007" i="4"/>
  <c r="J2007" i="4"/>
  <c r="K2007" i="4"/>
  <c r="L2007" i="4"/>
  <c r="G2008" i="4"/>
  <c r="H2008" i="4"/>
  <c r="I2008" i="4"/>
  <c r="J2008" i="4"/>
  <c r="K2008" i="4"/>
  <c r="L2008" i="4"/>
  <c r="G2009" i="4"/>
  <c r="H2009" i="4"/>
  <c r="I2009" i="4"/>
  <c r="J2009" i="4"/>
  <c r="K2009" i="4"/>
  <c r="L2009" i="4"/>
  <c r="G2010" i="4"/>
  <c r="H2010" i="4"/>
  <c r="I2010" i="4"/>
  <c r="J2010" i="4"/>
  <c r="K2010" i="4"/>
  <c r="L2010" i="4"/>
  <c r="G2011" i="4"/>
  <c r="H2011" i="4"/>
  <c r="I2011" i="4"/>
  <c r="J2011" i="4"/>
  <c r="K2011" i="4"/>
  <c r="L2011" i="4"/>
  <c r="G2012" i="4"/>
  <c r="H2012" i="4"/>
  <c r="I2012" i="4"/>
  <c r="J2012" i="4"/>
  <c r="K2012" i="4"/>
  <c r="L2012" i="4"/>
  <c r="G2013" i="4"/>
  <c r="H2013" i="4"/>
  <c r="I2013" i="4"/>
  <c r="J2013" i="4"/>
  <c r="K2013" i="4"/>
  <c r="L2013" i="4"/>
  <c r="G2014" i="4"/>
  <c r="H2014" i="4"/>
  <c r="I2014" i="4"/>
  <c r="J2014" i="4"/>
  <c r="K2014" i="4"/>
  <c r="L2014" i="4"/>
  <c r="G2015" i="4"/>
  <c r="H2015" i="4"/>
  <c r="I2015" i="4"/>
  <c r="J2015" i="4"/>
  <c r="K2015" i="4"/>
  <c r="L2015" i="4"/>
  <c r="G2016" i="4"/>
  <c r="H2016" i="4"/>
  <c r="I2016" i="4"/>
  <c r="J2016" i="4"/>
  <c r="K2016" i="4"/>
  <c r="L2016" i="4"/>
  <c r="G2017" i="4"/>
  <c r="H2017" i="4"/>
  <c r="I2017" i="4"/>
  <c r="J2017" i="4"/>
  <c r="K2017" i="4"/>
  <c r="L2017" i="4"/>
  <c r="G2018" i="4"/>
  <c r="H2018" i="4"/>
  <c r="I2018" i="4"/>
  <c r="J2018" i="4"/>
  <c r="K2018" i="4"/>
  <c r="L2018" i="4"/>
  <c r="G2019" i="4"/>
  <c r="H2019" i="4"/>
  <c r="I2019" i="4"/>
  <c r="J2019" i="4"/>
  <c r="K2019" i="4"/>
  <c r="L2019" i="4"/>
  <c r="G2020" i="4"/>
  <c r="H2020" i="4"/>
  <c r="I2020" i="4"/>
  <c r="J2020" i="4"/>
  <c r="K2020" i="4"/>
  <c r="L2020" i="4"/>
  <c r="G2021" i="4"/>
  <c r="H2021" i="4"/>
  <c r="I2021" i="4"/>
  <c r="J2021" i="4"/>
  <c r="K2021" i="4"/>
  <c r="L2021" i="4"/>
  <c r="G2022" i="4"/>
  <c r="H2022" i="4"/>
  <c r="I2022" i="4"/>
  <c r="J2022" i="4"/>
  <c r="K2022" i="4"/>
  <c r="L2022" i="4"/>
  <c r="G2023" i="4"/>
  <c r="H2023" i="4"/>
  <c r="I2023" i="4"/>
  <c r="J2023" i="4"/>
  <c r="K2023" i="4"/>
  <c r="L2023" i="4"/>
  <c r="G2024" i="4"/>
  <c r="H2024" i="4"/>
  <c r="I2024" i="4"/>
  <c r="J2024" i="4"/>
  <c r="K2024" i="4"/>
  <c r="L2024" i="4"/>
  <c r="G2025" i="4"/>
  <c r="H2025" i="4"/>
  <c r="I2025" i="4"/>
  <c r="J2025" i="4"/>
  <c r="K2025" i="4"/>
  <c r="L2025" i="4"/>
  <c r="G2026" i="4"/>
  <c r="H2026" i="4"/>
  <c r="I2026" i="4"/>
  <c r="J2026" i="4"/>
  <c r="K2026" i="4"/>
  <c r="L2026" i="4"/>
  <c r="G2027" i="4"/>
  <c r="H2027" i="4"/>
  <c r="I2027" i="4"/>
  <c r="J2027" i="4"/>
  <c r="K2027" i="4"/>
  <c r="L2027" i="4"/>
  <c r="G2028" i="4"/>
  <c r="H2028" i="4"/>
  <c r="I2028" i="4"/>
  <c r="J2028" i="4"/>
  <c r="K2028" i="4"/>
  <c r="L2028" i="4"/>
  <c r="G2029" i="4"/>
  <c r="H2029" i="4"/>
  <c r="I2029" i="4"/>
  <c r="J2029" i="4"/>
  <c r="K2029" i="4"/>
  <c r="L2029" i="4"/>
  <c r="G2030" i="4"/>
  <c r="H2030" i="4"/>
  <c r="I2030" i="4"/>
  <c r="J2030" i="4"/>
  <c r="K2030" i="4"/>
  <c r="L2030" i="4"/>
  <c r="G2031" i="4"/>
  <c r="H2031" i="4"/>
  <c r="I2031" i="4"/>
  <c r="J2031" i="4"/>
  <c r="K2031" i="4"/>
  <c r="L2031" i="4"/>
  <c r="G2032" i="4"/>
  <c r="H2032" i="4"/>
  <c r="I2032" i="4"/>
  <c r="J2032" i="4"/>
  <c r="K2032" i="4"/>
  <c r="L2032" i="4"/>
  <c r="G2033" i="4"/>
  <c r="H2033" i="4"/>
  <c r="I2033" i="4"/>
  <c r="J2033" i="4"/>
  <c r="K2033" i="4"/>
  <c r="L2033" i="4"/>
  <c r="G2034" i="4"/>
  <c r="H2034" i="4"/>
  <c r="I2034" i="4"/>
  <c r="J2034" i="4"/>
  <c r="K2034" i="4"/>
  <c r="L2034" i="4"/>
  <c r="G2035" i="4"/>
  <c r="H2035" i="4"/>
  <c r="I2035" i="4"/>
  <c r="J2035" i="4"/>
  <c r="K2035" i="4"/>
  <c r="L2035" i="4"/>
  <c r="G2036" i="4"/>
  <c r="H2036" i="4"/>
  <c r="I2036" i="4"/>
  <c r="J2036" i="4"/>
  <c r="K2036" i="4"/>
  <c r="L2036" i="4"/>
  <c r="G2037" i="4"/>
  <c r="H2037" i="4"/>
  <c r="I2037" i="4"/>
  <c r="J2037" i="4"/>
  <c r="K2037" i="4"/>
  <c r="L2037" i="4"/>
  <c r="G2038" i="4"/>
  <c r="H2038" i="4"/>
  <c r="I2038" i="4"/>
  <c r="J2038" i="4"/>
  <c r="K2038" i="4"/>
  <c r="L2038" i="4"/>
  <c r="G2039" i="4"/>
  <c r="H2039" i="4"/>
  <c r="I2039" i="4"/>
  <c r="J2039" i="4"/>
  <c r="K2039" i="4"/>
  <c r="L2039" i="4"/>
  <c r="G2040" i="4"/>
  <c r="H2040" i="4"/>
  <c r="I2040" i="4"/>
  <c r="J2040" i="4"/>
  <c r="K2040" i="4"/>
  <c r="L2040" i="4"/>
  <c r="G2041" i="4"/>
  <c r="H2041" i="4"/>
  <c r="I2041" i="4"/>
  <c r="J2041" i="4"/>
  <c r="K2041" i="4"/>
  <c r="L2041" i="4"/>
  <c r="G2042" i="4"/>
  <c r="H2042" i="4"/>
  <c r="I2042" i="4"/>
  <c r="J2042" i="4"/>
  <c r="K2042" i="4"/>
  <c r="L2042" i="4"/>
  <c r="G2043" i="4"/>
  <c r="H2043" i="4"/>
  <c r="I2043" i="4"/>
  <c r="J2043" i="4"/>
  <c r="K2043" i="4"/>
  <c r="L2043" i="4"/>
  <c r="G2044" i="4"/>
  <c r="H2044" i="4"/>
  <c r="I2044" i="4"/>
  <c r="J2044" i="4"/>
  <c r="K2044" i="4"/>
  <c r="L2044" i="4"/>
  <c r="G2045" i="4"/>
  <c r="H2045" i="4"/>
  <c r="I2045" i="4"/>
  <c r="J2045" i="4"/>
  <c r="K2045" i="4"/>
  <c r="L2045" i="4"/>
  <c r="G2046" i="4"/>
  <c r="H2046" i="4"/>
  <c r="I2046" i="4"/>
  <c r="J2046" i="4"/>
  <c r="K2046" i="4"/>
  <c r="L2046" i="4"/>
  <c r="G2047" i="4"/>
  <c r="H2047" i="4"/>
  <c r="I2047" i="4"/>
  <c r="J2047" i="4"/>
  <c r="K2047" i="4"/>
  <c r="L2047" i="4"/>
  <c r="G2048" i="4"/>
  <c r="H2048" i="4"/>
  <c r="I2048" i="4"/>
  <c r="J2048" i="4"/>
  <c r="K2048" i="4"/>
  <c r="L2048" i="4"/>
  <c r="G2049" i="4"/>
  <c r="H2049" i="4"/>
  <c r="I2049" i="4"/>
  <c r="J2049" i="4"/>
  <c r="K2049" i="4"/>
  <c r="L2049" i="4"/>
  <c r="G2050" i="4"/>
  <c r="H2050" i="4"/>
  <c r="I2050" i="4"/>
  <c r="J2050" i="4"/>
  <c r="K2050" i="4"/>
  <c r="L2050" i="4"/>
  <c r="G2051" i="4"/>
  <c r="H2051" i="4"/>
  <c r="I2051" i="4"/>
  <c r="J2051" i="4"/>
  <c r="K2051" i="4"/>
  <c r="L2051" i="4"/>
  <c r="G2052" i="4"/>
  <c r="H2052" i="4"/>
  <c r="I2052" i="4"/>
  <c r="J2052" i="4"/>
  <c r="K2052" i="4"/>
  <c r="L2052" i="4"/>
  <c r="G2053" i="4"/>
  <c r="H2053" i="4"/>
  <c r="I2053" i="4"/>
  <c r="J2053" i="4"/>
  <c r="K2053" i="4"/>
  <c r="L2053" i="4"/>
  <c r="G2054" i="4"/>
  <c r="H2054" i="4"/>
  <c r="I2054" i="4"/>
  <c r="J2054" i="4"/>
  <c r="K2054" i="4"/>
  <c r="L2054" i="4"/>
  <c r="G2055" i="4"/>
  <c r="H2055" i="4"/>
  <c r="I2055" i="4"/>
  <c r="J2055" i="4"/>
  <c r="K2055" i="4"/>
  <c r="L2055" i="4"/>
  <c r="G2056" i="4"/>
  <c r="H2056" i="4"/>
  <c r="I2056" i="4"/>
  <c r="J2056" i="4"/>
  <c r="K2056" i="4"/>
  <c r="L2056" i="4"/>
  <c r="G2057" i="4"/>
  <c r="H2057" i="4"/>
  <c r="I2057" i="4"/>
  <c r="J2057" i="4"/>
  <c r="K2057" i="4"/>
  <c r="L2057" i="4"/>
  <c r="G2058" i="4"/>
  <c r="H2058" i="4"/>
  <c r="I2058" i="4"/>
  <c r="J2058" i="4"/>
  <c r="K2058" i="4"/>
  <c r="L2058" i="4"/>
  <c r="G2059" i="4"/>
  <c r="H2059" i="4"/>
  <c r="I2059" i="4"/>
  <c r="J2059" i="4"/>
  <c r="K2059" i="4"/>
  <c r="L2059" i="4"/>
  <c r="G2060" i="4"/>
  <c r="H2060" i="4"/>
  <c r="I2060" i="4"/>
  <c r="J2060" i="4"/>
  <c r="K2060" i="4"/>
  <c r="L2060" i="4"/>
  <c r="G2061" i="4"/>
  <c r="H2061" i="4"/>
  <c r="I2061" i="4"/>
  <c r="J2061" i="4"/>
  <c r="K2061" i="4"/>
  <c r="L2061" i="4"/>
  <c r="G2062" i="4"/>
  <c r="H2062" i="4"/>
  <c r="I2062" i="4"/>
  <c r="J2062" i="4"/>
  <c r="K2062" i="4"/>
  <c r="L2062" i="4"/>
  <c r="G2063" i="4"/>
  <c r="H2063" i="4"/>
  <c r="I2063" i="4"/>
  <c r="J2063" i="4"/>
  <c r="K2063" i="4"/>
  <c r="L2063" i="4"/>
  <c r="G2064" i="4"/>
  <c r="H2064" i="4"/>
  <c r="I2064" i="4"/>
  <c r="J2064" i="4"/>
  <c r="K2064" i="4"/>
  <c r="L2064" i="4"/>
  <c r="G2065" i="4"/>
  <c r="H2065" i="4"/>
  <c r="I2065" i="4"/>
  <c r="J2065" i="4"/>
  <c r="K2065" i="4"/>
  <c r="L2065" i="4"/>
  <c r="G2066" i="4"/>
  <c r="H2066" i="4"/>
  <c r="I2066" i="4"/>
  <c r="J2066" i="4"/>
  <c r="K2066" i="4"/>
  <c r="L2066" i="4"/>
  <c r="G2067" i="4"/>
  <c r="H2067" i="4"/>
  <c r="I2067" i="4"/>
  <c r="J2067" i="4"/>
  <c r="K2067" i="4"/>
  <c r="L2067" i="4"/>
  <c r="G2068" i="4"/>
  <c r="H2068" i="4"/>
  <c r="I2068" i="4"/>
  <c r="J2068" i="4"/>
  <c r="K2068" i="4"/>
  <c r="L2068" i="4"/>
  <c r="G2069" i="4"/>
  <c r="H2069" i="4"/>
  <c r="I2069" i="4"/>
  <c r="J2069" i="4"/>
  <c r="K2069" i="4"/>
  <c r="L2069" i="4"/>
  <c r="G2070" i="4"/>
  <c r="H2070" i="4"/>
  <c r="I2070" i="4"/>
  <c r="J2070" i="4"/>
  <c r="K2070" i="4"/>
  <c r="L2070" i="4"/>
  <c r="G2071" i="4"/>
  <c r="H2071" i="4"/>
  <c r="I2071" i="4"/>
  <c r="J2071" i="4"/>
  <c r="K2071" i="4"/>
  <c r="L2071" i="4"/>
  <c r="G2072" i="4"/>
  <c r="H2072" i="4"/>
  <c r="I2072" i="4"/>
  <c r="J2072" i="4"/>
  <c r="K2072" i="4"/>
  <c r="L2072" i="4"/>
  <c r="G2073" i="4"/>
  <c r="H2073" i="4"/>
  <c r="I2073" i="4"/>
  <c r="J2073" i="4"/>
  <c r="K2073" i="4"/>
  <c r="L2073" i="4"/>
  <c r="G2074" i="4"/>
  <c r="H2074" i="4"/>
  <c r="I2074" i="4"/>
  <c r="J2074" i="4"/>
  <c r="K2074" i="4"/>
  <c r="L2074" i="4"/>
  <c r="G2075" i="4"/>
  <c r="H2075" i="4"/>
  <c r="I2075" i="4"/>
  <c r="J2075" i="4"/>
  <c r="K2075" i="4"/>
  <c r="L2075" i="4"/>
  <c r="G2076" i="4"/>
  <c r="H2076" i="4"/>
  <c r="I2076" i="4"/>
  <c r="J2076" i="4"/>
  <c r="K2076" i="4"/>
  <c r="L2076" i="4"/>
  <c r="G2077" i="4"/>
  <c r="H2077" i="4"/>
  <c r="I2077" i="4"/>
  <c r="J2077" i="4"/>
  <c r="K2077" i="4"/>
  <c r="L2077" i="4"/>
  <c r="G2078" i="4"/>
  <c r="H2078" i="4"/>
  <c r="I2078" i="4"/>
  <c r="J2078" i="4"/>
  <c r="K2078" i="4"/>
  <c r="L2078" i="4"/>
  <c r="G2079" i="4"/>
  <c r="H2079" i="4"/>
  <c r="I2079" i="4"/>
  <c r="J2079" i="4"/>
  <c r="K2079" i="4"/>
  <c r="L2079" i="4"/>
  <c r="G2080" i="4"/>
  <c r="H2080" i="4"/>
  <c r="I2080" i="4"/>
  <c r="J2080" i="4"/>
  <c r="K2080" i="4"/>
  <c r="L2080" i="4"/>
  <c r="G2081" i="4"/>
  <c r="H2081" i="4"/>
  <c r="I2081" i="4"/>
  <c r="J2081" i="4"/>
  <c r="K2081" i="4"/>
  <c r="L2081" i="4"/>
  <c r="G2082" i="4"/>
  <c r="H2082" i="4"/>
  <c r="I2082" i="4"/>
  <c r="J2082" i="4"/>
  <c r="K2082" i="4"/>
  <c r="L2082" i="4"/>
  <c r="G2083" i="4"/>
  <c r="H2083" i="4"/>
  <c r="I2083" i="4"/>
  <c r="J2083" i="4"/>
  <c r="K2083" i="4"/>
  <c r="L2083" i="4"/>
  <c r="G2084" i="4"/>
  <c r="H2084" i="4"/>
  <c r="I2084" i="4"/>
  <c r="J2084" i="4"/>
  <c r="K2084" i="4"/>
  <c r="L2084" i="4"/>
  <c r="G2085" i="4"/>
  <c r="H2085" i="4"/>
  <c r="I2085" i="4"/>
  <c r="J2085" i="4"/>
  <c r="K2085" i="4"/>
  <c r="L2085" i="4"/>
  <c r="G2086" i="4"/>
  <c r="H2086" i="4"/>
  <c r="I2086" i="4"/>
  <c r="J2086" i="4"/>
  <c r="K2086" i="4"/>
  <c r="L2086" i="4"/>
  <c r="G2087" i="4"/>
  <c r="H2087" i="4"/>
  <c r="I2087" i="4"/>
  <c r="J2087" i="4"/>
  <c r="K2087" i="4"/>
  <c r="L2087" i="4"/>
  <c r="G2088" i="4"/>
  <c r="H2088" i="4"/>
  <c r="I2088" i="4"/>
  <c r="J2088" i="4"/>
  <c r="K2088" i="4"/>
  <c r="L2088" i="4"/>
  <c r="G2089" i="4"/>
  <c r="H2089" i="4"/>
  <c r="I2089" i="4"/>
  <c r="J2089" i="4"/>
  <c r="K2089" i="4"/>
  <c r="L2089" i="4"/>
  <c r="G2090" i="4"/>
  <c r="H2090" i="4"/>
  <c r="I2090" i="4"/>
  <c r="J2090" i="4"/>
  <c r="K2090" i="4"/>
  <c r="L2090" i="4"/>
  <c r="G2091" i="4"/>
  <c r="H2091" i="4"/>
  <c r="I2091" i="4"/>
  <c r="J2091" i="4"/>
  <c r="K2091" i="4"/>
  <c r="L2091" i="4"/>
  <c r="G2092" i="4"/>
  <c r="H2092" i="4"/>
  <c r="I2092" i="4"/>
  <c r="J2092" i="4"/>
  <c r="K2092" i="4"/>
  <c r="L2092" i="4"/>
  <c r="G2093" i="4"/>
  <c r="H2093" i="4"/>
  <c r="I2093" i="4"/>
  <c r="J2093" i="4"/>
  <c r="K2093" i="4"/>
  <c r="L2093" i="4"/>
  <c r="G2094" i="4"/>
  <c r="H2094" i="4"/>
  <c r="I2094" i="4"/>
  <c r="J2094" i="4"/>
  <c r="K2094" i="4"/>
  <c r="L2094" i="4"/>
  <c r="G2095" i="4"/>
  <c r="H2095" i="4"/>
  <c r="I2095" i="4"/>
  <c r="J2095" i="4"/>
  <c r="K2095" i="4"/>
  <c r="L2095" i="4"/>
  <c r="G2096" i="4"/>
  <c r="H2096" i="4"/>
  <c r="I2096" i="4"/>
  <c r="J2096" i="4"/>
  <c r="K2096" i="4"/>
  <c r="L2096" i="4"/>
  <c r="G2097" i="4"/>
  <c r="H2097" i="4"/>
  <c r="I2097" i="4"/>
  <c r="J2097" i="4"/>
  <c r="K2097" i="4"/>
  <c r="L2097" i="4"/>
  <c r="G2098" i="4"/>
  <c r="H2098" i="4"/>
  <c r="I2098" i="4"/>
  <c r="J2098" i="4"/>
  <c r="K2098" i="4"/>
  <c r="L2098" i="4"/>
  <c r="G2099" i="4"/>
  <c r="H2099" i="4"/>
  <c r="I2099" i="4"/>
  <c r="J2099" i="4"/>
  <c r="K2099" i="4"/>
  <c r="L2099" i="4"/>
  <c r="G2100" i="4"/>
  <c r="H2100" i="4"/>
  <c r="I2100" i="4"/>
  <c r="J2100" i="4"/>
  <c r="K2100" i="4"/>
  <c r="L2100" i="4"/>
  <c r="G2101" i="4"/>
  <c r="H2101" i="4"/>
  <c r="I2101" i="4"/>
  <c r="J2101" i="4"/>
  <c r="K2101" i="4"/>
  <c r="L2101" i="4"/>
  <c r="G2102" i="4"/>
  <c r="H2102" i="4"/>
  <c r="I2102" i="4"/>
  <c r="J2102" i="4"/>
  <c r="K2102" i="4"/>
  <c r="L2102" i="4"/>
  <c r="G2103" i="4"/>
  <c r="H2103" i="4"/>
  <c r="I2103" i="4"/>
  <c r="J2103" i="4"/>
  <c r="K2103" i="4"/>
  <c r="L2103" i="4"/>
  <c r="G2104" i="4"/>
  <c r="H2104" i="4"/>
  <c r="I2104" i="4"/>
  <c r="J2104" i="4"/>
  <c r="K2104" i="4"/>
  <c r="L2104" i="4"/>
  <c r="G2105" i="4"/>
  <c r="H2105" i="4"/>
  <c r="I2105" i="4"/>
  <c r="J2105" i="4"/>
  <c r="K2105" i="4"/>
  <c r="L2105" i="4"/>
  <c r="G2106" i="4"/>
  <c r="H2106" i="4"/>
  <c r="I2106" i="4"/>
  <c r="J2106" i="4"/>
  <c r="K2106" i="4"/>
  <c r="L2106" i="4"/>
  <c r="G2107" i="4"/>
  <c r="H2107" i="4"/>
  <c r="I2107" i="4"/>
  <c r="J2107" i="4"/>
  <c r="K2107" i="4"/>
  <c r="L2107" i="4"/>
  <c r="G2108" i="4"/>
  <c r="H2108" i="4"/>
  <c r="I2108" i="4"/>
  <c r="J2108" i="4"/>
  <c r="K2108" i="4"/>
  <c r="L2108" i="4"/>
  <c r="G2109" i="4"/>
  <c r="H2109" i="4"/>
  <c r="I2109" i="4"/>
  <c r="J2109" i="4"/>
  <c r="K2109" i="4"/>
  <c r="L2109" i="4"/>
  <c r="G2110" i="4"/>
  <c r="H2110" i="4"/>
  <c r="I2110" i="4"/>
  <c r="J2110" i="4"/>
  <c r="K2110" i="4"/>
  <c r="L2110" i="4"/>
  <c r="G2111" i="4"/>
  <c r="H2111" i="4"/>
  <c r="I2111" i="4"/>
  <c r="J2111" i="4"/>
  <c r="K2111" i="4"/>
  <c r="L2111" i="4"/>
  <c r="G2112" i="4"/>
  <c r="H2112" i="4"/>
  <c r="I2112" i="4"/>
  <c r="J2112" i="4"/>
  <c r="K2112" i="4"/>
  <c r="L2112" i="4"/>
  <c r="G2113" i="4"/>
  <c r="H2113" i="4"/>
  <c r="I2113" i="4"/>
  <c r="J2113" i="4"/>
  <c r="K2113" i="4"/>
  <c r="L2113" i="4"/>
  <c r="G2114" i="4"/>
  <c r="H2114" i="4"/>
  <c r="I2114" i="4"/>
  <c r="J2114" i="4"/>
  <c r="K2114" i="4"/>
  <c r="L2114" i="4"/>
  <c r="G2115" i="4"/>
  <c r="H2115" i="4"/>
  <c r="I2115" i="4"/>
  <c r="J2115" i="4"/>
  <c r="K2115" i="4"/>
  <c r="L2115" i="4"/>
  <c r="G2116" i="4"/>
  <c r="H2116" i="4"/>
  <c r="I2116" i="4"/>
  <c r="J2116" i="4"/>
  <c r="K2116" i="4"/>
  <c r="L2116" i="4"/>
  <c r="G2117" i="4"/>
  <c r="H2117" i="4"/>
  <c r="I2117" i="4"/>
  <c r="J2117" i="4"/>
  <c r="K2117" i="4"/>
  <c r="L2117" i="4"/>
  <c r="G2118" i="4"/>
  <c r="H2118" i="4"/>
  <c r="I2118" i="4"/>
  <c r="J2118" i="4"/>
  <c r="K2118" i="4"/>
  <c r="L2118" i="4"/>
  <c r="G2119" i="4"/>
  <c r="H2119" i="4"/>
  <c r="I2119" i="4"/>
  <c r="J2119" i="4"/>
  <c r="K2119" i="4"/>
  <c r="L2119" i="4"/>
  <c r="G2120" i="4"/>
  <c r="H2120" i="4"/>
  <c r="I2120" i="4"/>
  <c r="J2120" i="4"/>
  <c r="K2120" i="4"/>
  <c r="L2120" i="4"/>
  <c r="G2121" i="4"/>
  <c r="H2121" i="4"/>
  <c r="I2121" i="4"/>
  <c r="J2121" i="4"/>
  <c r="K2121" i="4"/>
  <c r="L2121" i="4"/>
  <c r="G2122" i="4"/>
  <c r="H2122" i="4"/>
  <c r="I2122" i="4"/>
  <c r="J2122" i="4"/>
  <c r="K2122" i="4"/>
  <c r="L2122" i="4"/>
  <c r="G2123" i="4"/>
  <c r="H2123" i="4"/>
  <c r="I2123" i="4"/>
  <c r="J2123" i="4"/>
  <c r="K2123" i="4"/>
  <c r="L2123" i="4"/>
  <c r="G2124" i="4"/>
  <c r="H2124" i="4"/>
  <c r="I2124" i="4"/>
  <c r="J2124" i="4"/>
  <c r="K2124" i="4"/>
  <c r="L2124" i="4"/>
  <c r="G2125" i="4"/>
  <c r="H2125" i="4"/>
  <c r="I2125" i="4"/>
  <c r="J2125" i="4"/>
  <c r="K2125" i="4"/>
  <c r="L2125" i="4"/>
  <c r="G2126" i="4"/>
  <c r="H2126" i="4"/>
  <c r="I2126" i="4"/>
  <c r="J2126" i="4"/>
  <c r="K2126" i="4"/>
  <c r="L2126" i="4"/>
  <c r="G2127" i="4"/>
  <c r="H2127" i="4"/>
  <c r="I2127" i="4"/>
  <c r="J2127" i="4"/>
  <c r="K2127" i="4"/>
  <c r="L2127" i="4"/>
  <c r="G2128" i="4"/>
  <c r="H2128" i="4"/>
  <c r="I2128" i="4"/>
  <c r="J2128" i="4"/>
  <c r="K2128" i="4"/>
  <c r="L2128" i="4"/>
  <c r="G2129" i="4"/>
  <c r="H2129" i="4"/>
  <c r="I2129" i="4"/>
  <c r="J2129" i="4"/>
  <c r="K2129" i="4"/>
  <c r="L2129" i="4"/>
  <c r="G2130" i="4"/>
  <c r="H2130" i="4"/>
  <c r="I2130" i="4"/>
  <c r="J2130" i="4"/>
  <c r="K2130" i="4"/>
  <c r="L2130" i="4"/>
  <c r="G2131" i="4"/>
  <c r="H2131" i="4"/>
  <c r="I2131" i="4"/>
  <c r="J2131" i="4"/>
  <c r="K2131" i="4"/>
  <c r="L2131" i="4"/>
  <c r="G2132" i="4"/>
  <c r="H2132" i="4"/>
  <c r="I2132" i="4"/>
  <c r="J2132" i="4"/>
  <c r="K2132" i="4"/>
  <c r="L2132" i="4"/>
  <c r="G2133" i="4"/>
  <c r="H2133" i="4"/>
  <c r="I2133" i="4"/>
  <c r="J2133" i="4"/>
  <c r="K2133" i="4"/>
  <c r="L2133" i="4"/>
  <c r="G2134" i="4"/>
  <c r="H2134" i="4"/>
  <c r="I2134" i="4"/>
  <c r="J2134" i="4"/>
  <c r="K2134" i="4"/>
  <c r="L2134" i="4"/>
  <c r="G2135" i="4"/>
  <c r="H2135" i="4"/>
  <c r="I2135" i="4"/>
  <c r="J2135" i="4"/>
  <c r="K2135" i="4"/>
  <c r="L2135" i="4"/>
  <c r="G2136" i="4"/>
  <c r="H2136" i="4"/>
  <c r="I2136" i="4"/>
  <c r="J2136" i="4"/>
  <c r="K2136" i="4"/>
  <c r="L2136" i="4"/>
  <c r="G2137" i="4"/>
  <c r="H2137" i="4"/>
  <c r="I2137" i="4"/>
  <c r="J2137" i="4"/>
  <c r="K2137" i="4"/>
  <c r="L2137" i="4"/>
  <c r="G2138" i="4"/>
  <c r="H2138" i="4"/>
  <c r="I2138" i="4"/>
  <c r="J2138" i="4"/>
  <c r="K2138" i="4"/>
  <c r="L2138" i="4"/>
  <c r="G2139" i="4"/>
  <c r="H2139" i="4"/>
  <c r="I2139" i="4"/>
  <c r="J2139" i="4"/>
  <c r="K2139" i="4"/>
  <c r="L2139" i="4"/>
  <c r="G2140" i="4"/>
  <c r="H2140" i="4"/>
  <c r="I2140" i="4"/>
  <c r="J2140" i="4"/>
  <c r="K2140" i="4"/>
  <c r="L2140" i="4"/>
  <c r="G2141" i="4"/>
  <c r="H2141" i="4"/>
  <c r="I2141" i="4"/>
  <c r="J2141" i="4"/>
  <c r="K2141" i="4"/>
  <c r="L2141" i="4"/>
  <c r="G2142" i="4"/>
  <c r="H2142" i="4"/>
  <c r="I2142" i="4"/>
  <c r="J2142" i="4"/>
  <c r="K2142" i="4"/>
  <c r="L2142" i="4"/>
  <c r="G2143" i="4"/>
  <c r="H2143" i="4"/>
  <c r="I2143" i="4"/>
  <c r="J2143" i="4"/>
  <c r="K2143" i="4"/>
  <c r="L2143" i="4"/>
  <c r="G2144" i="4"/>
  <c r="H2144" i="4"/>
  <c r="I2144" i="4"/>
  <c r="J2144" i="4"/>
  <c r="K2144" i="4"/>
  <c r="L2144" i="4"/>
  <c r="G2145" i="4"/>
  <c r="H2145" i="4"/>
  <c r="I2145" i="4"/>
  <c r="J2145" i="4"/>
  <c r="K2145" i="4"/>
  <c r="L2145" i="4"/>
  <c r="G2146" i="4"/>
  <c r="H2146" i="4"/>
  <c r="I2146" i="4"/>
  <c r="J2146" i="4"/>
  <c r="K2146" i="4"/>
  <c r="L2146" i="4"/>
  <c r="G2147" i="4"/>
  <c r="H2147" i="4"/>
  <c r="I2147" i="4"/>
  <c r="J2147" i="4"/>
  <c r="K2147" i="4"/>
  <c r="L2147" i="4"/>
  <c r="G2148" i="4"/>
  <c r="H2148" i="4"/>
  <c r="I2148" i="4"/>
  <c r="J2148" i="4"/>
  <c r="K2148" i="4"/>
  <c r="L2148" i="4"/>
  <c r="G2149" i="4"/>
  <c r="H2149" i="4"/>
  <c r="I2149" i="4"/>
  <c r="J2149" i="4"/>
  <c r="K2149" i="4"/>
  <c r="L2149" i="4"/>
  <c r="G2150" i="4"/>
  <c r="H2150" i="4"/>
  <c r="I2150" i="4"/>
  <c r="J2150" i="4"/>
  <c r="K2150" i="4"/>
  <c r="L2150" i="4"/>
  <c r="G2151" i="4"/>
  <c r="H2151" i="4"/>
  <c r="I2151" i="4"/>
  <c r="J2151" i="4"/>
  <c r="K2151" i="4"/>
  <c r="L2151" i="4"/>
  <c r="G2152" i="4"/>
  <c r="H2152" i="4"/>
  <c r="I2152" i="4"/>
  <c r="J2152" i="4"/>
  <c r="K2152" i="4"/>
  <c r="L2152" i="4"/>
  <c r="G2153" i="4"/>
  <c r="H2153" i="4"/>
  <c r="I2153" i="4"/>
  <c r="J2153" i="4"/>
  <c r="K2153" i="4"/>
  <c r="L2153" i="4"/>
  <c r="G2154" i="4"/>
  <c r="H2154" i="4"/>
  <c r="I2154" i="4"/>
  <c r="J2154" i="4"/>
  <c r="K2154" i="4"/>
  <c r="L2154" i="4"/>
  <c r="G2155" i="4"/>
  <c r="H2155" i="4"/>
  <c r="I2155" i="4"/>
  <c r="J2155" i="4"/>
  <c r="K2155" i="4"/>
  <c r="L2155" i="4"/>
  <c r="G2156" i="4"/>
  <c r="H2156" i="4"/>
  <c r="I2156" i="4"/>
  <c r="J2156" i="4"/>
  <c r="K2156" i="4"/>
  <c r="L2156" i="4"/>
  <c r="G2157" i="4"/>
  <c r="H2157" i="4"/>
  <c r="I2157" i="4"/>
  <c r="J2157" i="4"/>
  <c r="K2157" i="4"/>
  <c r="L2157" i="4"/>
  <c r="G2158" i="4"/>
  <c r="H2158" i="4"/>
  <c r="I2158" i="4"/>
  <c r="J2158" i="4"/>
  <c r="K2158" i="4"/>
  <c r="L2158" i="4"/>
  <c r="G2159" i="4"/>
  <c r="H2159" i="4"/>
  <c r="I2159" i="4"/>
  <c r="J2159" i="4"/>
  <c r="K2159" i="4"/>
  <c r="L2159" i="4"/>
  <c r="G2160" i="4"/>
  <c r="H2160" i="4"/>
  <c r="I2160" i="4"/>
  <c r="J2160" i="4"/>
  <c r="K2160" i="4"/>
  <c r="L2160" i="4"/>
  <c r="G2161" i="4"/>
  <c r="H2161" i="4"/>
  <c r="I2161" i="4"/>
  <c r="J2161" i="4"/>
  <c r="K2161" i="4"/>
  <c r="L2161" i="4"/>
  <c r="G2162" i="4"/>
  <c r="H2162" i="4"/>
  <c r="I2162" i="4"/>
  <c r="J2162" i="4"/>
  <c r="K2162" i="4"/>
  <c r="L2162" i="4"/>
  <c r="G2163" i="4"/>
  <c r="H2163" i="4"/>
  <c r="I2163" i="4"/>
  <c r="J2163" i="4"/>
  <c r="K2163" i="4"/>
  <c r="L2163" i="4"/>
  <c r="G2164" i="4"/>
  <c r="H2164" i="4"/>
  <c r="I2164" i="4"/>
  <c r="J2164" i="4"/>
  <c r="K2164" i="4"/>
  <c r="L2164" i="4"/>
  <c r="G2165" i="4"/>
  <c r="H2165" i="4"/>
  <c r="I2165" i="4"/>
  <c r="J2165" i="4"/>
  <c r="K2165" i="4"/>
  <c r="L2165" i="4"/>
  <c r="G2166" i="4"/>
  <c r="H2166" i="4"/>
  <c r="I2166" i="4"/>
  <c r="J2166" i="4"/>
  <c r="K2166" i="4"/>
  <c r="L2166" i="4"/>
  <c r="G2167" i="4"/>
  <c r="H2167" i="4"/>
  <c r="I2167" i="4"/>
  <c r="J2167" i="4"/>
  <c r="K2167" i="4"/>
  <c r="L2167" i="4"/>
  <c r="G2168" i="4"/>
  <c r="H2168" i="4"/>
  <c r="I2168" i="4"/>
  <c r="J2168" i="4"/>
  <c r="K2168" i="4"/>
  <c r="L2168" i="4"/>
  <c r="G2169" i="4"/>
  <c r="H2169" i="4"/>
  <c r="I2169" i="4"/>
  <c r="J2169" i="4"/>
  <c r="K2169" i="4"/>
  <c r="L2169" i="4"/>
  <c r="G2170" i="4"/>
  <c r="H2170" i="4"/>
  <c r="I2170" i="4"/>
  <c r="J2170" i="4"/>
  <c r="K2170" i="4"/>
  <c r="L2170" i="4"/>
  <c r="G2171" i="4"/>
  <c r="H2171" i="4"/>
  <c r="I2171" i="4"/>
  <c r="J2171" i="4"/>
  <c r="K2171" i="4"/>
  <c r="L2171" i="4"/>
  <c r="G2172" i="4"/>
  <c r="H2172" i="4"/>
  <c r="I2172" i="4"/>
  <c r="J2172" i="4"/>
  <c r="K2172" i="4"/>
  <c r="L2172" i="4"/>
  <c r="G2173" i="4"/>
  <c r="H2173" i="4"/>
  <c r="I2173" i="4"/>
  <c r="J2173" i="4"/>
  <c r="K2173" i="4"/>
  <c r="L2173" i="4"/>
  <c r="G2174" i="4"/>
  <c r="H2174" i="4"/>
  <c r="I2174" i="4"/>
  <c r="J2174" i="4"/>
  <c r="K2174" i="4"/>
  <c r="L2174" i="4"/>
  <c r="G2175" i="4"/>
  <c r="H2175" i="4"/>
  <c r="I2175" i="4"/>
  <c r="J2175" i="4"/>
  <c r="K2175" i="4"/>
  <c r="L2175" i="4"/>
  <c r="G2176" i="4"/>
  <c r="H2176" i="4"/>
  <c r="I2176" i="4"/>
  <c r="J2176" i="4"/>
  <c r="K2176" i="4"/>
  <c r="L2176" i="4"/>
  <c r="G2177" i="4"/>
  <c r="H2177" i="4"/>
  <c r="I2177" i="4"/>
  <c r="J2177" i="4"/>
  <c r="K2177" i="4"/>
  <c r="L2177" i="4"/>
  <c r="G2178" i="4"/>
  <c r="H2178" i="4"/>
  <c r="I2178" i="4"/>
  <c r="J2178" i="4"/>
  <c r="K2178" i="4"/>
  <c r="L2178" i="4"/>
  <c r="G2179" i="4"/>
  <c r="H2179" i="4"/>
  <c r="I2179" i="4"/>
  <c r="J2179" i="4"/>
  <c r="K2179" i="4"/>
  <c r="L2179" i="4"/>
  <c r="G2180" i="4"/>
  <c r="H2180" i="4"/>
  <c r="I2180" i="4"/>
  <c r="J2180" i="4"/>
  <c r="K2180" i="4"/>
  <c r="L2180" i="4"/>
  <c r="G2181" i="4"/>
  <c r="H2181" i="4"/>
  <c r="I2181" i="4"/>
  <c r="J2181" i="4"/>
  <c r="K2181" i="4"/>
  <c r="L2181" i="4"/>
  <c r="G2182" i="4"/>
  <c r="H2182" i="4"/>
  <c r="I2182" i="4"/>
  <c r="J2182" i="4"/>
  <c r="K2182" i="4"/>
  <c r="L2182" i="4"/>
  <c r="G2183" i="4"/>
  <c r="H2183" i="4"/>
  <c r="I2183" i="4"/>
  <c r="J2183" i="4"/>
  <c r="K2183" i="4"/>
  <c r="L2183" i="4"/>
  <c r="G2184" i="4"/>
  <c r="H2184" i="4"/>
  <c r="I2184" i="4"/>
  <c r="J2184" i="4"/>
  <c r="K2184" i="4"/>
  <c r="L2184" i="4"/>
  <c r="G2185" i="4"/>
  <c r="H2185" i="4"/>
  <c r="I2185" i="4"/>
  <c r="J2185" i="4"/>
  <c r="K2185" i="4"/>
  <c r="L2185" i="4"/>
  <c r="G2186" i="4"/>
  <c r="H2186" i="4"/>
  <c r="I2186" i="4"/>
  <c r="J2186" i="4"/>
  <c r="K2186" i="4"/>
  <c r="L2186" i="4"/>
  <c r="G2187" i="4"/>
  <c r="H2187" i="4"/>
  <c r="I2187" i="4"/>
  <c r="J2187" i="4"/>
  <c r="K2187" i="4"/>
  <c r="L2187" i="4"/>
  <c r="G2188" i="4"/>
  <c r="H2188" i="4"/>
  <c r="I2188" i="4"/>
  <c r="J2188" i="4"/>
  <c r="K2188" i="4"/>
  <c r="L2188" i="4"/>
  <c r="G2189" i="4"/>
  <c r="H2189" i="4"/>
  <c r="I2189" i="4"/>
  <c r="J2189" i="4"/>
  <c r="K2189" i="4"/>
  <c r="L2189" i="4"/>
  <c r="G2190" i="4"/>
  <c r="H2190" i="4"/>
  <c r="I2190" i="4"/>
  <c r="J2190" i="4"/>
  <c r="K2190" i="4"/>
  <c r="L2190" i="4"/>
  <c r="G2191" i="4"/>
  <c r="H2191" i="4"/>
  <c r="I2191" i="4"/>
  <c r="J2191" i="4"/>
  <c r="K2191" i="4"/>
  <c r="L2191" i="4"/>
  <c r="G2192" i="4"/>
  <c r="H2192" i="4"/>
  <c r="I2192" i="4"/>
  <c r="J2192" i="4"/>
  <c r="K2192" i="4"/>
  <c r="L2192" i="4"/>
  <c r="G2193" i="4"/>
  <c r="H2193" i="4"/>
  <c r="I2193" i="4"/>
  <c r="J2193" i="4"/>
  <c r="K2193" i="4"/>
  <c r="L2193" i="4"/>
  <c r="G2194" i="4"/>
  <c r="H2194" i="4"/>
  <c r="I2194" i="4"/>
  <c r="J2194" i="4"/>
  <c r="K2194" i="4"/>
  <c r="L2194" i="4"/>
  <c r="G2195" i="4"/>
  <c r="H2195" i="4"/>
  <c r="I2195" i="4"/>
  <c r="J2195" i="4"/>
  <c r="K2195" i="4"/>
  <c r="L2195" i="4"/>
  <c r="G2196" i="4"/>
  <c r="H2196" i="4"/>
  <c r="I2196" i="4"/>
  <c r="J2196" i="4"/>
  <c r="K2196" i="4"/>
  <c r="L2196" i="4"/>
  <c r="G2197" i="4"/>
  <c r="H2197" i="4"/>
  <c r="I2197" i="4"/>
  <c r="J2197" i="4"/>
  <c r="K2197" i="4"/>
  <c r="L2197" i="4"/>
  <c r="G2198" i="4"/>
  <c r="H2198" i="4"/>
  <c r="I2198" i="4"/>
  <c r="J2198" i="4"/>
  <c r="K2198" i="4"/>
  <c r="L2198" i="4"/>
  <c r="G2199" i="4"/>
  <c r="H2199" i="4"/>
  <c r="I2199" i="4"/>
  <c r="J2199" i="4"/>
  <c r="K2199" i="4"/>
  <c r="L2199" i="4"/>
  <c r="G2200" i="4"/>
  <c r="H2200" i="4"/>
  <c r="I2200" i="4"/>
  <c r="J2200" i="4"/>
  <c r="K2200" i="4"/>
  <c r="L2200" i="4"/>
  <c r="G2201" i="4"/>
  <c r="H2201" i="4"/>
  <c r="I2201" i="4"/>
  <c r="J2201" i="4"/>
  <c r="K2201" i="4"/>
  <c r="L2201" i="4"/>
  <c r="G2202" i="4"/>
  <c r="H2202" i="4"/>
  <c r="I2202" i="4"/>
  <c r="J2202" i="4"/>
  <c r="K2202" i="4"/>
  <c r="L2202" i="4"/>
  <c r="G2203" i="4"/>
  <c r="H2203" i="4"/>
  <c r="I2203" i="4"/>
  <c r="J2203" i="4"/>
  <c r="K2203" i="4"/>
  <c r="L2203" i="4"/>
  <c r="G2204" i="4"/>
  <c r="H2204" i="4"/>
  <c r="I2204" i="4"/>
  <c r="J2204" i="4"/>
  <c r="K2204" i="4"/>
  <c r="L2204" i="4"/>
  <c r="G2205" i="4"/>
  <c r="H2205" i="4"/>
  <c r="I2205" i="4"/>
  <c r="J2205" i="4"/>
  <c r="K2205" i="4"/>
  <c r="L2205" i="4"/>
  <c r="G2206" i="4"/>
  <c r="H2206" i="4"/>
  <c r="I2206" i="4"/>
  <c r="J2206" i="4"/>
  <c r="K2206" i="4"/>
  <c r="L2206" i="4"/>
  <c r="G2207" i="4"/>
  <c r="H2207" i="4"/>
  <c r="I2207" i="4"/>
  <c r="J2207" i="4"/>
  <c r="K2207" i="4"/>
  <c r="L2207" i="4"/>
  <c r="G2208" i="4"/>
  <c r="H2208" i="4"/>
  <c r="I2208" i="4"/>
  <c r="J2208" i="4"/>
  <c r="K2208" i="4"/>
  <c r="L2208" i="4"/>
  <c r="G2209" i="4"/>
  <c r="H2209" i="4"/>
  <c r="I2209" i="4"/>
  <c r="J2209" i="4"/>
  <c r="K2209" i="4"/>
  <c r="L2209" i="4"/>
  <c r="G2210" i="4"/>
  <c r="H2210" i="4"/>
  <c r="I2210" i="4"/>
  <c r="J2210" i="4"/>
  <c r="K2210" i="4"/>
  <c r="L2210" i="4"/>
  <c r="G2211" i="4"/>
  <c r="H2211" i="4"/>
  <c r="I2211" i="4"/>
  <c r="J2211" i="4"/>
  <c r="K2211" i="4"/>
  <c r="L2211" i="4"/>
  <c r="G2212" i="4"/>
  <c r="H2212" i="4"/>
  <c r="I2212" i="4"/>
  <c r="J2212" i="4"/>
  <c r="K2212" i="4"/>
  <c r="L2212" i="4"/>
  <c r="G2213" i="4"/>
  <c r="H2213" i="4"/>
  <c r="I2213" i="4"/>
  <c r="J2213" i="4"/>
  <c r="K2213" i="4"/>
  <c r="L2213" i="4"/>
  <c r="G2214" i="4"/>
  <c r="H2214" i="4"/>
  <c r="I2214" i="4"/>
  <c r="J2214" i="4"/>
  <c r="K2214" i="4"/>
  <c r="L2214" i="4"/>
  <c r="G2215" i="4"/>
  <c r="H2215" i="4"/>
  <c r="I2215" i="4"/>
  <c r="J2215" i="4"/>
  <c r="K2215" i="4"/>
  <c r="L2215" i="4"/>
  <c r="G2216" i="4"/>
  <c r="H2216" i="4"/>
  <c r="I2216" i="4"/>
  <c r="J2216" i="4"/>
  <c r="K2216" i="4"/>
  <c r="L2216" i="4"/>
  <c r="G2217" i="4"/>
  <c r="H2217" i="4"/>
  <c r="I2217" i="4"/>
  <c r="J2217" i="4"/>
  <c r="K2217" i="4"/>
  <c r="L2217" i="4"/>
  <c r="G2218" i="4"/>
  <c r="H2218" i="4"/>
  <c r="I2218" i="4"/>
  <c r="J2218" i="4"/>
  <c r="K2218" i="4"/>
  <c r="L2218" i="4"/>
  <c r="G2219" i="4"/>
  <c r="H2219" i="4"/>
  <c r="I2219" i="4"/>
  <c r="J2219" i="4"/>
  <c r="K2219" i="4"/>
  <c r="L2219" i="4"/>
  <c r="G2220" i="4"/>
  <c r="H2220" i="4"/>
  <c r="I2220" i="4"/>
  <c r="J2220" i="4"/>
  <c r="K2220" i="4"/>
  <c r="L2220" i="4"/>
  <c r="G2221" i="4"/>
  <c r="H2221" i="4"/>
  <c r="I2221" i="4"/>
  <c r="J2221" i="4"/>
  <c r="K2221" i="4"/>
  <c r="L2221" i="4"/>
  <c r="G2222" i="4"/>
  <c r="H2222" i="4"/>
  <c r="I2222" i="4"/>
  <c r="J2222" i="4"/>
  <c r="K2222" i="4"/>
  <c r="L2222" i="4"/>
  <c r="G2223" i="4"/>
  <c r="H2223" i="4"/>
  <c r="I2223" i="4"/>
  <c r="J2223" i="4"/>
  <c r="K2223" i="4"/>
  <c r="L2223" i="4"/>
  <c r="G2224" i="4"/>
  <c r="H2224" i="4"/>
  <c r="I2224" i="4"/>
  <c r="J2224" i="4"/>
  <c r="K2224" i="4"/>
  <c r="L2224" i="4"/>
  <c r="G2225" i="4"/>
  <c r="H2225" i="4"/>
  <c r="I2225" i="4"/>
  <c r="J2225" i="4"/>
  <c r="K2225" i="4"/>
  <c r="L2225" i="4"/>
  <c r="G2226" i="4"/>
  <c r="H2226" i="4"/>
  <c r="I2226" i="4"/>
  <c r="J2226" i="4"/>
  <c r="K2226" i="4"/>
  <c r="L2226" i="4"/>
  <c r="G2227" i="4"/>
  <c r="H2227" i="4"/>
  <c r="I2227" i="4"/>
  <c r="J2227" i="4"/>
  <c r="K2227" i="4"/>
  <c r="L2227" i="4"/>
  <c r="G2228" i="4"/>
  <c r="H2228" i="4"/>
  <c r="I2228" i="4"/>
  <c r="J2228" i="4"/>
  <c r="K2228" i="4"/>
  <c r="L2228" i="4"/>
  <c r="G2229" i="4"/>
  <c r="H2229" i="4"/>
  <c r="I2229" i="4"/>
  <c r="J2229" i="4"/>
  <c r="K2229" i="4"/>
  <c r="L2229" i="4"/>
  <c r="G2230" i="4"/>
  <c r="H2230" i="4"/>
  <c r="I2230" i="4"/>
  <c r="J2230" i="4"/>
  <c r="K2230" i="4"/>
  <c r="L2230" i="4"/>
  <c r="G2231" i="4"/>
  <c r="H2231" i="4"/>
  <c r="I2231" i="4"/>
  <c r="J2231" i="4"/>
  <c r="K2231" i="4"/>
  <c r="L2231" i="4"/>
  <c r="G2232" i="4"/>
  <c r="H2232" i="4"/>
  <c r="I2232" i="4"/>
  <c r="J2232" i="4"/>
  <c r="K2232" i="4"/>
  <c r="L2232" i="4"/>
  <c r="G2233" i="4"/>
  <c r="H2233" i="4"/>
  <c r="I2233" i="4"/>
  <c r="J2233" i="4"/>
  <c r="K2233" i="4"/>
  <c r="L2233" i="4"/>
  <c r="G2234" i="4"/>
  <c r="H2234" i="4"/>
  <c r="I2234" i="4"/>
  <c r="J2234" i="4"/>
  <c r="K2234" i="4"/>
  <c r="L2234" i="4"/>
  <c r="G2235" i="4"/>
  <c r="H2235" i="4"/>
  <c r="I2235" i="4"/>
  <c r="J2235" i="4"/>
  <c r="K2235" i="4"/>
  <c r="L2235" i="4"/>
  <c r="G2236" i="4"/>
  <c r="H2236" i="4"/>
  <c r="I2236" i="4"/>
  <c r="J2236" i="4"/>
  <c r="K2236" i="4"/>
  <c r="L2236" i="4"/>
  <c r="G2237" i="4"/>
  <c r="H2237" i="4"/>
  <c r="I2237" i="4"/>
  <c r="J2237" i="4"/>
  <c r="K2237" i="4"/>
  <c r="L2237" i="4"/>
  <c r="G2238" i="4"/>
  <c r="H2238" i="4"/>
  <c r="I2238" i="4"/>
  <c r="J2238" i="4"/>
  <c r="K2238" i="4"/>
  <c r="L2238" i="4"/>
  <c r="G2239" i="4"/>
  <c r="H2239" i="4"/>
  <c r="I2239" i="4"/>
  <c r="J2239" i="4"/>
  <c r="K2239" i="4"/>
  <c r="L2239" i="4"/>
  <c r="G2240" i="4"/>
  <c r="H2240" i="4"/>
  <c r="I2240" i="4"/>
  <c r="J2240" i="4"/>
  <c r="K2240" i="4"/>
  <c r="L2240" i="4"/>
  <c r="G2241" i="4"/>
  <c r="H2241" i="4"/>
  <c r="I2241" i="4"/>
  <c r="J2241" i="4"/>
  <c r="K2241" i="4"/>
  <c r="L2241" i="4"/>
  <c r="G2242" i="4"/>
  <c r="H2242" i="4"/>
  <c r="I2242" i="4"/>
  <c r="J2242" i="4"/>
  <c r="K2242" i="4"/>
  <c r="L2242" i="4"/>
  <c r="G2243" i="4"/>
  <c r="H2243" i="4"/>
  <c r="I2243" i="4"/>
  <c r="J2243" i="4"/>
  <c r="K2243" i="4"/>
  <c r="L2243" i="4"/>
  <c r="G2244" i="4"/>
  <c r="H2244" i="4"/>
  <c r="I2244" i="4"/>
  <c r="J2244" i="4"/>
  <c r="K2244" i="4"/>
  <c r="L2244" i="4"/>
  <c r="G2245" i="4"/>
  <c r="H2245" i="4"/>
  <c r="I2245" i="4"/>
  <c r="J2245" i="4"/>
  <c r="K2245" i="4"/>
  <c r="L2245" i="4"/>
  <c r="G2246" i="4"/>
  <c r="H2246" i="4"/>
  <c r="I2246" i="4"/>
  <c r="J2246" i="4"/>
  <c r="K2246" i="4"/>
  <c r="L2246" i="4"/>
  <c r="G2247" i="4"/>
  <c r="H2247" i="4"/>
  <c r="I2247" i="4"/>
  <c r="J2247" i="4"/>
  <c r="K2247" i="4"/>
  <c r="L2247" i="4"/>
  <c r="G2248" i="4"/>
  <c r="H2248" i="4"/>
  <c r="I2248" i="4"/>
  <c r="J2248" i="4"/>
  <c r="K2248" i="4"/>
  <c r="L2248" i="4"/>
  <c r="G2249" i="4"/>
  <c r="H2249" i="4"/>
  <c r="I2249" i="4"/>
  <c r="J2249" i="4"/>
  <c r="K2249" i="4"/>
  <c r="L2249" i="4"/>
  <c r="G2250" i="4"/>
  <c r="H2250" i="4"/>
  <c r="I2250" i="4"/>
  <c r="J2250" i="4"/>
  <c r="K2250" i="4"/>
  <c r="L2250" i="4"/>
  <c r="G2251" i="4"/>
  <c r="H2251" i="4"/>
  <c r="I2251" i="4"/>
  <c r="J2251" i="4"/>
  <c r="K2251" i="4"/>
  <c r="L2251" i="4"/>
  <c r="G2252" i="4"/>
  <c r="H2252" i="4"/>
  <c r="I2252" i="4"/>
  <c r="J2252" i="4"/>
  <c r="K2252" i="4"/>
  <c r="L2252" i="4"/>
  <c r="G2253" i="4"/>
  <c r="H2253" i="4"/>
  <c r="I2253" i="4"/>
  <c r="J2253" i="4"/>
  <c r="K2253" i="4"/>
  <c r="L2253" i="4"/>
  <c r="G2254" i="4"/>
  <c r="H2254" i="4"/>
  <c r="I2254" i="4"/>
  <c r="J2254" i="4"/>
  <c r="K2254" i="4"/>
  <c r="L2254" i="4"/>
  <c r="G2255" i="4"/>
  <c r="H2255" i="4"/>
  <c r="I2255" i="4"/>
  <c r="J2255" i="4"/>
  <c r="K2255" i="4"/>
  <c r="L2255" i="4"/>
  <c r="G2256" i="4"/>
  <c r="H2256" i="4"/>
  <c r="I2256" i="4"/>
  <c r="J2256" i="4"/>
  <c r="K2256" i="4"/>
  <c r="L2256" i="4"/>
  <c r="G2257" i="4"/>
  <c r="H2257" i="4"/>
  <c r="I2257" i="4"/>
  <c r="J2257" i="4"/>
  <c r="K2257" i="4"/>
  <c r="L2257" i="4"/>
  <c r="G2258" i="4"/>
  <c r="H2258" i="4"/>
  <c r="I2258" i="4"/>
  <c r="J2258" i="4"/>
  <c r="K2258" i="4"/>
  <c r="L2258" i="4"/>
  <c r="G2259" i="4"/>
  <c r="H2259" i="4"/>
  <c r="I2259" i="4"/>
  <c r="J2259" i="4"/>
  <c r="K2259" i="4"/>
  <c r="L2259" i="4"/>
  <c r="G2260" i="4"/>
  <c r="H2260" i="4"/>
  <c r="I2260" i="4"/>
  <c r="J2260" i="4"/>
  <c r="K2260" i="4"/>
  <c r="L2260" i="4"/>
  <c r="G2261" i="4"/>
  <c r="H2261" i="4"/>
  <c r="I2261" i="4"/>
  <c r="J2261" i="4"/>
  <c r="K2261" i="4"/>
  <c r="L2261" i="4"/>
  <c r="G2262" i="4"/>
  <c r="H2262" i="4"/>
  <c r="I2262" i="4"/>
  <c r="J2262" i="4"/>
  <c r="K2262" i="4"/>
  <c r="L2262" i="4"/>
  <c r="G2263" i="4"/>
  <c r="H2263" i="4"/>
  <c r="I2263" i="4"/>
  <c r="J2263" i="4"/>
  <c r="K2263" i="4"/>
  <c r="L2263" i="4"/>
  <c r="G2264" i="4"/>
  <c r="H2264" i="4"/>
  <c r="I2264" i="4"/>
  <c r="J2264" i="4"/>
  <c r="K2264" i="4"/>
  <c r="L2264" i="4"/>
  <c r="G2265" i="4"/>
  <c r="H2265" i="4"/>
  <c r="I2265" i="4"/>
  <c r="J2265" i="4"/>
  <c r="K2265" i="4"/>
  <c r="L2265" i="4"/>
  <c r="G2266" i="4"/>
  <c r="H2266" i="4"/>
  <c r="I2266" i="4"/>
  <c r="J2266" i="4"/>
  <c r="K2266" i="4"/>
  <c r="L2266" i="4"/>
  <c r="G2267" i="4"/>
  <c r="H2267" i="4"/>
  <c r="I2267" i="4"/>
  <c r="J2267" i="4"/>
  <c r="K2267" i="4"/>
  <c r="L2267" i="4"/>
  <c r="G2268" i="4"/>
  <c r="H2268" i="4"/>
  <c r="I2268" i="4"/>
  <c r="J2268" i="4"/>
  <c r="K2268" i="4"/>
  <c r="L2268" i="4"/>
  <c r="G2269" i="4"/>
  <c r="H2269" i="4"/>
  <c r="I2269" i="4"/>
  <c r="J2269" i="4"/>
  <c r="K2269" i="4"/>
  <c r="L2269" i="4"/>
  <c r="G2270" i="4"/>
  <c r="H2270" i="4"/>
  <c r="I2270" i="4"/>
  <c r="J2270" i="4"/>
  <c r="K2270" i="4"/>
  <c r="L2270" i="4"/>
  <c r="G2271" i="4"/>
  <c r="H2271" i="4"/>
  <c r="I2271" i="4"/>
  <c r="J2271" i="4"/>
  <c r="K2271" i="4"/>
  <c r="L2271" i="4"/>
  <c r="G2272" i="4"/>
  <c r="H2272" i="4"/>
  <c r="I2272" i="4"/>
  <c r="J2272" i="4"/>
  <c r="K2272" i="4"/>
  <c r="L2272" i="4"/>
  <c r="G2273" i="4"/>
  <c r="H2273" i="4"/>
  <c r="I2273" i="4"/>
  <c r="J2273" i="4"/>
  <c r="K2273" i="4"/>
  <c r="L2273" i="4"/>
  <c r="G2274" i="4"/>
  <c r="H2274" i="4"/>
  <c r="I2274" i="4"/>
  <c r="J2274" i="4"/>
  <c r="K2274" i="4"/>
  <c r="L2274" i="4"/>
  <c r="G2275" i="4"/>
  <c r="H2275" i="4"/>
  <c r="I2275" i="4"/>
  <c r="J2275" i="4"/>
  <c r="K2275" i="4"/>
  <c r="L2275" i="4"/>
  <c r="G2276" i="4"/>
  <c r="H2276" i="4"/>
  <c r="I2276" i="4"/>
  <c r="J2276" i="4"/>
  <c r="K2276" i="4"/>
  <c r="L2276" i="4"/>
  <c r="G2277" i="4"/>
  <c r="H2277" i="4"/>
  <c r="I2277" i="4"/>
  <c r="J2277" i="4"/>
  <c r="K2277" i="4"/>
  <c r="L2277" i="4"/>
  <c r="G2278" i="4"/>
  <c r="H2278" i="4"/>
  <c r="I2278" i="4"/>
  <c r="J2278" i="4"/>
  <c r="K2278" i="4"/>
  <c r="L2278" i="4"/>
  <c r="G2279" i="4"/>
  <c r="H2279" i="4"/>
  <c r="I2279" i="4"/>
  <c r="J2279" i="4"/>
  <c r="K2279" i="4"/>
  <c r="L2279" i="4"/>
  <c r="G2280" i="4"/>
  <c r="H2280" i="4"/>
  <c r="I2280" i="4"/>
  <c r="J2280" i="4"/>
  <c r="K2280" i="4"/>
  <c r="L2280" i="4"/>
  <c r="G2281" i="4"/>
  <c r="H2281" i="4"/>
  <c r="I2281" i="4"/>
  <c r="J2281" i="4"/>
  <c r="K2281" i="4"/>
  <c r="L2281" i="4"/>
  <c r="G2282" i="4"/>
  <c r="H2282" i="4"/>
  <c r="I2282" i="4"/>
  <c r="J2282" i="4"/>
  <c r="K2282" i="4"/>
  <c r="L2282" i="4"/>
  <c r="G2283" i="4"/>
  <c r="H2283" i="4"/>
  <c r="I2283" i="4"/>
  <c r="J2283" i="4"/>
  <c r="K2283" i="4"/>
  <c r="L2283" i="4"/>
  <c r="G2284" i="4"/>
  <c r="H2284" i="4"/>
  <c r="I2284" i="4"/>
  <c r="J2284" i="4"/>
  <c r="K2284" i="4"/>
  <c r="L2284" i="4"/>
  <c r="G2285" i="4"/>
  <c r="H2285" i="4"/>
  <c r="I2285" i="4"/>
  <c r="J2285" i="4"/>
  <c r="K2285" i="4"/>
  <c r="L2285" i="4"/>
  <c r="G2286" i="4"/>
  <c r="H2286" i="4"/>
  <c r="I2286" i="4"/>
  <c r="J2286" i="4"/>
  <c r="K2286" i="4"/>
  <c r="L2286" i="4"/>
  <c r="G2287" i="4"/>
  <c r="H2287" i="4"/>
  <c r="I2287" i="4"/>
  <c r="J2287" i="4"/>
  <c r="K2287" i="4"/>
  <c r="L2287" i="4"/>
  <c r="G2288" i="4"/>
  <c r="H2288" i="4"/>
  <c r="I2288" i="4"/>
  <c r="J2288" i="4"/>
  <c r="K2288" i="4"/>
  <c r="L2288" i="4"/>
  <c r="G2289" i="4"/>
  <c r="H2289" i="4"/>
  <c r="I2289" i="4"/>
  <c r="J2289" i="4"/>
  <c r="K2289" i="4"/>
  <c r="L2289" i="4"/>
  <c r="G2290" i="4"/>
  <c r="H2290" i="4"/>
  <c r="I2290" i="4"/>
  <c r="J2290" i="4"/>
  <c r="K2290" i="4"/>
  <c r="L2290" i="4"/>
  <c r="G2291" i="4"/>
  <c r="H2291" i="4"/>
  <c r="I2291" i="4"/>
  <c r="J2291" i="4"/>
  <c r="K2291" i="4"/>
  <c r="L2291" i="4"/>
  <c r="G2292" i="4"/>
  <c r="H2292" i="4"/>
  <c r="I2292" i="4"/>
  <c r="J2292" i="4"/>
  <c r="K2292" i="4"/>
  <c r="L2292" i="4"/>
  <c r="G2293" i="4"/>
  <c r="H2293" i="4"/>
  <c r="I2293" i="4"/>
  <c r="J2293" i="4"/>
  <c r="K2293" i="4"/>
  <c r="L2293" i="4"/>
  <c r="G2294" i="4"/>
  <c r="H2294" i="4"/>
  <c r="I2294" i="4"/>
  <c r="J2294" i="4"/>
  <c r="K2294" i="4"/>
  <c r="L2294" i="4"/>
  <c r="G2295" i="4"/>
  <c r="H2295" i="4"/>
  <c r="I2295" i="4"/>
  <c r="J2295" i="4"/>
  <c r="K2295" i="4"/>
  <c r="L2295" i="4"/>
  <c r="G2296" i="4"/>
  <c r="H2296" i="4"/>
  <c r="I2296" i="4"/>
  <c r="J2296" i="4"/>
  <c r="K2296" i="4"/>
  <c r="L2296" i="4"/>
  <c r="G2297" i="4"/>
  <c r="H2297" i="4"/>
  <c r="I2297" i="4"/>
  <c r="J2297" i="4"/>
  <c r="K2297" i="4"/>
  <c r="L2297" i="4"/>
  <c r="G2298" i="4"/>
  <c r="H2298" i="4"/>
  <c r="I2298" i="4"/>
  <c r="J2298" i="4"/>
  <c r="K2298" i="4"/>
  <c r="L2298" i="4"/>
  <c r="G2299" i="4"/>
  <c r="H2299" i="4"/>
  <c r="I2299" i="4"/>
  <c r="J2299" i="4"/>
  <c r="K2299" i="4"/>
  <c r="L2299" i="4"/>
  <c r="G2300" i="4"/>
  <c r="H2300" i="4"/>
  <c r="I2300" i="4"/>
  <c r="J2300" i="4"/>
  <c r="K2300" i="4"/>
  <c r="L2300" i="4"/>
  <c r="G2301" i="4"/>
  <c r="H2301" i="4"/>
  <c r="I2301" i="4"/>
  <c r="J2301" i="4"/>
  <c r="K2301" i="4"/>
  <c r="L2301" i="4"/>
  <c r="G2302" i="4"/>
  <c r="H2302" i="4"/>
  <c r="I2302" i="4"/>
  <c r="J2302" i="4"/>
  <c r="K2302" i="4"/>
  <c r="L2302" i="4"/>
  <c r="G2303" i="4"/>
  <c r="H2303" i="4"/>
  <c r="I2303" i="4"/>
  <c r="J2303" i="4"/>
  <c r="K2303" i="4"/>
  <c r="L2303" i="4"/>
  <c r="G2304" i="4"/>
  <c r="H2304" i="4"/>
  <c r="I2304" i="4"/>
  <c r="J2304" i="4"/>
  <c r="K2304" i="4"/>
  <c r="L2304" i="4"/>
  <c r="G2305" i="4"/>
  <c r="H2305" i="4"/>
  <c r="I2305" i="4"/>
  <c r="J2305" i="4"/>
  <c r="K2305" i="4"/>
  <c r="L2305" i="4"/>
  <c r="G2306" i="4"/>
  <c r="H2306" i="4"/>
  <c r="I2306" i="4"/>
  <c r="J2306" i="4"/>
  <c r="K2306" i="4"/>
  <c r="L2306" i="4"/>
  <c r="G2307" i="4"/>
  <c r="H2307" i="4"/>
  <c r="I2307" i="4"/>
  <c r="J2307" i="4"/>
  <c r="K2307" i="4"/>
  <c r="L2307" i="4"/>
  <c r="G2308" i="4"/>
  <c r="H2308" i="4"/>
  <c r="I2308" i="4"/>
  <c r="J2308" i="4"/>
  <c r="K2308" i="4"/>
  <c r="L2308" i="4"/>
  <c r="G2309" i="4"/>
  <c r="H2309" i="4"/>
  <c r="I2309" i="4"/>
  <c r="J2309" i="4"/>
  <c r="K2309" i="4"/>
  <c r="L2309" i="4"/>
  <c r="G2310" i="4"/>
  <c r="H2310" i="4"/>
  <c r="I2310" i="4"/>
  <c r="J2310" i="4"/>
  <c r="K2310" i="4"/>
  <c r="L2310" i="4"/>
  <c r="G2311" i="4"/>
  <c r="H2311" i="4"/>
  <c r="I2311" i="4"/>
  <c r="J2311" i="4"/>
  <c r="K2311" i="4"/>
  <c r="L2311" i="4"/>
  <c r="G2312" i="4"/>
  <c r="H2312" i="4"/>
  <c r="I2312" i="4"/>
  <c r="J2312" i="4"/>
  <c r="K2312" i="4"/>
  <c r="L2312" i="4"/>
  <c r="G2313" i="4"/>
  <c r="H2313" i="4"/>
  <c r="I2313" i="4"/>
  <c r="J2313" i="4"/>
  <c r="K2313" i="4"/>
  <c r="L2313" i="4"/>
  <c r="G2314" i="4"/>
  <c r="H2314" i="4"/>
  <c r="I2314" i="4"/>
  <c r="J2314" i="4"/>
  <c r="K2314" i="4"/>
  <c r="L2314" i="4"/>
  <c r="G2315" i="4"/>
  <c r="H2315" i="4"/>
  <c r="I2315" i="4"/>
  <c r="J2315" i="4"/>
  <c r="K2315" i="4"/>
  <c r="L2315" i="4"/>
  <c r="G2316" i="4"/>
  <c r="H2316" i="4"/>
  <c r="I2316" i="4"/>
  <c r="J2316" i="4"/>
  <c r="K2316" i="4"/>
  <c r="L2316" i="4"/>
  <c r="G2317" i="4"/>
  <c r="H2317" i="4"/>
  <c r="I2317" i="4"/>
  <c r="J2317" i="4"/>
  <c r="K2317" i="4"/>
  <c r="L2317" i="4"/>
  <c r="G2318" i="4"/>
  <c r="H2318" i="4"/>
  <c r="I2318" i="4"/>
  <c r="J2318" i="4"/>
  <c r="K2318" i="4"/>
  <c r="L2318" i="4"/>
  <c r="G2319" i="4"/>
  <c r="H2319" i="4"/>
  <c r="I2319" i="4"/>
  <c r="J2319" i="4"/>
  <c r="K2319" i="4"/>
  <c r="L2319" i="4"/>
  <c r="G2320" i="4"/>
  <c r="H2320" i="4"/>
  <c r="I2320" i="4"/>
  <c r="J2320" i="4"/>
  <c r="K2320" i="4"/>
  <c r="L2320" i="4"/>
  <c r="G2321" i="4"/>
  <c r="H2321" i="4"/>
  <c r="I2321" i="4"/>
  <c r="J2321" i="4"/>
  <c r="K2321" i="4"/>
  <c r="L2321" i="4"/>
  <c r="G2322" i="4"/>
  <c r="H2322" i="4"/>
  <c r="I2322" i="4"/>
  <c r="J2322" i="4"/>
  <c r="K2322" i="4"/>
  <c r="L2322" i="4"/>
  <c r="G2323" i="4"/>
  <c r="H2323" i="4"/>
  <c r="I2323" i="4"/>
  <c r="J2323" i="4"/>
  <c r="K2323" i="4"/>
  <c r="L2323" i="4"/>
  <c r="G2324" i="4"/>
  <c r="H2324" i="4"/>
  <c r="I2324" i="4"/>
  <c r="J2324" i="4"/>
  <c r="K2324" i="4"/>
  <c r="L2324" i="4"/>
  <c r="G2325" i="4"/>
  <c r="H2325" i="4"/>
  <c r="I2325" i="4"/>
  <c r="J2325" i="4"/>
  <c r="K2325" i="4"/>
  <c r="L2325" i="4"/>
  <c r="G2326" i="4"/>
  <c r="H2326" i="4"/>
  <c r="I2326" i="4"/>
  <c r="J2326" i="4"/>
  <c r="K2326" i="4"/>
  <c r="L2326" i="4"/>
  <c r="G2327" i="4"/>
  <c r="H2327" i="4"/>
  <c r="I2327" i="4"/>
  <c r="J2327" i="4"/>
  <c r="K2327" i="4"/>
  <c r="L2327" i="4"/>
  <c r="G2328" i="4"/>
  <c r="H2328" i="4"/>
  <c r="I2328" i="4"/>
  <c r="J2328" i="4"/>
  <c r="K2328" i="4"/>
  <c r="L2328" i="4"/>
  <c r="G2329" i="4"/>
  <c r="H2329" i="4"/>
  <c r="I2329" i="4"/>
  <c r="J2329" i="4"/>
  <c r="K2329" i="4"/>
  <c r="L2329" i="4"/>
  <c r="G2330" i="4"/>
  <c r="H2330" i="4"/>
  <c r="I2330" i="4"/>
  <c r="J2330" i="4"/>
  <c r="K2330" i="4"/>
  <c r="L2330" i="4"/>
  <c r="G2331" i="4"/>
  <c r="H2331" i="4"/>
  <c r="I2331" i="4"/>
  <c r="J2331" i="4"/>
  <c r="K2331" i="4"/>
  <c r="L2331" i="4"/>
  <c r="G2332" i="4"/>
  <c r="H2332" i="4"/>
  <c r="I2332" i="4"/>
  <c r="J2332" i="4"/>
  <c r="K2332" i="4"/>
  <c r="L2332" i="4"/>
  <c r="G2333" i="4"/>
  <c r="H2333" i="4"/>
  <c r="I2333" i="4"/>
  <c r="J2333" i="4"/>
  <c r="K2333" i="4"/>
  <c r="L2333" i="4"/>
  <c r="G2334" i="4"/>
  <c r="H2334" i="4"/>
  <c r="I2334" i="4"/>
  <c r="J2334" i="4"/>
  <c r="K2334" i="4"/>
  <c r="L2334" i="4"/>
  <c r="G2335" i="4"/>
  <c r="H2335" i="4"/>
  <c r="I2335" i="4"/>
  <c r="J2335" i="4"/>
  <c r="K2335" i="4"/>
  <c r="L2335" i="4"/>
  <c r="G2336" i="4"/>
  <c r="H2336" i="4"/>
  <c r="I2336" i="4"/>
  <c r="J2336" i="4"/>
  <c r="K2336" i="4"/>
  <c r="L2336" i="4"/>
  <c r="G2337" i="4"/>
  <c r="H2337" i="4"/>
  <c r="I2337" i="4"/>
  <c r="J2337" i="4"/>
  <c r="K2337" i="4"/>
  <c r="L2337" i="4"/>
  <c r="G2338" i="4"/>
  <c r="H2338" i="4"/>
  <c r="I2338" i="4"/>
  <c r="J2338" i="4"/>
  <c r="K2338" i="4"/>
  <c r="L2338" i="4"/>
  <c r="G2339" i="4"/>
  <c r="H2339" i="4"/>
  <c r="I2339" i="4"/>
  <c r="J2339" i="4"/>
  <c r="K2339" i="4"/>
  <c r="L2339" i="4"/>
  <c r="G2340" i="4"/>
  <c r="H2340" i="4"/>
  <c r="I2340" i="4"/>
  <c r="J2340" i="4"/>
  <c r="K2340" i="4"/>
  <c r="L2340" i="4"/>
  <c r="G2341" i="4"/>
  <c r="H2341" i="4"/>
  <c r="I2341" i="4"/>
  <c r="J2341" i="4"/>
  <c r="K2341" i="4"/>
  <c r="L2341" i="4"/>
  <c r="G2342" i="4"/>
  <c r="H2342" i="4"/>
  <c r="I2342" i="4"/>
  <c r="J2342" i="4"/>
  <c r="K2342" i="4"/>
  <c r="L2342" i="4"/>
  <c r="G2343" i="4"/>
  <c r="H2343" i="4"/>
  <c r="I2343" i="4"/>
  <c r="J2343" i="4"/>
  <c r="K2343" i="4"/>
  <c r="L2343" i="4"/>
  <c r="G2344" i="4"/>
  <c r="H2344" i="4"/>
  <c r="I2344" i="4"/>
  <c r="J2344" i="4"/>
  <c r="K2344" i="4"/>
  <c r="L2344" i="4"/>
  <c r="G2345" i="4"/>
  <c r="H2345" i="4"/>
  <c r="I2345" i="4"/>
  <c r="J2345" i="4"/>
  <c r="K2345" i="4"/>
  <c r="L2345" i="4"/>
  <c r="G2346" i="4"/>
  <c r="H2346" i="4"/>
  <c r="I2346" i="4"/>
  <c r="J2346" i="4"/>
  <c r="K2346" i="4"/>
  <c r="L2346" i="4"/>
  <c r="G2347" i="4"/>
  <c r="H2347" i="4"/>
  <c r="I2347" i="4"/>
  <c r="J2347" i="4"/>
  <c r="K2347" i="4"/>
  <c r="L2347" i="4"/>
  <c r="G2348" i="4"/>
  <c r="H2348" i="4"/>
  <c r="I2348" i="4"/>
  <c r="J2348" i="4"/>
  <c r="K2348" i="4"/>
  <c r="L2348" i="4"/>
  <c r="G2349" i="4"/>
  <c r="H2349" i="4"/>
  <c r="I2349" i="4"/>
  <c r="J2349" i="4"/>
  <c r="K2349" i="4"/>
  <c r="L2349" i="4"/>
  <c r="G2350" i="4"/>
  <c r="H2350" i="4"/>
  <c r="I2350" i="4"/>
  <c r="J2350" i="4"/>
  <c r="K2350" i="4"/>
  <c r="L2350" i="4"/>
  <c r="G2351" i="4"/>
  <c r="H2351" i="4"/>
  <c r="I2351" i="4"/>
  <c r="J2351" i="4"/>
  <c r="K2351" i="4"/>
  <c r="L2351" i="4"/>
  <c r="G2352" i="4"/>
  <c r="H2352" i="4"/>
  <c r="I2352" i="4"/>
  <c r="J2352" i="4"/>
  <c r="K2352" i="4"/>
  <c r="L2352" i="4"/>
  <c r="G2353" i="4"/>
  <c r="H2353" i="4"/>
  <c r="I2353" i="4"/>
  <c r="J2353" i="4"/>
  <c r="K2353" i="4"/>
  <c r="L2353" i="4"/>
  <c r="G2354" i="4"/>
  <c r="H2354" i="4"/>
  <c r="I2354" i="4"/>
  <c r="J2354" i="4"/>
  <c r="K2354" i="4"/>
  <c r="L2354" i="4"/>
  <c r="G2355" i="4"/>
  <c r="H2355" i="4"/>
  <c r="I2355" i="4"/>
  <c r="J2355" i="4"/>
  <c r="K2355" i="4"/>
  <c r="L2355" i="4"/>
  <c r="G2356" i="4"/>
  <c r="H2356" i="4"/>
  <c r="I2356" i="4"/>
  <c r="J2356" i="4"/>
  <c r="K2356" i="4"/>
  <c r="L2356" i="4"/>
  <c r="G2357" i="4"/>
  <c r="H2357" i="4"/>
  <c r="I2357" i="4"/>
  <c r="J2357" i="4"/>
  <c r="K2357" i="4"/>
  <c r="L2357" i="4"/>
  <c r="G2358" i="4"/>
  <c r="H2358" i="4"/>
  <c r="I2358" i="4"/>
  <c r="J2358" i="4"/>
  <c r="K2358" i="4"/>
  <c r="L2358" i="4"/>
  <c r="G2359" i="4"/>
  <c r="H2359" i="4"/>
  <c r="I2359" i="4"/>
  <c r="J2359" i="4"/>
  <c r="K2359" i="4"/>
  <c r="L2359" i="4"/>
  <c r="G2360" i="4"/>
  <c r="H2360" i="4"/>
  <c r="I2360" i="4"/>
  <c r="J2360" i="4"/>
  <c r="K2360" i="4"/>
  <c r="L2360" i="4"/>
  <c r="G2361" i="4"/>
  <c r="H2361" i="4"/>
  <c r="I2361" i="4"/>
  <c r="J2361" i="4"/>
  <c r="K2361" i="4"/>
  <c r="L2361" i="4"/>
  <c r="G2362" i="4"/>
  <c r="H2362" i="4"/>
  <c r="I2362" i="4"/>
  <c r="J2362" i="4"/>
  <c r="K2362" i="4"/>
  <c r="L2362" i="4"/>
  <c r="G2363" i="4"/>
  <c r="H2363" i="4"/>
  <c r="I2363" i="4"/>
  <c r="J2363" i="4"/>
  <c r="K2363" i="4"/>
  <c r="L2363" i="4"/>
  <c r="G2364" i="4"/>
  <c r="H2364" i="4"/>
  <c r="I2364" i="4"/>
  <c r="J2364" i="4"/>
  <c r="K2364" i="4"/>
  <c r="L2364" i="4"/>
  <c r="G2365" i="4"/>
  <c r="H2365" i="4"/>
  <c r="I2365" i="4"/>
  <c r="J2365" i="4"/>
  <c r="K2365" i="4"/>
  <c r="L2365" i="4"/>
  <c r="G2366" i="4"/>
  <c r="H2366" i="4"/>
  <c r="I2366" i="4"/>
  <c r="J2366" i="4"/>
  <c r="K2366" i="4"/>
  <c r="L2366" i="4"/>
  <c r="G2367" i="4"/>
  <c r="H2367" i="4"/>
  <c r="I2367" i="4"/>
  <c r="J2367" i="4"/>
  <c r="K2367" i="4"/>
  <c r="L2367" i="4"/>
  <c r="G2368" i="4"/>
  <c r="H2368" i="4"/>
  <c r="I2368" i="4"/>
  <c r="J2368" i="4"/>
  <c r="K2368" i="4"/>
  <c r="L2368" i="4"/>
  <c r="G2369" i="4"/>
  <c r="H2369" i="4"/>
  <c r="I2369" i="4"/>
  <c r="J2369" i="4"/>
  <c r="K2369" i="4"/>
  <c r="L2369" i="4"/>
  <c r="G2370" i="4"/>
  <c r="H2370" i="4"/>
  <c r="I2370" i="4"/>
  <c r="J2370" i="4"/>
  <c r="K2370" i="4"/>
  <c r="L2370" i="4"/>
  <c r="G2371" i="4"/>
  <c r="H2371" i="4"/>
  <c r="I2371" i="4"/>
  <c r="J2371" i="4"/>
  <c r="K2371" i="4"/>
  <c r="L2371" i="4"/>
  <c r="G2372" i="4"/>
  <c r="H2372" i="4"/>
  <c r="I2372" i="4"/>
  <c r="J2372" i="4"/>
  <c r="K2372" i="4"/>
  <c r="L2372" i="4"/>
  <c r="G2373" i="4"/>
  <c r="H2373" i="4"/>
  <c r="I2373" i="4"/>
  <c r="J2373" i="4"/>
  <c r="K2373" i="4"/>
  <c r="L2373" i="4"/>
  <c r="G2374" i="4"/>
  <c r="H2374" i="4"/>
  <c r="I2374" i="4"/>
  <c r="J2374" i="4"/>
  <c r="K2374" i="4"/>
  <c r="L2374" i="4"/>
  <c r="G2375" i="4"/>
  <c r="H2375" i="4"/>
  <c r="I2375" i="4"/>
  <c r="J2375" i="4"/>
  <c r="K2375" i="4"/>
  <c r="L2375" i="4"/>
  <c r="G2376" i="4"/>
  <c r="H2376" i="4"/>
  <c r="I2376" i="4"/>
  <c r="J2376" i="4"/>
  <c r="K2376" i="4"/>
  <c r="L2376" i="4"/>
  <c r="G2377" i="4"/>
  <c r="H2377" i="4"/>
  <c r="I2377" i="4"/>
  <c r="J2377" i="4"/>
  <c r="K2377" i="4"/>
  <c r="L2377" i="4"/>
  <c r="G2378" i="4"/>
  <c r="H2378" i="4"/>
  <c r="I2378" i="4"/>
  <c r="J2378" i="4"/>
  <c r="K2378" i="4"/>
  <c r="L2378" i="4"/>
  <c r="G2379" i="4"/>
  <c r="H2379" i="4"/>
  <c r="I2379" i="4"/>
  <c r="J2379" i="4"/>
  <c r="K2379" i="4"/>
  <c r="L2379" i="4"/>
  <c r="G2380" i="4"/>
  <c r="H2380" i="4"/>
  <c r="I2380" i="4"/>
  <c r="J2380" i="4"/>
  <c r="K2380" i="4"/>
  <c r="L2380" i="4"/>
  <c r="G2381" i="4"/>
  <c r="H2381" i="4"/>
  <c r="I2381" i="4"/>
  <c r="J2381" i="4"/>
  <c r="K2381" i="4"/>
  <c r="L2381" i="4"/>
  <c r="G2382" i="4"/>
  <c r="H2382" i="4"/>
  <c r="I2382" i="4"/>
  <c r="J2382" i="4"/>
  <c r="K2382" i="4"/>
  <c r="L2382" i="4"/>
  <c r="G2383" i="4"/>
  <c r="H2383" i="4"/>
  <c r="I2383" i="4"/>
  <c r="J2383" i="4"/>
  <c r="K2383" i="4"/>
  <c r="L2383" i="4"/>
  <c r="G2384" i="4"/>
  <c r="H2384" i="4"/>
  <c r="I2384" i="4"/>
  <c r="J2384" i="4"/>
  <c r="K2384" i="4"/>
  <c r="L2384" i="4"/>
  <c r="G2385" i="4"/>
  <c r="H2385" i="4"/>
  <c r="I2385" i="4"/>
  <c r="J2385" i="4"/>
  <c r="K2385" i="4"/>
  <c r="L2385" i="4"/>
  <c r="G2386" i="4"/>
  <c r="H2386" i="4"/>
  <c r="I2386" i="4"/>
  <c r="J2386" i="4"/>
  <c r="K2386" i="4"/>
  <c r="L2386" i="4"/>
  <c r="G2387" i="4"/>
  <c r="H2387" i="4"/>
  <c r="I2387" i="4"/>
  <c r="J2387" i="4"/>
  <c r="K2387" i="4"/>
  <c r="L2387" i="4"/>
  <c r="G2388" i="4"/>
  <c r="H2388" i="4"/>
  <c r="I2388" i="4"/>
  <c r="J2388" i="4"/>
  <c r="K2388" i="4"/>
  <c r="L2388" i="4"/>
  <c r="G2389" i="4"/>
  <c r="H2389" i="4"/>
  <c r="I2389" i="4"/>
  <c r="J2389" i="4"/>
  <c r="K2389" i="4"/>
  <c r="L2389" i="4"/>
  <c r="G2390" i="4"/>
  <c r="H2390" i="4"/>
  <c r="I2390" i="4"/>
  <c r="J2390" i="4"/>
  <c r="K2390" i="4"/>
  <c r="L2390" i="4"/>
  <c r="G2391" i="4"/>
  <c r="H2391" i="4"/>
  <c r="I2391" i="4"/>
  <c r="J2391" i="4"/>
  <c r="K2391" i="4"/>
  <c r="L2391" i="4"/>
  <c r="G2392" i="4"/>
  <c r="H2392" i="4"/>
  <c r="I2392" i="4"/>
  <c r="J2392" i="4"/>
  <c r="K2392" i="4"/>
  <c r="L2392" i="4"/>
  <c r="G2393" i="4"/>
  <c r="H2393" i="4"/>
  <c r="I2393" i="4"/>
  <c r="J2393" i="4"/>
  <c r="K2393" i="4"/>
  <c r="L2393" i="4"/>
  <c r="G2394" i="4"/>
  <c r="H2394" i="4"/>
  <c r="I2394" i="4"/>
  <c r="J2394" i="4"/>
  <c r="K2394" i="4"/>
  <c r="L2394" i="4"/>
  <c r="G2395" i="4"/>
  <c r="H2395" i="4"/>
  <c r="I2395" i="4"/>
  <c r="J2395" i="4"/>
  <c r="K2395" i="4"/>
  <c r="L2395" i="4"/>
  <c r="G2396" i="4"/>
  <c r="H2396" i="4"/>
  <c r="I2396" i="4"/>
  <c r="J2396" i="4"/>
  <c r="K2396" i="4"/>
  <c r="L2396" i="4"/>
  <c r="G2397" i="4"/>
  <c r="H2397" i="4"/>
  <c r="I2397" i="4"/>
  <c r="J2397" i="4"/>
  <c r="K2397" i="4"/>
  <c r="L2397" i="4"/>
  <c r="G2398" i="4"/>
  <c r="H2398" i="4"/>
  <c r="I2398" i="4"/>
  <c r="J2398" i="4"/>
  <c r="K2398" i="4"/>
  <c r="L2398" i="4"/>
  <c r="G2399" i="4"/>
  <c r="H2399" i="4"/>
  <c r="I2399" i="4"/>
  <c r="J2399" i="4"/>
  <c r="K2399" i="4"/>
  <c r="L2399" i="4"/>
  <c r="G2400" i="4"/>
  <c r="H2400" i="4"/>
  <c r="I2400" i="4"/>
  <c r="J2400" i="4"/>
  <c r="K2400" i="4"/>
  <c r="L2400" i="4"/>
  <c r="G2401" i="4"/>
  <c r="H2401" i="4"/>
  <c r="I2401" i="4"/>
  <c r="J2401" i="4"/>
  <c r="K2401" i="4"/>
  <c r="L2401" i="4"/>
  <c r="G2402" i="4"/>
  <c r="H2402" i="4"/>
  <c r="I2402" i="4"/>
  <c r="J2402" i="4"/>
  <c r="K2402" i="4"/>
  <c r="L2402" i="4"/>
  <c r="G2403" i="4"/>
  <c r="H2403" i="4"/>
  <c r="I2403" i="4"/>
  <c r="J2403" i="4"/>
  <c r="K2403" i="4"/>
  <c r="L2403" i="4"/>
  <c r="G2404" i="4"/>
  <c r="H2404" i="4"/>
  <c r="I2404" i="4"/>
  <c r="J2404" i="4"/>
  <c r="K2404" i="4"/>
  <c r="L2404" i="4"/>
  <c r="G2405" i="4"/>
  <c r="H2405" i="4"/>
  <c r="I2405" i="4"/>
  <c r="J2405" i="4"/>
  <c r="K2405" i="4"/>
  <c r="L2405" i="4"/>
  <c r="G2406" i="4"/>
  <c r="H2406" i="4"/>
  <c r="I2406" i="4"/>
  <c r="J2406" i="4"/>
  <c r="K2406" i="4"/>
  <c r="L2406" i="4"/>
  <c r="G2407" i="4"/>
  <c r="H2407" i="4"/>
  <c r="I2407" i="4"/>
  <c r="J2407" i="4"/>
  <c r="K2407" i="4"/>
  <c r="L2407" i="4"/>
  <c r="G2408" i="4"/>
  <c r="H2408" i="4"/>
  <c r="I2408" i="4"/>
  <c r="J2408" i="4"/>
  <c r="K2408" i="4"/>
  <c r="L2408" i="4"/>
  <c r="G2409" i="4"/>
  <c r="H2409" i="4"/>
  <c r="I2409" i="4"/>
  <c r="J2409" i="4"/>
  <c r="K2409" i="4"/>
  <c r="L2409" i="4"/>
  <c r="G2410" i="4"/>
  <c r="H2410" i="4"/>
  <c r="I2410" i="4"/>
  <c r="J2410" i="4"/>
  <c r="K2410" i="4"/>
  <c r="L2410" i="4"/>
  <c r="G2411" i="4"/>
  <c r="H2411" i="4"/>
  <c r="I2411" i="4"/>
  <c r="J2411" i="4"/>
  <c r="K2411" i="4"/>
  <c r="L2411" i="4"/>
  <c r="G2412" i="4"/>
  <c r="H2412" i="4"/>
  <c r="I2412" i="4"/>
  <c r="J2412" i="4"/>
  <c r="K2412" i="4"/>
  <c r="L2412" i="4"/>
  <c r="G2413" i="4"/>
  <c r="H2413" i="4"/>
  <c r="I2413" i="4"/>
  <c r="J2413" i="4"/>
  <c r="K2413" i="4"/>
  <c r="L2413" i="4"/>
  <c r="G2414" i="4"/>
  <c r="H2414" i="4"/>
  <c r="I2414" i="4"/>
  <c r="J2414" i="4"/>
  <c r="K2414" i="4"/>
  <c r="L2414" i="4"/>
  <c r="G2415" i="4"/>
  <c r="H2415" i="4"/>
  <c r="I2415" i="4"/>
  <c r="J2415" i="4"/>
  <c r="K2415" i="4"/>
  <c r="L2415" i="4"/>
  <c r="G2416" i="4"/>
  <c r="H2416" i="4"/>
  <c r="I2416" i="4"/>
  <c r="J2416" i="4"/>
  <c r="K2416" i="4"/>
  <c r="L2416" i="4"/>
  <c r="G2417" i="4"/>
  <c r="H2417" i="4"/>
  <c r="I2417" i="4"/>
  <c r="J2417" i="4"/>
  <c r="K2417" i="4"/>
  <c r="L2417" i="4"/>
  <c r="G2418" i="4"/>
  <c r="H2418" i="4"/>
  <c r="I2418" i="4"/>
  <c r="J2418" i="4"/>
  <c r="K2418" i="4"/>
  <c r="L2418" i="4"/>
  <c r="G2419" i="4"/>
  <c r="H2419" i="4"/>
  <c r="I2419" i="4"/>
  <c r="J2419" i="4"/>
  <c r="K2419" i="4"/>
  <c r="L2419" i="4"/>
  <c r="G2420" i="4"/>
  <c r="H2420" i="4"/>
  <c r="I2420" i="4"/>
  <c r="J2420" i="4"/>
  <c r="K2420" i="4"/>
  <c r="L2420" i="4"/>
  <c r="G2421" i="4"/>
  <c r="H2421" i="4"/>
  <c r="I2421" i="4"/>
  <c r="J2421" i="4"/>
  <c r="K2421" i="4"/>
  <c r="L2421" i="4"/>
  <c r="G2422" i="4"/>
  <c r="H2422" i="4"/>
  <c r="I2422" i="4"/>
  <c r="J2422" i="4"/>
  <c r="K2422" i="4"/>
  <c r="L2422" i="4"/>
  <c r="G2423" i="4"/>
  <c r="H2423" i="4"/>
  <c r="I2423" i="4"/>
  <c r="J2423" i="4"/>
  <c r="K2423" i="4"/>
  <c r="L2423" i="4"/>
  <c r="G2424" i="4"/>
  <c r="H2424" i="4"/>
  <c r="I2424" i="4"/>
  <c r="J2424" i="4"/>
  <c r="K2424" i="4"/>
  <c r="L2424" i="4"/>
  <c r="G2425" i="4"/>
  <c r="H2425" i="4"/>
  <c r="I2425" i="4"/>
  <c r="J2425" i="4"/>
  <c r="K2425" i="4"/>
  <c r="L2425" i="4"/>
  <c r="G2426" i="4"/>
  <c r="H2426" i="4"/>
  <c r="I2426" i="4"/>
  <c r="J2426" i="4"/>
  <c r="K2426" i="4"/>
  <c r="L2426" i="4"/>
  <c r="G2427" i="4"/>
  <c r="H2427" i="4"/>
  <c r="I2427" i="4"/>
  <c r="J2427" i="4"/>
  <c r="K2427" i="4"/>
  <c r="L2427" i="4"/>
  <c r="G2428" i="4"/>
  <c r="H2428" i="4"/>
  <c r="I2428" i="4"/>
  <c r="J2428" i="4"/>
  <c r="K2428" i="4"/>
  <c r="L2428" i="4"/>
  <c r="G2429" i="4"/>
  <c r="H2429" i="4"/>
  <c r="I2429" i="4"/>
  <c r="J2429" i="4"/>
  <c r="K2429" i="4"/>
  <c r="L2429" i="4"/>
  <c r="G2430" i="4"/>
  <c r="H2430" i="4"/>
  <c r="I2430" i="4"/>
  <c r="J2430" i="4"/>
  <c r="K2430" i="4"/>
  <c r="L2430" i="4"/>
  <c r="G2431" i="4"/>
  <c r="H2431" i="4"/>
  <c r="I2431" i="4"/>
  <c r="J2431" i="4"/>
  <c r="K2431" i="4"/>
  <c r="L2431" i="4"/>
  <c r="G2432" i="4"/>
  <c r="H2432" i="4"/>
  <c r="I2432" i="4"/>
  <c r="J2432" i="4"/>
  <c r="K2432" i="4"/>
  <c r="L2432" i="4"/>
  <c r="G2433" i="4"/>
  <c r="H2433" i="4"/>
  <c r="I2433" i="4"/>
  <c r="J2433" i="4"/>
  <c r="K2433" i="4"/>
  <c r="L2433" i="4"/>
  <c r="G2434" i="4"/>
  <c r="H2434" i="4"/>
  <c r="I2434" i="4"/>
  <c r="J2434" i="4"/>
  <c r="K2434" i="4"/>
  <c r="L2434" i="4"/>
  <c r="G2435" i="4"/>
  <c r="H2435" i="4"/>
  <c r="I2435" i="4"/>
  <c r="J2435" i="4"/>
  <c r="K2435" i="4"/>
  <c r="L2435" i="4"/>
  <c r="G2436" i="4"/>
  <c r="H2436" i="4"/>
  <c r="I2436" i="4"/>
  <c r="J2436" i="4"/>
  <c r="K2436" i="4"/>
  <c r="L2436" i="4"/>
  <c r="G2437" i="4"/>
  <c r="H2437" i="4"/>
  <c r="I2437" i="4"/>
  <c r="J2437" i="4"/>
  <c r="K2437" i="4"/>
  <c r="L2437" i="4"/>
  <c r="G2438" i="4"/>
  <c r="H2438" i="4"/>
  <c r="I2438" i="4"/>
  <c r="J2438" i="4"/>
  <c r="K2438" i="4"/>
  <c r="L2438" i="4"/>
  <c r="G2439" i="4"/>
  <c r="H2439" i="4"/>
  <c r="I2439" i="4"/>
  <c r="J2439" i="4"/>
  <c r="K2439" i="4"/>
  <c r="L2439" i="4"/>
  <c r="G2440" i="4"/>
  <c r="H2440" i="4"/>
  <c r="I2440" i="4"/>
  <c r="J2440" i="4"/>
  <c r="K2440" i="4"/>
  <c r="L2440" i="4"/>
  <c r="G2441" i="4"/>
  <c r="H2441" i="4"/>
  <c r="I2441" i="4"/>
  <c r="J2441" i="4"/>
  <c r="K2441" i="4"/>
  <c r="L2441" i="4"/>
  <c r="G2442" i="4"/>
  <c r="H2442" i="4"/>
  <c r="I2442" i="4"/>
  <c r="J2442" i="4"/>
  <c r="K2442" i="4"/>
  <c r="L2442" i="4"/>
  <c r="G2443" i="4"/>
  <c r="H2443" i="4"/>
  <c r="I2443" i="4"/>
  <c r="J2443" i="4"/>
  <c r="K2443" i="4"/>
  <c r="L2443" i="4"/>
  <c r="G2444" i="4"/>
  <c r="H2444" i="4"/>
  <c r="I2444" i="4"/>
  <c r="J2444" i="4"/>
  <c r="K2444" i="4"/>
  <c r="L2444" i="4"/>
  <c r="G2445" i="4"/>
  <c r="H2445" i="4"/>
  <c r="I2445" i="4"/>
  <c r="J2445" i="4"/>
  <c r="K2445" i="4"/>
  <c r="L2445" i="4"/>
  <c r="G2446" i="4"/>
  <c r="H2446" i="4"/>
  <c r="I2446" i="4"/>
  <c r="J2446" i="4"/>
  <c r="K2446" i="4"/>
  <c r="L2446" i="4"/>
  <c r="G2447" i="4"/>
  <c r="H2447" i="4"/>
  <c r="I2447" i="4"/>
  <c r="J2447" i="4"/>
  <c r="K2447" i="4"/>
  <c r="L2447" i="4"/>
  <c r="G2448" i="4"/>
  <c r="H2448" i="4"/>
  <c r="I2448" i="4"/>
  <c r="J2448" i="4"/>
  <c r="K2448" i="4"/>
  <c r="L2448" i="4"/>
  <c r="G2449" i="4"/>
  <c r="H2449" i="4"/>
  <c r="I2449" i="4"/>
  <c r="J2449" i="4"/>
  <c r="K2449" i="4"/>
  <c r="L2449" i="4"/>
  <c r="G2450" i="4"/>
  <c r="H2450" i="4"/>
  <c r="I2450" i="4"/>
  <c r="J2450" i="4"/>
  <c r="K2450" i="4"/>
  <c r="L2450" i="4"/>
  <c r="G2451" i="4"/>
  <c r="H2451" i="4"/>
  <c r="I2451" i="4"/>
  <c r="J2451" i="4"/>
  <c r="K2451" i="4"/>
  <c r="L2451" i="4"/>
  <c r="G2452" i="4"/>
  <c r="H2452" i="4"/>
  <c r="I2452" i="4"/>
  <c r="J2452" i="4"/>
  <c r="K2452" i="4"/>
  <c r="L2452" i="4"/>
  <c r="G2453" i="4"/>
  <c r="H2453" i="4"/>
  <c r="I2453" i="4"/>
  <c r="J2453" i="4"/>
  <c r="K2453" i="4"/>
  <c r="L2453" i="4"/>
  <c r="G2454" i="4"/>
  <c r="H2454" i="4"/>
  <c r="I2454" i="4"/>
  <c r="J2454" i="4"/>
  <c r="K2454" i="4"/>
  <c r="L2454" i="4"/>
  <c r="G2455" i="4"/>
  <c r="H2455" i="4"/>
  <c r="I2455" i="4"/>
  <c r="J2455" i="4"/>
  <c r="K2455" i="4"/>
  <c r="L2455" i="4"/>
  <c r="G2456" i="4"/>
  <c r="H2456" i="4"/>
  <c r="I2456" i="4"/>
  <c r="J2456" i="4"/>
  <c r="K2456" i="4"/>
  <c r="L2456" i="4"/>
  <c r="G2457" i="4"/>
  <c r="H2457" i="4"/>
  <c r="I2457" i="4"/>
  <c r="J2457" i="4"/>
  <c r="K2457" i="4"/>
  <c r="L2457" i="4"/>
  <c r="G2458" i="4"/>
  <c r="H2458" i="4"/>
  <c r="I2458" i="4"/>
  <c r="J2458" i="4"/>
  <c r="K2458" i="4"/>
  <c r="L2458" i="4"/>
  <c r="G2459" i="4"/>
  <c r="H2459" i="4"/>
  <c r="I2459" i="4"/>
  <c r="J2459" i="4"/>
  <c r="K2459" i="4"/>
  <c r="L2459" i="4"/>
  <c r="G2460" i="4"/>
  <c r="H2460" i="4"/>
  <c r="I2460" i="4"/>
  <c r="J2460" i="4"/>
  <c r="K2460" i="4"/>
  <c r="L2460" i="4"/>
  <c r="G2461" i="4"/>
  <c r="H2461" i="4"/>
  <c r="I2461" i="4"/>
  <c r="J2461" i="4"/>
  <c r="K2461" i="4"/>
  <c r="L2461" i="4"/>
  <c r="G2462" i="4"/>
  <c r="H2462" i="4"/>
  <c r="I2462" i="4"/>
  <c r="J2462" i="4"/>
  <c r="K2462" i="4"/>
  <c r="L2462" i="4"/>
  <c r="G2463" i="4"/>
  <c r="H2463" i="4"/>
  <c r="I2463" i="4"/>
  <c r="J2463" i="4"/>
  <c r="K2463" i="4"/>
  <c r="L2463" i="4"/>
  <c r="G2464" i="4"/>
  <c r="H2464" i="4"/>
  <c r="I2464" i="4"/>
  <c r="J2464" i="4"/>
  <c r="K2464" i="4"/>
  <c r="L2464" i="4"/>
  <c r="G2465" i="4"/>
  <c r="H2465" i="4"/>
  <c r="I2465" i="4"/>
  <c r="J2465" i="4"/>
  <c r="K2465" i="4"/>
  <c r="L2465" i="4"/>
  <c r="G2466" i="4"/>
  <c r="H2466" i="4"/>
  <c r="I2466" i="4"/>
  <c r="J2466" i="4"/>
  <c r="K2466" i="4"/>
  <c r="L2466" i="4"/>
  <c r="G2467" i="4"/>
  <c r="H2467" i="4"/>
  <c r="I2467" i="4"/>
  <c r="J2467" i="4"/>
  <c r="K2467" i="4"/>
  <c r="L2467" i="4"/>
  <c r="G2468" i="4"/>
  <c r="H2468" i="4"/>
  <c r="I2468" i="4"/>
  <c r="J2468" i="4"/>
  <c r="K2468" i="4"/>
  <c r="L2468" i="4"/>
  <c r="G2469" i="4"/>
  <c r="H2469" i="4"/>
  <c r="I2469" i="4"/>
  <c r="J2469" i="4"/>
  <c r="K2469" i="4"/>
  <c r="L2469" i="4"/>
  <c r="G2470" i="4"/>
  <c r="H2470" i="4"/>
  <c r="I2470" i="4"/>
  <c r="J2470" i="4"/>
  <c r="K2470" i="4"/>
  <c r="L2470" i="4"/>
  <c r="G2471" i="4"/>
  <c r="H2471" i="4"/>
  <c r="I2471" i="4"/>
  <c r="J2471" i="4"/>
  <c r="K2471" i="4"/>
  <c r="L2471" i="4"/>
  <c r="G2472" i="4"/>
  <c r="H2472" i="4"/>
  <c r="I2472" i="4"/>
  <c r="J2472" i="4"/>
  <c r="K2472" i="4"/>
  <c r="L2472" i="4"/>
  <c r="G2473" i="4"/>
  <c r="H2473" i="4"/>
  <c r="I2473" i="4"/>
  <c r="J2473" i="4"/>
  <c r="K2473" i="4"/>
  <c r="L2473" i="4"/>
  <c r="G2474" i="4"/>
  <c r="H2474" i="4"/>
  <c r="I2474" i="4"/>
  <c r="J2474" i="4"/>
  <c r="K2474" i="4"/>
  <c r="L2474" i="4"/>
  <c r="G2475" i="4"/>
  <c r="H2475" i="4"/>
  <c r="I2475" i="4"/>
  <c r="J2475" i="4"/>
  <c r="K2475" i="4"/>
  <c r="L2475" i="4"/>
  <c r="G2476" i="4"/>
  <c r="H2476" i="4"/>
  <c r="I2476" i="4"/>
  <c r="J2476" i="4"/>
  <c r="K2476" i="4"/>
  <c r="L2476" i="4"/>
  <c r="G2477" i="4"/>
  <c r="H2477" i="4"/>
  <c r="I2477" i="4"/>
  <c r="J2477" i="4"/>
  <c r="K2477" i="4"/>
  <c r="L2477" i="4"/>
  <c r="G2478" i="4"/>
  <c r="H2478" i="4"/>
  <c r="I2478" i="4"/>
  <c r="J2478" i="4"/>
  <c r="K2478" i="4"/>
  <c r="L2478" i="4"/>
  <c r="G2479" i="4"/>
  <c r="H2479" i="4"/>
  <c r="I2479" i="4"/>
  <c r="J2479" i="4"/>
  <c r="K2479" i="4"/>
  <c r="L2479" i="4"/>
  <c r="G2480" i="4"/>
  <c r="H2480" i="4"/>
  <c r="I2480" i="4"/>
  <c r="J2480" i="4"/>
  <c r="K2480" i="4"/>
  <c r="L2480" i="4"/>
  <c r="G2481" i="4"/>
  <c r="H2481" i="4"/>
  <c r="I2481" i="4"/>
  <c r="J2481" i="4"/>
  <c r="K2481" i="4"/>
  <c r="L2481" i="4"/>
  <c r="G2482" i="4"/>
  <c r="H2482" i="4"/>
  <c r="I2482" i="4"/>
  <c r="J2482" i="4"/>
  <c r="K2482" i="4"/>
  <c r="L2482" i="4"/>
  <c r="G2483" i="4"/>
  <c r="H2483" i="4"/>
  <c r="I2483" i="4"/>
  <c r="J2483" i="4"/>
  <c r="K2483" i="4"/>
  <c r="L2483" i="4"/>
  <c r="G2484" i="4"/>
  <c r="H2484" i="4"/>
  <c r="I2484" i="4"/>
  <c r="J2484" i="4"/>
  <c r="K2484" i="4"/>
  <c r="L2484" i="4"/>
  <c r="G2485" i="4"/>
  <c r="H2485" i="4"/>
  <c r="I2485" i="4"/>
  <c r="J2485" i="4"/>
  <c r="K2485" i="4"/>
  <c r="L2485" i="4"/>
  <c r="G2486" i="4"/>
  <c r="H2486" i="4"/>
  <c r="I2486" i="4"/>
  <c r="J2486" i="4"/>
  <c r="K2486" i="4"/>
  <c r="L2486" i="4"/>
  <c r="G2487" i="4"/>
  <c r="H2487" i="4"/>
  <c r="I2487" i="4"/>
  <c r="J2487" i="4"/>
  <c r="K2487" i="4"/>
  <c r="L2487" i="4"/>
  <c r="G2488" i="4"/>
  <c r="H2488" i="4"/>
  <c r="I2488" i="4"/>
  <c r="J2488" i="4"/>
  <c r="K2488" i="4"/>
  <c r="L2488" i="4"/>
  <c r="G2489" i="4"/>
  <c r="H2489" i="4"/>
  <c r="I2489" i="4"/>
  <c r="J2489" i="4"/>
  <c r="K2489" i="4"/>
  <c r="L2489" i="4"/>
  <c r="G2490" i="4"/>
  <c r="H2490" i="4"/>
  <c r="I2490" i="4"/>
  <c r="J2490" i="4"/>
  <c r="K2490" i="4"/>
  <c r="L2490" i="4"/>
  <c r="G2491" i="4"/>
  <c r="H2491" i="4"/>
  <c r="I2491" i="4"/>
  <c r="J2491" i="4"/>
  <c r="K2491" i="4"/>
  <c r="L2491" i="4"/>
  <c r="G2492" i="4"/>
  <c r="H2492" i="4"/>
  <c r="I2492" i="4"/>
  <c r="J2492" i="4"/>
  <c r="K2492" i="4"/>
  <c r="L2492" i="4"/>
  <c r="G2493" i="4"/>
  <c r="H2493" i="4"/>
  <c r="I2493" i="4"/>
  <c r="J2493" i="4"/>
  <c r="K2493" i="4"/>
  <c r="L2493" i="4"/>
  <c r="G2494" i="4"/>
  <c r="H2494" i="4"/>
  <c r="I2494" i="4"/>
  <c r="J2494" i="4"/>
  <c r="K2494" i="4"/>
  <c r="L2494" i="4"/>
  <c r="G2495" i="4"/>
  <c r="H2495" i="4"/>
  <c r="I2495" i="4"/>
  <c r="J2495" i="4"/>
  <c r="K2495" i="4"/>
  <c r="L2495" i="4"/>
  <c r="G2496" i="4"/>
  <c r="H2496" i="4"/>
  <c r="I2496" i="4"/>
  <c r="J2496" i="4"/>
  <c r="K2496" i="4"/>
  <c r="L2496" i="4"/>
  <c r="G2497" i="4"/>
  <c r="H2497" i="4"/>
  <c r="I2497" i="4"/>
  <c r="J2497" i="4"/>
  <c r="K2497" i="4"/>
  <c r="L2497" i="4"/>
  <c r="G2498" i="4"/>
  <c r="H2498" i="4"/>
  <c r="I2498" i="4"/>
  <c r="J2498" i="4"/>
  <c r="K2498" i="4"/>
  <c r="L2498" i="4"/>
  <c r="G2499" i="4"/>
  <c r="H2499" i="4"/>
  <c r="I2499" i="4"/>
  <c r="J2499" i="4"/>
  <c r="K2499" i="4"/>
  <c r="L2499" i="4"/>
  <c r="G2500" i="4"/>
  <c r="H2500" i="4"/>
  <c r="I2500" i="4"/>
  <c r="J2500" i="4"/>
  <c r="K2500" i="4"/>
  <c r="L2500" i="4"/>
  <c r="G2501" i="4"/>
  <c r="H2501" i="4"/>
  <c r="I2501" i="4"/>
  <c r="J2501" i="4"/>
  <c r="K2501" i="4"/>
  <c r="L2501" i="4"/>
  <c r="G2502" i="4"/>
  <c r="H2502" i="4"/>
  <c r="I2502" i="4"/>
  <c r="J2502" i="4"/>
  <c r="K2502" i="4"/>
  <c r="L2502" i="4"/>
  <c r="G2503" i="4"/>
  <c r="H2503" i="4"/>
  <c r="I2503" i="4"/>
  <c r="J2503" i="4"/>
  <c r="K2503" i="4"/>
  <c r="L2503" i="4"/>
  <c r="G2504" i="4"/>
  <c r="H2504" i="4"/>
  <c r="I2504" i="4"/>
  <c r="J2504" i="4"/>
  <c r="K2504" i="4"/>
  <c r="L2504" i="4"/>
  <c r="G2505" i="4"/>
  <c r="H2505" i="4"/>
  <c r="I2505" i="4"/>
  <c r="J2505" i="4"/>
  <c r="K2505" i="4"/>
  <c r="L2505" i="4"/>
  <c r="G2506" i="4"/>
  <c r="H2506" i="4"/>
  <c r="I2506" i="4"/>
  <c r="J2506" i="4"/>
  <c r="K2506" i="4"/>
  <c r="L2506" i="4"/>
  <c r="G2507" i="4"/>
  <c r="H2507" i="4"/>
  <c r="I2507" i="4"/>
  <c r="J2507" i="4"/>
  <c r="K2507" i="4"/>
  <c r="L2507" i="4"/>
  <c r="G2508" i="4"/>
  <c r="H2508" i="4"/>
  <c r="I2508" i="4"/>
  <c r="J2508" i="4"/>
  <c r="K2508" i="4"/>
  <c r="L2508" i="4"/>
  <c r="G2509" i="4"/>
  <c r="H2509" i="4"/>
  <c r="I2509" i="4"/>
  <c r="J2509" i="4"/>
  <c r="K2509" i="4"/>
  <c r="L2509" i="4"/>
  <c r="G2510" i="4"/>
  <c r="H2510" i="4"/>
  <c r="I2510" i="4"/>
  <c r="J2510" i="4"/>
  <c r="K2510" i="4"/>
  <c r="L2510" i="4"/>
  <c r="G2511" i="4"/>
  <c r="H2511" i="4"/>
  <c r="I2511" i="4"/>
  <c r="J2511" i="4"/>
  <c r="K2511" i="4"/>
  <c r="L2511" i="4"/>
  <c r="G2512" i="4"/>
  <c r="H2512" i="4"/>
  <c r="I2512" i="4"/>
  <c r="J2512" i="4"/>
  <c r="K2512" i="4"/>
  <c r="L2512" i="4"/>
  <c r="G2513" i="4"/>
  <c r="H2513" i="4"/>
  <c r="I2513" i="4"/>
  <c r="J2513" i="4"/>
  <c r="K2513" i="4"/>
  <c r="L2513" i="4"/>
  <c r="G2514" i="4"/>
  <c r="H2514" i="4"/>
  <c r="I2514" i="4"/>
  <c r="J2514" i="4"/>
  <c r="K2514" i="4"/>
  <c r="L2514" i="4"/>
  <c r="G2515" i="4"/>
  <c r="H2515" i="4"/>
  <c r="I2515" i="4"/>
  <c r="J2515" i="4"/>
  <c r="K2515" i="4"/>
  <c r="L2515" i="4"/>
  <c r="G2516" i="4"/>
  <c r="H2516" i="4"/>
  <c r="I2516" i="4"/>
  <c r="J2516" i="4"/>
  <c r="K2516" i="4"/>
  <c r="L2516" i="4"/>
  <c r="G2517" i="4"/>
  <c r="H2517" i="4"/>
  <c r="I2517" i="4"/>
  <c r="J2517" i="4"/>
  <c r="K2517" i="4"/>
  <c r="L2517" i="4"/>
  <c r="G2518" i="4"/>
  <c r="H2518" i="4"/>
  <c r="I2518" i="4"/>
  <c r="J2518" i="4"/>
  <c r="K2518" i="4"/>
  <c r="L2518" i="4"/>
  <c r="G2519" i="4"/>
  <c r="H2519" i="4"/>
  <c r="I2519" i="4"/>
  <c r="J2519" i="4"/>
  <c r="K2519" i="4"/>
  <c r="L2519" i="4"/>
  <c r="G2520" i="4"/>
  <c r="H2520" i="4"/>
  <c r="I2520" i="4"/>
  <c r="J2520" i="4"/>
  <c r="K2520" i="4"/>
  <c r="L2520" i="4"/>
  <c r="G2521" i="4"/>
  <c r="H2521" i="4"/>
  <c r="I2521" i="4"/>
  <c r="J2521" i="4"/>
  <c r="K2521" i="4"/>
  <c r="L2521" i="4"/>
  <c r="G2522" i="4"/>
  <c r="H2522" i="4"/>
  <c r="I2522" i="4"/>
  <c r="J2522" i="4"/>
  <c r="K2522" i="4"/>
  <c r="L2522" i="4"/>
  <c r="G2523" i="4"/>
  <c r="H2523" i="4"/>
  <c r="I2523" i="4"/>
  <c r="J2523" i="4"/>
  <c r="K2523" i="4"/>
  <c r="L2523" i="4"/>
  <c r="G2524" i="4"/>
  <c r="H2524" i="4"/>
  <c r="I2524" i="4"/>
  <c r="J2524" i="4"/>
  <c r="K2524" i="4"/>
  <c r="L2524" i="4"/>
  <c r="G2525" i="4"/>
  <c r="H2525" i="4"/>
  <c r="I2525" i="4"/>
  <c r="J2525" i="4"/>
  <c r="K2525" i="4"/>
  <c r="L2525" i="4"/>
  <c r="G2526" i="4"/>
  <c r="H2526" i="4"/>
  <c r="I2526" i="4"/>
  <c r="J2526" i="4"/>
  <c r="K2526" i="4"/>
  <c r="L2526" i="4"/>
  <c r="G2527" i="4"/>
  <c r="H2527" i="4"/>
  <c r="I2527" i="4"/>
  <c r="J2527" i="4"/>
  <c r="K2527" i="4"/>
  <c r="L2527" i="4"/>
  <c r="G2528" i="4"/>
  <c r="H2528" i="4"/>
  <c r="I2528" i="4"/>
  <c r="J2528" i="4"/>
  <c r="K2528" i="4"/>
  <c r="L2528" i="4"/>
  <c r="G2529" i="4"/>
  <c r="H2529" i="4"/>
  <c r="I2529" i="4"/>
  <c r="J2529" i="4"/>
  <c r="K2529" i="4"/>
  <c r="L2529" i="4"/>
  <c r="G2530" i="4"/>
  <c r="H2530" i="4"/>
  <c r="I2530" i="4"/>
  <c r="J2530" i="4"/>
  <c r="K2530" i="4"/>
  <c r="L2530" i="4"/>
  <c r="G2531" i="4"/>
  <c r="H2531" i="4"/>
  <c r="I2531" i="4"/>
  <c r="J2531" i="4"/>
  <c r="K2531" i="4"/>
  <c r="L2531" i="4"/>
  <c r="G2532" i="4"/>
  <c r="H2532" i="4"/>
  <c r="I2532" i="4"/>
  <c r="J2532" i="4"/>
  <c r="K2532" i="4"/>
  <c r="L2532" i="4"/>
  <c r="G2533" i="4"/>
  <c r="H2533" i="4"/>
  <c r="I2533" i="4"/>
  <c r="J2533" i="4"/>
  <c r="K2533" i="4"/>
  <c r="L2533" i="4"/>
  <c r="G2534" i="4"/>
  <c r="H2534" i="4"/>
  <c r="I2534" i="4"/>
  <c r="J2534" i="4"/>
  <c r="K2534" i="4"/>
  <c r="L2534" i="4"/>
  <c r="G2535" i="4"/>
  <c r="H2535" i="4"/>
  <c r="I2535" i="4"/>
  <c r="J2535" i="4"/>
  <c r="K2535" i="4"/>
  <c r="L2535" i="4"/>
  <c r="G2536" i="4"/>
  <c r="H2536" i="4"/>
  <c r="I2536" i="4"/>
  <c r="J2536" i="4"/>
  <c r="K2536" i="4"/>
  <c r="L2536" i="4"/>
  <c r="G2537" i="4"/>
  <c r="H2537" i="4"/>
  <c r="I2537" i="4"/>
  <c r="J2537" i="4"/>
  <c r="K2537" i="4"/>
  <c r="L2537" i="4"/>
  <c r="G2538" i="4"/>
  <c r="H2538" i="4"/>
  <c r="I2538" i="4"/>
  <c r="J2538" i="4"/>
  <c r="K2538" i="4"/>
  <c r="L2538" i="4"/>
  <c r="G2539" i="4"/>
  <c r="H2539" i="4"/>
  <c r="I2539" i="4"/>
  <c r="J2539" i="4"/>
  <c r="K2539" i="4"/>
  <c r="L2539" i="4"/>
  <c r="G2540" i="4"/>
  <c r="H2540" i="4"/>
  <c r="I2540" i="4"/>
  <c r="J2540" i="4"/>
  <c r="K2540" i="4"/>
  <c r="L2540" i="4"/>
  <c r="G2541" i="4"/>
  <c r="H2541" i="4"/>
  <c r="I2541" i="4"/>
  <c r="J2541" i="4"/>
  <c r="K2541" i="4"/>
  <c r="L2541" i="4"/>
  <c r="G2542" i="4"/>
  <c r="H2542" i="4"/>
  <c r="I2542" i="4"/>
  <c r="J2542" i="4"/>
  <c r="K2542" i="4"/>
  <c r="L2542" i="4"/>
  <c r="G2543" i="4"/>
  <c r="H2543" i="4"/>
  <c r="I2543" i="4"/>
  <c r="J2543" i="4"/>
  <c r="K2543" i="4"/>
  <c r="L2543" i="4"/>
  <c r="G2544" i="4"/>
  <c r="H2544" i="4"/>
  <c r="I2544" i="4"/>
  <c r="J2544" i="4"/>
  <c r="K2544" i="4"/>
  <c r="L2544" i="4"/>
  <c r="G2545" i="4"/>
  <c r="H2545" i="4"/>
  <c r="I2545" i="4"/>
  <c r="J2545" i="4"/>
  <c r="K2545" i="4"/>
  <c r="L2545" i="4"/>
  <c r="G2546" i="4"/>
  <c r="H2546" i="4"/>
  <c r="I2546" i="4"/>
  <c r="J2546" i="4"/>
  <c r="K2546" i="4"/>
  <c r="L2546" i="4"/>
  <c r="G2547" i="4"/>
  <c r="H2547" i="4"/>
  <c r="I2547" i="4"/>
  <c r="J2547" i="4"/>
  <c r="K2547" i="4"/>
  <c r="L2547" i="4"/>
  <c r="G2548" i="4"/>
  <c r="H2548" i="4"/>
  <c r="I2548" i="4"/>
  <c r="J2548" i="4"/>
  <c r="K2548" i="4"/>
  <c r="L2548" i="4"/>
  <c r="G2549" i="4"/>
  <c r="H2549" i="4"/>
  <c r="I2549" i="4"/>
  <c r="J2549" i="4"/>
  <c r="K2549" i="4"/>
  <c r="L2549" i="4"/>
  <c r="G2550" i="4"/>
  <c r="H2550" i="4"/>
  <c r="I2550" i="4"/>
  <c r="J2550" i="4"/>
  <c r="K2550" i="4"/>
  <c r="L2550" i="4"/>
  <c r="G2551" i="4"/>
  <c r="H2551" i="4"/>
  <c r="I2551" i="4"/>
  <c r="J2551" i="4"/>
  <c r="K2551" i="4"/>
  <c r="L2551" i="4"/>
  <c r="G2552" i="4"/>
  <c r="H2552" i="4"/>
  <c r="I2552" i="4"/>
  <c r="J2552" i="4"/>
  <c r="K2552" i="4"/>
  <c r="L2552" i="4"/>
  <c r="G2553" i="4"/>
  <c r="H2553" i="4"/>
  <c r="I2553" i="4"/>
  <c r="J2553" i="4"/>
  <c r="K2553" i="4"/>
  <c r="L2553" i="4"/>
  <c r="G2554" i="4"/>
  <c r="H2554" i="4"/>
  <c r="I2554" i="4"/>
  <c r="J2554" i="4"/>
  <c r="K2554" i="4"/>
  <c r="L2554" i="4"/>
  <c r="G2555" i="4"/>
  <c r="H2555" i="4"/>
  <c r="I2555" i="4"/>
  <c r="J2555" i="4"/>
  <c r="K2555" i="4"/>
  <c r="L2555" i="4"/>
  <c r="G2556" i="4"/>
  <c r="H2556" i="4"/>
  <c r="I2556" i="4"/>
  <c r="J2556" i="4"/>
  <c r="K2556" i="4"/>
  <c r="L2556" i="4"/>
  <c r="G2557" i="4"/>
  <c r="H2557" i="4"/>
  <c r="I2557" i="4"/>
  <c r="J2557" i="4"/>
  <c r="K2557" i="4"/>
  <c r="L2557" i="4"/>
  <c r="G2558" i="4"/>
  <c r="H2558" i="4"/>
  <c r="I2558" i="4"/>
  <c r="J2558" i="4"/>
  <c r="K2558" i="4"/>
  <c r="L2558" i="4"/>
  <c r="G2559" i="4"/>
  <c r="H2559" i="4"/>
  <c r="I2559" i="4"/>
  <c r="J2559" i="4"/>
  <c r="K2559" i="4"/>
  <c r="L2559" i="4"/>
  <c r="G2560" i="4"/>
  <c r="H2560" i="4"/>
  <c r="I2560" i="4"/>
  <c r="J2560" i="4"/>
  <c r="K2560" i="4"/>
  <c r="L2560" i="4"/>
  <c r="G2561" i="4"/>
  <c r="H2561" i="4"/>
  <c r="I2561" i="4"/>
  <c r="J2561" i="4"/>
  <c r="K2561" i="4"/>
  <c r="L2561" i="4"/>
  <c r="G2562" i="4"/>
  <c r="H2562" i="4"/>
  <c r="I2562" i="4"/>
  <c r="J2562" i="4"/>
  <c r="K2562" i="4"/>
  <c r="L2562" i="4"/>
  <c r="G2563" i="4"/>
  <c r="H2563" i="4"/>
  <c r="I2563" i="4"/>
  <c r="J2563" i="4"/>
  <c r="K2563" i="4"/>
  <c r="L2563" i="4"/>
  <c r="G2564" i="4"/>
  <c r="H2564" i="4"/>
  <c r="I2564" i="4"/>
  <c r="J2564" i="4"/>
  <c r="K2564" i="4"/>
  <c r="L2564" i="4"/>
  <c r="G2565" i="4"/>
  <c r="H2565" i="4"/>
  <c r="I2565" i="4"/>
  <c r="J2565" i="4"/>
  <c r="K2565" i="4"/>
  <c r="L2565" i="4"/>
  <c r="G2566" i="4"/>
  <c r="H2566" i="4"/>
  <c r="I2566" i="4"/>
  <c r="J2566" i="4"/>
  <c r="K2566" i="4"/>
  <c r="L2566" i="4"/>
  <c r="G2567" i="4"/>
  <c r="H2567" i="4"/>
  <c r="I2567" i="4"/>
  <c r="J2567" i="4"/>
  <c r="K2567" i="4"/>
  <c r="L2567" i="4"/>
  <c r="G2568" i="4"/>
  <c r="H2568" i="4"/>
  <c r="I2568" i="4"/>
  <c r="J2568" i="4"/>
  <c r="K2568" i="4"/>
  <c r="L2568" i="4"/>
  <c r="G2569" i="4"/>
  <c r="H2569" i="4"/>
  <c r="I2569" i="4"/>
  <c r="J2569" i="4"/>
  <c r="K2569" i="4"/>
  <c r="L2569" i="4"/>
  <c r="G2570" i="4"/>
  <c r="H2570" i="4"/>
  <c r="I2570" i="4"/>
  <c r="J2570" i="4"/>
  <c r="K2570" i="4"/>
  <c r="L2570" i="4"/>
  <c r="G2571" i="4"/>
  <c r="H2571" i="4"/>
  <c r="I2571" i="4"/>
  <c r="J2571" i="4"/>
  <c r="K2571" i="4"/>
  <c r="L2571" i="4"/>
  <c r="G2572" i="4"/>
  <c r="H2572" i="4"/>
  <c r="I2572" i="4"/>
  <c r="J2572" i="4"/>
  <c r="K2572" i="4"/>
  <c r="L2572" i="4"/>
  <c r="G2573" i="4"/>
  <c r="H2573" i="4"/>
  <c r="I2573" i="4"/>
  <c r="J2573" i="4"/>
  <c r="K2573" i="4"/>
  <c r="L2573" i="4"/>
  <c r="G2574" i="4"/>
  <c r="H2574" i="4"/>
  <c r="I2574" i="4"/>
  <c r="J2574" i="4"/>
  <c r="K2574" i="4"/>
  <c r="L2574" i="4"/>
  <c r="G2575" i="4"/>
  <c r="H2575" i="4"/>
  <c r="I2575" i="4"/>
  <c r="J2575" i="4"/>
  <c r="K2575" i="4"/>
  <c r="L2575" i="4"/>
  <c r="G2576" i="4"/>
  <c r="H2576" i="4"/>
  <c r="I2576" i="4"/>
  <c r="J2576" i="4"/>
  <c r="K2576" i="4"/>
  <c r="L2576" i="4"/>
  <c r="G2577" i="4"/>
  <c r="H2577" i="4"/>
  <c r="I2577" i="4"/>
  <c r="J2577" i="4"/>
  <c r="K2577" i="4"/>
  <c r="L2577" i="4"/>
  <c r="G2578" i="4"/>
  <c r="H2578" i="4"/>
  <c r="I2578" i="4"/>
  <c r="J2578" i="4"/>
  <c r="K2578" i="4"/>
  <c r="L2578" i="4"/>
  <c r="G2579" i="4"/>
  <c r="H2579" i="4"/>
  <c r="I2579" i="4"/>
  <c r="J2579" i="4"/>
  <c r="K2579" i="4"/>
  <c r="L2579" i="4"/>
  <c r="G2580" i="4"/>
  <c r="H2580" i="4"/>
  <c r="I2580" i="4"/>
  <c r="J2580" i="4"/>
  <c r="K2580" i="4"/>
  <c r="L2580" i="4"/>
  <c r="G2581" i="4"/>
  <c r="H2581" i="4"/>
  <c r="I2581" i="4"/>
  <c r="J2581" i="4"/>
  <c r="K2581" i="4"/>
  <c r="L2581" i="4"/>
  <c r="G2582" i="4"/>
  <c r="H2582" i="4"/>
  <c r="I2582" i="4"/>
  <c r="J2582" i="4"/>
  <c r="K2582" i="4"/>
  <c r="L2582" i="4"/>
  <c r="G2583" i="4"/>
  <c r="H2583" i="4"/>
  <c r="I2583" i="4"/>
  <c r="J2583" i="4"/>
  <c r="K2583" i="4"/>
  <c r="L2583" i="4"/>
  <c r="G2584" i="4"/>
  <c r="H2584" i="4"/>
  <c r="I2584" i="4"/>
  <c r="J2584" i="4"/>
  <c r="K2584" i="4"/>
  <c r="L2584" i="4"/>
  <c r="G2585" i="4"/>
  <c r="H2585" i="4"/>
  <c r="I2585" i="4"/>
  <c r="J2585" i="4"/>
  <c r="K2585" i="4"/>
  <c r="L2585" i="4"/>
  <c r="G2586" i="4"/>
  <c r="H2586" i="4"/>
  <c r="I2586" i="4"/>
  <c r="J2586" i="4"/>
  <c r="K2586" i="4"/>
  <c r="L2586" i="4"/>
  <c r="G2587" i="4"/>
  <c r="H2587" i="4"/>
  <c r="I2587" i="4"/>
  <c r="J2587" i="4"/>
  <c r="K2587" i="4"/>
  <c r="L2587" i="4"/>
  <c r="G2588" i="4"/>
  <c r="H2588" i="4"/>
  <c r="I2588" i="4"/>
  <c r="J2588" i="4"/>
  <c r="K2588" i="4"/>
  <c r="L2588" i="4"/>
  <c r="G2589" i="4"/>
  <c r="H2589" i="4"/>
  <c r="I2589" i="4"/>
  <c r="J2589" i="4"/>
  <c r="K2589" i="4"/>
  <c r="L2589" i="4"/>
  <c r="G2590" i="4"/>
  <c r="H2590" i="4"/>
  <c r="I2590" i="4"/>
  <c r="J2590" i="4"/>
  <c r="K2590" i="4"/>
  <c r="L2590" i="4"/>
  <c r="G2591" i="4"/>
  <c r="H2591" i="4"/>
  <c r="I2591" i="4"/>
  <c r="J2591" i="4"/>
  <c r="K2591" i="4"/>
  <c r="L2591" i="4"/>
  <c r="G2592" i="4"/>
  <c r="H2592" i="4"/>
  <c r="I2592" i="4"/>
  <c r="J2592" i="4"/>
  <c r="K2592" i="4"/>
  <c r="L2592" i="4"/>
  <c r="G2593" i="4"/>
  <c r="H2593" i="4"/>
  <c r="I2593" i="4"/>
  <c r="J2593" i="4"/>
  <c r="K2593" i="4"/>
  <c r="L2593" i="4"/>
  <c r="G2594" i="4"/>
  <c r="H2594" i="4"/>
  <c r="I2594" i="4"/>
  <c r="J2594" i="4"/>
  <c r="K2594" i="4"/>
  <c r="L2594" i="4"/>
  <c r="G2595" i="4"/>
  <c r="H2595" i="4"/>
  <c r="I2595" i="4"/>
  <c r="J2595" i="4"/>
  <c r="K2595" i="4"/>
  <c r="L2595" i="4"/>
  <c r="G2596" i="4"/>
  <c r="H2596" i="4"/>
  <c r="I2596" i="4"/>
  <c r="J2596" i="4"/>
  <c r="K2596" i="4"/>
  <c r="L2596" i="4"/>
  <c r="G2597" i="4"/>
  <c r="H2597" i="4"/>
  <c r="I2597" i="4"/>
  <c r="J2597" i="4"/>
  <c r="K2597" i="4"/>
  <c r="L2597" i="4"/>
  <c r="G2598" i="4"/>
  <c r="H2598" i="4"/>
  <c r="I2598" i="4"/>
  <c r="J2598" i="4"/>
  <c r="K2598" i="4"/>
  <c r="L2598" i="4"/>
  <c r="G2599" i="4"/>
  <c r="H2599" i="4"/>
  <c r="I2599" i="4"/>
  <c r="J2599" i="4"/>
  <c r="K2599" i="4"/>
  <c r="L2599" i="4"/>
  <c r="G2600" i="4"/>
  <c r="H2600" i="4"/>
  <c r="I2600" i="4"/>
  <c r="J2600" i="4"/>
  <c r="K2600" i="4"/>
  <c r="L2600" i="4"/>
  <c r="G2601" i="4"/>
  <c r="H2601" i="4"/>
  <c r="I2601" i="4"/>
  <c r="J2601" i="4"/>
  <c r="K2601" i="4"/>
  <c r="L2601" i="4"/>
  <c r="G2602" i="4"/>
  <c r="H2602" i="4"/>
  <c r="I2602" i="4"/>
  <c r="J2602" i="4"/>
  <c r="K2602" i="4"/>
  <c r="L2602" i="4"/>
  <c r="G2603" i="4"/>
  <c r="H2603" i="4"/>
  <c r="I2603" i="4"/>
  <c r="J2603" i="4"/>
  <c r="K2603" i="4"/>
  <c r="L2603" i="4"/>
  <c r="G2604" i="4"/>
  <c r="H2604" i="4"/>
  <c r="I2604" i="4"/>
  <c r="J2604" i="4"/>
  <c r="K2604" i="4"/>
  <c r="L2604" i="4"/>
  <c r="G2605" i="4"/>
  <c r="H2605" i="4"/>
  <c r="I2605" i="4"/>
  <c r="J2605" i="4"/>
  <c r="K2605" i="4"/>
  <c r="L2605" i="4"/>
  <c r="G2606" i="4"/>
  <c r="H2606" i="4"/>
  <c r="I2606" i="4"/>
  <c r="J2606" i="4"/>
  <c r="K2606" i="4"/>
  <c r="L2606" i="4"/>
  <c r="G2607" i="4"/>
  <c r="H2607" i="4"/>
  <c r="I2607" i="4"/>
  <c r="J2607" i="4"/>
  <c r="K2607" i="4"/>
  <c r="L2607" i="4"/>
  <c r="G2608" i="4"/>
  <c r="H2608" i="4"/>
  <c r="I2608" i="4"/>
  <c r="J2608" i="4"/>
  <c r="K2608" i="4"/>
  <c r="L2608" i="4"/>
  <c r="G2609" i="4"/>
  <c r="H2609" i="4"/>
  <c r="I2609" i="4"/>
  <c r="J2609" i="4"/>
  <c r="K2609" i="4"/>
  <c r="L2609" i="4"/>
  <c r="G2610" i="4"/>
  <c r="H2610" i="4"/>
  <c r="I2610" i="4"/>
  <c r="J2610" i="4"/>
  <c r="K2610" i="4"/>
  <c r="L2610" i="4"/>
  <c r="G2611" i="4"/>
  <c r="H2611" i="4"/>
  <c r="I2611" i="4"/>
  <c r="J2611" i="4"/>
  <c r="K2611" i="4"/>
  <c r="L2611" i="4"/>
  <c r="G2612" i="4"/>
  <c r="H2612" i="4"/>
  <c r="I2612" i="4"/>
  <c r="J2612" i="4"/>
  <c r="K2612" i="4"/>
  <c r="L2612" i="4"/>
  <c r="G2613" i="4"/>
  <c r="H2613" i="4"/>
  <c r="I2613" i="4"/>
  <c r="J2613" i="4"/>
  <c r="K2613" i="4"/>
  <c r="L2613" i="4"/>
  <c r="G2614" i="4"/>
  <c r="H2614" i="4"/>
  <c r="I2614" i="4"/>
  <c r="J2614" i="4"/>
  <c r="K2614" i="4"/>
  <c r="L2614" i="4"/>
  <c r="G2615" i="4"/>
  <c r="H2615" i="4"/>
  <c r="I2615" i="4"/>
  <c r="J2615" i="4"/>
  <c r="K2615" i="4"/>
  <c r="L2615" i="4"/>
  <c r="G2616" i="4"/>
  <c r="H2616" i="4"/>
  <c r="I2616" i="4"/>
  <c r="J2616" i="4"/>
  <c r="K2616" i="4"/>
  <c r="L2616" i="4"/>
  <c r="G2617" i="4"/>
  <c r="H2617" i="4"/>
  <c r="I2617" i="4"/>
  <c r="J2617" i="4"/>
  <c r="K2617" i="4"/>
  <c r="L2617" i="4"/>
  <c r="G2618" i="4"/>
  <c r="H2618" i="4"/>
  <c r="I2618" i="4"/>
  <c r="J2618" i="4"/>
  <c r="K2618" i="4"/>
  <c r="L2618" i="4"/>
  <c r="G2619" i="4"/>
  <c r="H2619" i="4"/>
  <c r="I2619" i="4"/>
  <c r="J2619" i="4"/>
  <c r="K2619" i="4"/>
  <c r="L2619" i="4"/>
  <c r="G2620" i="4"/>
  <c r="H2620" i="4"/>
  <c r="I2620" i="4"/>
  <c r="J2620" i="4"/>
  <c r="K2620" i="4"/>
  <c r="L2620" i="4"/>
  <c r="G2621" i="4"/>
  <c r="H2621" i="4"/>
  <c r="I2621" i="4"/>
  <c r="J2621" i="4"/>
  <c r="K2621" i="4"/>
  <c r="L2621" i="4"/>
  <c r="G2622" i="4"/>
  <c r="H2622" i="4"/>
  <c r="I2622" i="4"/>
  <c r="J2622" i="4"/>
  <c r="K2622" i="4"/>
  <c r="L2622" i="4"/>
  <c r="G2623" i="4"/>
  <c r="H2623" i="4"/>
  <c r="I2623" i="4"/>
  <c r="J2623" i="4"/>
  <c r="K2623" i="4"/>
  <c r="L2623" i="4"/>
  <c r="G2624" i="4"/>
  <c r="H2624" i="4"/>
  <c r="I2624" i="4"/>
  <c r="J2624" i="4"/>
  <c r="K2624" i="4"/>
  <c r="L2624" i="4"/>
  <c r="G2625" i="4"/>
  <c r="H2625" i="4"/>
  <c r="I2625" i="4"/>
  <c r="J2625" i="4"/>
  <c r="K2625" i="4"/>
  <c r="L2625" i="4"/>
  <c r="G2626" i="4"/>
  <c r="H2626" i="4"/>
  <c r="I2626" i="4"/>
  <c r="J2626" i="4"/>
  <c r="K2626" i="4"/>
  <c r="L2626" i="4"/>
  <c r="G2627" i="4"/>
  <c r="H2627" i="4"/>
  <c r="I2627" i="4"/>
  <c r="J2627" i="4"/>
  <c r="K2627" i="4"/>
  <c r="L2627" i="4"/>
  <c r="G2628" i="4"/>
  <c r="H2628" i="4"/>
  <c r="I2628" i="4"/>
  <c r="J2628" i="4"/>
  <c r="K2628" i="4"/>
  <c r="L2628" i="4"/>
  <c r="G2629" i="4"/>
  <c r="H2629" i="4"/>
  <c r="I2629" i="4"/>
  <c r="J2629" i="4"/>
  <c r="K2629" i="4"/>
  <c r="L2629" i="4"/>
  <c r="G2630" i="4"/>
  <c r="H2630" i="4"/>
  <c r="I2630" i="4"/>
  <c r="J2630" i="4"/>
  <c r="K2630" i="4"/>
  <c r="L2630" i="4"/>
  <c r="G2631" i="4"/>
  <c r="H2631" i="4"/>
  <c r="I2631" i="4"/>
  <c r="J2631" i="4"/>
  <c r="K2631" i="4"/>
  <c r="L2631" i="4"/>
  <c r="G2632" i="4"/>
  <c r="H2632" i="4"/>
  <c r="I2632" i="4"/>
  <c r="J2632" i="4"/>
  <c r="K2632" i="4"/>
  <c r="L2632" i="4"/>
  <c r="G2633" i="4"/>
  <c r="H2633" i="4"/>
  <c r="I2633" i="4"/>
  <c r="J2633" i="4"/>
  <c r="K2633" i="4"/>
  <c r="L2633" i="4"/>
  <c r="G2634" i="4"/>
  <c r="H2634" i="4"/>
  <c r="I2634" i="4"/>
  <c r="J2634" i="4"/>
  <c r="K2634" i="4"/>
  <c r="L2634" i="4"/>
  <c r="G2635" i="4"/>
  <c r="H2635" i="4"/>
  <c r="I2635" i="4"/>
  <c r="J2635" i="4"/>
  <c r="K2635" i="4"/>
  <c r="L2635" i="4"/>
  <c r="G2636" i="4"/>
  <c r="H2636" i="4"/>
  <c r="I2636" i="4"/>
  <c r="J2636" i="4"/>
  <c r="K2636" i="4"/>
  <c r="L2636" i="4"/>
  <c r="G2637" i="4"/>
  <c r="H2637" i="4"/>
  <c r="I2637" i="4"/>
  <c r="J2637" i="4"/>
  <c r="K2637" i="4"/>
  <c r="L2637" i="4"/>
  <c r="G2638" i="4"/>
  <c r="H2638" i="4"/>
  <c r="I2638" i="4"/>
  <c r="J2638" i="4"/>
  <c r="K2638" i="4"/>
  <c r="L2638" i="4"/>
  <c r="G2639" i="4"/>
  <c r="H2639" i="4"/>
  <c r="I2639" i="4"/>
  <c r="J2639" i="4"/>
  <c r="K2639" i="4"/>
  <c r="L2639" i="4"/>
  <c r="G2640" i="4"/>
  <c r="H2640" i="4"/>
  <c r="I2640" i="4"/>
  <c r="J2640" i="4"/>
  <c r="K2640" i="4"/>
  <c r="L2640" i="4"/>
  <c r="G2641" i="4"/>
  <c r="H2641" i="4"/>
  <c r="I2641" i="4"/>
  <c r="J2641" i="4"/>
  <c r="K2641" i="4"/>
  <c r="L2641" i="4"/>
  <c r="G2642" i="4"/>
  <c r="H2642" i="4"/>
  <c r="I2642" i="4"/>
  <c r="J2642" i="4"/>
  <c r="K2642" i="4"/>
  <c r="L2642" i="4"/>
  <c r="G2643" i="4"/>
  <c r="H2643" i="4"/>
  <c r="I2643" i="4"/>
  <c r="J2643" i="4"/>
  <c r="K2643" i="4"/>
  <c r="L2643" i="4"/>
  <c r="G2644" i="4"/>
  <c r="H2644" i="4"/>
  <c r="I2644" i="4"/>
  <c r="J2644" i="4"/>
  <c r="K2644" i="4"/>
  <c r="L2644" i="4"/>
  <c r="G2645" i="4"/>
  <c r="H2645" i="4"/>
  <c r="I2645" i="4"/>
  <c r="J2645" i="4"/>
  <c r="K2645" i="4"/>
  <c r="L2645" i="4"/>
  <c r="G2646" i="4"/>
  <c r="H2646" i="4"/>
  <c r="I2646" i="4"/>
  <c r="J2646" i="4"/>
  <c r="K2646" i="4"/>
  <c r="L2646" i="4"/>
  <c r="G2647" i="4"/>
  <c r="H2647" i="4"/>
  <c r="I2647" i="4"/>
  <c r="J2647" i="4"/>
  <c r="K2647" i="4"/>
  <c r="L2647" i="4"/>
  <c r="G2648" i="4"/>
  <c r="H2648" i="4"/>
  <c r="I2648" i="4"/>
  <c r="J2648" i="4"/>
  <c r="K2648" i="4"/>
  <c r="L2648" i="4"/>
  <c r="G2649" i="4"/>
  <c r="H2649" i="4"/>
  <c r="I2649" i="4"/>
  <c r="J2649" i="4"/>
  <c r="K2649" i="4"/>
  <c r="L2649" i="4"/>
  <c r="G2650" i="4"/>
  <c r="H2650" i="4"/>
  <c r="I2650" i="4"/>
  <c r="J2650" i="4"/>
  <c r="K2650" i="4"/>
  <c r="L2650" i="4"/>
  <c r="G2651" i="4"/>
  <c r="H2651" i="4"/>
  <c r="I2651" i="4"/>
  <c r="J2651" i="4"/>
  <c r="K2651" i="4"/>
  <c r="L2651" i="4"/>
  <c r="G2652" i="4"/>
  <c r="H2652" i="4"/>
  <c r="I2652" i="4"/>
  <c r="J2652" i="4"/>
  <c r="K2652" i="4"/>
  <c r="L2652" i="4"/>
  <c r="G2653" i="4"/>
  <c r="H2653" i="4"/>
  <c r="I2653" i="4"/>
  <c r="J2653" i="4"/>
  <c r="K2653" i="4"/>
  <c r="L2653" i="4"/>
  <c r="G2654" i="4"/>
  <c r="H2654" i="4"/>
  <c r="I2654" i="4"/>
  <c r="J2654" i="4"/>
  <c r="K2654" i="4"/>
  <c r="L2654" i="4"/>
  <c r="G2655" i="4"/>
  <c r="H2655" i="4"/>
  <c r="I2655" i="4"/>
  <c r="J2655" i="4"/>
  <c r="K2655" i="4"/>
  <c r="L2655" i="4"/>
  <c r="G2656" i="4"/>
  <c r="H2656" i="4"/>
  <c r="I2656" i="4"/>
  <c r="J2656" i="4"/>
  <c r="K2656" i="4"/>
  <c r="L2656" i="4"/>
  <c r="G2657" i="4"/>
  <c r="H2657" i="4"/>
  <c r="I2657" i="4"/>
  <c r="J2657" i="4"/>
  <c r="K2657" i="4"/>
  <c r="L2657" i="4"/>
  <c r="G2658" i="4"/>
  <c r="H2658" i="4"/>
  <c r="I2658" i="4"/>
  <c r="J2658" i="4"/>
  <c r="K2658" i="4"/>
  <c r="L2658" i="4"/>
  <c r="G2659" i="4"/>
  <c r="H2659" i="4"/>
  <c r="I2659" i="4"/>
  <c r="J2659" i="4"/>
  <c r="K2659" i="4"/>
  <c r="L2659" i="4"/>
  <c r="G2660" i="4"/>
  <c r="H2660" i="4"/>
  <c r="I2660" i="4"/>
  <c r="J2660" i="4"/>
  <c r="K2660" i="4"/>
  <c r="L2660" i="4"/>
  <c r="G2661" i="4"/>
  <c r="H2661" i="4"/>
  <c r="I2661" i="4"/>
  <c r="J2661" i="4"/>
  <c r="K2661" i="4"/>
  <c r="L2661" i="4"/>
  <c r="G2662" i="4"/>
  <c r="H2662" i="4"/>
  <c r="I2662" i="4"/>
  <c r="J2662" i="4"/>
  <c r="K2662" i="4"/>
  <c r="L2662" i="4"/>
  <c r="G2663" i="4"/>
  <c r="H2663" i="4"/>
  <c r="I2663" i="4"/>
  <c r="J2663" i="4"/>
  <c r="K2663" i="4"/>
  <c r="L2663" i="4"/>
  <c r="G2664" i="4"/>
  <c r="H2664" i="4"/>
  <c r="I2664" i="4"/>
  <c r="J2664" i="4"/>
  <c r="K2664" i="4"/>
  <c r="L2664" i="4"/>
  <c r="G2665" i="4"/>
  <c r="H2665" i="4"/>
  <c r="I2665" i="4"/>
  <c r="J2665" i="4"/>
  <c r="K2665" i="4"/>
  <c r="L2665" i="4"/>
  <c r="G2666" i="4"/>
  <c r="H2666" i="4"/>
  <c r="I2666" i="4"/>
  <c r="J2666" i="4"/>
  <c r="K2666" i="4"/>
  <c r="L2666" i="4"/>
  <c r="G2667" i="4"/>
  <c r="H2667" i="4"/>
  <c r="I2667" i="4"/>
  <c r="J2667" i="4"/>
  <c r="K2667" i="4"/>
  <c r="L2667" i="4"/>
  <c r="G2668" i="4"/>
  <c r="H2668" i="4"/>
  <c r="I2668" i="4"/>
  <c r="J2668" i="4"/>
  <c r="K2668" i="4"/>
  <c r="L2668" i="4"/>
  <c r="G2669" i="4"/>
  <c r="H2669" i="4"/>
  <c r="I2669" i="4"/>
  <c r="J2669" i="4"/>
  <c r="K2669" i="4"/>
  <c r="L2669" i="4"/>
  <c r="G2670" i="4"/>
  <c r="H2670" i="4"/>
  <c r="I2670" i="4"/>
  <c r="J2670" i="4"/>
  <c r="K2670" i="4"/>
  <c r="L2670" i="4"/>
  <c r="G2671" i="4"/>
  <c r="H2671" i="4"/>
  <c r="I2671" i="4"/>
  <c r="J2671" i="4"/>
  <c r="K2671" i="4"/>
  <c r="L2671" i="4"/>
  <c r="G2672" i="4"/>
  <c r="H2672" i="4"/>
  <c r="I2672" i="4"/>
  <c r="J2672" i="4"/>
  <c r="K2672" i="4"/>
  <c r="L2672" i="4"/>
  <c r="G2673" i="4"/>
  <c r="H2673" i="4"/>
  <c r="I2673" i="4"/>
  <c r="J2673" i="4"/>
  <c r="K2673" i="4"/>
  <c r="L2673" i="4"/>
  <c r="G2674" i="4"/>
  <c r="H2674" i="4"/>
  <c r="I2674" i="4"/>
  <c r="J2674" i="4"/>
  <c r="K2674" i="4"/>
  <c r="L2674" i="4"/>
  <c r="G2675" i="4"/>
  <c r="H2675" i="4"/>
  <c r="I2675" i="4"/>
  <c r="J2675" i="4"/>
  <c r="K2675" i="4"/>
  <c r="L2675" i="4"/>
  <c r="G2676" i="4"/>
  <c r="H2676" i="4"/>
  <c r="I2676" i="4"/>
  <c r="J2676" i="4"/>
  <c r="K2676" i="4"/>
  <c r="L2676" i="4"/>
  <c r="G2677" i="4"/>
  <c r="H2677" i="4"/>
  <c r="I2677" i="4"/>
  <c r="J2677" i="4"/>
  <c r="K2677" i="4"/>
  <c r="L2677" i="4"/>
  <c r="G2678" i="4"/>
  <c r="H2678" i="4"/>
  <c r="I2678" i="4"/>
  <c r="J2678" i="4"/>
  <c r="K2678" i="4"/>
  <c r="L2678" i="4"/>
  <c r="G2679" i="4"/>
  <c r="H2679" i="4"/>
  <c r="I2679" i="4"/>
  <c r="J2679" i="4"/>
  <c r="K2679" i="4"/>
  <c r="L2679" i="4"/>
  <c r="G2680" i="4"/>
  <c r="H2680" i="4"/>
  <c r="I2680" i="4"/>
  <c r="J2680" i="4"/>
  <c r="K2680" i="4"/>
  <c r="L2680" i="4"/>
  <c r="G2681" i="4"/>
  <c r="H2681" i="4"/>
  <c r="I2681" i="4"/>
  <c r="J2681" i="4"/>
  <c r="K2681" i="4"/>
  <c r="L2681" i="4"/>
  <c r="G2682" i="4"/>
  <c r="H2682" i="4"/>
  <c r="I2682" i="4"/>
  <c r="J2682" i="4"/>
  <c r="K2682" i="4"/>
  <c r="L2682" i="4"/>
  <c r="G2683" i="4"/>
  <c r="H2683" i="4"/>
  <c r="I2683" i="4"/>
  <c r="J2683" i="4"/>
  <c r="K2683" i="4"/>
  <c r="L2683" i="4"/>
  <c r="G2684" i="4"/>
  <c r="H2684" i="4"/>
  <c r="I2684" i="4"/>
  <c r="J2684" i="4"/>
  <c r="K2684" i="4"/>
  <c r="L2684" i="4"/>
  <c r="G2685" i="4"/>
  <c r="H2685" i="4"/>
  <c r="I2685" i="4"/>
  <c r="J2685" i="4"/>
  <c r="K2685" i="4"/>
  <c r="L2685" i="4"/>
  <c r="G2686" i="4"/>
  <c r="H2686" i="4"/>
  <c r="I2686" i="4"/>
  <c r="J2686" i="4"/>
  <c r="K2686" i="4"/>
  <c r="L2686" i="4"/>
  <c r="G2687" i="4"/>
  <c r="H2687" i="4"/>
  <c r="I2687" i="4"/>
  <c r="J2687" i="4"/>
  <c r="K2687" i="4"/>
  <c r="L2687" i="4"/>
  <c r="G2688" i="4"/>
  <c r="H2688" i="4"/>
  <c r="I2688" i="4"/>
  <c r="J2688" i="4"/>
  <c r="K2688" i="4"/>
  <c r="L2688" i="4"/>
  <c r="G2689" i="4"/>
  <c r="H2689" i="4"/>
  <c r="I2689" i="4"/>
  <c r="J2689" i="4"/>
  <c r="K2689" i="4"/>
  <c r="L2689" i="4"/>
  <c r="G2690" i="4"/>
  <c r="H2690" i="4"/>
  <c r="I2690" i="4"/>
  <c r="J2690" i="4"/>
  <c r="K2690" i="4"/>
  <c r="L2690" i="4"/>
  <c r="G2691" i="4"/>
  <c r="H2691" i="4"/>
  <c r="I2691" i="4"/>
  <c r="J2691" i="4"/>
  <c r="K2691" i="4"/>
  <c r="L2691" i="4"/>
  <c r="G2692" i="4"/>
  <c r="H2692" i="4"/>
  <c r="I2692" i="4"/>
  <c r="J2692" i="4"/>
  <c r="K2692" i="4"/>
  <c r="L2692" i="4"/>
  <c r="G2693" i="4"/>
  <c r="H2693" i="4"/>
  <c r="I2693" i="4"/>
  <c r="J2693" i="4"/>
  <c r="K2693" i="4"/>
  <c r="L2693" i="4"/>
  <c r="G2694" i="4"/>
  <c r="H2694" i="4"/>
  <c r="I2694" i="4"/>
  <c r="J2694" i="4"/>
  <c r="K2694" i="4"/>
  <c r="L2694" i="4"/>
  <c r="G2695" i="4"/>
  <c r="H2695" i="4"/>
  <c r="I2695" i="4"/>
  <c r="J2695" i="4"/>
  <c r="K2695" i="4"/>
  <c r="L2695" i="4"/>
  <c r="G2696" i="4"/>
  <c r="H2696" i="4"/>
  <c r="I2696" i="4"/>
  <c r="J2696" i="4"/>
  <c r="K2696" i="4"/>
  <c r="L2696" i="4"/>
  <c r="G2697" i="4"/>
  <c r="H2697" i="4"/>
  <c r="I2697" i="4"/>
  <c r="J2697" i="4"/>
  <c r="K2697" i="4"/>
  <c r="L2697" i="4"/>
  <c r="G2698" i="4"/>
  <c r="H2698" i="4"/>
  <c r="I2698" i="4"/>
  <c r="J2698" i="4"/>
  <c r="K2698" i="4"/>
  <c r="L2698" i="4"/>
  <c r="G2699" i="4"/>
  <c r="H2699" i="4"/>
  <c r="I2699" i="4"/>
  <c r="J2699" i="4"/>
  <c r="K2699" i="4"/>
  <c r="L2699" i="4"/>
  <c r="G2700" i="4"/>
  <c r="H2700" i="4"/>
  <c r="I2700" i="4"/>
  <c r="J2700" i="4"/>
  <c r="K2700" i="4"/>
  <c r="L2700" i="4"/>
  <c r="G2701" i="4"/>
  <c r="H2701" i="4"/>
  <c r="I2701" i="4"/>
  <c r="J2701" i="4"/>
  <c r="K2701" i="4"/>
  <c r="L2701" i="4"/>
  <c r="G2702" i="4"/>
  <c r="H2702" i="4"/>
  <c r="I2702" i="4"/>
  <c r="J2702" i="4"/>
  <c r="K2702" i="4"/>
  <c r="L2702" i="4"/>
  <c r="G2703" i="4"/>
  <c r="H2703" i="4"/>
  <c r="I2703" i="4"/>
  <c r="J2703" i="4"/>
  <c r="K2703" i="4"/>
  <c r="L2703" i="4"/>
  <c r="G2704" i="4"/>
  <c r="H2704" i="4"/>
  <c r="I2704" i="4"/>
  <c r="J2704" i="4"/>
  <c r="K2704" i="4"/>
  <c r="L2704" i="4"/>
  <c r="G2705" i="4"/>
  <c r="H2705" i="4"/>
  <c r="I2705" i="4"/>
  <c r="J2705" i="4"/>
  <c r="K2705" i="4"/>
  <c r="L2705" i="4"/>
  <c r="G2706" i="4"/>
  <c r="H2706" i="4"/>
  <c r="I2706" i="4"/>
  <c r="J2706" i="4"/>
  <c r="K2706" i="4"/>
  <c r="L2706" i="4"/>
  <c r="G2707" i="4"/>
  <c r="H2707" i="4"/>
  <c r="I2707" i="4"/>
  <c r="J2707" i="4"/>
  <c r="K2707" i="4"/>
  <c r="L2707" i="4"/>
  <c r="G2708" i="4"/>
  <c r="H2708" i="4"/>
  <c r="I2708" i="4"/>
  <c r="J2708" i="4"/>
  <c r="K2708" i="4"/>
  <c r="L2708" i="4"/>
  <c r="G2709" i="4"/>
  <c r="H2709" i="4"/>
  <c r="I2709" i="4"/>
  <c r="J2709" i="4"/>
  <c r="K2709" i="4"/>
  <c r="L2709" i="4"/>
  <c r="G2710" i="4"/>
  <c r="H2710" i="4"/>
  <c r="I2710" i="4"/>
  <c r="J2710" i="4"/>
  <c r="K2710" i="4"/>
  <c r="L2710" i="4"/>
  <c r="G2711" i="4"/>
  <c r="H2711" i="4"/>
  <c r="I2711" i="4"/>
  <c r="J2711" i="4"/>
  <c r="K2711" i="4"/>
  <c r="L2711" i="4"/>
  <c r="G2712" i="4"/>
  <c r="H2712" i="4"/>
  <c r="I2712" i="4"/>
  <c r="J2712" i="4"/>
  <c r="K2712" i="4"/>
  <c r="L2712" i="4"/>
  <c r="G2713" i="4"/>
  <c r="H2713" i="4"/>
  <c r="I2713" i="4"/>
  <c r="J2713" i="4"/>
  <c r="K2713" i="4"/>
  <c r="L2713" i="4"/>
  <c r="G2714" i="4"/>
  <c r="H2714" i="4"/>
  <c r="I2714" i="4"/>
  <c r="J2714" i="4"/>
  <c r="K2714" i="4"/>
  <c r="L2714" i="4"/>
  <c r="G2715" i="4"/>
  <c r="H2715" i="4"/>
  <c r="I2715" i="4"/>
  <c r="J2715" i="4"/>
  <c r="K2715" i="4"/>
  <c r="L2715" i="4"/>
  <c r="G2716" i="4"/>
  <c r="H2716" i="4"/>
  <c r="I2716" i="4"/>
  <c r="J2716" i="4"/>
  <c r="K2716" i="4"/>
  <c r="L2716" i="4"/>
  <c r="G2717" i="4"/>
  <c r="H2717" i="4"/>
  <c r="I2717" i="4"/>
  <c r="J2717" i="4"/>
  <c r="K2717" i="4"/>
  <c r="L2717" i="4"/>
  <c r="G2718" i="4"/>
  <c r="H2718" i="4"/>
  <c r="I2718" i="4"/>
  <c r="J2718" i="4"/>
  <c r="K2718" i="4"/>
  <c r="L2718" i="4"/>
  <c r="G2719" i="4"/>
  <c r="H2719" i="4"/>
  <c r="I2719" i="4"/>
  <c r="J2719" i="4"/>
  <c r="K2719" i="4"/>
  <c r="L2719" i="4"/>
  <c r="G2720" i="4"/>
  <c r="H2720" i="4"/>
  <c r="I2720" i="4"/>
  <c r="J2720" i="4"/>
  <c r="K2720" i="4"/>
  <c r="L2720" i="4"/>
  <c r="G2721" i="4"/>
  <c r="H2721" i="4"/>
  <c r="I2721" i="4"/>
  <c r="J2721" i="4"/>
  <c r="K2721" i="4"/>
  <c r="L2721" i="4"/>
  <c r="G2722" i="4"/>
  <c r="H2722" i="4"/>
  <c r="I2722" i="4"/>
  <c r="J2722" i="4"/>
  <c r="K2722" i="4"/>
  <c r="L2722" i="4"/>
  <c r="G2723" i="4"/>
  <c r="H2723" i="4"/>
  <c r="I2723" i="4"/>
  <c r="J2723" i="4"/>
  <c r="K2723" i="4"/>
  <c r="L2723" i="4"/>
  <c r="G2724" i="4"/>
  <c r="H2724" i="4"/>
  <c r="I2724" i="4"/>
  <c r="J2724" i="4"/>
  <c r="K2724" i="4"/>
  <c r="L2724" i="4"/>
  <c r="G2725" i="4"/>
  <c r="H2725" i="4"/>
  <c r="I2725" i="4"/>
  <c r="J2725" i="4"/>
  <c r="K2725" i="4"/>
  <c r="L2725" i="4"/>
  <c r="G2726" i="4"/>
  <c r="H2726" i="4"/>
  <c r="I2726" i="4"/>
  <c r="J2726" i="4"/>
  <c r="K2726" i="4"/>
  <c r="L2726" i="4"/>
  <c r="G2727" i="4"/>
  <c r="H2727" i="4"/>
  <c r="I2727" i="4"/>
  <c r="J2727" i="4"/>
  <c r="K2727" i="4"/>
  <c r="L2727" i="4"/>
  <c r="G2728" i="4"/>
  <c r="H2728" i="4"/>
  <c r="I2728" i="4"/>
  <c r="J2728" i="4"/>
  <c r="K2728" i="4"/>
  <c r="L2728" i="4"/>
  <c r="G2729" i="4"/>
  <c r="H2729" i="4"/>
  <c r="I2729" i="4"/>
  <c r="J2729" i="4"/>
  <c r="K2729" i="4"/>
  <c r="L2729" i="4"/>
  <c r="G2730" i="4"/>
  <c r="H2730" i="4"/>
  <c r="I2730" i="4"/>
  <c r="J2730" i="4"/>
  <c r="K2730" i="4"/>
  <c r="L2730" i="4"/>
  <c r="G2731" i="4"/>
  <c r="H2731" i="4"/>
  <c r="I2731" i="4"/>
  <c r="J2731" i="4"/>
  <c r="K2731" i="4"/>
  <c r="L2731" i="4"/>
  <c r="G2732" i="4"/>
  <c r="H2732" i="4"/>
  <c r="I2732" i="4"/>
  <c r="J2732" i="4"/>
  <c r="K2732" i="4"/>
  <c r="L2732" i="4"/>
  <c r="G2733" i="4"/>
  <c r="H2733" i="4"/>
  <c r="I2733" i="4"/>
  <c r="J2733" i="4"/>
  <c r="K2733" i="4"/>
  <c r="L2733" i="4"/>
  <c r="G2734" i="4"/>
  <c r="H2734" i="4"/>
  <c r="I2734" i="4"/>
  <c r="J2734" i="4"/>
  <c r="K2734" i="4"/>
  <c r="L2734" i="4"/>
  <c r="G2735" i="4"/>
  <c r="H2735" i="4"/>
  <c r="I2735" i="4"/>
  <c r="J2735" i="4"/>
  <c r="K2735" i="4"/>
  <c r="L2735" i="4"/>
  <c r="G2736" i="4"/>
  <c r="H2736" i="4"/>
  <c r="I2736" i="4"/>
  <c r="J2736" i="4"/>
  <c r="K2736" i="4"/>
  <c r="L2736" i="4"/>
  <c r="G2737" i="4"/>
  <c r="H2737" i="4"/>
  <c r="I2737" i="4"/>
  <c r="J2737" i="4"/>
  <c r="K2737" i="4"/>
  <c r="L2737" i="4"/>
  <c r="G2738" i="4"/>
  <c r="H2738" i="4"/>
  <c r="I2738" i="4"/>
  <c r="J2738" i="4"/>
  <c r="K2738" i="4"/>
  <c r="L2738" i="4"/>
  <c r="G2739" i="4"/>
  <c r="H2739" i="4"/>
  <c r="I2739" i="4"/>
  <c r="J2739" i="4"/>
  <c r="K2739" i="4"/>
  <c r="L2739" i="4"/>
  <c r="G2740" i="4"/>
  <c r="H2740" i="4"/>
  <c r="I2740" i="4"/>
  <c r="J2740" i="4"/>
  <c r="K2740" i="4"/>
  <c r="L2740" i="4"/>
  <c r="G2741" i="4"/>
  <c r="H2741" i="4"/>
  <c r="I2741" i="4"/>
  <c r="J2741" i="4"/>
  <c r="K2741" i="4"/>
  <c r="L2741" i="4"/>
  <c r="G2742" i="4"/>
  <c r="H2742" i="4"/>
  <c r="I2742" i="4"/>
  <c r="J2742" i="4"/>
  <c r="K2742" i="4"/>
  <c r="L2742" i="4"/>
  <c r="G2743" i="4"/>
  <c r="H2743" i="4"/>
  <c r="I2743" i="4"/>
  <c r="J2743" i="4"/>
  <c r="K2743" i="4"/>
  <c r="L2743" i="4"/>
  <c r="G2744" i="4"/>
  <c r="H2744" i="4"/>
  <c r="I2744" i="4"/>
  <c r="J2744" i="4"/>
  <c r="K2744" i="4"/>
  <c r="L2744" i="4"/>
  <c r="G2745" i="4"/>
  <c r="H2745" i="4"/>
  <c r="I2745" i="4"/>
  <c r="J2745" i="4"/>
  <c r="K2745" i="4"/>
  <c r="L2745" i="4"/>
  <c r="G2746" i="4"/>
  <c r="H2746" i="4"/>
  <c r="I2746" i="4"/>
  <c r="J2746" i="4"/>
  <c r="K2746" i="4"/>
  <c r="L2746" i="4"/>
  <c r="G2747" i="4"/>
  <c r="H2747" i="4"/>
  <c r="I2747" i="4"/>
  <c r="J2747" i="4"/>
  <c r="K2747" i="4"/>
  <c r="L2747" i="4"/>
  <c r="G2748" i="4"/>
  <c r="H2748" i="4"/>
  <c r="I2748" i="4"/>
  <c r="J2748" i="4"/>
  <c r="K2748" i="4"/>
  <c r="L2748" i="4"/>
  <c r="G2749" i="4"/>
  <c r="H2749" i="4"/>
  <c r="I2749" i="4"/>
  <c r="J2749" i="4"/>
  <c r="K2749" i="4"/>
  <c r="L2749" i="4"/>
  <c r="G2750" i="4"/>
  <c r="H2750" i="4"/>
  <c r="I2750" i="4"/>
  <c r="J2750" i="4"/>
  <c r="K2750" i="4"/>
  <c r="L2750" i="4"/>
  <c r="G2751" i="4"/>
  <c r="H2751" i="4"/>
  <c r="I2751" i="4"/>
  <c r="J2751" i="4"/>
  <c r="K2751" i="4"/>
  <c r="L2751" i="4"/>
  <c r="G2752" i="4"/>
  <c r="H2752" i="4"/>
  <c r="I2752" i="4"/>
  <c r="J2752" i="4"/>
  <c r="K2752" i="4"/>
  <c r="L2752" i="4"/>
  <c r="G2753" i="4"/>
  <c r="H2753" i="4"/>
  <c r="I2753" i="4"/>
  <c r="J2753" i="4"/>
  <c r="K2753" i="4"/>
  <c r="L2753" i="4"/>
  <c r="G2754" i="4"/>
  <c r="H2754" i="4"/>
  <c r="I2754" i="4"/>
  <c r="J2754" i="4"/>
  <c r="K2754" i="4"/>
  <c r="L2754" i="4"/>
  <c r="G2755" i="4"/>
  <c r="H2755" i="4"/>
  <c r="I2755" i="4"/>
  <c r="J2755" i="4"/>
  <c r="K2755" i="4"/>
  <c r="L2755" i="4"/>
  <c r="G2756" i="4"/>
  <c r="H2756" i="4"/>
  <c r="I2756" i="4"/>
  <c r="J2756" i="4"/>
  <c r="K2756" i="4"/>
  <c r="L2756" i="4"/>
  <c r="G2757" i="4"/>
  <c r="H2757" i="4"/>
  <c r="I2757" i="4"/>
  <c r="J2757" i="4"/>
  <c r="K2757" i="4"/>
  <c r="L2757" i="4"/>
  <c r="G2758" i="4"/>
  <c r="H2758" i="4"/>
  <c r="I2758" i="4"/>
  <c r="J2758" i="4"/>
  <c r="K2758" i="4"/>
  <c r="L2758" i="4"/>
  <c r="G2759" i="4"/>
  <c r="H2759" i="4"/>
  <c r="I2759" i="4"/>
  <c r="J2759" i="4"/>
  <c r="K2759" i="4"/>
  <c r="L2759" i="4"/>
  <c r="G2760" i="4"/>
  <c r="H2760" i="4"/>
  <c r="I2760" i="4"/>
  <c r="J2760" i="4"/>
  <c r="K2760" i="4"/>
  <c r="L2760" i="4"/>
  <c r="G2761" i="4"/>
  <c r="H2761" i="4"/>
  <c r="I2761" i="4"/>
  <c r="J2761" i="4"/>
  <c r="K2761" i="4"/>
  <c r="L2761" i="4"/>
  <c r="G2762" i="4"/>
  <c r="H2762" i="4"/>
  <c r="I2762" i="4"/>
  <c r="J2762" i="4"/>
  <c r="K2762" i="4"/>
  <c r="L2762" i="4"/>
  <c r="G2763" i="4"/>
  <c r="H2763" i="4"/>
  <c r="I2763" i="4"/>
  <c r="J2763" i="4"/>
  <c r="K2763" i="4"/>
  <c r="L2763" i="4"/>
  <c r="G2764" i="4"/>
  <c r="H2764" i="4"/>
  <c r="I2764" i="4"/>
  <c r="J2764" i="4"/>
  <c r="K2764" i="4"/>
  <c r="L2764" i="4"/>
  <c r="G2765" i="4"/>
  <c r="H2765" i="4"/>
  <c r="I2765" i="4"/>
  <c r="J2765" i="4"/>
  <c r="K2765" i="4"/>
  <c r="L2765" i="4"/>
  <c r="G2766" i="4"/>
  <c r="H2766" i="4"/>
  <c r="I2766" i="4"/>
  <c r="J2766" i="4"/>
  <c r="K2766" i="4"/>
  <c r="L2766" i="4"/>
  <c r="G2767" i="4"/>
  <c r="H2767" i="4"/>
  <c r="I2767" i="4"/>
  <c r="J2767" i="4"/>
  <c r="K2767" i="4"/>
  <c r="L2767" i="4"/>
  <c r="G2768" i="4"/>
  <c r="H2768" i="4"/>
  <c r="I2768" i="4"/>
  <c r="J2768" i="4"/>
  <c r="K2768" i="4"/>
  <c r="L2768" i="4"/>
  <c r="G2769" i="4"/>
  <c r="H2769" i="4"/>
  <c r="I2769" i="4"/>
  <c r="J2769" i="4"/>
  <c r="K2769" i="4"/>
  <c r="L2769" i="4"/>
  <c r="G2770" i="4"/>
  <c r="H2770" i="4"/>
  <c r="I2770" i="4"/>
  <c r="J2770" i="4"/>
  <c r="K2770" i="4"/>
  <c r="L2770" i="4"/>
  <c r="G2771" i="4"/>
  <c r="H2771" i="4"/>
  <c r="I2771" i="4"/>
  <c r="J2771" i="4"/>
  <c r="K2771" i="4"/>
  <c r="L2771" i="4"/>
  <c r="G2772" i="4"/>
  <c r="H2772" i="4"/>
  <c r="I2772" i="4"/>
  <c r="J2772" i="4"/>
  <c r="K2772" i="4"/>
  <c r="L2772" i="4"/>
  <c r="G2773" i="4"/>
  <c r="H2773" i="4"/>
  <c r="I2773" i="4"/>
  <c r="J2773" i="4"/>
  <c r="K2773" i="4"/>
  <c r="L2773" i="4"/>
  <c r="G2774" i="4"/>
  <c r="H2774" i="4"/>
  <c r="I2774" i="4"/>
  <c r="J2774" i="4"/>
  <c r="K2774" i="4"/>
  <c r="L2774" i="4"/>
  <c r="G2775" i="4"/>
  <c r="H2775" i="4"/>
  <c r="I2775" i="4"/>
  <c r="J2775" i="4"/>
  <c r="K2775" i="4"/>
  <c r="L2775" i="4"/>
  <c r="G2776" i="4"/>
  <c r="H2776" i="4"/>
  <c r="I2776" i="4"/>
  <c r="J2776" i="4"/>
  <c r="K2776" i="4"/>
  <c r="L2776" i="4"/>
  <c r="G2777" i="4"/>
  <c r="H2777" i="4"/>
  <c r="I2777" i="4"/>
  <c r="J2777" i="4"/>
  <c r="K2777" i="4"/>
  <c r="L2777" i="4"/>
  <c r="G2778" i="4"/>
  <c r="H2778" i="4"/>
  <c r="I2778" i="4"/>
  <c r="J2778" i="4"/>
  <c r="K2778" i="4"/>
  <c r="L2778" i="4"/>
  <c r="G2779" i="4"/>
  <c r="H2779" i="4"/>
  <c r="I2779" i="4"/>
  <c r="J2779" i="4"/>
  <c r="K2779" i="4"/>
  <c r="L2779" i="4"/>
  <c r="G2780" i="4"/>
  <c r="H2780" i="4"/>
  <c r="I2780" i="4"/>
  <c r="J2780" i="4"/>
  <c r="K2780" i="4"/>
  <c r="L2780" i="4"/>
  <c r="G2781" i="4"/>
  <c r="H2781" i="4"/>
  <c r="I2781" i="4"/>
  <c r="J2781" i="4"/>
  <c r="K2781" i="4"/>
  <c r="L2781" i="4"/>
  <c r="G2782" i="4"/>
  <c r="H2782" i="4"/>
  <c r="I2782" i="4"/>
  <c r="J2782" i="4"/>
  <c r="K2782" i="4"/>
  <c r="L2782" i="4"/>
  <c r="G2783" i="4"/>
  <c r="H2783" i="4"/>
  <c r="I2783" i="4"/>
  <c r="J2783" i="4"/>
  <c r="K2783" i="4"/>
  <c r="L2783" i="4"/>
  <c r="G2784" i="4"/>
  <c r="H2784" i="4"/>
  <c r="I2784" i="4"/>
  <c r="J2784" i="4"/>
  <c r="K2784" i="4"/>
  <c r="L2784" i="4"/>
  <c r="G2785" i="4"/>
  <c r="H2785" i="4"/>
  <c r="I2785" i="4"/>
  <c r="J2785" i="4"/>
  <c r="K2785" i="4"/>
  <c r="L2785" i="4"/>
  <c r="G2786" i="4"/>
  <c r="H2786" i="4"/>
  <c r="I2786" i="4"/>
  <c r="J2786" i="4"/>
  <c r="K2786" i="4"/>
  <c r="L2786" i="4"/>
  <c r="G2787" i="4"/>
  <c r="H2787" i="4"/>
  <c r="I2787" i="4"/>
  <c r="J2787" i="4"/>
  <c r="K2787" i="4"/>
  <c r="L2787" i="4"/>
  <c r="G2788" i="4"/>
  <c r="H2788" i="4"/>
  <c r="I2788" i="4"/>
  <c r="J2788" i="4"/>
  <c r="K2788" i="4"/>
  <c r="L2788" i="4"/>
  <c r="G2789" i="4"/>
  <c r="H2789" i="4"/>
  <c r="I2789" i="4"/>
  <c r="J2789" i="4"/>
  <c r="K2789" i="4"/>
  <c r="L2789" i="4"/>
  <c r="G2790" i="4"/>
  <c r="H2790" i="4"/>
  <c r="I2790" i="4"/>
  <c r="J2790" i="4"/>
  <c r="K2790" i="4"/>
  <c r="L2790" i="4"/>
  <c r="G2791" i="4"/>
  <c r="H2791" i="4"/>
  <c r="I2791" i="4"/>
  <c r="J2791" i="4"/>
  <c r="K2791" i="4"/>
  <c r="L2791" i="4"/>
  <c r="G2792" i="4"/>
  <c r="H2792" i="4"/>
  <c r="I2792" i="4"/>
  <c r="J2792" i="4"/>
  <c r="K2792" i="4"/>
  <c r="L2792" i="4"/>
  <c r="G2793" i="4"/>
  <c r="H2793" i="4"/>
  <c r="I2793" i="4"/>
  <c r="J2793" i="4"/>
  <c r="K2793" i="4"/>
  <c r="L2793" i="4"/>
  <c r="G2794" i="4"/>
  <c r="H2794" i="4"/>
  <c r="I2794" i="4"/>
  <c r="J2794" i="4"/>
  <c r="K2794" i="4"/>
  <c r="L2794" i="4"/>
  <c r="G2795" i="4"/>
  <c r="H2795" i="4"/>
  <c r="I2795" i="4"/>
  <c r="J2795" i="4"/>
  <c r="K2795" i="4"/>
  <c r="L2795" i="4"/>
  <c r="G2796" i="4"/>
  <c r="H2796" i="4"/>
  <c r="I2796" i="4"/>
  <c r="J2796" i="4"/>
  <c r="K2796" i="4"/>
  <c r="L2796" i="4"/>
  <c r="G2797" i="4"/>
  <c r="H2797" i="4"/>
  <c r="I2797" i="4"/>
  <c r="J2797" i="4"/>
  <c r="K2797" i="4"/>
  <c r="L2797" i="4"/>
  <c r="G2798" i="4"/>
  <c r="H2798" i="4"/>
  <c r="I2798" i="4"/>
  <c r="J2798" i="4"/>
  <c r="K2798" i="4"/>
  <c r="L2798" i="4"/>
  <c r="G2799" i="4"/>
  <c r="H2799" i="4"/>
  <c r="I2799" i="4"/>
  <c r="J2799" i="4"/>
  <c r="K2799" i="4"/>
  <c r="L2799" i="4"/>
  <c r="G2800" i="4"/>
  <c r="H2800" i="4"/>
  <c r="I2800" i="4"/>
  <c r="J2800" i="4"/>
  <c r="K2800" i="4"/>
  <c r="L2800" i="4"/>
  <c r="G2801" i="4"/>
  <c r="H2801" i="4"/>
  <c r="I2801" i="4"/>
  <c r="J2801" i="4"/>
  <c r="K2801" i="4"/>
  <c r="L2801" i="4"/>
  <c r="G2802" i="4"/>
  <c r="H2802" i="4"/>
  <c r="I2802" i="4"/>
  <c r="J2802" i="4"/>
  <c r="K2802" i="4"/>
  <c r="L2802" i="4"/>
  <c r="G2803" i="4"/>
  <c r="H2803" i="4"/>
  <c r="I2803" i="4"/>
  <c r="J2803" i="4"/>
  <c r="K2803" i="4"/>
  <c r="L2803" i="4"/>
  <c r="G2804" i="4"/>
  <c r="H2804" i="4"/>
  <c r="I2804" i="4"/>
  <c r="J2804" i="4"/>
  <c r="K2804" i="4"/>
  <c r="L2804" i="4"/>
  <c r="G2805" i="4"/>
  <c r="H2805" i="4"/>
  <c r="I2805" i="4"/>
  <c r="J2805" i="4"/>
  <c r="K2805" i="4"/>
  <c r="L2805" i="4"/>
  <c r="G2806" i="4"/>
  <c r="H2806" i="4"/>
  <c r="I2806" i="4"/>
  <c r="J2806" i="4"/>
  <c r="K2806" i="4"/>
  <c r="L2806" i="4"/>
  <c r="G2807" i="4"/>
  <c r="H2807" i="4"/>
  <c r="I2807" i="4"/>
  <c r="J2807" i="4"/>
  <c r="K2807" i="4"/>
  <c r="L2807" i="4"/>
  <c r="G2808" i="4"/>
  <c r="H2808" i="4"/>
  <c r="I2808" i="4"/>
  <c r="J2808" i="4"/>
  <c r="K2808" i="4"/>
  <c r="L2808" i="4"/>
  <c r="G2809" i="4"/>
  <c r="H2809" i="4"/>
  <c r="I2809" i="4"/>
  <c r="J2809" i="4"/>
  <c r="K2809" i="4"/>
  <c r="L2809" i="4"/>
  <c r="G2810" i="4"/>
  <c r="H2810" i="4"/>
  <c r="I2810" i="4"/>
  <c r="J2810" i="4"/>
  <c r="K2810" i="4"/>
  <c r="L2810" i="4"/>
  <c r="G2811" i="4"/>
  <c r="H2811" i="4"/>
  <c r="I2811" i="4"/>
  <c r="J2811" i="4"/>
  <c r="K2811" i="4"/>
  <c r="L2811" i="4"/>
  <c r="G2812" i="4"/>
  <c r="H2812" i="4"/>
  <c r="I2812" i="4"/>
  <c r="J2812" i="4"/>
  <c r="K2812" i="4"/>
  <c r="L2812" i="4"/>
  <c r="G2813" i="4"/>
  <c r="H2813" i="4"/>
  <c r="I2813" i="4"/>
  <c r="J2813" i="4"/>
  <c r="K2813" i="4"/>
  <c r="L2813" i="4"/>
  <c r="G2814" i="4"/>
  <c r="H2814" i="4"/>
  <c r="I2814" i="4"/>
  <c r="J2814" i="4"/>
  <c r="K2814" i="4"/>
  <c r="L2814" i="4"/>
  <c r="G2815" i="4"/>
  <c r="H2815" i="4"/>
  <c r="I2815" i="4"/>
  <c r="J2815" i="4"/>
  <c r="K2815" i="4"/>
  <c r="L2815" i="4"/>
  <c r="G2816" i="4"/>
  <c r="H2816" i="4"/>
  <c r="I2816" i="4"/>
  <c r="J2816" i="4"/>
  <c r="K2816" i="4"/>
  <c r="L2816" i="4"/>
  <c r="G2817" i="4"/>
  <c r="H2817" i="4"/>
  <c r="I2817" i="4"/>
  <c r="J2817" i="4"/>
  <c r="K2817" i="4"/>
  <c r="L2817" i="4"/>
  <c r="G2818" i="4"/>
  <c r="H2818" i="4"/>
  <c r="I2818" i="4"/>
  <c r="J2818" i="4"/>
  <c r="K2818" i="4"/>
  <c r="L2818" i="4"/>
  <c r="G2819" i="4"/>
  <c r="H2819" i="4"/>
  <c r="I2819" i="4"/>
  <c r="J2819" i="4"/>
  <c r="K2819" i="4"/>
  <c r="L2819" i="4"/>
  <c r="G2820" i="4"/>
  <c r="H2820" i="4"/>
  <c r="I2820" i="4"/>
  <c r="J2820" i="4"/>
  <c r="K2820" i="4"/>
  <c r="L2820" i="4"/>
  <c r="G2821" i="4"/>
  <c r="H2821" i="4"/>
  <c r="I2821" i="4"/>
  <c r="J2821" i="4"/>
  <c r="K2821" i="4"/>
  <c r="L2821" i="4"/>
  <c r="G2822" i="4"/>
  <c r="H2822" i="4"/>
  <c r="I2822" i="4"/>
  <c r="J2822" i="4"/>
  <c r="K2822" i="4"/>
  <c r="L2822" i="4"/>
  <c r="G2823" i="4"/>
  <c r="H2823" i="4"/>
  <c r="I2823" i="4"/>
  <c r="J2823" i="4"/>
  <c r="K2823" i="4"/>
  <c r="L2823" i="4"/>
  <c r="G2824" i="4"/>
  <c r="H2824" i="4"/>
  <c r="I2824" i="4"/>
  <c r="J2824" i="4"/>
  <c r="K2824" i="4"/>
  <c r="L2824" i="4"/>
  <c r="G2825" i="4"/>
  <c r="H2825" i="4"/>
  <c r="I2825" i="4"/>
  <c r="J2825" i="4"/>
  <c r="K2825" i="4"/>
  <c r="L2825" i="4"/>
  <c r="G2826" i="4"/>
  <c r="H2826" i="4"/>
  <c r="I2826" i="4"/>
  <c r="J2826" i="4"/>
  <c r="K2826" i="4"/>
  <c r="L2826" i="4"/>
  <c r="G2827" i="4"/>
  <c r="H2827" i="4"/>
  <c r="I2827" i="4"/>
  <c r="J2827" i="4"/>
  <c r="K2827" i="4"/>
  <c r="L2827" i="4"/>
  <c r="G2828" i="4"/>
  <c r="H2828" i="4"/>
  <c r="I2828" i="4"/>
  <c r="J2828" i="4"/>
  <c r="K2828" i="4"/>
  <c r="L2828" i="4"/>
  <c r="G2829" i="4"/>
  <c r="H2829" i="4"/>
  <c r="I2829" i="4"/>
  <c r="J2829" i="4"/>
  <c r="K2829" i="4"/>
  <c r="L2829" i="4"/>
  <c r="G2830" i="4"/>
  <c r="H2830" i="4"/>
  <c r="I2830" i="4"/>
  <c r="J2830" i="4"/>
  <c r="K2830" i="4"/>
  <c r="L2830" i="4"/>
  <c r="G2831" i="4"/>
  <c r="H2831" i="4"/>
  <c r="I2831" i="4"/>
  <c r="J2831" i="4"/>
  <c r="K2831" i="4"/>
  <c r="L2831" i="4"/>
  <c r="G2832" i="4"/>
  <c r="H2832" i="4"/>
  <c r="I2832" i="4"/>
  <c r="J2832" i="4"/>
  <c r="K2832" i="4"/>
  <c r="L2832" i="4"/>
  <c r="G2833" i="4"/>
  <c r="H2833" i="4"/>
  <c r="I2833" i="4"/>
  <c r="J2833" i="4"/>
  <c r="K2833" i="4"/>
  <c r="L2833" i="4"/>
  <c r="G2834" i="4"/>
  <c r="H2834" i="4"/>
  <c r="I2834" i="4"/>
  <c r="J2834" i="4"/>
  <c r="K2834" i="4"/>
  <c r="L2834" i="4"/>
  <c r="G2835" i="4"/>
  <c r="H2835" i="4"/>
  <c r="I2835" i="4"/>
  <c r="J2835" i="4"/>
  <c r="K2835" i="4"/>
  <c r="L2835" i="4"/>
  <c r="G2836" i="4"/>
  <c r="H2836" i="4"/>
  <c r="I2836" i="4"/>
  <c r="J2836" i="4"/>
  <c r="K2836" i="4"/>
  <c r="L2836" i="4"/>
  <c r="G2837" i="4"/>
  <c r="H2837" i="4"/>
  <c r="I2837" i="4"/>
  <c r="J2837" i="4"/>
  <c r="K2837" i="4"/>
  <c r="L2837" i="4"/>
  <c r="G2838" i="4"/>
  <c r="H2838" i="4"/>
  <c r="I2838" i="4"/>
  <c r="J2838" i="4"/>
  <c r="K2838" i="4"/>
  <c r="L2838" i="4"/>
  <c r="G2839" i="4"/>
  <c r="H2839" i="4"/>
  <c r="I2839" i="4"/>
  <c r="J2839" i="4"/>
  <c r="K2839" i="4"/>
  <c r="L2839" i="4"/>
  <c r="G2840" i="4"/>
  <c r="H2840" i="4"/>
  <c r="I2840" i="4"/>
  <c r="J2840" i="4"/>
  <c r="K2840" i="4"/>
  <c r="L2840" i="4"/>
  <c r="G2841" i="4"/>
  <c r="H2841" i="4"/>
  <c r="I2841" i="4"/>
  <c r="J2841" i="4"/>
  <c r="K2841" i="4"/>
  <c r="L2841" i="4"/>
  <c r="G2842" i="4"/>
  <c r="H2842" i="4"/>
  <c r="I2842" i="4"/>
  <c r="J2842" i="4"/>
  <c r="K2842" i="4"/>
  <c r="L2842" i="4"/>
  <c r="G2843" i="4"/>
  <c r="H2843" i="4"/>
  <c r="I2843" i="4"/>
  <c r="J2843" i="4"/>
  <c r="K2843" i="4"/>
  <c r="L2843" i="4"/>
  <c r="G2844" i="4"/>
  <c r="H2844" i="4"/>
  <c r="I2844" i="4"/>
  <c r="J2844" i="4"/>
  <c r="K2844" i="4"/>
  <c r="L2844" i="4"/>
  <c r="G2845" i="4"/>
  <c r="H2845" i="4"/>
  <c r="I2845" i="4"/>
  <c r="J2845" i="4"/>
  <c r="K2845" i="4"/>
  <c r="L2845" i="4"/>
  <c r="G2846" i="4"/>
  <c r="H2846" i="4"/>
  <c r="I2846" i="4"/>
  <c r="J2846" i="4"/>
  <c r="K2846" i="4"/>
  <c r="L2846" i="4"/>
  <c r="G2847" i="4"/>
  <c r="H2847" i="4"/>
  <c r="I2847" i="4"/>
  <c r="J2847" i="4"/>
  <c r="K2847" i="4"/>
  <c r="L2847" i="4"/>
  <c r="G2848" i="4"/>
  <c r="H2848" i="4"/>
  <c r="I2848" i="4"/>
  <c r="J2848" i="4"/>
  <c r="K2848" i="4"/>
  <c r="L2848" i="4"/>
  <c r="G2849" i="4"/>
  <c r="H2849" i="4"/>
  <c r="I2849" i="4"/>
  <c r="J2849" i="4"/>
  <c r="K2849" i="4"/>
  <c r="L2849" i="4"/>
  <c r="G2850" i="4"/>
  <c r="H2850" i="4"/>
  <c r="I2850" i="4"/>
  <c r="J2850" i="4"/>
  <c r="K2850" i="4"/>
  <c r="L2850" i="4"/>
  <c r="G2851" i="4"/>
  <c r="H2851" i="4"/>
  <c r="I2851" i="4"/>
  <c r="J2851" i="4"/>
  <c r="K2851" i="4"/>
  <c r="L2851" i="4"/>
  <c r="G2852" i="4"/>
  <c r="H2852" i="4"/>
  <c r="I2852" i="4"/>
  <c r="J2852" i="4"/>
  <c r="K2852" i="4"/>
  <c r="L2852" i="4"/>
  <c r="G2853" i="4"/>
  <c r="H2853" i="4"/>
  <c r="I2853" i="4"/>
  <c r="J2853" i="4"/>
  <c r="K2853" i="4"/>
  <c r="L2853" i="4"/>
  <c r="G2854" i="4"/>
  <c r="H2854" i="4"/>
  <c r="I2854" i="4"/>
  <c r="J2854" i="4"/>
  <c r="K2854" i="4"/>
  <c r="L2854" i="4"/>
  <c r="G2855" i="4"/>
  <c r="H2855" i="4"/>
  <c r="I2855" i="4"/>
  <c r="J2855" i="4"/>
  <c r="K2855" i="4"/>
  <c r="L2855" i="4"/>
  <c r="G2856" i="4"/>
  <c r="H2856" i="4"/>
  <c r="I2856" i="4"/>
  <c r="J2856" i="4"/>
  <c r="K2856" i="4"/>
  <c r="L2856" i="4"/>
  <c r="G2857" i="4"/>
  <c r="H2857" i="4"/>
  <c r="I2857" i="4"/>
  <c r="J2857" i="4"/>
  <c r="K2857" i="4"/>
  <c r="L2857" i="4"/>
  <c r="G2858" i="4"/>
  <c r="H2858" i="4"/>
  <c r="I2858" i="4"/>
  <c r="J2858" i="4"/>
  <c r="K2858" i="4"/>
  <c r="L2858" i="4"/>
  <c r="G2859" i="4"/>
  <c r="H2859" i="4"/>
  <c r="I2859" i="4"/>
  <c r="J2859" i="4"/>
  <c r="K2859" i="4"/>
  <c r="L2859" i="4"/>
  <c r="G2860" i="4"/>
  <c r="H2860" i="4"/>
  <c r="I2860" i="4"/>
  <c r="J2860" i="4"/>
  <c r="K2860" i="4"/>
  <c r="L2860" i="4"/>
  <c r="G2861" i="4"/>
  <c r="H2861" i="4"/>
  <c r="I2861" i="4"/>
  <c r="J2861" i="4"/>
  <c r="K2861" i="4"/>
  <c r="L2861" i="4"/>
  <c r="G2862" i="4"/>
  <c r="H2862" i="4"/>
  <c r="I2862" i="4"/>
  <c r="J2862" i="4"/>
  <c r="K2862" i="4"/>
  <c r="L2862" i="4"/>
  <c r="G2863" i="4"/>
  <c r="H2863" i="4"/>
  <c r="I2863" i="4"/>
  <c r="J2863" i="4"/>
  <c r="K2863" i="4"/>
  <c r="L2863" i="4"/>
  <c r="G2864" i="4"/>
  <c r="H2864" i="4"/>
  <c r="I2864" i="4"/>
  <c r="J2864" i="4"/>
  <c r="K2864" i="4"/>
  <c r="L2864" i="4"/>
  <c r="G2865" i="4"/>
  <c r="H2865" i="4"/>
  <c r="I2865" i="4"/>
  <c r="J2865" i="4"/>
  <c r="K2865" i="4"/>
  <c r="L2865" i="4"/>
  <c r="G2866" i="4"/>
  <c r="H2866" i="4"/>
  <c r="I2866" i="4"/>
  <c r="J2866" i="4"/>
  <c r="K2866" i="4"/>
  <c r="L2866" i="4"/>
  <c r="G2867" i="4"/>
  <c r="H2867" i="4"/>
  <c r="I2867" i="4"/>
  <c r="J2867" i="4"/>
  <c r="K2867" i="4"/>
  <c r="L2867" i="4"/>
  <c r="G2868" i="4"/>
  <c r="H2868" i="4"/>
  <c r="I2868" i="4"/>
  <c r="J2868" i="4"/>
  <c r="K2868" i="4"/>
  <c r="L2868" i="4"/>
  <c r="G2869" i="4"/>
  <c r="H2869" i="4"/>
  <c r="I2869" i="4"/>
  <c r="J2869" i="4"/>
  <c r="K2869" i="4"/>
  <c r="L2869" i="4"/>
  <c r="G2870" i="4"/>
  <c r="H2870" i="4"/>
  <c r="I2870" i="4"/>
  <c r="J2870" i="4"/>
  <c r="K2870" i="4"/>
  <c r="L2870" i="4"/>
  <c r="G2871" i="4"/>
  <c r="H2871" i="4"/>
  <c r="I2871" i="4"/>
  <c r="J2871" i="4"/>
  <c r="K2871" i="4"/>
  <c r="L2871" i="4"/>
  <c r="G2872" i="4"/>
  <c r="H2872" i="4"/>
  <c r="I2872" i="4"/>
  <c r="J2872" i="4"/>
  <c r="K2872" i="4"/>
  <c r="L2872" i="4"/>
  <c r="G2873" i="4"/>
  <c r="H2873" i="4"/>
  <c r="I2873" i="4"/>
  <c r="J2873" i="4"/>
  <c r="K2873" i="4"/>
  <c r="L2873" i="4"/>
  <c r="G2874" i="4"/>
  <c r="H2874" i="4"/>
  <c r="I2874" i="4"/>
  <c r="J2874" i="4"/>
  <c r="K2874" i="4"/>
  <c r="L2874" i="4"/>
  <c r="G2875" i="4"/>
  <c r="H2875" i="4"/>
  <c r="I2875" i="4"/>
  <c r="J2875" i="4"/>
  <c r="K2875" i="4"/>
  <c r="L2875" i="4"/>
  <c r="G2876" i="4"/>
  <c r="H2876" i="4"/>
  <c r="I2876" i="4"/>
  <c r="J2876" i="4"/>
  <c r="K2876" i="4"/>
  <c r="L2876" i="4"/>
  <c r="G2877" i="4"/>
  <c r="H2877" i="4"/>
  <c r="I2877" i="4"/>
  <c r="J2877" i="4"/>
  <c r="K2877" i="4"/>
  <c r="L2877" i="4"/>
  <c r="G2878" i="4"/>
  <c r="H2878" i="4"/>
  <c r="I2878" i="4"/>
  <c r="J2878" i="4"/>
  <c r="K2878" i="4"/>
  <c r="L2878" i="4"/>
  <c r="G2879" i="4"/>
  <c r="H2879" i="4"/>
  <c r="I2879" i="4"/>
  <c r="J2879" i="4"/>
  <c r="K2879" i="4"/>
  <c r="L2879" i="4"/>
  <c r="G2880" i="4"/>
  <c r="H2880" i="4"/>
  <c r="I2880" i="4"/>
  <c r="J2880" i="4"/>
  <c r="K2880" i="4"/>
  <c r="L2880" i="4"/>
  <c r="G2881" i="4"/>
  <c r="H2881" i="4"/>
  <c r="I2881" i="4"/>
  <c r="J2881" i="4"/>
  <c r="K2881" i="4"/>
  <c r="L2881" i="4"/>
  <c r="G2882" i="4"/>
  <c r="H2882" i="4"/>
  <c r="I2882" i="4"/>
  <c r="J2882" i="4"/>
  <c r="K2882" i="4"/>
  <c r="L2882" i="4"/>
  <c r="G2883" i="4"/>
  <c r="H2883" i="4"/>
  <c r="I2883" i="4"/>
  <c r="J2883" i="4"/>
  <c r="K2883" i="4"/>
  <c r="L2883" i="4"/>
  <c r="G2884" i="4"/>
  <c r="H2884" i="4"/>
  <c r="I2884" i="4"/>
  <c r="J2884" i="4"/>
  <c r="K2884" i="4"/>
  <c r="L2884" i="4"/>
  <c r="G2885" i="4"/>
  <c r="H2885" i="4"/>
  <c r="I2885" i="4"/>
  <c r="J2885" i="4"/>
  <c r="K2885" i="4"/>
  <c r="L2885" i="4"/>
  <c r="G2886" i="4"/>
  <c r="H2886" i="4"/>
  <c r="I2886" i="4"/>
  <c r="J2886" i="4"/>
  <c r="K2886" i="4"/>
  <c r="L2886" i="4"/>
  <c r="G2887" i="4"/>
  <c r="H2887" i="4"/>
  <c r="I2887" i="4"/>
  <c r="J2887" i="4"/>
  <c r="K2887" i="4"/>
  <c r="L2887" i="4"/>
  <c r="G2888" i="4"/>
  <c r="H2888" i="4"/>
  <c r="I2888" i="4"/>
  <c r="J2888" i="4"/>
  <c r="K2888" i="4"/>
  <c r="L2888" i="4"/>
  <c r="G2889" i="4"/>
  <c r="H2889" i="4"/>
  <c r="I2889" i="4"/>
  <c r="J2889" i="4"/>
  <c r="K2889" i="4"/>
  <c r="L2889" i="4"/>
  <c r="G2890" i="4"/>
  <c r="H2890" i="4"/>
  <c r="I2890" i="4"/>
  <c r="J2890" i="4"/>
  <c r="K2890" i="4"/>
  <c r="L2890" i="4"/>
  <c r="G2891" i="4"/>
  <c r="H2891" i="4"/>
  <c r="I2891" i="4"/>
  <c r="J2891" i="4"/>
  <c r="K2891" i="4"/>
  <c r="L2891" i="4"/>
  <c r="G2892" i="4"/>
  <c r="H2892" i="4"/>
  <c r="I2892" i="4"/>
  <c r="J2892" i="4"/>
  <c r="K2892" i="4"/>
  <c r="L2892" i="4"/>
  <c r="G2893" i="4"/>
  <c r="H2893" i="4"/>
  <c r="I2893" i="4"/>
  <c r="J2893" i="4"/>
  <c r="K2893" i="4"/>
  <c r="L2893" i="4"/>
  <c r="G2894" i="4"/>
  <c r="H2894" i="4"/>
  <c r="I2894" i="4"/>
  <c r="J2894" i="4"/>
  <c r="K2894" i="4"/>
  <c r="L2894" i="4"/>
  <c r="G2895" i="4"/>
  <c r="H2895" i="4"/>
  <c r="I2895" i="4"/>
  <c r="J2895" i="4"/>
  <c r="K2895" i="4"/>
  <c r="L2895" i="4"/>
  <c r="G2896" i="4"/>
  <c r="H2896" i="4"/>
  <c r="I2896" i="4"/>
  <c r="J2896" i="4"/>
  <c r="K2896" i="4"/>
  <c r="L2896" i="4"/>
  <c r="G2897" i="4"/>
  <c r="H2897" i="4"/>
  <c r="I2897" i="4"/>
  <c r="J2897" i="4"/>
  <c r="K2897" i="4"/>
  <c r="L2897" i="4"/>
  <c r="G2898" i="4"/>
  <c r="H2898" i="4"/>
  <c r="I2898" i="4"/>
  <c r="J2898" i="4"/>
  <c r="K2898" i="4"/>
  <c r="L2898" i="4"/>
  <c r="G2899" i="4"/>
  <c r="H2899" i="4"/>
  <c r="I2899" i="4"/>
  <c r="J2899" i="4"/>
  <c r="K2899" i="4"/>
  <c r="L2899" i="4"/>
  <c r="G2900" i="4"/>
  <c r="H2900" i="4"/>
  <c r="I2900" i="4"/>
  <c r="J2900" i="4"/>
  <c r="K2900" i="4"/>
  <c r="L2900" i="4"/>
  <c r="G2901" i="4"/>
  <c r="H2901" i="4"/>
  <c r="I2901" i="4"/>
  <c r="J2901" i="4"/>
  <c r="K2901" i="4"/>
  <c r="L2901" i="4"/>
  <c r="G2902" i="4"/>
  <c r="H2902" i="4"/>
  <c r="I2902" i="4"/>
  <c r="J2902" i="4"/>
  <c r="K2902" i="4"/>
  <c r="L2902" i="4"/>
  <c r="G2903" i="4"/>
  <c r="H2903" i="4"/>
  <c r="I2903" i="4"/>
  <c r="J2903" i="4"/>
  <c r="K2903" i="4"/>
  <c r="L2903" i="4"/>
  <c r="G2904" i="4"/>
  <c r="H2904" i="4"/>
  <c r="I2904" i="4"/>
  <c r="J2904" i="4"/>
  <c r="K2904" i="4"/>
  <c r="L2904" i="4"/>
  <c r="G2905" i="4"/>
  <c r="H2905" i="4"/>
  <c r="I2905" i="4"/>
  <c r="J2905" i="4"/>
  <c r="K2905" i="4"/>
  <c r="L2905" i="4"/>
  <c r="G2906" i="4"/>
  <c r="H2906" i="4"/>
  <c r="I2906" i="4"/>
  <c r="J2906" i="4"/>
  <c r="K2906" i="4"/>
  <c r="L2906" i="4"/>
  <c r="G2907" i="4"/>
  <c r="H2907" i="4"/>
  <c r="I2907" i="4"/>
  <c r="J2907" i="4"/>
  <c r="K2907" i="4"/>
  <c r="L2907" i="4"/>
  <c r="G2908" i="4"/>
  <c r="H2908" i="4"/>
  <c r="I2908" i="4"/>
  <c r="J2908" i="4"/>
  <c r="K2908" i="4"/>
  <c r="L2908" i="4"/>
  <c r="G2909" i="4"/>
  <c r="H2909" i="4"/>
  <c r="I2909" i="4"/>
  <c r="J2909" i="4"/>
  <c r="K2909" i="4"/>
  <c r="L2909" i="4"/>
  <c r="G2910" i="4"/>
  <c r="H2910" i="4"/>
  <c r="I2910" i="4"/>
  <c r="J2910" i="4"/>
  <c r="K2910" i="4"/>
  <c r="L2910" i="4"/>
  <c r="G2911" i="4"/>
  <c r="H2911" i="4"/>
  <c r="I2911" i="4"/>
  <c r="J2911" i="4"/>
  <c r="K2911" i="4"/>
  <c r="L2911" i="4"/>
  <c r="G2912" i="4"/>
  <c r="H2912" i="4"/>
  <c r="I2912" i="4"/>
  <c r="J2912" i="4"/>
  <c r="K2912" i="4"/>
  <c r="L2912" i="4"/>
  <c r="G2913" i="4"/>
  <c r="H2913" i="4"/>
  <c r="I2913" i="4"/>
  <c r="J2913" i="4"/>
  <c r="K2913" i="4"/>
  <c r="L2913" i="4"/>
  <c r="G2914" i="4"/>
  <c r="H2914" i="4"/>
  <c r="I2914" i="4"/>
  <c r="J2914" i="4"/>
  <c r="K2914" i="4"/>
  <c r="L2914" i="4"/>
  <c r="G2915" i="4"/>
  <c r="H2915" i="4"/>
  <c r="I2915" i="4"/>
  <c r="J2915" i="4"/>
  <c r="K2915" i="4"/>
  <c r="L2915" i="4"/>
  <c r="G2916" i="4"/>
  <c r="H2916" i="4"/>
  <c r="I2916" i="4"/>
  <c r="J2916" i="4"/>
  <c r="K2916" i="4"/>
  <c r="L2916" i="4"/>
  <c r="G2917" i="4"/>
  <c r="H2917" i="4"/>
  <c r="I2917" i="4"/>
  <c r="J2917" i="4"/>
  <c r="K2917" i="4"/>
  <c r="L2917" i="4"/>
  <c r="G2918" i="4"/>
  <c r="H2918" i="4"/>
  <c r="I2918" i="4"/>
  <c r="J2918" i="4"/>
  <c r="K2918" i="4"/>
  <c r="L2918" i="4"/>
  <c r="G2919" i="4"/>
  <c r="H2919" i="4"/>
  <c r="I2919" i="4"/>
  <c r="J2919" i="4"/>
  <c r="K2919" i="4"/>
  <c r="L2919" i="4"/>
  <c r="G2920" i="4"/>
  <c r="H2920" i="4"/>
  <c r="I2920" i="4"/>
  <c r="J2920" i="4"/>
  <c r="K2920" i="4"/>
  <c r="L2920" i="4"/>
  <c r="G2921" i="4"/>
  <c r="H2921" i="4"/>
  <c r="I2921" i="4"/>
  <c r="J2921" i="4"/>
  <c r="K2921" i="4"/>
  <c r="L2921" i="4"/>
  <c r="G2922" i="4"/>
  <c r="H2922" i="4"/>
  <c r="I2922" i="4"/>
  <c r="J2922" i="4"/>
  <c r="K2922" i="4"/>
  <c r="L2922" i="4"/>
  <c r="G2923" i="4"/>
  <c r="H2923" i="4"/>
  <c r="I2923" i="4"/>
  <c r="J2923" i="4"/>
  <c r="K2923" i="4"/>
  <c r="L2923" i="4"/>
  <c r="G2924" i="4"/>
  <c r="H2924" i="4"/>
  <c r="I2924" i="4"/>
  <c r="J2924" i="4"/>
  <c r="K2924" i="4"/>
  <c r="L2924" i="4"/>
  <c r="G2925" i="4"/>
  <c r="H2925" i="4"/>
  <c r="I2925" i="4"/>
  <c r="J2925" i="4"/>
  <c r="K2925" i="4"/>
  <c r="L2925" i="4"/>
  <c r="G2926" i="4"/>
  <c r="H2926" i="4"/>
  <c r="I2926" i="4"/>
  <c r="J2926" i="4"/>
  <c r="K2926" i="4"/>
  <c r="L2926" i="4"/>
  <c r="G2927" i="4"/>
  <c r="H2927" i="4"/>
  <c r="I2927" i="4"/>
  <c r="J2927" i="4"/>
  <c r="K2927" i="4"/>
  <c r="L2927" i="4"/>
  <c r="G2928" i="4"/>
  <c r="H2928" i="4"/>
  <c r="I2928" i="4"/>
  <c r="J2928" i="4"/>
  <c r="K2928" i="4"/>
  <c r="L2928" i="4"/>
  <c r="G2929" i="4"/>
  <c r="H2929" i="4"/>
  <c r="I2929" i="4"/>
  <c r="J2929" i="4"/>
  <c r="K2929" i="4"/>
  <c r="L2929" i="4"/>
  <c r="G2930" i="4"/>
  <c r="H2930" i="4"/>
  <c r="I2930" i="4"/>
  <c r="J2930" i="4"/>
  <c r="K2930" i="4"/>
  <c r="L2930" i="4"/>
  <c r="G2931" i="4"/>
  <c r="H2931" i="4"/>
  <c r="I2931" i="4"/>
  <c r="J2931" i="4"/>
  <c r="K2931" i="4"/>
  <c r="L2931" i="4"/>
  <c r="G2932" i="4"/>
  <c r="H2932" i="4"/>
  <c r="I2932" i="4"/>
  <c r="J2932" i="4"/>
  <c r="K2932" i="4"/>
  <c r="L2932" i="4"/>
  <c r="G2933" i="4"/>
  <c r="H2933" i="4"/>
  <c r="I2933" i="4"/>
  <c r="J2933" i="4"/>
  <c r="K2933" i="4"/>
  <c r="L2933" i="4"/>
  <c r="G2934" i="4"/>
  <c r="H2934" i="4"/>
  <c r="I2934" i="4"/>
  <c r="J2934" i="4"/>
  <c r="K2934" i="4"/>
  <c r="L2934" i="4"/>
  <c r="G2935" i="4"/>
  <c r="H2935" i="4"/>
  <c r="I2935" i="4"/>
  <c r="J2935" i="4"/>
  <c r="K2935" i="4"/>
  <c r="L2935" i="4"/>
  <c r="G2936" i="4"/>
  <c r="H2936" i="4"/>
  <c r="I2936" i="4"/>
  <c r="J2936" i="4"/>
  <c r="K2936" i="4"/>
  <c r="L2936" i="4"/>
  <c r="G2937" i="4"/>
  <c r="H2937" i="4"/>
  <c r="I2937" i="4"/>
  <c r="J2937" i="4"/>
  <c r="K2937" i="4"/>
  <c r="L2937" i="4"/>
  <c r="G2938" i="4"/>
  <c r="H2938" i="4"/>
  <c r="I2938" i="4"/>
  <c r="J2938" i="4"/>
  <c r="K2938" i="4"/>
  <c r="L2938" i="4"/>
  <c r="G2939" i="4"/>
  <c r="H2939" i="4"/>
  <c r="I2939" i="4"/>
  <c r="J2939" i="4"/>
  <c r="K2939" i="4"/>
  <c r="L2939" i="4"/>
  <c r="G2940" i="4"/>
  <c r="H2940" i="4"/>
  <c r="I2940" i="4"/>
  <c r="J2940" i="4"/>
  <c r="K2940" i="4"/>
  <c r="L2940" i="4"/>
  <c r="G2941" i="4"/>
  <c r="H2941" i="4"/>
  <c r="I2941" i="4"/>
  <c r="J2941" i="4"/>
  <c r="K2941" i="4"/>
  <c r="L2941" i="4"/>
  <c r="G2942" i="4"/>
  <c r="H2942" i="4"/>
  <c r="I2942" i="4"/>
  <c r="J2942" i="4"/>
  <c r="K2942" i="4"/>
  <c r="L2942" i="4"/>
  <c r="G2943" i="4"/>
  <c r="H2943" i="4"/>
  <c r="I2943" i="4"/>
  <c r="J2943" i="4"/>
  <c r="K2943" i="4"/>
  <c r="L2943" i="4"/>
  <c r="G2944" i="4"/>
  <c r="H2944" i="4"/>
  <c r="I2944" i="4"/>
  <c r="J2944" i="4"/>
  <c r="K2944" i="4"/>
  <c r="L2944" i="4"/>
  <c r="G2945" i="4"/>
  <c r="H2945" i="4"/>
  <c r="I2945" i="4"/>
  <c r="J2945" i="4"/>
  <c r="K2945" i="4"/>
  <c r="L2945" i="4"/>
  <c r="G2946" i="4"/>
  <c r="H2946" i="4"/>
  <c r="I2946" i="4"/>
  <c r="J2946" i="4"/>
  <c r="K2946" i="4"/>
  <c r="L2946" i="4"/>
  <c r="G2947" i="4"/>
  <c r="H2947" i="4"/>
  <c r="I2947" i="4"/>
  <c r="J2947" i="4"/>
  <c r="K2947" i="4"/>
  <c r="L2947" i="4"/>
  <c r="G2948" i="4"/>
  <c r="H2948" i="4"/>
  <c r="I2948" i="4"/>
  <c r="J2948" i="4"/>
  <c r="K2948" i="4"/>
  <c r="L2948" i="4"/>
  <c r="G2949" i="4"/>
  <c r="H2949" i="4"/>
  <c r="I2949" i="4"/>
  <c r="J2949" i="4"/>
  <c r="K2949" i="4"/>
  <c r="L2949" i="4"/>
  <c r="G2950" i="4"/>
  <c r="H2950" i="4"/>
  <c r="I2950" i="4"/>
  <c r="J2950" i="4"/>
  <c r="K2950" i="4"/>
  <c r="L2950" i="4"/>
  <c r="G2951" i="4"/>
  <c r="H2951" i="4"/>
  <c r="I2951" i="4"/>
  <c r="J2951" i="4"/>
  <c r="K2951" i="4"/>
  <c r="L2951" i="4"/>
  <c r="G2952" i="4"/>
  <c r="H2952" i="4"/>
  <c r="I2952" i="4"/>
  <c r="J2952" i="4"/>
  <c r="K2952" i="4"/>
  <c r="L2952" i="4"/>
  <c r="G2953" i="4"/>
  <c r="H2953" i="4"/>
  <c r="I2953" i="4"/>
  <c r="J2953" i="4"/>
  <c r="K2953" i="4"/>
  <c r="L2953" i="4"/>
  <c r="G2954" i="4"/>
  <c r="H2954" i="4"/>
  <c r="I2954" i="4"/>
  <c r="J2954" i="4"/>
  <c r="K2954" i="4"/>
  <c r="L2954" i="4"/>
  <c r="G2955" i="4"/>
  <c r="H2955" i="4"/>
  <c r="I2955" i="4"/>
  <c r="J2955" i="4"/>
  <c r="K2955" i="4"/>
  <c r="L2955" i="4"/>
  <c r="G2956" i="4"/>
  <c r="H2956" i="4"/>
  <c r="I2956" i="4"/>
  <c r="J2956" i="4"/>
  <c r="K2956" i="4"/>
  <c r="L2956" i="4"/>
  <c r="G2957" i="4"/>
  <c r="H2957" i="4"/>
  <c r="I2957" i="4"/>
  <c r="J2957" i="4"/>
  <c r="K2957" i="4"/>
  <c r="L2957" i="4"/>
  <c r="G2958" i="4"/>
  <c r="H2958" i="4"/>
  <c r="I2958" i="4"/>
  <c r="J2958" i="4"/>
  <c r="K2958" i="4"/>
  <c r="L2958" i="4"/>
  <c r="G2959" i="4"/>
  <c r="H2959" i="4"/>
  <c r="I2959" i="4"/>
  <c r="J2959" i="4"/>
  <c r="K2959" i="4"/>
  <c r="L2959" i="4"/>
  <c r="G2960" i="4"/>
  <c r="H2960" i="4"/>
  <c r="I2960" i="4"/>
  <c r="J2960" i="4"/>
  <c r="K2960" i="4"/>
  <c r="L2960" i="4"/>
  <c r="G2961" i="4"/>
  <c r="H2961" i="4"/>
  <c r="I2961" i="4"/>
  <c r="J2961" i="4"/>
  <c r="K2961" i="4"/>
  <c r="L2961" i="4"/>
  <c r="G2962" i="4"/>
  <c r="H2962" i="4"/>
  <c r="I2962" i="4"/>
  <c r="J2962" i="4"/>
  <c r="K2962" i="4"/>
  <c r="L2962" i="4"/>
  <c r="G2963" i="4"/>
  <c r="H2963" i="4"/>
  <c r="I2963" i="4"/>
  <c r="J2963" i="4"/>
  <c r="K2963" i="4"/>
  <c r="L2963" i="4"/>
  <c r="G2964" i="4"/>
  <c r="H2964" i="4"/>
  <c r="I2964" i="4"/>
  <c r="J2964" i="4"/>
  <c r="K2964" i="4"/>
  <c r="L2964" i="4"/>
  <c r="G2965" i="4"/>
  <c r="H2965" i="4"/>
  <c r="I2965" i="4"/>
  <c r="J2965" i="4"/>
  <c r="K2965" i="4"/>
  <c r="L2965" i="4"/>
  <c r="G2966" i="4"/>
  <c r="H2966" i="4"/>
  <c r="I2966" i="4"/>
  <c r="J2966" i="4"/>
  <c r="K2966" i="4"/>
  <c r="L2966" i="4"/>
  <c r="G2967" i="4"/>
  <c r="H2967" i="4"/>
  <c r="I2967" i="4"/>
  <c r="J2967" i="4"/>
  <c r="K2967" i="4"/>
  <c r="L2967" i="4"/>
  <c r="G2968" i="4"/>
  <c r="H2968" i="4"/>
  <c r="I2968" i="4"/>
  <c r="J2968" i="4"/>
  <c r="K2968" i="4"/>
  <c r="L2968" i="4"/>
  <c r="G2969" i="4"/>
  <c r="H2969" i="4"/>
  <c r="I2969" i="4"/>
  <c r="J2969" i="4"/>
  <c r="K2969" i="4"/>
  <c r="L2969" i="4"/>
  <c r="G2970" i="4"/>
  <c r="H2970" i="4"/>
  <c r="I2970" i="4"/>
  <c r="J2970" i="4"/>
  <c r="K2970" i="4"/>
  <c r="L2970" i="4"/>
  <c r="G2971" i="4"/>
  <c r="H2971" i="4"/>
  <c r="I2971" i="4"/>
  <c r="J2971" i="4"/>
  <c r="K2971" i="4"/>
  <c r="L2971" i="4"/>
  <c r="G2972" i="4"/>
  <c r="H2972" i="4"/>
  <c r="I2972" i="4"/>
  <c r="J2972" i="4"/>
  <c r="K2972" i="4"/>
  <c r="L2972" i="4"/>
  <c r="G2973" i="4"/>
  <c r="H2973" i="4"/>
  <c r="I2973" i="4"/>
  <c r="J2973" i="4"/>
  <c r="K2973" i="4"/>
  <c r="L2973" i="4"/>
  <c r="G2974" i="4"/>
  <c r="H2974" i="4"/>
  <c r="I2974" i="4"/>
  <c r="J2974" i="4"/>
  <c r="K2974" i="4"/>
  <c r="L2974" i="4"/>
  <c r="G2975" i="4"/>
  <c r="H2975" i="4"/>
  <c r="I2975" i="4"/>
  <c r="J2975" i="4"/>
  <c r="K2975" i="4"/>
  <c r="L2975" i="4"/>
  <c r="G2976" i="4"/>
  <c r="H2976" i="4"/>
  <c r="I2976" i="4"/>
  <c r="J2976" i="4"/>
  <c r="K2976" i="4"/>
  <c r="L2976" i="4"/>
  <c r="G2977" i="4"/>
  <c r="H2977" i="4"/>
  <c r="I2977" i="4"/>
  <c r="J2977" i="4"/>
  <c r="K2977" i="4"/>
  <c r="L2977" i="4"/>
  <c r="G2978" i="4"/>
  <c r="H2978" i="4"/>
  <c r="I2978" i="4"/>
  <c r="J2978" i="4"/>
  <c r="K2978" i="4"/>
  <c r="L2978" i="4"/>
  <c r="G2979" i="4"/>
  <c r="H2979" i="4"/>
  <c r="I2979" i="4"/>
  <c r="J2979" i="4"/>
  <c r="K2979" i="4"/>
  <c r="L2979" i="4"/>
  <c r="G2980" i="4"/>
  <c r="H2980" i="4"/>
  <c r="I2980" i="4"/>
  <c r="J2980" i="4"/>
  <c r="K2980" i="4"/>
  <c r="L2980" i="4"/>
  <c r="G2981" i="4"/>
  <c r="H2981" i="4"/>
  <c r="I2981" i="4"/>
  <c r="J2981" i="4"/>
  <c r="K2981" i="4"/>
  <c r="L2981" i="4"/>
  <c r="G2982" i="4"/>
  <c r="H2982" i="4"/>
  <c r="I2982" i="4"/>
  <c r="J2982" i="4"/>
  <c r="K2982" i="4"/>
  <c r="L2982" i="4"/>
  <c r="G2983" i="4"/>
  <c r="H2983" i="4"/>
  <c r="I2983" i="4"/>
  <c r="J2983" i="4"/>
  <c r="K2983" i="4"/>
  <c r="L2983" i="4"/>
  <c r="G2984" i="4"/>
  <c r="H2984" i="4"/>
  <c r="I2984" i="4"/>
  <c r="J2984" i="4"/>
  <c r="K2984" i="4"/>
  <c r="L2984" i="4"/>
  <c r="G2985" i="4"/>
  <c r="H2985" i="4"/>
  <c r="I2985" i="4"/>
  <c r="J2985" i="4"/>
  <c r="K2985" i="4"/>
  <c r="L2985" i="4"/>
  <c r="G2986" i="4"/>
  <c r="H2986" i="4"/>
  <c r="I2986" i="4"/>
  <c r="J2986" i="4"/>
  <c r="K2986" i="4"/>
  <c r="L2986" i="4"/>
  <c r="G2987" i="4"/>
  <c r="H2987" i="4"/>
  <c r="I2987" i="4"/>
  <c r="J2987" i="4"/>
  <c r="K2987" i="4"/>
  <c r="L2987" i="4"/>
  <c r="G2988" i="4"/>
  <c r="H2988" i="4"/>
  <c r="I2988" i="4"/>
  <c r="J2988" i="4"/>
  <c r="K2988" i="4"/>
  <c r="L2988" i="4"/>
  <c r="G2989" i="4"/>
  <c r="H2989" i="4"/>
  <c r="I2989" i="4"/>
  <c r="J2989" i="4"/>
  <c r="K2989" i="4"/>
  <c r="L2989" i="4"/>
  <c r="G2990" i="4"/>
  <c r="H2990" i="4"/>
  <c r="I2990" i="4"/>
  <c r="J2990" i="4"/>
  <c r="K2990" i="4"/>
  <c r="L2990" i="4"/>
  <c r="G2991" i="4"/>
  <c r="H2991" i="4"/>
  <c r="I2991" i="4"/>
  <c r="J2991" i="4"/>
  <c r="K2991" i="4"/>
  <c r="L2991" i="4"/>
  <c r="G2992" i="4"/>
  <c r="H2992" i="4"/>
  <c r="I2992" i="4"/>
  <c r="J2992" i="4"/>
  <c r="K2992" i="4"/>
  <c r="L2992" i="4"/>
  <c r="G2993" i="4"/>
  <c r="H2993" i="4"/>
  <c r="I2993" i="4"/>
  <c r="J2993" i="4"/>
  <c r="K2993" i="4"/>
  <c r="L2993" i="4"/>
  <c r="G2994" i="4"/>
  <c r="H2994" i="4"/>
  <c r="I2994" i="4"/>
  <c r="J2994" i="4"/>
  <c r="K2994" i="4"/>
  <c r="L2994" i="4"/>
  <c r="G2995" i="4"/>
  <c r="H2995" i="4"/>
  <c r="I2995" i="4"/>
  <c r="J2995" i="4"/>
  <c r="K2995" i="4"/>
  <c r="L2995" i="4"/>
  <c r="G2996" i="4"/>
  <c r="H2996" i="4"/>
  <c r="I2996" i="4"/>
  <c r="J2996" i="4"/>
  <c r="K2996" i="4"/>
  <c r="L2996" i="4"/>
  <c r="G2997" i="4"/>
  <c r="H2997" i="4"/>
  <c r="I2997" i="4"/>
  <c r="J2997" i="4"/>
  <c r="K2997" i="4"/>
  <c r="L2997" i="4"/>
  <c r="G2998" i="4"/>
  <c r="H2998" i="4"/>
  <c r="I2998" i="4"/>
  <c r="J2998" i="4"/>
  <c r="K2998" i="4"/>
  <c r="L2998" i="4"/>
  <c r="G2999" i="4"/>
  <c r="H2999" i="4"/>
  <c r="I2999" i="4"/>
  <c r="J2999" i="4"/>
  <c r="K2999" i="4"/>
  <c r="L2999" i="4"/>
  <c r="G3000" i="4"/>
  <c r="H3000" i="4"/>
  <c r="I3000" i="4"/>
  <c r="J3000" i="4"/>
  <c r="K3000" i="4"/>
  <c r="L3000" i="4"/>
  <c r="G3001" i="4"/>
  <c r="H3001" i="4"/>
  <c r="I3001" i="4"/>
  <c r="J3001" i="4"/>
  <c r="K3001" i="4"/>
  <c r="L3001" i="4"/>
  <c r="G3002" i="4"/>
  <c r="H3002" i="4"/>
  <c r="I3002" i="4"/>
  <c r="J3002" i="4"/>
  <c r="K3002" i="4"/>
  <c r="L3002" i="4"/>
  <c r="G3003" i="4"/>
  <c r="H3003" i="4"/>
  <c r="I3003" i="4"/>
  <c r="J3003" i="4"/>
  <c r="K3003" i="4"/>
  <c r="L3003" i="4"/>
  <c r="G3004" i="4"/>
  <c r="H3004" i="4"/>
  <c r="I3004" i="4"/>
  <c r="J3004" i="4"/>
  <c r="K3004" i="4"/>
  <c r="L3004" i="4"/>
  <c r="G3005" i="4"/>
  <c r="H3005" i="4"/>
  <c r="I3005" i="4"/>
  <c r="J3005" i="4"/>
  <c r="K3005" i="4"/>
  <c r="L3005" i="4"/>
  <c r="G3006" i="4"/>
  <c r="H3006" i="4"/>
  <c r="I3006" i="4"/>
  <c r="J3006" i="4"/>
  <c r="K3006" i="4"/>
  <c r="L3006" i="4"/>
  <c r="G3007" i="4"/>
  <c r="H3007" i="4"/>
  <c r="I3007" i="4"/>
  <c r="J3007" i="4"/>
  <c r="K3007" i="4"/>
  <c r="L3007" i="4"/>
  <c r="G3008" i="4"/>
  <c r="H3008" i="4"/>
  <c r="I3008" i="4"/>
  <c r="J3008" i="4"/>
  <c r="K3008" i="4"/>
  <c r="L3008" i="4"/>
  <c r="G3009" i="4"/>
  <c r="H3009" i="4"/>
  <c r="I3009" i="4"/>
  <c r="J3009" i="4"/>
  <c r="K3009" i="4"/>
  <c r="L3009" i="4"/>
  <c r="G3010" i="4"/>
  <c r="H3010" i="4"/>
  <c r="I3010" i="4"/>
  <c r="J3010" i="4"/>
  <c r="K3010" i="4"/>
  <c r="L3010" i="4"/>
  <c r="G3011" i="4"/>
  <c r="H3011" i="4"/>
  <c r="I3011" i="4"/>
  <c r="J3011" i="4"/>
  <c r="K3011" i="4"/>
  <c r="L3011" i="4"/>
  <c r="G3012" i="4"/>
  <c r="H3012" i="4"/>
  <c r="I3012" i="4"/>
  <c r="J3012" i="4"/>
  <c r="K3012" i="4"/>
  <c r="L3012" i="4"/>
  <c r="G3013" i="4"/>
  <c r="H3013" i="4"/>
  <c r="I3013" i="4"/>
  <c r="J3013" i="4"/>
  <c r="K3013" i="4"/>
  <c r="L3013" i="4"/>
  <c r="G3014" i="4"/>
  <c r="H3014" i="4"/>
  <c r="I3014" i="4"/>
  <c r="J3014" i="4"/>
  <c r="K3014" i="4"/>
  <c r="L3014" i="4"/>
  <c r="G3015" i="4"/>
  <c r="H3015" i="4"/>
  <c r="I3015" i="4"/>
  <c r="J3015" i="4"/>
  <c r="K3015" i="4"/>
  <c r="L3015" i="4"/>
  <c r="G3016" i="4"/>
  <c r="H3016" i="4"/>
  <c r="I3016" i="4"/>
  <c r="J3016" i="4"/>
  <c r="K3016" i="4"/>
  <c r="L3016" i="4"/>
  <c r="G3017" i="4"/>
  <c r="H3017" i="4"/>
  <c r="I3017" i="4"/>
  <c r="J3017" i="4"/>
  <c r="K3017" i="4"/>
  <c r="L3017" i="4"/>
  <c r="G3018" i="4"/>
  <c r="H3018" i="4"/>
  <c r="I3018" i="4"/>
  <c r="J3018" i="4"/>
  <c r="K3018" i="4"/>
  <c r="L3018" i="4"/>
  <c r="G3019" i="4"/>
  <c r="H3019" i="4"/>
  <c r="I3019" i="4"/>
  <c r="J3019" i="4"/>
  <c r="K3019" i="4"/>
  <c r="L3019" i="4"/>
  <c r="G3020" i="4"/>
  <c r="H3020" i="4"/>
  <c r="I3020" i="4"/>
  <c r="J3020" i="4"/>
  <c r="K3020" i="4"/>
  <c r="L3020" i="4"/>
  <c r="G3021" i="4"/>
  <c r="H3021" i="4"/>
  <c r="I3021" i="4"/>
  <c r="J3021" i="4"/>
  <c r="K3021" i="4"/>
  <c r="L3021" i="4"/>
  <c r="G3022" i="4"/>
  <c r="H3022" i="4"/>
  <c r="I3022" i="4"/>
  <c r="J3022" i="4"/>
  <c r="K3022" i="4"/>
  <c r="L3022" i="4"/>
  <c r="G3023" i="4"/>
  <c r="H3023" i="4"/>
  <c r="I3023" i="4"/>
  <c r="J3023" i="4"/>
  <c r="K3023" i="4"/>
  <c r="L3023" i="4"/>
  <c r="G3024" i="4"/>
  <c r="H3024" i="4"/>
  <c r="I3024" i="4"/>
  <c r="J3024" i="4"/>
  <c r="K3024" i="4"/>
  <c r="L3024" i="4"/>
  <c r="G3025" i="4"/>
  <c r="H3025" i="4"/>
  <c r="I3025" i="4"/>
  <c r="J3025" i="4"/>
  <c r="K3025" i="4"/>
  <c r="L3025" i="4"/>
  <c r="G3026" i="4"/>
  <c r="H3026" i="4"/>
  <c r="I3026" i="4"/>
  <c r="J3026" i="4"/>
  <c r="K3026" i="4"/>
  <c r="L3026" i="4"/>
  <c r="G3027" i="4"/>
  <c r="H3027" i="4"/>
  <c r="I3027" i="4"/>
  <c r="J3027" i="4"/>
  <c r="K3027" i="4"/>
  <c r="L3027" i="4"/>
  <c r="G3028" i="4"/>
  <c r="H3028" i="4"/>
  <c r="I3028" i="4"/>
  <c r="J3028" i="4"/>
  <c r="K3028" i="4"/>
  <c r="L3028" i="4"/>
  <c r="G3029" i="4"/>
  <c r="H3029" i="4"/>
  <c r="I3029" i="4"/>
  <c r="J3029" i="4"/>
  <c r="K3029" i="4"/>
  <c r="L3029" i="4"/>
  <c r="G3030" i="4"/>
  <c r="H3030" i="4"/>
  <c r="I3030" i="4"/>
  <c r="J3030" i="4"/>
  <c r="K3030" i="4"/>
  <c r="L3030" i="4"/>
  <c r="G3031" i="4"/>
  <c r="H3031" i="4"/>
  <c r="I3031" i="4"/>
  <c r="J3031" i="4"/>
  <c r="K3031" i="4"/>
  <c r="L3031" i="4"/>
  <c r="G3032" i="4"/>
  <c r="H3032" i="4"/>
  <c r="I3032" i="4"/>
  <c r="J3032" i="4"/>
  <c r="K3032" i="4"/>
  <c r="L3032" i="4"/>
  <c r="G3033" i="4"/>
  <c r="H3033" i="4"/>
  <c r="I3033" i="4"/>
  <c r="J3033" i="4"/>
  <c r="K3033" i="4"/>
  <c r="L3033" i="4"/>
  <c r="G3034" i="4"/>
  <c r="H3034" i="4"/>
  <c r="I3034" i="4"/>
  <c r="J3034" i="4"/>
  <c r="K3034" i="4"/>
  <c r="L3034" i="4"/>
  <c r="G3035" i="4"/>
  <c r="H3035" i="4"/>
  <c r="I3035" i="4"/>
  <c r="J3035" i="4"/>
  <c r="K3035" i="4"/>
  <c r="L3035" i="4"/>
  <c r="G3036" i="4"/>
  <c r="H3036" i="4"/>
  <c r="I3036" i="4"/>
  <c r="J3036" i="4"/>
  <c r="K3036" i="4"/>
  <c r="L3036" i="4"/>
  <c r="G3037" i="4"/>
  <c r="H3037" i="4"/>
  <c r="I3037" i="4"/>
  <c r="J3037" i="4"/>
  <c r="K3037" i="4"/>
  <c r="L3037" i="4"/>
  <c r="G3038" i="4"/>
  <c r="H3038" i="4"/>
  <c r="I3038" i="4"/>
  <c r="J3038" i="4"/>
  <c r="K3038" i="4"/>
  <c r="L3038" i="4"/>
  <c r="G3039" i="4"/>
  <c r="H3039" i="4"/>
  <c r="I3039" i="4"/>
  <c r="J3039" i="4"/>
  <c r="K3039" i="4"/>
  <c r="L3039" i="4"/>
  <c r="G3040" i="4"/>
  <c r="H3040" i="4"/>
  <c r="I3040" i="4"/>
  <c r="J3040" i="4"/>
  <c r="K3040" i="4"/>
  <c r="L3040" i="4"/>
  <c r="G3041" i="4"/>
  <c r="H3041" i="4"/>
  <c r="I3041" i="4"/>
  <c r="J3041" i="4"/>
  <c r="K3041" i="4"/>
  <c r="L3041" i="4"/>
  <c r="G3042" i="4"/>
  <c r="H3042" i="4"/>
  <c r="I3042" i="4"/>
  <c r="J3042" i="4"/>
  <c r="K3042" i="4"/>
  <c r="L3042" i="4"/>
  <c r="G3043" i="4"/>
  <c r="H3043" i="4"/>
  <c r="I3043" i="4"/>
  <c r="J3043" i="4"/>
  <c r="K3043" i="4"/>
  <c r="L3043" i="4"/>
  <c r="G3044" i="4"/>
  <c r="H3044" i="4"/>
  <c r="I3044" i="4"/>
  <c r="J3044" i="4"/>
  <c r="K3044" i="4"/>
  <c r="L3044" i="4"/>
  <c r="G3045" i="4"/>
  <c r="H3045" i="4"/>
  <c r="I3045" i="4"/>
  <c r="J3045" i="4"/>
  <c r="K3045" i="4"/>
  <c r="L3045" i="4"/>
  <c r="G3046" i="4"/>
  <c r="H3046" i="4"/>
  <c r="I3046" i="4"/>
  <c r="J3046" i="4"/>
  <c r="K3046" i="4"/>
  <c r="L3046" i="4"/>
  <c r="G3047" i="4"/>
  <c r="H3047" i="4"/>
  <c r="I3047" i="4"/>
  <c r="J3047" i="4"/>
  <c r="K3047" i="4"/>
  <c r="L3047" i="4"/>
  <c r="G3048" i="4"/>
  <c r="H3048" i="4"/>
  <c r="I3048" i="4"/>
  <c r="J3048" i="4"/>
  <c r="K3048" i="4"/>
  <c r="L3048" i="4"/>
  <c r="G3049" i="4"/>
  <c r="H3049" i="4"/>
  <c r="I3049" i="4"/>
  <c r="J3049" i="4"/>
  <c r="K3049" i="4"/>
  <c r="L3049" i="4"/>
  <c r="G3050" i="4"/>
  <c r="H3050" i="4"/>
  <c r="I3050" i="4"/>
  <c r="J3050" i="4"/>
  <c r="K3050" i="4"/>
  <c r="L3050" i="4"/>
  <c r="G3051" i="4"/>
  <c r="H3051" i="4"/>
  <c r="I3051" i="4"/>
  <c r="J3051" i="4"/>
  <c r="K3051" i="4"/>
  <c r="L3051" i="4"/>
  <c r="G3052" i="4"/>
  <c r="H3052" i="4"/>
  <c r="I3052" i="4"/>
  <c r="J3052" i="4"/>
  <c r="K3052" i="4"/>
  <c r="L3052" i="4"/>
  <c r="G3053" i="4"/>
  <c r="H3053" i="4"/>
  <c r="I3053" i="4"/>
  <c r="J3053" i="4"/>
  <c r="K3053" i="4"/>
  <c r="L3053" i="4"/>
  <c r="G3054" i="4"/>
  <c r="H3054" i="4"/>
  <c r="I3054" i="4"/>
  <c r="J3054" i="4"/>
  <c r="K3054" i="4"/>
  <c r="L3054" i="4"/>
  <c r="G3055" i="4"/>
  <c r="H3055" i="4"/>
  <c r="I3055" i="4"/>
  <c r="J3055" i="4"/>
  <c r="K3055" i="4"/>
  <c r="L3055" i="4"/>
  <c r="G3056" i="4"/>
  <c r="H3056" i="4"/>
  <c r="I3056" i="4"/>
  <c r="J3056" i="4"/>
  <c r="K3056" i="4"/>
  <c r="L3056" i="4"/>
  <c r="G3057" i="4"/>
  <c r="H3057" i="4"/>
  <c r="I3057" i="4"/>
  <c r="J3057" i="4"/>
  <c r="K3057" i="4"/>
  <c r="L3057" i="4"/>
  <c r="G3058" i="4"/>
  <c r="H3058" i="4"/>
  <c r="I3058" i="4"/>
  <c r="J3058" i="4"/>
  <c r="K3058" i="4"/>
  <c r="L3058" i="4"/>
  <c r="G3059" i="4"/>
  <c r="H3059" i="4"/>
  <c r="I3059" i="4"/>
  <c r="J3059" i="4"/>
  <c r="K3059" i="4"/>
  <c r="L3059" i="4"/>
  <c r="G3060" i="4"/>
  <c r="H3060" i="4"/>
  <c r="I3060" i="4"/>
  <c r="J3060" i="4"/>
  <c r="K3060" i="4"/>
  <c r="L3060" i="4"/>
  <c r="G3061" i="4"/>
  <c r="H3061" i="4"/>
  <c r="I3061" i="4"/>
  <c r="J3061" i="4"/>
  <c r="K3061" i="4"/>
  <c r="L3061" i="4"/>
  <c r="G3062" i="4"/>
  <c r="H3062" i="4"/>
  <c r="I3062" i="4"/>
  <c r="J3062" i="4"/>
  <c r="K3062" i="4"/>
  <c r="L3062" i="4"/>
  <c r="G3063" i="4"/>
  <c r="H3063" i="4"/>
  <c r="I3063" i="4"/>
  <c r="J3063" i="4"/>
  <c r="K3063" i="4"/>
  <c r="L3063" i="4"/>
  <c r="G3064" i="4"/>
  <c r="H3064" i="4"/>
  <c r="I3064" i="4"/>
  <c r="J3064" i="4"/>
  <c r="K3064" i="4"/>
  <c r="L3064" i="4"/>
  <c r="G3065" i="4"/>
  <c r="H3065" i="4"/>
  <c r="I3065" i="4"/>
  <c r="J3065" i="4"/>
  <c r="K3065" i="4"/>
  <c r="L3065" i="4"/>
  <c r="G3066" i="4"/>
  <c r="H3066" i="4"/>
  <c r="I3066" i="4"/>
  <c r="J3066" i="4"/>
  <c r="K3066" i="4"/>
  <c r="L3066" i="4"/>
  <c r="G3067" i="4"/>
  <c r="H3067" i="4"/>
  <c r="I3067" i="4"/>
  <c r="J3067" i="4"/>
  <c r="K3067" i="4"/>
  <c r="L3067" i="4"/>
  <c r="G3068" i="4"/>
  <c r="H3068" i="4"/>
  <c r="I3068" i="4"/>
  <c r="J3068" i="4"/>
  <c r="K3068" i="4"/>
  <c r="L3068" i="4"/>
  <c r="G3069" i="4"/>
  <c r="H3069" i="4"/>
  <c r="I3069" i="4"/>
  <c r="J3069" i="4"/>
  <c r="K3069" i="4"/>
  <c r="L3069" i="4"/>
  <c r="G3070" i="4"/>
  <c r="H3070" i="4"/>
  <c r="I3070" i="4"/>
  <c r="J3070" i="4"/>
  <c r="K3070" i="4"/>
  <c r="L3070" i="4"/>
  <c r="G3071" i="4"/>
  <c r="H3071" i="4"/>
  <c r="I3071" i="4"/>
  <c r="J3071" i="4"/>
  <c r="K3071" i="4"/>
  <c r="L3071" i="4"/>
  <c r="G3072" i="4"/>
  <c r="H3072" i="4"/>
  <c r="I3072" i="4"/>
  <c r="J3072" i="4"/>
  <c r="K3072" i="4"/>
  <c r="L3072" i="4"/>
  <c r="G3073" i="4"/>
  <c r="H3073" i="4"/>
  <c r="I3073" i="4"/>
  <c r="J3073" i="4"/>
  <c r="K3073" i="4"/>
  <c r="L3073" i="4"/>
  <c r="G3074" i="4"/>
  <c r="H3074" i="4"/>
  <c r="I3074" i="4"/>
  <c r="J3074" i="4"/>
  <c r="K3074" i="4"/>
  <c r="L3074" i="4"/>
  <c r="G3075" i="4"/>
  <c r="H3075" i="4"/>
  <c r="I3075" i="4"/>
  <c r="J3075" i="4"/>
  <c r="K3075" i="4"/>
  <c r="L3075" i="4"/>
  <c r="G3076" i="4"/>
  <c r="H3076" i="4"/>
  <c r="I3076" i="4"/>
  <c r="J3076" i="4"/>
  <c r="K3076" i="4"/>
  <c r="L3076" i="4"/>
  <c r="G3077" i="4"/>
  <c r="H3077" i="4"/>
  <c r="I3077" i="4"/>
  <c r="J3077" i="4"/>
  <c r="K3077" i="4"/>
  <c r="L3077" i="4"/>
  <c r="G3078" i="4"/>
  <c r="H3078" i="4"/>
  <c r="I3078" i="4"/>
  <c r="J3078" i="4"/>
  <c r="K3078" i="4"/>
  <c r="L3078" i="4"/>
  <c r="G3079" i="4"/>
  <c r="H3079" i="4"/>
  <c r="I3079" i="4"/>
  <c r="J3079" i="4"/>
  <c r="K3079" i="4"/>
  <c r="L3079" i="4"/>
  <c r="G3080" i="4"/>
  <c r="H3080" i="4"/>
  <c r="I3080" i="4"/>
  <c r="J3080" i="4"/>
  <c r="K3080" i="4"/>
  <c r="L3080" i="4"/>
  <c r="G3081" i="4"/>
  <c r="H3081" i="4"/>
  <c r="I3081" i="4"/>
  <c r="J3081" i="4"/>
  <c r="K3081" i="4"/>
  <c r="L3081" i="4"/>
  <c r="G3082" i="4"/>
  <c r="H3082" i="4"/>
  <c r="I3082" i="4"/>
  <c r="J3082" i="4"/>
  <c r="K3082" i="4"/>
  <c r="L3082" i="4"/>
  <c r="G3083" i="4"/>
  <c r="H3083" i="4"/>
  <c r="I3083" i="4"/>
  <c r="J3083" i="4"/>
  <c r="K3083" i="4"/>
  <c r="L3083" i="4"/>
  <c r="G3084" i="4"/>
  <c r="H3084" i="4"/>
  <c r="I3084" i="4"/>
  <c r="J3084" i="4"/>
  <c r="K3084" i="4"/>
  <c r="L3084" i="4"/>
  <c r="G3085" i="4"/>
  <c r="H3085" i="4"/>
  <c r="I3085" i="4"/>
  <c r="J3085" i="4"/>
  <c r="K3085" i="4"/>
  <c r="L3085" i="4"/>
  <c r="G3086" i="4"/>
  <c r="H3086" i="4"/>
  <c r="I3086" i="4"/>
  <c r="J3086" i="4"/>
  <c r="K3086" i="4"/>
  <c r="L3086" i="4"/>
  <c r="G3087" i="4"/>
  <c r="H3087" i="4"/>
  <c r="I3087" i="4"/>
  <c r="J3087" i="4"/>
  <c r="K3087" i="4"/>
  <c r="L3087" i="4"/>
  <c r="G3088" i="4"/>
  <c r="H3088" i="4"/>
  <c r="I3088" i="4"/>
  <c r="J3088" i="4"/>
  <c r="K3088" i="4"/>
  <c r="L3088" i="4"/>
  <c r="G3089" i="4"/>
  <c r="H3089" i="4"/>
  <c r="I3089" i="4"/>
  <c r="J3089" i="4"/>
  <c r="K3089" i="4"/>
  <c r="L3089" i="4"/>
  <c r="G3090" i="4"/>
  <c r="H3090" i="4"/>
  <c r="I3090" i="4"/>
  <c r="J3090" i="4"/>
  <c r="K3090" i="4"/>
  <c r="L3090" i="4"/>
  <c r="G3091" i="4"/>
  <c r="H3091" i="4"/>
  <c r="I3091" i="4"/>
  <c r="J3091" i="4"/>
  <c r="K3091" i="4"/>
  <c r="L3091" i="4"/>
  <c r="G3092" i="4"/>
  <c r="H3092" i="4"/>
  <c r="I3092" i="4"/>
  <c r="J3092" i="4"/>
  <c r="K3092" i="4"/>
  <c r="L3092" i="4"/>
  <c r="G3093" i="4"/>
  <c r="H3093" i="4"/>
  <c r="I3093" i="4"/>
  <c r="J3093" i="4"/>
  <c r="K3093" i="4"/>
  <c r="L3093" i="4"/>
  <c r="G3094" i="4"/>
  <c r="H3094" i="4"/>
  <c r="I3094" i="4"/>
  <c r="J3094" i="4"/>
  <c r="K3094" i="4"/>
  <c r="L3094" i="4"/>
  <c r="G3095" i="4"/>
  <c r="H3095" i="4"/>
  <c r="I3095" i="4"/>
  <c r="J3095" i="4"/>
  <c r="K3095" i="4"/>
  <c r="L3095" i="4"/>
  <c r="G3096" i="4"/>
  <c r="H3096" i="4"/>
  <c r="I3096" i="4"/>
  <c r="J3096" i="4"/>
  <c r="K3096" i="4"/>
  <c r="L3096" i="4"/>
  <c r="G3097" i="4"/>
  <c r="H3097" i="4"/>
  <c r="I3097" i="4"/>
  <c r="J3097" i="4"/>
  <c r="K3097" i="4"/>
  <c r="L3097" i="4"/>
  <c r="G3098" i="4"/>
  <c r="H3098" i="4"/>
  <c r="I3098" i="4"/>
  <c r="J3098" i="4"/>
  <c r="K3098" i="4"/>
  <c r="L3098" i="4"/>
  <c r="G3099" i="4"/>
  <c r="H3099" i="4"/>
  <c r="I3099" i="4"/>
  <c r="J3099" i="4"/>
  <c r="K3099" i="4"/>
  <c r="L3099" i="4"/>
  <c r="G3100" i="4"/>
  <c r="H3100" i="4"/>
  <c r="I3100" i="4"/>
  <c r="J3100" i="4"/>
  <c r="K3100" i="4"/>
  <c r="L3100" i="4"/>
  <c r="G3101" i="4"/>
  <c r="H3101" i="4"/>
  <c r="I3101" i="4"/>
  <c r="J3101" i="4"/>
  <c r="K3101" i="4"/>
  <c r="L3101" i="4"/>
  <c r="G3102" i="4"/>
  <c r="H3102" i="4"/>
  <c r="I3102" i="4"/>
  <c r="J3102" i="4"/>
  <c r="K3102" i="4"/>
  <c r="L3102" i="4"/>
  <c r="G3103" i="4"/>
  <c r="H3103" i="4"/>
  <c r="I3103" i="4"/>
  <c r="J3103" i="4"/>
  <c r="K3103" i="4"/>
  <c r="L3103" i="4"/>
  <c r="G3104" i="4"/>
  <c r="H3104" i="4"/>
  <c r="I3104" i="4"/>
  <c r="J3104" i="4"/>
  <c r="K3104" i="4"/>
  <c r="L3104" i="4"/>
  <c r="G3105" i="4"/>
  <c r="H3105" i="4"/>
  <c r="I3105" i="4"/>
  <c r="J3105" i="4"/>
  <c r="K3105" i="4"/>
  <c r="L3105" i="4"/>
  <c r="G3106" i="4"/>
  <c r="H3106" i="4"/>
  <c r="I3106" i="4"/>
  <c r="J3106" i="4"/>
  <c r="K3106" i="4"/>
  <c r="L3106" i="4"/>
  <c r="G3107" i="4"/>
  <c r="H3107" i="4"/>
  <c r="I3107" i="4"/>
  <c r="J3107" i="4"/>
  <c r="K3107" i="4"/>
  <c r="L3107" i="4"/>
  <c r="G3108" i="4"/>
  <c r="H3108" i="4"/>
  <c r="I3108" i="4"/>
  <c r="J3108" i="4"/>
  <c r="K3108" i="4"/>
  <c r="L3108" i="4"/>
  <c r="G3109" i="4"/>
  <c r="H3109" i="4"/>
  <c r="I3109" i="4"/>
  <c r="J3109" i="4"/>
  <c r="K3109" i="4"/>
  <c r="L3109" i="4"/>
  <c r="G3110" i="4"/>
  <c r="H3110" i="4"/>
  <c r="I3110" i="4"/>
  <c r="J3110" i="4"/>
  <c r="K3110" i="4"/>
  <c r="L3110" i="4"/>
  <c r="G3111" i="4"/>
  <c r="H3111" i="4"/>
  <c r="I3111" i="4"/>
  <c r="J3111" i="4"/>
  <c r="K3111" i="4"/>
  <c r="L3111" i="4"/>
  <c r="G3112" i="4"/>
  <c r="H3112" i="4"/>
  <c r="I3112" i="4"/>
  <c r="J3112" i="4"/>
  <c r="K3112" i="4"/>
  <c r="L3112" i="4"/>
  <c r="G3113" i="4"/>
  <c r="H3113" i="4"/>
  <c r="I3113" i="4"/>
  <c r="J3113" i="4"/>
  <c r="K3113" i="4"/>
  <c r="L3113" i="4"/>
  <c r="G3114" i="4"/>
  <c r="H3114" i="4"/>
  <c r="I3114" i="4"/>
  <c r="J3114" i="4"/>
  <c r="K3114" i="4"/>
  <c r="L3114" i="4"/>
  <c r="G3115" i="4"/>
  <c r="H3115" i="4"/>
  <c r="I3115" i="4"/>
  <c r="J3115" i="4"/>
  <c r="K3115" i="4"/>
  <c r="L3115" i="4"/>
  <c r="G3116" i="4"/>
  <c r="H3116" i="4"/>
  <c r="I3116" i="4"/>
  <c r="J3116" i="4"/>
  <c r="K3116" i="4"/>
  <c r="L3116" i="4"/>
  <c r="G3117" i="4"/>
  <c r="H3117" i="4"/>
  <c r="I3117" i="4"/>
  <c r="J3117" i="4"/>
  <c r="K3117" i="4"/>
  <c r="L3117" i="4"/>
  <c r="G3118" i="4"/>
  <c r="H3118" i="4"/>
  <c r="I3118" i="4"/>
  <c r="J3118" i="4"/>
  <c r="K3118" i="4"/>
  <c r="L3118" i="4"/>
  <c r="G3119" i="4"/>
  <c r="H3119" i="4"/>
  <c r="I3119" i="4"/>
  <c r="J3119" i="4"/>
  <c r="K3119" i="4"/>
  <c r="L3119" i="4"/>
  <c r="G3120" i="4"/>
  <c r="H3120" i="4"/>
  <c r="I3120" i="4"/>
  <c r="J3120" i="4"/>
  <c r="K3120" i="4"/>
  <c r="L3120" i="4"/>
  <c r="G3121" i="4"/>
  <c r="H3121" i="4"/>
  <c r="I3121" i="4"/>
  <c r="J3121" i="4"/>
  <c r="K3121" i="4"/>
  <c r="L3121" i="4"/>
  <c r="G3122" i="4"/>
  <c r="H3122" i="4"/>
  <c r="I3122" i="4"/>
  <c r="J3122" i="4"/>
  <c r="K3122" i="4"/>
  <c r="L3122" i="4"/>
  <c r="G3123" i="4"/>
  <c r="H3123" i="4"/>
  <c r="I3123" i="4"/>
  <c r="J3123" i="4"/>
  <c r="K3123" i="4"/>
  <c r="L3123" i="4"/>
  <c r="G3124" i="4"/>
  <c r="H3124" i="4"/>
  <c r="I3124" i="4"/>
  <c r="J3124" i="4"/>
  <c r="K3124" i="4"/>
  <c r="L3124" i="4"/>
  <c r="G3125" i="4"/>
  <c r="H3125" i="4"/>
  <c r="I3125" i="4"/>
  <c r="J3125" i="4"/>
  <c r="K3125" i="4"/>
  <c r="L3125" i="4"/>
  <c r="G3126" i="4"/>
  <c r="H3126" i="4"/>
  <c r="I3126" i="4"/>
  <c r="J3126" i="4"/>
  <c r="K3126" i="4"/>
  <c r="L3126" i="4"/>
  <c r="G3127" i="4"/>
  <c r="H3127" i="4"/>
  <c r="I3127" i="4"/>
  <c r="J3127" i="4"/>
  <c r="K3127" i="4"/>
  <c r="L3127" i="4"/>
  <c r="G3128" i="4"/>
  <c r="H3128" i="4"/>
  <c r="I3128" i="4"/>
  <c r="J3128" i="4"/>
  <c r="K3128" i="4"/>
  <c r="L3128" i="4"/>
  <c r="G3129" i="4"/>
  <c r="H3129" i="4"/>
  <c r="I3129" i="4"/>
  <c r="J3129" i="4"/>
  <c r="K3129" i="4"/>
  <c r="L3129" i="4"/>
  <c r="G3130" i="4"/>
  <c r="H3130" i="4"/>
  <c r="I3130" i="4"/>
  <c r="J3130" i="4"/>
  <c r="K3130" i="4"/>
  <c r="L3130" i="4"/>
  <c r="G3131" i="4"/>
  <c r="H3131" i="4"/>
  <c r="I3131" i="4"/>
  <c r="J3131" i="4"/>
  <c r="K3131" i="4"/>
  <c r="L3131" i="4"/>
  <c r="G3132" i="4"/>
  <c r="H3132" i="4"/>
  <c r="I3132" i="4"/>
  <c r="J3132" i="4"/>
  <c r="K3132" i="4"/>
  <c r="L3132" i="4"/>
  <c r="G3133" i="4"/>
  <c r="H3133" i="4"/>
  <c r="I3133" i="4"/>
  <c r="J3133" i="4"/>
  <c r="K3133" i="4"/>
  <c r="L3133" i="4"/>
  <c r="G3134" i="4"/>
  <c r="H3134" i="4"/>
  <c r="I3134" i="4"/>
  <c r="J3134" i="4"/>
  <c r="K3134" i="4"/>
  <c r="L3134" i="4"/>
  <c r="G3135" i="4"/>
  <c r="H3135" i="4"/>
  <c r="I3135" i="4"/>
  <c r="J3135" i="4"/>
  <c r="K3135" i="4"/>
  <c r="L3135" i="4"/>
  <c r="G3136" i="4"/>
  <c r="H3136" i="4"/>
  <c r="I3136" i="4"/>
  <c r="J3136" i="4"/>
  <c r="K3136" i="4"/>
  <c r="L3136" i="4"/>
  <c r="G3137" i="4"/>
  <c r="H3137" i="4"/>
  <c r="I3137" i="4"/>
  <c r="J3137" i="4"/>
  <c r="K3137" i="4"/>
  <c r="L3137" i="4"/>
  <c r="G3138" i="4"/>
  <c r="H3138" i="4"/>
  <c r="I3138" i="4"/>
  <c r="J3138" i="4"/>
  <c r="K3138" i="4"/>
  <c r="L3138" i="4"/>
  <c r="G3139" i="4"/>
  <c r="H3139" i="4"/>
  <c r="I3139" i="4"/>
  <c r="J3139" i="4"/>
  <c r="K3139" i="4"/>
  <c r="L3139" i="4"/>
  <c r="G3140" i="4"/>
  <c r="H3140" i="4"/>
  <c r="I3140" i="4"/>
  <c r="J3140" i="4"/>
  <c r="K3140" i="4"/>
  <c r="L3140" i="4"/>
  <c r="G3141" i="4"/>
  <c r="H3141" i="4"/>
  <c r="I3141" i="4"/>
  <c r="J3141" i="4"/>
  <c r="K3141" i="4"/>
  <c r="L3141" i="4"/>
  <c r="G3142" i="4"/>
  <c r="H3142" i="4"/>
  <c r="I3142" i="4"/>
  <c r="J3142" i="4"/>
  <c r="K3142" i="4"/>
  <c r="L3142" i="4"/>
  <c r="G3143" i="4"/>
  <c r="H3143" i="4"/>
  <c r="I3143" i="4"/>
  <c r="J3143" i="4"/>
  <c r="K3143" i="4"/>
  <c r="L3143" i="4"/>
  <c r="G3144" i="4"/>
  <c r="H3144" i="4"/>
  <c r="I3144" i="4"/>
  <c r="J3144" i="4"/>
  <c r="K3144" i="4"/>
  <c r="L3144" i="4"/>
  <c r="G3145" i="4"/>
  <c r="H3145" i="4"/>
  <c r="I3145" i="4"/>
  <c r="J3145" i="4"/>
  <c r="K3145" i="4"/>
  <c r="L3145" i="4"/>
  <c r="G3146" i="4"/>
  <c r="H3146" i="4"/>
  <c r="I3146" i="4"/>
  <c r="J3146" i="4"/>
  <c r="K3146" i="4"/>
  <c r="L3146" i="4"/>
  <c r="G3147" i="4"/>
  <c r="H3147" i="4"/>
  <c r="I3147" i="4"/>
  <c r="J3147" i="4"/>
  <c r="K3147" i="4"/>
  <c r="L3147" i="4"/>
  <c r="G3148" i="4"/>
  <c r="H3148" i="4"/>
  <c r="I3148" i="4"/>
  <c r="J3148" i="4"/>
  <c r="K3148" i="4"/>
  <c r="L3148" i="4"/>
  <c r="G3149" i="4"/>
  <c r="H3149" i="4"/>
  <c r="I3149" i="4"/>
  <c r="J3149" i="4"/>
  <c r="K3149" i="4"/>
  <c r="L3149" i="4"/>
  <c r="G3150" i="4"/>
  <c r="H3150" i="4"/>
  <c r="I3150" i="4"/>
  <c r="J3150" i="4"/>
  <c r="K3150" i="4"/>
  <c r="L3150" i="4"/>
  <c r="G3151" i="4"/>
  <c r="H3151" i="4"/>
  <c r="I3151" i="4"/>
  <c r="J3151" i="4"/>
  <c r="K3151" i="4"/>
  <c r="L3151" i="4"/>
  <c r="G3152" i="4"/>
  <c r="H3152" i="4"/>
  <c r="I3152" i="4"/>
  <c r="J3152" i="4"/>
  <c r="K3152" i="4"/>
  <c r="L3152" i="4"/>
  <c r="G3153" i="4"/>
  <c r="H3153" i="4"/>
  <c r="I3153" i="4"/>
  <c r="J3153" i="4"/>
  <c r="K3153" i="4"/>
  <c r="L3153" i="4"/>
  <c r="G3154" i="4"/>
  <c r="H3154" i="4"/>
  <c r="I3154" i="4"/>
  <c r="J3154" i="4"/>
  <c r="K3154" i="4"/>
  <c r="L3154" i="4"/>
  <c r="G3155" i="4"/>
  <c r="H3155" i="4"/>
  <c r="I3155" i="4"/>
  <c r="J3155" i="4"/>
  <c r="K3155" i="4"/>
  <c r="L3155" i="4"/>
  <c r="G3156" i="4"/>
  <c r="H3156" i="4"/>
  <c r="I3156" i="4"/>
  <c r="J3156" i="4"/>
  <c r="K3156" i="4"/>
  <c r="L3156" i="4"/>
  <c r="G3157" i="4"/>
  <c r="H3157" i="4"/>
  <c r="I3157" i="4"/>
  <c r="J3157" i="4"/>
  <c r="K3157" i="4"/>
  <c r="L3157" i="4"/>
  <c r="G3158" i="4"/>
  <c r="H3158" i="4"/>
  <c r="I3158" i="4"/>
  <c r="J3158" i="4"/>
  <c r="K3158" i="4"/>
  <c r="L3158" i="4"/>
  <c r="G3159" i="4"/>
  <c r="H3159" i="4"/>
  <c r="I3159" i="4"/>
  <c r="J3159" i="4"/>
  <c r="K3159" i="4"/>
  <c r="L3159" i="4"/>
  <c r="G3160" i="4"/>
  <c r="H3160" i="4"/>
  <c r="I3160" i="4"/>
  <c r="J3160" i="4"/>
  <c r="K3160" i="4"/>
  <c r="L3160" i="4"/>
  <c r="G3161" i="4"/>
  <c r="H3161" i="4"/>
  <c r="I3161" i="4"/>
  <c r="J3161" i="4"/>
  <c r="K3161" i="4"/>
  <c r="L3161" i="4"/>
  <c r="G3162" i="4"/>
  <c r="H3162" i="4"/>
  <c r="I3162" i="4"/>
  <c r="J3162" i="4"/>
  <c r="K3162" i="4"/>
  <c r="L3162" i="4"/>
  <c r="G3163" i="4"/>
  <c r="H3163" i="4"/>
  <c r="I3163" i="4"/>
  <c r="J3163" i="4"/>
  <c r="K3163" i="4"/>
  <c r="L3163" i="4"/>
  <c r="G3164" i="4"/>
  <c r="H3164" i="4"/>
  <c r="I3164" i="4"/>
  <c r="J3164" i="4"/>
  <c r="K3164" i="4"/>
  <c r="L3164" i="4"/>
  <c r="G3165" i="4"/>
  <c r="H3165" i="4"/>
  <c r="I3165" i="4"/>
  <c r="J3165" i="4"/>
  <c r="K3165" i="4"/>
  <c r="L3165" i="4"/>
  <c r="G3166" i="4"/>
  <c r="H3166" i="4"/>
  <c r="I3166" i="4"/>
  <c r="J3166" i="4"/>
  <c r="K3166" i="4"/>
  <c r="L3166" i="4"/>
  <c r="G3167" i="4"/>
  <c r="H3167" i="4"/>
  <c r="I3167" i="4"/>
  <c r="J3167" i="4"/>
  <c r="K3167" i="4"/>
  <c r="L3167" i="4"/>
  <c r="G3168" i="4"/>
  <c r="H3168" i="4"/>
  <c r="I3168" i="4"/>
  <c r="J3168" i="4"/>
  <c r="K3168" i="4"/>
  <c r="L3168" i="4"/>
  <c r="G3169" i="4"/>
  <c r="H3169" i="4"/>
  <c r="I3169" i="4"/>
  <c r="J3169" i="4"/>
  <c r="K3169" i="4"/>
  <c r="L3169" i="4"/>
  <c r="G3170" i="4"/>
  <c r="H3170" i="4"/>
  <c r="I3170" i="4"/>
  <c r="J3170" i="4"/>
  <c r="K3170" i="4"/>
  <c r="L3170" i="4"/>
  <c r="G3171" i="4"/>
  <c r="H3171" i="4"/>
  <c r="I3171" i="4"/>
  <c r="J3171" i="4"/>
  <c r="K3171" i="4"/>
  <c r="L3171" i="4"/>
  <c r="G3172" i="4"/>
  <c r="H3172" i="4"/>
  <c r="I3172" i="4"/>
  <c r="J3172" i="4"/>
  <c r="K3172" i="4"/>
  <c r="L3172" i="4"/>
  <c r="G3173" i="4"/>
  <c r="H3173" i="4"/>
  <c r="I3173" i="4"/>
  <c r="J3173" i="4"/>
  <c r="K3173" i="4"/>
  <c r="L3173" i="4"/>
  <c r="G3174" i="4"/>
  <c r="H3174" i="4"/>
  <c r="I3174" i="4"/>
  <c r="J3174" i="4"/>
  <c r="K3174" i="4"/>
  <c r="L3174" i="4"/>
  <c r="G3175" i="4"/>
  <c r="H3175" i="4"/>
  <c r="I3175" i="4"/>
  <c r="J3175" i="4"/>
  <c r="K3175" i="4"/>
  <c r="L3175" i="4"/>
  <c r="G3176" i="4"/>
  <c r="H3176" i="4"/>
  <c r="I3176" i="4"/>
  <c r="J3176" i="4"/>
  <c r="K3176" i="4"/>
  <c r="L3176" i="4"/>
  <c r="G3177" i="4"/>
  <c r="H3177" i="4"/>
  <c r="I3177" i="4"/>
  <c r="J3177" i="4"/>
  <c r="K3177" i="4"/>
  <c r="L3177" i="4"/>
  <c r="G3178" i="4"/>
  <c r="H3178" i="4"/>
  <c r="I3178" i="4"/>
  <c r="J3178" i="4"/>
  <c r="K3178" i="4"/>
  <c r="L3178" i="4"/>
  <c r="G3179" i="4"/>
  <c r="H3179" i="4"/>
  <c r="I3179" i="4"/>
  <c r="J3179" i="4"/>
  <c r="K3179" i="4"/>
  <c r="L3179" i="4"/>
  <c r="G3180" i="4"/>
  <c r="H3180" i="4"/>
  <c r="I3180" i="4"/>
  <c r="J3180" i="4"/>
  <c r="K3180" i="4"/>
  <c r="L3180" i="4"/>
  <c r="G3181" i="4"/>
  <c r="H3181" i="4"/>
  <c r="I3181" i="4"/>
  <c r="J3181" i="4"/>
  <c r="K3181" i="4"/>
  <c r="L3181" i="4"/>
  <c r="G3182" i="4"/>
  <c r="H3182" i="4"/>
  <c r="I3182" i="4"/>
  <c r="J3182" i="4"/>
  <c r="K3182" i="4"/>
  <c r="L3182" i="4"/>
  <c r="G3183" i="4"/>
  <c r="H3183" i="4"/>
  <c r="I3183" i="4"/>
  <c r="J3183" i="4"/>
  <c r="K3183" i="4"/>
  <c r="L3183" i="4"/>
  <c r="G3184" i="4"/>
  <c r="H3184" i="4"/>
  <c r="I3184" i="4"/>
  <c r="J3184" i="4"/>
  <c r="K3184" i="4"/>
  <c r="L3184" i="4"/>
  <c r="G3185" i="4"/>
  <c r="H3185" i="4"/>
  <c r="I3185" i="4"/>
  <c r="J3185" i="4"/>
  <c r="K3185" i="4"/>
  <c r="L3185" i="4"/>
  <c r="G3186" i="4"/>
  <c r="H3186" i="4"/>
  <c r="I3186" i="4"/>
  <c r="J3186" i="4"/>
  <c r="K3186" i="4"/>
  <c r="L3186" i="4"/>
  <c r="G3187" i="4"/>
  <c r="H3187" i="4"/>
  <c r="I3187" i="4"/>
  <c r="J3187" i="4"/>
  <c r="K3187" i="4"/>
  <c r="L3187" i="4"/>
  <c r="G3188" i="4"/>
  <c r="H3188" i="4"/>
  <c r="I3188" i="4"/>
  <c r="J3188" i="4"/>
  <c r="K3188" i="4"/>
  <c r="L3188" i="4"/>
  <c r="G3189" i="4"/>
  <c r="H3189" i="4"/>
  <c r="I3189" i="4"/>
  <c r="J3189" i="4"/>
  <c r="K3189" i="4"/>
  <c r="L3189" i="4"/>
  <c r="G3190" i="4"/>
  <c r="H3190" i="4"/>
  <c r="I3190" i="4"/>
  <c r="J3190" i="4"/>
  <c r="K3190" i="4"/>
  <c r="L3190" i="4"/>
  <c r="G3191" i="4"/>
  <c r="H3191" i="4"/>
  <c r="I3191" i="4"/>
  <c r="J3191" i="4"/>
  <c r="K3191" i="4"/>
  <c r="L3191" i="4"/>
  <c r="G3192" i="4"/>
  <c r="H3192" i="4"/>
  <c r="I3192" i="4"/>
  <c r="J3192" i="4"/>
  <c r="K3192" i="4"/>
  <c r="L3192" i="4"/>
  <c r="G3193" i="4"/>
  <c r="H3193" i="4"/>
  <c r="I3193" i="4"/>
  <c r="J3193" i="4"/>
  <c r="K3193" i="4"/>
  <c r="L3193" i="4"/>
  <c r="G3194" i="4"/>
  <c r="H3194" i="4"/>
  <c r="I3194" i="4"/>
  <c r="J3194" i="4"/>
  <c r="K3194" i="4"/>
  <c r="L3194" i="4"/>
  <c r="G3195" i="4"/>
  <c r="H3195" i="4"/>
  <c r="I3195" i="4"/>
  <c r="J3195" i="4"/>
  <c r="K3195" i="4"/>
  <c r="L3195" i="4"/>
  <c r="G3196" i="4"/>
  <c r="H3196" i="4"/>
  <c r="I3196" i="4"/>
  <c r="J3196" i="4"/>
  <c r="K3196" i="4"/>
  <c r="L3196" i="4"/>
  <c r="G3197" i="4"/>
  <c r="H3197" i="4"/>
  <c r="I3197" i="4"/>
  <c r="J3197" i="4"/>
  <c r="K3197" i="4"/>
  <c r="L3197" i="4"/>
  <c r="G3198" i="4"/>
  <c r="H3198" i="4"/>
  <c r="I3198" i="4"/>
  <c r="J3198" i="4"/>
  <c r="K3198" i="4"/>
  <c r="L3198" i="4"/>
  <c r="G3199" i="4"/>
  <c r="H3199" i="4"/>
  <c r="I3199" i="4"/>
  <c r="J3199" i="4"/>
  <c r="K3199" i="4"/>
  <c r="L3199" i="4"/>
  <c r="G3200" i="4"/>
  <c r="H3200" i="4"/>
  <c r="I3200" i="4"/>
  <c r="J3200" i="4"/>
  <c r="K3200" i="4"/>
  <c r="L3200" i="4"/>
  <c r="G3201" i="4"/>
  <c r="H3201" i="4"/>
  <c r="I3201" i="4"/>
  <c r="J3201" i="4"/>
  <c r="K3201" i="4"/>
  <c r="L3201" i="4"/>
  <c r="G3202" i="4"/>
  <c r="H3202" i="4"/>
  <c r="I3202" i="4"/>
  <c r="J3202" i="4"/>
  <c r="K3202" i="4"/>
  <c r="L3202" i="4"/>
  <c r="G3203" i="4"/>
  <c r="H3203" i="4"/>
  <c r="I3203" i="4"/>
  <c r="J3203" i="4"/>
  <c r="K3203" i="4"/>
  <c r="L3203" i="4"/>
  <c r="G3204" i="4"/>
  <c r="H3204" i="4"/>
  <c r="I3204" i="4"/>
  <c r="J3204" i="4"/>
  <c r="K3204" i="4"/>
  <c r="L3204" i="4"/>
  <c r="G3205" i="4"/>
  <c r="H3205" i="4"/>
  <c r="I3205" i="4"/>
  <c r="J3205" i="4"/>
  <c r="K3205" i="4"/>
  <c r="L3205" i="4"/>
  <c r="G3206" i="4"/>
  <c r="H3206" i="4"/>
  <c r="I3206" i="4"/>
  <c r="J3206" i="4"/>
  <c r="K3206" i="4"/>
  <c r="L3206" i="4"/>
  <c r="G3207" i="4"/>
  <c r="H3207" i="4"/>
  <c r="I3207" i="4"/>
  <c r="J3207" i="4"/>
  <c r="K3207" i="4"/>
  <c r="L3207" i="4"/>
  <c r="G3208" i="4"/>
  <c r="H3208" i="4"/>
  <c r="I3208" i="4"/>
  <c r="J3208" i="4"/>
  <c r="K3208" i="4"/>
  <c r="L3208" i="4"/>
  <c r="G3209" i="4"/>
  <c r="H3209" i="4"/>
  <c r="I3209" i="4"/>
  <c r="J3209" i="4"/>
  <c r="K3209" i="4"/>
  <c r="L3209" i="4"/>
  <c r="G3210" i="4"/>
  <c r="H3210" i="4"/>
  <c r="I3210" i="4"/>
  <c r="J3210" i="4"/>
  <c r="K3210" i="4"/>
  <c r="L3210" i="4"/>
  <c r="G3211" i="4"/>
  <c r="H3211" i="4"/>
  <c r="I3211" i="4"/>
  <c r="J3211" i="4"/>
  <c r="K3211" i="4"/>
  <c r="L3211" i="4"/>
  <c r="G3212" i="4"/>
  <c r="H3212" i="4"/>
  <c r="I3212" i="4"/>
  <c r="J3212" i="4"/>
  <c r="K3212" i="4"/>
  <c r="L3212" i="4"/>
  <c r="G3213" i="4"/>
  <c r="H3213" i="4"/>
  <c r="I3213" i="4"/>
  <c r="J3213" i="4"/>
  <c r="K3213" i="4"/>
  <c r="L3213" i="4"/>
  <c r="G3214" i="4"/>
  <c r="H3214" i="4"/>
  <c r="I3214" i="4"/>
  <c r="J3214" i="4"/>
  <c r="K3214" i="4"/>
  <c r="L3214" i="4"/>
  <c r="G3215" i="4"/>
  <c r="H3215" i="4"/>
  <c r="I3215" i="4"/>
  <c r="J3215" i="4"/>
  <c r="K3215" i="4"/>
  <c r="L3215" i="4"/>
  <c r="G3216" i="4"/>
  <c r="H3216" i="4"/>
  <c r="I3216" i="4"/>
  <c r="J3216" i="4"/>
  <c r="K3216" i="4"/>
  <c r="L3216" i="4"/>
  <c r="G3217" i="4"/>
  <c r="H3217" i="4"/>
  <c r="I3217" i="4"/>
  <c r="J3217" i="4"/>
  <c r="K3217" i="4"/>
  <c r="L3217" i="4"/>
  <c r="G3218" i="4"/>
  <c r="H3218" i="4"/>
  <c r="I3218" i="4"/>
  <c r="J3218" i="4"/>
  <c r="K3218" i="4"/>
  <c r="L3218" i="4"/>
  <c r="G3219" i="4"/>
  <c r="H3219" i="4"/>
  <c r="I3219" i="4"/>
  <c r="J3219" i="4"/>
  <c r="K3219" i="4"/>
  <c r="L3219" i="4"/>
  <c r="G3220" i="4"/>
  <c r="H3220" i="4"/>
  <c r="I3220" i="4"/>
  <c r="J3220" i="4"/>
  <c r="K3220" i="4"/>
  <c r="L3220" i="4"/>
  <c r="G3221" i="4"/>
  <c r="H3221" i="4"/>
  <c r="I3221" i="4"/>
  <c r="J3221" i="4"/>
  <c r="K3221" i="4"/>
  <c r="L3221" i="4"/>
  <c r="G3222" i="4"/>
  <c r="H3222" i="4"/>
  <c r="I3222" i="4"/>
  <c r="J3222" i="4"/>
  <c r="K3222" i="4"/>
  <c r="L3222" i="4"/>
  <c r="G3223" i="4"/>
  <c r="H3223" i="4"/>
  <c r="I3223" i="4"/>
  <c r="J3223" i="4"/>
  <c r="K3223" i="4"/>
  <c r="L3223" i="4"/>
  <c r="G3224" i="4"/>
  <c r="H3224" i="4"/>
  <c r="I3224" i="4"/>
  <c r="J3224" i="4"/>
  <c r="K3224" i="4"/>
  <c r="L3224" i="4"/>
  <c r="I2" i="4"/>
  <c r="H2" i="4"/>
  <c r="G2" i="4"/>
  <c r="L2" i="4"/>
  <c r="K2" i="4"/>
  <c r="J2" i="4"/>
  <c r="M2" i="4"/>
  <c r="BL2" i="2" l="1"/>
  <c r="BK3" i="2"/>
  <c r="BL3" i="2"/>
  <c r="BM3" i="2"/>
  <c r="BN3" i="2"/>
  <c r="BO3" i="2"/>
  <c r="BP3" i="2"/>
  <c r="BQ3" i="2"/>
  <c r="BT3" i="2" s="1"/>
  <c r="BR3" i="2"/>
  <c r="BS3" i="2"/>
  <c r="BK4" i="2"/>
  <c r="BQ4" i="2" s="1"/>
  <c r="BL4" i="2"/>
  <c r="BM4" i="2"/>
  <c r="BR4" i="2" s="1"/>
  <c r="BN4" i="2"/>
  <c r="BO4" i="2"/>
  <c r="BS4" i="2" s="1"/>
  <c r="BP4" i="2"/>
  <c r="BK5" i="2"/>
  <c r="BQ5" i="2" s="1"/>
  <c r="BT5" i="2" s="1"/>
  <c r="BL5" i="2"/>
  <c r="BM5" i="2"/>
  <c r="BR5" i="2" s="1"/>
  <c r="BN5" i="2"/>
  <c r="BO5" i="2"/>
  <c r="BP5" i="2"/>
  <c r="BS5" i="2"/>
  <c r="BK6" i="2"/>
  <c r="BQ6" i="2" s="1"/>
  <c r="BT6" i="2" s="1"/>
  <c r="BL6" i="2"/>
  <c r="BM6" i="2"/>
  <c r="BN6" i="2"/>
  <c r="BO6" i="2"/>
  <c r="BP6" i="2"/>
  <c r="BR6" i="2"/>
  <c r="BS6" i="2"/>
  <c r="BK7" i="2"/>
  <c r="BL7" i="2"/>
  <c r="BM7" i="2"/>
  <c r="BN7" i="2"/>
  <c r="BO7" i="2"/>
  <c r="BS7" i="2" s="1"/>
  <c r="BP7" i="2"/>
  <c r="BQ7" i="2"/>
  <c r="BT7" i="2" s="1"/>
  <c r="BR7" i="2"/>
  <c r="BK8" i="2"/>
  <c r="BQ8" i="2" s="1"/>
  <c r="BT8" i="2" s="1"/>
  <c r="BL8" i="2"/>
  <c r="BM8" i="2"/>
  <c r="BR8" i="2" s="1"/>
  <c r="BN8" i="2"/>
  <c r="BO8" i="2"/>
  <c r="BS8" i="2" s="1"/>
  <c r="BP8" i="2"/>
  <c r="BK9" i="2"/>
  <c r="BQ9" i="2" s="1"/>
  <c r="BL9" i="2"/>
  <c r="BM9" i="2"/>
  <c r="BR9" i="2" s="1"/>
  <c r="BN9" i="2"/>
  <c r="BO9" i="2"/>
  <c r="BP9" i="2"/>
  <c r="BS9" i="2"/>
  <c r="BK10" i="2"/>
  <c r="BQ10" i="2" s="1"/>
  <c r="BT10" i="2" s="1"/>
  <c r="BL10" i="2"/>
  <c r="BM10" i="2"/>
  <c r="BN10" i="2"/>
  <c r="BO10" i="2"/>
  <c r="BP10" i="2"/>
  <c r="BR10" i="2"/>
  <c r="BS10" i="2"/>
  <c r="BK11" i="2"/>
  <c r="BL11" i="2"/>
  <c r="BM11" i="2"/>
  <c r="BN11" i="2"/>
  <c r="BO11" i="2"/>
  <c r="BS11" i="2" s="1"/>
  <c r="BP11" i="2"/>
  <c r="BQ11" i="2"/>
  <c r="BR11" i="2"/>
  <c r="BK12" i="2"/>
  <c r="BQ12" i="2" s="1"/>
  <c r="BL12" i="2"/>
  <c r="BM12" i="2"/>
  <c r="BR12" i="2" s="1"/>
  <c r="BN12" i="2"/>
  <c r="BO12" i="2"/>
  <c r="BS12" i="2" s="1"/>
  <c r="BP12" i="2"/>
  <c r="BK13" i="2"/>
  <c r="BL13" i="2"/>
  <c r="BM13" i="2"/>
  <c r="BN13" i="2"/>
  <c r="BO13" i="2"/>
  <c r="BP13" i="2"/>
  <c r="BK14" i="2"/>
  <c r="BQ14" i="2" s="1"/>
  <c r="BT14" i="2" s="1"/>
  <c r="BL14" i="2"/>
  <c r="BM14" i="2"/>
  <c r="BN14" i="2"/>
  <c r="BO14" i="2"/>
  <c r="BP14" i="2"/>
  <c r="BR14" i="2"/>
  <c r="BS14" i="2"/>
  <c r="BK15" i="2"/>
  <c r="BL15" i="2"/>
  <c r="BM15" i="2"/>
  <c r="BN15" i="2"/>
  <c r="BO15" i="2"/>
  <c r="BS15" i="2" s="1"/>
  <c r="BP15" i="2"/>
  <c r="BQ15" i="2"/>
  <c r="BT15" i="2" s="1"/>
  <c r="BR15" i="2"/>
  <c r="BK16" i="2"/>
  <c r="BL16" i="2"/>
  <c r="BM16" i="2"/>
  <c r="BR16" i="2" s="1"/>
  <c r="BN16" i="2"/>
  <c r="BO16" i="2"/>
  <c r="BS16" i="2" s="1"/>
  <c r="BP16" i="2"/>
  <c r="BQ16" i="2"/>
  <c r="BT16" i="2" s="1"/>
  <c r="BK17" i="2"/>
  <c r="BQ17" i="2" s="1"/>
  <c r="BT17" i="2" s="1"/>
  <c r="BL17" i="2"/>
  <c r="BM17" i="2"/>
  <c r="BR17" i="2" s="1"/>
  <c r="BN17" i="2"/>
  <c r="BO17" i="2"/>
  <c r="BP17" i="2"/>
  <c r="BS17" i="2"/>
  <c r="BK18" i="2"/>
  <c r="BQ18" i="2" s="1"/>
  <c r="BT18" i="2" s="1"/>
  <c r="BL18" i="2"/>
  <c r="BM18" i="2"/>
  <c r="BN18" i="2"/>
  <c r="BO18" i="2"/>
  <c r="BP18" i="2"/>
  <c r="BR18" i="2"/>
  <c r="BS18" i="2"/>
  <c r="BK19" i="2"/>
  <c r="BL19" i="2"/>
  <c r="BM19" i="2"/>
  <c r="BN19" i="2"/>
  <c r="BO19" i="2"/>
  <c r="BS19" i="2" s="1"/>
  <c r="BP19" i="2"/>
  <c r="BQ19" i="2"/>
  <c r="BT19" i="2" s="1"/>
  <c r="BR19" i="2"/>
  <c r="BK20" i="2"/>
  <c r="BL20" i="2"/>
  <c r="BM20" i="2"/>
  <c r="BR20" i="2" s="1"/>
  <c r="BN20" i="2"/>
  <c r="BO20" i="2"/>
  <c r="BS20" i="2" s="1"/>
  <c r="BP20" i="2"/>
  <c r="BQ20" i="2"/>
  <c r="BK21" i="2"/>
  <c r="BL21" i="2"/>
  <c r="BM21" i="2"/>
  <c r="BN21" i="2"/>
  <c r="BO21" i="2"/>
  <c r="BP21" i="2"/>
  <c r="BK22" i="2"/>
  <c r="BQ22" i="2" s="1"/>
  <c r="BT22" i="2" s="1"/>
  <c r="BL22" i="2"/>
  <c r="BM22" i="2"/>
  <c r="BN22" i="2"/>
  <c r="BO22" i="2"/>
  <c r="BP22" i="2"/>
  <c r="BR22" i="2"/>
  <c r="BS22" i="2"/>
  <c r="BK23" i="2"/>
  <c r="BL23" i="2"/>
  <c r="BM23" i="2"/>
  <c r="BN23" i="2"/>
  <c r="BO23" i="2"/>
  <c r="BS23" i="2" s="1"/>
  <c r="BP23" i="2"/>
  <c r="BQ23" i="2"/>
  <c r="BR23" i="2"/>
  <c r="BK24" i="2"/>
  <c r="BL24" i="2"/>
  <c r="BM24" i="2"/>
  <c r="BR24" i="2" s="1"/>
  <c r="BN24" i="2"/>
  <c r="BO24" i="2"/>
  <c r="BS24" i="2" s="1"/>
  <c r="BP24" i="2"/>
  <c r="BQ24" i="2"/>
  <c r="BK25" i="2"/>
  <c r="BQ25" i="2" s="1"/>
  <c r="BL25" i="2"/>
  <c r="BM25" i="2"/>
  <c r="BR25" i="2" s="1"/>
  <c r="BN25" i="2"/>
  <c r="BO25" i="2"/>
  <c r="BP25" i="2"/>
  <c r="BS25" i="2"/>
  <c r="BK26" i="2"/>
  <c r="BQ26" i="2" s="1"/>
  <c r="BT26" i="2" s="1"/>
  <c r="BL26" i="2"/>
  <c r="BM26" i="2"/>
  <c r="BN26" i="2"/>
  <c r="BO26" i="2"/>
  <c r="BP26" i="2"/>
  <c r="BR26" i="2"/>
  <c r="BS26" i="2"/>
  <c r="BK27" i="2"/>
  <c r="BL27" i="2"/>
  <c r="BM27" i="2"/>
  <c r="BN27" i="2"/>
  <c r="BO27" i="2"/>
  <c r="BP27" i="2"/>
  <c r="BK28" i="2"/>
  <c r="BL28" i="2"/>
  <c r="BM28" i="2"/>
  <c r="BR28" i="2" s="1"/>
  <c r="BN28" i="2"/>
  <c r="BO28" i="2"/>
  <c r="BS28" i="2" s="1"/>
  <c r="BP28" i="2"/>
  <c r="BQ28" i="2"/>
  <c r="BT28" i="2" s="1"/>
  <c r="BK29" i="2"/>
  <c r="BQ29" i="2" s="1"/>
  <c r="BL29" i="2"/>
  <c r="BM29" i="2"/>
  <c r="BR29" i="2" s="1"/>
  <c r="BN29" i="2"/>
  <c r="BO29" i="2"/>
  <c r="BP29" i="2"/>
  <c r="BS29" i="2"/>
  <c r="BK30" i="2"/>
  <c r="BQ30" i="2" s="1"/>
  <c r="BT30" i="2" s="1"/>
  <c r="BL30" i="2"/>
  <c r="BM30" i="2"/>
  <c r="BN30" i="2"/>
  <c r="BO30" i="2"/>
  <c r="BP30" i="2"/>
  <c r="BR30" i="2"/>
  <c r="BS30" i="2"/>
  <c r="BK31" i="2"/>
  <c r="BL31" i="2"/>
  <c r="BM31" i="2"/>
  <c r="BN31" i="2"/>
  <c r="BO31" i="2"/>
  <c r="BS31" i="2" s="1"/>
  <c r="BP31" i="2"/>
  <c r="BQ31" i="2"/>
  <c r="BT31" i="2" s="1"/>
  <c r="BR31" i="2"/>
  <c r="BK32" i="2"/>
  <c r="BL32" i="2"/>
  <c r="BM32" i="2"/>
  <c r="BR32" i="2" s="1"/>
  <c r="BN32" i="2"/>
  <c r="BO32" i="2"/>
  <c r="BS32" i="2" s="1"/>
  <c r="BP32" i="2"/>
  <c r="BQ32" i="2"/>
  <c r="BK33" i="2"/>
  <c r="BL33" i="2"/>
  <c r="BM33" i="2"/>
  <c r="BN33" i="2"/>
  <c r="BO33" i="2"/>
  <c r="BP33" i="2"/>
  <c r="BK34" i="2"/>
  <c r="BL34" i="2"/>
  <c r="BM34" i="2"/>
  <c r="BN34" i="2"/>
  <c r="BO34" i="2"/>
  <c r="BP34" i="2"/>
  <c r="BK35" i="2"/>
  <c r="BL35" i="2"/>
  <c r="BM35" i="2"/>
  <c r="BN35" i="2"/>
  <c r="BO35" i="2"/>
  <c r="BP35" i="2"/>
  <c r="BK36" i="2"/>
  <c r="BL36" i="2"/>
  <c r="BM36" i="2"/>
  <c r="BN36" i="2"/>
  <c r="BO36" i="2"/>
  <c r="BP36" i="2"/>
  <c r="BK37" i="2"/>
  <c r="BQ37" i="2" s="1"/>
  <c r="BL37" i="2"/>
  <c r="BM37" i="2"/>
  <c r="BR37" i="2" s="1"/>
  <c r="BN37" i="2"/>
  <c r="BO37" i="2"/>
  <c r="BP37" i="2"/>
  <c r="BS37" i="2"/>
  <c r="BK38" i="2"/>
  <c r="BQ38" i="2" s="1"/>
  <c r="BT38" i="2" s="1"/>
  <c r="BL38" i="2"/>
  <c r="BM38" i="2"/>
  <c r="BN38" i="2"/>
  <c r="BO38" i="2"/>
  <c r="BP38" i="2"/>
  <c r="BR38" i="2"/>
  <c r="BS38" i="2"/>
  <c r="AY3" i="2"/>
  <c r="AZ3" i="2"/>
  <c r="BA3" i="2"/>
  <c r="BB3" i="2"/>
  <c r="BC3" i="2"/>
  <c r="BD3" i="2"/>
  <c r="BE3" i="2"/>
  <c r="BH3" i="2" s="1"/>
  <c r="BF3" i="2"/>
  <c r="BG3" i="2"/>
  <c r="AY4" i="2"/>
  <c r="AZ4" i="2"/>
  <c r="BA4" i="2"/>
  <c r="BB4" i="2"/>
  <c r="BC4" i="2"/>
  <c r="BD4" i="2"/>
  <c r="AY5" i="2"/>
  <c r="AZ5" i="2"/>
  <c r="BA5" i="2"/>
  <c r="BB5" i="2"/>
  <c r="BC5" i="2"/>
  <c r="BD5" i="2"/>
  <c r="AY6" i="2"/>
  <c r="AZ6" i="2"/>
  <c r="BA6" i="2"/>
  <c r="BB6" i="2"/>
  <c r="BC6" i="2"/>
  <c r="BD6" i="2"/>
  <c r="AY7" i="2"/>
  <c r="AZ7" i="2"/>
  <c r="BA7" i="2"/>
  <c r="BB7" i="2"/>
  <c r="BC7" i="2"/>
  <c r="BD7" i="2"/>
  <c r="AY8" i="2"/>
  <c r="AZ8" i="2"/>
  <c r="BA8" i="2"/>
  <c r="BB8" i="2"/>
  <c r="BC8" i="2"/>
  <c r="BD8" i="2"/>
  <c r="AY9" i="2"/>
  <c r="AZ9" i="2"/>
  <c r="BE9" i="2" s="1"/>
  <c r="BA9" i="2"/>
  <c r="BF9" i="2" s="1"/>
  <c r="BB9" i="2"/>
  <c r="BC9" i="2"/>
  <c r="BD9" i="2"/>
  <c r="AY10" i="2"/>
  <c r="AZ10" i="2"/>
  <c r="BA10" i="2"/>
  <c r="BB10" i="2"/>
  <c r="BC10" i="2"/>
  <c r="BD10" i="2"/>
  <c r="AY11" i="2"/>
  <c r="AZ11" i="2"/>
  <c r="BA11" i="2"/>
  <c r="BB11" i="2"/>
  <c r="BC11" i="2"/>
  <c r="BD11" i="2"/>
  <c r="AY12" i="2"/>
  <c r="BE12" i="2" s="1"/>
  <c r="AZ12" i="2"/>
  <c r="BA12" i="2"/>
  <c r="BF12" i="2" s="1"/>
  <c r="BB12" i="2"/>
  <c r="BC12" i="2"/>
  <c r="BG12" i="2" s="1"/>
  <c r="BD12" i="2"/>
  <c r="AY13" i="2"/>
  <c r="AZ13" i="2"/>
  <c r="BA13" i="2"/>
  <c r="BB13" i="2"/>
  <c r="BC13" i="2"/>
  <c r="BD13" i="2"/>
  <c r="AY14" i="2"/>
  <c r="AZ14" i="2"/>
  <c r="BA14" i="2"/>
  <c r="BB14" i="2"/>
  <c r="BC14" i="2"/>
  <c r="BD14" i="2"/>
  <c r="AY15" i="2"/>
  <c r="AZ15" i="2"/>
  <c r="BA15" i="2"/>
  <c r="BB15" i="2"/>
  <c r="BC15" i="2"/>
  <c r="BD15" i="2"/>
  <c r="AY16" i="2"/>
  <c r="AZ16" i="2"/>
  <c r="BA16" i="2"/>
  <c r="BB16" i="2"/>
  <c r="BC16" i="2"/>
  <c r="BD16" i="2"/>
  <c r="AY17" i="2"/>
  <c r="AZ17" i="2"/>
  <c r="BA17" i="2"/>
  <c r="BB17" i="2"/>
  <c r="BC17" i="2"/>
  <c r="BD17" i="2"/>
  <c r="AY18" i="2"/>
  <c r="AZ18" i="2"/>
  <c r="BA18" i="2"/>
  <c r="BB18" i="2"/>
  <c r="BC18" i="2"/>
  <c r="BD18" i="2"/>
  <c r="AY19" i="2"/>
  <c r="AZ19" i="2"/>
  <c r="BA19" i="2"/>
  <c r="BB19" i="2"/>
  <c r="BC19" i="2"/>
  <c r="BD19" i="2"/>
  <c r="AY20" i="2"/>
  <c r="AZ20" i="2"/>
  <c r="BA20" i="2"/>
  <c r="BB20" i="2"/>
  <c r="BC20" i="2"/>
  <c r="BD20" i="2"/>
  <c r="AY21" i="2"/>
  <c r="AZ21" i="2"/>
  <c r="BE21" i="2" s="1"/>
  <c r="BH21" i="2" s="1"/>
  <c r="BA21" i="2"/>
  <c r="BF21" i="2" s="1"/>
  <c r="BB21" i="2"/>
  <c r="BC21" i="2"/>
  <c r="BD21" i="2"/>
  <c r="BG21" i="2"/>
  <c r="AY22" i="2"/>
  <c r="AZ22" i="2"/>
  <c r="BA22" i="2"/>
  <c r="BB22" i="2"/>
  <c r="BC22" i="2"/>
  <c r="BD22" i="2"/>
  <c r="AY23" i="2"/>
  <c r="AZ23" i="2"/>
  <c r="BA23" i="2"/>
  <c r="BB23" i="2"/>
  <c r="BC23" i="2"/>
  <c r="BD23" i="2"/>
  <c r="BG23" i="2" s="1"/>
  <c r="BE23" i="2"/>
  <c r="BH23" i="2" s="1"/>
  <c r="BF23" i="2"/>
  <c r="AY24" i="2"/>
  <c r="AZ24" i="2"/>
  <c r="BA24" i="2"/>
  <c r="BB24" i="2"/>
  <c r="BC24" i="2"/>
  <c r="BD24" i="2"/>
  <c r="AY25" i="2"/>
  <c r="AZ25" i="2"/>
  <c r="BA25" i="2"/>
  <c r="BB25" i="2"/>
  <c r="BC25" i="2"/>
  <c r="BD25" i="2"/>
  <c r="AY26" i="2"/>
  <c r="AZ26" i="2"/>
  <c r="BA26" i="2"/>
  <c r="BB26" i="2"/>
  <c r="BC26" i="2"/>
  <c r="BD26" i="2"/>
  <c r="AY27" i="2"/>
  <c r="AZ27" i="2"/>
  <c r="BA27" i="2"/>
  <c r="BB27" i="2"/>
  <c r="BC27" i="2"/>
  <c r="BD27" i="2"/>
  <c r="AY28" i="2"/>
  <c r="BE28" i="2" s="1"/>
  <c r="BH28" i="2" s="1"/>
  <c r="AZ28" i="2"/>
  <c r="BA28" i="2"/>
  <c r="BF28" i="2" s="1"/>
  <c r="BB28" i="2"/>
  <c r="BC28" i="2"/>
  <c r="BG28" i="2" s="1"/>
  <c r="BD28" i="2"/>
  <c r="AY29" i="2"/>
  <c r="AZ29" i="2"/>
  <c r="BE29" i="2" s="1"/>
  <c r="BA29" i="2"/>
  <c r="BF29" i="2" s="1"/>
  <c r="BB29" i="2"/>
  <c r="BC29" i="2"/>
  <c r="BG29" i="2" s="1"/>
  <c r="BD29" i="2"/>
  <c r="AY30" i="2"/>
  <c r="AZ30" i="2"/>
  <c r="BA30" i="2"/>
  <c r="BB30" i="2"/>
  <c r="BC30" i="2"/>
  <c r="BD30" i="2"/>
  <c r="AY31" i="2"/>
  <c r="AZ31" i="2"/>
  <c r="BA31" i="2"/>
  <c r="BB31" i="2"/>
  <c r="BC31" i="2"/>
  <c r="BD31" i="2"/>
  <c r="BG31" i="2" s="1"/>
  <c r="BE31" i="2"/>
  <c r="BH31" i="2" s="1"/>
  <c r="BF31" i="2"/>
  <c r="AY32" i="2"/>
  <c r="AZ32" i="2"/>
  <c r="BA32" i="2"/>
  <c r="BB32" i="2"/>
  <c r="BC32" i="2"/>
  <c r="BD32" i="2"/>
  <c r="AY33" i="2"/>
  <c r="AZ33" i="2"/>
  <c r="BA33" i="2"/>
  <c r="BB33" i="2"/>
  <c r="BC33" i="2"/>
  <c r="BD33" i="2"/>
  <c r="AY34" i="2"/>
  <c r="AZ34" i="2"/>
  <c r="BA34" i="2"/>
  <c r="BB34" i="2"/>
  <c r="BC34" i="2"/>
  <c r="BD34" i="2"/>
  <c r="AY35" i="2"/>
  <c r="AZ35" i="2"/>
  <c r="BA35" i="2"/>
  <c r="BB35" i="2"/>
  <c r="BC35" i="2"/>
  <c r="BD35" i="2"/>
  <c r="AY36" i="2"/>
  <c r="AZ36" i="2"/>
  <c r="BA36" i="2"/>
  <c r="BB36" i="2"/>
  <c r="BC36" i="2"/>
  <c r="BD36" i="2"/>
  <c r="AY37" i="2"/>
  <c r="AZ37" i="2"/>
  <c r="BA37" i="2"/>
  <c r="BB37" i="2"/>
  <c r="BC37" i="2"/>
  <c r="BD37" i="2"/>
  <c r="AY38" i="2"/>
  <c r="AZ38" i="2"/>
  <c r="BA38" i="2"/>
  <c r="BB38" i="2"/>
  <c r="BC38" i="2"/>
  <c r="BD38" i="2"/>
  <c r="BK2" i="2"/>
  <c r="BP2" i="2"/>
  <c r="BN2" i="2"/>
  <c r="BO2" i="2"/>
  <c r="BM2" i="2"/>
  <c r="AZ2" i="2"/>
  <c r="AY2" i="2"/>
  <c r="BD2" i="2"/>
  <c r="BB2" i="2"/>
  <c r="BC2" i="2"/>
  <c r="BA2" i="2"/>
  <c r="AM2" i="2"/>
  <c r="AS2" i="2" s="1"/>
  <c r="AV2" i="2" s="1"/>
  <c r="AS3" i="2"/>
  <c r="AV3" i="2" s="1"/>
  <c r="AT3" i="2"/>
  <c r="AU3" i="2"/>
  <c r="AS4" i="2"/>
  <c r="AT4" i="2"/>
  <c r="AU4" i="2"/>
  <c r="AV4" i="2"/>
  <c r="AS5" i="2"/>
  <c r="AV5" i="2" s="1"/>
  <c r="AT5" i="2"/>
  <c r="AU5" i="2"/>
  <c r="AS6" i="2"/>
  <c r="AT6" i="2"/>
  <c r="AU6" i="2"/>
  <c r="AV6" i="2"/>
  <c r="AS7" i="2"/>
  <c r="AV7" i="2" s="1"/>
  <c r="AT7" i="2"/>
  <c r="AU7" i="2"/>
  <c r="AS8" i="2"/>
  <c r="AT8" i="2"/>
  <c r="AU8" i="2"/>
  <c r="AV8" i="2"/>
  <c r="AT9" i="2"/>
  <c r="AU9" i="2"/>
  <c r="AS10" i="2"/>
  <c r="AT10" i="2"/>
  <c r="AU10" i="2"/>
  <c r="AV10" i="2"/>
  <c r="AS11" i="2"/>
  <c r="AV11" i="2" s="1"/>
  <c r="AT11" i="2"/>
  <c r="AU11" i="2"/>
  <c r="AS12" i="2"/>
  <c r="AT12" i="2"/>
  <c r="AU12" i="2"/>
  <c r="AV12" i="2"/>
  <c r="AS13" i="2"/>
  <c r="AV13" i="2" s="1"/>
  <c r="AT13" i="2"/>
  <c r="AU13" i="2"/>
  <c r="AS14" i="2"/>
  <c r="AT14" i="2"/>
  <c r="AU14" i="2"/>
  <c r="AV14" i="2"/>
  <c r="AT15" i="2"/>
  <c r="AU15" i="2"/>
  <c r="AS16" i="2"/>
  <c r="AV16" i="2" s="1"/>
  <c r="AT16" i="2"/>
  <c r="AU16" i="2"/>
  <c r="AS17" i="2"/>
  <c r="AV17" i="2" s="1"/>
  <c r="AT17" i="2"/>
  <c r="AU17" i="2"/>
  <c r="AS18" i="2"/>
  <c r="AV18" i="2" s="1"/>
  <c r="AT18" i="2"/>
  <c r="AU18" i="2"/>
  <c r="AS19" i="2"/>
  <c r="AV19" i="2" s="1"/>
  <c r="AT19" i="2"/>
  <c r="AU19" i="2"/>
  <c r="AT20" i="2"/>
  <c r="AU20" i="2"/>
  <c r="AT21" i="2"/>
  <c r="AU21" i="2"/>
  <c r="AS22" i="2"/>
  <c r="AV22" i="2" s="1"/>
  <c r="AT22" i="2"/>
  <c r="AU22" i="2"/>
  <c r="AS23" i="2"/>
  <c r="AV23" i="2" s="1"/>
  <c r="AT23" i="2"/>
  <c r="AU23" i="2"/>
  <c r="AS24" i="2"/>
  <c r="AV24" i="2" s="1"/>
  <c r="AT24" i="2"/>
  <c r="AU24" i="2"/>
  <c r="AS25" i="2"/>
  <c r="AV25" i="2" s="1"/>
  <c r="AT25" i="2"/>
  <c r="AU25" i="2"/>
  <c r="AS26" i="2"/>
  <c r="AV26" i="2" s="1"/>
  <c r="AT26" i="2"/>
  <c r="AU26" i="2"/>
  <c r="AS27" i="2"/>
  <c r="AV27" i="2" s="1"/>
  <c r="AT27" i="2"/>
  <c r="AU27" i="2"/>
  <c r="AS28" i="2"/>
  <c r="AV28" i="2" s="1"/>
  <c r="AT28" i="2"/>
  <c r="AU28" i="2"/>
  <c r="AS29" i="2"/>
  <c r="AV29" i="2" s="1"/>
  <c r="AT29" i="2"/>
  <c r="AU29" i="2"/>
  <c r="AS30" i="2"/>
  <c r="AV30" i="2" s="1"/>
  <c r="AT30" i="2"/>
  <c r="AU30" i="2"/>
  <c r="AS31" i="2"/>
  <c r="AV31" i="2" s="1"/>
  <c r="AT31" i="2"/>
  <c r="AU31" i="2"/>
  <c r="AT32" i="2"/>
  <c r="AU32" i="2"/>
  <c r="AS33" i="2"/>
  <c r="AV33" i="2" s="1"/>
  <c r="AT33" i="2"/>
  <c r="AU33" i="2"/>
  <c r="AS34" i="2"/>
  <c r="AV34" i="2" s="1"/>
  <c r="AT34" i="2"/>
  <c r="AU34" i="2"/>
  <c r="AS35" i="2"/>
  <c r="AV35" i="2" s="1"/>
  <c r="AT35" i="2"/>
  <c r="AU35" i="2"/>
  <c r="AS36" i="2"/>
  <c r="AV36" i="2" s="1"/>
  <c r="AT36" i="2"/>
  <c r="AU36" i="2"/>
  <c r="AS37" i="2"/>
  <c r="AV37" i="2" s="1"/>
  <c r="AT37" i="2"/>
  <c r="AU37" i="2"/>
  <c r="AS38" i="2"/>
  <c r="AV38" i="2" s="1"/>
  <c r="AT38" i="2"/>
  <c r="AU38" i="2"/>
  <c r="AU2" i="2"/>
  <c r="AT2" i="2"/>
  <c r="AG2" i="2"/>
  <c r="P573" i="2"/>
  <c r="Q573" i="2"/>
  <c r="X573" i="2" s="1"/>
  <c r="R573" i="2"/>
  <c r="T573" i="2"/>
  <c r="V573" i="2"/>
  <c r="W573" i="2" s="1"/>
  <c r="P574" i="2"/>
  <c r="Q574" i="2"/>
  <c r="R574" i="2"/>
  <c r="T574" i="2"/>
  <c r="V574" i="2"/>
  <c r="P1266" i="2"/>
  <c r="Q1266" i="2"/>
  <c r="X1266" i="2" s="1"/>
  <c r="R1266" i="2"/>
  <c r="T1266" i="2"/>
  <c r="U1266" i="2" s="1"/>
  <c r="V1266" i="2"/>
  <c r="P1267" i="2"/>
  <c r="Q1267" i="2"/>
  <c r="X1267" i="2" s="1"/>
  <c r="R1267" i="2"/>
  <c r="T1267" i="2"/>
  <c r="V1267" i="2"/>
  <c r="P1268" i="2"/>
  <c r="Q1268" i="2"/>
  <c r="X1268" i="2" s="1"/>
  <c r="R1268" i="2"/>
  <c r="T1268" i="2"/>
  <c r="V1268" i="2"/>
  <c r="P1038" i="2"/>
  <c r="Q1038" i="2"/>
  <c r="X1038" i="2" s="1"/>
  <c r="R1038" i="2"/>
  <c r="T1038" i="2"/>
  <c r="U1038" i="2" s="1"/>
  <c r="V1038" i="2"/>
  <c r="W1038" i="2" s="1"/>
  <c r="P1039" i="2"/>
  <c r="Q1039" i="2"/>
  <c r="X1039" i="2" s="1"/>
  <c r="R1039" i="2"/>
  <c r="T1039" i="2"/>
  <c r="V1039" i="2"/>
  <c r="P1040" i="2"/>
  <c r="Q1040" i="2"/>
  <c r="R1040" i="2"/>
  <c r="T1040" i="2"/>
  <c r="V1040" i="2"/>
  <c r="P110" i="2"/>
  <c r="Q110" i="2"/>
  <c r="X110" i="2" s="1"/>
  <c r="R110" i="2"/>
  <c r="T110" i="2"/>
  <c r="U110" i="2" s="1"/>
  <c r="V110" i="2"/>
  <c r="W110" i="2" s="1"/>
  <c r="P111" i="2"/>
  <c r="Q111" i="2"/>
  <c r="X111" i="2" s="1"/>
  <c r="R111" i="2"/>
  <c r="T111" i="2"/>
  <c r="V111" i="2"/>
  <c r="P112" i="2"/>
  <c r="Q112" i="2"/>
  <c r="X112" i="2" s="1"/>
  <c r="R112" i="2"/>
  <c r="T112" i="2"/>
  <c r="V112" i="2"/>
  <c r="P1335" i="2"/>
  <c r="Q1335" i="2"/>
  <c r="X1335" i="2" s="1"/>
  <c r="R1335" i="2"/>
  <c r="T1335" i="2"/>
  <c r="V1335" i="2"/>
  <c r="P1336" i="2"/>
  <c r="Q1336" i="2"/>
  <c r="X1336" i="2" s="1"/>
  <c r="R1336" i="2"/>
  <c r="T1336" i="2"/>
  <c r="V1336" i="2"/>
  <c r="P1337" i="2"/>
  <c r="Q1337" i="2"/>
  <c r="X1337" i="2" s="1"/>
  <c r="R1337" i="2"/>
  <c r="T1337" i="2"/>
  <c r="V1337" i="2"/>
  <c r="P1290" i="2"/>
  <c r="Q1290" i="2"/>
  <c r="X1290" i="2" s="1"/>
  <c r="R1290" i="2"/>
  <c r="T1290" i="2"/>
  <c r="V1290" i="2"/>
  <c r="P1291" i="2"/>
  <c r="Q1291" i="2"/>
  <c r="X1291" i="2" s="1"/>
  <c r="R1291" i="2"/>
  <c r="T1291" i="2"/>
  <c r="V1291" i="2"/>
  <c r="W1291" i="2" s="1"/>
  <c r="P1292" i="2"/>
  <c r="Q1292" i="2"/>
  <c r="X1292" i="2" s="1"/>
  <c r="R1292" i="2"/>
  <c r="T1292" i="2"/>
  <c r="V1292" i="2"/>
  <c r="P1359" i="2"/>
  <c r="Q1359" i="2"/>
  <c r="X1359" i="2" s="1"/>
  <c r="R1359" i="2"/>
  <c r="T1359" i="2"/>
  <c r="V1359" i="2"/>
  <c r="P1360" i="2"/>
  <c r="Q1360" i="2"/>
  <c r="X1360" i="2" s="1"/>
  <c r="R1360" i="2"/>
  <c r="T1360" i="2"/>
  <c r="V1360" i="2"/>
  <c r="W1360" i="2" s="1"/>
  <c r="P1361" i="2"/>
  <c r="Q1361" i="2"/>
  <c r="X1361" i="2" s="1"/>
  <c r="R1361" i="2"/>
  <c r="T1361" i="2"/>
  <c r="U1361" i="2" s="1"/>
  <c r="V1361" i="2"/>
  <c r="W1361" i="2" s="1"/>
  <c r="P1152" i="2"/>
  <c r="Q1152" i="2"/>
  <c r="X1152" i="2" s="1"/>
  <c r="R1152" i="2"/>
  <c r="S1152" i="2" s="1"/>
  <c r="T1152" i="2"/>
  <c r="V1152" i="2"/>
  <c r="P1153" i="2"/>
  <c r="Q1153" i="2"/>
  <c r="X1153" i="2" s="1"/>
  <c r="R1153" i="2"/>
  <c r="T1153" i="2"/>
  <c r="V1153" i="2"/>
  <c r="P1154" i="2"/>
  <c r="Q1154" i="2"/>
  <c r="X1154" i="2" s="1"/>
  <c r="R1154" i="2"/>
  <c r="T1154" i="2"/>
  <c r="V1154" i="2"/>
  <c r="P383" i="2"/>
  <c r="Q383" i="2"/>
  <c r="X383" i="2" s="1"/>
  <c r="R383" i="2"/>
  <c r="T383" i="2"/>
  <c r="V383" i="2"/>
  <c r="P384" i="2"/>
  <c r="Q384" i="2"/>
  <c r="X384" i="2" s="1"/>
  <c r="R384" i="2"/>
  <c r="T384" i="2"/>
  <c r="V384" i="2"/>
  <c r="P385" i="2"/>
  <c r="Q385" i="2"/>
  <c r="X385" i="2" s="1"/>
  <c r="R385" i="2"/>
  <c r="T385" i="2"/>
  <c r="V385" i="2"/>
  <c r="P549" i="2"/>
  <c r="Q549" i="2"/>
  <c r="X549" i="2" s="1"/>
  <c r="R549" i="2"/>
  <c r="T549" i="2"/>
  <c r="V549" i="2"/>
  <c r="P550" i="2"/>
  <c r="Q550" i="2"/>
  <c r="X550" i="2" s="1"/>
  <c r="R550" i="2"/>
  <c r="T550" i="2"/>
  <c r="V550" i="2"/>
  <c r="P551" i="2"/>
  <c r="Q551" i="2"/>
  <c r="X551" i="2" s="1"/>
  <c r="R551" i="2"/>
  <c r="S551" i="2" s="1"/>
  <c r="T551" i="2"/>
  <c r="V551" i="2"/>
  <c r="P679" i="2"/>
  <c r="Q679" i="2"/>
  <c r="X679" i="2" s="1"/>
  <c r="R679" i="2"/>
  <c r="T679" i="2"/>
  <c r="V679" i="2"/>
  <c r="W679" i="2"/>
  <c r="P680" i="2"/>
  <c r="Q680" i="2"/>
  <c r="X680" i="2" s="1"/>
  <c r="R680" i="2"/>
  <c r="T680" i="2"/>
  <c r="V680" i="2"/>
  <c r="P681" i="2"/>
  <c r="Q681" i="2"/>
  <c r="X681" i="2" s="1"/>
  <c r="R681" i="2"/>
  <c r="S681" i="2" s="1"/>
  <c r="T681" i="2"/>
  <c r="V681" i="2"/>
  <c r="P1233" i="2"/>
  <c r="Q1233" i="2"/>
  <c r="X1233" i="2" s="1"/>
  <c r="R1233" i="2"/>
  <c r="T1233" i="2"/>
  <c r="V1233" i="2"/>
  <c r="W1233" i="2" s="1"/>
  <c r="P1234" i="2"/>
  <c r="Q1234" i="2"/>
  <c r="X1234" i="2" s="1"/>
  <c r="R1234" i="2"/>
  <c r="T1234" i="2"/>
  <c r="V1234" i="2"/>
  <c r="P1235" i="2"/>
  <c r="Q1235" i="2"/>
  <c r="X1235" i="2" s="1"/>
  <c r="R1235" i="2"/>
  <c r="S1235" i="2" s="1"/>
  <c r="T1235" i="2"/>
  <c r="V1235" i="2"/>
  <c r="W1235" i="2" s="1"/>
  <c r="P1014" i="2"/>
  <c r="Q1014" i="2"/>
  <c r="X1014" i="2" s="1"/>
  <c r="R1014" i="2"/>
  <c r="T1014" i="2"/>
  <c r="V1014" i="2"/>
  <c r="P1015" i="2"/>
  <c r="Q1015" i="2"/>
  <c r="X1015" i="2" s="1"/>
  <c r="R1015" i="2"/>
  <c r="T1015" i="2"/>
  <c r="V1015" i="2"/>
  <c r="P1016" i="2"/>
  <c r="Q1016" i="2"/>
  <c r="R1016" i="2"/>
  <c r="T1016" i="2"/>
  <c r="V1016" i="2"/>
  <c r="P632" i="2"/>
  <c r="Q632" i="2"/>
  <c r="X632" i="2" s="1"/>
  <c r="R632" i="2"/>
  <c r="T632" i="2"/>
  <c r="V632" i="2"/>
  <c r="P633" i="2"/>
  <c r="Q633" i="2"/>
  <c r="X633" i="2" s="1"/>
  <c r="R633" i="2"/>
  <c r="S633" i="2" s="1"/>
  <c r="T633" i="2"/>
  <c r="V633" i="2"/>
  <c r="P634" i="2"/>
  <c r="Q634" i="2"/>
  <c r="X634" i="2" s="1"/>
  <c r="R634" i="2"/>
  <c r="T634" i="2"/>
  <c r="V634" i="2"/>
  <c r="W634" i="2" s="1"/>
  <c r="P881" i="2"/>
  <c r="Q881" i="2"/>
  <c r="X881" i="2" s="1"/>
  <c r="R881" i="2"/>
  <c r="T881" i="2"/>
  <c r="V881" i="2"/>
  <c r="P882" i="2"/>
  <c r="Q882" i="2"/>
  <c r="X882" i="2" s="1"/>
  <c r="R882" i="2"/>
  <c r="T882" i="2"/>
  <c r="U882" i="2" s="1"/>
  <c r="V882" i="2"/>
  <c r="P883" i="2"/>
  <c r="Q883" i="2"/>
  <c r="X883" i="2" s="1"/>
  <c r="R883" i="2"/>
  <c r="T883" i="2"/>
  <c r="V883" i="2"/>
  <c r="P1269" i="2"/>
  <c r="Q1269" i="2"/>
  <c r="R1269" i="2"/>
  <c r="T1269" i="2"/>
  <c r="V1269" i="2"/>
  <c r="P1270" i="2"/>
  <c r="Q1270" i="2"/>
  <c r="X1270" i="2" s="1"/>
  <c r="R1270" i="2"/>
  <c r="T1270" i="2"/>
  <c r="V1270" i="2"/>
  <c r="P1271" i="2"/>
  <c r="Q1271" i="2"/>
  <c r="X1271" i="2" s="1"/>
  <c r="R1271" i="2"/>
  <c r="T1271" i="2"/>
  <c r="V1271" i="2"/>
  <c r="P563" i="2"/>
  <c r="Q563" i="2"/>
  <c r="R563" i="2"/>
  <c r="T563" i="2"/>
  <c r="V563" i="2"/>
  <c r="P564" i="2"/>
  <c r="Q564" i="2"/>
  <c r="X564" i="2" s="1"/>
  <c r="R564" i="2"/>
  <c r="T564" i="2"/>
  <c r="V564" i="2"/>
  <c r="P565" i="2"/>
  <c r="Q565" i="2"/>
  <c r="X565" i="2" s="1"/>
  <c r="R565" i="2"/>
  <c r="T565" i="2"/>
  <c r="V565" i="2"/>
  <c r="W565" i="2" s="1"/>
  <c r="P56" i="2"/>
  <c r="Q56" i="2"/>
  <c r="R56" i="2"/>
  <c r="T56" i="2"/>
  <c r="V56" i="2"/>
  <c r="P57" i="2"/>
  <c r="Q57" i="2"/>
  <c r="X57" i="2" s="1"/>
  <c r="R57" i="2"/>
  <c r="T57" i="2"/>
  <c r="V57" i="2"/>
  <c r="P58" i="2"/>
  <c r="Q58" i="2"/>
  <c r="X58" i="2" s="1"/>
  <c r="R58" i="2"/>
  <c r="T58" i="2"/>
  <c r="V58" i="2"/>
  <c r="P1176" i="2"/>
  <c r="Q1176" i="2"/>
  <c r="X1176" i="2" s="1"/>
  <c r="R1176" i="2"/>
  <c r="T1176" i="2"/>
  <c r="V1176" i="2"/>
  <c r="P1177" i="2"/>
  <c r="Q1177" i="2"/>
  <c r="X1177" i="2" s="1"/>
  <c r="R1177" i="2"/>
  <c r="T1177" i="2"/>
  <c r="V1177" i="2"/>
  <c r="P1178" i="2"/>
  <c r="Q1178" i="2"/>
  <c r="R1178" i="2"/>
  <c r="T1178" i="2"/>
  <c r="V1178" i="2"/>
  <c r="P113" i="2"/>
  <c r="Q113" i="2"/>
  <c r="R113" i="2"/>
  <c r="T113" i="2"/>
  <c r="V113" i="2"/>
  <c r="P114" i="2"/>
  <c r="Q114" i="2"/>
  <c r="X114" i="2" s="1"/>
  <c r="R114" i="2"/>
  <c r="T114" i="2"/>
  <c r="V114" i="2"/>
  <c r="P115" i="2"/>
  <c r="Q115" i="2"/>
  <c r="X115" i="2" s="1"/>
  <c r="R115" i="2"/>
  <c r="T115" i="2"/>
  <c r="V115" i="2"/>
  <c r="W115" i="2" s="1"/>
  <c r="P978" i="2"/>
  <c r="Q978" i="2"/>
  <c r="X978" i="2" s="1"/>
  <c r="R978" i="2"/>
  <c r="T978" i="2"/>
  <c r="V978" i="2"/>
  <c r="P979" i="2"/>
  <c r="Q979" i="2"/>
  <c r="X979" i="2" s="1"/>
  <c r="R979" i="2"/>
  <c r="T979" i="2"/>
  <c r="V979" i="2"/>
  <c r="P980" i="2"/>
  <c r="Q980" i="2"/>
  <c r="X980" i="2" s="1"/>
  <c r="R980" i="2"/>
  <c r="T980" i="2"/>
  <c r="V980" i="2"/>
  <c r="P1257" i="2"/>
  <c r="Q1257" i="2"/>
  <c r="X1257" i="2" s="1"/>
  <c r="R1257" i="2"/>
  <c r="T1257" i="2"/>
  <c r="V1257" i="2"/>
  <c r="P1258" i="2"/>
  <c r="Q1258" i="2"/>
  <c r="X1258" i="2" s="1"/>
  <c r="R1258" i="2"/>
  <c r="S1258" i="2" s="1"/>
  <c r="T1258" i="2"/>
  <c r="V1258" i="2"/>
  <c r="P1259" i="2"/>
  <c r="Q1259" i="2"/>
  <c r="X1259" i="2" s="1"/>
  <c r="R1259" i="2"/>
  <c r="T1259" i="2"/>
  <c r="V1259" i="2"/>
  <c r="P1023" i="2"/>
  <c r="Q1023" i="2"/>
  <c r="X1023" i="2" s="1"/>
  <c r="R1023" i="2"/>
  <c r="T1023" i="2"/>
  <c r="V1023" i="2"/>
  <c r="P1024" i="2"/>
  <c r="Q1024" i="2"/>
  <c r="X1024" i="2" s="1"/>
  <c r="R1024" i="2"/>
  <c r="T1024" i="2"/>
  <c r="V1024" i="2"/>
  <c r="P1025" i="2"/>
  <c r="Q1025" i="2"/>
  <c r="X1025" i="2" s="1"/>
  <c r="R1025" i="2"/>
  <c r="S1025" i="2" s="1"/>
  <c r="T1025" i="2"/>
  <c r="V1025" i="2"/>
  <c r="P50" i="2"/>
  <c r="Q50" i="2"/>
  <c r="X50" i="2" s="1"/>
  <c r="R50" i="2"/>
  <c r="T50" i="2"/>
  <c r="V50" i="2"/>
  <c r="P51" i="2"/>
  <c r="Q51" i="2"/>
  <c r="X51" i="2" s="1"/>
  <c r="R51" i="2"/>
  <c r="T51" i="2"/>
  <c r="V51" i="2"/>
  <c r="P52" i="2"/>
  <c r="Q52" i="2"/>
  <c r="X52" i="2" s="1"/>
  <c r="R52" i="2"/>
  <c r="T52" i="2"/>
  <c r="U52" i="2" s="1"/>
  <c r="V52" i="2"/>
  <c r="P954" i="2"/>
  <c r="Q954" i="2"/>
  <c r="R954" i="2"/>
  <c r="T954" i="2"/>
  <c r="V954" i="2"/>
  <c r="P955" i="2"/>
  <c r="Q955" i="2"/>
  <c r="R955" i="2"/>
  <c r="T955" i="2"/>
  <c r="V955" i="2"/>
  <c r="P956" i="2"/>
  <c r="Q956" i="2"/>
  <c r="X956" i="2" s="1"/>
  <c r="R956" i="2"/>
  <c r="T956" i="2"/>
  <c r="V956" i="2"/>
  <c r="P682" i="2"/>
  <c r="Q682" i="2"/>
  <c r="X682" i="2" s="1"/>
  <c r="R682" i="2"/>
  <c r="T682" i="2"/>
  <c r="V682" i="2"/>
  <c r="P683" i="2"/>
  <c r="Q683" i="2"/>
  <c r="X683" i="2" s="1"/>
  <c r="R683" i="2"/>
  <c r="T683" i="2"/>
  <c r="V683" i="2"/>
  <c r="P684" i="2"/>
  <c r="Q684" i="2"/>
  <c r="X684" i="2" s="1"/>
  <c r="R684" i="2"/>
  <c r="T684" i="2"/>
  <c r="V684" i="2"/>
  <c r="P786" i="2"/>
  <c r="Q786" i="2"/>
  <c r="X786" i="2" s="1"/>
  <c r="R786" i="2"/>
  <c r="T786" i="2"/>
  <c r="V786" i="2"/>
  <c r="P787" i="2"/>
  <c r="Q787" i="2"/>
  <c r="X787" i="2" s="1"/>
  <c r="R787" i="2"/>
  <c r="T787" i="2"/>
  <c r="V787" i="2"/>
  <c r="P788" i="2"/>
  <c r="Q788" i="2"/>
  <c r="R788" i="2"/>
  <c r="S788" i="2" s="1"/>
  <c r="T788" i="2"/>
  <c r="V788" i="2"/>
  <c r="P789" i="2"/>
  <c r="Q789" i="2"/>
  <c r="R789" i="2"/>
  <c r="T789" i="2"/>
  <c r="V789" i="2"/>
  <c r="P790" i="2"/>
  <c r="Q790" i="2"/>
  <c r="X790" i="2" s="1"/>
  <c r="R790" i="2"/>
  <c r="T790" i="2"/>
  <c r="V790" i="2"/>
  <c r="P593" i="2"/>
  <c r="Q593" i="2"/>
  <c r="X593" i="2" s="1"/>
  <c r="R593" i="2"/>
  <c r="T593" i="2"/>
  <c r="V593" i="2"/>
  <c r="P594" i="2"/>
  <c r="Q594" i="2"/>
  <c r="X594" i="2" s="1"/>
  <c r="R594" i="2"/>
  <c r="S594" i="2" s="1"/>
  <c r="T594" i="2"/>
  <c r="V594" i="2"/>
  <c r="P595" i="2"/>
  <c r="Q595" i="2"/>
  <c r="R595" i="2"/>
  <c r="T595" i="2"/>
  <c r="V595" i="2"/>
  <c r="P244" i="2"/>
  <c r="Q244" i="2"/>
  <c r="X244" i="2" s="1"/>
  <c r="R244" i="2"/>
  <c r="T244" i="2"/>
  <c r="V244" i="2"/>
  <c r="P245" i="2"/>
  <c r="Q245" i="2"/>
  <c r="X245" i="2" s="1"/>
  <c r="R245" i="2"/>
  <c r="T245" i="2"/>
  <c r="U245" i="2" s="1"/>
  <c r="V245" i="2"/>
  <c r="P275" i="2"/>
  <c r="Q275" i="2"/>
  <c r="R275" i="2"/>
  <c r="T275" i="2"/>
  <c r="V275" i="2"/>
  <c r="P276" i="2"/>
  <c r="Q276" i="2"/>
  <c r="X276" i="2" s="1"/>
  <c r="R276" i="2"/>
  <c r="T276" i="2"/>
  <c r="V276" i="2"/>
  <c r="P351" i="2"/>
  <c r="Q351" i="2"/>
  <c r="X351" i="2" s="1"/>
  <c r="R351" i="2"/>
  <c r="T351" i="2"/>
  <c r="V351" i="2"/>
  <c r="W351" i="2" s="1"/>
  <c r="P352" i="2"/>
  <c r="Q352" i="2"/>
  <c r="R352" i="2"/>
  <c r="T352" i="2"/>
  <c r="V352" i="2"/>
  <c r="P537" i="2"/>
  <c r="Q537" i="2"/>
  <c r="X537" i="2" s="1"/>
  <c r="R537" i="2"/>
  <c r="T537" i="2"/>
  <c r="V537" i="2"/>
  <c r="P538" i="2"/>
  <c r="Q538" i="2"/>
  <c r="X538" i="2" s="1"/>
  <c r="R538" i="2"/>
  <c r="T538" i="2"/>
  <c r="V538" i="2"/>
  <c r="P539" i="2"/>
  <c r="Q539" i="2"/>
  <c r="X539" i="2" s="1"/>
  <c r="R539" i="2"/>
  <c r="T539" i="2"/>
  <c r="V539" i="2"/>
  <c r="W539" i="2" s="1"/>
  <c r="P531" i="2"/>
  <c r="Q531" i="2"/>
  <c r="R531" i="2"/>
  <c r="T531" i="2"/>
  <c r="V531" i="2"/>
  <c r="P532" i="2"/>
  <c r="Q532" i="2"/>
  <c r="X532" i="2" s="1"/>
  <c r="R532" i="2"/>
  <c r="T532" i="2"/>
  <c r="V532" i="2"/>
  <c r="P533" i="2"/>
  <c r="Q533" i="2"/>
  <c r="X533" i="2" s="1"/>
  <c r="R533" i="2"/>
  <c r="T533" i="2"/>
  <c r="V533" i="2"/>
  <c r="P1203" i="2"/>
  <c r="Q1203" i="2"/>
  <c r="X1203" i="2" s="1"/>
  <c r="R1203" i="2"/>
  <c r="T1203" i="2"/>
  <c r="V1203" i="2"/>
  <c r="P1204" i="2"/>
  <c r="Q1204" i="2"/>
  <c r="X1204" i="2" s="1"/>
  <c r="R1204" i="2"/>
  <c r="T1204" i="2"/>
  <c r="V1204" i="2"/>
  <c r="P1205" i="2"/>
  <c r="Q1205" i="2"/>
  <c r="X1205" i="2" s="1"/>
  <c r="R1205" i="2"/>
  <c r="T1205" i="2"/>
  <c r="U1205" i="2" s="1"/>
  <c r="V1205" i="2"/>
  <c r="P1089" i="2"/>
  <c r="Q1089" i="2"/>
  <c r="X1089" i="2" s="1"/>
  <c r="R1089" i="2"/>
  <c r="T1089" i="2"/>
  <c r="V1089" i="2"/>
  <c r="P1090" i="2"/>
  <c r="Q1090" i="2"/>
  <c r="X1090" i="2" s="1"/>
  <c r="R1090" i="2"/>
  <c r="T1090" i="2"/>
  <c r="V1090" i="2"/>
  <c r="P1091" i="2"/>
  <c r="Q1091" i="2"/>
  <c r="R1091" i="2"/>
  <c r="T1091" i="2"/>
  <c r="V1091" i="2"/>
  <c r="P345" i="2"/>
  <c r="Q345" i="2"/>
  <c r="X345" i="2" s="1"/>
  <c r="R345" i="2"/>
  <c r="T345" i="2"/>
  <c r="V345" i="2"/>
  <c r="P346" i="2"/>
  <c r="Q346" i="2"/>
  <c r="R346" i="2"/>
  <c r="T346" i="2"/>
  <c r="V346" i="2"/>
  <c r="X346" i="2"/>
  <c r="P347" i="2"/>
  <c r="Q347" i="2"/>
  <c r="X347" i="2" s="1"/>
  <c r="R347" i="2"/>
  <c r="T347" i="2"/>
  <c r="V347" i="2"/>
  <c r="P1008" i="2"/>
  <c r="Q1008" i="2"/>
  <c r="R1008" i="2"/>
  <c r="T1008" i="2"/>
  <c r="V1008" i="2"/>
  <c r="P1009" i="2"/>
  <c r="Q1009" i="2"/>
  <c r="X1009" i="2" s="1"/>
  <c r="R1009" i="2"/>
  <c r="T1009" i="2"/>
  <c r="V1009" i="2"/>
  <c r="P1010" i="2"/>
  <c r="Q1010" i="2"/>
  <c r="X1010" i="2" s="1"/>
  <c r="R1010" i="2"/>
  <c r="T1010" i="2"/>
  <c r="V1010" i="2"/>
  <c r="P658" i="2"/>
  <c r="Q658" i="2"/>
  <c r="X658" i="2" s="1"/>
  <c r="R658" i="2"/>
  <c r="S658" i="2" s="1"/>
  <c r="T658" i="2"/>
  <c r="U658" i="2" s="1"/>
  <c r="V658" i="2"/>
  <c r="P659" i="2"/>
  <c r="Q659" i="2"/>
  <c r="R659" i="2"/>
  <c r="T659" i="2"/>
  <c r="V659" i="2"/>
  <c r="P660" i="2"/>
  <c r="Q660" i="2"/>
  <c r="R660" i="2"/>
  <c r="T660" i="2"/>
  <c r="V660" i="2"/>
  <c r="P747" i="2"/>
  <c r="Q747" i="2"/>
  <c r="R747" i="2"/>
  <c r="T747" i="2"/>
  <c r="V747" i="2"/>
  <c r="P748" i="2"/>
  <c r="Q748" i="2"/>
  <c r="X748" i="2" s="1"/>
  <c r="R748" i="2"/>
  <c r="T748" i="2"/>
  <c r="V748" i="2"/>
  <c r="P749" i="2"/>
  <c r="Q749" i="2"/>
  <c r="R749" i="2"/>
  <c r="T749" i="2"/>
  <c r="V749" i="2"/>
  <c r="P884" i="2"/>
  <c r="Q884" i="2"/>
  <c r="R884" i="2"/>
  <c r="T884" i="2"/>
  <c r="V884" i="2"/>
  <c r="P885" i="2"/>
  <c r="Q885" i="2"/>
  <c r="X885" i="2" s="1"/>
  <c r="R885" i="2"/>
  <c r="S885" i="2" s="1"/>
  <c r="T885" i="2"/>
  <c r="V885" i="2"/>
  <c r="P886" i="2"/>
  <c r="Q886" i="2"/>
  <c r="X886" i="2" s="1"/>
  <c r="R886" i="2"/>
  <c r="T886" i="2"/>
  <c r="V886" i="2"/>
  <c r="P620" i="2"/>
  <c r="Q620" i="2"/>
  <c r="R620" i="2"/>
  <c r="T620" i="2"/>
  <c r="V620" i="2"/>
  <c r="P621" i="2"/>
  <c r="Q621" i="2"/>
  <c r="X621" i="2" s="1"/>
  <c r="R621" i="2"/>
  <c r="T621" i="2"/>
  <c r="V621" i="2"/>
  <c r="P622" i="2"/>
  <c r="Q622" i="2"/>
  <c r="X622" i="2" s="1"/>
  <c r="R622" i="2"/>
  <c r="T622" i="2"/>
  <c r="V622" i="2"/>
  <c r="P330" i="2"/>
  <c r="Q330" i="2"/>
  <c r="X330" i="2" s="1"/>
  <c r="R330" i="2"/>
  <c r="T330" i="2"/>
  <c r="V330" i="2"/>
  <c r="W330" i="2" s="1"/>
  <c r="P331" i="2"/>
  <c r="Q331" i="2"/>
  <c r="X331" i="2" s="1"/>
  <c r="R331" i="2"/>
  <c r="T331" i="2"/>
  <c r="V331" i="2"/>
  <c r="P332" i="2"/>
  <c r="Q332" i="2"/>
  <c r="X332" i="2" s="1"/>
  <c r="R332" i="2"/>
  <c r="T332" i="2"/>
  <c r="V332" i="2"/>
  <c r="P62" i="2"/>
  <c r="Q62" i="2"/>
  <c r="X62" i="2" s="1"/>
  <c r="R62" i="2"/>
  <c r="T62" i="2"/>
  <c r="U62" i="2" s="1"/>
  <c r="V62" i="2"/>
  <c r="W62" i="2" s="1"/>
  <c r="P63" i="2"/>
  <c r="Q63" i="2"/>
  <c r="R63" i="2"/>
  <c r="T63" i="2"/>
  <c r="V63" i="2"/>
  <c r="P64" i="2"/>
  <c r="Q64" i="2"/>
  <c r="R64" i="2"/>
  <c r="T64" i="2"/>
  <c r="V64" i="2"/>
  <c r="P890" i="2"/>
  <c r="Q890" i="2"/>
  <c r="R890" i="2"/>
  <c r="T890" i="2"/>
  <c r="V890" i="2"/>
  <c r="P891" i="2"/>
  <c r="Q891" i="2"/>
  <c r="X891" i="2" s="1"/>
  <c r="R891" i="2"/>
  <c r="T891" i="2"/>
  <c r="V891" i="2"/>
  <c r="P892" i="2"/>
  <c r="Q892" i="2"/>
  <c r="X892" i="2" s="1"/>
  <c r="R892" i="2"/>
  <c r="T892" i="2"/>
  <c r="V892" i="2"/>
  <c r="P149" i="2"/>
  <c r="Q149" i="2"/>
  <c r="X149" i="2" s="1"/>
  <c r="R149" i="2"/>
  <c r="T149" i="2"/>
  <c r="V149" i="2"/>
  <c r="P150" i="2"/>
  <c r="Q150" i="2"/>
  <c r="X150" i="2" s="1"/>
  <c r="R150" i="2"/>
  <c r="T150" i="2"/>
  <c r="V150" i="2"/>
  <c r="P151" i="2"/>
  <c r="Q151" i="2"/>
  <c r="X151" i="2" s="1"/>
  <c r="R151" i="2"/>
  <c r="T151" i="2"/>
  <c r="V151" i="2"/>
  <c r="P733" i="2"/>
  <c r="Q733" i="2"/>
  <c r="X733" i="2" s="1"/>
  <c r="R733" i="2"/>
  <c r="T733" i="2"/>
  <c r="V733" i="2"/>
  <c r="P734" i="2"/>
  <c r="Q734" i="2"/>
  <c r="R734" i="2"/>
  <c r="T734" i="2"/>
  <c r="V734" i="2"/>
  <c r="P735" i="2"/>
  <c r="Q735" i="2"/>
  <c r="X735" i="2" s="1"/>
  <c r="R735" i="2"/>
  <c r="T735" i="2"/>
  <c r="V735" i="2"/>
  <c r="P848" i="2"/>
  <c r="Q848" i="2"/>
  <c r="X848" i="2" s="1"/>
  <c r="R848" i="2"/>
  <c r="T848" i="2"/>
  <c r="V848" i="2"/>
  <c r="P849" i="2"/>
  <c r="Q849" i="2"/>
  <c r="X849" i="2" s="1"/>
  <c r="R849" i="2"/>
  <c r="T849" i="2"/>
  <c r="V849" i="2"/>
  <c r="P850" i="2"/>
  <c r="Q850" i="2"/>
  <c r="X850" i="2" s="1"/>
  <c r="R850" i="2"/>
  <c r="T850" i="2"/>
  <c r="V850" i="2"/>
  <c r="P321" i="2"/>
  <c r="Q321" i="2"/>
  <c r="X321" i="2" s="1"/>
  <c r="R321" i="2"/>
  <c r="T321" i="2"/>
  <c r="V321" i="2"/>
  <c r="P322" i="2"/>
  <c r="Q322" i="2"/>
  <c r="X322" i="2" s="1"/>
  <c r="R322" i="2"/>
  <c r="T322" i="2"/>
  <c r="V322" i="2"/>
  <c r="P323" i="2"/>
  <c r="Q323" i="2"/>
  <c r="X323" i="2" s="1"/>
  <c r="R323" i="2"/>
  <c r="T323" i="2"/>
  <c r="V323" i="2"/>
  <c r="P447" i="2"/>
  <c r="Q447" i="2"/>
  <c r="R447" i="2"/>
  <c r="T447" i="2"/>
  <c r="V447" i="2"/>
  <c r="P448" i="2"/>
  <c r="Q448" i="2"/>
  <c r="R448" i="2"/>
  <c r="T448" i="2"/>
  <c r="V448" i="2"/>
  <c r="P449" i="2"/>
  <c r="Q449" i="2"/>
  <c r="X449" i="2" s="1"/>
  <c r="R449" i="2"/>
  <c r="T449" i="2"/>
  <c r="V449" i="2"/>
  <c r="P908" i="2"/>
  <c r="Q908" i="2"/>
  <c r="X908" i="2" s="1"/>
  <c r="R908" i="2"/>
  <c r="T908" i="2"/>
  <c r="V908" i="2"/>
  <c r="P909" i="2"/>
  <c r="Q909" i="2"/>
  <c r="X909" i="2" s="1"/>
  <c r="R909" i="2"/>
  <c r="T909" i="2"/>
  <c r="V909" i="2"/>
  <c r="P910" i="2"/>
  <c r="Q910" i="2"/>
  <c r="X910" i="2" s="1"/>
  <c r="R910" i="2"/>
  <c r="T910" i="2"/>
  <c r="V910" i="2"/>
  <c r="P996" i="2"/>
  <c r="Q996" i="2"/>
  <c r="X996" i="2" s="1"/>
  <c r="R996" i="2"/>
  <c r="T996" i="2"/>
  <c r="V996" i="2"/>
  <c r="P997" i="2"/>
  <c r="Q997" i="2"/>
  <c r="X997" i="2" s="1"/>
  <c r="R997" i="2"/>
  <c r="T997" i="2"/>
  <c r="V997" i="2"/>
  <c r="P998" i="2"/>
  <c r="Q998" i="2"/>
  <c r="R998" i="2"/>
  <c r="T998" i="2"/>
  <c r="V998" i="2"/>
  <c r="P942" i="2"/>
  <c r="Q942" i="2"/>
  <c r="X942" i="2" s="1"/>
  <c r="R942" i="2"/>
  <c r="T942" i="2"/>
  <c r="V942" i="2"/>
  <c r="P943" i="2"/>
  <c r="Q943" i="2"/>
  <c r="R943" i="2"/>
  <c r="T943" i="2"/>
  <c r="V943" i="2"/>
  <c r="P944" i="2"/>
  <c r="Q944" i="2"/>
  <c r="X944" i="2" s="1"/>
  <c r="R944" i="2"/>
  <c r="T944" i="2"/>
  <c r="V944" i="2"/>
  <c r="P140" i="2"/>
  <c r="Q140" i="2"/>
  <c r="X140" i="2" s="1"/>
  <c r="R140" i="2"/>
  <c r="T140" i="2"/>
  <c r="V140" i="2"/>
  <c r="P141" i="2"/>
  <c r="Q141" i="2"/>
  <c r="X141" i="2" s="1"/>
  <c r="R141" i="2"/>
  <c r="T141" i="2"/>
  <c r="V141" i="2"/>
  <c r="P142" i="2"/>
  <c r="Q142" i="2"/>
  <c r="X142" i="2" s="1"/>
  <c r="R142" i="2"/>
  <c r="T142" i="2"/>
  <c r="V142" i="2"/>
  <c r="P771" i="2"/>
  <c r="Q771" i="2"/>
  <c r="X771" i="2" s="1"/>
  <c r="R771" i="2"/>
  <c r="T771" i="2"/>
  <c r="V771" i="2"/>
  <c r="P772" i="2"/>
  <c r="Q772" i="2"/>
  <c r="R772" i="2"/>
  <c r="T772" i="2"/>
  <c r="V772" i="2"/>
  <c r="P773" i="2"/>
  <c r="Q773" i="2"/>
  <c r="X773" i="2" s="1"/>
  <c r="R773" i="2"/>
  <c r="T773" i="2"/>
  <c r="V773" i="2"/>
  <c r="P176" i="2"/>
  <c r="Q176" i="2"/>
  <c r="X176" i="2" s="1"/>
  <c r="R176" i="2"/>
  <c r="T176" i="2"/>
  <c r="V176" i="2"/>
  <c r="P177" i="2"/>
  <c r="Q177" i="2"/>
  <c r="X177" i="2" s="1"/>
  <c r="R177" i="2"/>
  <c r="T177" i="2"/>
  <c r="V177" i="2"/>
  <c r="P178" i="2"/>
  <c r="Q178" i="2"/>
  <c r="X178" i="2" s="1"/>
  <c r="R178" i="2"/>
  <c r="T178" i="2"/>
  <c r="V178" i="2"/>
  <c r="P480" i="2"/>
  <c r="Q480" i="2"/>
  <c r="X480" i="2" s="1"/>
  <c r="R480" i="2"/>
  <c r="T480" i="2"/>
  <c r="V480" i="2"/>
  <c r="P481" i="2"/>
  <c r="Q481" i="2"/>
  <c r="R481" i="2"/>
  <c r="T481" i="2"/>
  <c r="V481" i="2"/>
  <c r="P482" i="2"/>
  <c r="Q482" i="2"/>
  <c r="X482" i="2" s="1"/>
  <c r="R482" i="2"/>
  <c r="T482" i="2"/>
  <c r="V482" i="2"/>
  <c r="P1110" i="2"/>
  <c r="Q1110" i="2"/>
  <c r="X1110" i="2" s="1"/>
  <c r="R1110" i="2"/>
  <c r="T1110" i="2"/>
  <c r="V1110" i="2"/>
  <c r="P1111" i="2"/>
  <c r="Q1111" i="2"/>
  <c r="X1111" i="2" s="1"/>
  <c r="R1111" i="2"/>
  <c r="T1111" i="2"/>
  <c r="V1111" i="2"/>
  <c r="P1112" i="2"/>
  <c r="Q1112" i="2"/>
  <c r="X1112" i="2" s="1"/>
  <c r="R1112" i="2"/>
  <c r="T1112" i="2"/>
  <c r="V1112" i="2"/>
  <c r="P336" i="2"/>
  <c r="Q336" i="2"/>
  <c r="X336" i="2" s="1"/>
  <c r="R336" i="2"/>
  <c r="T336" i="2"/>
  <c r="V336" i="2"/>
  <c r="P337" i="2"/>
  <c r="Q337" i="2"/>
  <c r="R337" i="2"/>
  <c r="T337" i="2"/>
  <c r="V337" i="2"/>
  <c r="P338" i="2"/>
  <c r="Q338" i="2"/>
  <c r="X338" i="2" s="1"/>
  <c r="R338" i="2"/>
  <c r="T338" i="2"/>
  <c r="V338" i="2"/>
  <c r="P1260" i="2"/>
  <c r="Q1260" i="2"/>
  <c r="R1260" i="2"/>
  <c r="T1260" i="2"/>
  <c r="V1260" i="2"/>
  <c r="P1261" i="2"/>
  <c r="Q1261" i="2"/>
  <c r="X1261" i="2" s="1"/>
  <c r="R1261" i="2"/>
  <c r="T1261" i="2"/>
  <c r="V1261" i="2"/>
  <c r="P1262" i="2"/>
  <c r="Q1262" i="2"/>
  <c r="X1262" i="2" s="1"/>
  <c r="R1262" i="2"/>
  <c r="T1262" i="2"/>
  <c r="V1262" i="2"/>
  <c r="P1080" i="2"/>
  <c r="Q1080" i="2"/>
  <c r="X1080" i="2" s="1"/>
  <c r="R1080" i="2"/>
  <c r="T1080" i="2"/>
  <c r="V1080" i="2"/>
  <c r="P1081" i="2"/>
  <c r="Q1081" i="2"/>
  <c r="X1081" i="2" s="1"/>
  <c r="R1081" i="2"/>
  <c r="T1081" i="2"/>
  <c r="V1081" i="2"/>
  <c r="P1082" i="2"/>
  <c r="Q1082" i="2"/>
  <c r="X1082" i="2" s="1"/>
  <c r="R1082" i="2"/>
  <c r="T1082" i="2"/>
  <c r="V1082" i="2"/>
  <c r="P486" i="2"/>
  <c r="Q486" i="2"/>
  <c r="R486" i="2"/>
  <c r="T486" i="2"/>
  <c r="V486" i="2"/>
  <c r="P487" i="2"/>
  <c r="Q487" i="2"/>
  <c r="X487" i="2" s="1"/>
  <c r="R487" i="2"/>
  <c r="T487" i="2"/>
  <c r="V487" i="2"/>
  <c r="P488" i="2"/>
  <c r="Q488" i="2"/>
  <c r="R488" i="2"/>
  <c r="T488" i="2"/>
  <c r="V488" i="2"/>
  <c r="P471" i="2"/>
  <c r="Q471" i="2"/>
  <c r="X471" i="2" s="1"/>
  <c r="R471" i="2"/>
  <c r="T471" i="2"/>
  <c r="V471" i="2"/>
  <c r="P472" i="2"/>
  <c r="Q472" i="2"/>
  <c r="X472" i="2" s="1"/>
  <c r="R472" i="2"/>
  <c r="T472" i="2"/>
  <c r="V472" i="2"/>
  <c r="P473" i="2"/>
  <c r="Q473" i="2"/>
  <c r="X473" i="2" s="1"/>
  <c r="R473" i="2"/>
  <c r="T473" i="2"/>
  <c r="V473" i="2"/>
  <c r="P1230" i="2"/>
  <c r="Q1230" i="2"/>
  <c r="X1230" i="2" s="1"/>
  <c r="R1230" i="2"/>
  <c r="T1230" i="2"/>
  <c r="V1230" i="2"/>
  <c r="P1231" i="2"/>
  <c r="Q1231" i="2"/>
  <c r="X1231" i="2" s="1"/>
  <c r="R1231" i="2"/>
  <c r="T1231" i="2"/>
  <c r="V1231" i="2"/>
  <c r="P1232" i="2"/>
  <c r="Q1232" i="2"/>
  <c r="R1232" i="2"/>
  <c r="T1232" i="2"/>
  <c r="V1232" i="2"/>
  <c r="P450" i="2"/>
  <c r="Q450" i="2"/>
  <c r="X450" i="2" s="1"/>
  <c r="R450" i="2"/>
  <c r="T450" i="2"/>
  <c r="V450" i="2"/>
  <c r="P451" i="2"/>
  <c r="Q451" i="2"/>
  <c r="R451" i="2"/>
  <c r="T451" i="2"/>
  <c r="V451" i="2"/>
  <c r="P452" i="2"/>
  <c r="Q452" i="2"/>
  <c r="X452" i="2" s="1"/>
  <c r="R452" i="2"/>
  <c r="T452" i="2"/>
  <c r="V452" i="2"/>
  <c r="P635" i="2"/>
  <c r="Q635" i="2"/>
  <c r="X635" i="2" s="1"/>
  <c r="R635" i="2"/>
  <c r="T635" i="2"/>
  <c r="V635" i="2"/>
  <c r="P636" i="2"/>
  <c r="Q636" i="2"/>
  <c r="X636" i="2" s="1"/>
  <c r="R636" i="2"/>
  <c r="T636" i="2"/>
  <c r="V636" i="2"/>
  <c r="P637" i="2"/>
  <c r="Q637" i="2"/>
  <c r="X637" i="2" s="1"/>
  <c r="R637" i="2"/>
  <c r="T637" i="2"/>
  <c r="V637" i="2"/>
  <c r="P987" i="2"/>
  <c r="Q987" i="2"/>
  <c r="X987" i="2" s="1"/>
  <c r="R987" i="2"/>
  <c r="T987" i="2"/>
  <c r="V987" i="2"/>
  <c r="P988" i="2"/>
  <c r="Q988" i="2"/>
  <c r="R988" i="2"/>
  <c r="T988" i="2"/>
  <c r="V988" i="2"/>
  <c r="P989" i="2"/>
  <c r="Q989" i="2"/>
  <c r="X989" i="2" s="1"/>
  <c r="R989" i="2"/>
  <c r="T989" i="2"/>
  <c r="V989" i="2"/>
  <c r="P638" i="2"/>
  <c r="Q638" i="2"/>
  <c r="R638" i="2"/>
  <c r="T638" i="2"/>
  <c r="V638" i="2"/>
  <c r="P1299" i="2"/>
  <c r="Q1299" i="2"/>
  <c r="X1299" i="2" s="1"/>
  <c r="R1299" i="2"/>
  <c r="T1299" i="2"/>
  <c r="V1299" i="2"/>
  <c r="P1300" i="2"/>
  <c r="Q1300" i="2"/>
  <c r="X1300" i="2" s="1"/>
  <c r="R1300" i="2"/>
  <c r="T1300" i="2"/>
  <c r="V1300" i="2"/>
  <c r="P1301" i="2"/>
  <c r="Q1301" i="2"/>
  <c r="X1301" i="2" s="1"/>
  <c r="R1301" i="2"/>
  <c r="T1301" i="2"/>
  <c r="V1301" i="2"/>
  <c r="P639" i="2"/>
  <c r="Q639" i="2"/>
  <c r="X639" i="2" s="1"/>
  <c r="R639" i="2"/>
  <c r="T639" i="2"/>
  <c r="V639" i="2"/>
  <c r="P640" i="2"/>
  <c r="Q640" i="2"/>
  <c r="X640" i="2" s="1"/>
  <c r="R640" i="2"/>
  <c r="T640" i="2"/>
  <c r="V640" i="2"/>
  <c r="W640" i="2" s="1"/>
  <c r="P951" i="2"/>
  <c r="Q951" i="2"/>
  <c r="R951" i="2"/>
  <c r="T951" i="2"/>
  <c r="V951" i="2"/>
  <c r="P952" i="2"/>
  <c r="Q952" i="2"/>
  <c r="X952" i="2" s="1"/>
  <c r="R952" i="2"/>
  <c r="T952" i="2"/>
  <c r="V952" i="2"/>
  <c r="P953" i="2"/>
  <c r="Q953" i="2"/>
  <c r="R953" i="2"/>
  <c r="T953" i="2"/>
  <c r="V953" i="2"/>
  <c r="P309" i="2"/>
  <c r="Q309" i="2"/>
  <c r="X309" i="2" s="1"/>
  <c r="R309" i="2"/>
  <c r="S309" i="2" s="1"/>
  <c r="T309" i="2"/>
  <c r="V309" i="2"/>
  <c r="P310" i="2"/>
  <c r="Q310" i="2"/>
  <c r="X310" i="2" s="1"/>
  <c r="R310" i="2"/>
  <c r="T310" i="2"/>
  <c r="V310" i="2"/>
  <c r="P311" i="2"/>
  <c r="Q311" i="2"/>
  <c r="X311" i="2" s="1"/>
  <c r="R311" i="2"/>
  <c r="T311" i="2"/>
  <c r="V311" i="2"/>
  <c r="P1068" i="2"/>
  <c r="Q1068" i="2"/>
  <c r="X1068" i="2" s="1"/>
  <c r="R1068" i="2"/>
  <c r="T1068" i="2"/>
  <c r="V1068" i="2"/>
  <c r="P1069" i="2"/>
  <c r="Q1069" i="2"/>
  <c r="X1069" i="2" s="1"/>
  <c r="R1069" i="2"/>
  <c r="T1069" i="2"/>
  <c r="V1069" i="2"/>
  <c r="P1070" i="2"/>
  <c r="Q1070" i="2"/>
  <c r="R1070" i="2"/>
  <c r="T1070" i="2"/>
  <c r="V1070" i="2"/>
  <c r="P453" i="2"/>
  <c r="Q453" i="2"/>
  <c r="X453" i="2" s="1"/>
  <c r="R453" i="2"/>
  <c r="T453" i="2"/>
  <c r="V453" i="2"/>
  <c r="P454" i="2"/>
  <c r="Q454" i="2"/>
  <c r="R454" i="2"/>
  <c r="T454" i="2"/>
  <c r="V454" i="2"/>
  <c r="P455" i="2"/>
  <c r="Q455" i="2"/>
  <c r="X455" i="2" s="1"/>
  <c r="R455" i="2"/>
  <c r="T455" i="2"/>
  <c r="V455" i="2"/>
  <c r="P155" i="2"/>
  <c r="Q155" i="2"/>
  <c r="X155" i="2" s="1"/>
  <c r="R155" i="2"/>
  <c r="T155" i="2"/>
  <c r="V155" i="2"/>
  <c r="P156" i="2"/>
  <c r="Q156" i="2"/>
  <c r="X156" i="2" s="1"/>
  <c r="R156" i="2"/>
  <c r="T156" i="2"/>
  <c r="V156" i="2"/>
  <c r="P157" i="2"/>
  <c r="Q157" i="2"/>
  <c r="X157" i="2" s="1"/>
  <c r="R157" i="2"/>
  <c r="T157" i="2"/>
  <c r="V157" i="2"/>
  <c r="P182" i="2"/>
  <c r="Q182" i="2"/>
  <c r="X182" i="2" s="1"/>
  <c r="R182" i="2"/>
  <c r="T182" i="2"/>
  <c r="V182" i="2"/>
  <c r="P183" i="2"/>
  <c r="Q183" i="2"/>
  <c r="R183" i="2"/>
  <c r="T183" i="2"/>
  <c r="V183" i="2"/>
  <c r="P184" i="2"/>
  <c r="Q184" i="2"/>
  <c r="X184" i="2" s="1"/>
  <c r="R184" i="2"/>
  <c r="T184" i="2"/>
  <c r="V184" i="2"/>
  <c r="P1383" i="2"/>
  <c r="Q1383" i="2"/>
  <c r="R1383" i="2"/>
  <c r="T1383" i="2"/>
  <c r="V1383" i="2"/>
  <c r="P1384" i="2"/>
  <c r="Q1384" i="2"/>
  <c r="R1384" i="2"/>
  <c r="T1384" i="2"/>
  <c r="V1384" i="2"/>
  <c r="P1385" i="2"/>
  <c r="Q1385" i="2"/>
  <c r="R1385" i="2"/>
  <c r="T1385" i="2"/>
  <c r="V1385" i="2"/>
  <c r="P185" i="2"/>
  <c r="Q185" i="2"/>
  <c r="X185" i="2" s="1"/>
  <c r="R185" i="2"/>
  <c r="T185" i="2"/>
  <c r="V185" i="2"/>
  <c r="P186" i="2"/>
  <c r="Q186" i="2"/>
  <c r="X186" i="2" s="1"/>
  <c r="R186" i="2"/>
  <c r="T186" i="2"/>
  <c r="V186" i="2"/>
  <c r="P187" i="2"/>
  <c r="Q187" i="2"/>
  <c r="X187" i="2" s="1"/>
  <c r="R187" i="2"/>
  <c r="T187" i="2"/>
  <c r="V187" i="2"/>
  <c r="P1236" i="2"/>
  <c r="Q1236" i="2"/>
  <c r="R1236" i="2"/>
  <c r="T1236" i="2"/>
  <c r="V1236" i="2"/>
  <c r="P1237" i="2"/>
  <c r="Q1237" i="2"/>
  <c r="X1237" i="2" s="1"/>
  <c r="R1237" i="2"/>
  <c r="T1237" i="2"/>
  <c r="V1237" i="2"/>
  <c r="P1238" i="2"/>
  <c r="Q1238" i="2"/>
  <c r="R1238" i="2"/>
  <c r="T1238" i="2"/>
  <c r="V1238" i="2"/>
  <c r="P411" i="2"/>
  <c r="Q411" i="2"/>
  <c r="X411" i="2" s="1"/>
  <c r="R411" i="2"/>
  <c r="T411" i="2"/>
  <c r="V411" i="2"/>
  <c r="P412" i="2"/>
  <c r="Q412" i="2"/>
  <c r="X412" i="2" s="1"/>
  <c r="R412" i="2"/>
  <c r="T412" i="2"/>
  <c r="U412" i="2" s="1"/>
  <c r="V412" i="2"/>
  <c r="P413" i="2"/>
  <c r="Q413" i="2"/>
  <c r="R413" i="2"/>
  <c r="T413" i="2"/>
  <c r="V413" i="2"/>
  <c r="X413" i="2"/>
  <c r="P483" i="2"/>
  <c r="Q483" i="2"/>
  <c r="X483" i="2" s="1"/>
  <c r="R483" i="2"/>
  <c r="T483" i="2"/>
  <c r="V483" i="2"/>
  <c r="P484" i="2"/>
  <c r="Q484" i="2"/>
  <c r="X484" i="2" s="1"/>
  <c r="R484" i="2"/>
  <c r="T484" i="2"/>
  <c r="V484" i="2"/>
  <c r="P485" i="2"/>
  <c r="Q485" i="2"/>
  <c r="R485" i="2"/>
  <c r="T485" i="2"/>
  <c r="V485" i="2"/>
  <c r="P1317" i="2"/>
  <c r="Q1317" i="2"/>
  <c r="X1317" i="2" s="1"/>
  <c r="R1317" i="2"/>
  <c r="T1317" i="2"/>
  <c r="V1317" i="2"/>
  <c r="P1318" i="2"/>
  <c r="Q1318" i="2"/>
  <c r="R1318" i="2"/>
  <c r="T1318" i="2"/>
  <c r="V1318" i="2"/>
  <c r="P1319" i="2"/>
  <c r="Q1319" i="2"/>
  <c r="X1319" i="2" s="1"/>
  <c r="R1319" i="2"/>
  <c r="T1319" i="2"/>
  <c r="V1319" i="2"/>
  <c r="P1179" i="2"/>
  <c r="Q1179" i="2"/>
  <c r="X1179" i="2" s="1"/>
  <c r="R1179" i="2"/>
  <c r="T1179" i="2"/>
  <c r="V1179" i="2"/>
  <c r="P1180" i="2"/>
  <c r="Q1180" i="2"/>
  <c r="X1180" i="2" s="1"/>
  <c r="R1180" i="2"/>
  <c r="T1180" i="2"/>
  <c r="V1180" i="2"/>
  <c r="P1181" i="2"/>
  <c r="Q1181" i="2"/>
  <c r="R1181" i="2"/>
  <c r="T1181" i="2"/>
  <c r="U1181" i="2" s="1"/>
  <c r="V1181" i="2"/>
  <c r="P759" i="2"/>
  <c r="Q759" i="2"/>
  <c r="X759" i="2" s="1"/>
  <c r="R759" i="2"/>
  <c r="S759" i="2" s="1"/>
  <c r="T759" i="2"/>
  <c r="V759" i="2"/>
  <c r="P760" i="2"/>
  <c r="Q760" i="2"/>
  <c r="R760" i="2"/>
  <c r="T760" i="2"/>
  <c r="V760" i="2"/>
  <c r="P761" i="2"/>
  <c r="Q761" i="2"/>
  <c r="X761" i="2" s="1"/>
  <c r="R761" i="2"/>
  <c r="T761" i="2"/>
  <c r="V761" i="2"/>
  <c r="P596" i="2"/>
  <c r="Q596" i="2"/>
  <c r="R596" i="2"/>
  <c r="T596" i="2"/>
  <c r="V596" i="2"/>
  <c r="P597" i="2"/>
  <c r="Q597" i="2"/>
  <c r="X597" i="2" s="1"/>
  <c r="R597" i="2"/>
  <c r="T597" i="2"/>
  <c r="V597" i="2"/>
  <c r="P598" i="2"/>
  <c r="Q598" i="2"/>
  <c r="X598" i="2" s="1"/>
  <c r="R598" i="2"/>
  <c r="T598" i="2"/>
  <c r="V598" i="2"/>
  <c r="P1140" i="2"/>
  <c r="Q1140" i="2"/>
  <c r="X1140" i="2" s="1"/>
  <c r="R1140" i="2"/>
  <c r="T1140" i="2"/>
  <c r="V1140" i="2"/>
  <c r="P465" i="2"/>
  <c r="Q465" i="2"/>
  <c r="X465" i="2" s="1"/>
  <c r="R465" i="2"/>
  <c r="T465" i="2"/>
  <c r="U465" i="2" s="1"/>
  <c r="V465" i="2"/>
  <c r="P466" i="2"/>
  <c r="Q466" i="2"/>
  <c r="X466" i="2" s="1"/>
  <c r="R466" i="2"/>
  <c r="T466" i="2"/>
  <c r="V466" i="2"/>
  <c r="P467" i="2"/>
  <c r="Q467" i="2"/>
  <c r="R467" i="2"/>
  <c r="T467" i="2"/>
  <c r="V467" i="2"/>
  <c r="P86" i="2"/>
  <c r="Q86" i="2"/>
  <c r="X86" i="2" s="1"/>
  <c r="R86" i="2"/>
  <c r="T86" i="2"/>
  <c r="V86" i="2"/>
  <c r="P87" i="2"/>
  <c r="Q87" i="2"/>
  <c r="R87" i="2"/>
  <c r="T87" i="2"/>
  <c r="V87" i="2"/>
  <c r="P88" i="2"/>
  <c r="Q88" i="2"/>
  <c r="X88" i="2" s="1"/>
  <c r="R88" i="2"/>
  <c r="T88" i="2"/>
  <c r="V88" i="2"/>
  <c r="P188" i="2"/>
  <c r="Q188" i="2"/>
  <c r="X188" i="2" s="1"/>
  <c r="R188" i="2"/>
  <c r="T188" i="2"/>
  <c r="V188" i="2"/>
  <c r="P189" i="2"/>
  <c r="Q189" i="2"/>
  <c r="X189" i="2" s="1"/>
  <c r="R189" i="2"/>
  <c r="T189" i="2"/>
  <c r="V189" i="2"/>
  <c r="P190" i="2"/>
  <c r="Q190" i="2"/>
  <c r="R190" i="2"/>
  <c r="T190" i="2"/>
  <c r="V190" i="2"/>
  <c r="P1141" i="2"/>
  <c r="Q1141" i="2"/>
  <c r="X1141" i="2" s="1"/>
  <c r="R1141" i="2"/>
  <c r="T1141" i="2"/>
  <c r="V1141" i="2"/>
  <c r="P1142" i="2"/>
  <c r="Q1142" i="2"/>
  <c r="R1142" i="2"/>
  <c r="T1142" i="2"/>
  <c r="V1142" i="2"/>
  <c r="P1104" i="2"/>
  <c r="Q1104" i="2"/>
  <c r="X1104" i="2" s="1"/>
  <c r="R1104" i="2"/>
  <c r="T1104" i="2"/>
  <c r="V1104" i="2"/>
  <c r="P1105" i="2"/>
  <c r="Q1105" i="2"/>
  <c r="R1105" i="2"/>
  <c r="T1105" i="2"/>
  <c r="V1105" i="2"/>
  <c r="P1106" i="2"/>
  <c r="Q1106" i="2"/>
  <c r="X1106" i="2" s="1"/>
  <c r="R1106" i="2"/>
  <c r="T1106" i="2"/>
  <c r="V1106" i="2"/>
  <c r="P1035" i="2"/>
  <c r="Q1035" i="2"/>
  <c r="X1035" i="2" s="1"/>
  <c r="R1035" i="2"/>
  <c r="T1035" i="2"/>
  <c r="V1035" i="2"/>
  <c r="P1036" i="2"/>
  <c r="Q1036" i="2"/>
  <c r="X1036" i="2" s="1"/>
  <c r="R1036" i="2"/>
  <c r="T1036" i="2"/>
  <c r="U1036" i="2" s="1"/>
  <c r="V1036" i="2"/>
  <c r="P1037" i="2"/>
  <c r="Q1037" i="2"/>
  <c r="X1037" i="2" s="1"/>
  <c r="R1037" i="2"/>
  <c r="T1037" i="2"/>
  <c r="V1037" i="2"/>
  <c r="P359" i="2"/>
  <c r="Q359" i="2"/>
  <c r="X359" i="2" s="1"/>
  <c r="R359" i="2"/>
  <c r="T359" i="2"/>
  <c r="V359" i="2"/>
  <c r="P360" i="2"/>
  <c r="Q360" i="2"/>
  <c r="R360" i="2"/>
  <c r="T360" i="2"/>
  <c r="V360" i="2"/>
  <c r="P361" i="2"/>
  <c r="Q361" i="2"/>
  <c r="X361" i="2" s="1"/>
  <c r="R361" i="2"/>
  <c r="T361" i="2"/>
  <c r="V361" i="2"/>
  <c r="P107" i="2"/>
  <c r="Q107" i="2"/>
  <c r="R107" i="2"/>
  <c r="T107" i="2"/>
  <c r="V107" i="2"/>
  <c r="P108" i="2"/>
  <c r="Q108" i="2"/>
  <c r="X108" i="2" s="1"/>
  <c r="R108" i="2"/>
  <c r="T108" i="2"/>
  <c r="V108" i="2"/>
  <c r="P109" i="2"/>
  <c r="Q109" i="2"/>
  <c r="X109" i="2" s="1"/>
  <c r="R109" i="2"/>
  <c r="T109" i="2"/>
  <c r="V109" i="2"/>
  <c r="P1137" i="2"/>
  <c r="Q1137" i="2"/>
  <c r="X1137" i="2" s="1"/>
  <c r="R1137" i="2"/>
  <c r="T1137" i="2"/>
  <c r="U1137" i="2" s="1"/>
  <c r="V1137" i="2"/>
  <c r="P1138" i="2"/>
  <c r="Q1138" i="2"/>
  <c r="X1138" i="2" s="1"/>
  <c r="R1138" i="2"/>
  <c r="T1138" i="2"/>
  <c r="V1138" i="2"/>
  <c r="P1139" i="2"/>
  <c r="Q1139" i="2"/>
  <c r="X1139" i="2" s="1"/>
  <c r="R1139" i="2"/>
  <c r="T1139" i="2"/>
  <c r="V1139" i="2"/>
  <c r="P405" i="2"/>
  <c r="Q405" i="2"/>
  <c r="R405" i="2"/>
  <c r="T405" i="2"/>
  <c r="V405" i="2"/>
  <c r="P406" i="2"/>
  <c r="Q406" i="2"/>
  <c r="X406" i="2" s="1"/>
  <c r="R406" i="2"/>
  <c r="T406" i="2"/>
  <c r="V406" i="2"/>
  <c r="P407" i="2"/>
  <c r="Q407" i="2"/>
  <c r="R407" i="2"/>
  <c r="T407" i="2"/>
  <c r="V407" i="2"/>
  <c r="P1320" i="2"/>
  <c r="Q1320" i="2"/>
  <c r="X1320" i="2" s="1"/>
  <c r="R1320" i="2"/>
  <c r="T1320" i="2"/>
  <c r="V1320" i="2"/>
  <c r="P1321" i="2"/>
  <c r="Q1321" i="2"/>
  <c r="X1321" i="2" s="1"/>
  <c r="R1321" i="2"/>
  <c r="T1321" i="2"/>
  <c r="V1321" i="2"/>
  <c r="P1322" i="2"/>
  <c r="Q1322" i="2"/>
  <c r="X1322" i="2" s="1"/>
  <c r="R1322" i="2"/>
  <c r="T1322" i="2"/>
  <c r="U1322" i="2" s="1"/>
  <c r="V1322" i="2"/>
  <c r="P1095" i="2"/>
  <c r="Q1095" i="2"/>
  <c r="X1095" i="2" s="1"/>
  <c r="R1095" i="2"/>
  <c r="T1095" i="2"/>
  <c r="V1095" i="2"/>
  <c r="P1096" i="2"/>
  <c r="Q1096" i="2"/>
  <c r="X1096" i="2" s="1"/>
  <c r="R1096" i="2"/>
  <c r="T1096" i="2"/>
  <c r="V1096" i="2"/>
  <c r="P1097" i="2"/>
  <c r="Q1097" i="2"/>
  <c r="R1097" i="2"/>
  <c r="T1097" i="2"/>
  <c r="V1097" i="2"/>
  <c r="P555" i="2"/>
  <c r="Q555" i="2"/>
  <c r="X555" i="2" s="1"/>
  <c r="R555" i="2"/>
  <c r="T555" i="2"/>
  <c r="V555" i="2"/>
  <c r="P556" i="2"/>
  <c r="Q556" i="2"/>
  <c r="R556" i="2"/>
  <c r="T556" i="2"/>
  <c r="V556" i="2"/>
  <c r="P83" i="2"/>
  <c r="Q83" i="2"/>
  <c r="X83" i="2" s="1"/>
  <c r="R83" i="2"/>
  <c r="T83" i="2"/>
  <c r="V83" i="2"/>
  <c r="P84" i="2"/>
  <c r="Q84" i="2"/>
  <c r="X84" i="2" s="1"/>
  <c r="R84" i="2"/>
  <c r="T84" i="2"/>
  <c r="V84" i="2"/>
  <c r="P85" i="2"/>
  <c r="Q85" i="2"/>
  <c r="X85" i="2" s="1"/>
  <c r="R85" i="2"/>
  <c r="T85" i="2"/>
  <c r="V85" i="2"/>
  <c r="P194" i="2"/>
  <c r="Q194" i="2"/>
  <c r="X194" i="2" s="1"/>
  <c r="R194" i="2"/>
  <c r="T194" i="2"/>
  <c r="V194" i="2"/>
  <c r="P195" i="2"/>
  <c r="Q195" i="2"/>
  <c r="X195" i="2" s="1"/>
  <c r="R195" i="2"/>
  <c r="T195" i="2"/>
  <c r="V195" i="2"/>
  <c r="P765" i="2"/>
  <c r="Q765" i="2"/>
  <c r="R765" i="2"/>
  <c r="T765" i="2"/>
  <c r="V765" i="2"/>
  <c r="P766" i="2"/>
  <c r="Q766" i="2"/>
  <c r="X766" i="2" s="1"/>
  <c r="R766" i="2"/>
  <c r="T766" i="2"/>
  <c r="V766" i="2"/>
  <c r="P767" i="2"/>
  <c r="Q767" i="2"/>
  <c r="R767" i="2"/>
  <c r="T767" i="2"/>
  <c r="V767" i="2"/>
  <c r="P806" i="2"/>
  <c r="Q806" i="2"/>
  <c r="R806" i="2"/>
  <c r="T806" i="2"/>
  <c r="V806" i="2"/>
  <c r="X806" i="2"/>
  <c r="P807" i="2"/>
  <c r="Q807" i="2"/>
  <c r="X807" i="2" s="1"/>
  <c r="R807" i="2"/>
  <c r="T807" i="2"/>
  <c r="V807" i="2"/>
  <c r="P808" i="2"/>
  <c r="Q808" i="2"/>
  <c r="X808" i="2" s="1"/>
  <c r="R808" i="2"/>
  <c r="T808" i="2"/>
  <c r="V808" i="2"/>
  <c r="P356" i="2"/>
  <c r="Q356" i="2"/>
  <c r="X356" i="2" s="1"/>
  <c r="R356" i="2"/>
  <c r="T356" i="2"/>
  <c r="V356" i="2"/>
  <c r="W356" i="2"/>
  <c r="P357" i="2"/>
  <c r="Q357" i="2"/>
  <c r="X357" i="2" s="1"/>
  <c r="R357" i="2"/>
  <c r="T357" i="2"/>
  <c r="V357" i="2"/>
  <c r="P358" i="2"/>
  <c r="Q358" i="2"/>
  <c r="R358" i="2"/>
  <c r="T358" i="2"/>
  <c r="V358" i="2"/>
  <c r="P1353" i="2"/>
  <c r="Q1353" i="2"/>
  <c r="X1353" i="2" s="1"/>
  <c r="R1353" i="2"/>
  <c r="T1353" i="2"/>
  <c r="V1353" i="2"/>
  <c r="P1354" i="2"/>
  <c r="Q1354" i="2"/>
  <c r="R1354" i="2"/>
  <c r="T1354" i="2"/>
  <c r="V1354" i="2"/>
  <c r="P1355" i="2"/>
  <c r="Q1355" i="2"/>
  <c r="X1355" i="2" s="1"/>
  <c r="R1355" i="2"/>
  <c r="T1355" i="2"/>
  <c r="U1355" i="2" s="1"/>
  <c r="V1355" i="2"/>
  <c r="P1071" i="2"/>
  <c r="Q1071" i="2"/>
  <c r="R1071" i="2"/>
  <c r="T1071" i="2"/>
  <c r="V1071" i="2"/>
  <c r="P1072" i="2"/>
  <c r="Q1072" i="2"/>
  <c r="X1072" i="2" s="1"/>
  <c r="R1072" i="2"/>
  <c r="T1072" i="2"/>
  <c r="V1072" i="2"/>
  <c r="P1073" i="2"/>
  <c r="Q1073" i="2"/>
  <c r="X1073" i="2" s="1"/>
  <c r="R1073" i="2"/>
  <c r="T1073" i="2"/>
  <c r="U1073" i="2" s="1"/>
  <c r="V1073" i="2"/>
  <c r="W1073" i="2" s="1"/>
  <c r="P605" i="2"/>
  <c r="Q605" i="2"/>
  <c r="X605" i="2" s="1"/>
  <c r="R605" i="2"/>
  <c r="T605" i="2"/>
  <c r="V605" i="2"/>
  <c r="W605" i="2" s="1"/>
  <c r="P606" i="2"/>
  <c r="Q606" i="2"/>
  <c r="R606" i="2"/>
  <c r="T606" i="2"/>
  <c r="V606" i="2"/>
  <c r="P607" i="2"/>
  <c r="Q607" i="2"/>
  <c r="R607" i="2"/>
  <c r="S607" i="2" s="1"/>
  <c r="T607" i="2"/>
  <c r="U607" i="2" s="1"/>
  <c r="V607" i="2"/>
  <c r="X607" i="2"/>
  <c r="P1062" i="2"/>
  <c r="Q1062" i="2"/>
  <c r="R1062" i="2"/>
  <c r="T1062" i="2"/>
  <c r="V1062" i="2"/>
  <c r="P1063" i="2"/>
  <c r="Q1063" i="2"/>
  <c r="X1063" i="2" s="1"/>
  <c r="R1063" i="2"/>
  <c r="T1063" i="2"/>
  <c r="V1063" i="2"/>
  <c r="P137" i="2"/>
  <c r="Q137" i="2"/>
  <c r="R137" i="2"/>
  <c r="T137" i="2"/>
  <c r="V137" i="2"/>
  <c r="P138" i="2"/>
  <c r="Q138" i="2"/>
  <c r="R138" i="2"/>
  <c r="T138" i="2"/>
  <c r="V138" i="2"/>
  <c r="X138" i="2"/>
  <c r="P139" i="2"/>
  <c r="Q139" i="2"/>
  <c r="X139" i="2" s="1"/>
  <c r="R139" i="2"/>
  <c r="T139" i="2"/>
  <c r="V139" i="2"/>
  <c r="P1242" i="2"/>
  <c r="Q1242" i="2"/>
  <c r="X1242" i="2" s="1"/>
  <c r="R1242" i="2"/>
  <c r="T1242" i="2"/>
  <c r="U1242" i="2" s="1"/>
  <c r="V1242" i="2"/>
  <c r="P1243" i="2"/>
  <c r="Q1243" i="2"/>
  <c r="X1243" i="2" s="1"/>
  <c r="R1243" i="2"/>
  <c r="T1243" i="2"/>
  <c r="V1243" i="2"/>
  <c r="P1244" i="2"/>
  <c r="Q1244" i="2"/>
  <c r="X1244" i="2" s="1"/>
  <c r="R1244" i="2"/>
  <c r="T1244" i="2"/>
  <c r="V1244" i="2"/>
  <c r="P1005" i="2"/>
  <c r="Q1005" i="2"/>
  <c r="X1005" i="2" s="1"/>
  <c r="R1005" i="2"/>
  <c r="T1005" i="2"/>
  <c r="U1005" i="2" s="1"/>
  <c r="V1005" i="2"/>
  <c r="P1006" i="2"/>
  <c r="Q1006" i="2"/>
  <c r="X1006" i="2" s="1"/>
  <c r="R1006" i="2"/>
  <c r="T1006" i="2"/>
  <c r="V1006" i="2"/>
  <c r="P1007" i="2"/>
  <c r="Q1007" i="2"/>
  <c r="X1007" i="2" s="1"/>
  <c r="R1007" i="2"/>
  <c r="T1007" i="2"/>
  <c r="V1007" i="2"/>
  <c r="P368" i="2"/>
  <c r="Q368" i="2"/>
  <c r="X368" i="2" s="1"/>
  <c r="R368" i="2"/>
  <c r="T368" i="2"/>
  <c r="V368" i="2"/>
  <c r="P369" i="2"/>
  <c r="Q369" i="2"/>
  <c r="U369" i="2" s="1"/>
  <c r="R369" i="2"/>
  <c r="T369" i="2"/>
  <c r="V369" i="2"/>
  <c r="P370" i="2"/>
  <c r="Q370" i="2"/>
  <c r="R370" i="2"/>
  <c r="T370" i="2"/>
  <c r="V370" i="2"/>
  <c r="P1064" i="2"/>
  <c r="Q1064" i="2"/>
  <c r="X1064" i="2" s="1"/>
  <c r="R1064" i="2"/>
  <c r="T1064" i="2"/>
  <c r="V1064" i="2"/>
  <c r="P590" i="2"/>
  <c r="Q590" i="2"/>
  <c r="X590" i="2" s="1"/>
  <c r="R590" i="2"/>
  <c r="T590" i="2"/>
  <c r="V590" i="2"/>
  <c r="P591" i="2"/>
  <c r="Q591" i="2"/>
  <c r="R591" i="2"/>
  <c r="T591" i="2"/>
  <c r="V591" i="2"/>
  <c r="P592" i="2"/>
  <c r="Q592" i="2"/>
  <c r="X592" i="2" s="1"/>
  <c r="R592" i="2"/>
  <c r="T592" i="2"/>
  <c r="V592" i="2"/>
  <c r="P238" i="2"/>
  <c r="Q238" i="2"/>
  <c r="R238" i="2"/>
  <c r="T238" i="2"/>
  <c r="V238" i="2"/>
  <c r="P239" i="2"/>
  <c r="Q239" i="2"/>
  <c r="R239" i="2"/>
  <c r="T239" i="2"/>
  <c r="V239" i="2"/>
  <c r="P240" i="2"/>
  <c r="Q240" i="2"/>
  <c r="X240" i="2" s="1"/>
  <c r="R240" i="2"/>
  <c r="T240" i="2"/>
  <c r="V240" i="2"/>
  <c r="P578" i="2"/>
  <c r="Q578" i="2"/>
  <c r="X578" i="2" s="1"/>
  <c r="R578" i="2"/>
  <c r="T578" i="2"/>
  <c r="U578" i="2" s="1"/>
  <c r="V578" i="2"/>
  <c r="P579" i="2"/>
  <c r="Q579" i="2"/>
  <c r="X579" i="2" s="1"/>
  <c r="R579" i="2"/>
  <c r="T579" i="2"/>
  <c r="V579" i="2"/>
  <c r="P580" i="2"/>
  <c r="Q580" i="2"/>
  <c r="X580" i="2" s="1"/>
  <c r="R580" i="2"/>
  <c r="T580" i="2"/>
  <c r="V580" i="2"/>
  <c r="P495" i="2"/>
  <c r="Q495" i="2"/>
  <c r="R495" i="2"/>
  <c r="T495" i="2"/>
  <c r="V495" i="2"/>
  <c r="P496" i="2"/>
  <c r="Q496" i="2"/>
  <c r="X496" i="2" s="1"/>
  <c r="R496" i="2"/>
  <c r="T496" i="2"/>
  <c r="V496" i="2"/>
  <c r="P497" i="2"/>
  <c r="Q497" i="2"/>
  <c r="R497" i="2"/>
  <c r="T497" i="2"/>
  <c r="V497" i="2"/>
  <c r="P712" i="2"/>
  <c r="Q712" i="2"/>
  <c r="X712" i="2" s="1"/>
  <c r="R712" i="2"/>
  <c r="T712" i="2"/>
  <c r="V712" i="2"/>
  <c r="P713" i="2"/>
  <c r="Q713" i="2"/>
  <c r="X713" i="2" s="1"/>
  <c r="R713" i="2"/>
  <c r="T713" i="2"/>
  <c r="V713" i="2"/>
  <c r="W713" i="2" s="1"/>
  <c r="P714" i="2"/>
  <c r="Q714" i="2"/>
  <c r="X714" i="2" s="1"/>
  <c r="R714" i="2"/>
  <c r="T714" i="2"/>
  <c r="V714" i="2"/>
  <c r="P800" i="2"/>
  <c r="Q800" i="2"/>
  <c r="X800" i="2" s="1"/>
  <c r="R800" i="2"/>
  <c r="T800" i="2"/>
  <c r="V800" i="2"/>
  <c r="W800" i="2" s="1"/>
  <c r="P801" i="2"/>
  <c r="Q801" i="2"/>
  <c r="X801" i="2" s="1"/>
  <c r="R801" i="2"/>
  <c r="T801" i="2"/>
  <c r="V801" i="2"/>
  <c r="P802" i="2"/>
  <c r="Q802" i="2"/>
  <c r="X802" i="2" s="1"/>
  <c r="R802" i="2"/>
  <c r="T802" i="2"/>
  <c r="V802" i="2"/>
  <c r="P945" i="2"/>
  <c r="Q945" i="2"/>
  <c r="X945" i="2" s="1"/>
  <c r="R945" i="2"/>
  <c r="T945" i="2"/>
  <c r="V945" i="2"/>
  <c r="P946" i="2"/>
  <c r="Q946" i="2"/>
  <c r="R946" i="2"/>
  <c r="T946" i="2"/>
  <c r="V946" i="2"/>
  <c r="P947" i="2"/>
  <c r="Q947" i="2"/>
  <c r="X947" i="2" s="1"/>
  <c r="R947" i="2"/>
  <c r="T947" i="2"/>
  <c r="V947" i="2"/>
  <c r="P762" i="2"/>
  <c r="Q762" i="2"/>
  <c r="X762" i="2" s="1"/>
  <c r="R762" i="2"/>
  <c r="T762" i="2"/>
  <c r="V762" i="2"/>
  <c r="W762" i="2" s="1"/>
  <c r="P763" i="2"/>
  <c r="Q763" i="2"/>
  <c r="X763" i="2" s="1"/>
  <c r="R763" i="2"/>
  <c r="T763" i="2"/>
  <c r="V763" i="2"/>
  <c r="P764" i="2"/>
  <c r="Q764" i="2"/>
  <c r="X764" i="2" s="1"/>
  <c r="R764" i="2"/>
  <c r="T764" i="2"/>
  <c r="V764" i="2"/>
  <c r="P641" i="2"/>
  <c r="Q641" i="2"/>
  <c r="X641" i="2" s="1"/>
  <c r="R641" i="2"/>
  <c r="T641" i="2"/>
  <c r="V641" i="2"/>
  <c r="P642" i="2"/>
  <c r="Q642" i="2"/>
  <c r="X642" i="2" s="1"/>
  <c r="R642" i="2"/>
  <c r="T642" i="2"/>
  <c r="V642" i="2"/>
  <c r="P643" i="2"/>
  <c r="Q643" i="2"/>
  <c r="X643" i="2" s="1"/>
  <c r="R643" i="2"/>
  <c r="T643" i="2"/>
  <c r="V643" i="2"/>
  <c r="P652" i="2"/>
  <c r="Q652" i="2"/>
  <c r="R652" i="2"/>
  <c r="T652" i="2"/>
  <c r="V652" i="2"/>
  <c r="P653" i="2"/>
  <c r="Q653" i="2"/>
  <c r="X653" i="2" s="1"/>
  <c r="R653" i="2"/>
  <c r="T653" i="2"/>
  <c r="U653" i="2" s="1"/>
  <c r="V653" i="2"/>
  <c r="P654" i="2"/>
  <c r="Q654" i="2"/>
  <c r="X654" i="2" s="1"/>
  <c r="R654" i="2"/>
  <c r="T654" i="2"/>
  <c r="V654" i="2"/>
  <c r="P700" i="2"/>
  <c r="Q700" i="2"/>
  <c r="R700" i="2"/>
  <c r="T700" i="2"/>
  <c r="V700" i="2"/>
  <c r="P701" i="2"/>
  <c r="Q701" i="2"/>
  <c r="X701" i="2" s="1"/>
  <c r="R701" i="2"/>
  <c r="T701" i="2"/>
  <c r="V701" i="2"/>
  <c r="P702" i="2"/>
  <c r="Q702" i="2"/>
  <c r="X702" i="2" s="1"/>
  <c r="R702" i="2"/>
  <c r="T702" i="2"/>
  <c r="V702" i="2"/>
  <c r="P119" i="2"/>
  <c r="Q119" i="2"/>
  <c r="X119" i="2" s="1"/>
  <c r="R119" i="2"/>
  <c r="T119" i="2"/>
  <c r="V119" i="2"/>
  <c r="P120" i="2"/>
  <c r="Q120" i="2"/>
  <c r="X120" i="2" s="1"/>
  <c r="R120" i="2"/>
  <c r="T120" i="2"/>
  <c r="V120" i="2"/>
  <c r="P121" i="2"/>
  <c r="Q121" i="2"/>
  <c r="R121" i="2"/>
  <c r="T121" i="2"/>
  <c r="V121" i="2"/>
  <c r="P623" i="2"/>
  <c r="Q623" i="2"/>
  <c r="X623" i="2" s="1"/>
  <c r="R623" i="2"/>
  <c r="T623" i="2"/>
  <c r="U623" i="2" s="1"/>
  <c r="V623" i="2"/>
  <c r="P624" i="2"/>
  <c r="Q624" i="2"/>
  <c r="X624" i="2" s="1"/>
  <c r="R624" i="2"/>
  <c r="T624" i="2"/>
  <c r="V624" i="2"/>
  <c r="P625" i="2"/>
  <c r="Q625" i="2"/>
  <c r="R625" i="2"/>
  <c r="T625" i="2"/>
  <c r="V625" i="2"/>
  <c r="P17" i="2"/>
  <c r="Q17" i="2"/>
  <c r="X17" i="2" s="1"/>
  <c r="R17" i="2"/>
  <c r="T17" i="2"/>
  <c r="U17" i="2" s="1"/>
  <c r="V17" i="2"/>
  <c r="P18" i="2"/>
  <c r="Q18" i="2"/>
  <c r="X18" i="2" s="1"/>
  <c r="R18" i="2"/>
  <c r="T18" i="2"/>
  <c r="V18" i="2"/>
  <c r="P19" i="2"/>
  <c r="Q19" i="2"/>
  <c r="X19" i="2" s="1"/>
  <c r="R19" i="2"/>
  <c r="T19" i="2"/>
  <c r="V19" i="2"/>
  <c r="P14" i="2"/>
  <c r="Q14" i="2"/>
  <c r="X14" i="2" s="1"/>
  <c r="R14" i="2"/>
  <c r="T14" i="2"/>
  <c r="V14" i="2"/>
  <c r="P15" i="2"/>
  <c r="Q15" i="2"/>
  <c r="R15" i="2"/>
  <c r="T15" i="2"/>
  <c r="V15" i="2"/>
  <c r="P16" i="2"/>
  <c r="Q16" i="2"/>
  <c r="R16" i="2"/>
  <c r="T16" i="2"/>
  <c r="V16" i="2"/>
  <c r="P730" i="2"/>
  <c r="Q730" i="2"/>
  <c r="X730" i="2" s="1"/>
  <c r="R730" i="2"/>
  <c r="T730" i="2"/>
  <c r="V730" i="2"/>
  <c r="P731" i="2"/>
  <c r="Q731" i="2"/>
  <c r="X731" i="2" s="1"/>
  <c r="R731" i="2"/>
  <c r="T731" i="2"/>
  <c r="V731" i="2"/>
  <c r="P732" i="2"/>
  <c r="Q732" i="2"/>
  <c r="X732" i="2" s="1"/>
  <c r="R732" i="2"/>
  <c r="T732" i="2"/>
  <c r="V732" i="2"/>
  <c r="P972" i="2"/>
  <c r="Q972" i="2"/>
  <c r="X972" i="2" s="1"/>
  <c r="R972" i="2"/>
  <c r="T972" i="2"/>
  <c r="V972" i="2"/>
  <c r="P973" i="2"/>
  <c r="Q973" i="2"/>
  <c r="X973" i="2" s="1"/>
  <c r="R973" i="2"/>
  <c r="T973" i="2"/>
  <c r="V973" i="2"/>
  <c r="P974" i="2"/>
  <c r="Q974" i="2"/>
  <c r="X974" i="2" s="1"/>
  <c r="R974" i="2"/>
  <c r="T974" i="2"/>
  <c r="V974" i="2"/>
  <c r="P1164" i="2"/>
  <c r="Q1164" i="2"/>
  <c r="R1164" i="2"/>
  <c r="T1164" i="2"/>
  <c r="V1164" i="2"/>
  <c r="P1165" i="2"/>
  <c r="Q1165" i="2"/>
  <c r="R1165" i="2"/>
  <c r="T1165" i="2"/>
  <c r="V1165" i="2"/>
  <c r="P1166" i="2"/>
  <c r="Q1166" i="2"/>
  <c r="X1166" i="2" s="1"/>
  <c r="R1166" i="2"/>
  <c r="T1166" i="2"/>
  <c r="V1166" i="2"/>
  <c r="P252" i="2"/>
  <c r="Q252" i="2"/>
  <c r="R252" i="2"/>
  <c r="T252" i="2"/>
  <c r="V252" i="2"/>
  <c r="P253" i="2"/>
  <c r="Q253" i="2"/>
  <c r="X253" i="2" s="1"/>
  <c r="R253" i="2"/>
  <c r="T253" i="2"/>
  <c r="V253" i="2"/>
  <c r="P254" i="2"/>
  <c r="Q254" i="2"/>
  <c r="R254" i="2"/>
  <c r="T254" i="2"/>
  <c r="V254" i="2"/>
  <c r="P386" i="2"/>
  <c r="Q386" i="2"/>
  <c r="X386" i="2" s="1"/>
  <c r="R386" i="2"/>
  <c r="S386" i="2" s="1"/>
  <c r="T386" i="2"/>
  <c r="V386" i="2"/>
  <c r="P387" i="2"/>
  <c r="Q387" i="2"/>
  <c r="X387" i="2" s="1"/>
  <c r="R387" i="2"/>
  <c r="T387" i="2"/>
  <c r="V387" i="2"/>
  <c r="P388" i="2"/>
  <c r="Q388" i="2"/>
  <c r="R388" i="2"/>
  <c r="T388" i="2"/>
  <c r="V388" i="2"/>
  <c r="P984" i="2"/>
  <c r="Q984" i="2"/>
  <c r="R984" i="2"/>
  <c r="T984" i="2"/>
  <c r="V984" i="2"/>
  <c r="P98" i="2"/>
  <c r="Q98" i="2"/>
  <c r="X98" i="2" s="1"/>
  <c r="R98" i="2"/>
  <c r="T98" i="2"/>
  <c r="V98" i="2"/>
  <c r="P99" i="2"/>
  <c r="Q99" i="2"/>
  <c r="X99" i="2" s="1"/>
  <c r="R99" i="2"/>
  <c r="T99" i="2"/>
  <c r="V99" i="2"/>
  <c r="P100" i="2"/>
  <c r="Q100" i="2"/>
  <c r="X100" i="2" s="1"/>
  <c r="R100" i="2"/>
  <c r="T100" i="2"/>
  <c r="V100" i="2"/>
  <c r="P339" i="2"/>
  <c r="Q339" i="2"/>
  <c r="X339" i="2" s="1"/>
  <c r="R339" i="2"/>
  <c r="T339" i="2"/>
  <c r="V339" i="2"/>
  <c r="P340" i="2"/>
  <c r="Q340" i="2"/>
  <c r="X340" i="2" s="1"/>
  <c r="R340" i="2"/>
  <c r="T340" i="2"/>
  <c r="V340" i="2"/>
  <c r="P341" i="2"/>
  <c r="Q341" i="2"/>
  <c r="X341" i="2" s="1"/>
  <c r="R341" i="2"/>
  <c r="T341" i="2"/>
  <c r="V341" i="2"/>
  <c r="P306" i="2"/>
  <c r="Q306" i="2"/>
  <c r="R306" i="2"/>
  <c r="T306" i="2"/>
  <c r="V306" i="2"/>
  <c r="P307" i="2"/>
  <c r="Q307" i="2"/>
  <c r="R307" i="2"/>
  <c r="T307" i="2"/>
  <c r="V307" i="2"/>
  <c r="P308" i="2"/>
  <c r="Q308" i="2"/>
  <c r="R308" i="2"/>
  <c r="T308" i="2"/>
  <c r="V308" i="2"/>
  <c r="P128" i="2"/>
  <c r="Q128" i="2"/>
  <c r="X128" i="2" s="1"/>
  <c r="R128" i="2"/>
  <c r="T128" i="2"/>
  <c r="V128" i="2"/>
  <c r="P129" i="2"/>
  <c r="Q129" i="2"/>
  <c r="X129" i="2" s="1"/>
  <c r="R129" i="2"/>
  <c r="T129" i="2"/>
  <c r="V129" i="2"/>
  <c r="P130" i="2"/>
  <c r="Q130" i="2"/>
  <c r="R130" i="2"/>
  <c r="T130" i="2"/>
  <c r="V130" i="2"/>
  <c r="P1044" i="2"/>
  <c r="Q1044" i="2"/>
  <c r="R1044" i="2"/>
  <c r="T1044" i="2"/>
  <c r="V1044" i="2"/>
  <c r="P1045" i="2"/>
  <c r="Q1045" i="2"/>
  <c r="X1045" i="2" s="1"/>
  <c r="R1045" i="2"/>
  <c r="T1045" i="2"/>
  <c r="V1045" i="2"/>
  <c r="P1046" i="2"/>
  <c r="Q1046" i="2"/>
  <c r="R1046" i="2"/>
  <c r="T1046" i="2"/>
  <c r="V1046" i="2"/>
  <c r="P985" i="2"/>
  <c r="Q985" i="2"/>
  <c r="R985" i="2"/>
  <c r="T985" i="2"/>
  <c r="V985" i="2"/>
  <c r="P986" i="2"/>
  <c r="Q986" i="2"/>
  <c r="X986" i="2" s="1"/>
  <c r="R986" i="2"/>
  <c r="T986" i="2"/>
  <c r="V986" i="2"/>
  <c r="P246" i="2"/>
  <c r="Q246" i="2"/>
  <c r="X246" i="2" s="1"/>
  <c r="R246" i="2"/>
  <c r="T246" i="2"/>
  <c r="V246" i="2"/>
  <c r="P247" i="2"/>
  <c r="Q247" i="2"/>
  <c r="X247" i="2" s="1"/>
  <c r="R247" i="2"/>
  <c r="T247" i="2"/>
  <c r="V247" i="2"/>
  <c r="P248" i="2"/>
  <c r="Q248" i="2"/>
  <c r="R248" i="2"/>
  <c r="T248" i="2"/>
  <c r="V248" i="2"/>
  <c r="P960" i="2"/>
  <c r="Q960" i="2"/>
  <c r="X960" i="2" s="1"/>
  <c r="R960" i="2"/>
  <c r="S960" i="2" s="1"/>
  <c r="T960" i="2"/>
  <c r="V960" i="2"/>
  <c r="P961" i="2"/>
  <c r="Q961" i="2"/>
  <c r="X961" i="2" s="1"/>
  <c r="R961" i="2"/>
  <c r="T961" i="2"/>
  <c r="V961" i="2"/>
  <c r="P962" i="2"/>
  <c r="Q962" i="2"/>
  <c r="R962" i="2"/>
  <c r="T962" i="2"/>
  <c r="V962" i="2"/>
  <c r="P92" i="2"/>
  <c r="Q92" i="2"/>
  <c r="X92" i="2" s="1"/>
  <c r="R92" i="2"/>
  <c r="T92" i="2"/>
  <c r="V92" i="2"/>
  <c r="P93" i="2"/>
  <c r="Q93" i="2"/>
  <c r="X93" i="2" s="1"/>
  <c r="R93" i="2"/>
  <c r="T93" i="2"/>
  <c r="V93" i="2"/>
  <c r="P94" i="2"/>
  <c r="Q94" i="2"/>
  <c r="X94" i="2" s="1"/>
  <c r="R94" i="2"/>
  <c r="T94" i="2"/>
  <c r="V94" i="2"/>
  <c r="P993" i="2"/>
  <c r="Q993" i="2"/>
  <c r="R993" i="2"/>
  <c r="T993" i="2"/>
  <c r="V993" i="2"/>
  <c r="P994" i="2"/>
  <c r="Q994" i="2"/>
  <c r="X994" i="2" s="1"/>
  <c r="R994" i="2"/>
  <c r="T994" i="2"/>
  <c r="V994" i="2"/>
  <c r="P995" i="2"/>
  <c r="Q995" i="2"/>
  <c r="R995" i="2"/>
  <c r="T995" i="2"/>
  <c r="V995" i="2"/>
  <c r="P1020" i="2"/>
  <c r="Q1020" i="2"/>
  <c r="X1020" i="2" s="1"/>
  <c r="R1020" i="2"/>
  <c r="T1020" i="2"/>
  <c r="V1020" i="2"/>
  <c r="P1021" i="2"/>
  <c r="Q1021" i="2"/>
  <c r="R1021" i="2"/>
  <c r="T1021" i="2"/>
  <c r="V1021" i="2"/>
  <c r="P1022" i="2"/>
  <c r="Q1022" i="2"/>
  <c r="X1022" i="2" s="1"/>
  <c r="R1022" i="2"/>
  <c r="S1022" i="2" s="1"/>
  <c r="T1022" i="2"/>
  <c r="V1022" i="2"/>
  <c r="P753" i="2"/>
  <c r="Q753" i="2"/>
  <c r="R753" i="2"/>
  <c r="T753" i="2"/>
  <c r="V753" i="2"/>
  <c r="P754" i="2"/>
  <c r="Q754" i="2"/>
  <c r="X754" i="2" s="1"/>
  <c r="R754" i="2"/>
  <c r="T754" i="2"/>
  <c r="V754" i="2"/>
  <c r="P1194" i="2"/>
  <c r="Q1194" i="2"/>
  <c r="X1194" i="2" s="1"/>
  <c r="R1194" i="2"/>
  <c r="S1194" i="2" s="1"/>
  <c r="T1194" i="2"/>
  <c r="V1194" i="2"/>
  <c r="P1195" i="2"/>
  <c r="Q1195" i="2"/>
  <c r="X1195" i="2" s="1"/>
  <c r="R1195" i="2"/>
  <c r="T1195" i="2"/>
  <c r="V1195" i="2"/>
  <c r="P1196" i="2"/>
  <c r="Q1196" i="2"/>
  <c r="R1196" i="2"/>
  <c r="T1196" i="2"/>
  <c r="V1196" i="2"/>
  <c r="P1302" i="2"/>
  <c r="Q1302" i="2"/>
  <c r="X1302" i="2" s="1"/>
  <c r="R1302" i="2"/>
  <c r="T1302" i="2"/>
  <c r="V1302" i="2"/>
  <c r="P1303" i="2"/>
  <c r="Q1303" i="2"/>
  <c r="R1303" i="2"/>
  <c r="T1303" i="2"/>
  <c r="V1303" i="2"/>
  <c r="P1304" i="2"/>
  <c r="Q1304" i="2"/>
  <c r="X1304" i="2" s="1"/>
  <c r="R1304" i="2"/>
  <c r="T1304" i="2"/>
  <c r="V1304" i="2"/>
  <c r="P74" i="2"/>
  <c r="Q74" i="2"/>
  <c r="R74" i="2"/>
  <c r="T74" i="2"/>
  <c r="V74" i="2"/>
  <c r="P75" i="2"/>
  <c r="Q75" i="2"/>
  <c r="X75" i="2" s="1"/>
  <c r="R75" i="2"/>
  <c r="T75" i="2"/>
  <c r="V75" i="2"/>
  <c r="P76" i="2"/>
  <c r="Q76" i="2"/>
  <c r="X76" i="2" s="1"/>
  <c r="R76" i="2"/>
  <c r="T76" i="2"/>
  <c r="V76" i="2"/>
  <c r="P836" i="2"/>
  <c r="Q836" i="2"/>
  <c r="X836" i="2" s="1"/>
  <c r="R836" i="2"/>
  <c r="T836" i="2"/>
  <c r="V836" i="2"/>
  <c r="P837" i="2"/>
  <c r="Q837" i="2"/>
  <c r="X837" i="2" s="1"/>
  <c r="R837" i="2"/>
  <c r="T837" i="2"/>
  <c r="V837" i="2"/>
  <c r="P838" i="2"/>
  <c r="Q838" i="2"/>
  <c r="X838" i="2" s="1"/>
  <c r="R838" i="2"/>
  <c r="T838" i="2"/>
  <c r="V838" i="2"/>
  <c r="P1338" i="2"/>
  <c r="Q1338" i="2"/>
  <c r="R1338" i="2"/>
  <c r="T1338" i="2"/>
  <c r="V1338" i="2"/>
  <c r="P1339" i="2"/>
  <c r="Q1339" i="2"/>
  <c r="X1339" i="2" s="1"/>
  <c r="R1339" i="2"/>
  <c r="T1339" i="2"/>
  <c r="V1339" i="2"/>
  <c r="P1340" i="2"/>
  <c r="Q1340" i="2"/>
  <c r="X1340" i="2" s="1"/>
  <c r="R1340" i="2"/>
  <c r="T1340" i="2"/>
  <c r="V1340" i="2"/>
  <c r="P1173" i="2"/>
  <c r="Q1173" i="2"/>
  <c r="R1173" i="2"/>
  <c r="T1173" i="2"/>
  <c r="V1173" i="2"/>
  <c r="X1173" i="2"/>
  <c r="P1174" i="2"/>
  <c r="Q1174" i="2"/>
  <c r="X1174" i="2" s="1"/>
  <c r="R1174" i="2"/>
  <c r="T1174" i="2"/>
  <c r="V1174" i="2"/>
  <c r="P1175" i="2"/>
  <c r="Q1175" i="2"/>
  <c r="X1175" i="2" s="1"/>
  <c r="R1175" i="2"/>
  <c r="T1175" i="2"/>
  <c r="V1175" i="2"/>
  <c r="P1146" i="2"/>
  <c r="Q1146" i="2"/>
  <c r="S1146" i="2" s="1"/>
  <c r="R1146" i="2"/>
  <c r="T1146" i="2"/>
  <c r="U1146" i="2"/>
  <c r="V1146" i="2"/>
  <c r="P1147" i="2"/>
  <c r="Q1147" i="2"/>
  <c r="X1147" i="2" s="1"/>
  <c r="R1147" i="2"/>
  <c r="T1147" i="2"/>
  <c r="V1147" i="2"/>
  <c r="P1148" i="2"/>
  <c r="Q1148" i="2"/>
  <c r="R1148" i="2"/>
  <c r="T1148" i="2"/>
  <c r="V1148" i="2"/>
  <c r="P755" i="2"/>
  <c r="Q755" i="2"/>
  <c r="X755" i="2" s="1"/>
  <c r="R755" i="2"/>
  <c r="T755" i="2"/>
  <c r="V755" i="2"/>
  <c r="P264" i="2"/>
  <c r="Q264" i="2"/>
  <c r="R264" i="2"/>
  <c r="T264" i="2"/>
  <c r="V264" i="2"/>
  <c r="P265" i="2"/>
  <c r="Q265" i="2"/>
  <c r="X265" i="2" s="1"/>
  <c r="R265" i="2"/>
  <c r="S265" i="2" s="1"/>
  <c r="T265" i="2"/>
  <c r="V265" i="2"/>
  <c r="P510" i="2"/>
  <c r="Q510" i="2"/>
  <c r="X510" i="2" s="1"/>
  <c r="R510" i="2"/>
  <c r="T510" i="2"/>
  <c r="V510" i="2"/>
  <c r="P511" i="2"/>
  <c r="Q511" i="2"/>
  <c r="X511" i="2" s="1"/>
  <c r="R511" i="2"/>
  <c r="S511" i="2" s="1"/>
  <c r="T511" i="2"/>
  <c r="V511" i="2"/>
  <c r="P512" i="2"/>
  <c r="Q512" i="2"/>
  <c r="X512" i="2" s="1"/>
  <c r="R512" i="2"/>
  <c r="S512" i="2" s="1"/>
  <c r="T512" i="2"/>
  <c r="V512" i="2"/>
  <c r="P830" i="2"/>
  <c r="Q830" i="2"/>
  <c r="X830" i="2" s="1"/>
  <c r="R830" i="2"/>
  <c r="T830" i="2"/>
  <c r="V830" i="2"/>
  <c r="P831" i="2"/>
  <c r="Q831" i="2"/>
  <c r="R831" i="2"/>
  <c r="T831" i="2"/>
  <c r="V831" i="2"/>
  <c r="P832" i="2"/>
  <c r="Q832" i="2"/>
  <c r="X832" i="2" s="1"/>
  <c r="R832" i="2"/>
  <c r="T832" i="2"/>
  <c r="V832" i="2"/>
  <c r="P899" i="2"/>
  <c r="Q899" i="2"/>
  <c r="X899" i="2" s="1"/>
  <c r="R899" i="2"/>
  <c r="T899" i="2"/>
  <c r="V899" i="2"/>
  <c r="P900" i="2"/>
  <c r="Q900" i="2"/>
  <c r="X900" i="2" s="1"/>
  <c r="R900" i="2"/>
  <c r="T900" i="2"/>
  <c r="V900" i="2"/>
  <c r="P901" i="2"/>
  <c r="Q901" i="2"/>
  <c r="X901" i="2" s="1"/>
  <c r="R901" i="2"/>
  <c r="T901" i="2"/>
  <c r="V901" i="2"/>
  <c r="P611" i="2"/>
  <c r="Q611" i="2"/>
  <c r="X611" i="2" s="1"/>
  <c r="R611" i="2"/>
  <c r="S611" i="2" s="1"/>
  <c r="T611" i="2"/>
  <c r="V611" i="2"/>
  <c r="P612" i="2"/>
  <c r="Q612" i="2"/>
  <c r="X612" i="2" s="1"/>
  <c r="R612" i="2"/>
  <c r="T612" i="2"/>
  <c r="V612" i="2"/>
  <c r="P613" i="2"/>
  <c r="Q613" i="2"/>
  <c r="X613" i="2" s="1"/>
  <c r="R613" i="2"/>
  <c r="T613" i="2"/>
  <c r="V613" i="2"/>
  <c r="W613" i="2" s="1"/>
  <c r="P170" i="2"/>
  <c r="Q170" i="2"/>
  <c r="R170" i="2"/>
  <c r="T170" i="2"/>
  <c r="V170" i="2"/>
  <c r="P171" i="2"/>
  <c r="Q171" i="2"/>
  <c r="X171" i="2" s="1"/>
  <c r="R171" i="2"/>
  <c r="T171" i="2"/>
  <c r="V171" i="2"/>
  <c r="P172" i="2"/>
  <c r="Q172" i="2"/>
  <c r="X172" i="2" s="1"/>
  <c r="R172" i="2"/>
  <c r="T172" i="2"/>
  <c r="V172" i="2"/>
  <c r="P839" i="2"/>
  <c r="Q839" i="2"/>
  <c r="X839" i="2" s="1"/>
  <c r="R839" i="2"/>
  <c r="T839" i="2"/>
  <c r="U839" i="2" s="1"/>
  <c r="V839" i="2"/>
  <c r="P840" i="2"/>
  <c r="Q840" i="2"/>
  <c r="R840" i="2"/>
  <c r="T840" i="2"/>
  <c r="V840" i="2"/>
  <c r="P841" i="2"/>
  <c r="Q841" i="2"/>
  <c r="X841" i="2" s="1"/>
  <c r="R841" i="2"/>
  <c r="T841" i="2"/>
  <c r="V841" i="2"/>
  <c r="P377" i="2"/>
  <c r="Q377" i="2"/>
  <c r="X377" i="2" s="1"/>
  <c r="R377" i="2"/>
  <c r="T377" i="2"/>
  <c r="V377" i="2"/>
  <c r="P378" i="2"/>
  <c r="Q378" i="2"/>
  <c r="X378" i="2" s="1"/>
  <c r="R378" i="2"/>
  <c r="T378" i="2"/>
  <c r="V378" i="2"/>
  <c r="P379" i="2"/>
  <c r="Q379" i="2"/>
  <c r="R379" i="2"/>
  <c r="T379" i="2"/>
  <c r="V379" i="2"/>
  <c r="P217" i="2"/>
  <c r="Q217" i="2"/>
  <c r="X217" i="2" s="1"/>
  <c r="R217" i="2"/>
  <c r="T217" i="2"/>
  <c r="V217" i="2"/>
  <c r="P218" i="2"/>
  <c r="Q218" i="2"/>
  <c r="X218" i="2" s="1"/>
  <c r="R218" i="2"/>
  <c r="T218" i="2"/>
  <c r="V218" i="2"/>
  <c r="P219" i="2"/>
  <c r="Q219" i="2"/>
  <c r="X219" i="2" s="1"/>
  <c r="R219" i="2"/>
  <c r="S219" i="2" s="1"/>
  <c r="T219" i="2"/>
  <c r="V219" i="2"/>
  <c r="P911" i="2"/>
  <c r="Q911" i="2"/>
  <c r="X911" i="2" s="1"/>
  <c r="R911" i="2"/>
  <c r="T911" i="2"/>
  <c r="V911" i="2"/>
  <c r="P912" i="2"/>
  <c r="Q912" i="2"/>
  <c r="X912" i="2" s="1"/>
  <c r="R912" i="2"/>
  <c r="T912" i="2"/>
  <c r="V912" i="2"/>
  <c r="P913" i="2"/>
  <c r="Q913" i="2"/>
  <c r="R913" i="2"/>
  <c r="T913" i="2"/>
  <c r="V913" i="2"/>
  <c r="P371" i="2"/>
  <c r="Q371" i="2"/>
  <c r="X371" i="2" s="1"/>
  <c r="R371" i="2"/>
  <c r="T371" i="2"/>
  <c r="V371" i="2"/>
  <c r="P372" i="2"/>
  <c r="Q372" i="2"/>
  <c r="R372" i="2"/>
  <c r="T372" i="2"/>
  <c r="V372" i="2"/>
  <c r="P373" i="2"/>
  <c r="Q373" i="2"/>
  <c r="X373" i="2" s="1"/>
  <c r="R373" i="2"/>
  <c r="T373" i="2"/>
  <c r="V373" i="2"/>
  <c r="W373" i="2" s="1"/>
  <c r="P584" i="2"/>
  <c r="Q584" i="2"/>
  <c r="X584" i="2" s="1"/>
  <c r="R584" i="2"/>
  <c r="T584" i="2"/>
  <c r="V584" i="2"/>
  <c r="P585" i="2"/>
  <c r="Q585" i="2"/>
  <c r="X585" i="2" s="1"/>
  <c r="R585" i="2"/>
  <c r="T585" i="2"/>
  <c r="V585" i="2"/>
  <c r="P586" i="2"/>
  <c r="Q586" i="2"/>
  <c r="X586" i="2" s="1"/>
  <c r="R586" i="2"/>
  <c r="T586" i="2"/>
  <c r="V586" i="2"/>
  <c r="W586" i="2" s="1"/>
  <c r="P780" i="2"/>
  <c r="Q780" i="2"/>
  <c r="X780" i="2" s="1"/>
  <c r="R780" i="2"/>
  <c r="T780" i="2"/>
  <c r="V780" i="2"/>
  <c r="P781" i="2"/>
  <c r="Q781" i="2"/>
  <c r="X781" i="2" s="1"/>
  <c r="R781" i="2"/>
  <c r="T781" i="2"/>
  <c r="V781" i="2"/>
  <c r="P782" i="2"/>
  <c r="Q782" i="2"/>
  <c r="X782" i="2" s="1"/>
  <c r="R782" i="2"/>
  <c r="T782" i="2"/>
  <c r="V782" i="2"/>
  <c r="P670" i="2"/>
  <c r="Q670" i="2"/>
  <c r="R670" i="2"/>
  <c r="T670" i="2"/>
  <c r="V670" i="2"/>
  <c r="P671" i="2"/>
  <c r="Q671" i="2"/>
  <c r="X671" i="2" s="1"/>
  <c r="R671" i="2"/>
  <c r="T671" i="2"/>
  <c r="V671" i="2"/>
  <c r="P672" i="2"/>
  <c r="Q672" i="2"/>
  <c r="R672" i="2"/>
  <c r="T672" i="2"/>
  <c r="V672" i="2"/>
  <c r="P821" i="2"/>
  <c r="Q821" i="2"/>
  <c r="X821" i="2" s="1"/>
  <c r="R821" i="2"/>
  <c r="T821" i="2"/>
  <c r="V821" i="2"/>
  <c r="P822" i="2"/>
  <c r="Q822" i="2"/>
  <c r="R822" i="2"/>
  <c r="T822" i="2"/>
  <c r="V822" i="2"/>
  <c r="P823" i="2"/>
  <c r="Q823" i="2"/>
  <c r="X823" i="2" s="1"/>
  <c r="R823" i="2"/>
  <c r="T823" i="2"/>
  <c r="V823" i="2"/>
  <c r="P423" i="2"/>
  <c r="Q423" i="2"/>
  <c r="R423" i="2"/>
  <c r="T423" i="2"/>
  <c r="V423" i="2"/>
  <c r="P424" i="2"/>
  <c r="Q424" i="2"/>
  <c r="X424" i="2" s="1"/>
  <c r="R424" i="2"/>
  <c r="T424" i="2"/>
  <c r="V424" i="2"/>
  <c r="P425" i="2"/>
  <c r="Q425" i="2"/>
  <c r="X425" i="2" s="1"/>
  <c r="R425" i="2"/>
  <c r="T425" i="2"/>
  <c r="V425" i="2"/>
  <c r="P557" i="2"/>
  <c r="Q557" i="2"/>
  <c r="X557" i="2" s="1"/>
  <c r="R557" i="2"/>
  <c r="T557" i="2"/>
  <c r="V557" i="2"/>
  <c r="P558" i="2"/>
  <c r="Q558" i="2"/>
  <c r="R558" i="2"/>
  <c r="T558" i="2"/>
  <c r="V558" i="2"/>
  <c r="P559" i="2"/>
  <c r="Q559" i="2"/>
  <c r="X559" i="2" s="1"/>
  <c r="R559" i="2"/>
  <c r="T559" i="2"/>
  <c r="V559" i="2"/>
  <c r="P152" i="2"/>
  <c r="Q152" i="2"/>
  <c r="R152" i="2"/>
  <c r="T152" i="2"/>
  <c r="V152" i="2"/>
  <c r="P153" i="2"/>
  <c r="Q153" i="2"/>
  <c r="X153" i="2" s="1"/>
  <c r="R153" i="2"/>
  <c r="T153" i="2"/>
  <c r="V153" i="2"/>
  <c r="P154" i="2"/>
  <c r="Q154" i="2"/>
  <c r="R154" i="2"/>
  <c r="T154" i="2"/>
  <c r="V154" i="2"/>
  <c r="P863" i="2"/>
  <c r="Q863" i="2"/>
  <c r="X863" i="2" s="1"/>
  <c r="R863" i="2"/>
  <c r="T863" i="2"/>
  <c r="V863" i="2"/>
  <c r="P864" i="2"/>
  <c r="Q864" i="2"/>
  <c r="X864" i="2" s="1"/>
  <c r="R864" i="2"/>
  <c r="T864" i="2"/>
  <c r="V864" i="2"/>
  <c r="P865" i="2"/>
  <c r="Q865" i="2"/>
  <c r="X865" i="2" s="1"/>
  <c r="R865" i="2"/>
  <c r="T865" i="2"/>
  <c r="V865" i="2"/>
  <c r="P285" i="2"/>
  <c r="Q285" i="2"/>
  <c r="X285" i="2" s="1"/>
  <c r="R285" i="2"/>
  <c r="T285" i="2"/>
  <c r="V285" i="2"/>
  <c r="P286" i="2"/>
  <c r="Q286" i="2"/>
  <c r="X286" i="2" s="1"/>
  <c r="R286" i="2"/>
  <c r="T286" i="2"/>
  <c r="V286" i="2"/>
  <c r="P287" i="2"/>
  <c r="Q287" i="2"/>
  <c r="X287" i="2" s="1"/>
  <c r="R287" i="2"/>
  <c r="S287" i="2" s="1"/>
  <c r="T287" i="2"/>
  <c r="V287" i="2"/>
  <c r="P146" i="2"/>
  <c r="Q146" i="2"/>
  <c r="X146" i="2" s="1"/>
  <c r="R146" i="2"/>
  <c r="T146" i="2"/>
  <c r="V146" i="2"/>
  <c r="P147" i="2"/>
  <c r="Q147" i="2"/>
  <c r="R147" i="2"/>
  <c r="T147" i="2"/>
  <c r="V147" i="2"/>
  <c r="P148" i="2"/>
  <c r="Q148" i="2"/>
  <c r="X148" i="2" s="1"/>
  <c r="R148" i="2"/>
  <c r="T148" i="2"/>
  <c r="V148" i="2"/>
  <c r="P43" i="2"/>
  <c r="Q43" i="2"/>
  <c r="R43" i="2"/>
  <c r="T43" i="2"/>
  <c r="V43" i="2"/>
  <c r="P44" i="2"/>
  <c r="Q44" i="2"/>
  <c r="X44" i="2" s="1"/>
  <c r="R44" i="2"/>
  <c r="T44" i="2"/>
  <c r="V44" i="2"/>
  <c r="P45" i="2"/>
  <c r="Q45" i="2"/>
  <c r="X45" i="2" s="1"/>
  <c r="R45" i="2"/>
  <c r="T45" i="2"/>
  <c r="V45" i="2"/>
  <c r="P513" i="2"/>
  <c r="Q513" i="2"/>
  <c r="R513" i="2"/>
  <c r="T513" i="2"/>
  <c r="V513" i="2"/>
  <c r="P514" i="2"/>
  <c r="Q514" i="2"/>
  <c r="X514" i="2" s="1"/>
  <c r="R514" i="2"/>
  <c r="S514" i="2" s="1"/>
  <c r="T514" i="2"/>
  <c r="V514" i="2"/>
  <c r="P515" i="2"/>
  <c r="Q515" i="2"/>
  <c r="X515" i="2" s="1"/>
  <c r="R515" i="2"/>
  <c r="S515" i="2" s="1"/>
  <c r="T515" i="2"/>
  <c r="U515" i="2" s="1"/>
  <c r="V515" i="2"/>
  <c r="P80" i="2"/>
  <c r="Q80" i="2"/>
  <c r="R80" i="2"/>
  <c r="T80" i="2"/>
  <c r="V80" i="2"/>
  <c r="P81" i="2"/>
  <c r="Q81" i="2"/>
  <c r="X81" i="2" s="1"/>
  <c r="R81" i="2"/>
  <c r="T81" i="2"/>
  <c r="V81" i="2"/>
  <c r="P1026" i="2"/>
  <c r="Q1026" i="2"/>
  <c r="X1026" i="2" s="1"/>
  <c r="R1026" i="2"/>
  <c r="T1026" i="2"/>
  <c r="V1026" i="2"/>
  <c r="P1027" i="2"/>
  <c r="Q1027" i="2"/>
  <c r="X1027" i="2" s="1"/>
  <c r="R1027" i="2"/>
  <c r="T1027" i="2"/>
  <c r="V1027" i="2"/>
  <c r="P1028" i="2"/>
  <c r="Q1028" i="2"/>
  <c r="R1028" i="2"/>
  <c r="T1028" i="2"/>
  <c r="V1028" i="2"/>
  <c r="P82" i="2"/>
  <c r="Q82" i="2"/>
  <c r="R82" i="2"/>
  <c r="T82" i="2"/>
  <c r="V82" i="2"/>
  <c r="P1050" i="2"/>
  <c r="Q1050" i="2"/>
  <c r="X1050" i="2" s="1"/>
  <c r="R1050" i="2"/>
  <c r="T1050" i="2"/>
  <c r="V1050" i="2"/>
  <c r="P1051" i="2"/>
  <c r="Q1051" i="2"/>
  <c r="X1051" i="2" s="1"/>
  <c r="R1051" i="2"/>
  <c r="T1051" i="2"/>
  <c r="V1051" i="2"/>
  <c r="P1052" i="2"/>
  <c r="Q1052" i="2"/>
  <c r="R1052" i="2"/>
  <c r="T1052" i="2"/>
  <c r="V1052" i="2"/>
  <c r="P812" i="2"/>
  <c r="Q812" i="2"/>
  <c r="X812" i="2" s="1"/>
  <c r="R812" i="2"/>
  <c r="T812" i="2"/>
  <c r="V812" i="2"/>
  <c r="P813" i="2"/>
  <c r="Q813" i="2"/>
  <c r="R813" i="2"/>
  <c r="T813" i="2"/>
  <c r="V813" i="2"/>
  <c r="W813" i="2" s="1"/>
  <c r="P814" i="2"/>
  <c r="Q814" i="2"/>
  <c r="X814" i="2" s="1"/>
  <c r="R814" i="2"/>
  <c r="T814" i="2"/>
  <c r="V814" i="2"/>
  <c r="P872" i="2"/>
  <c r="Q872" i="2"/>
  <c r="X872" i="2" s="1"/>
  <c r="R872" i="2"/>
  <c r="T872" i="2"/>
  <c r="V872" i="2"/>
  <c r="P873" i="2"/>
  <c r="Q873" i="2"/>
  <c r="R873" i="2"/>
  <c r="T873" i="2"/>
  <c r="V873" i="2"/>
  <c r="W873" i="2" s="1"/>
  <c r="X873" i="2"/>
  <c r="P874" i="2"/>
  <c r="Q874" i="2"/>
  <c r="X874" i="2" s="1"/>
  <c r="R874" i="2"/>
  <c r="T874" i="2"/>
  <c r="V874" i="2"/>
  <c r="P824" i="2"/>
  <c r="Q824" i="2"/>
  <c r="R824" i="2"/>
  <c r="T824" i="2"/>
  <c r="V824" i="2"/>
  <c r="P825" i="2"/>
  <c r="Q825" i="2"/>
  <c r="R825" i="2"/>
  <c r="T825" i="2"/>
  <c r="V825" i="2"/>
  <c r="P826" i="2"/>
  <c r="Q826" i="2"/>
  <c r="X826" i="2" s="1"/>
  <c r="R826" i="2"/>
  <c r="T826" i="2"/>
  <c r="V826" i="2"/>
  <c r="P1083" i="2"/>
  <c r="Q1083" i="2"/>
  <c r="R1083" i="2"/>
  <c r="T1083" i="2"/>
  <c r="V1083" i="2"/>
  <c r="P1084" i="2"/>
  <c r="Q1084" i="2"/>
  <c r="X1084" i="2" s="1"/>
  <c r="R1084" i="2"/>
  <c r="T1084" i="2"/>
  <c r="V1084" i="2"/>
  <c r="P1085" i="2"/>
  <c r="Q1085" i="2"/>
  <c r="R1085" i="2"/>
  <c r="T1085" i="2"/>
  <c r="V1085" i="2"/>
  <c r="P396" i="2"/>
  <c r="Q396" i="2"/>
  <c r="X396" i="2" s="1"/>
  <c r="R396" i="2"/>
  <c r="T396" i="2"/>
  <c r="V396" i="2"/>
  <c r="P397" i="2"/>
  <c r="Q397" i="2"/>
  <c r="X397" i="2" s="1"/>
  <c r="R397" i="2"/>
  <c r="T397" i="2"/>
  <c r="V397" i="2"/>
  <c r="P736" i="2"/>
  <c r="Q736" i="2"/>
  <c r="R736" i="2"/>
  <c r="T736" i="2"/>
  <c r="V736" i="2"/>
  <c r="P737" i="2"/>
  <c r="Q737" i="2"/>
  <c r="R737" i="2"/>
  <c r="T737" i="2"/>
  <c r="V737" i="2"/>
  <c r="P116" i="2"/>
  <c r="Q116" i="2"/>
  <c r="R116" i="2"/>
  <c r="T116" i="2"/>
  <c r="V116" i="2"/>
  <c r="P117" i="2"/>
  <c r="Q117" i="2"/>
  <c r="R117" i="2"/>
  <c r="T117" i="2"/>
  <c r="V117" i="2"/>
  <c r="P118" i="2"/>
  <c r="Q118" i="2"/>
  <c r="X118" i="2" s="1"/>
  <c r="R118" i="2"/>
  <c r="T118" i="2"/>
  <c r="V118" i="2"/>
  <c r="P226" i="2"/>
  <c r="Q226" i="2"/>
  <c r="R226" i="2"/>
  <c r="T226" i="2"/>
  <c r="V226" i="2"/>
  <c r="P227" i="2"/>
  <c r="Q227" i="2"/>
  <c r="X227" i="2" s="1"/>
  <c r="R227" i="2"/>
  <c r="T227" i="2"/>
  <c r="V227" i="2"/>
  <c r="W227" i="2" s="1"/>
  <c r="P228" i="2"/>
  <c r="Q228" i="2"/>
  <c r="X228" i="2" s="1"/>
  <c r="R228" i="2"/>
  <c r="T228" i="2"/>
  <c r="V228" i="2"/>
  <c r="P249" i="2"/>
  <c r="Q249" i="2"/>
  <c r="X249" i="2" s="1"/>
  <c r="R249" i="2"/>
  <c r="T249" i="2"/>
  <c r="V249" i="2"/>
  <c r="P250" i="2"/>
  <c r="Q250" i="2"/>
  <c r="R250" i="2"/>
  <c r="T250" i="2"/>
  <c r="V250" i="2"/>
  <c r="P251" i="2"/>
  <c r="Q251" i="2"/>
  <c r="R251" i="2"/>
  <c r="T251" i="2"/>
  <c r="V251" i="2"/>
  <c r="P398" i="2"/>
  <c r="Q398" i="2"/>
  <c r="R398" i="2"/>
  <c r="T398" i="2"/>
  <c r="V398" i="2"/>
  <c r="P333" i="2"/>
  <c r="Q333" i="2"/>
  <c r="X333" i="2" s="1"/>
  <c r="R333" i="2"/>
  <c r="T333" i="2"/>
  <c r="V333" i="2"/>
  <c r="P334" i="2"/>
  <c r="Q334" i="2"/>
  <c r="R334" i="2"/>
  <c r="T334" i="2"/>
  <c r="V334" i="2"/>
  <c r="P335" i="2"/>
  <c r="Q335" i="2"/>
  <c r="X335" i="2" s="1"/>
  <c r="R335" i="2"/>
  <c r="T335" i="2"/>
  <c r="V335" i="2"/>
  <c r="P1047" i="2"/>
  <c r="Q1047" i="2"/>
  <c r="X1047" i="2" s="1"/>
  <c r="R1047" i="2"/>
  <c r="T1047" i="2"/>
  <c r="V1047" i="2"/>
  <c r="P1048" i="2"/>
  <c r="Q1048" i="2"/>
  <c r="X1048" i="2" s="1"/>
  <c r="R1048" i="2"/>
  <c r="T1048" i="2"/>
  <c r="V1048" i="2"/>
  <c r="P1049" i="2"/>
  <c r="Q1049" i="2"/>
  <c r="R1049" i="2"/>
  <c r="T1049" i="2"/>
  <c r="V1049" i="2"/>
  <c r="P845" i="2"/>
  <c r="Q845" i="2"/>
  <c r="X845" i="2" s="1"/>
  <c r="R845" i="2"/>
  <c r="T845" i="2"/>
  <c r="V845" i="2"/>
  <c r="P846" i="2"/>
  <c r="Q846" i="2"/>
  <c r="R846" i="2"/>
  <c r="T846" i="2"/>
  <c r="V846" i="2"/>
  <c r="P847" i="2"/>
  <c r="Q847" i="2"/>
  <c r="X847" i="2" s="1"/>
  <c r="R847" i="2"/>
  <c r="T847" i="2"/>
  <c r="V847" i="2"/>
  <c r="P697" i="2"/>
  <c r="Q697" i="2"/>
  <c r="X697" i="2" s="1"/>
  <c r="R697" i="2"/>
  <c r="T697" i="2"/>
  <c r="V697" i="2"/>
  <c r="P698" i="2"/>
  <c r="Q698" i="2"/>
  <c r="X698" i="2" s="1"/>
  <c r="R698" i="2"/>
  <c r="T698" i="2"/>
  <c r="V698" i="2"/>
  <c r="P699" i="2"/>
  <c r="Q699" i="2"/>
  <c r="X699" i="2" s="1"/>
  <c r="R699" i="2"/>
  <c r="T699" i="2"/>
  <c r="V699" i="2"/>
  <c r="P143" i="2"/>
  <c r="Q143" i="2"/>
  <c r="R143" i="2"/>
  <c r="T143" i="2"/>
  <c r="V143" i="2"/>
  <c r="P144" i="2"/>
  <c r="Q144" i="2"/>
  <c r="R144" i="2"/>
  <c r="T144" i="2"/>
  <c r="V144" i="2"/>
  <c r="P145" i="2"/>
  <c r="Q145" i="2"/>
  <c r="X145" i="2" s="1"/>
  <c r="R145" i="2"/>
  <c r="T145" i="2"/>
  <c r="V145" i="2"/>
  <c r="P8" i="2"/>
  <c r="Q8" i="2"/>
  <c r="R8" i="2"/>
  <c r="T8" i="2"/>
  <c r="V8" i="2"/>
  <c r="W8" i="2" s="1"/>
  <c r="P9" i="2"/>
  <c r="Q9" i="2"/>
  <c r="X9" i="2" s="1"/>
  <c r="R9" i="2"/>
  <c r="T9" i="2"/>
  <c r="V9" i="2"/>
  <c r="P10" i="2"/>
  <c r="Q10" i="2"/>
  <c r="R10" i="2"/>
  <c r="T10" i="2"/>
  <c r="V10" i="2"/>
  <c r="P966" i="2"/>
  <c r="Q966" i="2"/>
  <c r="R966" i="2"/>
  <c r="T966" i="2"/>
  <c r="V966" i="2"/>
  <c r="W966" i="2" s="1"/>
  <c r="X966" i="2"/>
  <c r="P967" i="2"/>
  <c r="Q967" i="2"/>
  <c r="X967" i="2" s="1"/>
  <c r="R967" i="2"/>
  <c r="T967" i="2"/>
  <c r="V967" i="2"/>
  <c r="P968" i="2"/>
  <c r="Q968" i="2"/>
  <c r="R968" i="2"/>
  <c r="T968" i="2"/>
  <c r="V968" i="2"/>
  <c r="P272" i="2"/>
  <c r="Q272" i="2"/>
  <c r="R272" i="2"/>
  <c r="T272" i="2"/>
  <c r="V272" i="2"/>
  <c r="P273" i="2"/>
  <c r="Q273" i="2"/>
  <c r="R273" i="2"/>
  <c r="T273" i="2"/>
  <c r="V273" i="2"/>
  <c r="P274" i="2"/>
  <c r="Q274" i="2"/>
  <c r="X274" i="2" s="1"/>
  <c r="R274" i="2"/>
  <c r="T274" i="2"/>
  <c r="V274" i="2"/>
  <c r="P569" i="2"/>
  <c r="Q569" i="2"/>
  <c r="X569" i="2" s="1"/>
  <c r="R569" i="2"/>
  <c r="T569" i="2"/>
  <c r="V569" i="2"/>
  <c r="P570" i="2"/>
  <c r="Q570" i="2"/>
  <c r="R570" i="2"/>
  <c r="T570" i="2"/>
  <c r="V570" i="2"/>
  <c r="P571" i="2"/>
  <c r="Q571" i="2"/>
  <c r="X571" i="2" s="1"/>
  <c r="R571" i="2"/>
  <c r="T571" i="2"/>
  <c r="V571" i="2"/>
  <c r="P208" i="2"/>
  <c r="Q208" i="2"/>
  <c r="X208" i="2" s="1"/>
  <c r="R208" i="2"/>
  <c r="T208" i="2"/>
  <c r="V208" i="2"/>
  <c r="P209" i="2"/>
  <c r="Q209" i="2"/>
  <c r="R209" i="2"/>
  <c r="T209" i="2"/>
  <c r="V209" i="2"/>
  <c r="P210" i="2"/>
  <c r="Q210" i="2"/>
  <c r="R210" i="2"/>
  <c r="T210" i="2"/>
  <c r="V210" i="2"/>
  <c r="P46" i="2"/>
  <c r="Q46" i="2"/>
  <c r="R46" i="2"/>
  <c r="T46" i="2"/>
  <c r="V46" i="2"/>
  <c r="P101" i="2"/>
  <c r="Q101" i="2"/>
  <c r="X101" i="2" s="1"/>
  <c r="R101" i="2"/>
  <c r="T101" i="2"/>
  <c r="V101" i="2"/>
  <c r="P102" i="2"/>
  <c r="Q102" i="2"/>
  <c r="X102" i="2" s="1"/>
  <c r="R102" i="2"/>
  <c r="T102" i="2"/>
  <c r="V102" i="2"/>
  <c r="P103" i="2"/>
  <c r="Q103" i="2"/>
  <c r="X103" i="2" s="1"/>
  <c r="R103" i="2"/>
  <c r="T103" i="2"/>
  <c r="V103" i="2"/>
  <c r="P348" i="2"/>
  <c r="Q348" i="2"/>
  <c r="X348" i="2" s="1"/>
  <c r="R348" i="2"/>
  <c r="T348" i="2"/>
  <c r="V348" i="2"/>
  <c r="P349" i="2"/>
  <c r="Q349" i="2"/>
  <c r="X349" i="2" s="1"/>
  <c r="R349" i="2"/>
  <c r="T349" i="2"/>
  <c r="V349" i="2"/>
  <c r="P350" i="2"/>
  <c r="Q350" i="2"/>
  <c r="R350" i="2"/>
  <c r="T350" i="2"/>
  <c r="V350" i="2"/>
  <c r="P432" i="2"/>
  <c r="Q432" i="2"/>
  <c r="R432" i="2"/>
  <c r="T432" i="2"/>
  <c r="V432" i="2"/>
  <c r="P433" i="2"/>
  <c r="Q433" i="2"/>
  <c r="X433" i="2" s="1"/>
  <c r="R433" i="2"/>
  <c r="T433" i="2"/>
  <c r="V433" i="2"/>
  <c r="P434" i="2"/>
  <c r="Q434" i="2"/>
  <c r="R434" i="2"/>
  <c r="T434" i="2"/>
  <c r="V434" i="2"/>
  <c r="P617" i="2"/>
  <c r="Q617" i="2"/>
  <c r="X617" i="2" s="1"/>
  <c r="R617" i="2"/>
  <c r="T617" i="2"/>
  <c r="V617" i="2"/>
  <c r="P618" i="2"/>
  <c r="Q618" i="2"/>
  <c r="X618" i="2" s="1"/>
  <c r="R618" i="2"/>
  <c r="T618" i="2"/>
  <c r="V618" i="2"/>
  <c r="P619" i="2"/>
  <c r="Q619" i="2"/>
  <c r="X619" i="2" s="1"/>
  <c r="R619" i="2"/>
  <c r="T619" i="2"/>
  <c r="V619" i="2"/>
  <c r="P269" i="2"/>
  <c r="Q269" i="2"/>
  <c r="X269" i="2" s="1"/>
  <c r="R269" i="2"/>
  <c r="T269" i="2"/>
  <c r="V269" i="2"/>
  <c r="P270" i="2"/>
  <c r="Q270" i="2"/>
  <c r="X270" i="2" s="1"/>
  <c r="R270" i="2"/>
  <c r="T270" i="2"/>
  <c r="U270" i="2" s="1"/>
  <c r="V270" i="2"/>
  <c r="P271" i="2"/>
  <c r="Q271" i="2"/>
  <c r="R271" i="2"/>
  <c r="T271" i="2"/>
  <c r="V271" i="2"/>
  <c r="P65" i="2"/>
  <c r="Q65" i="2"/>
  <c r="X65" i="2" s="1"/>
  <c r="R65" i="2"/>
  <c r="T65" i="2"/>
  <c r="V65" i="2"/>
  <c r="P66" i="2"/>
  <c r="Q66" i="2"/>
  <c r="X66" i="2" s="1"/>
  <c r="R66" i="2"/>
  <c r="T66" i="2"/>
  <c r="U66" i="2" s="1"/>
  <c r="V66" i="2"/>
  <c r="W66" i="2" s="1"/>
  <c r="P67" i="2"/>
  <c r="Q67" i="2"/>
  <c r="X67" i="2" s="1"/>
  <c r="R67" i="2"/>
  <c r="T67" i="2"/>
  <c r="V67" i="2"/>
  <c r="P673" i="2"/>
  <c r="Q673" i="2"/>
  <c r="R673" i="2"/>
  <c r="T673" i="2"/>
  <c r="V673" i="2"/>
  <c r="P674" i="2"/>
  <c r="Q674" i="2"/>
  <c r="X674" i="2" s="1"/>
  <c r="R674" i="2"/>
  <c r="T674" i="2"/>
  <c r="V674" i="2"/>
  <c r="W674" i="2" s="1"/>
  <c r="P675" i="2"/>
  <c r="Q675" i="2"/>
  <c r="X675" i="2" s="1"/>
  <c r="R675" i="2"/>
  <c r="S675" i="2" s="1"/>
  <c r="T675" i="2"/>
  <c r="V675" i="2"/>
  <c r="P122" i="2"/>
  <c r="Q122" i="2"/>
  <c r="X122" i="2" s="1"/>
  <c r="R122" i="2"/>
  <c r="T122" i="2"/>
  <c r="V122" i="2"/>
  <c r="P123" i="2"/>
  <c r="Q123" i="2"/>
  <c r="R123" i="2"/>
  <c r="T123" i="2"/>
  <c r="V123" i="2"/>
  <c r="P124" i="2"/>
  <c r="Q124" i="2"/>
  <c r="X124" i="2" s="1"/>
  <c r="R124" i="2"/>
  <c r="T124" i="2"/>
  <c r="V124" i="2"/>
  <c r="P575" i="2"/>
  <c r="Q575" i="2"/>
  <c r="R575" i="2"/>
  <c r="T575" i="2"/>
  <c r="V575" i="2"/>
  <c r="P576" i="2"/>
  <c r="Q576" i="2"/>
  <c r="X576" i="2" s="1"/>
  <c r="R576" i="2"/>
  <c r="T576" i="2"/>
  <c r="V576" i="2"/>
  <c r="P577" i="2"/>
  <c r="Q577" i="2"/>
  <c r="X577" i="2" s="1"/>
  <c r="R577" i="2"/>
  <c r="T577" i="2"/>
  <c r="V577" i="2"/>
  <c r="P1077" i="2"/>
  <c r="Q1077" i="2"/>
  <c r="X1077" i="2" s="1"/>
  <c r="R1077" i="2"/>
  <c r="T1077" i="2"/>
  <c r="V1077" i="2"/>
  <c r="W1077" i="2" s="1"/>
  <c r="P1078" i="2"/>
  <c r="Q1078" i="2"/>
  <c r="X1078" i="2" s="1"/>
  <c r="R1078" i="2"/>
  <c r="T1078" i="2"/>
  <c r="V1078" i="2"/>
  <c r="P1079" i="2"/>
  <c r="Q1079" i="2"/>
  <c r="X1079" i="2" s="1"/>
  <c r="R1079" i="2"/>
  <c r="T1079" i="2"/>
  <c r="V1079" i="2"/>
  <c r="P504" i="2"/>
  <c r="Q504" i="2"/>
  <c r="R504" i="2"/>
  <c r="T504" i="2"/>
  <c r="V504" i="2"/>
  <c r="P505" i="2"/>
  <c r="Q505" i="2"/>
  <c r="X505" i="2" s="1"/>
  <c r="R505" i="2"/>
  <c r="T505" i="2"/>
  <c r="V505" i="2"/>
  <c r="P506" i="2"/>
  <c r="Q506" i="2"/>
  <c r="X506" i="2" s="1"/>
  <c r="R506" i="2"/>
  <c r="T506" i="2"/>
  <c r="V506" i="2"/>
  <c r="P721" i="2"/>
  <c r="Q721" i="2"/>
  <c r="X721" i="2" s="1"/>
  <c r="R721" i="2"/>
  <c r="T721" i="2"/>
  <c r="V721" i="2"/>
  <c r="P722" i="2"/>
  <c r="Q722" i="2"/>
  <c r="R722" i="2"/>
  <c r="T722" i="2"/>
  <c r="V722" i="2"/>
  <c r="P723" i="2"/>
  <c r="Q723" i="2"/>
  <c r="X723" i="2" s="1"/>
  <c r="R723" i="2"/>
  <c r="T723" i="2"/>
  <c r="V723" i="2"/>
  <c r="P95" i="2"/>
  <c r="Q95" i="2"/>
  <c r="X95" i="2" s="1"/>
  <c r="R95" i="2"/>
  <c r="T95" i="2"/>
  <c r="V95" i="2"/>
  <c r="P96" i="2"/>
  <c r="Q96" i="2"/>
  <c r="X96" i="2" s="1"/>
  <c r="R96" i="2"/>
  <c r="T96" i="2"/>
  <c r="V96" i="2"/>
  <c r="P97" i="2"/>
  <c r="Q97" i="2"/>
  <c r="R97" i="2"/>
  <c r="T97" i="2"/>
  <c r="V97" i="2"/>
  <c r="P173" i="2"/>
  <c r="Q173" i="2"/>
  <c r="R173" i="2"/>
  <c r="T173" i="2"/>
  <c r="V173" i="2"/>
  <c r="P174" i="2"/>
  <c r="Q174" i="2"/>
  <c r="R174" i="2"/>
  <c r="T174" i="2"/>
  <c r="V174" i="2"/>
  <c r="P175" i="2"/>
  <c r="Q175" i="2"/>
  <c r="X175" i="2" s="1"/>
  <c r="R175" i="2"/>
  <c r="T175" i="2"/>
  <c r="V175" i="2"/>
  <c r="P441" i="2"/>
  <c r="Q441" i="2"/>
  <c r="X441" i="2" s="1"/>
  <c r="R441" i="2"/>
  <c r="T441" i="2"/>
  <c r="V441" i="2"/>
  <c r="P442" i="2"/>
  <c r="Q442" i="2"/>
  <c r="X442" i="2" s="1"/>
  <c r="R442" i="2"/>
  <c r="T442" i="2"/>
  <c r="V442" i="2"/>
  <c r="W442" i="2" s="1"/>
  <c r="P443" i="2"/>
  <c r="Q443" i="2"/>
  <c r="X443" i="2" s="1"/>
  <c r="R443" i="2"/>
  <c r="T443" i="2"/>
  <c r="V443" i="2"/>
  <c r="P546" i="2"/>
  <c r="Q546" i="2"/>
  <c r="X546" i="2" s="1"/>
  <c r="R546" i="2"/>
  <c r="S546" i="2" s="1"/>
  <c r="T546" i="2"/>
  <c r="V546" i="2"/>
  <c r="P547" i="2"/>
  <c r="Q547" i="2"/>
  <c r="R547" i="2"/>
  <c r="T547" i="2"/>
  <c r="V547" i="2"/>
  <c r="P548" i="2"/>
  <c r="Q548" i="2"/>
  <c r="R548" i="2"/>
  <c r="T548" i="2"/>
  <c r="V548" i="2"/>
  <c r="P38" i="2"/>
  <c r="Q38" i="2"/>
  <c r="X38" i="2" s="1"/>
  <c r="R38" i="2"/>
  <c r="T38" i="2"/>
  <c r="V38" i="2"/>
  <c r="P39" i="2"/>
  <c r="Q39" i="2"/>
  <c r="X39" i="2" s="1"/>
  <c r="R39" i="2"/>
  <c r="T39" i="2"/>
  <c r="V39" i="2"/>
  <c r="P40" i="2"/>
  <c r="Q40" i="2"/>
  <c r="S40" i="2" s="1"/>
  <c r="R40" i="2"/>
  <c r="T40" i="2"/>
  <c r="V40" i="2"/>
  <c r="P777" i="2"/>
  <c r="Q777" i="2"/>
  <c r="X777" i="2" s="1"/>
  <c r="R777" i="2"/>
  <c r="T777" i="2"/>
  <c r="V777" i="2"/>
  <c r="P778" i="2"/>
  <c r="Q778" i="2"/>
  <c r="X778" i="2" s="1"/>
  <c r="R778" i="2"/>
  <c r="T778" i="2"/>
  <c r="V778" i="2"/>
  <c r="P779" i="2"/>
  <c r="Q779" i="2"/>
  <c r="R779" i="2"/>
  <c r="T779" i="2"/>
  <c r="V779" i="2"/>
  <c r="P744" i="2"/>
  <c r="Q744" i="2"/>
  <c r="R744" i="2"/>
  <c r="T744" i="2"/>
  <c r="V744" i="2"/>
  <c r="P745" i="2"/>
  <c r="Q745" i="2"/>
  <c r="R745" i="2"/>
  <c r="T745" i="2"/>
  <c r="V745" i="2"/>
  <c r="P746" i="2"/>
  <c r="Q746" i="2"/>
  <c r="X746" i="2" s="1"/>
  <c r="R746" i="2"/>
  <c r="T746" i="2"/>
  <c r="V746" i="2"/>
  <c r="P794" i="2"/>
  <c r="Q794" i="2"/>
  <c r="X794" i="2" s="1"/>
  <c r="R794" i="2"/>
  <c r="T794" i="2"/>
  <c r="V794" i="2"/>
  <c r="P795" i="2"/>
  <c r="Q795" i="2"/>
  <c r="R795" i="2"/>
  <c r="T795" i="2"/>
  <c r="V795" i="2"/>
  <c r="P796" i="2"/>
  <c r="Q796" i="2"/>
  <c r="X796" i="2" s="1"/>
  <c r="R796" i="2"/>
  <c r="T796" i="2"/>
  <c r="V796" i="2"/>
  <c r="P20" i="2"/>
  <c r="Q20" i="2"/>
  <c r="X20" i="2" s="1"/>
  <c r="R20" i="2"/>
  <c r="T20" i="2"/>
  <c r="V20" i="2"/>
  <c r="P21" i="2"/>
  <c r="Q21" i="2"/>
  <c r="X21" i="2" s="1"/>
  <c r="R21" i="2"/>
  <c r="T21" i="2"/>
  <c r="V21" i="2"/>
  <c r="P22" i="2"/>
  <c r="Q22" i="2"/>
  <c r="X22" i="2" s="1"/>
  <c r="R22" i="2"/>
  <c r="T22" i="2"/>
  <c r="V22" i="2"/>
  <c r="P205" i="2"/>
  <c r="Q205" i="2"/>
  <c r="X205" i="2" s="1"/>
  <c r="R205" i="2"/>
  <c r="T205" i="2"/>
  <c r="V205" i="2"/>
  <c r="P206" i="2"/>
  <c r="Q206" i="2"/>
  <c r="X206" i="2" s="1"/>
  <c r="R206" i="2"/>
  <c r="T206" i="2"/>
  <c r="U206" i="2" s="1"/>
  <c r="V206" i="2"/>
  <c r="P207" i="2"/>
  <c r="Q207" i="2"/>
  <c r="X207" i="2" s="1"/>
  <c r="R207" i="2"/>
  <c r="T207" i="2"/>
  <c r="V207" i="2"/>
  <c r="P232" i="2"/>
  <c r="Q232" i="2"/>
  <c r="X232" i="2" s="1"/>
  <c r="R232" i="2"/>
  <c r="T232" i="2"/>
  <c r="V232" i="2"/>
  <c r="P233" i="2"/>
  <c r="Q233" i="2"/>
  <c r="X233" i="2" s="1"/>
  <c r="R233" i="2"/>
  <c r="T233" i="2"/>
  <c r="V233" i="2"/>
  <c r="P234" i="2"/>
  <c r="Q234" i="2"/>
  <c r="R234" i="2"/>
  <c r="T234" i="2"/>
  <c r="V234" i="2"/>
  <c r="P214" i="2"/>
  <c r="Q214" i="2"/>
  <c r="R214" i="2"/>
  <c r="T214" i="2"/>
  <c r="V214" i="2"/>
  <c r="P215" i="2"/>
  <c r="Q215" i="2"/>
  <c r="R215" i="2"/>
  <c r="T215" i="2"/>
  <c r="V215" i="2"/>
  <c r="P216" i="2"/>
  <c r="Q216" i="2"/>
  <c r="X216" i="2" s="1"/>
  <c r="R216" i="2"/>
  <c r="T216" i="2"/>
  <c r="V216" i="2"/>
  <c r="P435" i="2"/>
  <c r="Q435" i="2"/>
  <c r="R435" i="2"/>
  <c r="T435" i="2"/>
  <c r="V435" i="2"/>
  <c r="P436" i="2"/>
  <c r="Q436" i="2"/>
  <c r="X436" i="2" s="1"/>
  <c r="R436" i="2"/>
  <c r="T436" i="2"/>
  <c r="V436" i="2"/>
  <c r="P437" i="2"/>
  <c r="Q437" i="2"/>
  <c r="X437" i="2" s="1"/>
  <c r="R437" i="2"/>
  <c r="T437" i="2"/>
  <c r="V437" i="2"/>
  <c r="P158" i="2"/>
  <c r="Q158" i="2"/>
  <c r="X158" i="2" s="1"/>
  <c r="R158" i="2"/>
  <c r="S158" i="2"/>
  <c r="T158" i="2"/>
  <c r="V158" i="2"/>
  <c r="P159" i="2"/>
  <c r="Q159" i="2"/>
  <c r="X159" i="2" s="1"/>
  <c r="R159" i="2"/>
  <c r="T159" i="2"/>
  <c r="V159" i="2"/>
  <c r="P160" i="2"/>
  <c r="Q160" i="2"/>
  <c r="R160" i="2"/>
  <c r="T160" i="2"/>
  <c r="V160" i="2"/>
  <c r="P41" i="2"/>
  <c r="Q41" i="2"/>
  <c r="X41" i="2" s="1"/>
  <c r="R41" i="2"/>
  <c r="T41" i="2"/>
  <c r="U41" i="2" s="1"/>
  <c r="V41" i="2"/>
  <c r="P42" i="2"/>
  <c r="Q42" i="2"/>
  <c r="X42" i="2" s="1"/>
  <c r="R42" i="2"/>
  <c r="T42" i="2"/>
  <c r="V42" i="2"/>
  <c r="P23" i="2"/>
  <c r="Q23" i="2"/>
  <c r="X23" i="2" s="1"/>
  <c r="R23" i="2"/>
  <c r="T23" i="2"/>
  <c r="V23" i="2"/>
  <c r="P24" i="2"/>
  <c r="Q24" i="2"/>
  <c r="X24" i="2" s="1"/>
  <c r="R24" i="2"/>
  <c r="T24" i="2"/>
  <c r="V24" i="2"/>
  <c r="W24" i="2" s="1"/>
  <c r="P25" i="2"/>
  <c r="Q25" i="2"/>
  <c r="X25" i="2" s="1"/>
  <c r="R25" i="2"/>
  <c r="T25" i="2"/>
  <c r="V25" i="2"/>
  <c r="P519" i="2"/>
  <c r="Q519" i="2"/>
  <c r="X519" i="2" s="1"/>
  <c r="R519" i="2"/>
  <c r="T519" i="2"/>
  <c r="V519" i="2"/>
  <c r="P520" i="2"/>
  <c r="Q520" i="2"/>
  <c r="X520" i="2" s="1"/>
  <c r="R520" i="2"/>
  <c r="T520" i="2"/>
  <c r="V520" i="2"/>
  <c r="P521" i="2"/>
  <c r="Q521" i="2"/>
  <c r="R521" i="2"/>
  <c r="T521" i="2"/>
  <c r="V521" i="2"/>
  <c r="P809" i="2"/>
  <c r="Q809" i="2"/>
  <c r="X809" i="2" s="1"/>
  <c r="R809" i="2"/>
  <c r="T809" i="2"/>
  <c r="U809" i="2" s="1"/>
  <c r="V809" i="2"/>
  <c r="P810" i="2"/>
  <c r="Q810" i="2"/>
  <c r="X810" i="2" s="1"/>
  <c r="R810" i="2"/>
  <c r="T810" i="2"/>
  <c r="V810" i="2"/>
  <c r="P811" i="2"/>
  <c r="Q811" i="2"/>
  <c r="X811" i="2" s="1"/>
  <c r="R811" i="2"/>
  <c r="T811" i="2"/>
  <c r="V811" i="2"/>
  <c r="P191" i="2"/>
  <c r="Q191" i="2"/>
  <c r="R191" i="2"/>
  <c r="T191" i="2"/>
  <c r="V191" i="2"/>
  <c r="P192" i="2"/>
  <c r="Q192" i="2"/>
  <c r="X192" i="2" s="1"/>
  <c r="R192" i="2"/>
  <c r="T192" i="2"/>
  <c r="V192" i="2"/>
  <c r="P193" i="2"/>
  <c r="Q193" i="2"/>
  <c r="X193" i="2" s="1"/>
  <c r="R193" i="2"/>
  <c r="T193" i="2"/>
  <c r="V193" i="2"/>
  <c r="P1161" i="2"/>
  <c r="Q1161" i="2"/>
  <c r="X1161" i="2" s="1"/>
  <c r="R1161" i="2"/>
  <c r="T1161" i="2"/>
  <c r="V1161" i="2"/>
  <c r="P1162" i="2"/>
  <c r="Q1162" i="2"/>
  <c r="R1162" i="2"/>
  <c r="T1162" i="2"/>
  <c r="V1162" i="2"/>
  <c r="P1163" i="2"/>
  <c r="Q1163" i="2"/>
  <c r="X1163" i="2" s="1"/>
  <c r="R1163" i="2"/>
  <c r="T1163" i="2"/>
  <c r="V1163" i="2"/>
  <c r="P715" i="2"/>
  <c r="Q715" i="2"/>
  <c r="X715" i="2" s="1"/>
  <c r="R715" i="2"/>
  <c r="T715" i="2"/>
  <c r="V715" i="2"/>
  <c r="P716" i="2"/>
  <c r="Q716" i="2"/>
  <c r="X716" i="2" s="1"/>
  <c r="R716" i="2"/>
  <c r="S716" i="2" s="1"/>
  <c r="T716" i="2"/>
  <c r="V716" i="2"/>
  <c r="P717" i="2"/>
  <c r="Q717" i="2"/>
  <c r="X717" i="2" s="1"/>
  <c r="R717" i="2"/>
  <c r="T717" i="2"/>
  <c r="V717" i="2"/>
  <c r="P125" i="2"/>
  <c r="Q125" i="2"/>
  <c r="X125" i="2" s="1"/>
  <c r="R125" i="2"/>
  <c r="T125" i="2"/>
  <c r="V125" i="2"/>
  <c r="P126" i="2"/>
  <c r="Q126" i="2"/>
  <c r="X126" i="2" s="1"/>
  <c r="R126" i="2"/>
  <c r="T126" i="2"/>
  <c r="V126" i="2"/>
  <c r="P127" i="2"/>
  <c r="Q127" i="2"/>
  <c r="X127" i="2" s="1"/>
  <c r="R127" i="2"/>
  <c r="T127" i="2"/>
  <c r="V127" i="2"/>
  <c r="P1029" i="2"/>
  <c r="Q1029" i="2"/>
  <c r="R1029" i="2"/>
  <c r="T1029" i="2"/>
  <c r="V1029" i="2"/>
  <c r="P1030" i="2"/>
  <c r="Q1030" i="2"/>
  <c r="X1030" i="2" s="1"/>
  <c r="R1030" i="2"/>
  <c r="T1030" i="2"/>
  <c r="V1030" i="2"/>
  <c r="P1031" i="2"/>
  <c r="Q1031" i="2"/>
  <c r="X1031" i="2" s="1"/>
  <c r="R1031" i="2"/>
  <c r="T1031" i="2"/>
  <c r="V1031" i="2"/>
  <c r="P887" i="2"/>
  <c r="Q887" i="2"/>
  <c r="X887" i="2" s="1"/>
  <c r="R887" i="2"/>
  <c r="T887" i="2"/>
  <c r="V887" i="2"/>
  <c r="P888" i="2"/>
  <c r="Q888" i="2"/>
  <c r="X888" i="2" s="1"/>
  <c r="R888" i="2"/>
  <c r="T888" i="2"/>
  <c r="V888" i="2"/>
  <c r="P889" i="2"/>
  <c r="Q889" i="2"/>
  <c r="X889" i="2" s="1"/>
  <c r="R889" i="2"/>
  <c r="T889" i="2"/>
  <c r="V889" i="2"/>
  <c r="P1032" i="2"/>
  <c r="Q1032" i="2"/>
  <c r="X1032" i="2" s="1"/>
  <c r="R1032" i="2"/>
  <c r="T1032" i="2"/>
  <c r="V1032" i="2"/>
  <c r="P1033" i="2"/>
  <c r="Q1033" i="2"/>
  <c r="X1033" i="2" s="1"/>
  <c r="R1033" i="2"/>
  <c r="T1033" i="2"/>
  <c r="V1033" i="2"/>
  <c r="P1034" i="2"/>
  <c r="Q1034" i="2"/>
  <c r="R1034" i="2"/>
  <c r="T1034" i="2"/>
  <c r="V1034" i="2"/>
  <c r="P1314" i="2"/>
  <c r="Q1314" i="2"/>
  <c r="X1314" i="2" s="1"/>
  <c r="R1314" i="2"/>
  <c r="T1314" i="2"/>
  <c r="V1314" i="2"/>
  <c r="P1315" i="2"/>
  <c r="Q1315" i="2"/>
  <c r="X1315" i="2" s="1"/>
  <c r="R1315" i="2"/>
  <c r="T1315" i="2"/>
  <c r="V1315" i="2"/>
  <c r="P1316" i="2"/>
  <c r="Q1316" i="2"/>
  <c r="X1316" i="2" s="1"/>
  <c r="R1316" i="2"/>
  <c r="T1316" i="2"/>
  <c r="V1316" i="2"/>
  <c r="P963" i="2"/>
  <c r="Q963" i="2"/>
  <c r="X963" i="2" s="1"/>
  <c r="R963" i="2"/>
  <c r="T963" i="2"/>
  <c r="U963" i="2"/>
  <c r="V963" i="2"/>
  <c r="P964" i="2"/>
  <c r="Q964" i="2"/>
  <c r="X964" i="2" s="1"/>
  <c r="R964" i="2"/>
  <c r="T964" i="2"/>
  <c r="V964" i="2"/>
  <c r="P965" i="2"/>
  <c r="Q965" i="2"/>
  <c r="X965" i="2" s="1"/>
  <c r="R965" i="2"/>
  <c r="T965" i="2"/>
  <c r="V965" i="2"/>
  <c r="P353" i="2"/>
  <c r="Q353" i="2"/>
  <c r="X353" i="2" s="1"/>
  <c r="R353" i="2"/>
  <c r="T353" i="2"/>
  <c r="V353" i="2"/>
  <c r="P354" i="2"/>
  <c r="Q354" i="2"/>
  <c r="R354" i="2"/>
  <c r="T354" i="2"/>
  <c r="V354" i="2"/>
  <c r="P355" i="2"/>
  <c r="Q355" i="2"/>
  <c r="X355" i="2" s="1"/>
  <c r="R355" i="2"/>
  <c r="T355" i="2"/>
  <c r="V355" i="2"/>
  <c r="P854" i="2"/>
  <c r="Q854" i="2"/>
  <c r="X854" i="2" s="1"/>
  <c r="R854" i="2"/>
  <c r="T854" i="2"/>
  <c r="V854" i="2"/>
  <c r="W854" i="2" s="1"/>
  <c r="P855" i="2"/>
  <c r="Q855" i="2"/>
  <c r="R855" i="2"/>
  <c r="T855" i="2"/>
  <c r="V855" i="2"/>
  <c r="P856" i="2"/>
  <c r="Q856" i="2"/>
  <c r="X856" i="2" s="1"/>
  <c r="R856" i="2"/>
  <c r="T856" i="2"/>
  <c r="V856" i="2"/>
  <c r="P869" i="2"/>
  <c r="Q869" i="2"/>
  <c r="X869" i="2" s="1"/>
  <c r="R869" i="2"/>
  <c r="T869" i="2"/>
  <c r="V869" i="2"/>
  <c r="P870" i="2"/>
  <c r="Q870" i="2"/>
  <c r="X870" i="2" s="1"/>
  <c r="R870" i="2"/>
  <c r="S870" i="2" s="1"/>
  <c r="T870" i="2"/>
  <c r="U870" i="2" s="1"/>
  <c r="V870" i="2"/>
  <c r="P871" i="2"/>
  <c r="Q871" i="2"/>
  <c r="R871" i="2"/>
  <c r="T871" i="2"/>
  <c r="V871" i="2"/>
  <c r="P282" i="2"/>
  <c r="Q282" i="2"/>
  <c r="R282" i="2"/>
  <c r="T282" i="2"/>
  <c r="V282" i="2"/>
  <c r="P283" i="2"/>
  <c r="Q283" i="2"/>
  <c r="X283" i="2" s="1"/>
  <c r="R283" i="2"/>
  <c r="T283" i="2"/>
  <c r="V283" i="2"/>
  <c r="P284" i="2"/>
  <c r="Q284" i="2"/>
  <c r="X284" i="2" s="1"/>
  <c r="R284" i="2"/>
  <c r="T284" i="2"/>
  <c r="V284" i="2"/>
  <c r="P1344" i="2"/>
  <c r="Q1344" i="2"/>
  <c r="R1344" i="2"/>
  <c r="T1344" i="2"/>
  <c r="V1344" i="2"/>
  <c r="P1345" i="2"/>
  <c r="Q1345" i="2"/>
  <c r="X1345" i="2" s="1"/>
  <c r="R1345" i="2"/>
  <c r="T1345" i="2"/>
  <c r="V1345" i="2"/>
  <c r="P924" i="2"/>
  <c r="Q924" i="2"/>
  <c r="X924" i="2" s="1"/>
  <c r="R924" i="2"/>
  <c r="T924" i="2"/>
  <c r="V924" i="2"/>
  <c r="P925" i="2"/>
  <c r="Q925" i="2"/>
  <c r="X925" i="2" s="1"/>
  <c r="R925" i="2"/>
  <c r="T925" i="2"/>
  <c r="V925" i="2"/>
  <c r="P926" i="2"/>
  <c r="Q926" i="2"/>
  <c r="X926" i="2" s="1"/>
  <c r="R926" i="2"/>
  <c r="T926" i="2"/>
  <c r="V926" i="2"/>
  <c r="P1305" i="2"/>
  <c r="Q1305" i="2"/>
  <c r="R1305" i="2"/>
  <c r="T1305" i="2"/>
  <c r="V1305" i="2"/>
  <c r="P1306" i="2"/>
  <c r="Q1306" i="2"/>
  <c r="R1306" i="2"/>
  <c r="T1306" i="2"/>
  <c r="V1306" i="2"/>
  <c r="P1307" i="2"/>
  <c r="Q1307" i="2"/>
  <c r="R1307" i="2"/>
  <c r="T1307" i="2"/>
  <c r="V1307" i="2"/>
  <c r="P1346" i="2"/>
  <c r="Q1346" i="2"/>
  <c r="X1346" i="2" s="1"/>
  <c r="R1346" i="2"/>
  <c r="T1346" i="2"/>
  <c r="V1346" i="2"/>
  <c r="P646" i="2"/>
  <c r="Q646" i="2"/>
  <c r="X646" i="2" s="1"/>
  <c r="R646" i="2"/>
  <c r="T646" i="2"/>
  <c r="V646" i="2"/>
  <c r="P647" i="2"/>
  <c r="Q647" i="2"/>
  <c r="X647" i="2" s="1"/>
  <c r="R647" i="2"/>
  <c r="T647" i="2"/>
  <c r="U647" i="2" s="1"/>
  <c r="V647" i="2"/>
  <c r="P648" i="2"/>
  <c r="Q648" i="2"/>
  <c r="X648" i="2" s="1"/>
  <c r="R648" i="2"/>
  <c r="T648" i="2"/>
  <c r="V648" i="2"/>
  <c r="P1218" i="2"/>
  <c r="Q1218" i="2"/>
  <c r="X1218" i="2" s="1"/>
  <c r="R1218" i="2"/>
  <c r="T1218" i="2"/>
  <c r="V1218" i="2"/>
  <c r="P1219" i="2"/>
  <c r="Q1219" i="2"/>
  <c r="R1219" i="2"/>
  <c r="T1219" i="2"/>
  <c r="V1219" i="2"/>
  <c r="P1220" i="2"/>
  <c r="Q1220" i="2"/>
  <c r="X1220" i="2" s="1"/>
  <c r="R1220" i="2"/>
  <c r="T1220" i="2"/>
  <c r="V1220" i="2"/>
  <c r="P878" i="2"/>
  <c r="Q878" i="2"/>
  <c r="X878" i="2" s="1"/>
  <c r="R878" i="2"/>
  <c r="T878" i="2"/>
  <c r="V878" i="2"/>
  <c r="P879" i="2"/>
  <c r="Q879" i="2"/>
  <c r="X879" i="2" s="1"/>
  <c r="R879" i="2"/>
  <c r="T879" i="2"/>
  <c r="V879" i="2"/>
  <c r="P880" i="2"/>
  <c r="Q880" i="2"/>
  <c r="X880" i="2" s="1"/>
  <c r="R880" i="2"/>
  <c r="T880" i="2"/>
  <c r="V880" i="2"/>
  <c r="P893" i="2"/>
  <c r="Q893" i="2"/>
  <c r="X893" i="2" s="1"/>
  <c r="R893" i="2"/>
  <c r="T893" i="2"/>
  <c r="V893" i="2"/>
  <c r="P614" i="2"/>
  <c r="Q614" i="2"/>
  <c r="X614" i="2" s="1"/>
  <c r="R614" i="2"/>
  <c r="T614" i="2"/>
  <c r="V614" i="2"/>
  <c r="P615" i="2"/>
  <c r="Q615" i="2"/>
  <c r="X615" i="2" s="1"/>
  <c r="R615" i="2"/>
  <c r="T615" i="2"/>
  <c r="V615" i="2"/>
  <c r="P616" i="2"/>
  <c r="Q616" i="2"/>
  <c r="R616" i="2"/>
  <c r="T616" i="2"/>
  <c r="V616" i="2"/>
  <c r="P1002" i="2"/>
  <c r="Q1002" i="2"/>
  <c r="X1002" i="2" s="1"/>
  <c r="R1002" i="2"/>
  <c r="T1002" i="2"/>
  <c r="V1002" i="2"/>
  <c r="P1003" i="2"/>
  <c r="Q1003" i="2"/>
  <c r="X1003" i="2" s="1"/>
  <c r="R1003" i="2"/>
  <c r="T1003" i="2"/>
  <c r="U1003" i="2" s="1"/>
  <c r="V1003" i="2"/>
  <c r="P1004" i="2"/>
  <c r="Q1004" i="2"/>
  <c r="X1004" i="2" s="1"/>
  <c r="R1004" i="2"/>
  <c r="T1004" i="2"/>
  <c r="V1004" i="2"/>
  <c r="P1056" i="2"/>
  <c r="Q1056" i="2"/>
  <c r="X1056" i="2" s="1"/>
  <c r="R1056" i="2"/>
  <c r="T1056" i="2"/>
  <c r="V1056" i="2"/>
  <c r="P1057" i="2"/>
  <c r="Q1057" i="2"/>
  <c r="X1057" i="2" s="1"/>
  <c r="R1057" i="2"/>
  <c r="T1057" i="2"/>
  <c r="V1057" i="2"/>
  <c r="P1058" i="2"/>
  <c r="Q1058" i="2"/>
  <c r="R1058" i="2"/>
  <c r="T1058" i="2"/>
  <c r="V1058" i="2"/>
  <c r="P1113" i="2"/>
  <c r="Q1113" i="2"/>
  <c r="X1113" i="2" s="1"/>
  <c r="R1113" i="2"/>
  <c r="T1113" i="2"/>
  <c r="V1113" i="2"/>
  <c r="P1114" i="2"/>
  <c r="Q1114" i="2"/>
  <c r="R1114" i="2"/>
  <c r="T1114" i="2"/>
  <c r="V1114" i="2"/>
  <c r="P1115" i="2"/>
  <c r="Q1115" i="2"/>
  <c r="X1115" i="2" s="1"/>
  <c r="R1115" i="2"/>
  <c r="T1115" i="2"/>
  <c r="V1115" i="2"/>
  <c r="P664" i="2"/>
  <c r="Q664" i="2"/>
  <c r="X664" i="2" s="1"/>
  <c r="R664" i="2"/>
  <c r="T664" i="2"/>
  <c r="V664" i="2"/>
  <c r="P665" i="2"/>
  <c r="Q665" i="2"/>
  <c r="X665" i="2" s="1"/>
  <c r="R665" i="2"/>
  <c r="T665" i="2"/>
  <c r="V665" i="2"/>
  <c r="P666" i="2"/>
  <c r="Q666" i="2"/>
  <c r="X666" i="2" s="1"/>
  <c r="R666" i="2"/>
  <c r="T666" i="2"/>
  <c r="V666" i="2"/>
  <c r="P1323" i="2"/>
  <c r="Q1323" i="2"/>
  <c r="X1323" i="2" s="1"/>
  <c r="R1323" i="2"/>
  <c r="T1323" i="2"/>
  <c r="V1323" i="2"/>
  <c r="P1324" i="2"/>
  <c r="Q1324" i="2"/>
  <c r="X1324" i="2" s="1"/>
  <c r="R1324" i="2"/>
  <c r="T1324" i="2"/>
  <c r="V1324" i="2"/>
  <c r="P1325" i="2"/>
  <c r="Q1325" i="2"/>
  <c r="X1325" i="2" s="1"/>
  <c r="R1325" i="2"/>
  <c r="T1325" i="2"/>
  <c r="V1325" i="2"/>
  <c r="P894" i="2"/>
  <c r="Q894" i="2"/>
  <c r="R894" i="2"/>
  <c r="T894" i="2"/>
  <c r="V894" i="2"/>
  <c r="P895" i="2"/>
  <c r="Q895" i="2"/>
  <c r="X895" i="2" s="1"/>
  <c r="R895" i="2"/>
  <c r="T895" i="2"/>
  <c r="V895" i="2"/>
  <c r="P833" i="2"/>
  <c r="Q833" i="2"/>
  <c r="X833" i="2" s="1"/>
  <c r="R833" i="2"/>
  <c r="T833" i="2"/>
  <c r="V833" i="2"/>
  <c r="P834" i="2"/>
  <c r="Q834" i="2"/>
  <c r="X834" i="2" s="1"/>
  <c r="R834" i="2"/>
  <c r="S834" i="2"/>
  <c r="T834" i="2"/>
  <c r="V834" i="2"/>
  <c r="P835" i="2"/>
  <c r="Q835" i="2"/>
  <c r="R835" i="2"/>
  <c r="T835" i="2"/>
  <c r="V835" i="2"/>
  <c r="P1296" i="2"/>
  <c r="Q1296" i="2"/>
  <c r="X1296" i="2" s="1"/>
  <c r="R1296" i="2"/>
  <c r="T1296" i="2"/>
  <c r="V1296" i="2"/>
  <c r="P1297" i="2"/>
  <c r="Q1297" i="2"/>
  <c r="X1297" i="2" s="1"/>
  <c r="R1297" i="2"/>
  <c r="T1297" i="2"/>
  <c r="U1297" i="2" s="1"/>
  <c r="V1297" i="2"/>
  <c r="P1298" i="2"/>
  <c r="Q1298" i="2"/>
  <c r="R1298" i="2"/>
  <c r="T1298" i="2"/>
  <c r="V1298" i="2"/>
  <c r="P1326" i="2"/>
  <c r="Q1326" i="2"/>
  <c r="R1326" i="2"/>
  <c r="T1326" i="2"/>
  <c r="V1326" i="2"/>
  <c r="P1327" i="2"/>
  <c r="Q1327" i="2"/>
  <c r="X1327" i="2" s="1"/>
  <c r="R1327" i="2"/>
  <c r="T1327" i="2"/>
  <c r="V1327" i="2"/>
  <c r="P1328" i="2"/>
  <c r="Q1328" i="2"/>
  <c r="X1328" i="2" s="1"/>
  <c r="R1328" i="2"/>
  <c r="T1328" i="2"/>
  <c r="V1328" i="2"/>
  <c r="P1116" i="2"/>
  <c r="Q1116" i="2"/>
  <c r="R1116" i="2"/>
  <c r="T1116" i="2"/>
  <c r="V1116" i="2"/>
  <c r="P1117" i="2"/>
  <c r="Q1117" i="2"/>
  <c r="R1117" i="2"/>
  <c r="T1117" i="2"/>
  <c r="V1117" i="2"/>
  <c r="X1117" i="2"/>
  <c r="P1118" i="2"/>
  <c r="Q1118" i="2"/>
  <c r="X1118" i="2" s="1"/>
  <c r="R1118" i="2"/>
  <c r="T1118" i="2"/>
  <c r="V1118" i="2"/>
  <c r="P1371" i="2"/>
  <c r="Q1371" i="2"/>
  <c r="X1371" i="2" s="1"/>
  <c r="R1371" i="2"/>
  <c r="T1371" i="2"/>
  <c r="V1371" i="2"/>
  <c r="P1372" i="2"/>
  <c r="Q1372" i="2"/>
  <c r="X1372" i="2" s="1"/>
  <c r="R1372" i="2"/>
  <c r="T1372" i="2"/>
  <c r="V1372" i="2"/>
  <c r="P1373" i="2"/>
  <c r="Q1373" i="2"/>
  <c r="R1373" i="2"/>
  <c r="T1373" i="2"/>
  <c r="V1373" i="2"/>
  <c r="P1377" i="2"/>
  <c r="Q1377" i="2"/>
  <c r="X1377" i="2" s="1"/>
  <c r="R1377" i="2"/>
  <c r="T1377" i="2"/>
  <c r="V1377" i="2"/>
  <c r="P1378" i="2"/>
  <c r="Q1378" i="2"/>
  <c r="X1378" i="2" s="1"/>
  <c r="R1378" i="2"/>
  <c r="T1378" i="2"/>
  <c r="V1378" i="2"/>
  <c r="P1379" i="2"/>
  <c r="Q1379" i="2"/>
  <c r="X1379" i="2" s="1"/>
  <c r="R1379" i="2"/>
  <c r="T1379" i="2"/>
  <c r="U1379" i="2" s="1"/>
  <c r="V1379" i="2"/>
  <c r="P691" i="2"/>
  <c r="Q691" i="2"/>
  <c r="X691" i="2" s="1"/>
  <c r="R691" i="2"/>
  <c r="T691" i="2"/>
  <c r="V691" i="2"/>
  <c r="P692" i="2"/>
  <c r="Q692" i="2"/>
  <c r="X692" i="2" s="1"/>
  <c r="R692" i="2"/>
  <c r="T692" i="2"/>
  <c r="V692" i="2"/>
  <c r="P693" i="2"/>
  <c r="Q693" i="2"/>
  <c r="X693" i="2" s="1"/>
  <c r="R693" i="2"/>
  <c r="T693" i="2"/>
  <c r="V693" i="2"/>
  <c r="P1011" i="2"/>
  <c r="Q1011" i="2"/>
  <c r="X1011" i="2" s="1"/>
  <c r="R1011" i="2"/>
  <c r="T1011" i="2"/>
  <c r="V1011" i="2"/>
  <c r="P1012" i="2"/>
  <c r="Q1012" i="2"/>
  <c r="R1012" i="2"/>
  <c r="T1012" i="2"/>
  <c r="V1012" i="2"/>
  <c r="P1013" i="2"/>
  <c r="Q1013" i="2"/>
  <c r="X1013" i="2" s="1"/>
  <c r="R1013" i="2"/>
  <c r="T1013" i="2"/>
  <c r="U1013" i="2" s="1"/>
  <c r="V1013" i="2"/>
  <c r="P1251" i="2"/>
  <c r="Q1251" i="2"/>
  <c r="X1251" i="2" s="1"/>
  <c r="R1251" i="2"/>
  <c r="T1251" i="2"/>
  <c r="V1251" i="2"/>
  <c r="P1252" i="2"/>
  <c r="Q1252" i="2"/>
  <c r="X1252" i="2" s="1"/>
  <c r="R1252" i="2"/>
  <c r="T1252" i="2"/>
  <c r="V1252" i="2"/>
  <c r="P1253" i="2"/>
  <c r="Q1253" i="2"/>
  <c r="X1253" i="2" s="1"/>
  <c r="R1253" i="2"/>
  <c r="T1253" i="2"/>
  <c r="V1253" i="2"/>
  <c r="P1329" i="2"/>
  <c r="Q1329" i="2"/>
  <c r="X1329" i="2" s="1"/>
  <c r="R1329" i="2"/>
  <c r="T1329" i="2"/>
  <c r="V1329" i="2"/>
  <c r="P1330" i="2"/>
  <c r="Q1330" i="2"/>
  <c r="R1330" i="2"/>
  <c r="T1330" i="2"/>
  <c r="V1330" i="2"/>
  <c r="P1331" i="2"/>
  <c r="Q1331" i="2"/>
  <c r="R1331" i="2"/>
  <c r="T1331" i="2"/>
  <c r="V1331" i="2"/>
  <c r="P1221" i="2"/>
  <c r="Q1221" i="2"/>
  <c r="R1221" i="2"/>
  <c r="T1221" i="2"/>
  <c r="V1221" i="2"/>
  <c r="P1222" i="2"/>
  <c r="Q1222" i="2"/>
  <c r="X1222" i="2" s="1"/>
  <c r="R1222" i="2"/>
  <c r="T1222" i="2"/>
  <c r="U1222" i="2" s="1"/>
  <c r="V1222" i="2"/>
  <c r="P1223" i="2"/>
  <c r="Q1223" i="2"/>
  <c r="R1223" i="2"/>
  <c r="T1223" i="2"/>
  <c r="V1223" i="2"/>
  <c r="P1332" i="2"/>
  <c r="Q1332" i="2"/>
  <c r="X1332" i="2" s="1"/>
  <c r="R1332" i="2"/>
  <c r="T1332" i="2"/>
  <c r="V1332" i="2"/>
  <c r="P1333" i="2"/>
  <c r="Q1333" i="2"/>
  <c r="X1333" i="2" s="1"/>
  <c r="R1333" i="2"/>
  <c r="T1333" i="2"/>
  <c r="V1333" i="2"/>
  <c r="P1334" i="2"/>
  <c r="Q1334" i="2"/>
  <c r="X1334" i="2" s="1"/>
  <c r="R1334" i="2"/>
  <c r="T1334" i="2"/>
  <c r="V1334" i="2"/>
  <c r="P266" i="2"/>
  <c r="Q266" i="2"/>
  <c r="X266" i="2" s="1"/>
  <c r="R266" i="2"/>
  <c r="T266" i="2"/>
  <c r="V266" i="2"/>
  <c r="P267" i="2"/>
  <c r="Q267" i="2"/>
  <c r="X267" i="2" s="1"/>
  <c r="R267" i="2"/>
  <c r="T267" i="2"/>
  <c r="V267" i="2"/>
  <c r="P268" i="2"/>
  <c r="Q268" i="2"/>
  <c r="R268" i="2"/>
  <c r="T268" i="2"/>
  <c r="V268" i="2"/>
  <c r="P718" i="2"/>
  <c r="Q718" i="2"/>
  <c r="R718" i="2"/>
  <c r="T718" i="2"/>
  <c r="V718" i="2"/>
  <c r="P1284" i="2"/>
  <c r="Q1284" i="2"/>
  <c r="X1284" i="2" s="1"/>
  <c r="R1284" i="2"/>
  <c r="T1284" i="2"/>
  <c r="V1284" i="2"/>
  <c r="P1285" i="2"/>
  <c r="Q1285" i="2"/>
  <c r="X1285" i="2" s="1"/>
  <c r="R1285" i="2"/>
  <c r="T1285" i="2"/>
  <c r="V1285" i="2"/>
  <c r="P1286" i="2"/>
  <c r="Q1286" i="2"/>
  <c r="X1286" i="2" s="1"/>
  <c r="R1286" i="2"/>
  <c r="T1286" i="2"/>
  <c r="V1286" i="2"/>
  <c r="P474" i="2"/>
  <c r="Q474" i="2"/>
  <c r="X474" i="2" s="1"/>
  <c r="R474" i="2"/>
  <c r="T474" i="2"/>
  <c r="V474" i="2"/>
  <c r="P475" i="2"/>
  <c r="Q475" i="2"/>
  <c r="R475" i="2"/>
  <c r="T475" i="2"/>
  <c r="V475" i="2"/>
  <c r="P476" i="2"/>
  <c r="Q476" i="2"/>
  <c r="R476" i="2"/>
  <c r="T476" i="2"/>
  <c r="V476" i="2"/>
  <c r="P1119" i="2"/>
  <c r="Q1119" i="2"/>
  <c r="R1119" i="2"/>
  <c r="T1119" i="2"/>
  <c r="V1119" i="2"/>
  <c r="P1120" i="2"/>
  <c r="Q1120" i="2"/>
  <c r="X1120" i="2" s="1"/>
  <c r="R1120" i="2"/>
  <c r="T1120" i="2"/>
  <c r="V1120" i="2"/>
  <c r="P1121" i="2"/>
  <c r="Q1121" i="2"/>
  <c r="X1121" i="2" s="1"/>
  <c r="R1121" i="2"/>
  <c r="T1121" i="2"/>
  <c r="V1121" i="2"/>
  <c r="P629" i="2"/>
  <c r="Q629" i="2"/>
  <c r="X629" i="2" s="1"/>
  <c r="R629" i="2"/>
  <c r="T629" i="2"/>
  <c r="V629" i="2"/>
  <c r="P630" i="2"/>
  <c r="Q630" i="2"/>
  <c r="R630" i="2"/>
  <c r="T630" i="2"/>
  <c r="V630" i="2"/>
  <c r="P969" i="2"/>
  <c r="Q969" i="2"/>
  <c r="X969" i="2" s="1"/>
  <c r="R969" i="2"/>
  <c r="T969" i="2"/>
  <c r="V969" i="2"/>
  <c r="P970" i="2"/>
  <c r="Q970" i="2"/>
  <c r="X970" i="2" s="1"/>
  <c r="R970" i="2"/>
  <c r="T970" i="2"/>
  <c r="V970" i="2"/>
  <c r="P971" i="2"/>
  <c r="Q971" i="2"/>
  <c r="X971" i="2" s="1"/>
  <c r="R971" i="2"/>
  <c r="S971" i="2" s="1"/>
  <c r="T971" i="2"/>
  <c r="V971" i="2"/>
  <c r="P374" i="2"/>
  <c r="Q374" i="2"/>
  <c r="R374" i="2"/>
  <c r="T374" i="2"/>
  <c r="V374" i="2"/>
  <c r="P375" i="2"/>
  <c r="Q375" i="2"/>
  <c r="X375" i="2" s="1"/>
  <c r="R375" i="2"/>
  <c r="T375" i="2"/>
  <c r="U375" i="2" s="1"/>
  <c r="V375" i="2"/>
  <c r="P376" i="2"/>
  <c r="Q376" i="2"/>
  <c r="R376" i="2"/>
  <c r="T376" i="2"/>
  <c r="V376" i="2"/>
  <c r="P1053" i="2"/>
  <c r="Q1053" i="2"/>
  <c r="X1053" i="2" s="1"/>
  <c r="R1053" i="2"/>
  <c r="T1053" i="2"/>
  <c r="V1053" i="2"/>
  <c r="P1054" i="2"/>
  <c r="Q1054" i="2"/>
  <c r="R1054" i="2"/>
  <c r="T1054" i="2"/>
  <c r="V1054" i="2"/>
  <c r="P1055" i="2"/>
  <c r="Q1055" i="2"/>
  <c r="X1055" i="2" s="1"/>
  <c r="R1055" i="2"/>
  <c r="S1055" i="2" s="1"/>
  <c r="T1055" i="2"/>
  <c r="V1055" i="2"/>
  <c r="P709" i="2"/>
  <c r="Q709" i="2"/>
  <c r="R709" i="2"/>
  <c r="T709" i="2"/>
  <c r="V709" i="2"/>
  <c r="P710" i="2"/>
  <c r="Q710" i="2"/>
  <c r="R710" i="2"/>
  <c r="T710" i="2"/>
  <c r="V710" i="2"/>
  <c r="P711" i="2"/>
  <c r="Q711" i="2"/>
  <c r="X711" i="2" s="1"/>
  <c r="R711" i="2"/>
  <c r="T711" i="2"/>
  <c r="V711" i="2"/>
  <c r="P719" i="2"/>
  <c r="Q719" i="2"/>
  <c r="R719" i="2"/>
  <c r="T719" i="2"/>
  <c r="V719" i="2"/>
  <c r="P720" i="2"/>
  <c r="Q720" i="2"/>
  <c r="X720" i="2" s="1"/>
  <c r="R720" i="2"/>
  <c r="T720" i="2"/>
  <c r="V720" i="2"/>
  <c r="P649" i="2"/>
  <c r="Q649" i="2"/>
  <c r="R649" i="2"/>
  <c r="T649" i="2"/>
  <c r="V649" i="2"/>
  <c r="P650" i="2"/>
  <c r="Q650" i="2"/>
  <c r="X650" i="2" s="1"/>
  <c r="R650" i="2"/>
  <c r="T650" i="2"/>
  <c r="V650" i="2"/>
  <c r="P651" i="2"/>
  <c r="Q651" i="2"/>
  <c r="X651" i="2" s="1"/>
  <c r="R651" i="2"/>
  <c r="T651" i="2"/>
  <c r="V651" i="2"/>
  <c r="P1086" i="2"/>
  <c r="Q1086" i="2"/>
  <c r="R1086" i="2"/>
  <c r="T1086" i="2"/>
  <c r="V1086" i="2"/>
  <c r="P1087" i="2"/>
  <c r="Q1087" i="2"/>
  <c r="X1087" i="2" s="1"/>
  <c r="R1087" i="2"/>
  <c r="T1087" i="2"/>
  <c r="V1087" i="2"/>
  <c r="P1088" i="2"/>
  <c r="Q1088" i="2"/>
  <c r="R1088" i="2"/>
  <c r="T1088" i="2"/>
  <c r="V1088" i="2"/>
  <c r="P631" i="2"/>
  <c r="Q631" i="2"/>
  <c r="X631" i="2" s="1"/>
  <c r="R631" i="2"/>
  <c r="T631" i="2"/>
  <c r="V631" i="2"/>
  <c r="P842" i="2"/>
  <c r="Q842" i="2"/>
  <c r="X842" i="2" s="1"/>
  <c r="R842" i="2"/>
  <c r="T842" i="2"/>
  <c r="V842" i="2"/>
  <c r="P843" i="2"/>
  <c r="Q843" i="2"/>
  <c r="X843" i="2" s="1"/>
  <c r="R843" i="2"/>
  <c r="T843" i="2"/>
  <c r="V843" i="2"/>
  <c r="P844" i="2"/>
  <c r="Q844" i="2"/>
  <c r="X844" i="2" s="1"/>
  <c r="R844" i="2"/>
  <c r="T844" i="2"/>
  <c r="V844" i="2"/>
  <c r="P676" i="2"/>
  <c r="Q676" i="2"/>
  <c r="X676" i="2" s="1"/>
  <c r="R676" i="2"/>
  <c r="T676" i="2"/>
  <c r="V676" i="2"/>
  <c r="P677" i="2"/>
  <c r="Q677" i="2"/>
  <c r="X677" i="2" s="1"/>
  <c r="R677" i="2"/>
  <c r="S677" i="2" s="1"/>
  <c r="T677" i="2"/>
  <c r="V677" i="2"/>
  <c r="P678" i="2"/>
  <c r="Q678" i="2"/>
  <c r="X678" i="2" s="1"/>
  <c r="R678" i="2"/>
  <c r="T678" i="2"/>
  <c r="V678" i="2"/>
  <c r="P930" i="2"/>
  <c r="Q930" i="2"/>
  <c r="R930" i="2"/>
  <c r="T930" i="2"/>
  <c r="V930" i="2"/>
  <c r="P931" i="2"/>
  <c r="Q931" i="2"/>
  <c r="X931" i="2" s="1"/>
  <c r="R931" i="2"/>
  <c r="T931" i="2"/>
  <c r="V931" i="2"/>
  <c r="P932" i="2"/>
  <c r="Q932" i="2"/>
  <c r="X932" i="2" s="1"/>
  <c r="R932" i="2"/>
  <c r="T932" i="2"/>
  <c r="V932" i="2"/>
  <c r="P1275" i="2"/>
  <c r="Q1275" i="2"/>
  <c r="X1275" i="2" s="1"/>
  <c r="R1275" i="2"/>
  <c r="T1275" i="2"/>
  <c r="V1275" i="2"/>
  <c r="P1276" i="2"/>
  <c r="Q1276" i="2"/>
  <c r="X1276" i="2" s="1"/>
  <c r="R1276" i="2"/>
  <c r="T1276" i="2"/>
  <c r="V1276" i="2"/>
  <c r="P1277" i="2"/>
  <c r="Q1277" i="2"/>
  <c r="X1277" i="2" s="1"/>
  <c r="R1277" i="2"/>
  <c r="T1277" i="2"/>
  <c r="V1277" i="2"/>
  <c r="P1209" i="2"/>
  <c r="Q1209" i="2"/>
  <c r="R1209" i="2"/>
  <c r="T1209" i="2"/>
  <c r="V1209" i="2"/>
  <c r="P1210" i="2"/>
  <c r="Q1210" i="2"/>
  <c r="X1210" i="2" s="1"/>
  <c r="R1210" i="2"/>
  <c r="T1210" i="2"/>
  <c r="V1210" i="2"/>
  <c r="P1211" i="2"/>
  <c r="Q1211" i="2"/>
  <c r="R1211" i="2"/>
  <c r="T1211" i="2"/>
  <c r="V1211" i="2"/>
  <c r="P990" i="2"/>
  <c r="Q990" i="2"/>
  <c r="R990" i="2"/>
  <c r="T990" i="2"/>
  <c r="V990" i="2"/>
  <c r="W990" i="2" s="1"/>
  <c r="X990" i="2"/>
  <c r="P991" i="2"/>
  <c r="Q991" i="2"/>
  <c r="R991" i="2"/>
  <c r="T991" i="2"/>
  <c r="V991" i="2"/>
  <c r="P992" i="2"/>
  <c r="Q992" i="2"/>
  <c r="X992" i="2" s="1"/>
  <c r="R992" i="2"/>
  <c r="T992" i="2"/>
  <c r="V992" i="2"/>
  <c r="P1125" i="2"/>
  <c r="Q1125" i="2"/>
  <c r="X1125" i="2" s="1"/>
  <c r="R1125" i="2"/>
  <c r="T1125" i="2"/>
  <c r="U1125" i="2" s="1"/>
  <c r="V1125" i="2"/>
  <c r="P1126" i="2"/>
  <c r="Q1126" i="2"/>
  <c r="X1126" i="2" s="1"/>
  <c r="R1126" i="2"/>
  <c r="T1126" i="2"/>
  <c r="V1126" i="2"/>
  <c r="P1127" i="2"/>
  <c r="Q1127" i="2"/>
  <c r="X1127" i="2" s="1"/>
  <c r="R1127" i="2"/>
  <c r="T1127" i="2"/>
  <c r="U1127" i="2"/>
  <c r="V1127" i="2"/>
  <c r="P783" i="2"/>
  <c r="Q783" i="2"/>
  <c r="X783" i="2" s="1"/>
  <c r="R783" i="2"/>
  <c r="T783" i="2"/>
  <c r="V783" i="2"/>
  <c r="P784" i="2"/>
  <c r="Q784" i="2"/>
  <c r="R784" i="2"/>
  <c r="T784" i="2"/>
  <c r="V784" i="2"/>
  <c r="P785" i="2"/>
  <c r="Q785" i="2"/>
  <c r="X785" i="2" s="1"/>
  <c r="R785" i="2"/>
  <c r="T785" i="2"/>
  <c r="V785" i="2"/>
  <c r="P220" i="2"/>
  <c r="Q220" i="2"/>
  <c r="X220" i="2" s="1"/>
  <c r="R220" i="2"/>
  <c r="T220" i="2"/>
  <c r="V220" i="2"/>
  <c r="P221" i="2"/>
  <c r="Q221" i="2"/>
  <c r="X221" i="2" s="1"/>
  <c r="R221" i="2"/>
  <c r="T221" i="2"/>
  <c r="V221" i="2"/>
  <c r="P222" i="2"/>
  <c r="Q222" i="2"/>
  <c r="X222" i="2" s="1"/>
  <c r="R222" i="2"/>
  <c r="T222" i="2"/>
  <c r="V222" i="2"/>
  <c r="P492" i="2"/>
  <c r="Q492" i="2"/>
  <c r="X492" i="2" s="1"/>
  <c r="R492" i="2"/>
  <c r="T492" i="2"/>
  <c r="V492" i="2"/>
  <c r="P493" i="2"/>
  <c r="Q493" i="2"/>
  <c r="X493" i="2" s="1"/>
  <c r="R493" i="2"/>
  <c r="T493" i="2"/>
  <c r="V493" i="2"/>
  <c r="P1308" i="2"/>
  <c r="Q1308" i="2"/>
  <c r="X1308" i="2" s="1"/>
  <c r="R1308" i="2"/>
  <c r="T1308" i="2"/>
  <c r="V1308" i="2"/>
  <c r="W1308" i="2" s="1"/>
  <c r="P1309" i="2"/>
  <c r="Q1309" i="2"/>
  <c r="R1309" i="2"/>
  <c r="T1309" i="2"/>
  <c r="V1309" i="2"/>
  <c r="P1310" i="2"/>
  <c r="Q1310" i="2"/>
  <c r="X1310" i="2" s="1"/>
  <c r="R1310" i="2"/>
  <c r="T1310" i="2"/>
  <c r="V1310" i="2"/>
  <c r="P489" i="2"/>
  <c r="Q489" i="2"/>
  <c r="X489" i="2" s="1"/>
  <c r="R489" i="2"/>
  <c r="T489" i="2"/>
  <c r="V489" i="2"/>
  <c r="P490" i="2"/>
  <c r="Q490" i="2"/>
  <c r="X490" i="2" s="1"/>
  <c r="R490" i="2"/>
  <c r="T490" i="2"/>
  <c r="V490" i="2"/>
  <c r="P491" i="2"/>
  <c r="Q491" i="2"/>
  <c r="X491" i="2" s="1"/>
  <c r="R491" i="2"/>
  <c r="T491" i="2"/>
  <c r="U491" i="2" s="1"/>
  <c r="V491" i="2"/>
  <c r="P1131" i="2"/>
  <c r="Q1131" i="2"/>
  <c r="X1131" i="2" s="1"/>
  <c r="R1131" i="2"/>
  <c r="T1131" i="2"/>
  <c r="V1131" i="2"/>
  <c r="P1132" i="2"/>
  <c r="Q1132" i="2"/>
  <c r="X1132" i="2" s="1"/>
  <c r="R1132" i="2"/>
  <c r="T1132" i="2"/>
  <c r="V1132" i="2"/>
  <c r="P1133" i="2"/>
  <c r="Q1133" i="2"/>
  <c r="X1133" i="2" s="1"/>
  <c r="R1133" i="2"/>
  <c r="T1133" i="2"/>
  <c r="V1133" i="2"/>
  <c r="P444" i="2"/>
  <c r="Q444" i="2"/>
  <c r="R444" i="2"/>
  <c r="T444" i="2"/>
  <c r="V444" i="2"/>
  <c r="P445" i="2"/>
  <c r="Q445" i="2"/>
  <c r="X445" i="2" s="1"/>
  <c r="R445" i="2"/>
  <c r="T445" i="2"/>
  <c r="V445" i="2"/>
  <c r="P446" i="2"/>
  <c r="Q446" i="2"/>
  <c r="X446" i="2" s="1"/>
  <c r="R446" i="2"/>
  <c r="T446" i="2"/>
  <c r="V446" i="2"/>
  <c r="P1263" i="2"/>
  <c r="Q1263" i="2"/>
  <c r="X1263" i="2" s="1"/>
  <c r="R1263" i="2"/>
  <c r="T1263" i="2"/>
  <c r="V1263" i="2"/>
  <c r="P1264" i="2"/>
  <c r="Q1264" i="2"/>
  <c r="X1264" i="2" s="1"/>
  <c r="R1264" i="2"/>
  <c r="T1264" i="2"/>
  <c r="V1264" i="2"/>
  <c r="P1265" i="2"/>
  <c r="Q1265" i="2"/>
  <c r="X1265" i="2" s="1"/>
  <c r="R1265" i="2"/>
  <c r="T1265" i="2"/>
  <c r="V1265" i="2"/>
  <c r="P1386" i="2"/>
  <c r="Q1386" i="2"/>
  <c r="R1386" i="2"/>
  <c r="T1386" i="2"/>
  <c r="V1386" i="2"/>
  <c r="P1387" i="2"/>
  <c r="Q1387" i="2"/>
  <c r="R1387" i="2"/>
  <c r="T1387" i="2"/>
  <c r="V1387" i="2"/>
  <c r="P1388" i="2"/>
  <c r="Q1388" i="2"/>
  <c r="R1388" i="2"/>
  <c r="T1388" i="2"/>
  <c r="V1388" i="2"/>
  <c r="P875" i="2"/>
  <c r="Q875" i="2"/>
  <c r="X875" i="2" s="1"/>
  <c r="R875" i="2"/>
  <c r="T875" i="2"/>
  <c r="V875" i="2"/>
  <c r="P876" i="2"/>
  <c r="Q876" i="2"/>
  <c r="X876" i="2" s="1"/>
  <c r="R876" i="2"/>
  <c r="T876" i="2"/>
  <c r="V876" i="2"/>
  <c r="P877" i="2"/>
  <c r="Q877" i="2"/>
  <c r="X877" i="2" s="1"/>
  <c r="R877" i="2"/>
  <c r="T877" i="2"/>
  <c r="V877" i="2"/>
  <c r="P920" i="2"/>
  <c r="Q920" i="2"/>
  <c r="R920" i="2"/>
  <c r="T920" i="2"/>
  <c r="V920" i="2"/>
  <c r="P921" i="2"/>
  <c r="Q921" i="2"/>
  <c r="X921" i="2" s="1"/>
  <c r="R921" i="2"/>
  <c r="T921" i="2"/>
  <c r="V921" i="2"/>
  <c r="P922" i="2"/>
  <c r="Q922" i="2"/>
  <c r="X922" i="2" s="1"/>
  <c r="R922" i="2"/>
  <c r="S922" i="2" s="1"/>
  <c r="T922" i="2"/>
  <c r="V922" i="2"/>
  <c r="P318" i="2"/>
  <c r="Q318" i="2"/>
  <c r="X318" i="2" s="1"/>
  <c r="R318" i="2"/>
  <c r="T318" i="2"/>
  <c r="V318" i="2"/>
  <c r="P319" i="2"/>
  <c r="Q319" i="2"/>
  <c r="R319" i="2"/>
  <c r="T319" i="2"/>
  <c r="V319" i="2"/>
  <c r="P320" i="2"/>
  <c r="Q320" i="2"/>
  <c r="X320" i="2" s="1"/>
  <c r="R320" i="2"/>
  <c r="T320" i="2"/>
  <c r="V320" i="2"/>
  <c r="P494" i="2"/>
  <c r="Q494" i="2"/>
  <c r="X494" i="2" s="1"/>
  <c r="R494" i="2"/>
  <c r="T494" i="2"/>
  <c r="V494" i="2"/>
  <c r="P896" i="2"/>
  <c r="Q896" i="2"/>
  <c r="X896" i="2" s="1"/>
  <c r="R896" i="2"/>
  <c r="T896" i="2"/>
  <c r="V896" i="2"/>
  <c r="P897" i="2"/>
  <c r="Q897" i="2"/>
  <c r="X897" i="2" s="1"/>
  <c r="R897" i="2"/>
  <c r="T897" i="2"/>
  <c r="V897" i="2"/>
  <c r="W897" i="2" s="1"/>
  <c r="P898" i="2"/>
  <c r="Q898" i="2"/>
  <c r="X898" i="2" s="1"/>
  <c r="R898" i="2"/>
  <c r="T898" i="2"/>
  <c r="V898" i="2"/>
  <c r="P1227" i="2"/>
  <c r="Q1227" i="2"/>
  <c r="R1227" i="2"/>
  <c r="T1227" i="2"/>
  <c r="V1227" i="2"/>
  <c r="P1228" i="2"/>
  <c r="Q1228" i="2"/>
  <c r="X1228" i="2" s="1"/>
  <c r="R1228" i="2"/>
  <c r="T1228" i="2"/>
  <c r="V1228" i="2"/>
  <c r="P1229" i="2"/>
  <c r="Q1229" i="2"/>
  <c r="R1229" i="2"/>
  <c r="T1229" i="2"/>
  <c r="V1229" i="2"/>
  <c r="P1200" i="2"/>
  <c r="Q1200" i="2"/>
  <c r="X1200" i="2" s="1"/>
  <c r="R1200" i="2"/>
  <c r="T1200" i="2"/>
  <c r="V1200" i="2"/>
  <c r="W1200" i="2" s="1"/>
  <c r="P1201" i="2"/>
  <c r="Q1201" i="2"/>
  <c r="X1201" i="2" s="1"/>
  <c r="R1201" i="2"/>
  <c r="T1201" i="2"/>
  <c r="V1201" i="2"/>
  <c r="P1202" i="2"/>
  <c r="Q1202" i="2"/>
  <c r="X1202" i="2" s="1"/>
  <c r="R1202" i="2"/>
  <c r="T1202" i="2"/>
  <c r="V1202" i="2"/>
  <c r="P738" i="2"/>
  <c r="Q738" i="2"/>
  <c r="X738" i="2" s="1"/>
  <c r="R738" i="2"/>
  <c r="T738" i="2"/>
  <c r="V738" i="2"/>
  <c r="P739" i="2"/>
  <c r="Q739" i="2"/>
  <c r="X739" i="2" s="1"/>
  <c r="R739" i="2"/>
  <c r="T739" i="2"/>
  <c r="V739" i="2"/>
  <c r="P740" i="2"/>
  <c r="Q740" i="2"/>
  <c r="X740" i="2" s="1"/>
  <c r="R740" i="2"/>
  <c r="T740" i="2"/>
  <c r="U740" i="2" s="1"/>
  <c r="V740" i="2"/>
  <c r="P1347" i="2"/>
  <c r="Q1347" i="2"/>
  <c r="X1347" i="2" s="1"/>
  <c r="R1347" i="2"/>
  <c r="T1347" i="2"/>
  <c r="V1347" i="2"/>
  <c r="P1348" i="2"/>
  <c r="Q1348" i="2"/>
  <c r="R1348" i="2"/>
  <c r="T1348" i="2"/>
  <c r="V1348" i="2"/>
  <c r="P1349" i="2"/>
  <c r="Q1349" i="2"/>
  <c r="X1349" i="2" s="1"/>
  <c r="R1349" i="2"/>
  <c r="T1349" i="2"/>
  <c r="V1349" i="2"/>
  <c r="P902" i="2"/>
  <c r="Q902" i="2"/>
  <c r="X902" i="2" s="1"/>
  <c r="R902" i="2"/>
  <c r="T902" i="2"/>
  <c r="V902" i="2"/>
  <c r="P903" i="2"/>
  <c r="Q903" i="2"/>
  <c r="X903" i="2" s="1"/>
  <c r="R903" i="2"/>
  <c r="T903" i="2"/>
  <c r="V903" i="2"/>
  <c r="P904" i="2"/>
  <c r="Q904" i="2"/>
  <c r="R904" i="2"/>
  <c r="T904" i="2"/>
  <c r="V904" i="2"/>
  <c r="X904" i="2"/>
  <c r="P1017" i="2"/>
  <c r="Q1017" i="2"/>
  <c r="X1017" i="2" s="1"/>
  <c r="R1017" i="2"/>
  <c r="T1017" i="2"/>
  <c r="V1017" i="2"/>
  <c r="P1018" i="2"/>
  <c r="Q1018" i="2"/>
  <c r="X1018" i="2" s="1"/>
  <c r="R1018" i="2"/>
  <c r="S1018" i="2" s="1"/>
  <c r="T1018" i="2"/>
  <c r="V1018" i="2"/>
  <c r="P1019" i="2"/>
  <c r="Q1019" i="2"/>
  <c r="R1019" i="2"/>
  <c r="T1019" i="2"/>
  <c r="U1019" i="2" s="1"/>
  <c r="V1019" i="2"/>
  <c r="X1019" i="2"/>
  <c r="P1350" i="2"/>
  <c r="Q1350" i="2"/>
  <c r="R1350" i="2"/>
  <c r="T1350" i="2"/>
  <c r="V1350" i="2"/>
  <c r="P1351" i="2"/>
  <c r="Q1351" i="2"/>
  <c r="X1351" i="2" s="1"/>
  <c r="R1351" i="2"/>
  <c r="S1351" i="2" s="1"/>
  <c r="T1351" i="2"/>
  <c r="V1351" i="2"/>
  <c r="P1352" i="2"/>
  <c r="Q1352" i="2"/>
  <c r="X1352" i="2" s="1"/>
  <c r="R1352" i="2"/>
  <c r="T1352" i="2"/>
  <c r="V1352" i="2"/>
  <c r="P1272" i="2"/>
  <c r="Q1272" i="2"/>
  <c r="X1272" i="2" s="1"/>
  <c r="R1272" i="2"/>
  <c r="S1272" i="2" s="1"/>
  <c r="T1272" i="2"/>
  <c r="V1272" i="2"/>
  <c r="P1273" i="2"/>
  <c r="Q1273" i="2"/>
  <c r="X1273" i="2" s="1"/>
  <c r="R1273" i="2"/>
  <c r="T1273" i="2"/>
  <c r="U1273" i="2" s="1"/>
  <c r="V1273" i="2"/>
  <c r="P1274" i="2"/>
  <c r="Q1274" i="2"/>
  <c r="X1274" i="2" s="1"/>
  <c r="R1274" i="2"/>
  <c r="S1274" i="2" s="1"/>
  <c r="T1274" i="2"/>
  <c r="V1274" i="2"/>
  <c r="W1274" i="2" s="1"/>
  <c r="P277" i="2"/>
  <c r="Q277" i="2"/>
  <c r="X277" i="2" s="1"/>
  <c r="R277" i="2"/>
  <c r="T277" i="2"/>
  <c r="V277" i="2"/>
  <c r="P278" i="2"/>
  <c r="Q278" i="2"/>
  <c r="X278" i="2" s="1"/>
  <c r="R278" i="2"/>
  <c r="T278" i="2"/>
  <c r="V278" i="2"/>
  <c r="P279" i="2"/>
  <c r="Q279" i="2"/>
  <c r="R279" i="2"/>
  <c r="T279" i="2"/>
  <c r="V279" i="2"/>
  <c r="P1182" i="2"/>
  <c r="Q1182" i="2"/>
  <c r="X1182" i="2" s="1"/>
  <c r="R1182" i="2"/>
  <c r="T1182" i="2"/>
  <c r="V1182" i="2"/>
  <c r="P1183" i="2"/>
  <c r="Q1183" i="2"/>
  <c r="X1183" i="2" s="1"/>
  <c r="R1183" i="2"/>
  <c r="T1183" i="2"/>
  <c r="V1183" i="2"/>
  <c r="P1184" i="2"/>
  <c r="Q1184" i="2"/>
  <c r="X1184" i="2" s="1"/>
  <c r="R1184" i="2"/>
  <c r="T1184" i="2"/>
  <c r="V1184" i="2"/>
  <c r="W1184" i="2" s="1"/>
  <c r="P1059" i="2"/>
  <c r="Q1059" i="2"/>
  <c r="X1059" i="2" s="1"/>
  <c r="R1059" i="2"/>
  <c r="T1059" i="2"/>
  <c r="V1059" i="2"/>
  <c r="P1060" i="2"/>
  <c r="Q1060" i="2"/>
  <c r="X1060" i="2" s="1"/>
  <c r="R1060" i="2"/>
  <c r="T1060" i="2"/>
  <c r="V1060" i="2"/>
  <c r="P1061" i="2"/>
  <c r="Q1061" i="2"/>
  <c r="X1061" i="2" s="1"/>
  <c r="R1061" i="2"/>
  <c r="T1061" i="2"/>
  <c r="V1061" i="2"/>
  <c r="P999" i="2"/>
  <c r="Q999" i="2"/>
  <c r="X999" i="2" s="1"/>
  <c r="R999" i="2"/>
  <c r="T999" i="2"/>
  <c r="V999" i="2"/>
  <c r="P1000" i="2"/>
  <c r="Q1000" i="2"/>
  <c r="R1000" i="2"/>
  <c r="T1000" i="2"/>
  <c r="V1000" i="2"/>
  <c r="P1001" i="2"/>
  <c r="Q1001" i="2"/>
  <c r="X1001" i="2" s="1"/>
  <c r="R1001" i="2"/>
  <c r="T1001" i="2"/>
  <c r="V1001" i="2"/>
  <c r="P688" i="2"/>
  <c r="Q688" i="2"/>
  <c r="R688" i="2"/>
  <c r="T688" i="2"/>
  <c r="V688" i="2"/>
  <c r="P689" i="2"/>
  <c r="Q689" i="2"/>
  <c r="X689" i="2" s="1"/>
  <c r="R689" i="2"/>
  <c r="T689" i="2"/>
  <c r="V689" i="2"/>
  <c r="P690" i="2"/>
  <c r="Q690" i="2"/>
  <c r="R690" i="2"/>
  <c r="T690" i="2"/>
  <c r="V690" i="2"/>
  <c r="P1122" i="2"/>
  <c r="Q1122" i="2"/>
  <c r="X1122" i="2" s="1"/>
  <c r="R1122" i="2"/>
  <c r="T1122" i="2"/>
  <c r="V1122" i="2"/>
  <c r="P1123" i="2"/>
  <c r="Q1123" i="2"/>
  <c r="X1123" i="2" s="1"/>
  <c r="R1123" i="2"/>
  <c r="T1123" i="2"/>
  <c r="V1123" i="2"/>
  <c r="P1124" i="2"/>
  <c r="Q1124" i="2"/>
  <c r="X1124" i="2" s="1"/>
  <c r="R1124" i="2"/>
  <c r="T1124" i="2"/>
  <c r="U1124" i="2" s="1"/>
  <c r="V1124" i="2"/>
  <c r="P1128" i="2"/>
  <c r="Q1128" i="2"/>
  <c r="R1128" i="2"/>
  <c r="T1128" i="2"/>
  <c r="V1128" i="2"/>
  <c r="P1129" i="2"/>
  <c r="Q1129" i="2"/>
  <c r="X1129" i="2" s="1"/>
  <c r="R1129" i="2"/>
  <c r="T1129" i="2"/>
  <c r="V1129" i="2"/>
  <c r="P1130" i="2"/>
  <c r="Q1130" i="2"/>
  <c r="X1130" i="2" s="1"/>
  <c r="R1130" i="2"/>
  <c r="T1130" i="2"/>
  <c r="V1130" i="2"/>
  <c r="P1188" i="2"/>
  <c r="Q1188" i="2"/>
  <c r="R1188" i="2"/>
  <c r="T1188" i="2"/>
  <c r="V1188" i="2"/>
  <c r="X1188" i="2"/>
  <c r="P1189" i="2"/>
  <c r="Q1189" i="2"/>
  <c r="X1189" i="2" s="1"/>
  <c r="R1189" i="2"/>
  <c r="T1189" i="2"/>
  <c r="V1189" i="2"/>
  <c r="P1190" i="2"/>
  <c r="Q1190" i="2"/>
  <c r="X1190" i="2" s="1"/>
  <c r="R1190" i="2"/>
  <c r="T1190" i="2"/>
  <c r="V1190" i="2"/>
  <c r="P1245" i="2"/>
  <c r="Q1245" i="2"/>
  <c r="X1245" i="2" s="1"/>
  <c r="R1245" i="2"/>
  <c r="T1245" i="2"/>
  <c r="V1245" i="2"/>
  <c r="P1246" i="2"/>
  <c r="Q1246" i="2"/>
  <c r="X1246" i="2" s="1"/>
  <c r="R1246" i="2"/>
  <c r="T1246" i="2"/>
  <c r="V1246" i="2"/>
  <c r="P1247" i="2"/>
  <c r="Q1247" i="2"/>
  <c r="R1247" i="2"/>
  <c r="T1247" i="2"/>
  <c r="V1247" i="2"/>
  <c r="P703" i="2"/>
  <c r="Q703" i="2"/>
  <c r="X703" i="2" s="1"/>
  <c r="R703" i="2"/>
  <c r="T703" i="2"/>
  <c r="V703" i="2"/>
  <c r="P704" i="2"/>
  <c r="Q704" i="2"/>
  <c r="X704" i="2" s="1"/>
  <c r="R704" i="2"/>
  <c r="T704" i="2"/>
  <c r="V704" i="2"/>
  <c r="P705" i="2"/>
  <c r="Q705" i="2"/>
  <c r="X705" i="2" s="1"/>
  <c r="R705" i="2"/>
  <c r="T705" i="2"/>
  <c r="V705" i="2"/>
  <c r="P685" i="2"/>
  <c r="Q685" i="2"/>
  <c r="X685" i="2" s="1"/>
  <c r="R685" i="2"/>
  <c r="T685" i="2"/>
  <c r="U685" i="2" s="1"/>
  <c r="V685" i="2"/>
  <c r="P686" i="2"/>
  <c r="Q686" i="2"/>
  <c r="X686" i="2" s="1"/>
  <c r="R686" i="2"/>
  <c r="T686" i="2"/>
  <c r="V686" i="2"/>
  <c r="P687" i="2"/>
  <c r="Q687" i="2"/>
  <c r="X687" i="2" s="1"/>
  <c r="R687" i="2"/>
  <c r="S687" i="2" s="1"/>
  <c r="T687" i="2"/>
  <c r="V687" i="2"/>
  <c r="P1155" i="2"/>
  <c r="Q1155" i="2"/>
  <c r="X1155" i="2" s="1"/>
  <c r="R1155" i="2"/>
  <c r="T1155" i="2"/>
  <c r="V1155" i="2"/>
  <c r="P1156" i="2"/>
  <c r="Q1156" i="2"/>
  <c r="R1156" i="2"/>
  <c r="T1156" i="2"/>
  <c r="V1156" i="2"/>
  <c r="P1157" i="2"/>
  <c r="Q1157" i="2"/>
  <c r="X1157" i="2" s="1"/>
  <c r="R1157" i="2"/>
  <c r="T1157" i="2"/>
  <c r="V1157" i="2"/>
  <c r="P1041" i="2"/>
  <c r="Q1041" i="2"/>
  <c r="X1041" i="2" s="1"/>
  <c r="R1041" i="2"/>
  <c r="T1041" i="2"/>
  <c r="V1041" i="2"/>
  <c r="P1042" i="2"/>
  <c r="Q1042" i="2"/>
  <c r="X1042" i="2" s="1"/>
  <c r="R1042" i="2"/>
  <c r="T1042" i="2"/>
  <c r="V1042" i="2"/>
  <c r="P1043" i="2"/>
  <c r="Q1043" i="2"/>
  <c r="X1043" i="2" s="1"/>
  <c r="R1043" i="2"/>
  <c r="T1043" i="2"/>
  <c r="V1043" i="2"/>
  <c r="P818" i="2"/>
  <c r="Q818" i="2"/>
  <c r="X818" i="2" s="1"/>
  <c r="R818" i="2"/>
  <c r="T818" i="2"/>
  <c r="V818" i="2"/>
  <c r="P819" i="2"/>
  <c r="Q819" i="2"/>
  <c r="X819" i="2" s="1"/>
  <c r="R819" i="2"/>
  <c r="T819" i="2"/>
  <c r="V819" i="2"/>
  <c r="P820" i="2"/>
  <c r="Q820" i="2"/>
  <c r="X820" i="2" s="1"/>
  <c r="R820" i="2"/>
  <c r="T820" i="2"/>
  <c r="V820" i="2"/>
  <c r="P1149" i="2"/>
  <c r="Q1149" i="2"/>
  <c r="R1149" i="2"/>
  <c r="T1149" i="2"/>
  <c r="V1149" i="2"/>
  <c r="P1150" i="2"/>
  <c r="Q1150" i="2"/>
  <c r="X1150" i="2" s="1"/>
  <c r="R1150" i="2"/>
  <c r="T1150" i="2"/>
  <c r="V1150" i="2"/>
  <c r="P1151" i="2"/>
  <c r="Q1151" i="2"/>
  <c r="R1151" i="2"/>
  <c r="T1151" i="2"/>
  <c r="V1151" i="2"/>
  <c r="P933" i="2"/>
  <c r="Q933" i="2"/>
  <c r="X933" i="2" s="1"/>
  <c r="R933" i="2"/>
  <c r="T933" i="2"/>
  <c r="V933" i="2"/>
  <c r="P934" i="2"/>
  <c r="Q934" i="2"/>
  <c r="R934" i="2"/>
  <c r="T934" i="2"/>
  <c r="V934" i="2"/>
  <c r="P935" i="2"/>
  <c r="Q935" i="2"/>
  <c r="X935" i="2" s="1"/>
  <c r="R935" i="2"/>
  <c r="T935" i="2"/>
  <c r="V935" i="2"/>
  <c r="P1185" i="2"/>
  <c r="Q1185" i="2"/>
  <c r="X1185" i="2" s="1"/>
  <c r="R1185" i="2"/>
  <c r="S1185" i="2" s="1"/>
  <c r="T1185" i="2"/>
  <c r="V1185" i="2"/>
  <c r="W1185" i="2" s="1"/>
  <c r="P1186" i="2"/>
  <c r="Q1186" i="2"/>
  <c r="X1186" i="2" s="1"/>
  <c r="R1186" i="2"/>
  <c r="T1186" i="2"/>
  <c r="V1186" i="2"/>
  <c r="P1187" i="2"/>
  <c r="Q1187" i="2"/>
  <c r="R1187" i="2"/>
  <c r="T1187" i="2"/>
  <c r="V1187" i="2"/>
  <c r="P1224" i="2"/>
  <c r="Q1224" i="2"/>
  <c r="X1224" i="2" s="1"/>
  <c r="R1224" i="2"/>
  <c r="T1224" i="2"/>
  <c r="V1224" i="2"/>
  <c r="P1225" i="2"/>
  <c r="Q1225" i="2"/>
  <c r="X1225" i="2" s="1"/>
  <c r="R1225" i="2"/>
  <c r="T1225" i="2"/>
  <c r="V1225" i="2"/>
  <c r="P1226" i="2"/>
  <c r="Q1226" i="2"/>
  <c r="X1226" i="2" s="1"/>
  <c r="R1226" i="2"/>
  <c r="T1226" i="2"/>
  <c r="V1226" i="2"/>
  <c r="P1362" i="2"/>
  <c r="Q1362" i="2"/>
  <c r="X1362" i="2" s="1"/>
  <c r="R1362" i="2"/>
  <c r="T1362" i="2"/>
  <c r="V1362" i="2"/>
  <c r="P1363" i="2"/>
  <c r="Q1363" i="2"/>
  <c r="X1363" i="2" s="1"/>
  <c r="R1363" i="2"/>
  <c r="T1363" i="2"/>
  <c r="V1363" i="2"/>
  <c r="P1364" i="2"/>
  <c r="Q1364" i="2"/>
  <c r="X1364" i="2" s="1"/>
  <c r="R1364" i="2"/>
  <c r="T1364" i="2"/>
  <c r="V1364" i="2"/>
  <c r="W1364" i="2" s="1"/>
  <c r="P694" i="2"/>
  <c r="Q694" i="2"/>
  <c r="X694" i="2" s="1"/>
  <c r="R694" i="2"/>
  <c r="T694" i="2"/>
  <c r="V694" i="2"/>
  <c r="P695" i="2"/>
  <c r="Q695" i="2"/>
  <c r="R695" i="2"/>
  <c r="T695" i="2"/>
  <c r="V695" i="2"/>
  <c r="P696" i="2"/>
  <c r="Q696" i="2"/>
  <c r="X696" i="2" s="1"/>
  <c r="R696" i="2"/>
  <c r="T696" i="2"/>
  <c r="V696" i="2"/>
  <c r="P927" i="2"/>
  <c r="Q927" i="2"/>
  <c r="X927" i="2" s="1"/>
  <c r="R927" i="2"/>
  <c r="T927" i="2"/>
  <c r="V927" i="2"/>
  <c r="P928" i="2"/>
  <c r="Q928" i="2"/>
  <c r="X928" i="2" s="1"/>
  <c r="R928" i="2"/>
  <c r="T928" i="2"/>
  <c r="V928" i="2"/>
  <c r="P929" i="2"/>
  <c r="Q929" i="2"/>
  <c r="X929" i="2" s="1"/>
  <c r="R929" i="2"/>
  <c r="T929" i="2"/>
  <c r="V929" i="2"/>
  <c r="P905" i="2"/>
  <c r="Q905" i="2"/>
  <c r="X905" i="2" s="1"/>
  <c r="R905" i="2"/>
  <c r="T905" i="2"/>
  <c r="V905" i="2"/>
  <c r="P906" i="2"/>
  <c r="Q906" i="2"/>
  <c r="X906" i="2" s="1"/>
  <c r="R906" i="2"/>
  <c r="T906" i="2"/>
  <c r="V906" i="2"/>
  <c r="W906" i="2" s="1"/>
  <c r="P907" i="2"/>
  <c r="Q907" i="2"/>
  <c r="X907" i="2" s="1"/>
  <c r="R907" i="2"/>
  <c r="T907" i="2"/>
  <c r="V907" i="2"/>
  <c r="P1341" i="2"/>
  <c r="Q1341" i="2"/>
  <c r="R1341" i="2"/>
  <c r="T1341" i="2"/>
  <c r="U1341" i="2" s="1"/>
  <c r="V1341" i="2"/>
  <c r="P1342" i="2"/>
  <c r="Q1342" i="2"/>
  <c r="X1342" i="2" s="1"/>
  <c r="R1342" i="2"/>
  <c r="T1342" i="2"/>
  <c r="V1342" i="2"/>
  <c r="P1343" i="2"/>
  <c r="Q1343" i="2"/>
  <c r="X1343" i="2" s="1"/>
  <c r="R1343" i="2"/>
  <c r="T1343" i="2"/>
  <c r="V1343" i="2"/>
  <c r="P1158" i="2"/>
  <c r="Q1158" i="2"/>
  <c r="X1158" i="2" s="1"/>
  <c r="R1158" i="2"/>
  <c r="T1158" i="2"/>
  <c r="U1158" i="2" s="1"/>
  <c r="V1158" i="2"/>
  <c r="P1159" i="2"/>
  <c r="Q1159" i="2"/>
  <c r="X1159" i="2" s="1"/>
  <c r="R1159" i="2"/>
  <c r="T1159" i="2"/>
  <c r="V1159" i="2"/>
  <c r="P1160" i="2"/>
  <c r="Q1160" i="2"/>
  <c r="X1160" i="2" s="1"/>
  <c r="R1160" i="2"/>
  <c r="T1160" i="2"/>
  <c r="V1160" i="2"/>
  <c r="P241" i="2"/>
  <c r="Q241" i="2"/>
  <c r="X241" i="2" s="1"/>
  <c r="R241" i="2"/>
  <c r="T241" i="2"/>
  <c r="U241" i="2" s="1"/>
  <c r="V241" i="2"/>
  <c r="P242" i="2"/>
  <c r="Q242" i="2"/>
  <c r="X242" i="2" s="1"/>
  <c r="R242" i="2"/>
  <c r="T242" i="2"/>
  <c r="V242" i="2"/>
  <c r="P243" i="2"/>
  <c r="Q243" i="2"/>
  <c r="R243" i="2"/>
  <c r="T243" i="2"/>
  <c r="V243" i="2"/>
  <c r="P429" i="2"/>
  <c r="Q429" i="2"/>
  <c r="X429" i="2" s="1"/>
  <c r="R429" i="2"/>
  <c r="S429" i="2" s="1"/>
  <c r="T429" i="2"/>
  <c r="U429" i="2" s="1"/>
  <c r="V429" i="2"/>
  <c r="P430" i="2"/>
  <c r="Q430" i="2"/>
  <c r="X430" i="2" s="1"/>
  <c r="R430" i="2"/>
  <c r="T430" i="2"/>
  <c r="V430" i="2"/>
  <c r="P431" i="2"/>
  <c r="Q431" i="2"/>
  <c r="X431" i="2" s="1"/>
  <c r="R431" i="2"/>
  <c r="T431" i="2"/>
  <c r="V431" i="2"/>
  <c r="P312" i="2"/>
  <c r="Q312" i="2"/>
  <c r="R312" i="2"/>
  <c r="T312" i="2"/>
  <c r="V312" i="2"/>
  <c r="P313" i="2"/>
  <c r="Q313" i="2"/>
  <c r="X313" i="2" s="1"/>
  <c r="R313" i="2"/>
  <c r="T313" i="2"/>
  <c r="V313" i="2"/>
  <c r="P314" i="2"/>
  <c r="Q314" i="2"/>
  <c r="X314" i="2" s="1"/>
  <c r="R314" i="2"/>
  <c r="T314" i="2"/>
  <c r="V314" i="2"/>
  <c r="P1380" i="2"/>
  <c r="Q1380" i="2"/>
  <c r="X1380" i="2" s="1"/>
  <c r="R1380" i="2"/>
  <c r="T1380" i="2"/>
  <c r="V1380" i="2"/>
  <c r="P1381" i="2"/>
  <c r="Q1381" i="2"/>
  <c r="R1381" i="2"/>
  <c r="T1381" i="2"/>
  <c r="V1381" i="2"/>
  <c r="P1382" i="2"/>
  <c r="Q1382" i="2"/>
  <c r="X1382" i="2" s="1"/>
  <c r="R1382" i="2"/>
  <c r="T1382" i="2"/>
  <c r="U1382" i="2" s="1"/>
  <c r="V1382" i="2"/>
  <c r="P1254" i="2"/>
  <c r="Q1254" i="2"/>
  <c r="X1254" i="2" s="1"/>
  <c r="R1254" i="2"/>
  <c r="T1254" i="2"/>
  <c r="V1254" i="2"/>
  <c r="P1255" i="2"/>
  <c r="Q1255" i="2"/>
  <c r="X1255" i="2" s="1"/>
  <c r="R1255" i="2"/>
  <c r="T1255" i="2"/>
  <c r="V1255" i="2"/>
  <c r="P1256" i="2"/>
  <c r="Q1256" i="2"/>
  <c r="R1256" i="2"/>
  <c r="T1256" i="2"/>
  <c r="V1256" i="2"/>
  <c r="P1098" i="2"/>
  <c r="Q1098" i="2"/>
  <c r="X1098" i="2" s="1"/>
  <c r="R1098" i="2"/>
  <c r="T1098" i="2"/>
  <c r="V1098" i="2"/>
  <c r="P1099" i="2"/>
  <c r="Q1099" i="2"/>
  <c r="X1099" i="2" s="1"/>
  <c r="R1099" i="2"/>
  <c r="T1099" i="2"/>
  <c r="V1099" i="2"/>
  <c r="P1100" i="2"/>
  <c r="Q1100" i="2"/>
  <c r="X1100" i="2" s="1"/>
  <c r="R1100" i="2"/>
  <c r="T1100" i="2"/>
  <c r="V1100" i="2"/>
  <c r="P948" i="2"/>
  <c r="Q948" i="2"/>
  <c r="R948" i="2"/>
  <c r="T948" i="2"/>
  <c r="V948" i="2"/>
  <c r="P949" i="2"/>
  <c r="Q949" i="2"/>
  <c r="X949" i="2" s="1"/>
  <c r="R949" i="2"/>
  <c r="T949" i="2"/>
  <c r="V949" i="2"/>
  <c r="P950" i="2"/>
  <c r="Q950" i="2"/>
  <c r="X950" i="2" s="1"/>
  <c r="R950" i="2"/>
  <c r="T950" i="2"/>
  <c r="V950" i="2"/>
  <c r="P1356" i="2"/>
  <c r="Q1356" i="2"/>
  <c r="X1356" i="2" s="1"/>
  <c r="R1356" i="2"/>
  <c r="T1356" i="2"/>
  <c r="V1356" i="2"/>
  <c r="P1357" i="2"/>
  <c r="Q1357" i="2"/>
  <c r="R1357" i="2"/>
  <c r="T1357" i="2"/>
  <c r="V1357" i="2"/>
  <c r="P1358" i="2"/>
  <c r="Q1358" i="2"/>
  <c r="X1358" i="2" s="1"/>
  <c r="R1358" i="2"/>
  <c r="T1358" i="2"/>
  <c r="V1358" i="2"/>
  <c r="P1197" i="2"/>
  <c r="Q1197" i="2"/>
  <c r="X1197" i="2" s="1"/>
  <c r="R1197" i="2"/>
  <c r="T1197" i="2"/>
  <c r="U1197" i="2" s="1"/>
  <c r="V1197" i="2"/>
  <c r="P1198" i="2"/>
  <c r="Q1198" i="2"/>
  <c r="X1198" i="2" s="1"/>
  <c r="R1198" i="2"/>
  <c r="T1198" i="2"/>
  <c r="V1198" i="2"/>
  <c r="P1199" i="2"/>
  <c r="Q1199" i="2"/>
  <c r="R1199" i="2"/>
  <c r="T1199" i="2"/>
  <c r="V1199" i="2"/>
  <c r="P774" i="2"/>
  <c r="Q774" i="2"/>
  <c r="X774" i="2" s="1"/>
  <c r="R774" i="2"/>
  <c r="T774" i="2"/>
  <c r="V774" i="2"/>
  <c r="P775" i="2"/>
  <c r="Q775" i="2"/>
  <c r="X775" i="2" s="1"/>
  <c r="R775" i="2"/>
  <c r="T775" i="2"/>
  <c r="V775" i="2"/>
  <c r="P776" i="2"/>
  <c r="Q776" i="2"/>
  <c r="X776" i="2" s="1"/>
  <c r="R776" i="2"/>
  <c r="T776" i="2"/>
  <c r="V776" i="2"/>
  <c r="P342" i="2"/>
  <c r="Q342" i="2"/>
  <c r="R342" i="2"/>
  <c r="T342" i="2"/>
  <c r="V342" i="2"/>
  <c r="P343" i="2"/>
  <c r="Q343" i="2"/>
  <c r="X343" i="2" s="1"/>
  <c r="R343" i="2"/>
  <c r="T343" i="2"/>
  <c r="V343" i="2"/>
  <c r="P344" i="2"/>
  <c r="Q344" i="2"/>
  <c r="X344" i="2" s="1"/>
  <c r="R344" i="2"/>
  <c r="T344" i="2"/>
  <c r="U344" i="2" s="1"/>
  <c r="V344" i="2"/>
  <c r="P566" i="2"/>
  <c r="Q566" i="2"/>
  <c r="X566" i="2" s="1"/>
  <c r="R566" i="2"/>
  <c r="T566" i="2"/>
  <c r="V566" i="2"/>
  <c r="P567" i="2"/>
  <c r="Q567" i="2"/>
  <c r="R567" i="2"/>
  <c r="T567" i="2"/>
  <c r="V567" i="2"/>
  <c r="P568" i="2"/>
  <c r="Q568" i="2"/>
  <c r="X568" i="2" s="1"/>
  <c r="R568" i="2"/>
  <c r="T568" i="2"/>
  <c r="U568" i="2" s="1"/>
  <c r="V568" i="2"/>
  <c r="P426" i="2"/>
  <c r="Q426" i="2"/>
  <c r="X426" i="2" s="1"/>
  <c r="R426" i="2"/>
  <c r="T426" i="2"/>
  <c r="V426" i="2"/>
  <c r="P427" i="2"/>
  <c r="Q427" i="2"/>
  <c r="X427" i="2" s="1"/>
  <c r="R427" i="2"/>
  <c r="T427" i="2"/>
  <c r="V427" i="2"/>
  <c r="P428" i="2"/>
  <c r="Q428" i="2"/>
  <c r="R428" i="2"/>
  <c r="T428" i="2"/>
  <c r="V428" i="2"/>
  <c r="P655" i="2"/>
  <c r="Q655" i="2"/>
  <c r="X655" i="2" s="1"/>
  <c r="R655" i="2"/>
  <c r="T655" i="2"/>
  <c r="V655" i="2"/>
  <c r="P656" i="2"/>
  <c r="Q656" i="2"/>
  <c r="X656" i="2" s="1"/>
  <c r="R656" i="2"/>
  <c r="T656" i="2"/>
  <c r="V656" i="2"/>
  <c r="P657" i="2"/>
  <c r="Q657" i="2"/>
  <c r="X657" i="2" s="1"/>
  <c r="R657" i="2"/>
  <c r="T657" i="2"/>
  <c r="V657" i="2"/>
  <c r="P324" i="2"/>
  <c r="Q324" i="2"/>
  <c r="R324" i="2"/>
  <c r="T324" i="2"/>
  <c r="V324" i="2"/>
  <c r="P325" i="2"/>
  <c r="Q325" i="2"/>
  <c r="X325" i="2" s="1"/>
  <c r="R325" i="2"/>
  <c r="T325" i="2"/>
  <c r="V325" i="2"/>
  <c r="P326" i="2"/>
  <c r="Q326" i="2"/>
  <c r="R326" i="2"/>
  <c r="T326" i="2"/>
  <c r="V326" i="2"/>
  <c r="P851" i="2"/>
  <c r="Q851" i="2"/>
  <c r="X851" i="2" s="1"/>
  <c r="R851" i="2"/>
  <c r="T851" i="2"/>
  <c r="V851" i="2"/>
  <c r="P852" i="2"/>
  <c r="Q852" i="2"/>
  <c r="X852" i="2" s="1"/>
  <c r="R852" i="2"/>
  <c r="T852" i="2"/>
  <c r="V852" i="2"/>
  <c r="P853" i="2"/>
  <c r="Q853" i="2"/>
  <c r="X853" i="2" s="1"/>
  <c r="R853" i="2"/>
  <c r="T853" i="2"/>
  <c r="V853" i="2"/>
  <c r="P1248" i="2"/>
  <c r="Q1248" i="2"/>
  <c r="X1248" i="2" s="1"/>
  <c r="R1248" i="2"/>
  <c r="T1248" i="2"/>
  <c r="V1248" i="2"/>
  <c r="P1249" i="2"/>
  <c r="Q1249" i="2"/>
  <c r="X1249" i="2" s="1"/>
  <c r="R1249" i="2"/>
  <c r="T1249" i="2"/>
  <c r="V1249" i="2"/>
  <c r="P1250" i="2"/>
  <c r="Q1250" i="2"/>
  <c r="X1250" i="2" s="1"/>
  <c r="R1250" i="2"/>
  <c r="T1250" i="2"/>
  <c r="V1250" i="2"/>
  <c r="P667" i="2"/>
  <c r="Q667" i="2"/>
  <c r="X667" i="2" s="1"/>
  <c r="R667" i="2"/>
  <c r="T667" i="2"/>
  <c r="V667" i="2"/>
  <c r="P668" i="2"/>
  <c r="Q668" i="2"/>
  <c r="X668" i="2" s="1"/>
  <c r="R668" i="2"/>
  <c r="T668" i="2"/>
  <c r="V668" i="2"/>
  <c r="P669" i="2"/>
  <c r="Q669" i="2"/>
  <c r="X669" i="2" s="1"/>
  <c r="R669" i="2"/>
  <c r="T669" i="2"/>
  <c r="V669" i="2"/>
  <c r="P199" i="2"/>
  <c r="Q199" i="2"/>
  <c r="R199" i="2"/>
  <c r="T199" i="2"/>
  <c r="V199" i="2"/>
  <c r="P200" i="2"/>
  <c r="Q200" i="2"/>
  <c r="X200" i="2" s="1"/>
  <c r="R200" i="2"/>
  <c r="T200" i="2"/>
  <c r="V200" i="2"/>
  <c r="P201" i="2"/>
  <c r="Q201" i="2"/>
  <c r="R201" i="2"/>
  <c r="T201" i="2"/>
  <c r="V201" i="2"/>
  <c r="P53" i="2"/>
  <c r="Q53" i="2"/>
  <c r="X53" i="2" s="1"/>
  <c r="R53" i="2"/>
  <c r="T53" i="2"/>
  <c r="V53" i="2"/>
  <c r="P54" i="2"/>
  <c r="Q54" i="2"/>
  <c r="R54" i="2"/>
  <c r="T54" i="2"/>
  <c r="V54" i="2"/>
  <c r="P55" i="2"/>
  <c r="Q55" i="2"/>
  <c r="X55" i="2" s="1"/>
  <c r="R55" i="2"/>
  <c r="T55" i="2"/>
  <c r="V55" i="2"/>
  <c r="P724" i="2"/>
  <c r="Q724" i="2"/>
  <c r="R724" i="2"/>
  <c r="T724" i="2"/>
  <c r="V724" i="2"/>
  <c r="P725" i="2"/>
  <c r="Q725" i="2"/>
  <c r="X725" i="2" s="1"/>
  <c r="R725" i="2"/>
  <c r="T725" i="2"/>
  <c r="V725" i="2"/>
  <c r="P726" i="2"/>
  <c r="Q726" i="2"/>
  <c r="R726" i="2"/>
  <c r="T726" i="2"/>
  <c r="V726" i="2"/>
  <c r="P756" i="2"/>
  <c r="Q756" i="2"/>
  <c r="X756" i="2" s="1"/>
  <c r="R756" i="2"/>
  <c r="T756" i="2"/>
  <c r="V756" i="2"/>
  <c r="P757" i="2"/>
  <c r="Q757" i="2"/>
  <c r="R757" i="2"/>
  <c r="T757" i="2"/>
  <c r="V757" i="2"/>
  <c r="P758" i="2"/>
  <c r="Q758" i="2"/>
  <c r="R758" i="2"/>
  <c r="T758" i="2"/>
  <c r="V758" i="2"/>
  <c r="X758" i="2"/>
  <c r="P303" i="2"/>
  <c r="Q303" i="2"/>
  <c r="X303" i="2" s="1"/>
  <c r="R303" i="2"/>
  <c r="T303" i="2"/>
  <c r="V303" i="2"/>
  <c r="P304" i="2"/>
  <c r="Q304" i="2"/>
  <c r="X304" i="2" s="1"/>
  <c r="R304" i="2"/>
  <c r="T304" i="2"/>
  <c r="V304" i="2"/>
  <c r="W304" i="2" s="1"/>
  <c r="P305" i="2"/>
  <c r="Q305" i="2"/>
  <c r="X305" i="2" s="1"/>
  <c r="R305" i="2"/>
  <c r="T305" i="2"/>
  <c r="V305" i="2"/>
  <c r="W305" i="2"/>
  <c r="P936" i="2"/>
  <c r="Q936" i="2"/>
  <c r="X936" i="2" s="1"/>
  <c r="R936" i="2"/>
  <c r="T936" i="2"/>
  <c r="V936" i="2"/>
  <c r="P937" i="2"/>
  <c r="Q937" i="2"/>
  <c r="R937" i="2"/>
  <c r="T937" i="2"/>
  <c r="V937" i="2"/>
  <c r="P938" i="2"/>
  <c r="Q938" i="2"/>
  <c r="X938" i="2" s="1"/>
  <c r="R938" i="2"/>
  <c r="T938" i="2"/>
  <c r="V938" i="2"/>
  <c r="P1143" i="2"/>
  <c r="Q1143" i="2"/>
  <c r="R1143" i="2"/>
  <c r="T1143" i="2"/>
  <c r="V1143" i="2"/>
  <c r="P1144" i="2"/>
  <c r="Q1144" i="2"/>
  <c r="X1144" i="2" s="1"/>
  <c r="R1144" i="2"/>
  <c r="T1144" i="2"/>
  <c r="U1144" i="2" s="1"/>
  <c r="V1144" i="2"/>
  <c r="P1145" i="2"/>
  <c r="Q1145" i="2"/>
  <c r="X1145" i="2" s="1"/>
  <c r="R1145" i="2"/>
  <c r="T1145" i="2"/>
  <c r="V1145" i="2"/>
  <c r="P981" i="2"/>
  <c r="Q981" i="2"/>
  <c r="X981" i="2" s="1"/>
  <c r="R981" i="2"/>
  <c r="T981" i="2"/>
  <c r="V981" i="2"/>
  <c r="P982" i="2"/>
  <c r="Q982" i="2"/>
  <c r="X982" i="2" s="1"/>
  <c r="R982" i="2"/>
  <c r="S982" i="2"/>
  <c r="T982" i="2"/>
  <c r="V982" i="2"/>
  <c r="P983" i="2"/>
  <c r="Q983" i="2"/>
  <c r="R983" i="2"/>
  <c r="T983" i="2"/>
  <c r="V983" i="2"/>
  <c r="X983" i="2"/>
  <c r="P235" i="2"/>
  <c r="Q235" i="2"/>
  <c r="R235" i="2"/>
  <c r="T235" i="2"/>
  <c r="V235" i="2"/>
  <c r="P236" i="2"/>
  <c r="Q236" i="2"/>
  <c r="X236" i="2" s="1"/>
  <c r="R236" i="2"/>
  <c r="S236" i="2" s="1"/>
  <c r="T236" i="2"/>
  <c r="V236" i="2"/>
  <c r="P237" i="2"/>
  <c r="Q237" i="2"/>
  <c r="R237" i="2"/>
  <c r="T237" i="2"/>
  <c r="V237" i="2"/>
  <c r="P2" i="2"/>
  <c r="Q2" i="2"/>
  <c r="X2" i="2" s="1"/>
  <c r="R2" i="2"/>
  <c r="T2" i="2"/>
  <c r="V2" i="2"/>
  <c r="P3" i="2"/>
  <c r="Q3" i="2"/>
  <c r="R3" i="2"/>
  <c r="T3" i="2"/>
  <c r="U3" i="2" s="1"/>
  <c r="V3" i="2"/>
  <c r="P4" i="2"/>
  <c r="Q4" i="2"/>
  <c r="X4" i="2" s="1"/>
  <c r="R4" i="2"/>
  <c r="T4" i="2"/>
  <c r="V4" i="2"/>
  <c r="P860" i="2"/>
  <c r="Q860" i="2"/>
  <c r="X860" i="2" s="1"/>
  <c r="R860" i="2"/>
  <c r="T860" i="2"/>
  <c r="V860" i="2"/>
  <c r="P861" i="2"/>
  <c r="Q861" i="2"/>
  <c r="X861" i="2" s="1"/>
  <c r="R861" i="2"/>
  <c r="T861" i="2"/>
  <c r="V861" i="2"/>
  <c r="P862" i="2"/>
  <c r="Q862" i="2"/>
  <c r="R862" i="2"/>
  <c r="T862" i="2"/>
  <c r="V862" i="2"/>
  <c r="P1101" i="2"/>
  <c r="Q1101" i="2"/>
  <c r="X1101" i="2" s="1"/>
  <c r="R1101" i="2"/>
  <c r="S1101" i="2" s="1"/>
  <c r="T1101" i="2"/>
  <c r="V1101" i="2"/>
  <c r="P1102" i="2"/>
  <c r="Q1102" i="2"/>
  <c r="R1102" i="2"/>
  <c r="T1102" i="2"/>
  <c r="V1102" i="2"/>
  <c r="P1103" i="2"/>
  <c r="Q1103" i="2"/>
  <c r="X1103" i="2" s="1"/>
  <c r="R1103" i="2"/>
  <c r="T1103" i="2"/>
  <c r="V1103" i="2"/>
  <c r="P1281" i="2"/>
  <c r="Q1281" i="2"/>
  <c r="R1281" i="2"/>
  <c r="T1281" i="2"/>
  <c r="V1281" i="2"/>
  <c r="P1282" i="2"/>
  <c r="Q1282" i="2"/>
  <c r="X1282" i="2" s="1"/>
  <c r="R1282" i="2"/>
  <c r="T1282" i="2"/>
  <c r="V1282" i="2"/>
  <c r="P1283" i="2"/>
  <c r="Q1283" i="2"/>
  <c r="X1283" i="2" s="1"/>
  <c r="R1283" i="2"/>
  <c r="T1283" i="2"/>
  <c r="V1283" i="2"/>
  <c r="P1374" i="2"/>
  <c r="Q1374" i="2"/>
  <c r="X1374" i="2" s="1"/>
  <c r="R1374" i="2"/>
  <c r="T1374" i="2"/>
  <c r="V1374" i="2"/>
  <c r="W1374" i="2" s="1"/>
  <c r="P1365" i="2"/>
  <c r="Q1365" i="2"/>
  <c r="R1365" i="2"/>
  <c r="T1365" i="2"/>
  <c r="V1365" i="2"/>
  <c r="P1366" i="2"/>
  <c r="Q1366" i="2"/>
  <c r="X1366" i="2" s="1"/>
  <c r="R1366" i="2"/>
  <c r="S1366" i="2" s="1"/>
  <c r="T1366" i="2"/>
  <c r="V1366" i="2"/>
  <c r="P1367" i="2"/>
  <c r="Q1367" i="2"/>
  <c r="R1367" i="2"/>
  <c r="T1367" i="2"/>
  <c r="V1367" i="2"/>
  <c r="P89" i="2"/>
  <c r="Q89" i="2"/>
  <c r="X89" i="2" s="1"/>
  <c r="R89" i="2"/>
  <c r="T89" i="2"/>
  <c r="V89" i="2"/>
  <c r="P90" i="2"/>
  <c r="Q90" i="2"/>
  <c r="X90" i="2" s="1"/>
  <c r="R90" i="2"/>
  <c r="T90" i="2"/>
  <c r="V90" i="2"/>
  <c r="P91" i="2"/>
  <c r="Q91" i="2"/>
  <c r="X91" i="2" s="1"/>
  <c r="R91" i="2"/>
  <c r="T91" i="2"/>
  <c r="V91" i="2"/>
  <c r="P392" i="2"/>
  <c r="Q392" i="2"/>
  <c r="X392" i="2" s="1"/>
  <c r="R392" i="2"/>
  <c r="T392" i="2"/>
  <c r="V392" i="2"/>
  <c r="W392" i="2" s="1"/>
  <c r="P393" i="2"/>
  <c r="Q393" i="2"/>
  <c r="X393" i="2" s="1"/>
  <c r="R393" i="2"/>
  <c r="T393" i="2"/>
  <c r="V393" i="2"/>
  <c r="P394" i="2"/>
  <c r="Q394" i="2"/>
  <c r="R394" i="2"/>
  <c r="S394" i="2" s="1"/>
  <c r="T394" i="2"/>
  <c r="V394" i="2"/>
  <c r="P294" i="2"/>
  <c r="Q294" i="2"/>
  <c r="X294" i="2" s="1"/>
  <c r="R294" i="2"/>
  <c r="T294" i="2"/>
  <c r="V294" i="2"/>
  <c r="P295" i="2"/>
  <c r="Q295" i="2"/>
  <c r="R295" i="2"/>
  <c r="T295" i="2"/>
  <c r="V295" i="2"/>
  <c r="P296" i="2"/>
  <c r="Q296" i="2"/>
  <c r="X296" i="2" s="1"/>
  <c r="R296" i="2"/>
  <c r="T296" i="2"/>
  <c r="V296" i="2"/>
  <c r="P71" i="2"/>
  <c r="Q71" i="2"/>
  <c r="X71" i="2" s="1"/>
  <c r="R71" i="2"/>
  <c r="T71" i="2"/>
  <c r="V71" i="2"/>
  <c r="W71" i="2" s="1"/>
  <c r="P72" i="2"/>
  <c r="Q72" i="2"/>
  <c r="X72" i="2" s="1"/>
  <c r="R72" i="2"/>
  <c r="T72" i="2"/>
  <c r="V72" i="2"/>
  <c r="P73" i="2"/>
  <c r="Q73" i="2"/>
  <c r="R73" i="2"/>
  <c r="T73" i="2"/>
  <c r="V73" i="2"/>
  <c r="P477" i="2"/>
  <c r="Q477" i="2"/>
  <c r="X477" i="2" s="1"/>
  <c r="R477" i="2"/>
  <c r="T477" i="2"/>
  <c r="V477" i="2"/>
  <c r="P478" i="2"/>
  <c r="Q478" i="2"/>
  <c r="R478" i="2"/>
  <c r="S478" i="2" s="1"/>
  <c r="T478" i="2"/>
  <c r="V478" i="2"/>
  <c r="P479" i="2"/>
  <c r="Q479" i="2"/>
  <c r="X479" i="2" s="1"/>
  <c r="R479" i="2"/>
  <c r="T479" i="2"/>
  <c r="V479" i="2"/>
  <c r="P164" i="2"/>
  <c r="Q164" i="2"/>
  <c r="R164" i="2"/>
  <c r="T164" i="2"/>
  <c r="V164" i="2"/>
  <c r="P165" i="2"/>
  <c r="Q165" i="2"/>
  <c r="X165" i="2" s="1"/>
  <c r="R165" i="2"/>
  <c r="T165" i="2"/>
  <c r="V165" i="2"/>
  <c r="P166" i="2"/>
  <c r="Q166" i="2"/>
  <c r="X166" i="2" s="1"/>
  <c r="R166" i="2"/>
  <c r="T166" i="2"/>
  <c r="U166" i="2" s="1"/>
  <c r="V166" i="2"/>
  <c r="P791" i="2"/>
  <c r="Q791" i="2"/>
  <c r="R791" i="2"/>
  <c r="T791" i="2"/>
  <c r="V791" i="2"/>
  <c r="X791" i="2"/>
  <c r="P792" i="2"/>
  <c r="Q792" i="2"/>
  <c r="X792" i="2" s="1"/>
  <c r="R792" i="2"/>
  <c r="T792" i="2"/>
  <c r="V792" i="2"/>
  <c r="P793" i="2"/>
  <c r="Q793" i="2"/>
  <c r="X793" i="2" s="1"/>
  <c r="R793" i="2"/>
  <c r="T793" i="2"/>
  <c r="V793" i="2"/>
  <c r="P1375" i="2"/>
  <c r="Q1375" i="2"/>
  <c r="R1375" i="2"/>
  <c r="T1375" i="2"/>
  <c r="V1375" i="2"/>
  <c r="P1376" i="2"/>
  <c r="Q1376" i="2"/>
  <c r="X1376" i="2" s="1"/>
  <c r="R1376" i="2"/>
  <c r="T1376" i="2"/>
  <c r="V1376" i="2"/>
  <c r="P261" i="2"/>
  <c r="Q261" i="2"/>
  <c r="R261" i="2"/>
  <c r="T261" i="2"/>
  <c r="V261" i="2"/>
  <c r="P262" i="2"/>
  <c r="Q262" i="2"/>
  <c r="X262" i="2" s="1"/>
  <c r="R262" i="2"/>
  <c r="T262" i="2"/>
  <c r="V262" i="2"/>
  <c r="P263" i="2"/>
  <c r="Q263" i="2"/>
  <c r="X263" i="2" s="1"/>
  <c r="R263" i="2"/>
  <c r="T263" i="2"/>
  <c r="V263" i="2"/>
  <c r="P399" i="2"/>
  <c r="Q399" i="2"/>
  <c r="X399" i="2" s="1"/>
  <c r="R399" i="2"/>
  <c r="T399" i="2"/>
  <c r="V399" i="2"/>
  <c r="P400" i="2"/>
  <c r="Q400" i="2"/>
  <c r="X400" i="2" s="1"/>
  <c r="R400" i="2"/>
  <c r="S400" i="2" s="1"/>
  <c r="T400" i="2"/>
  <c r="V400" i="2"/>
  <c r="P401" i="2"/>
  <c r="Q401" i="2"/>
  <c r="X401" i="2" s="1"/>
  <c r="R401" i="2"/>
  <c r="T401" i="2"/>
  <c r="V401" i="2"/>
  <c r="P1212" i="2"/>
  <c r="Q1212" i="2"/>
  <c r="R1212" i="2"/>
  <c r="T1212" i="2"/>
  <c r="V1212" i="2"/>
  <c r="P1213" i="2"/>
  <c r="Q1213" i="2"/>
  <c r="X1213" i="2" s="1"/>
  <c r="R1213" i="2"/>
  <c r="T1213" i="2"/>
  <c r="V1213" i="2"/>
  <c r="P1214" i="2"/>
  <c r="Q1214" i="2"/>
  <c r="R1214" i="2"/>
  <c r="T1214" i="2"/>
  <c r="V1214" i="2"/>
  <c r="P229" i="2"/>
  <c r="Q229" i="2"/>
  <c r="X229" i="2" s="1"/>
  <c r="R229" i="2"/>
  <c r="T229" i="2"/>
  <c r="V229" i="2"/>
  <c r="P230" i="2"/>
  <c r="Q230" i="2"/>
  <c r="X230" i="2" s="1"/>
  <c r="R230" i="2"/>
  <c r="T230" i="2"/>
  <c r="V230" i="2"/>
  <c r="P231" i="2"/>
  <c r="Q231" i="2"/>
  <c r="X231" i="2" s="1"/>
  <c r="R231" i="2"/>
  <c r="T231" i="2"/>
  <c r="V231" i="2"/>
  <c r="P288" i="2"/>
  <c r="Q288" i="2"/>
  <c r="X288" i="2" s="1"/>
  <c r="R288" i="2"/>
  <c r="T288" i="2"/>
  <c r="V288" i="2"/>
  <c r="P289" i="2"/>
  <c r="Q289" i="2"/>
  <c r="X289" i="2" s="1"/>
  <c r="R289" i="2"/>
  <c r="T289" i="2"/>
  <c r="V289" i="2"/>
  <c r="P290" i="2"/>
  <c r="Q290" i="2"/>
  <c r="R290" i="2"/>
  <c r="T290" i="2"/>
  <c r="V290" i="2"/>
  <c r="P462" i="2"/>
  <c r="Q462" i="2"/>
  <c r="X462" i="2" s="1"/>
  <c r="R462" i="2"/>
  <c r="T462" i="2"/>
  <c r="V462" i="2"/>
  <c r="P463" i="2"/>
  <c r="Q463" i="2"/>
  <c r="R463" i="2"/>
  <c r="T463" i="2"/>
  <c r="V463" i="2"/>
  <c r="P464" i="2"/>
  <c r="Q464" i="2"/>
  <c r="X464" i="2" s="1"/>
  <c r="R464" i="2"/>
  <c r="T464" i="2"/>
  <c r="V464" i="2"/>
  <c r="P608" i="2"/>
  <c r="Q608" i="2"/>
  <c r="X608" i="2" s="1"/>
  <c r="R608" i="2"/>
  <c r="T608" i="2"/>
  <c r="V608" i="2"/>
  <c r="P609" i="2"/>
  <c r="Q609" i="2"/>
  <c r="X609" i="2" s="1"/>
  <c r="R609" i="2"/>
  <c r="T609" i="2"/>
  <c r="V609" i="2"/>
  <c r="P610" i="2"/>
  <c r="Q610" i="2"/>
  <c r="R610" i="2"/>
  <c r="T610" i="2"/>
  <c r="V610" i="2"/>
  <c r="P47" i="2"/>
  <c r="Q47" i="2"/>
  <c r="X47" i="2" s="1"/>
  <c r="R47" i="2"/>
  <c r="T47" i="2"/>
  <c r="V47" i="2"/>
  <c r="P48" i="2"/>
  <c r="Q48" i="2"/>
  <c r="S48" i="2" s="1"/>
  <c r="R48" i="2"/>
  <c r="T48" i="2"/>
  <c r="V48" i="2"/>
  <c r="P49" i="2"/>
  <c r="Q49" i="2"/>
  <c r="X49" i="2" s="1"/>
  <c r="R49" i="2"/>
  <c r="S49" i="2" s="1"/>
  <c r="T49" i="2"/>
  <c r="V49" i="2"/>
  <c r="P315" i="2"/>
  <c r="Q315" i="2"/>
  <c r="R315" i="2"/>
  <c r="T315" i="2"/>
  <c r="V315" i="2"/>
  <c r="P316" i="2"/>
  <c r="Q316" i="2"/>
  <c r="X316" i="2" s="1"/>
  <c r="R316" i="2"/>
  <c r="T316" i="2"/>
  <c r="V316" i="2"/>
  <c r="P317" i="2"/>
  <c r="Q317" i="2"/>
  <c r="X317" i="2" s="1"/>
  <c r="R317" i="2"/>
  <c r="T317" i="2"/>
  <c r="U317" i="2" s="1"/>
  <c r="V317" i="2"/>
  <c r="P258" i="2"/>
  <c r="Q258" i="2"/>
  <c r="X258" i="2" s="1"/>
  <c r="R258" i="2"/>
  <c r="T258" i="2"/>
  <c r="U258" i="2" s="1"/>
  <c r="V258" i="2"/>
  <c r="P259" i="2"/>
  <c r="Q259" i="2"/>
  <c r="X259" i="2" s="1"/>
  <c r="R259" i="2"/>
  <c r="T259" i="2"/>
  <c r="V259" i="2"/>
  <c r="P260" i="2"/>
  <c r="Q260" i="2"/>
  <c r="X260" i="2" s="1"/>
  <c r="R260" i="2"/>
  <c r="T260" i="2"/>
  <c r="U260" i="2" s="1"/>
  <c r="V260" i="2"/>
  <c r="P1092" i="2"/>
  <c r="Q1092" i="2"/>
  <c r="R1092" i="2"/>
  <c r="T1092" i="2"/>
  <c r="V1092" i="2"/>
  <c r="P1093" i="2"/>
  <c r="Q1093" i="2"/>
  <c r="X1093" i="2" s="1"/>
  <c r="R1093" i="2"/>
  <c r="T1093" i="2"/>
  <c r="V1093" i="2"/>
  <c r="P1094" i="2"/>
  <c r="Q1094" i="2"/>
  <c r="R1094" i="2"/>
  <c r="T1094" i="2"/>
  <c r="V1094" i="2"/>
  <c r="P661" i="2"/>
  <c r="Q661" i="2"/>
  <c r="X661" i="2" s="1"/>
  <c r="R661" i="2"/>
  <c r="T661" i="2"/>
  <c r="V661" i="2"/>
  <c r="P662" i="2"/>
  <c r="Q662" i="2"/>
  <c r="X662" i="2" s="1"/>
  <c r="R662" i="2"/>
  <c r="T662" i="2"/>
  <c r="V662" i="2"/>
  <c r="P663" i="2"/>
  <c r="Q663" i="2"/>
  <c r="X663" i="2" s="1"/>
  <c r="R663" i="2"/>
  <c r="T663" i="2"/>
  <c r="V663" i="2"/>
  <c r="P280" i="2"/>
  <c r="Q280" i="2"/>
  <c r="X280" i="2" s="1"/>
  <c r="R280" i="2"/>
  <c r="T280" i="2"/>
  <c r="V280" i="2"/>
  <c r="P281" i="2"/>
  <c r="Q281" i="2"/>
  <c r="X281" i="2" s="1"/>
  <c r="R281" i="2"/>
  <c r="T281" i="2"/>
  <c r="V281" i="2"/>
  <c r="P1206" i="2"/>
  <c r="Q1206" i="2"/>
  <c r="R1206" i="2"/>
  <c r="T1206" i="2"/>
  <c r="V1206" i="2"/>
  <c r="P1207" i="2"/>
  <c r="Q1207" i="2"/>
  <c r="X1207" i="2" s="1"/>
  <c r="R1207" i="2"/>
  <c r="T1207" i="2"/>
  <c r="V1207" i="2"/>
  <c r="P1208" i="2"/>
  <c r="Q1208" i="2"/>
  <c r="R1208" i="2"/>
  <c r="T1208" i="2"/>
  <c r="V1208" i="2"/>
  <c r="P498" i="2"/>
  <c r="Q498" i="2"/>
  <c r="X498" i="2" s="1"/>
  <c r="R498" i="2"/>
  <c r="T498" i="2"/>
  <c r="V498" i="2"/>
  <c r="P499" i="2"/>
  <c r="Q499" i="2"/>
  <c r="X499" i="2" s="1"/>
  <c r="R499" i="2"/>
  <c r="T499" i="2"/>
  <c r="V499" i="2"/>
  <c r="P500" i="2"/>
  <c r="Q500" i="2"/>
  <c r="X500" i="2" s="1"/>
  <c r="R500" i="2"/>
  <c r="T500" i="2"/>
  <c r="V500" i="2"/>
  <c r="P459" i="2"/>
  <c r="Q459" i="2"/>
  <c r="X459" i="2" s="1"/>
  <c r="R459" i="2"/>
  <c r="T459" i="2"/>
  <c r="V459" i="2"/>
  <c r="P460" i="2"/>
  <c r="Q460" i="2"/>
  <c r="X460" i="2" s="1"/>
  <c r="R460" i="2"/>
  <c r="T460" i="2"/>
  <c r="V460" i="2"/>
  <c r="P461" i="2"/>
  <c r="Q461" i="2"/>
  <c r="R461" i="2"/>
  <c r="T461" i="2"/>
  <c r="V461" i="2"/>
  <c r="P417" i="2"/>
  <c r="Q417" i="2"/>
  <c r="X417" i="2" s="1"/>
  <c r="R417" i="2"/>
  <c r="T417" i="2"/>
  <c r="V417" i="2"/>
  <c r="P418" i="2"/>
  <c r="Q418" i="2"/>
  <c r="R418" i="2"/>
  <c r="T418" i="2"/>
  <c r="V418" i="2"/>
  <c r="P419" i="2"/>
  <c r="Q419" i="2"/>
  <c r="X419" i="2" s="1"/>
  <c r="R419" i="2"/>
  <c r="T419" i="2"/>
  <c r="V419" i="2"/>
  <c r="P560" i="2"/>
  <c r="Q560" i="2"/>
  <c r="X560" i="2" s="1"/>
  <c r="R560" i="2"/>
  <c r="T560" i="2"/>
  <c r="V560" i="2"/>
  <c r="P561" i="2"/>
  <c r="Q561" i="2"/>
  <c r="X561" i="2" s="1"/>
  <c r="R561" i="2"/>
  <c r="T561" i="2"/>
  <c r="V561" i="2"/>
  <c r="P562" i="2"/>
  <c r="Q562" i="2"/>
  <c r="X562" i="2" s="1"/>
  <c r="R562" i="2"/>
  <c r="T562" i="2"/>
  <c r="V562" i="2"/>
  <c r="P196" i="2"/>
  <c r="Q196" i="2"/>
  <c r="X196" i="2" s="1"/>
  <c r="R196" i="2"/>
  <c r="T196" i="2"/>
  <c r="V196" i="2"/>
  <c r="P197" i="2"/>
  <c r="Q197" i="2"/>
  <c r="R197" i="2"/>
  <c r="T197" i="2"/>
  <c r="V197" i="2"/>
  <c r="P198" i="2"/>
  <c r="Q198" i="2"/>
  <c r="X198" i="2" s="1"/>
  <c r="R198" i="2"/>
  <c r="T198" i="2"/>
  <c r="V198" i="2"/>
  <c r="P420" i="2"/>
  <c r="Q420" i="2"/>
  <c r="R420" i="2"/>
  <c r="T420" i="2"/>
  <c r="V420" i="2"/>
  <c r="P421" i="2"/>
  <c r="Q421" i="2"/>
  <c r="X421" i="2" s="1"/>
  <c r="R421" i="2"/>
  <c r="T421" i="2"/>
  <c r="V421" i="2"/>
  <c r="P422" i="2"/>
  <c r="Q422" i="2"/>
  <c r="X422" i="2" s="1"/>
  <c r="R422" i="2"/>
  <c r="T422" i="2"/>
  <c r="V422" i="2"/>
  <c r="P327" i="2"/>
  <c r="Q327" i="2"/>
  <c r="X327" i="2" s="1"/>
  <c r="R327" i="2"/>
  <c r="T327" i="2"/>
  <c r="V327" i="2"/>
  <c r="P402" i="2"/>
  <c r="Q402" i="2"/>
  <c r="X402" i="2" s="1"/>
  <c r="R402" i="2"/>
  <c r="T402" i="2"/>
  <c r="V402" i="2"/>
  <c r="P403" i="2"/>
  <c r="Q403" i="2"/>
  <c r="X403" i="2" s="1"/>
  <c r="R403" i="2"/>
  <c r="T403" i="2"/>
  <c r="V403" i="2"/>
  <c r="P404" i="2"/>
  <c r="Q404" i="2"/>
  <c r="R404" i="2"/>
  <c r="T404" i="2"/>
  <c r="V404" i="2"/>
  <c r="P750" i="2"/>
  <c r="Q750" i="2"/>
  <c r="X750" i="2" s="1"/>
  <c r="R750" i="2"/>
  <c r="T750" i="2"/>
  <c r="V750" i="2"/>
  <c r="P751" i="2"/>
  <c r="Q751" i="2"/>
  <c r="R751" i="2"/>
  <c r="T751" i="2"/>
  <c r="V751" i="2"/>
  <c r="P752" i="2"/>
  <c r="Q752" i="2"/>
  <c r="X752" i="2" s="1"/>
  <c r="R752" i="2"/>
  <c r="T752" i="2"/>
  <c r="V752" i="2"/>
  <c r="P328" i="2"/>
  <c r="Q328" i="2"/>
  <c r="X328" i="2" s="1"/>
  <c r="R328" i="2"/>
  <c r="T328" i="2"/>
  <c r="U328" i="2" s="1"/>
  <c r="V328" i="2"/>
  <c r="P329" i="2"/>
  <c r="Q329" i="2"/>
  <c r="X329" i="2" s="1"/>
  <c r="R329" i="2"/>
  <c r="T329" i="2"/>
  <c r="V329" i="2"/>
  <c r="P131" i="2"/>
  <c r="Q131" i="2"/>
  <c r="X131" i="2" s="1"/>
  <c r="R131" i="2"/>
  <c r="T131" i="2"/>
  <c r="V131" i="2"/>
  <c r="P132" i="2"/>
  <c r="Q132" i="2"/>
  <c r="X132" i="2" s="1"/>
  <c r="R132" i="2"/>
  <c r="T132" i="2"/>
  <c r="V132" i="2"/>
  <c r="P133" i="2"/>
  <c r="Q133" i="2"/>
  <c r="R133" i="2"/>
  <c r="T133" i="2"/>
  <c r="V133" i="2"/>
  <c r="P291" i="2"/>
  <c r="Q291" i="2"/>
  <c r="X291" i="2" s="1"/>
  <c r="R291" i="2"/>
  <c r="T291" i="2"/>
  <c r="V291" i="2"/>
  <c r="P292" i="2"/>
  <c r="Q292" i="2"/>
  <c r="R292" i="2"/>
  <c r="T292" i="2"/>
  <c r="V292" i="2"/>
  <c r="P293" i="2"/>
  <c r="Q293" i="2"/>
  <c r="X293" i="2" s="1"/>
  <c r="R293" i="2"/>
  <c r="T293" i="2"/>
  <c r="V293" i="2"/>
  <c r="P975" i="2"/>
  <c r="Q975" i="2"/>
  <c r="X975" i="2" s="1"/>
  <c r="R975" i="2"/>
  <c r="T975" i="2"/>
  <c r="U975" i="2" s="1"/>
  <c r="V975" i="2"/>
  <c r="P976" i="2"/>
  <c r="Q976" i="2"/>
  <c r="X976" i="2" s="1"/>
  <c r="R976" i="2"/>
  <c r="T976" i="2"/>
  <c r="V976" i="2"/>
  <c r="P977" i="2"/>
  <c r="Q977" i="2"/>
  <c r="X977" i="2" s="1"/>
  <c r="R977" i="2"/>
  <c r="T977" i="2"/>
  <c r="V977" i="2"/>
  <c r="P706" i="2"/>
  <c r="Q706" i="2"/>
  <c r="X706" i="2" s="1"/>
  <c r="R706" i="2"/>
  <c r="T706" i="2"/>
  <c r="U706" i="2" s="1"/>
  <c r="V706" i="2"/>
  <c r="P707" i="2"/>
  <c r="Q707" i="2"/>
  <c r="R707" i="2"/>
  <c r="T707" i="2"/>
  <c r="V707" i="2"/>
  <c r="P708" i="2"/>
  <c r="Q708" i="2"/>
  <c r="X708" i="2" s="1"/>
  <c r="R708" i="2"/>
  <c r="T708" i="2"/>
  <c r="V708" i="2"/>
  <c r="P815" i="2"/>
  <c r="Q815" i="2"/>
  <c r="R815" i="2"/>
  <c r="T815" i="2"/>
  <c r="V815" i="2"/>
  <c r="P816" i="2"/>
  <c r="Q816" i="2"/>
  <c r="X816" i="2" s="1"/>
  <c r="R816" i="2"/>
  <c r="T816" i="2"/>
  <c r="V816" i="2"/>
  <c r="P817" i="2"/>
  <c r="Q817" i="2"/>
  <c r="X817" i="2" s="1"/>
  <c r="R817" i="2"/>
  <c r="T817" i="2"/>
  <c r="V817" i="2"/>
  <c r="P525" i="2"/>
  <c r="Q525" i="2"/>
  <c r="X525" i="2" s="1"/>
  <c r="R525" i="2"/>
  <c r="T525" i="2"/>
  <c r="V525" i="2"/>
  <c r="P526" i="2"/>
  <c r="Q526" i="2"/>
  <c r="X526" i="2" s="1"/>
  <c r="R526" i="2"/>
  <c r="T526" i="2"/>
  <c r="V526" i="2"/>
  <c r="P527" i="2"/>
  <c r="Q527" i="2"/>
  <c r="X527" i="2" s="1"/>
  <c r="R527" i="2"/>
  <c r="T527" i="2"/>
  <c r="V527" i="2"/>
  <c r="P1074" i="2"/>
  <c r="Q1074" i="2"/>
  <c r="R1074" i="2"/>
  <c r="T1074" i="2"/>
  <c r="V1074" i="2"/>
  <c r="P1075" i="2"/>
  <c r="Q1075" i="2"/>
  <c r="X1075" i="2" s="1"/>
  <c r="R1075" i="2"/>
  <c r="T1075" i="2"/>
  <c r="V1075" i="2"/>
  <c r="P1076" i="2"/>
  <c r="Q1076" i="2"/>
  <c r="R1076" i="2"/>
  <c r="T1076" i="2"/>
  <c r="V1076" i="2"/>
  <c r="P917" i="2"/>
  <c r="Q917" i="2"/>
  <c r="X917" i="2" s="1"/>
  <c r="R917" i="2"/>
  <c r="T917" i="2"/>
  <c r="V917" i="2"/>
  <c r="P918" i="2"/>
  <c r="Q918" i="2"/>
  <c r="X918" i="2" s="1"/>
  <c r="R918" i="2"/>
  <c r="T918" i="2"/>
  <c r="V918" i="2"/>
  <c r="P919" i="2"/>
  <c r="Q919" i="2"/>
  <c r="X919" i="2" s="1"/>
  <c r="R919" i="2"/>
  <c r="T919" i="2"/>
  <c r="V919" i="2"/>
  <c r="P1170" i="2"/>
  <c r="Q1170" i="2"/>
  <c r="X1170" i="2" s="1"/>
  <c r="R1170" i="2"/>
  <c r="T1170" i="2"/>
  <c r="V1170" i="2"/>
  <c r="P1171" i="2"/>
  <c r="Q1171" i="2"/>
  <c r="X1171" i="2" s="1"/>
  <c r="R1171" i="2"/>
  <c r="T1171" i="2"/>
  <c r="V1171" i="2"/>
  <c r="P1172" i="2"/>
  <c r="Q1172" i="2"/>
  <c r="R1172" i="2"/>
  <c r="T1172" i="2"/>
  <c r="V1172" i="2"/>
  <c r="P26" i="2"/>
  <c r="Q26" i="2"/>
  <c r="X26" i="2" s="1"/>
  <c r="R26" i="2"/>
  <c r="T26" i="2"/>
  <c r="V26" i="2"/>
  <c r="P27" i="2"/>
  <c r="Q27" i="2"/>
  <c r="R27" i="2"/>
  <c r="T27" i="2"/>
  <c r="V27" i="2"/>
  <c r="P28" i="2"/>
  <c r="Q28" i="2"/>
  <c r="X28" i="2" s="1"/>
  <c r="R28" i="2"/>
  <c r="T28" i="2"/>
  <c r="V28" i="2"/>
  <c r="P68" i="2"/>
  <c r="Q68" i="2"/>
  <c r="X68" i="2" s="1"/>
  <c r="R68" i="2"/>
  <c r="T68" i="2"/>
  <c r="V68" i="2"/>
  <c r="P69" i="2"/>
  <c r="Q69" i="2"/>
  <c r="X69" i="2" s="1"/>
  <c r="R69" i="2"/>
  <c r="T69" i="2"/>
  <c r="U69" i="2" s="1"/>
  <c r="V69" i="2"/>
  <c r="P70" i="2"/>
  <c r="Q70" i="2"/>
  <c r="X70" i="2" s="1"/>
  <c r="R70" i="2"/>
  <c r="T70" i="2"/>
  <c r="V70" i="2"/>
  <c r="P29" i="2"/>
  <c r="Q29" i="2"/>
  <c r="X29" i="2" s="1"/>
  <c r="R29" i="2"/>
  <c r="T29" i="2"/>
  <c r="U29" i="2" s="1"/>
  <c r="V29" i="2"/>
  <c r="P30" i="2"/>
  <c r="Q30" i="2"/>
  <c r="R30" i="2"/>
  <c r="T30" i="2"/>
  <c r="V30" i="2"/>
  <c r="P31" i="2"/>
  <c r="Q31" i="2"/>
  <c r="X31" i="2" s="1"/>
  <c r="R31" i="2"/>
  <c r="T31" i="2"/>
  <c r="V31" i="2"/>
  <c r="P77" i="2"/>
  <c r="Q77" i="2"/>
  <c r="R77" i="2"/>
  <c r="T77" i="2"/>
  <c r="V77" i="2"/>
  <c r="P78" i="2"/>
  <c r="Q78" i="2"/>
  <c r="X78" i="2" s="1"/>
  <c r="R78" i="2"/>
  <c r="T78" i="2"/>
  <c r="V78" i="2"/>
  <c r="P79" i="2"/>
  <c r="Q79" i="2"/>
  <c r="X79" i="2" s="1"/>
  <c r="R79" i="2"/>
  <c r="T79" i="2"/>
  <c r="V79" i="2"/>
  <c r="P223" i="2"/>
  <c r="Q223" i="2"/>
  <c r="X223" i="2" s="1"/>
  <c r="R223" i="2"/>
  <c r="T223" i="2"/>
  <c r="V223" i="2"/>
  <c r="P224" i="2"/>
  <c r="Q224" i="2"/>
  <c r="X224" i="2" s="1"/>
  <c r="R224" i="2"/>
  <c r="T224" i="2"/>
  <c r="V224" i="2"/>
  <c r="P225" i="2"/>
  <c r="Q225" i="2"/>
  <c r="X225" i="2" s="1"/>
  <c r="R225" i="2"/>
  <c r="T225" i="2"/>
  <c r="V225" i="2"/>
  <c r="P857" i="2"/>
  <c r="Q857" i="2"/>
  <c r="R857" i="2"/>
  <c r="T857" i="2"/>
  <c r="V857" i="2"/>
  <c r="P858" i="2"/>
  <c r="Q858" i="2"/>
  <c r="X858" i="2" s="1"/>
  <c r="R858" i="2"/>
  <c r="T858" i="2"/>
  <c r="V858" i="2"/>
  <c r="P859" i="2"/>
  <c r="Q859" i="2"/>
  <c r="R859" i="2"/>
  <c r="T859" i="2"/>
  <c r="V859" i="2"/>
  <c r="P300" i="2"/>
  <c r="Q300" i="2"/>
  <c r="X300" i="2" s="1"/>
  <c r="R300" i="2"/>
  <c r="T300" i="2"/>
  <c r="V300" i="2"/>
  <c r="P301" i="2"/>
  <c r="Q301" i="2"/>
  <c r="X301" i="2" s="1"/>
  <c r="R301" i="2"/>
  <c r="T301" i="2"/>
  <c r="V301" i="2"/>
  <c r="P302" i="2"/>
  <c r="Q302" i="2"/>
  <c r="X302" i="2" s="1"/>
  <c r="R302" i="2"/>
  <c r="S302" i="2" s="1"/>
  <c r="T302" i="2"/>
  <c r="U302" i="2" s="1"/>
  <c r="V302" i="2"/>
  <c r="W302" i="2" s="1"/>
  <c r="P1311" i="2"/>
  <c r="Q1311" i="2"/>
  <c r="X1311" i="2" s="1"/>
  <c r="R1311" i="2"/>
  <c r="T1311" i="2"/>
  <c r="V1311" i="2"/>
  <c r="P1312" i="2"/>
  <c r="Q1312" i="2"/>
  <c r="X1312" i="2" s="1"/>
  <c r="R1312" i="2"/>
  <c r="T1312" i="2"/>
  <c r="V1312" i="2"/>
  <c r="P1313" i="2"/>
  <c r="Q1313" i="2"/>
  <c r="R1313" i="2"/>
  <c r="T1313" i="2"/>
  <c r="V1313" i="2"/>
  <c r="P5" i="2"/>
  <c r="Q5" i="2"/>
  <c r="X5" i="2" s="1"/>
  <c r="R5" i="2"/>
  <c r="T5" i="2"/>
  <c r="V5" i="2"/>
  <c r="P6" i="2"/>
  <c r="Q6" i="2"/>
  <c r="R6" i="2"/>
  <c r="T6" i="2"/>
  <c r="V6" i="2"/>
  <c r="P7" i="2"/>
  <c r="Q7" i="2"/>
  <c r="X7" i="2" s="1"/>
  <c r="R7" i="2"/>
  <c r="T7" i="2"/>
  <c r="V7" i="2"/>
  <c r="P365" i="2"/>
  <c r="Q365" i="2"/>
  <c r="X365" i="2" s="1"/>
  <c r="R365" i="2"/>
  <c r="T365" i="2"/>
  <c r="V365" i="2"/>
  <c r="P366" i="2"/>
  <c r="Q366" i="2"/>
  <c r="X366" i="2" s="1"/>
  <c r="R366" i="2"/>
  <c r="T366" i="2"/>
  <c r="V366" i="2"/>
  <c r="P367" i="2"/>
  <c r="Q367" i="2"/>
  <c r="X367" i="2" s="1"/>
  <c r="R367" i="2"/>
  <c r="T367" i="2"/>
  <c r="V367" i="2"/>
  <c r="P534" i="2"/>
  <c r="Q534" i="2"/>
  <c r="X534" i="2" s="1"/>
  <c r="R534" i="2"/>
  <c r="T534" i="2"/>
  <c r="V534" i="2"/>
  <c r="P535" i="2"/>
  <c r="Q535" i="2"/>
  <c r="R535" i="2"/>
  <c r="T535" i="2"/>
  <c r="V535" i="2"/>
  <c r="P536" i="2"/>
  <c r="Q536" i="2"/>
  <c r="X536" i="2" s="1"/>
  <c r="R536" i="2"/>
  <c r="T536" i="2"/>
  <c r="V536" i="2"/>
  <c r="P104" i="2"/>
  <c r="Q104" i="2"/>
  <c r="R104" i="2"/>
  <c r="T104" i="2"/>
  <c r="V104" i="2"/>
  <c r="P105" i="2"/>
  <c r="Q105" i="2"/>
  <c r="X105" i="2" s="1"/>
  <c r="R105" i="2"/>
  <c r="T105" i="2"/>
  <c r="V105" i="2"/>
  <c r="P106" i="2"/>
  <c r="Q106" i="2"/>
  <c r="X106" i="2" s="1"/>
  <c r="R106" i="2"/>
  <c r="T106" i="2"/>
  <c r="V106" i="2"/>
  <c r="P626" i="2"/>
  <c r="Q626" i="2"/>
  <c r="X626" i="2" s="1"/>
  <c r="R626" i="2"/>
  <c r="T626" i="2"/>
  <c r="U626" i="2" s="1"/>
  <c r="V626" i="2"/>
  <c r="P627" i="2"/>
  <c r="Q627" i="2"/>
  <c r="X627" i="2" s="1"/>
  <c r="R627" i="2"/>
  <c r="T627" i="2"/>
  <c r="V627" i="2"/>
  <c r="P628" i="2"/>
  <c r="Q628" i="2"/>
  <c r="X628" i="2" s="1"/>
  <c r="R628" i="2"/>
  <c r="S628" i="2" s="1"/>
  <c r="T628" i="2"/>
  <c r="V628" i="2"/>
  <c r="P1368" i="2"/>
  <c r="Q1368" i="2"/>
  <c r="R1368" i="2"/>
  <c r="T1368" i="2"/>
  <c r="V1368" i="2"/>
  <c r="P1369" i="2"/>
  <c r="Q1369" i="2"/>
  <c r="X1369" i="2" s="1"/>
  <c r="R1369" i="2"/>
  <c r="T1369" i="2"/>
  <c r="V1369" i="2"/>
  <c r="P1370" i="2"/>
  <c r="Q1370" i="2"/>
  <c r="R1370" i="2"/>
  <c r="T1370" i="2"/>
  <c r="V1370" i="2"/>
  <c r="P255" i="2"/>
  <c r="Q255" i="2"/>
  <c r="X255" i="2" s="1"/>
  <c r="R255" i="2"/>
  <c r="T255" i="2"/>
  <c r="V255" i="2"/>
  <c r="P256" i="2"/>
  <c r="Q256" i="2"/>
  <c r="X256" i="2" s="1"/>
  <c r="R256" i="2"/>
  <c r="T256" i="2"/>
  <c r="V256" i="2"/>
  <c r="P257" i="2"/>
  <c r="Q257" i="2"/>
  <c r="X257" i="2" s="1"/>
  <c r="R257" i="2"/>
  <c r="T257" i="2"/>
  <c r="V257" i="2"/>
  <c r="P1191" i="2"/>
  <c r="Q1191" i="2"/>
  <c r="X1191" i="2" s="1"/>
  <c r="R1191" i="2"/>
  <c r="T1191" i="2"/>
  <c r="V1191" i="2"/>
  <c r="P1192" i="2"/>
  <c r="Q1192" i="2"/>
  <c r="X1192" i="2" s="1"/>
  <c r="R1192" i="2"/>
  <c r="T1192" i="2"/>
  <c r="V1192" i="2"/>
  <c r="P1193" i="2"/>
  <c r="Q1193" i="2"/>
  <c r="R1193" i="2"/>
  <c r="T1193" i="2"/>
  <c r="V1193" i="2"/>
  <c r="P797" i="2"/>
  <c r="Q797" i="2"/>
  <c r="X797" i="2" s="1"/>
  <c r="R797" i="2"/>
  <c r="T797" i="2"/>
  <c r="V797" i="2"/>
  <c r="P798" i="2"/>
  <c r="Q798" i="2"/>
  <c r="R798" i="2"/>
  <c r="T798" i="2"/>
  <c r="V798" i="2"/>
  <c r="P799" i="2"/>
  <c r="Q799" i="2"/>
  <c r="X799" i="2" s="1"/>
  <c r="R799" i="2"/>
  <c r="T799" i="2"/>
  <c r="V799" i="2"/>
  <c r="P438" i="2"/>
  <c r="Q438" i="2"/>
  <c r="X438" i="2" s="1"/>
  <c r="R438" i="2"/>
  <c r="T438" i="2"/>
  <c r="V438" i="2"/>
  <c r="P439" i="2"/>
  <c r="Q439" i="2"/>
  <c r="X439" i="2" s="1"/>
  <c r="R439" i="2"/>
  <c r="T439" i="2"/>
  <c r="V439" i="2"/>
  <c r="P440" i="2"/>
  <c r="Q440" i="2"/>
  <c r="X440" i="2" s="1"/>
  <c r="R440" i="2"/>
  <c r="T440" i="2"/>
  <c r="V440" i="2"/>
  <c r="P768" i="2"/>
  <c r="Q768" i="2"/>
  <c r="X768" i="2" s="1"/>
  <c r="R768" i="2"/>
  <c r="T768" i="2"/>
  <c r="V768" i="2"/>
  <c r="P769" i="2"/>
  <c r="Q769" i="2"/>
  <c r="R769" i="2"/>
  <c r="T769" i="2"/>
  <c r="V769" i="2"/>
  <c r="P770" i="2"/>
  <c r="Q770" i="2"/>
  <c r="X770" i="2" s="1"/>
  <c r="R770" i="2"/>
  <c r="T770" i="2"/>
  <c r="V770" i="2"/>
  <c r="P939" i="2"/>
  <c r="Q939" i="2"/>
  <c r="R939" i="2"/>
  <c r="T939" i="2"/>
  <c r="V939" i="2"/>
  <c r="P940" i="2"/>
  <c r="Q940" i="2"/>
  <c r="X940" i="2" s="1"/>
  <c r="R940" i="2"/>
  <c r="T940" i="2"/>
  <c r="V940" i="2"/>
  <c r="P941" i="2"/>
  <c r="Q941" i="2"/>
  <c r="X941" i="2" s="1"/>
  <c r="R941" i="2"/>
  <c r="T941" i="2"/>
  <c r="V941" i="2"/>
  <c r="P161" i="2"/>
  <c r="Q161" i="2"/>
  <c r="X161" i="2" s="1"/>
  <c r="R161" i="2"/>
  <c r="T161" i="2"/>
  <c r="U161" i="2" s="1"/>
  <c r="V161" i="2"/>
  <c r="P162" i="2"/>
  <c r="Q162" i="2"/>
  <c r="X162" i="2" s="1"/>
  <c r="R162" i="2"/>
  <c r="T162" i="2"/>
  <c r="V162" i="2"/>
  <c r="W162" i="2" s="1"/>
  <c r="P163" i="2"/>
  <c r="Q163" i="2"/>
  <c r="X163" i="2" s="1"/>
  <c r="R163" i="2"/>
  <c r="T163" i="2"/>
  <c r="U163" i="2" s="1"/>
  <c r="V163" i="2"/>
  <c r="P362" i="2"/>
  <c r="Q362" i="2"/>
  <c r="R362" i="2"/>
  <c r="T362" i="2"/>
  <c r="V362" i="2"/>
  <c r="P363" i="2"/>
  <c r="Q363" i="2"/>
  <c r="X363" i="2" s="1"/>
  <c r="R363" i="2"/>
  <c r="T363" i="2"/>
  <c r="V363" i="2"/>
  <c r="P364" i="2"/>
  <c r="Q364" i="2"/>
  <c r="R364" i="2"/>
  <c r="T364" i="2"/>
  <c r="V364" i="2"/>
  <c r="P468" i="2"/>
  <c r="Q468" i="2"/>
  <c r="X468" i="2" s="1"/>
  <c r="R468" i="2"/>
  <c r="T468" i="2"/>
  <c r="V468" i="2"/>
  <c r="P469" i="2"/>
  <c r="Q469" i="2"/>
  <c r="X469" i="2" s="1"/>
  <c r="R469" i="2"/>
  <c r="T469" i="2"/>
  <c r="V469" i="2"/>
  <c r="P470" i="2"/>
  <c r="Q470" i="2"/>
  <c r="X470" i="2" s="1"/>
  <c r="R470" i="2"/>
  <c r="T470" i="2"/>
  <c r="V470" i="2"/>
  <c r="P827" i="2"/>
  <c r="Q827" i="2"/>
  <c r="X827" i="2" s="1"/>
  <c r="R827" i="2"/>
  <c r="T827" i="2"/>
  <c r="V827" i="2"/>
  <c r="P828" i="2"/>
  <c r="Q828" i="2"/>
  <c r="X828" i="2" s="1"/>
  <c r="R828" i="2"/>
  <c r="S828" i="2" s="1"/>
  <c r="T828" i="2"/>
  <c r="V828" i="2"/>
  <c r="P829" i="2"/>
  <c r="Q829" i="2"/>
  <c r="R829" i="2"/>
  <c r="T829" i="2"/>
  <c r="V829" i="2"/>
  <c r="P501" i="2"/>
  <c r="Q501" i="2"/>
  <c r="X501" i="2" s="1"/>
  <c r="R501" i="2"/>
  <c r="T501" i="2"/>
  <c r="V501" i="2"/>
  <c r="P502" i="2"/>
  <c r="Q502" i="2"/>
  <c r="R502" i="2"/>
  <c r="T502" i="2"/>
  <c r="V502" i="2"/>
  <c r="P503" i="2"/>
  <c r="Q503" i="2"/>
  <c r="X503" i="2" s="1"/>
  <c r="R503" i="2"/>
  <c r="T503" i="2"/>
  <c r="V503" i="2"/>
  <c r="P507" i="2"/>
  <c r="Q507" i="2"/>
  <c r="X507" i="2" s="1"/>
  <c r="R507" i="2"/>
  <c r="T507" i="2"/>
  <c r="V507" i="2"/>
  <c r="P508" i="2"/>
  <c r="Q508" i="2"/>
  <c r="X508" i="2" s="1"/>
  <c r="R508" i="2"/>
  <c r="T508" i="2"/>
  <c r="V508" i="2"/>
  <c r="P509" i="2"/>
  <c r="Q509" i="2"/>
  <c r="X509" i="2" s="1"/>
  <c r="R509" i="2"/>
  <c r="S509" i="2" s="1"/>
  <c r="T509" i="2"/>
  <c r="V509" i="2"/>
  <c r="W509" i="2" s="1"/>
  <c r="P11" i="2"/>
  <c r="Q11" i="2"/>
  <c r="X11" i="2" s="1"/>
  <c r="R11" i="2"/>
  <c r="T11" i="2"/>
  <c r="V11" i="2"/>
  <c r="P12" i="2"/>
  <c r="Q12" i="2"/>
  <c r="R12" i="2"/>
  <c r="T12" i="2"/>
  <c r="V12" i="2"/>
  <c r="P13" i="2"/>
  <c r="Q13" i="2"/>
  <c r="R13" i="2"/>
  <c r="T13" i="2"/>
  <c r="V13" i="2"/>
  <c r="X13" i="2"/>
  <c r="P923" i="2"/>
  <c r="Q923" i="2"/>
  <c r="R923" i="2"/>
  <c r="T923" i="2"/>
  <c r="V923" i="2"/>
  <c r="P587" i="2"/>
  <c r="Q587" i="2"/>
  <c r="X587" i="2" s="1"/>
  <c r="R587" i="2"/>
  <c r="T587" i="2"/>
  <c r="V587" i="2"/>
  <c r="P588" i="2"/>
  <c r="Q588" i="2"/>
  <c r="X588" i="2" s="1"/>
  <c r="R588" i="2"/>
  <c r="T588" i="2"/>
  <c r="V588" i="2"/>
  <c r="P589" i="2"/>
  <c r="Q589" i="2"/>
  <c r="X589" i="2" s="1"/>
  <c r="R589" i="2"/>
  <c r="T589" i="2"/>
  <c r="U589" i="2" s="1"/>
  <c r="V589" i="2"/>
  <c r="P1287" i="2"/>
  <c r="Q1287" i="2"/>
  <c r="X1287" i="2" s="1"/>
  <c r="R1287" i="2"/>
  <c r="T1287" i="2"/>
  <c r="V1287" i="2"/>
  <c r="P1288" i="2"/>
  <c r="Q1288" i="2"/>
  <c r="X1288" i="2" s="1"/>
  <c r="R1288" i="2"/>
  <c r="T1288" i="2"/>
  <c r="V1288" i="2"/>
  <c r="P1289" i="2"/>
  <c r="Q1289" i="2"/>
  <c r="R1289" i="2"/>
  <c r="S1289" i="2"/>
  <c r="T1289" i="2"/>
  <c r="V1289" i="2"/>
  <c r="P134" i="2"/>
  <c r="Q134" i="2"/>
  <c r="R134" i="2"/>
  <c r="T134" i="2"/>
  <c r="V134" i="2"/>
  <c r="X134" i="2"/>
  <c r="P135" i="2"/>
  <c r="Q135" i="2"/>
  <c r="R135" i="2"/>
  <c r="T135" i="2"/>
  <c r="V135" i="2"/>
  <c r="P136" i="2"/>
  <c r="Q136" i="2"/>
  <c r="X136" i="2" s="1"/>
  <c r="R136" i="2"/>
  <c r="S136" i="2" s="1"/>
  <c r="T136" i="2"/>
  <c r="V136" i="2"/>
  <c r="P1167" i="2"/>
  <c r="Q1167" i="2"/>
  <c r="X1167" i="2" s="1"/>
  <c r="R1167" i="2"/>
  <c r="T1167" i="2"/>
  <c r="U1167" i="2" s="1"/>
  <c r="V1167" i="2"/>
  <c r="P1168" i="2"/>
  <c r="Q1168" i="2"/>
  <c r="X1168" i="2" s="1"/>
  <c r="R1168" i="2"/>
  <c r="T1168" i="2"/>
  <c r="V1168" i="2"/>
  <c r="P1169" i="2"/>
  <c r="Q1169" i="2"/>
  <c r="X1169" i="2" s="1"/>
  <c r="R1169" i="2"/>
  <c r="T1169" i="2"/>
  <c r="V1169" i="2"/>
  <c r="P1107" i="2"/>
  <c r="Q1107" i="2"/>
  <c r="X1107" i="2" s="1"/>
  <c r="R1107" i="2"/>
  <c r="T1107" i="2"/>
  <c r="V1107" i="2"/>
  <c r="P540" i="2"/>
  <c r="Q540" i="2"/>
  <c r="R540" i="2"/>
  <c r="T540" i="2"/>
  <c r="V540" i="2"/>
  <c r="P541" i="2"/>
  <c r="Q541" i="2"/>
  <c r="X541" i="2" s="1"/>
  <c r="R541" i="2"/>
  <c r="T541" i="2"/>
  <c r="U541" i="2" s="1"/>
  <c r="V541" i="2"/>
  <c r="P542" i="2"/>
  <c r="Q542" i="2"/>
  <c r="R542" i="2"/>
  <c r="T542" i="2"/>
  <c r="V542" i="2"/>
  <c r="P211" i="2"/>
  <c r="Q211" i="2"/>
  <c r="X211" i="2" s="1"/>
  <c r="R211" i="2"/>
  <c r="T211" i="2"/>
  <c r="V211" i="2"/>
  <c r="P212" i="2"/>
  <c r="Q212" i="2"/>
  <c r="X212" i="2" s="1"/>
  <c r="R212" i="2"/>
  <c r="T212" i="2"/>
  <c r="U212" i="2" s="1"/>
  <c r="V212" i="2"/>
  <c r="P213" i="2"/>
  <c r="Q213" i="2"/>
  <c r="X213" i="2" s="1"/>
  <c r="R213" i="2"/>
  <c r="T213" i="2"/>
  <c r="V213" i="2"/>
  <c r="P32" i="2"/>
  <c r="Q32" i="2"/>
  <c r="X32" i="2" s="1"/>
  <c r="R32" i="2"/>
  <c r="T32" i="2"/>
  <c r="V32" i="2"/>
  <c r="P33" i="2"/>
  <c r="Q33" i="2"/>
  <c r="X33" i="2" s="1"/>
  <c r="R33" i="2"/>
  <c r="T33" i="2"/>
  <c r="V33" i="2"/>
  <c r="P34" i="2"/>
  <c r="Q34" i="2"/>
  <c r="R34" i="2"/>
  <c r="T34" i="2"/>
  <c r="V34" i="2"/>
  <c r="P599" i="2"/>
  <c r="Q599" i="2"/>
  <c r="X599" i="2" s="1"/>
  <c r="R599" i="2"/>
  <c r="T599" i="2"/>
  <c r="V599" i="2"/>
  <c r="W599" i="2" s="1"/>
  <c r="P600" i="2"/>
  <c r="Q600" i="2"/>
  <c r="R600" i="2"/>
  <c r="T600" i="2"/>
  <c r="V600" i="2"/>
  <c r="P601" i="2"/>
  <c r="Q601" i="2"/>
  <c r="X601" i="2" s="1"/>
  <c r="R601" i="2"/>
  <c r="T601" i="2"/>
  <c r="V601" i="2"/>
  <c r="P1108" i="2"/>
  <c r="Q1108" i="2"/>
  <c r="X1108" i="2" s="1"/>
  <c r="R1108" i="2"/>
  <c r="T1108" i="2"/>
  <c r="V1108" i="2"/>
  <c r="P1109" i="2"/>
  <c r="Q1109" i="2"/>
  <c r="X1109" i="2" s="1"/>
  <c r="R1109" i="2"/>
  <c r="T1109" i="2"/>
  <c r="V1109" i="2"/>
  <c r="P914" i="2"/>
  <c r="Q914" i="2"/>
  <c r="X914" i="2" s="1"/>
  <c r="R914" i="2"/>
  <c r="S914" i="2" s="1"/>
  <c r="T914" i="2"/>
  <c r="V914" i="2"/>
  <c r="P915" i="2"/>
  <c r="Q915" i="2"/>
  <c r="X915" i="2" s="1"/>
  <c r="R915" i="2"/>
  <c r="T915" i="2"/>
  <c r="V915" i="2"/>
  <c r="P916" i="2"/>
  <c r="Q916" i="2"/>
  <c r="R916" i="2"/>
  <c r="T916" i="2"/>
  <c r="V916" i="2"/>
  <c r="P1278" i="2"/>
  <c r="Q1278" i="2"/>
  <c r="X1278" i="2" s="1"/>
  <c r="R1278" i="2"/>
  <c r="T1278" i="2"/>
  <c r="V1278" i="2"/>
  <c r="P1279" i="2"/>
  <c r="Q1279" i="2"/>
  <c r="R1279" i="2"/>
  <c r="T1279" i="2"/>
  <c r="V1279" i="2"/>
  <c r="P1280" i="2"/>
  <c r="Q1280" i="2"/>
  <c r="X1280" i="2" s="1"/>
  <c r="R1280" i="2"/>
  <c r="T1280" i="2"/>
  <c r="V1280" i="2"/>
  <c r="P602" i="2"/>
  <c r="Q602" i="2"/>
  <c r="X602" i="2" s="1"/>
  <c r="R602" i="2"/>
  <c r="T602" i="2"/>
  <c r="U602" i="2" s="1"/>
  <c r="V602" i="2"/>
  <c r="P603" i="2"/>
  <c r="Q603" i="2"/>
  <c r="X603" i="2" s="1"/>
  <c r="R603" i="2"/>
  <c r="T603" i="2"/>
  <c r="V603" i="2"/>
  <c r="P604" i="2"/>
  <c r="Q604" i="2"/>
  <c r="X604" i="2" s="1"/>
  <c r="R604" i="2"/>
  <c r="T604" i="2"/>
  <c r="V604" i="2"/>
  <c r="P414" i="2"/>
  <c r="Q414" i="2"/>
  <c r="X414" i="2" s="1"/>
  <c r="R414" i="2"/>
  <c r="T414" i="2"/>
  <c r="V414" i="2"/>
  <c r="P415" i="2"/>
  <c r="Q415" i="2"/>
  <c r="R415" i="2"/>
  <c r="T415" i="2"/>
  <c r="V415" i="2"/>
  <c r="P416" i="2"/>
  <c r="Q416" i="2"/>
  <c r="X416" i="2" s="1"/>
  <c r="R416" i="2"/>
  <c r="T416" i="2"/>
  <c r="V416" i="2"/>
  <c r="P1215" i="2"/>
  <c r="Q1215" i="2"/>
  <c r="R1215" i="2"/>
  <c r="T1215" i="2"/>
  <c r="V1215" i="2"/>
  <c r="P1216" i="2"/>
  <c r="Q1216" i="2"/>
  <c r="X1216" i="2" s="1"/>
  <c r="R1216" i="2"/>
  <c r="T1216" i="2"/>
  <c r="V1216" i="2"/>
  <c r="P1217" i="2"/>
  <c r="Q1217" i="2"/>
  <c r="X1217" i="2" s="1"/>
  <c r="R1217" i="2"/>
  <c r="T1217" i="2"/>
  <c r="V1217" i="2"/>
  <c r="P1239" i="2"/>
  <c r="Q1239" i="2"/>
  <c r="X1239" i="2" s="1"/>
  <c r="R1239" i="2"/>
  <c r="T1239" i="2"/>
  <c r="V1239" i="2"/>
  <c r="P1240" i="2"/>
  <c r="Q1240" i="2"/>
  <c r="X1240" i="2" s="1"/>
  <c r="R1240" i="2"/>
  <c r="T1240" i="2"/>
  <c r="V1240" i="2"/>
  <c r="P1241" i="2"/>
  <c r="Q1241" i="2"/>
  <c r="X1241" i="2" s="1"/>
  <c r="R1241" i="2"/>
  <c r="T1241" i="2"/>
  <c r="V1241" i="2"/>
  <c r="P59" i="2"/>
  <c r="Q59" i="2"/>
  <c r="R59" i="2"/>
  <c r="T59" i="2"/>
  <c r="V59" i="2"/>
  <c r="P60" i="2"/>
  <c r="Q60" i="2"/>
  <c r="X60" i="2" s="1"/>
  <c r="R60" i="2"/>
  <c r="T60" i="2"/>
  <c r="V60" i="2"/>
  <c r="P61" i="2"/>
  <c r="Q61" i="2"/>
  <c r="R61" i="2"/>
  <c r="T61" i="2"/>
  <c r="V61" i="2"/>
  <c r="P389" i="2"/>
  <c r="Q389" i="2"/>
  <c r="X389" i="2" s="1"/>
  <c r="R389" i="2"/>
  <c r="T389" i="2"/>
  <c r="V389" i="2"/>
  <c r="P390" i="2"/>
  <c r="Q390" i="2"/>
  <c r="R390" i="2"/>
  <c r="T390" i="2"/>
  <c r="V390" i="2"/>
  <c r="P391" i="2"/>
  <c r="Q391" i="2"/>
  <c r="X391" i="2" s="1"/>
  <c r="R391" i="2"/>
  <c r="T391" i="2"/>
  <c r="V391" i="2"/>
  <c r="P866" i="2"/>
  <c r="Q866" i="2"/>
  <c r="X866" i="2" s="1"/>
  <c r="R866" i="2"/>
  <c r="T866" i="2"/>
  <c r="V866" i="2"/>
  <c r="P867" i="2"/>
  <c r="Q867" i="2"/>
  <c r="X867" i="2" s="1"/>
  <c r="R867" i="2"/>
  <c r="T867" i="2"/>
  <c r="V867" i="2"/>
  <c r="P868" i="2"/>
  <c r="Q868" i="2"/>
  <c r="R868" i="2"/>
  <c r="T868" i="2"/>
  <c r="V868" i="2"/>
  <c r="P1134" i="2"/>
  <c r="Q1134" i="2"/>
  <c r="X1134" i="2" s="1"/>
  <c r="R1134" i="2"/>
  <c r="T1134" i="2"/>
  <c r="V1134" i="2"/>
  <c r="P1135" i="2"/>
  <c r="Q1135" i="2"/>
  <c r="X1135" i="2" s="1"/>
  <c r="R1135" i="2"/>
  <c r="T1135" i="2"/>
  <c r="V1135" i="2"/>
  <c r="P1136" i="2"/>
  <c r="Q1136" i="2"/>
  <c r="X1136" i="2" s="1"/>
  <c r="R1136" i="2"/>
  <c r="T1136" i="2"/>
  <c r="V1136" i="2"/>
  <c r="P522" i="2"/>
  <c r="Q522" i="2"/>
  <c r="X522" i="2" s="1"/>
  <c r="R522" i="2"/>
  <c r="T522" i="2"/>
  <c r="V522" i="2"/>
  <c r="P523" i="2"/>
  <c r="Q523" i="2"/>
  <c r="X523" i="2" s="1"/>
  <c r="R523" i="2"/>
  <c r="T523" i="2"/>
  <c r="V523" i="2"/>
  <c r="P524" i="2"/>
  <c r="Q524" i="2"/>
  <c r="X524" i="2" s="1"/>
  <c r="R524" i="2"/>
  <c r="T524" i="2"/>
  <c r="V524" i="2"/>
  <c r="P803" i="2"/>
  <c r="Q803" i="2"/>
  <c r="X803" i="2" s="1"/>
  <c r="R803" i="2"/>
  <c r="T803" i="2"/>
  <c r="V803" i="2"/>
  <c r="P804" i="2"/>
  <c r="Q804" i="2"/>
  <c r="X804" i="2" s="1"/>
  <c r="R804" i="2"/>
  <c r="T804" i="2"/>
  <c r="V804" i="2"/>
  <c r="P805" i="2"/>
  <c r="Q805" i="2"/>
  <c r="X805" i="2" s="1"/>
  <c r="R805" i="2"/>
  <c r="T805" i="2"/>
  <c r="V805" i="2"/>
  <c r="P35" i="2"/>
  <c r="Q35" i="2"/>
  <c r="X35" i="2" s="1"/>
  <c r="R35" i="2"/>
  <c r="T35" i="2"/>
  <c r="V35" i="2"/>
  <c r="P36" i="2"/>
  <c r="Q36" i="2"/>
  <c r="X36" i="2" s="1"/>
  <c r="R36" i="2"/>
  <c r="T36" i="2"/>
  <c r="V36" i="2"/>
  <c r="P37" i="2"/>
  <c r="Q37" i="2"/>
  <c r="X37" i="2" s="1"/>
  <c r="R37" i="2"/>
  <c r="T37" i="2"/>
  <c r="V37" i="2"/>
  <c r="P167" i="2"/>
  <c r="Q167" i="2"/>
  <c r="X167" i="2" s="1"/>
  <c r="R167" i="2"/>
  <c r="T167" i="2"/>
  <c r="V167" i="2"/>
  <c r="P168" i="2"/>
  <c r="Q168" i="2"/>
  <c r="X168" i="2" s="1"/>
  <c r="R168" i="2"/>
  <c r="T168" i="2"/>
  <c r="V168" i="2"/>
  <c r="P169" i="2"/>
  <c r="Q169" i="2"/>
  <c r="X169" i="2" s="1"/>
  <c r="R169" i="2"/>
  <c r="T169" i="2"/>
  <c r="V169" i="2"/>
  <c r="P380" i="2"/>
  <c r="Q380" i="2"/>
  <c r="X380" i="2" s="1"/>
  <c r="R380" i="2"/>
  <c r="T380" i="2"/>
  <c r="V380" i="2"/>
  <c r="P381" i="2"/>
  <c r="Q381" i="2"/>
  <c r="X381" i="2" s="1"/>
  <c r="R381" i="2"/>
  <c r="T381" i="2"/>
  <c r="V381" i="2"/>
  <c r="P382" i="2"/>
  <c r="Q382" i="2"/>
  <c r="X382" i="2" s="1"/>
  <c r="R382" i="2"/>
  <c r="T382" i="2"/>
  <c r="V382" i="2"/>
  <c r="P957" i="2"/>
  <c r="Q957" i="2"/>
  <c r="X957" i="2" s="1"/>
  <c r="R957" i="2"/>
  <c r="T957" i="2"/>
  <c r="V957" i="2"/>
  <c r="P958" i="2"/>
  <c r="Q958" i="2"/>
  <c r="X958" i="2" s="1"/>
  <c r="R958" i="2"/>
  <c r="T958" i="2"/>
  <c r="U958" i="2" s="1"/>
  <c r="V958" i="2"/>
  <c r="P959" i="2"/>
  <c r="Q959" i="2"/>
  <c r="X959" i="2" s="1"/>
  <c r="R959" i="2"/>
  <c r="T959" i="2"/>
  <c r="V959" i="2"/>
  <c r="P408" i="2"/>
  <c r="Q408" i="2"/>
  <c r="R408" i="2"/>
  <c r="T408" i="2"/>
  <c r="V408" i="2"/>
  <c r="P409" i="2"/>
  <c r="Q409" i="2"/>
  <c r="X409" i="2" s="1"/>
  <c r="R409" i="2"/>
  <c r="T409" i="2"/>
  <c r="V409" i="2"/>
  <c r="P410" i="2"/>
  <c r="Q410" i="2"/>
  <c r="X410" i="2" s="1"/>
  <c r="R410" i="2"/>
  <c r="T410" i="2"/>
  <c r="V410" i="2"/>
  <c r="P581" i="2"/>
  <c r="Q581" i="2"/>
  <c r="X581" i="2" s="1"/>
  <c r="R581" i="2"/>
  <c r="T581" i="2"/>
  <c r="V581" i="2"/>
  <c r="P582" i="2"/>
  <c r="Q582" i="2"/>
  <c r="X582" i="2" s="1"/>
  <c r="R582" i="2"/>
  <c r="T582" i="2"/>
  <c r="V582" i="2"/>
  <c r="P583" i="2"/>
  <c r="Q583" i="2"/>
  <c r="X583" i="2" s="1"/>
  <c r="R583" i="2"/>
  <c r="T583" i="2"/>
  <c r="V583" i="2"/>
  <c r="P456" i="2"/>
  <c r="Q456" i="2"/>
  <c r="X456" i="2" s="1"/>
  <c r="R456" i="2"/>
  <c r="T456" i="2"/>
  <c r="V456" i="2"/>
  <c r="P457" i="2"/>
  <c r="Q457" i="2"/>
  <c r="X457" i="2" s="1"/>
  <c r="R457" i="2"/>
  <c r="T457" i="2"/>
  <c r="V457" i="2"/>
  <c r="P458" i="2"/>
  <c r="Q458" i="2"/>
  <c r="X458" i="2" s="1"/>
  <c r="R458" i="2"/>
  <c r="T458" i="2"/>
  <c r="V458" i="2"/>
  <c r="P528" i="2"/>
  <c r="Q528" i="2"/>
  <c r="X528" i="2" s="1"/>
  <c r="R528" i="2"/>
  <c r="T528" i="2"/>
  <c r="V528" i="2"/>
  <c r="P529" i="2"/>
  <c r="Q529" i="2"/>
  <c r="X529" i="2" s="1"/>
  <c r="R529" i="2"/>
  <c r="T529" i="2"/>
  <c r="V529" i="2"/>
  <c r="P530" i="2"/>
  <c r="Q530" i="2"/>
  <c r="X530" i="2" s="1"/>
  <c r="R530" i="2"/>
  <c r="T530" i="2"/>
  <c r="V530" i="2"/>
  <c r="P644" i="2"/>
  <c r="Q644" i="2"/>
  <c r="R644" i="2"/>
  <c r="T644" i="2"/>
  <c r="V644" i="2"/>
  <c r="P645" i="2"/>
  <c r="Q645" i="2"/>
  <c r="X645" i="2" s="1"/>
  <c r="R645" i="2"/>
  <c r="T645" i="2"/>
  <c r="V645" i="2"/>
  <c r="P395" i="2"/>
  <c r="Q395" i="2"/>
  <c r="R395" i="2"/>
  <c r="T395" i="2"/>
  <c r="V395" i="2"/>
  <c r="P516" i="2"/>
  <c r="Q516" i="2"/>
  <c r="X516" i="2" s="1"/>
  <c r="R516" i="2"/>
  <c r="T516" i="2"/>
  <c r="V516" i="2"/>
  <c r="P517" i="2"/>
  <c r="Q517" i="2"/>
  <c r="R517" i="2"/>
  <c r="T517" i="2"/>
  <c r="V517" i="2"/>
  <c r="P518" i="2"/>
  <c r="Q518" i="2"/>
  <c r="R518" i="2"/>
  <c r="T518" i="2"/>
  <c r="V518" i="2"/>
  <c r="P552" i="2"/>
  <c r="Q552" i="2"/>
  <c r="X552" i="2" s="1"/>
  <c r="R552" i="2"/>
  <c r="T552" i="2"/>
  <c r="V552" i="2"/>
  <c r="P553" i="2"/>
  <c r="Q553" i="2"/>
  <c r="X553" i="2" s="1"/>
  <c r="R553" i="2"/>
  <c r="S553" i="2" s="1"/>
  <c r="T553" i="2"/>
  <c r="V553" i="2"/>
  <c r="P554" i="2"/>
  <c r="Q554" i="2"/>
  <c r="X554" i="2" s="1"/>
  <c r="R554" i="2"/>
  <c r="T554" i="2"/>
  <c r="V554" i="2"/>
  <c r="P202" i="2"/>
  <c r="Q202" i="2"/>
  <c r="X202" i="2" s="1"/>
  <c r="R202" i="2"/>
  <c r="T202" i="2"/>
  <c r="V202" i="2"/>
  <c r="P203" i="2"/>
  <c r="Q203" i="2"/>
  <c r="X203" i="2" s="1"/>
  <c r="R203" i="2"/>
  <c r="T203" i="2"/>
  <c r="V203" i="2"/>
  <c r="P204" i="2"/>
  <c r="Q204" i="2"/>
  <c r="R204" i="2"/>
  <c r="T204" i="2"/>
  <c r="V204" i="2"/>
  <c r="P543" i="2"/>
  <c r="Q543" i="2"/>
  <c r="X543" i="2" s="1"/>
  <c r="R543" i="2"/>
  <c r="T543" i="2"/>
  <c r="V543" i="2"/>
  <c r="P544" i="2"/>
  <c r="Q544" i="2"/>
  <c r="X544" i="2" s="1"/>
  <c r="R544" i="2"/>
  <c r="T544" i="2"/>
  <c r="V544" i="2"/>
  <c r="P545" i="2"/>
  <c r="Q545" i="2"/>
  <c r="X545" i="2" s="1"/>
  <c r="R545" i="2"/>
  <c r="T545" i="2"/>
  <c r="V545" i="2"/>
  <c r="P1293" i="2"/>
  <c r="Q1293" i="2"/>
  <c r="X1293" i="2" s="1"/>
  <c r="R1293" i="2"/>
  <c r="T1293" i="2"/>
  <c r="V1293" i="2"/>
  <c r="P1294" i="2"/>
  <c r="Q1294" i="2"/>
  <c r="X1294" i="2" s="1"/>
  <c r="R1294" i="2"/>
  <c r="T1294" i="2"/>
  <c r="V1294" i="2"/>
  <c r="P1295" i="2"/>
  <c r="Q1295" i="2"/>
  <c r="X1295" i="2" s="1"/>
  <c r="R1295" i="2"/>
  <c r="T1295" i="2"/>
  <c r="V1295" i="2"/>
  <c r="P179" i="2"/>
  <c r="Q179" i="2"/>
  <c r="X179" i="2" s="1"/>
  <c r="R179" i="2"/>
  <c r="T179" i="2"/>
  <c r="V179" i="2"/>
  <c r="P180" i="2"/>
  <c r="Q180" i="2"/>
  <c r="X180" i="2" s="1"/>
  <c r="R180" i="2"/>
  <c r="T180" i="2"/>
  <c r="V180" i="2"/>
  <c r="P181" i="2"/>
  <c r="Q181" i="2"/>
  <c r="R181" i="2"/>
  <c r="T181" i="2"/>
  <c r="V181" i="2"/>
  <c r="P1065" i="2"/>
  <c r="Q1065" i="2"/>
  <c r="X1065" i="2" s="1"/>
  <c r="R1065" i="2"/>
  <c r="T1065" i="2"/>
  <c r="V1065" i="2"/>
  <c r="P1066" i="2"/>
  <c r="Q1066" i="2"/>
  <c r="X1066" i="2" s="1"/>
  <c r="R1066" i="2"/>
  <c r="T1066" i="2"/>
  <c r="V1066" i="2"/>
  <c r="P1067" i="2"/>
  <c r="Q1067" i="2"/>
  <c r="X1067" i="2" s="1"/>
  <c r="R1067" i="2"/>
  <c r="S1067" i="2" s="1"/>
  <c r="T1067" i="2"/>
  <c r="U1067" i="2" s="1"/>
  <c r="V1067" i="2"/>
  <c r="P727" i="2"/>
  <c r="Q727" i="2"/>
  <c r="X727" i="2" s="1"/>
  <c r="R727" i="2"/>
  <c r="T727" i="2"/>
  <c r="V727" i="2"/>
  <c r="W727" i="2" s="1"/>
  <c r="P728" i="2"/>
  <c r="Q728" i="2"/>
  <c r="X728" i="2" s="1"/>
  <c r="R728" i="2"/>
  <c r="T728" i="2"/>
  <c r="V728" i="2"/>
  <c r="P729" i="2"/>
  <c r="Q729" i="2"/>
  <c r="R729" i="2"/>
  <c r="S729" i="2"/>
  <c r="T729" i="2"/>
  <c r="V729" i="2"/>
  <c r="P297" i="2"/>
  <c r="Q297" i="2"/>
  <c r="R297" i="2"/>
  <c r="T297" i="2"/>
  <c r="U297" i="2" s="1"/>
  <c r="V297" i="2"/>
  <c r="P298" i="2"/>
  <c r="Q298" i="2"/>
  <c r="R298" i="2"/>
  <c r="T298" i="2"/>
  <c r="V298" i="2"/>
  <c r="P299" i="2"/>
  <c r="Q299" i="2"/>
  <c r="X299" i="2" s="1"/>
  <c r="R299" i="2"/>
  <c r="T299" i="2"/>
  <c r="U299" i="2" s="1"/>
  <c r="V299" i="2"/>
  <c r="P741" i="2"/>
  <c r="Q741" i="2"/>
  <c r="X741" i="2" s="1"/>
  <c r="R741" i="2"/>
  <c r="T741" i="2"/>
  <c r="V741" i="2"/>
  <c r="P742" i="2"/>
  <c r="Q742" i="2"/>
  <c r="X742" i="2" s="1"/>
  <c r="R742" i="2"/>
  <c r="T742" i="2"/>
  <c r="V742" i="2"/>
  <c r="P743" i="2"/>
  <c r="Q743" i="2"/>
  <c r="R743" i="2"/>
  <c r="T743" i="2"/>
  <c r="U743" i="2" s="1"/>
  <c r="V743" i="2"/>
  <c r="V572" i="2"/>
  <c r="W572" i="2" s="1"/>
  <c r="T572" i="2"/>
  <c r="R572" i="2"/>
  <c r="Q572" i="2"/>
  <c r="X572" i="2" s="1"/>
  <c r="P572" i="2"/>
  <c r="BT29" i="2" l="1"/>
  <c r="BT9" i="2"/>
  <c r="BT37" i="2"/>
  <c r="BT20" i="2"/>
  <c r="BT12" i="2"/>
  <c r="BT32" i="2"/>
  <c r="BT25" i="2"/>
  <c r="BT11" i="2"/>
  <c r="BT4" i="2"/>
  <c r="BT24" i="2"/>
  <c r="BT23" i="2"/>
  <c r="BH29" i="2"/>
  <c r="BH12" i="2"/>
  <c r="BS2" i="2"/>
  <c r="BR2" i="2"/>
  <c r="BQ2" i="2"/>
  <c r="BE2" i="2"/>
  <c r="BG2" i="2"/>
  <c r="BF2" i="2"/>
  <c r="S1044" i="2"/>
  <c r="S1285" i="2"/>
  <c r="S1163" i="2"/>
  <c r="S809" i="2"/>
  <c r="S424" i="2"/>
  <c r="U822" i="2"/>
  <c r="S1020" i="2"/>
  <c r="S961" i="2"/>
  <c r="S17" i="2"/>
  <c r="S947" i="2"/>
  <c r="S1073" i="2"/>
  <c r="S1097" i="2"/>
  <c r="S622" i="2"/>
  <c r="S539" i="2"/>
  <c r="S1360" i="2"/>
  <c r="S1336" i="2"/>
  <c r="W685" i="2"/>
  <c r="U736" i="2"/>
  <c r="U428" i="2"/>
  <c r="U1245" i="2"/>
  <c r="W1061" i="2"/>
  <c r="U279" i="2"/>
  <c r="U1054" i="2"/>
  <c r="S375" i="2"/>
  <c r="W1372" i="2"/>
  <c r="W1002" i="2"/>
  <c r="S879" i="2"/>
  <c r="S1346" i="2"/>
  <c r="S966" i="2"/>
  <c r="S558" i="2"/>
  <c r="U901" i="2"/>
  <c r="U130" i="2"/>
  <c r="U339" i="2"/>
  <c r="W239" i="2"/>
  <c r="X369" i="2"/>
  <c r="U807" i="2"/>
  <c r="S194" i="2"/>
  <c r="S1138" i="2"/>
  <c r="W1104" i="2"/>
  <c r="W86" i="2"/>
  <c r="S485" i="2"/>
  <c r="W483" i="2"/>
  <c r="S413" i="2"/>
  <c r="S185" i="2"/>
  <c r="S1301" i="2"/>
  <c r="W789" i="2"/>
  <c r="W741" i="2"/>
  <c r="U729" i="2"/>
  <c r="W180" i="2"/>
  <c r="W516" i="2"/>
  <c r="W1168" i="2"/>
  <c r="U13" i="2"/>
  <c r="U827" i="2"/>
  <c r="W363" i="2"/>
  <c r="S769" i="2"/>
  <c r="W858" i="2"/>
  <c r="S1074" i="2"/>
  <c r="W526" i="2"/>
  <c r="S707" i="2"/>
  <c r="S133" i="2"/>
  <c r="W402" i="2"/>
  <c r="U421" i="2"/>
  <c r="W459" i="2"/>
  <c r="S1206" i="2"/>
  <c r="W288" i="2"/>
  <c r="S1374" i="2"/>
  <c r="W1282" i="2"/>
  <c r="U983" i="2"/>
  <c r="U1145" i="2"/>
  <c r="U305" i="2"/>
  <c r="W326" i="2"/>
  <c r="U657" i="2"/>
  <c r="W426" i="2"/>
  <c r="W1225" i="2"/>
  <c r="U1186" i="2"/>
  <c r="S1245" i="2"/>
  <c r="U739" i="2"/>
  <c r="U492" i="2"/>
  <c r="S1054" i="2"/>
  <c r="U1331" i="2"/>
  <c r="W1378" i="2"/>
  <c r="U835" i="2"/>
  <c r="S1324" i="2"/>
  <c r="W1056" i="2"/>
  <c r="U1002" i="2"/>
  <c r="U1220" i="2"/>
  <c r="S648" i="2"/>
  <c r="U965" i="2"/>
  <c r="S42" i="2"/>
  <c r="S443" i="2"/>
  <c r="U1078" i="2"/>
  <c r="S67" i="2"/>
  <c r="S901" i="2"/>
  <c r="W1147" i="2"/>
  <c r="W1304" i="2"/>
  <c r="W99" i="2"/>
  <c r="S18" i="2"/>
  <c r="S357" i="2"/>
  <c r="S766" i="2"/>
  <c r="W176" i="2"/>
  <c r="W149" i="2"/>
  <c r="U180" i="2"/>
  <c r="U959" i="2"/>
  <c r="U603" i="2"/>
  <c r="U797" i="2"/>
  <c r="U5" i="2"/>
  <c r="U402" i="2"/>
  <c r="U562" i="2"/>
  <c r="U288" i="2"/>
  <c r="W792" i="2"/>
  <c r="U72" i="2"/>
  <c r="U1282" i="2"/>
  <c r="W936" i="2"/>
  <c r="U668" i="2"/>
  <c r="W343" i="2"/>
  <c r="W1358" i="2"/>
  <c r="W686" i="2"/>
  <c r="W716" i="2"/>
  <c r="U437" i="2"/>
  <c r="W103" i="2"/>
  <c r="W287" i="2"/>
  <c r="W170" i="2"/>
  <c r="W611" i="2"/>
  <c r="W1194" i="2"/>
  <c r="W1022" i="2"/>
  <c r="U960" i="2"/>
  <c r="U580" i="2"/>
  <c r="U909" i="2"/>
  <c r="W532" i="2"/>
  <c r="W788" i="2"/>
  <c r="W1258" i="2"/>
  <c r="W551" i="2"/>
  <c r="U1066" i="2"/>
  <c r="W1295" i="2"/>
  <c r="S516" i="2"/>
  <c r="U529" i="2"/>
  <c r="S167" i="2"/>
  <c r="U868" i="2"/>
  <c r="W828" i="2"/>
  <c r="S797" i="2"/>
  <c r="W1192" i="2"/>
  <c r="U256" i="2"/>
  <c r="S536" i="2"/>
  <c r="U365" i="2"/>
  <c r="S858" i="2"/>
  <c r="S526" i="2"/>
  <c r="S977" i="2"/>
  <c r="U750" i="2"/>
  <c r="S402" i="2"/>
  <c r="U462" i="2"/>
  <c r="S288" i="2"/>
  <c r="S1282" i="2"/>
  <c r="U200" i="2"/>
  <c r="S326" i="2"/>
  <c r="U1358" i="2"/>
  <c r="S1225" i="2"/>
  <c r="U1059" i="2"/>
  <c r="W1273" i="2"/>
  <c r="W740" i="2"/>
  <c r="W1127" i="2"/>
  <c r="W833" i="2"/>
  <c r="S887" i="2"/>
  <c r="S437" i="2"/>
  <c r="W746" i="2"/>
  <c r="S745" i="2"/>
  <c r="W38" i="2"/>
  <c r="S548" i="2"/>
  <c r="W96" i="2"/>
  <c r="U103" i="2"/>
  <c r="S397" i="2"/>
  <c r="W219" i="2"/>
  <c r="W511" i="2"/>
  <c r="U1194" i="2"/>
  <c r="U1022" i="2"/>
  <c r="U386" i="2"/>
  <c r="U973" i="2"/>
  <c r="W1322" i="2"/>
  <c r="W155" i="2"/>
  <c r="W635" i="2"/>
  <c r="W1262" i="2"/>
  <c r="S909" i="2"/>
  <c r="U733" i="2"/>
  <c r="W891" i="2"/>
  <c r="U1345" i="2"/>
  <c r="W42" i="2"/>
  <c r="U436" i="2"/>
  <c r="W234" i="2"/>
  <c r="S777" i="2"/>
  <c r="U506" i="2"/>
  <c r="U1079" i="2"/>
  <c r="U577" i="2"/>
  <c r="U208" i="2"/>
  <c r="W397" i="2"/>
  <c r="W874" i="2"/>
  <c r="W559" i="2"/>
  <c r="W911" i="2"/>
  <c r="W512" i="2"/>
  <c r="W265" i="2"/>
  <c r="W1340" i="2"/>
  <c r="W961" i="2"/>
  <c r="W247" i="2"/>
  <c r="U340" i="2"/>
  <c r="W973" i="2"/>
  <c r="U1096" i="2"/>
  <c r="U109" i="2"/>
  <c r="S465" i="2"/>
  <c r="W598" i="2"/>
  <c r="W1179" i="2"/>
  <c r="U157" i="2"/>
  <c r="U1068" i="2"/>
  <c r="W989" i="2"/>
  <c r="U637" i="2"/>
  <c r="U1230" i="2"/>
  <c r="U482" i="2"/>
  <c r="U942" i="2"/>
  <c r="U996" i="2"/>
  <c r="W537" i="2"/>
  <c r="W594" i="2"/>
  <c r="W1025" i="2"/>
  <c r="W1259" i="2"/>
  <c r="U1178" i="2"/>
  <c r="W564" i="2"/>
  <c r="U549" i="2"/>
  <c r="U1360" i="2"/>
  <c r="U202" i="2"/>
  <c r="S804" i="2"/>
  <c r="W1136" i="2"/>
  <c r="S1241" i="2"/>
  <c r="U33" i="2"/>
  <c r="S541" i="2"/>
  <c r="U1192" i="2"/>
  <c r="U534" i="2"/>
  <c r="U68" i="2"/>
  <c r="U26" i="2"/>
  <c r="U752" i="2"/>
  <c r="S404" i="2"/>
  <c r="S327" i="2"/>
  <c r="S281" i="2"/>
  <c r="S260" i="2"/>
  <c r="S462" i="2"/>
  <c r="W53" i="2"/>
  <c r="W1197" i="2"/>
  <c r="U1356" i="2"/>
  <c r="U1043" i="2"/>
  <c r="U1247" i="2"/>
  <c r="U690" i="2"/>
  <c r="U1018" i="2"/>
  <c r="W489" i="2"/>
  <c r="U1308" i="2"/>
  <c r="W1275" i="2"/>
  <c r="U1333" i="2"/>
  <c r="S1252" i="2"/>
  <c r="U693" i="2"/>
  <c r="S1379" i="2"/>
  <c r="U894" i="2"/>
  <c r="W665" i="2"/>
  <c r="S878" i="2"/>
  <c r="W963" i="2"/>
  <c r="U46" i="2"/>
  <c r="W513" i="2"/>
  <c r="W93" i="2"/>
  <c r="S985" i="2"/>
  <c r="W1045" i="2"/>
  <c r="S252" i="2"/>
  <c r="W731" i="2"/>
  <c r="U18" i="2"/>
  <c r="W641" i="2"/>
  <c r="U762" i="2"/>
  <c r="U800" i="2"/>
  <c r="U495" i="2"/>
  <c r="W1242" i="2"/>
  <c r="S1063" i="2"/>
  <c r="U808" i="2"/>
  <c r="S1096" i="2"/>
  <c r="U1179" i="2"/>
  <c r="U1237" i="2"/>
  <c r="S186" i="2"/>
  <c r="S157" i="2"/>
  <c r="S1068" i="2"/>
  <c r="S637" i="2"/>
  <c r="U487" i="2"/>
  <c r="S140" i="2"/>
  <c r="S996" i="2"/>
  <c r="U622" i="2"/>
  <c r="W345" i="2"/>
  <c r="U537" i="2"/>
  <c r="U1025" i="2"/>
  <c r="U1259" i="2"/>
  <c r="U564" i="2"/>
  <c r="U679" i="2"/>
  <c r="S458" i="2"/>
  <c r="S1136" i="2"/>
  <c r="W13" i="2"/>
  <c r="U509" i="2"/>
  <c r="S829" i="2"/>
  <c r="S165" i="2"/>
  <c r="S72" i="2"/>
  <c r="S758" i="2"/>
  <c r="S53" i="2"/>
  <c r="S199" i="2"/>
  <c r="S568" i="2"/>
  <c r="S1099" i="2"/>
  <c r="S241" i="2"/>
  <c r="S905" i="2"/>
  <c r="S1202" i="2"/>
  <c r="S877" i="2"/>
  <c r="S1275" i="2"/>
  <c r="S665" i="2"/>
  <c r="S1004" i="2"/>
  <c r="S647" i="2"/>
  <c r="W45" i="2"/>
  <c r="W781" i="2"/>
  <c r="W912" i="2"/>
  <c r="W172" i="2"/>
  <c r="W1173" i="2"/>
  <c r="S1045" i="2"/>
  <c r="S100" i="2"/>
  <c r="W98" i="2"/>
  <c r="S973" i="2"/>
  <c r="S731" i="2"/>
  <c r="W642" i="2"/>
  <c r="S641" i="2"/>
  <c r="W592" i="2"/>
  <c r="W368" i="2"/>
  <c r="W806" i="2"/>
  <c r="U850" i="2"/>
  <c r="U1204" i="2"/>
  <c r="U197" i="2"/>
  <c r="W1264" i="2"/>
  <c r="W1285" i="2"/>
  <c r="W880" i="2"/>
  <c r="W1220" i="2"/>
  <c r="U619" i="2"/>
  <c r="S570" i="2"/>
  <c r="U1028" i="2"/>
  <c r="U285" i="2"/>
  <c r="U423" i="2"/>
  <c r="U781" i="2"/>
  <c r="U912" i="2"/>
  <c r="S613" i="2"/>
  <c r="U510" i="2"/>
  <c r="U1173" i="2"/>
  <c r="U75" i="2"/>
  <c r="U119" i="2"/>
  <c r="S801" i="2"/>
  <c r="U356" i="2"/>
  <c r="W413" i="2"/>
  <c r="W185" i="2"/>
  <c r="W156" i="2"/>
  <c r="W473" i="2"/>
  <c r="U1090" i="2"/>
  <c r="U50" i="2"/>
  <c r="U718" i="2"/>
  <c r="U741" i="2"/>
  <c r="U544" i="2"/>
  <c r="S456" i="2"/>
  <c r="W582" i="2"/>
  <c r="U522" i="2"/>
  <c r="S866" i="2"/>
  <c r="U60" i="2"/>
  <c r="W416" i="2"/>
  <c r="W32" i="2"/>
  <c r="U1168" i="2"/>
  <c r="S827" i="2"/>
  <c r="W367" i="2"/>
  <c r="U7" i="2"/>
  <c r="S1313" i="2"/>
  <c r="W1311" i="2"/>
  <c r="U399" i="2"/>
  <c r="U479" i="2"/>
  <c r="U392" i="2"/>
  <c r="S862" i="2"/>
  <c r="U655" i="2"/>
  <c r="U566" i="2"/>
  <c r="U1198" i="2"/>
  <c r="W950" i="2"/>
  <c r="U1100" i="2"/>
  <c r="W1254" i="2"/>
  <c r="W430" i="2"/>
  <c r="U906" i="2"/>
  <c r="U1364" i="2"/>
  <c r="U1061" i="2"/>
  <c r="S1184" i="2"/>
  <c r="S1200" i="2"/>
  <c r="U897" i="2"/>
  <c r="S320" i="2"/>
  <c r="S875" i="2"/>
  <c r="U490" i="2"/>
  <c r="U629" i="2"/>
  <c r="U1251" i="2"/>
  <c r="S1117" i="2"/>
  <c r="S1115" i="2"/>
  <c r="W615" i="2"/>
  <c r="U1346" i="2"/>
  <c r="S964" i="2"/>
  <c r="U441" i="2"/>
  <c r="S101" i="2"/>
  <c r="U209" i="2"/>
  <c r="U968" i="2"/>
  <c r="S1085" i="2"/>
  <c r="S781" i="2"/>
  <c r="S1173" i="2"/>
  <c r="S754" i="2"/>
  <c r="S16" i="2"/>
  <c r="S642" i="2"/>
  <c r="S592" i="2"/>
  <c r="U1095" i="2"/>
  <c r="W406" i="2"/>
  <c r="U405" i="2"/>
  <c r="U1138" i="2"/>
  <c r="W465" i="2"/>
  <c r="W1111" i="2"/>
  <c r="W142" i="2"/>
  <c r="W321" i="2"/>
  <c r="W621" i="2"/>
  <c r="S1009" i="2"/>
  <c r="S538" i="2"/>
  <c r="S50" i="2"/>
  <c r="U1015" i="2"/>
  <c r="S572" i="2"/>
  <c r="S741" i="2"/>
  <c r="U35" i="2"/>
  <c r="S522" i="2"/>
  <c r="S1240" i="2"/>
  <c r="U416" i="2"/>
  <c r="U1278" i="2"/>
  <c r="U32" i="2"/>
  <c r="U211" i="2"/>
  <c r="S540" i="2"/>
  <c r="S1168" i="2"/>
  <c r="S363" i="2"/>
  <c r="U367" i="2"/>
  <c r="U857" i="2"/>
  <c r="U224" i="2"/>
  <c r="S459" i="2"/>
  <c r="S280" i="2"/>
  <c r="S290" i="2"/>
  <c r="S1212" i="2"/>
  <c r="U1159" i="2"/>
  <c r="S906" i="2"/>
  <c r="S686" i="2"/>
  <c r="S1123" i="2"/>
  <c r="U1264" i="2"/>
  <c r="S1132" i="2"/>
  <c r="U650" i="2"/>
  <c r="U970" i="2"/>
  <c r="U880" i="2"/>
  <c r="U925" i="2"/>
  <c r="W578" i="2"/>
  <c r="W1066" i="2"/>
  <c r="W529" i="2"/>
  <c r="S582" i="2"/>
  <c r="S382" i="2"/>
  <c r="S35" i="2"/>
  <c r="W212" i="2"/>
  <c r="W541" i="2"/>
  <c r="W256" i="2"/>
  <c r="W365" i="2"/>
  <c r="S919" i="2"/>
  <c r="W260" i="2"/>
  <c r="S610" i="2"/>
  <c r="W608" i="2"/>
  <c r="W462" i="2"/>
  <c r="S860" i="2"/>
  <c r="S1254" i="2"/>
  <c r="S430" i="2"/>
  <c r="S277" i="2"/>
  <c r="S1126" i="2"/>
  <c r="W1277" i="2"/>
  <c r="S1118" i="2"/>
  <c r="S1328" i="2"/>
  <c r="W1298" i="2"/>
  <c r="W878" i="2"/>
  <c r="S1220" i="2"/>
  <c r="W1218" i="2"/>
  <c r="S925" i="2"/>
  <c r="W715" i="2"/>
  <c r="W1161" i="2"/>
  <c r="W436" i="2"/>
  <c r="W22" i="2"/>
  <c r="W506" i="2"/>
  <c r="U65" i="2"/>
  <c r="U269" i="2"/>
  <c r="W208" i="2"/>
  <c r="U569" i="2"/>
  <c r="U8" i="2"/>
  <c r="W117" i="2"/>
  <c r="U1083" i="2"/>
  <c r="W584" i="2"/>
  <c r="S373" i="2"/>
  <c r="W377" i="2"/>
  <c r="W612" i="2"/>
  <c r="W838" i="2"/>
  <c r="W252" i="2"/>
  <c r="W1139" i="2"/>
  <c r="W109" i="2"/>
  <c r="S1037" i="2"/>
  <c r="W637" i="2"/>
  <c r="W1230" i="2"/>
  <c r="W482" i="2"/>
  <c r="W140" i="2"/>
  <c r="W942" i="2"/>
  <c r="W150" i="2"/>
  <c r="U891" i="2"/>
  <c r="W332" i="2"/>
  <c r="W1270" i="2"/>
  <c r="U204" i="2"/>
  <c r="U528" i="2"/>
  <c r="W1067" i="2"/>
  <c r="U518" i="2"/>
  <c r="U516" i="2"/>
  <c r="U582" i="2"/>
  <c r="W959" i="2"/>
  <c r="W167" i="2"/>
  <c r="W522" i="2"/>
  <c r="W1240" i="2"/>
  <c r="U1216" i="2"/>
  <c r="S213" i="2"/>
  <c r="X710" i="2"/>
  <c r="W710" i="2"/>
  <c r="W517" i="2"/>
  <c r="W36" i="2"/>
  <c r="X871" i="2"/>
  <c r="W871" i="2"/>
  <c r="W298" i="2"/>
  <c r="W728" i="2"/>
  <c r="U179" i="2"/>
  <c r="U36" i="2"/>
  <c r="W523" i="2"/>
  <c r="W1241" i="2"/>
  <c r="W70" i="2"/>
  <c r="U727" i="2"/>
  <c r="W544" i="2"/>
  <c r="U517" i="2"/>
  <c r="W742" i="2"/>
  <c r="U728" i="2"/>
  <c r="S727" i="2"/>
  <c r="W203" i="2"/>
  <c r="S583" i="2"/>
  <c r="S36" i="2"/>
  <c r="U523" i="2"/>
  <c r="W391" i="2"/>
  <c r="U1241" i="2"/>
  <c r="W470" i="2"/>
  <c r="S1191" i="2"/>
  <c r="U70" i="2"/>
  <c r="X1151" i="2"/>
  <c r="W1151" i="2"/>
  <c r="U1294" i="2"/>
  <c r="U391" i="2"/>
  <c r="U709" i="2"/>
  <c r="X709" i="2"/>
  <c r="S709" i="2"/>
  <c r="U381" i="2"/>
  <c r="S742" i="2"/>
  <c r="W545" i="2"/>
  <c r="S544" i="2"/>
  <c r="S203" i="2"/>
  <c r="S530" i="2"/>
  <c r="X920" i="2"/>
  <c r="U920" i="2"/>
  <c r="S1239" i="2"/>
  <c r="U915" i="2"/>
  <c r="U1108" i="2"/>
  <c r="U540" i="2"/>
  <c r="U1169" i="2"/>
  <c r="U162" i="2"/>
  <c r="U940" i="2"/>
  <c r="U439" i="2"/>
  <c r="U1171" i="2"/>
  <c r="U918" i="2"/>
  <c r="U1075" i="2"/>
  <c r="U131" i="2"/>
  <c r="U663" i="2"/>
  <c r="U296" i="2"/>
  <c r="U91" i="2"/>
  <c r="U1155" i="2"/>
  <c r="U1001" i="2"/>
  <c r="U318" i="2"/>
  <c r="U710" i="2"/>
  <c r="U1253" i="2"/>
  <c r="U1371" i="2"/>
  <c r="U871" i="2"/>
  <c r="S855" i="2"/>
  <c r="X855" i="2"/>
  <c r="W603" i="2"/>
  <c r="W33" i="2"/>
  <c r="S11" i="2"/>
  <c r="W163" i="2"/>
  <c r="S940" i="2"/>
  <c r="S30" i="2"/>
  <c r="S1075" i="2"/>
  <c r="S197" i="2"/>
  <c r="U400" i="2"/>
  <c r="W262" i="2"/>
  <c r="U478" i="2"/>
  <c r="S91" i="2"/>
  <c r="W851" i="2"/>
  <c r="W775" i="2"/>
  <c r="S774" i="2"/>
  <c r="W1159" i="2"/>
  <c r="W1342" i="2"/>
  <c r="W933" i="2"/>
  <c r="S705" i="2"/>
  <c r="W1188" i="2"/>
  <c r="W1122" i="2"/>
  <c r="W1059" i="2"/>
  <c r="W876" i="2"/>
  <c r="W445" i="2"/>
  <c r="W490" i="2"/>
  <c r="S1053" i="2"/>
  <c r="U1285" i="2"/>
  <c r="W1251" i="2"/>
  <c r="S1013" i="2"/>
  <c r="W1011" i="2"/>
  <c r="W1327" i="2"/>
  <c r="S1316" i="2"/>
  <c r="S415" i="2"/>
  <c r="W604" i="2"/>
  <c r="S603" i="2"/>
  <c r="S33" i="2"/>
  <c r="U470" i="2"/>
  <c r="S163" i="2"/>
  <c r="S770" i="2"/>
  <c r="W1191" i="2"/>
  <c r="S1368" i="2"/>
  <c r="W627" i="2"/>
  <c r="W301" i="2"/>
  <c r="S224" i="2"/>
  <c r="W79" i="2"/>
  <c r="U919" i="2"/>
  <c r="W525" i="2"/>
  <c r="U132" i="2"/>
  <c r="W403" i="2"/>
  <c r="U422" i="2"/>
  <c r="U198" i="2"/>
  <c r="W417" i="2"/>
  <c r="U459" i="2"/>
  <c r="W259" i="2"/>
  <c r="W316" i="2"/>
  <c r="W609" i="2"/>
  <c r="W263" i="2"/>
  <c r="S262" i="2"/>
  <c r="U791" i="2"/>
  <c r="W393" i="2"/>
  <c r="S392" i="2"/>
  <c r="W1283" i="2"/>
  <c r="U936" i="2"/>
  <c r="S305" i="2"/>
  <c r="S851" i="2"/>
  <c r="U656" i="2"/>
  <c r="W1357" i="2"/>
  <c r="W1255" i="2"/>
  <c r="W431" i="2"/>
  <c r="W1160" i="2"/>
  <c r="W1343" i="2"/>
  <c r="S1342" i="2"/>
  <c r="W1362" i="2"/>
  <c r="U1185" i="2"/>
  <c r="W1042" i="2"/>
  <c r="U1156" i="2"/>
  <c r="S703" i="2"/>
  <c r="W1189" i="2"/>
  <c r="W1129" i="2"/>
  <c r="S1122" i="2"/>
  <c r="W1183" i="2"/>
  <c r="W902" i="2"/>
  <c r="W1347" i="2"/>
  <c r="W446" i="2"/>
  <c r="S445" i="2"/>
  <c r="S490" i="2"/>
  <c r="W221" i="2"/>
  <c r="U990" i="2"/>
  <c r="W1276" i="2"/>
  <c r="U843" i="2"/>
  <c r="S711" i="2"/>
  <c r="U1120" i="2"/>
  <c r="S1251" i="2"/>
  <c r="S1011" i="2"/>
  <c r="W692" i="2"/>
  <c r="U1372" i="2"/>
  <c r="W895" i="2"/>
  <c r="U1324" i="2"/>
  <c r="W616" i="2"/>
  <c r="S1107" i="2"/>
  <c r="U134" i="2"/>
  <c r="U1287" i="2"/>
  <c r="S470" i="2"/>
  <c r="W438" i="2"/>
  <c r="W797" i="2"/>
  <c r="U1191" i="2"/>
  <c r="U627" i="2"/>
  <c r="W225" i="2"/>
  <c r="U79" i="2"/>
  <c r="U28" i="2"/>
  <c r="U403" i="2"/>
  <c r="U417" i="2"/>
  <c r="W499" i="2"/>
  <c r="U1093" i="2"/>
  <c r="U259" i="2"/>
  <c r="U316" i="2"/>
  <c r="U609" i="2"/>
  <c r="U263" i="2"/>
  <c r="U1376" i="2"/>
  <c r="U792" i="2"/>
  <c r="U393" i="2"/>
  <c r="U1365" i="2"/>
  <c r="W860" i="2"/>
  <c r="U303" i="2"/>
  <c r="U726" i="2"/>
  <c r="W1249" i="2"/>
  <c r="W852" i="2"/>
  <c r="U325" i="2"/>
  <c r="U1357" i="2"/>
  <c r="U1099" i="2"/>
  <c r="W314" i="2"/>
  <c r="U431" i="2"/>
  <c r="U694" i="2"/>
  <c r="U1362" i="2"/>
  <c r="W687" i="2"/>
  <c r="U278" i="2"/>
  <c r="W1272" i="2"/>
  <c r="U738" i="2"/>
  <c r="W877" i="2"/>
  <c r="U1133" i="2"/>
  <c r="U493" i="2"/>
  <c r="W1126" i="2"/>
  <c r="U1276" i="2"/>
  <c r="W844" i="2"/>
  <c r="W1055" i="2"/>
  <c r="W971" i="2"/>
  <c r="S266" i="2"/>
  <c r="W1328" i="2"/>
  <c r="U895" i="2"/>
  <c r="W1004" i="2"/>
  <c r="U646" i="2"/>
  <c r="U232" i="2"/>
  <c r="U105" i="2"/>
  <c r="U225" i="2"/>
  <c r="S70" i="2"/>
  <c r="W68" i="2"/>
  <c r="U917" i="2"/>
  <c r="S525" i="2"/>
  <c r="W816" i="2"/>
  <c r="U329" i="2"/>
  <c r="S417" i="2"/>
  <c r="U499" i="2"/>
  <c r="U662" i="2"/>
  <c r="S316" i="2"/>
  <c r="W72" i="2"/>
  <c r="S393" i="2"/>
  <c r="S1283" i="2"/>
  <c r="W1281" i="2"/>
  <c r="W1101" i="2"/>
  <c r="W236" i="2"/>
  <c r="U756" i="2"/>
  <c r="W200" i="2"/>
  <c r="W668" i="2"/>
  <c r="U852" i="2"/>
  <c r="W657" i="2"/>
  <c r="W428" i="2"/>
  <c r="W568" i="2"/>
  <c r="S1198" i="2"/>
  <c r="S1255" i="2"/>
  <c r="U314" i="2"/>
  <c r="S431" i="2"/>
  <c r="W429" i="2"/>
  <c r="S1160" i="2"/>
  <c r="W905" i="2"/>
  <c r="W1363" i="2"/>
  <c r="W1186" i="2"/>
  <c r="U1150" i="2"/>
  <c r="S1042" i="2"/>
  <c r="S1129" i="2"/>
  <c r="U1060" i="2"/>
  <c r="W1201" i="2"/>
  <c r="W320" i="2"/>
  <c r="U877" i="2"/>
  <c r="S1310" i="2"/>
  <c r="S493" i="2"/>
  <c r="S221" i="2"/>
  <c r="W785" i="2"/>
  <c r="U678" i="2"/>
  <c r="U844" i="2"/>
  <c r="W650" i="2"/>
  <c r="W1054" i="2"/>
  <c r="W1121" i="2"/>
  <c r="W267" i="2"/>
  <c r="W1222" i="2"/>
  <c r="U1252" i="2"/>
  <c r="S692" i="2"/>
  <c r="U1328" i="2"/>
  <c r="W1296" i="2"/>
  <c r="S895" i="2"/>
  <c r="W1325" i="2"/>
  <c r="W1115" i="2"/>
  <c r="U1004" i="2"/>
  <c r="W879" i="2"/>
  <c r="S646" i="2"/>
  <c r="W1345" i="2"/>
  <c r="W246" i="2"/>
  <c r="W254" i="2"/>
  <c r="W835" i="2"/>
  <c r="W1169" i="2"/>
  <c r="W469" i="2"/>
  <c r="W439" i="2"/>
  <c r="W918" i="2"/>
  <c r="W91" i="2"/>
  <c r="W705" i="2"/>
  <c r="W1001" i="2"/>
  <c r="W494" i="2"/>
  <c r="S785" i="2"/>
  <c r="W842" i="2"/>
  <c r="S1121" i="2"/>
  <c r="S267" i="2"/>
  <c r="S1330" i="2"/>
  <c r="W1253" i="2"/>
  <c r="W664" i="2"/>
  <c r="W1113" i="2"/>
  <c r="W284" i="2"/>
  <c r="X822" i="2"/>
  <c r="W822" i="2"/>
  <c r="W654" i="2"/>
  <c r="U1314" i="2"/>
  <c r="U1032" i="2"/>
  <c r="W736" i="2"/>
  <c r="W82" i="2"/>
  <c r="U377" i="2"/>
  <c r="U612" i="2"/>
  <c r="U837" i="2"/>
  <c r="U93" i="2"/>
  <c r="U247" i="2"/>
  <c r="W624" i="2"/>
  <c r="S1137" i="2"/>
  <c r="W1140" i="2"/>
  <c r="U1317" i="2"/>
  <c r="S1236" i="2"/>
  <c r="W186" i="2"/>
  <c r="S183" i="2"/>
  <c r="W157" i="2"/>
  <c r="S640" i="2"/>
  <c r="U989" i="2"/>
  <c r="S486" i="2"/>
  <c r="W1081" i="2"/>
  <c r="S1080" i="2"/>
  <c r="U176" i="2"/>
  <c r="S908" i="2"/>
  <c r="S330" i="2"/>
  <c r="W276" i="2"/>
  <c r="U244" i="2"/>
  <c r="W956" i="2"/>
  <c r="W1023" i="2"/>
  <c r="W632" i="2"/>
  <c r="W1014" i="2"/>
  <c r="W385" i="2"/>
  <c r="W1292" i="2"/>
  <c r="W1337" i="2"/>
  <c r="W1305" i="2"/>
  <c r="S1345" i="2"/>
  <c r="W870" i="2"/>
  <c r="S854" i="2"/>
  <c r="S1314" i="2"/>
  <c r="S1032" i="2"/>
  <c r="W1030" i="2"/>
  <c r="W23" i="2"/>
  <c r="W723" i="2"/>
  <c r="W348" i="2"/>
  <c r="X209" i="2"/>
  <c r="W847" i="2"/>
  <c r="U334" i="2"/>
  <c r="W1083" i="2"/>
  <c r="W872" i="2"/>
  <c r="W812" i="2"/>
  <c r="W148" i="2"/>
  <c r="U865" i="2"/>
  <c r="W557" i="2"/>
  <c r="W821" i="2"/>
  <c r="U371" i="2"/>
  <c r="U911" i="2"/>
  <c r="S377" i="2"/>
  <c r="S612" i="2"/>
  <c r="U511" i="2"/>
  <c r="S1147" i="2"/>
  <c r="W1146" i="2"/>
  <c r="W76" i="2"/>
  <c r="U754" i="2"/>
  <c r="S994" i="2"/>
  <c r="S247" i="2"/>
  <c r="U1044" i="2"/>
  <c r="U129" i="2"/>
  <c r="W341" i="2"/>
  <c r="W701" i="2"/>
  <c r="W238" i="2"/>
  <c r="W590" i="2"/>
  <c r="S1242" i="2"/>
  <c r="U108" i="2"/>
  <c r="S1142" i="2"/>
  <c r="S1317" i="2"/>
  <c r="W1237" i="2"/>
  <c r="U186" i="2"/>
  <c r="W1068" i="2"/>
  <c r="W1301" i="2"/>
  <c r="S989" i="2"/>
  <c r="W987" i="2"/>
  <c r="S337" i="2"/>
  <c r="U997" i="2"/>
  <c r="U322" i="2"/>
  <c r="U848" i="2"/>
  <c r="S1089" i="2"/>
  <c r="U533" i="2"/>
  <c r="U352" i="2"/>
  <c r="U956" i="2"/>
  <c r="W57" i="2"/>
  <c r="S563" i="2"/>
  <c r="W882" i="2"/>
  <c r="W1152" i="2"/>
  <c r="U1337" i="2"/>
  <c r="U1030" i="2"/>
  <c r="W717" i="2"/>
  <c r="U122" i="2"/>
  <c r="U847" i="2"/>
  <c r="U335" i="2"/>
  <c r="U872" i="2"/>
  <c r="U986" i="2"/>
  <c r="U341" i="2"/>
  <c r="U387" i="2"/>
  <c r="U701" i="2"/>
  <c r="U137" i="2"/>
  <c r="S1230" i="2"/>
  <c r="S322" i="2"/>
  <c r="W748" i="2"/>
  <c r="S276" i="2"/>
  <c r="S244" i="2"/>
  <c r="X789" i="2"/>
  <c r="W114" i="2"/>
  <c r="S632" i="2"/>
  <c r="W1234" i="2"/>
  <c r="U1152" i="2"/>
  <c r="S1337" i="2"/>
  <c r="W925" i="2"/>
  <c r="S1033" i="2"/>
  <c r="W1031" i="2"/>
  <c r="S1030" i="2"/>
  <c r="U717" i="2"/>
  <c r="S811" i="2"/>
  <c r="W809" i="2"/>
  <c r="W548" i="2"/>
  <c r="W721" i="2"/>
  <c r="W65" i="2"/>
  <c r="W269" i="2"/>
  <c r="S432" i="2"/>
  <c r="U101" i="2"/>
  <c r="S273" i="2"/>
  <c r="U145" i="2"/>
  <c r="S847" i="2"/>
  <c r="S1049" i="2"/>
  <c r="W333" i="2"/>
  <c r="S148" i="2"/>
  <c r="S557" i="2"/>
  <c r="S821" i="2"/>
  <c r="S76" i="2"/>
  <c r="U98" i="2"/>
  <c r="W1165" i="2"/>
  <c r="U642" i="2"/>
  <c r="U801" i="2"/>
  <c r="U712" i="2"/>
  <c r="S495" i="2"/>
  <c r="S590" i="2"/>
  <c r="U1139" i="2"/>
  <c r="W188" i="2"/>
  <c r="W449" i="2"/>
  <c r="W14" i="2"/>
  <c r="W579" i="2"/>
  <c r="W1007" i="2"/>
  <c r="W1244" i="2"/>
  <c r="S806" i="2"/>
  <c r="W83" i="2"/>
  <c r="S1139" i="2"/>
  <c r="S1104" i="2"/>
  <c r="W1141" i="2"/>
  <c r="W1069" i="2"/>
  <c r="U951" i="2"/>
  <c r="W1299" i="2"/>
  <c r="W636" i="2"/>
  <c r="U1262" i="2"/>
  <c r="S1112" i="2"/>
  <c r="S481" i="2"/>
  <c r="W773" i="2"/>
  <c r="U323" i="2"/>
  <c r="W735" i="2"/>
  <c r="U151" i="2"/>
  <c r="S891" i="2"/>
  <c r="U63" i="2"/>
  <c r="W622" i="2"/>
  <c r="U885" i="2"/>
  <c r="S748" i="2"/>
  <c r="W1010" i="2"/>
  <c r="U346" i="2"/>
  <c r="S979" i="2"/>
  <c r="X1178" i="2"/>
  <c r="W58" i="2"/>
  <c r="W883" i="2"/>
  <c r="S882" i="2"/>
  <c r="W1153" i="2"/>
  <c r="S110" i="2"/>
  <c r="W1039" i="2"/>
  <c r="S41" i="2"/>
  <c r="W159" i="2"/>
  <c r="S214" i="2"/>
  <c r="W206" i="2"/>
  <c r="W779" i="2"/>
  <c r="U674" i="2"/>
  <c r="S10" i="2"/>
  <c r="U697" i="2"/>
  <c r="S333" i="2"/>
  <c r="U1084" i="2"/>
  <c r="S825" i="2"/>
  <c r="W153" i="2"/>
  <c r="W995" i="2"/>
  <c r="U993" i="2"/>
  <c r="W1164" i="2"/>
  <c r="W730" i="2"/>
  <c r="U14" i="2"/>
  <c r="U579" i="2"/>
  <c r="U139" i="2"/>
  <c r="W766" i="2"/>
  <c r="U194" i="2"/>
  <c r="U1319" i="2"/>
  <c r="U1069" i="2"/>
  <c r="U952" i="2"/>
  <c r="U449" i="2"/>
  <c r="S850" i="2"/>
  <c r="S151" i="2"/>
  <c r="S332" i="2"/>
  <c r="U1010" i="2"/>
  <c r="U789" i="2"/>
  <c r="U786" i="2"/>
  <c r="U954" i="2"/>
  <c r="U58" i="2"/>
  <c r="S95" i="2"/>
  <c r="S8" i="2"/>
  <c r="S228" i="2"/>
  <c r="S43" i="2"/>
  <c r="S822" i="2"/>
  <c r="W839" i="2"/>
  <c r="U899" i="2"/>
  <c r="W386" i="2"/>
  <c r="U972" i="2"/>
  <c r="U730" i="2"/>
  <c r="S14" i="2"/>
  <c r="U947" i="2"/>
  <c r="S579" i="2"/>
  <c r="S591" i="2"/>
  <c r="U1063" i="2"/>
  <c r="W808" i="2"/>
  <c r="U766" i="2"/>
  <c r="W1036" i="2"/>
  <c r="U598" i="2"/>
  <c r="W759" i="2"/>
  <c r="S1319" i="2"/>
  <c r="S952" i="2"/>
  <c r="S1299" i="2"/>
  <c r="S988" i="2"/>
  <c r="S636" i="2"/>
  <c r="S482" i="2"/>
  <c r="W910" i="2"/>
  <c r="S449" i="2"/>
  <c r="S1010" i="2"/>
  <c r="S786" i="2"/>
  <c r="U1016" i="2"/>
  <c r="U1235" i="2"/>
  <c r="U550" i="2"/>
  <c r="S299" i="2"/>
  <c r="S1066" i="2"/>
  <c r="S179" i="2"/>
  <c r="S1293" i="2"/>
  <c r="S202" i="2"/>
  <c r="W958" i="2"/>
  <c r="S60" i="2"/>
  <c r="U1240" i="2"/>
  <c r="S414" i="2"/>
  <c r="S1278" i="2"/>
  <c r="W915" i="2"/>
  <c r="W1108" i="2"/>
  <c r="W134" i="2"/>
  <c r="W1287" i="2"/>
  <c r="S589" i="2"/>
  <c r="W587" i="2"/>
  <c r="U469" i="2"/>
  <c r="U363" i="2"/>
  <c r="S161" i="2"/>
  <c r="S1193" i="2"/>
  <c r="W626" i="2"/>
  <c r="W534" i="2"/>
  <c r="S367" i="2"/>
  <c r="U301" i="2"/>
  <c r="U858" i="2"/>
  <c r="S1171" i="2"/>
  <c r="S917" i="2"/>
  <c r="U525" i="2"/>
  <c r="S131" i="2"/>
  <c r="W328" i="2"/>
  <c r="U327" i="2"/>
  <c r="S198" i="2"/>
  <c r="S562" i="2"/>
  <c r="S461" i="2"/>
  <c r="S258" i="2"/>
  <c r="S464" i="2"/>
  <c r="U401" i="2"/>
  <c r="U262" i="2"/>
  <c r="X724" i="2"/>
  <c r="W724" i="2"/>
  <c r="W1043" i="2"/>
  <c r="X649" i="2"/>
  <c r="S649" i="2"/>
  <c r="U461" i="2"/>
  <c r="X991" i="2"/>
  <c r="W991" i="2"/>
  <c r="S180" i="2"/>
  <c r="S958" i="2"/>
  <c r="S868" i="2"/>
  <c r="W866" i="2"/>
  <c r="S1216" i="2"/>
  <c r="S915" i="2"/>
  <c r="S32" i="2"/>
  <c r="S134" i="2"/>
  <c r="S1287" i="2"/>
  <c r="S12" i="2"/>
  <c r="S162" i="2"/>
  <c r="S626" i="2"/>
  <c r="S534" i="2"/>
  <c r="S7" i="2"/>
  <c r="U1074" i="2"/>
  <c r="S132" i="2"/>
  <c r="W280" i="2"/>
  <c r="S259" i="2"/>
  <c r="U290" i="2"/>
  <c r="X1307" i="2"/>
  <c r="W1307" i="2"/>
  <c r="U644" i="2"/>
  <c r="U382" i="2"/>
  <c r="U866" i="2"/>
  <c r="W941" i="2"/>
  <c r="U1172" i="2"/>
  <c r="W1170" i="2"/>
  <c r="W977" i="2"/>
  <c r="U280" i="2"/>
  <c r="W317" i="2"/>
  <c r="X3" i="2"/>
  <c r="W3" i="2"/>
  <c r="W297" i="2"/>
  <c r="X518" i="2"/>
  <c r="U1065" i="2"/>
  <c r="S181" i="2"/>
  <c r="W518" i="2"/>
  <c r="W530" i="2"/>
  <c r="W410" i="2"/>
  <c r="W37" i="2"/>
  <c r="W501" i="2"/>
  <c r="W827" i="2"/>
  <c r="U941" i="2"/>
  <c r="W300" i="2"/>
  <c r="W708" i="2"/>
  <c r="U707" i="2"/>
  <c r="U977" i="2"/>
  <c r="W422" i="2"/>
  <c r="W561" i="2"/>
  <c r="U460" i="2"/>
  <c r="W661" i="2"/>
  <c r="W230" i="2"/>
  <c r="W400" i="2"/>
  <c r="W793" i="2"/>
  <c r="U1248" i="2"/>
  <c r="X1223" i="2"/>
  <c r="W1223" i="2"/>
  <c r="W299" i="2"/>
  <c r="S728" i="2"/>
  <c r="S1295" i="2"/>
  <c r="U554" i="2"/>
  <c r="U530" i="2"/>
  <c r="S959" i="2"/>
  <c r="U37" i="2"/>
  <c r="S523" i="2"/>
  <c r="U1135" i="2"/>
  <c r="W1239" i="2"/>
  <c r="S416" i="2"/>
  <c r="S604" i="2"/>
  <c r="S916" i="2"/>
  <c r="W914" i="2"/>
  <c r="W213" i="2"/>
  <c r="W1107" i="2"/>
  <c r="S1169" i="2"/>
  <c r="S13" i="2"/>
  <c r="W11" i="2"/>
  <c r="W507" i="2"/>
  <c r="W770" i="2"/>
  <c r="W440" i="2"/>
  <c r="S439" i="2"/>
  <c r="S1192" i="2"/>
  <c r="W628" i="2"/>
  <c r="S627" i="2"/>
  <c r="W106" i="2"/>
  <c r="W536" i="2"/>
  <c r="S5" i="2"/>
  <c r="S29" i="2"/>
  <c r="U1170" i="2"/>
  <c r="U817" i="2"/>
  <c r="U708" i="2"/>
  <c r="W291" i="2"/>
  <c r="W131" i="2"/>
  <c r="S403" i="2"/>
  <c r="S421" i="2"/>
  <c r="U561" i="2"/>
  <c r="U661" i="2"/>
  <c r="S609" i="2"/>
  <c r="U289" i="2"/>
  <c r="W1366" i="2"/>
  <c r="U1103" i="2"/>
  <c r="U929" i="2"/>
  <c r="W1286" i="2"/>
  <c r="U390" i="2"/>
  <c r="U572" i="2"/>
  <c r="W743" i="2"/>
  <c r="S1065" i="2"/>
  <c r="W179" i="2"/>
  <c r="W1293" i="2"/>
  <c r="W543" i="2"/>
  <c r="W204" i="2"/>
  <c r="W202" i="2"/>
  <c r="S395" i="2"/>
  <c r="U458" i="2"/>
  <c r="U583" i="2"/>
  <c r="S169" i="2"/>
  <c r="S37" i="2"/>
  <c r="U805" i="2"/>
  <c r="U867" i="2"/>
  <c r="W60" i="2"/>
  <c r="U1239" i="2"/>
  <c r="W414" i="2"/>
  <c r="W1278" i="2"/>
  <c r="U914" i="2"/>
  <c r="U601" i="2"/>
  <c r="S34" i="2"/>
  <c r="U213" i="2"/>
  <c r="U1107" i="2"/>
  <c r="W1167" i="2"/>
  <c r="U136" i="2"/>
  <c r="W589" i="2"/>
  <c r="U11" i="2"/>
  <c r="U507" i="2"/>
  <c r="U468" i="2"/>
  <c r="S362" i="2"/>
  <c r="W161" i="2"/>
  <c r="U770" i="2"/>
  <c r="U440" i="2"/>
  <c r="W799" i="2"/>
  <c r="W257" i="2"/>
  <c r="U106" i="2"/>
  <c r="U536" i="2"/>
  <c r="S366" i="2"/>
  <c r="W1312" i="2"/>
  <c r="S857" i="2"/>
  <c r="W224" i="2"/>
  <c r="W1171" i="2"/>
  <c r="S1170" i="2"/>
  <c r="S708" i="2"/>
  <c r="W975" i="2"/>
  <c r="W752" i="2"/>
  <c r="W562" i="2"/>
  <c r="S561" i="2"/>
  <c r="W419" i="2"/>
  <c r="U281" i="2"/>
  <c r="W662" i="2"/>
  <c r="U1092" i="2"/>
  <c r="U49" i="2"/>
  <c r="U48" i="2"/>
  <c r="U610" i="2"/>
  <c r="W464" i="2"/>
  <c r="U230" i="2"/>
  <c r="S793" i="2"/>
  <c r="U165" i="2"/>
  <c r="U90" i="2"/>
  <c r="U724" i="2"/>
  <c r="U949" i="2"/>
  <c r="U819" i="2"/>
  <c r="X688" i="2"/>
  <c r="W688" i="2"/>
  <c r="U1286" i="2"/>
  <c r="U73" i="2"/>
  <c r="U1366" i="2"/>
  <c r="U1283" i="2"/>
  <c r="W1103" i="2"/>
  <c r="W4" i="2"/>
  <c r="W983" i="2"/>
  <c r="W1145" i="2"/>
  <c r="U304" i="2"/>
  <c r="W725" i="2"/>
  <c r="S724" i="2"/>
  <c r="U53" i="2"/>
  <c r="U667" i="2"/>
  <c r="S1248" i="2"/>
  <c r="S344" i="2"/>
  <c r="S949" i="2"/>
  <c r="U1255" i="2"/>
  <c r="U313" i="2"/>
  <c r="S1158" i="2"/>
  <c r="S696" i="2"/>
  <c r="W1226" i="2"/>
  <c r="S1150" i="2"/>
  <c r="S819" i="2"/>
  <c r="AP20" i="2" s="1"/>
  <c r="S1041" i="2"/>
  <c r="U705" i="2"/>
  <c r="S1190" i="2"/>
  <c r="W1130" i="2"/>
  <c r="W1124" i="2"/>
  <c r="S689" i="2"/>
  <c r="W1060" i="2"/>
  <c r="W1182" i="2"/>
  <c r="U277" i="2"/>
  <c r="W1352" i="2"/>
  <c r="W1019" i="2"/>
  <c r="S903" i="2"/>
  <c r="W1349" i="2"/>
  <c r="W739" i="2"/>
  <c r="U1200" i="2"/>
  <c r="W896" i="2"/>
  <c r="W1263" i="2"/>
  <c r="S992" i="2"/>
  <c r="U1277" i="2"/>
  <c r="W932" i="2"/>
  <c r="S931" i="2"/>
  <c r="W843" i="2"/>
  <c r="S650" i="2"/>
  <c r="S719" i="2"/>
  <c r="W709" i="2"/>
  <c r="S970" i="2"/>
  <c r="S629" i="2"/>
  <c r="W1120" i="2"/>
  <c r="U1284" i="2"/>
  <c r="U267" i="2"/>
  <c r="W1333" i="2"/>
  <c r="S1332" i="2"/>
  <c r="W1221" i="2"/>
  <c r="W1331" i="2"/>
  <c r="W1329" i="2"/>
  <c r="S693" i="2"/>
  <c r="W691" i="2"/>
  <c r="U1377" i="2"/>
  <c r="S1298" i="2"/>
  <c r="U664" i="2"/>
  <c r="U614" i="2"/>
  <c r="U879" i="2"/>
  <c r="U1218" i="2"/>
  <c r="U924" i="2"/>
  <c r="S869" i="2"/>
  <c r="S353" i="2"/>
  <c r="W207" i="2"/>
  <c r="U719" i="2"/>
  <c r="U691" i="2"/>
  <c r="S1103" i="2"/>
  <c r="S4" i="2"/>
  <c r="S324" i="2"/>
  <c r="S655" i="2"/>
  <c r="S1358" i="2"/>
  <c r="S1226" i="2"/>
  <c r="S1151" i="2"/>
  <c r="S1130" i="2"/>
  <c r="S1060" i="2"/>
  <c r="S1182" i="2"/>
  <c r="S1352" i="2"/>
  <c r="S1019" i="2"/>
  <c r="S1349" i="2"/>
  <c r="S739" i="2"/>
  <c r="S896" i="2"/>
  <c r="S1263" i="2"/>
  <c r="AR27" i="2" s="1"/>
  <c r="S843" i="2"/>
  <c r="S1120" i="2"/>
  <c r="S1329" i="2"/>
  <c r="S1253" i="2"/>
  <c r="S691" i="2"/>
  <c r="S1371" i="2"/>
  <c r="S1002" i="2"/>
  <c r="S284" i="2"/>
  <c r="U434" i="2"/>
  <c r="X434" i="2"/>
  <c r="W649" i="2"/>
  <c r="W1297" i="2"/>
  <c r="X154" i="2"/>
  <c r="S154" i="2"/>
  <c r="U154" i="2"/>
  <c r="W154" i="2"/>
  <c r="U793" i="2"/>
  <c r="S792" i="2"/>
  <c r="W165" i="2"/>
  <c r="U1101" i="2"/>
  <c r="U860" i="2"/>
  <c r="S235" i="2"/>
  <c r="S936" i="2"/>
  <c r="W303" i="2"/>
  <c r="U758" i="2"/>
  <c r="W55" i="2"/>
  <c r="S200" i="2"/>
  <c r="W1250" i="2"/>
  <c r="W853" i="2"/>
  <c r="S325" i="2"/>
  <c r="S656" i="2"/>
  <c r="W1198" i="2"/>
  <c r="S1356" i="2"/>
  <c r="W1098" i="2"/>
  <c r="S314" i="2"/>
  <c r="W312" i="2"/>
  <c r="W241" i="2"/>
  <c r="U1160" i="2"/>
  <c r="W928" i="2"/>
  <c r="U695" i="2"/>
  <c r="S1363" i="2"/>
  <c r="S1224" i="2"/>
  <c r="S933" i="2"/>
  <c r="W818" i="2"/>
  <c r="W1157" i="2"/>
  <c r="U687" i="2"/>
  <c r="W704" i="2"/>
  <c r="U1188" i="2"/>
  <c r="S1001" i="2"/>
  <c r="S1061" i="2"/>
  <c r="S1183" i="2"/>
  <c r="U1272" i="2"/>
  <c r="S1017" i="2"/>
  <c r="W898" i="2"/>
  <c r="W1265" i="2"/>
  <c r="S1308" i="2"/>
  <c r="U1126" i="2"/>
  <c r="S990" i="2"/>
  <c r="S631" i="2"/>
  <c r="W1087" i="2"/>
  <c r="U649" i="2"/>
  <c r="U711" i="2"/>
  <c r="U1121" i="2"/>
  <c r="W474" i="2"/>
  <c r="U1334" i="2"/>
  <c r="U692" i="2"/>
  <c r="S1378" i="2"/>
  <c r="W1373" i="2"/>
  <c r="S1372" i="2"/>
  <c r="X1298" i="2"/>
  <c r="W1058" i="2"/>
  <c r="W648" i="2"/>
  <c r="W926" i="2"/>
  <c r="S778" i="2"/>
  <c r="W1026" i="2"/>
  <c r="U89" i="2"/>
  <c r="W982" i="2"/>
  <c r="U55" i="2"/>
  <c r="U1250" i="2"/>
  <c r="U853" i="2"/>
  <c r="W344" i="2"/>
  <c r="U312" i="2"/>
  <c r="U907" i="2"/>
  <c r="W929" i="2"/>
  <c r="U928" i="2"/>
  <c r="W819" i="2"/>
  <c r="U818" i="2"/>
  <c r="U1246" i="2"/>
  <c r="S1188" i="2"/>
  <c r="W1123" i="2"/>
  <c r="W920" i="2"/>
  <c r="W491" i="2"/>
  <c r="U474" i="2"/>
  <c r="W266" i="2"/>
  <c r="W693" i="2"/>
  <c r="W834" i="2"/>
  <c r="U893" i="2"/>
  <c r="U648" i="2"/>
  <c r="U1307" i="2"/>
  <c r="U926" i="2"/>
  <c r="U856" i="2"/>
  <c r="X308" i="2"/>
  <c r="W308" i="2"/>
  <c r="W90" i="2"/>
  <c r="S1365" i="2"/>
  <c r="U982" i="2"/>
  <c r="S937" i="2"/>
  <c r="W756" i="2"/>
  <c r="S55" i="2"/>
  <c r="W1248" i="2"/>
  <c r="S853" i="2"/>
  <c r="W949" i="2"/>
  <c r="W1099" i="2"/>
  <c r="W1158" i="2"/>
  <c r="S907" i="2"/>
  <c r="S928" i="2"/>
  <c r="W696" i="2"/>
  <c r="W1150" i="2"/>
  <c r="S818" i="2"/>
  <c r="AR20" i="2" s="1"/>
  <c r="W1041" i="2"/>
  <c r="S1157" i="2"/>
  <c r="S704" i="2"/>
  <c r="S1246" i="2"/>
  <c r="U1123" i="2"/>
  <c r="S688" i="2"/>
  <c r="W903" i="2"/>
  <c r="W220" i="2"/>
  <c r="W783" i="2"/>
  <c r="W931" i="2"/>
  <c r="W375" i="2"/>
  <c r="W629" i="2"/>
  <c r="S474" i="2"/>
  <c r="S1286" i="2"/>
  <c r="S718" i="2"/>
  <c r="U266" i="2"/>
  <c r="S1223" i="2"/>
  <c r="U1330" i="2"/>
  <c r="W1252" i="2"/>
  <c r="U1117" i="2"/>
  <c r="W894" i="2"/>
  <c r="U1115" i="2"/>
  <c r="U878" i="2"/>
  <c r="S1307" i="2"/>
  <c r="S926" i="2"/>
  <c r="U283" i="2"/>
  <c r="W869" i="2"/>
  <c r="W353" i="2"/>
  <c r="S795" i="2"/>
  <c r="X795" i="2"/>
  <c r="W646" i="2"/>
  <c r="S871" i="2"/>
  <c r="W856" i="2"/>
  <c r="U855" i="2"/>
  <c r="W964" i="2"/>
  <c r="W1314" i="2"/>
  <c r="U810" i="2"/>
  <c r="U24" i="2"/>
  <c r="S436" i="2"/>
  <c r="S232" i="2"/>
  <c r="U746" i="2"/>
  <c r="S779" i="2"/>
  <c r="U40" i="2"/>
  <c r="S442" i="2"/>
  <c r="S441" i="2"/>
  <c r="U174" i="2"/>
  <c r="U96" i="2"/>
  <c r="W577" i="2"/>
  <c r="W67" i="2"/>
  <c r="S269" i="2"/>
  <c r="S617" i="2"/>
  <c r="U432" i="2"/>
  <c r="W101" i="2"/>
  <c r="S46" i="2"/>
  <c r="W209" i="2"/>
  <c r="S208" i="2"/>
  <c r="X570" i="2"/>
  <c r="S569" i="2"/>
  <c r="W967" i="2"/>
  <c r="W697" i="2"/>
  <c r="W335" i="2"/>
  <c r="X117" i="2"/>
  <c r="U116" i="2"/>
  <c r="U825" i="2"/>
  <c r="U1051" i="2"/>
  <c r="X513" i="2"/>
  <c r="U45" i="2"/>
  <c r="U148" i="2"/>
  <c r="U287" i="2"/>
  <c r="W865" i="2"/>
  <c r="S864" i="2"/>
  <c r="U424" i="2"/>
  <c r="U821" i="2"/>
  <c r="U584" i="2"/>
  <c r="W371" i="2"/>
  <c r="U219" i="2"/>
  <c r="S841" i="2"/>
  <c r="U172" i="2"/>
  <c r="U613" i="2"/>
  <c r="W510" i="2"/>
  <c r="U265" i="2"/>
  <c r="U1175" i="2"/>
  <c r="U1340" i="2"/>
  <c r="U838" i="2"/>
  <c r="S837" i="2"/>
  <c r="U1020" i="2"/>
  <c r="W1046" i="2"/>
  <c r="W340" i="2"/>
  <c r="S387" i="2"/>
  <c r="W1166" i="2"/>
  <c r="S1165" i="2"/>
  <c r="W974" i="2"/>
  <c r="W19" i="2"/>
  <c r="S119" i="2"/>
  <c r="W924" i="2"/>
  <c r="S963" i="2"/>
  <c r="W887" i="2"/>
  <c r="W125" i="2"/>
  <c r="W158" i="2"/>
  <c r="S233" i="2"/>
  <c r="W20" i="2"/>
  <c r="S746" i="2"/>
  <c r="U779" i="2"/>
  <c r="S66" i="2"/>
  <c r="W618" i="2"/>
  <c r="W349" i="2"/>
  <c r="X82" i="2"/>
  <c r="W43" i="2"/>
  <c r="W285" i="2"/>
  <c r="U19" i="2"/>
  <c r="U112" i="2"/>
  <c r="U355" i="2"/>
  <c r="W1315" i="2"/>
  <c r="W1033" i="2"/>
  <c r="W1029" i="2"/>
  <c r="W1163" i="2"/>
  <c r="W193" i="2"/>
  <c r="W811" i="2"/>
  <c r="W521" i="2"/>
  <c r="U25" i="2"/>
  <c r="U158" i="2"/>
  <c r="X214" i="2"/>
  <c r="U234" i="2"/>
  <c r="U205" i="2"/>
  <c r="U20" i="2"/>
  <c r="U794" i="2"/>
  <c r="W777" i="2"/>
  <c r="W546" i="2"/>
  <c r="W174" i="2"/>
  <c r="U618" i="2"/>
  <c r="W102" i="2"/>
  <c r="U570" i="2"/>
  <c r="U273" i="2"/>
  <c r="S967" i="2"/>
  <c r="U9" i="2"/>
  <c r="W698" i="2"/>
  <c r="W846" i="2"/>
  <c r="W334" i="2"/>
  <c r="U227" i="2"/>
  <c r="S116" i="2"/>
  <c r="U1085" i="2"/>
  <c r="U874" i="2"/>
  <c r="W814" i="2"/>
  <c r="W81" i="2"/>
  <c r="S865" i="2"/>
  <c r="S371" i="2"/>
  <c r="W217" i="2"/>
  <c r="S900" i="2"/>
  <c r="U76" i="2"/>
  <c r="U1304" i="2"/>
  <c r="W754" i="2"/>
  <c r="U961" i="2"/>
  <c r="X1044" i="2"/>
  <c r="S340" i="2"/>
  <c r="S19" i="2"/>
  <c r="W747" i="2"/>
  <c r="X747" i="2"/>
  <c r="X1269" i="2"/>
  <c r="S1269" i="2"/>
  <c r="S924" i="2"/>
  <c r="S856" i="2"/>
  <c r="U1029" i="2"/>
  <c r="U1163" i="2"/>
  <c r="U193" i="2"/>
  <c r="U811" i="2"/>
  <c r="U42" i="2"/>
  <c r="S205" i="2"/>
  <c r="S20" i="2"/>
  <c r="S794" i="2"/>
  <c r="W778" i="2"/>
  <c r="U38" i="2"/>
  <c r="U546" i="2"/>
  <c r="U175" i="2"/>
  <c r="W505" i="2"/>
  <c r="U1077" i="2"/>
  <c r="W575" i="2"/>
  <c r="W673" i="2"/>
  <c r="W619" i="2"/>
  <c r="U433" i="2"/>
  <c r="S349" i="2"/>
  <c r="U102" i="2"/>
  <c r="U210" i="2"/>
  <c r="S209" i="2"/>
  <c r="W571" i="2"/>
  <c r="W968" i="2"/>
  <c r="U144" i="2"/>
  <c r="U1048" i="2"/>
  <c r="S227" i="2"/>
  <c r="W118" i="2"/>
  <c r="S736" i="2"/>
  <c r="U826" i="2"/>
  <c r="S874" i="2"/>
  <c r="U814" i="2"/>
  <c r="U82" i="2"/>
  <c r="U81" i="2"/>
  <c r="U146" i="2"/>
  <c r="U425" i="2"/>
  <c r="U217" i="2"/>
  <c r="W1044" i="2"/>
  <c r="W21" i="2"/>
  <c r="W434" i="2"/>
  <c r="S102" i="2"/>
  <c r="S210" i="2"/>
  <c r="W274" i="2"/>
  <c r="S144" i="2"/>
  <c r="W699" i="2"/>
  <c r="W398" i="2"/>
  <c r="W249" i="2"/>
  <c r="S117" i="2"/>
  <c r="W396" i="2"/>
  <c r="S814" i="2"/>
  <c r="S1052" i="2"/>
  <c r="S513" i="2"/>
  <c r="W44" i="2"/>
  <c r="S146" i="2"/>
  <c r="W863" i="2"/>
  <c r="W672" i="2"/>
  <c r="W782" i="2"/>
  <c r="S911" i="2"/>
  <c r="W218" i="2"/>
  <c r="S217" i="2"/>
  <c r="W832" i="2"/>
  <c r="W1339" i="2"/>
  <c r="W836" i="2"/>
  <c r="W1302" i="2"/>
  <c r="S1196" i="2"/>
  <c r="W94" i="2"/>
  <c r="W962" i="2"/>
  <c r="W16" i="2"/>
  <c r="S625" i="2"/>
  <c r="S965" i="2"/>
  <c r="U519" i="2"/>
  <c r="U23" i="2"/>
  <c r="U159" i="2"/>
  <c r="S206" i="2"/>
  <c r="U21" i="2"/>
  <c r="U795" i="2"/>
  <c r="U745" i="2"/>
  <c r="U39" i="2"/>
  <c r="U547" i="2"/>
  <c r="U723" i="2"/>
  <c r="S1078" i="2"/>
  <c r="U274" i="2"/>
  <c r="S968" i="2"/>
  <c r="U10" i="2"/>
  <c r="U249" i="2"/>
  <c r="U863" i="2"/>
  <c r="U378" i="2"/>
  <c r="U171" i="2"/>
  <c r="W899" i="2"/>
  <c r="U832" i="2"/>
  <c r="U264" i="2"/>
  <c r="W837" i="2"/>
  <c r="U836" i="2"/>
  <c r="U1302" i="2"/>
  <c r="U995" i="2"/>
  <c r="U94" i="2"/>
  <c r="U308" i="2"/>
  <c r="U984" i="2"/>
  <c r="X1165" i="2"/>
  <c r="U625" i="2"/>
  <c r="U765" i="2"/>
  <c r="S765" i="2"/>
  <c r="S23" i="2"/>
  <c r="S21" i="2"/>
  <c r="S723" i="2"/>
  <c r="U673" i="2"/>
  <c r="S434" i="2"/>
  <c r="S274" i="2"/>
  <c r="S699" i="2"/>
  <c r="S249" i="2"/>
  <c r="S396" i="2"/>
  <c r="S1083" i="2"/>
  <c r="S1026" i="2"/>
  <c r="W864" i="2"/>
  <c r="S863" i="2"/>
  <c r="S423" i="2"/>
  <c r="S782" i="2"/>
  <c r="U373" i="2"/>
  <c r="U611" i="2"/>
  <c r="S832" i="2"/>
  <c r="U512" i="2"/>
  <c r="S1174" i="2"/>
  <c r="S1339" i="2"/>
  <c r="S836" i="2"/>
  <c r="S1302" i="2"/>
  <c r="S995" i="2"/>
  <c r="W986" i="2"/>
  <c r="W985" i="2"/>
  <c r="U1045" i="2"/>
  <c r="W339" i="2"/>
  <c r="W253" i="2"/>
  <c r="W119" i="2"/>
  <c r="U370" i="2"/>
  <c r="X370" i="2"/>
  <c r="X1181" i="2"/>
  <c r="W1181" i="2"/>
  <c r="U1072" i="2"/>
  <c r="U1321" i="2"/>
  <c r="U182" i="2"/>
  <c r="U453" i="2"/>
  <c r="U311" i="2"/>
  <c r="U1082" i="2"/>
  <c r="U1261" i="2"/>
  <c r="U178" i="2"/>
  <c r="U141" i="2"/>
  <c r="U747" i="2"/>
  <c r="U683" i="2"/>
  <c r="U51" i="2"/>
  <c r="U384" i="2"/>
  <c r="U1268" i="2"/>
  <c r="U1165" i="2"/>
  <c r="W18" i="2"/>
  <c r="W702" i="2"/>
  <c r="S653" i="2"/>
  <c r="W801" i="2"/>
  <c r="W712" i="2"/>
  <c r="U592" i="2"/>
  <c r="S606" i="2"/>
  <c r="S1072" i="2"/>
  <c r="W194" i="2"/>
  <c r="S85" i="2"/>
  <c r="S359" i="2"/>
  <c r="U1104" i="2"/>
  <c r="U1142" i="2"/>
  <c r="S467" i="2"/>
  <c r="U759" i="2"/>
  <c r="S1181" i="2"/>
  <c r="S484" i="2"/>
  <c r="S411" i="2"/>
  <c r="S182" i="2"/>
  <c r="U155" i="2"/>
  <c r="S311" i="2"/>
  <c r="U988" i="2"/>
  <c r="S1232" i="2"/>
  <c r="U473" i="2"/>
  <c r="S1082" i="2"/>
  <c r="S1261" i="2"/>
  <c r="S178" i="2"/>
  <c r="S772" i="2"/>
  <c r="W909" i="2"/>
  <c r="U908" i="2"/>
  <c r="U447" i="2"/>
  <c r="S323" i="2"/>
  <c r="W890" i="2"/>
  <c r="U331" i="2"/>
  <c r="W884" i="2"/>
  <c r="U748" i="2"/>
  <c r="S747" i="2"/>
  <c r="U532" i="2"/>
  <c r="U538" i="2"/>
  <c r="U276" i="2"/>
  <c r="U593" i="2"/>
  <c r="S683" i="2"/>
  <c r="U114" i="2"/>
  <c r="U1177" i="2"/>
  <c r="U57" i="2"/>
  <c r="S384" i="2"/>
  <c r="S1268" i="2"/>
  <c r="W139" i="2"/>
  <c r="W1095" i="2"/>
  <c r="U1236" i="2"/>
  <c r="X481" i="2"/>
  <c r="W848" i="2"/>
  <c r="X63" i="2"/>
  <c r="W346" i="2"/>
  <c r="X352" i="2"/>
  <c r="S99" i="2"/>
  <c r="S974" i="2"/>
  <c r="U731" i="2"/>
  <c r="U624" i="2"/>
  <c r="U120" i="2"/>
  <c r="W652" i="2"/>
  <c r="U764" i="2"/>
  <c r="U713" i="2"/>
  <c r="U590" i="2"/>
  <c r="W1005" i="2"/>
  <c r="U1244" i="2"/>
  <c r="U138" i="2"/>
  <c r="S1355" i="2"/>
  <c r="W1353" i="2"/>
  <c r="S358" i="2"/>
  <c r="S808" i="2"/>
  <c r="S108" i="2"/>
  <c r="S1036" i="2"/>
  <c r="U1141" i="2"/>
  <c r="U188" i="2"/>
  <c r="S86" i="2"/>
  <c r="U597" i="2"/>
  <c r="S760" i="2"/>
  <c r="U413" i="2"/>
  <c r="S1237" i="2"/>
  <c r="U156" i="2"/>
  <c r="S1069" i="2"/>
  <c r="W310" i="2"/>
  <c r="U309" i="2"/>
  <c r="U1301" i="2"/>
  <c r="U987" i="2"/>
  <c r="U635" i="2"/>
  <c r="W487" i="2"/>
  <c r="U486" i="2"/>
  <c r="S338" i="2"/>
  <c r="U1112" i="2"/>
  <c r="W481" i="2"/>
  <c r="S142" i="2"/>
  <c r="U448" i="2"/>
  <c r="W322" i="2"/>
  <c r="S321" i="2"/>
  <c r="U150" i="2"/>
  <c r="W63" i="2"/>
  <c r="S62" i="2"/>
  <c r="U1089" i="2"/>
  <c r="W1205" i="2"/>
  <c r="U539" i="2"/>
  <c r="U594" i="2"/>
  <c r="W786" i="2"/>
  <c r="S684" i="2"/>
  <c r="X954" i="2"/>
  <c r="W50" i="2"/>
  <c r="U1023" i="2"/>
  <c r="U115" i="2"/>
  <c r="S58" i="2"/>
  <c r="W1015" i="2"/>
  <c r="S679" i="2"/>
  <c r="W549" i="2"/>
  <c r="U1291" i="2"/>
  <c r="W1335" i="2"/>
  <c r="W111" i="2"/>
  <c r="U1039" i="2"/>
  <c r="S120" i="2"/>
  <c r="S700" i="2"/>
  <c r="W714" i="2"/>
  <c r="S138" i="2"/>
  <c r="S605" i="2"/>
  <c r="U360" i="2"/>
  <c r="W1106" i="2"/>
  <c r="W189" i="2"/>
  <c r="W761" i="2"/>
  <c r="U310" i="2"/>
  <c r="W472" i="2"/>
  <c r="W177" i="2"/>
  <c r="W771" i="2"/>
  <c r="W849" i="2"/>
  <c r="W892" i="2"/>
  <c r="W347" i="2"/>
  <c r="W790" i="2"/>
  <c r="W682" i="2"/>
  <c r="W978" i="2"/>
  <c r="W1176" i="2"/>
  <c r="W1267" i="2"/>
  <c r="U591" i="2"/>
  <c r="U368" i="2"/>
  <c r="S1095" i="2"/>
  <c r="W1138" i="2"/>
  <c r="U361" i="2"/>
  <c r="U466" i="2"/>
  <c r="U761" i="2"/>
  <c r="U1180" i="2"/>
  <c r="U483" i="2"/>
  <c r="U639" i="2"/>
  <c r="U472" i="2"/>
  <c r="U1081" i="2"/>
  <c r="U771" i="2"/>
  <c r="W323" i="2"/>
  <c r="U892" i="2"/>
  <c r="U347" i="2"/>
  <c r="U531" i="2"/>
  <c r="U790" i="2"/>
  <c r="U682" i="2"/>
  <c r="U978" i="2"/>
  <c r="U1176" i="2"/>
  <c r="W1269" i="2"/>
  <c r="U883" i="2"/>
  <c r="S1015" i="2"/>
  <c r="S549" i="2"/>
  <c r="W112" i="2"/>
  <c r="U1267" i="2"/>
  <c r="S714" i="2"/>
  <c r="W370" i="2"/>
  <c r="S368" i="2"/>
  <c r="S1005" i="2"/>
  <c r="S139" i="2"/>
  <c r="W1072" i="2"/>
  <c r="U1071" i="2"/>
  <c r="W85" i="2"/>
  <c r="W1321" i="2"/>
  <c r="S361" i="2"/>
  <c r="W359" i="2"/>
  <c r="S1106" i="2"/>
  <c r="AN4" i="2" s="1"/>
  <c r="S466" i="2"/>
  <c r="S1180" i="2"/>
  <c r="W411" i="2"/>
  <c r="W453" i="2"/>
  <c r="U1070" i="2"/>
  <c r="S639" i="2"/>
  <c r="S1231" i="2"/>
  <c r="W1082" i="2"/>
  <c r="S1081" i="2"/>
  <c r="S336" i="2"/>
  <c r="S1110" i="2"/>
  <c r="W178" i="2"/>
  <c r="S176" i="2"/>
  <c r="S771" i="2"/>
  <c r="W141" i="2"/>
  <c r="S849" i="2"/>
  <c r="S848" i="2"/>
  <c r="S892" i="2"/>
  <c r="S63" i="2"/>
  <c r="U886" i="2"/>
  <c r="W658" i="2"/>
  <c r="S346" i="2"/>
  <c r="W1204" i="2"/>
  <c r="S1203" i="2"/>
  <c r="W244" i="2"/>
  <c r="W683" i="2"/>
  <c r="S954" i="2"/>
  <c r="W51" i="2"/>
  <c r="S978" i="2"/>
  <c r="U1269" i="2"/>
  <c r="W384" i="2"/>
  <c r="W1268" i="2"/>
  <c r="U1375" i="2"/>
  <c r="S1375" i="2"/>
  <c r="S934" i="2"/>
  <c r="W934" i="2"/>
  <c r="X934" i="2"/>
  <c r="U934" i="2"/>
  <c r="S173" i="2"/>
  <c r="X173" i="2"/>
  <c r="U350" i="2"/>
  <c r="X350" i="2"/>
  <c r="U824" i="2"/>
  <c r="X824" i="2"/>
  <c r="S743" i="2"/>
  <c r="U298" i="2"/>
  <c r="S297" i="2"/>
  <c r="U1295" i="2"/>
  <c r="S1294" i="2"/>
  <c r="W554" i="2"/>
  <c r="U553" i="2"/>
  <c r="S552" i="2"/>
  <c r="W583" i="2"/>
  <c r="U409" i="2"/>
  <c r="S380" i="2"/>
  <c r="S1134" i="2"/>
  <c r="W602" i="2"/>
  <c r="U588" i="2"/>
  <c r="S535" i="2"/>
  <c r="U1311" i="2"/>
  <c r="W223" i="2"/>
  <c r="W527" i="2"/>
  <c r="W817" i="2"/>
  <c r="U560" i="2"/>
  <c r="W1207" i="2"/>
  <c r="AM3" i="2"/>
  <c r="AM4" i="2"/>
  <c r="AO5" i="2"/>
  <c r="AM10" i="2"/>
  <c r="AO11" i="2"/>
  <c r="AO12" i="2"/>
  <c r="AM17" i="2"/>
  <c r="AO18" i="2"/>
  <c r="AQ19" i="2"/>
  <c r="AQ20" i="2"/>
  <c r="AM23" i="2"/>
  <c r="AM24" i="2"/>
  <c r="AM30" i="2"/>
  <c r="AO31" i="2"/>
  <c r="AO32" i="2"/>
  <c r="AM37" i="2"/>
  <c r="AO38" i="2"/>
  <c r="AQ2" i="2"/>
  <c r="BK39" i="2"/>
  <c r="AE3" i="2"/>
  <c r="AA5" i="2"/>
  <c r="AC6" i="2"/>
  <c r="AE7" i="2"/>
  <c r="AA9" i="2"/>
  <c r="AC10" i="2"/>
  <c r="AE11" i="2"/>
  <c r="AA13" i="2"/>
  <c r="AC14" i="2"/>
  <c r="AE15" i="2"/>
  <c r="AA17" i="2"/>
  <c r="AC18" i="2"/>
  <c r="AE19" i="2"/>
  <c r="AA21" i="2"/>
  <c r="AC22" i="2"/>
  <c r="AE23" i="2"/>
  <c r="AA25" i="2"/>
  <c r="AC26" i="2"/>
  <c r="AE27" i="2"/>
  <c r="AA29" i="2"/>
  <c r="AC30" i="2"/>
  <c r="AE31" i="2"/>
  <c r="AA33" i="2"/>
  <c r="AC34" i="2"/>
  <c r="AE35" i="2"/>
  <c r="AA37" i="2"/>
  <c r="AC38" i="2"/>
  <c r="AB2" i="2"/>
  <c r="AQ6" i="2"/>
  <c r="AQ13" i="2"/>
  <c r="AM15" i="2"/>
  <c r="AM16" i="2"/>
  <c r="AM22" i="2"/>
  <c r="AO25" i="2"/>
  <c r="AQ26" i="2"/>
  <c r="AQ33" i="2"/>
  <c r="AM35" i="2"/>
  <c r="AM36" i="2"/>
  <c r="AO2" i="2"/>
  <c r="AF3" i="2"/>
  <c r="AB5" i="2"/>
  <c r="AG5" i="2" s="1"/>
  <c r="AD6" i="2"/>
  <c r="AF7" i="2"/>
  <c r="AB9" i="2"/>
  <c r="AD10" i="2"/>
  <c r="AF11" i="2"/>
  <c r="AI11" i="2" s="1"/>
  <c r="AB13" i="2"/>
  <c r="AD14" i="2"/>
  <c r="AF15" i="2"/>
  <c r="AI15" i="2" s="1"/>
  <c r="AB17" i="2"/>
  <c r="AD18" i="2"/>
  <c r="AF19" i="2"/>
  <c r="AB21" i="2"/>
  <c r="AD22" i="2"/>
  <c r="AH22" i="2" s="1"/>
  <c r="AF23" i="2"/>
  <c r="AB25" i="2"/>
  <c r="AD26" i="2"/>
  <c r="AH26" i="2" s="1"/>
  <c r="AF27" i="2"/>
  <c r="AB29" i="2"/>
  <c r="AD30" i="2"/>
  <c r="AF31" i="2"/>
  <c r="AB33" i="2"/>
  <c r="AG33" i="2" s="1"/>
  <c r="AD34" i="2"/>
  <c r="AF35" i="2"/>
  <c r="AB37" i="2"/>
  <c r="AG37" i="2" s="1"/>
  <c r="AD38" i="2"/>
  <c r="AO3" i="2"/>
  <c r="AO4" i="2"/>
  <c r="AQ5" i="2"/>
  <c r="AM9" i="2"/>
  <c r="AO10" i="2"/>
  <c r="AQ11" i="2"/>
  <c r="AQ12" i="2"/>
  <c r="AO17" i="2"/>
  <c r="AQ18" i="2"/>
  <c r="AO23" i="2"/>
  <c r="AO24" i="2"/>
  <c r="AM29" i="2"/>
  <c r="AO30" i="2"/>
  <c r="AQ31" i="2"/>
  <c r="AQ32" i="2"/>
  <c r="AO37" i="2"/>
  <c r="AQ38" i="2"/>
  <c r="BC39" i="2"/>
  <c r="AA4" i="2"/>
  <c r="AC5" i="2"/>
  <c r="AE6" i="2"/>
  <c r="AA8" i="2"/>
  <c r="AC9" i="2"/>
  <c r="AE10" i="2"/>
  <c r="AA12" i="2"/>
  <c r="AC13" i="2"/>
  <c r="AE14" i="2"/>
  <c r="AA16" i="2"/>
  <c r="AC17" i="2"/>
  <c r="AE18" i="2"/>
  <c r="AA20" i="2"/>
  <c r="AC21" i="2"/>
  <c r="AE22" i="2"/>
  <c r="AA24" i="2"/>
  <c r="AC25" i="2"/>
  <c r="AE26" i="2"/>
  <c r="AA28" i="2"/>
  <c r="AC29" i="2"/>
  <c r="AE30" i="2"/>
  <c r="AA32" i="2"/>
  <c r="AC33" i="2"/>
  <c r="AE34" i="2"/>
  <c r="AA36" i="2"/>
  <c r="AC37" i="2"/>
  <c r="AE38" i="2"/>
  <c r="AA2" i="2"/>
  <c r="AQ3" i="2"/>
  <c r="AQ4" i="2"/>
  <c r="AO9" i="2"/>
  <c r="AQ10" i="2"/>
  <c r="AP15" i="2"/>
  <c r="AQ17" i="2"/>
  <c r="AM19" i="2"/>
  <c r="AM20" i="2"/>
  <c r="AQ23" i="2"/>
  <c r="AQ24" i="2"/>
  <c r="AO29" i="2"/>
  <c r="AQ30" i="2"/>
  <c r="AP35" i="2"/>
  <c r="AQ37" i="2"/>
  <c r="BO39" i="2"/>
  <c r="BA39" i="2"/>
  <c r="AA3" i="2"/>
  <c r="AC4" i="2"/>
  <c r="AE5" i="2"/>
  <c r="AA7" i="2"/>
  <c r="AC8" i="2"/>
  <c r="AE9" i="2"/>
  <c r="AA11" i="2"/>
  <c r="AC12" i="2"/>
  <c r="AE13" i="2"/>
  <c r="AA15" i="2"/>
  <c r="AC16" i="2"/>
  <c r="AE17" i="2"/>
  <c r="AA19" i="2"/>
  <c r="AC20" i="2"/>
  <c r="AE21" i="2"/>
  <c r="AA23" i="2"/>
  <c r="AC24" i="2"/>
  <c r="AE25" i="2"/>
  <c r="AA27" i="2"/>
  <c r="AC28" i="2"/>
  <c r="AE29" i="2"/>
  <c r="AA31" i="2"/>
  <c r="AC32" i="2"/>
  <c r="AE33" i="2"/>
  <c r="AA35" i="2"/>
  <c r="AC36" i="2"/>
  <c r="AE37" i="2"/>
  <c r="AF2" i="2"/>
  <c r="AM6" i="2"/>
  <c r="AM5" i="2"/>
  <c r="AQ9" i="2"/>
  <c r="AM11" i="2"/>
  <c r="AM12" i="2"/>
  <c r="AM18" i="2"/>
  <c r="AO19" i="2"/>
  <c r="AO20" i="2"/>
  <c r="AQ29" i="2"/>
  <c r="AM31" i="2"/>
  <c r="AM32" i="2"/>
  <c r="AR35" i="2"/>
  <c r="AM38" i="2"/>
  <c r="BM39" i="2"/>
  <c r="AY39" i="2"/>
  <c r="AC3" i="2"/>
  <c r="AE4" i="2"/>
  <c r="AA6" i="2"/>
  <c r="AC7" i="2"/>
  <c r="AE8" i="2"/>
  <c r="AA10" i="2"/>
  <c r="AC11" i="2"/>
  <c r="AE12" i="2"/>
  <c r="AA14" i="2"/>
  <c r="AC15" i="2"/>
  <c r="AE16" i="2"/>
  <c r="AA18" i="2"/>
  <c r="AC19" i="2"/>
  <c r="AE20" i="2"/>
  <c r="AA22" i="2"/>
  <c r="AC23" i="2"/>
  <c r="AE24" i="2"/>
  <c r="AA26" i="2"/>
  <c r="AC27" i="2"/>
  <c r="AE28" i="2"/>
  <c r="AA30" i="2"/>
  <c r="AC31" i="2"/>
  <c r="AE32" i="2"/>
  <c r="AA34" i="2"/>
  <c r="AC35" i="2"/>
  <c r="AE36" i="2"/>
  <c r="AA38" i="2"/>
  <c r="AC2" i="2"/>
  <c r="AO6" i="2"/>
  <c r="AQ7" i="2"/>
  <c r="AQ8" i="2"/>
  <c r="AN11" i="2"/>
  <c r="AO13" i="2"/>
  <c r="AQ14" i="2"/>
  <c r="AQ21" i="2"/>
  <c r="AM25" i="2"/>
  <c r="AO26" i="2"/>
  <c r="AQ27" i="2"/>
  <c r="AQ28" i="2"/>
  <c r="AN32" i="2"/>
  <c r="AO33" i="2"/>
  <c r="AQ34" i="2"/>
  <c r="BL39" i="2"/>
  <c r="BQ39" i="2" s="1"/>
  <c r="AD3" i="2"/>
  <c r="AF4" i="2"/>
  <c r="AB6" i="2"/>
  <c r="AG6" i="2" s="1"/>
  <c r="AD7" i="2"/>
  <c r="AF8" i="2"/>
  <c r="AB10" i="2"/>
  <c r="AD11" i="2"/>
  <c r="AF12" i="2"/>
  <c r="AI12" i="2" s="1"/>
  <c r="AB14" i="2"/>
  <c r="AD15" i="2"/>
  <c r="AF16" i="2"/>
  <c r="AI16" i="2" s="1"/>
  <c r="AB18" i="2"/>
  <c r="AD19" i="2"/>
  <c r="AF20" i="2"/>
  <c r="AB22" i="2"/>
  <c r="AD23" i="2"/>
  <c r="AF24" i="2"/>
  <c r="AB26" i="2"/>
  <c r="AD27" i="2"/>
  <c r="AH27" i="2" s="1"/>
  <c r="AF28" i="2"/>
  <c r="AB30" i="2"/>
  <c r="AD31" i="2"/>
  <c r="AF32" i="2"/>
  <c r="AB34" i="2"/>
  <c r="AD35" i="2"/>
  <c r="AF36" i="2"/>
  <c r="AB38" i="2"/>
  <c r="AG38" i="2" s="1"/>
  <c r="AE2" i="2"/>
  <c r="AQ15" i="2"/>
  <c r="AF9" i="2"/>
  <c r="AF25" i="2"/>
  <c r="AQ25" i="2"/>
  <c r="AF10" i="2"/>
  <c r="AF26" i="2"/>
  <c r="AI26" i="2" s="1"/>
  <c r="AQ16" i="2"/>
  <c r="AQ35" i="2"/>
  <c r="BP39" i="2"/>
  <c r="AF5" i="2"/>
  <c r="AF21" i="2"/>
  <c r="AF37" i="2"/>
  <c r="AI37" i="2" s="1"/>
  <c r="AF6" i="2"/>
  <c r="AF22" i="2"/>
  <c r="AF38" i="2"/>
  <c r="AQ22" i="2"/>
  <c r="AQ36" i="2"/>
  <c r="AF17" i="2"/>
  <c r="AI17" i="2" s="1"/>
  <c r="AF33" i="2"/>
  <c r="AF13" i="2"/>
  <c r="AF29" i="2"/>
  <c r="AI29" i="2" s="1"/>
  <c r="AF34" i="2"/>
  <c r="AI34" i="2" s="1"/>
  <c r="AF14" i="2"/>
  <c r="AI14" i="2" s="1"/>
  <c r="AF18" i="2"/>
  <c r="AF30" i="2"/>
  <c r="S543" i="2"/>
  <c r="X644" i="2"/>
  <c r="S528" i="2"/>
  <c r="U535" i="2"/>
  <c r="S1311" i="2"/>
  <c r="X73" i="2"/>
  <c r="S73" i="2"/>
  <c r="W73" i="2"/>
  <c r="U395" i="2"/>
  <c r="W644" i="2"/>
  <c r="S342" i="2"/>
  <c r="U342" i="2"/>
  <c r="W342" i="2"/>
  <c r="X342" i="2"/>
  <c r="X743" i="2"/>
  <c r="X729" i="2"/>
  <c r="S554" i="2"/>
  <c r="W581" i="2"/>
  <c r="W1217" i="2"/>
  <c r="U362" i="2"/>
  <c r="S440" i="2"/>
  <c r="S1092" i="2"/>
  <c r="X54" i="2"/>
  <c r="U54" i="2"/>
  <c r="W54" i="2"/>
  <c r="S1256" i="2"/>
  <c r="U1256" i="2"/>
  <c r="W1256" i="2"/>
  <c r="X1256" i="2"/>
  <c r="W729" i="2"/>
  <c r="W645" i="2"/>
  <c r="U581" i="2"/>
  <c r="W957" i="2"/>
  <c r="W803" i="2"/>
  <c r="U1217" i="2"/>
  <c r="W508" i="2"/>
  <c r="W768" i="2"/>
  <c r="W31" i="2"/>
  <c r="W500" i="2"/>
  <c r="X1281" i="2"/>
  <c r="U1281" i="2"/>
  <c r="S298" i="2"/>
  <c r="X204" i="2"/>
  <c r="U181" i="2"/>
  <c r="W1294" i="2"/>
  <c r="U1293" i="2"/>
  <c r="U545" i="2"/>
  <c r="W552" i="2"/>
  <c r="S517" i="2"/>
  <c r="X395" i="2"/>
  <c r="U645" i="2"/>
  <c r="U803" i="2"/>
  <c r="U404" i="2"/>
  <c r="X297" i="2"/>
  <c r="W181" i="2"/>
  <c r="U742" i="2"/>
  <c r="W1065" i="2"/>
  <c r="S545" i="2"/>
  <c r="W528" i="2"/>
  <c r="W409" i="2"/>
  <c r="S957" i="2"/>
  <c r="U169" i="2"/>
  <c r="W1134" i="2"/>
  <c r="W390" i="2"/>
  <c r="U389" i="2"/>
  <c r="S59" i="2"/>
  <c r="U604" i="2"/>
  <c r="W1280" i="2"/>
  <c r="W1109" i="2"/>
  <c r="W1288" i="2"/>
  <c r="W588" i="2"/>
  <c r="U438" i="2"/>
  <c r="W1369" i="2"/>
  <c r="S1172" i="2"/>
  <c r="U526" i="2"/>
  <c r="W976" i="2"/>
  <c r="W196" i="2"/>
  <c r="W560" i="2"/>
  <c r="X610" i="2"/>
  <c r="W610" i="2"/>
  <c r="U1280" i="2"/>
  <c r="U587" i="2"/>
  <c r="U799" i="2"/>
  <c r="W366" i="2"/>
  <c r="W5" i="2"/>
  <c r="U300" i="2"/>
  <c r="S225" i="2"/>
  <c r="W29" i="2"/>
  <c r="S69" i="2"/>
  <c r="S26" i="2"/>
  <c r="W919" i="2"/>
  <c r="W1075" i="2"/>
  <c r="U816" i="2"/>
  <c r="S706" i="2"/>
  <c r="W132" i="2"/>
  <c r="S329" i="2"/>
  <c r="S750" i="2"/>
  <c r="W327" i="2"/>
  <c r="W198" i="2"/>
  <c r="U419" i="2"/>
  <c r="S460" i="2"/>
  <c r="W281" i="2"/>
  <c r="S663" i="2"/>
  <c r="S1093" i="2"/>
  <c r="W258" i="2"/>
  <c r="W49" i="2"/>
  <c r="U464" i="2"/>
  <c r="S289" i="2"/>
  <c r="W401" i="2"/>
  <c r="S399" i="2"/>
  <c r="S1376" i="2"/>
  <c r="W791" i="2"/>
  <c r="W479" i="2"/>
  <c r="S296" i="2"/>
  <c r="W89" i="2"/>
  <c r="U1374" i="2"/>
  <c r="U4" i="2"/>
  <c r="U236" i="2"/>
  <c r="U235" i="2"/>
  <c r="S1144" i="2"/>
  <c r="W758" i="2"/>
  <c r="U725" i="2"/>
  <c r="U1249" i="2"/>
  <c r="S852" i="2"/>
  <c r="W656" i="2"/>
  <c r="W655" i="2"/>
  <c r="U567" i="2"/>
  <c r="S566" i="2"/>
  <c r="U948" i="2"/>
  <c r="S1100" i="2"/>
  <c r="S1382" i="2"/>
  <c r="S313" i="2"/>
  <c r="S312" i="2"/>
  <c r="X312" i="2"/>
  <c r="S927" i="2"/>
  <c r="S694" i="2"/>
  <c r="W1224" i="2"/>
  <c r="S935" i="2"/>
  <c r="X1227" i="2"/>
  <c r="S1227" i="2"/>
  <c r="U1227" i="2"/>
  <c r="W1227" i="2"/>
  <c r="U630" i="2"/>
  <c r="S581" i="2"/>
  <c r="W381" i="2"/>
  <c r="U167" i="2"/>
  <c r="S803" i="2"/>
  <c r="U1136" i="2"/>
  <c r="W867" i="2"/>
  <c r="S391" i="2"/>
  <c r="U415" i="2"/>
  <c r="S1280" i="2"/>
  <c r="W601" i="2"/>
  <c r="U1289" i="2"/>
  <c r="S587" i="2"/>
  <c r="W503" i="2"/>
  <c r="U828" i="2"/>
  <c r="U769" i="2"/>
  <c r="S799" i="2"/>
  <c r="W255" i="2"/>
  <c r="U628" i="2"/>
  <c r="U366" i="2"/>
  <c r="U1313" i="2"/>
  <c r="S300" i="2"/>
  <c r="W78" i="2"/>
  <c r="S816" i="2"/>
  <c r="W293" i="2"/>
  <c r="S419" i="2"/>
  <c r="W498" i="2"/>
  <c r="U608" i="2"/>
  <c r="W229" i="2"/>
  <c r="W294" i="2"/>
  <c r="W861" i="2"/>
  <c r="W981" i="2"/>
  <c r="W938" i="2"/>
  <c r="S725" i="2"/>
  <c r="W669" i="2"/>
  <c r="S1249" i="2"/>
  <c r="W776" i="2"/>
  <c r="S775" i="2"/>
  <c r="W1380" i="2"/>
  <c r="S1343" i="2"/>
  <c r="S475" i="2"/>
  <c r="U475" i="2"/>
  <c r="X475" i="2"/>
  <c r="U503" i="2"/>
  <c r="U255" i="2"/>
  <c r="U78" i="2"/>
  <c r="U293" i="2"/>
  <c r="U498" i="2"/>
  <c r="U229" i="2"/>
  <c r="S401" i="2"/>
  <c r="S791" i="2"/>
  <c r="S479" i="2"/>
  <c r="U294" i="2"/>
  <c r="U394" i="2"/>
  <c r="S89" i="2"/>
  <c r="U861" i="2"/>
  <c r="U981" i="2"/>
  <c r="U938" i="2"/>
  <c r="U937" i="2"/>
  <c r="S726" i="2"/>
  <c r="U669" i="2"/>
  <c r="S668" i="2"/>
  <c r="S667" i="2"/>
  <c r="S1250" i="2"/>
  <c r="U776" i="2"/>
  <c r="S1197" i="2"/>
  <c r="U1380" i="2"/>
  <c r="U242" i="2"/>
  <c r="X376" i="2"/>
  <c r="W376" i="2"/>
  <c r="W630" i="2"/>
  <c r="X630" i="2"/>
  <c r="S1116" i="2"/>
  <c r="X1116" i="2"/>
  <c r="U408" i="2"/>
  <c r="S381" i="2"/>
  <c r="W805" i="2"/>
  <c r="S867" i="2"/>
  <c r="W389" i="2"/>
  <c r="U916" i="2"/>
  <c r="S601" i="2"/>
  <c r="W211" i="2"/>
  <c r="U12" i="2"/>
  <c r="S503" i="2"/>
  <c r="W468" i="2"/>
  <c r="U1193" i="2"/>
  <c r="S255" i="2"/>
  <c r="W105" i="2"/>
  <c r="S78" i="2"/>
  <c r="W28" i="2"/>
  <c r="S293" i="2"/>
  <c r="S498" i="2"/>
  <c r="S229" i="2"/>
  <c r="S294" i="2"/>
  <c r="S861" i="2"/>
  <c r="S981" i="2"/>
  <c r="S938" i="2"/>
  <c r="S669" i="2"/>
  <c r="S428" i="2"/>
  <c r="S776" i="2"/>
  <c r="S1357" i="2"/>
  <c r="X1209" i="2"/>
  <c r="S1209" i="2"/>
  <c r="U1209" i="2"/>
  <c r="W1209" i="2"/>
  <c r="W47" i="2"/>
  <c r="W231" i="2"/>
  <c r="W1213" i="2"/>
  <c r="W477" i="2"/>
  <c r="W2" i="2"/>
  <c r="W476" i="2"/>
  <c r="X476" i="2"/>
  <c r="U543" i="2"/>
  <c r="S204" i="2"/>
  <c r="U203" i="2"/>
  <c r="W553" i="2"/>
  <c r="U552" i="2"/>
  <c r="S518" i="2"/>
  <c r="W395" i="2"/>
  <c r="S645" i="2"/>
  <c r="S644" i="2"/>
  <c r="W458" i="2"/>
  <c r="U457" i="2"/>
  <c r="S409" i="2"/>
  <c r="U957" i="2"/>
  <c r="W169" i="2"/>
  <c r="S805" i="2"/>
  <c r="U1134" i="2"/>
  <c r="S389" i="2"/>
  <c r="W1216" i="2"/>
  <c r="U414" i="2"/>
  <c r="U1109" i="2"/>
  <c r="U599" i="2"/>
  <c r="U34" i="2"/>
  <c r="S211" i="2"/>
  <c r="W136" i="2"/>
  <c r="U1288" i="2"/>
  <c r="U508" i="2"/>
  <c r="U501" i="2"/>
  <c r="U829" i="2"/>
  <c r="S468" i="2"/>
  <c r="W940" i="2"/>
  <c r="U768" i="2"/>
  <c r="U257" i="2"/>
  <c r="U1369" i="2"/>
  <c r="U1368" i="2"/>
  <c r="S105" i="2"/>
  <c r="W7" i="2"/>
  <c r="U1312" i="2"/>
  <c r="U223" i="2"/>
  <c r="U31" i="2"/>
  <c r="U30" i="2"/>
  <c r="S28" i="2"/>
  <c r="W917" i="2"/>
  <c r="U527" i="2"/>
  <c r="U976" i="2"/>
  <c r="U291" i="2"/>
  <c r="U133" i="2"/>
  <c r="S752" i="2"/>
  <c r="W421" i="2"/>
  <c r="U196" i="2"/>
  <c r="U500" i="2"/>
  <c r="U1207" i="2"/>
  <c r="U1206" i="2"/>
  <c r="S661" i="2"/>
  <c r="U47" i="2"/>
  <c r="U231" i="2"/>
  <c r="U1213" i="2"/>
  <c r="U1212" i="2"/>
  <c r="W166" i="2"/>
  <c r="U477" i="2"/>
  <c r="U2" i="2"/>
  <c r="S983" i="2"/>
  <c r="S304" i="2"/>
  <c r="S756" i="2"/>
  <c r="S657" i="2"/>
  <c r="X428" i="2"/>
  <c r="S426" i="2"/>
  <c r="W566" i="2"/>
  <c r="U343" i="2"/>
  <c r="W774" i="2"/>
  <c r="X1357" i="2"/>
  <c r="W1356" i="2"/>
  <c r="S950" i="2"/>
  <c r="W1100" i="2"/>
  <c r="U1098" i="2"/>
  <c r="S1364" i="2"/>
  <c r="S1109" i="2"/>
  <c r="S599" i="2"/>
  <c r="S1288" i="2"/>
  <c r="S508" i="2"/>
  <c r="S501" i="2"/>
  <c r="S768" i="2"/>
  <c r="S257" i="2"/>
  <c r="S1369" i="2"/>
  <c r="S1312" i="2"/>
  <c r="S223" i="2"/>
  <c r="S31" i="2"/>
  <c r="W69" i="2"/>
  <c r="W26" i="2"/>
  <c r="S527" i="2"/>
  <c r="W706" i="2"/>
  <c r="S976" i="2"/>
  <c r="S291" i="2"/>
  <c r="W329" i="2"/>
  <c r="W750" i="2"/>
  <c r="S196" i="2"/>
  <c r="W460" i="2"/>
  <c r="S500" i="2"/>
  <c r="S1207" i="2"/>
  <c r="W663" i="2"/>
  <c r="W1093" i="2"/>
  <c r="S47" i="2"/>
  <c r="W289" i="2"/>
  <c r="S231" i="2"/>
  <c r="S1213" i="2"/>
  <c r="W399" i="2"/>
  <c r="W1376" i="2"/>
  <c r="S477" i="2"/>
  <c r="W296" i="2"/>
  <c r="U862" i="2"/>
  <c r="S2" i="2"/>
  <c r="W1144" i="2"/>
  <c r="U199" i="2"/>
  <c r="W325" i="2"/>
  <c r="S343" i="2"/>
  <c r="U774" i="2"/>
  <c r="S1098" i="2"/>
  <c r="W1382" i="2"/>
  <c r="W313" i="2"/>
  <c r="W927" i="2"/>
  <c r="W935" i="2"/>
  <c r="W694" i="2"/>
  <c r="S1362" i="2"/>
  <c r="U1224" i="2"/>
  <c r="U935" i="2"/>
  <c r="U1042" i="2"/>
  <c r="S1155" i="2"/>
  <c r="W1246" i="2"/>
  <c r="S1189" i="2"/>
  <c r="U1129" i="2"/>
  <c r="U1122" i="2"/>
  <c r="U1184" i="2"/>
  <c r="S278" i="2"/>
  <c r="S904" i="2"/>
  <c r="U1349" i="2"/>
  <c r="U896" i="2"/>
  <c r="S318" i="2"/>
  <c r="U1263" i="2"/>
  <c r="S1133" i="2"/>
  <c r="S492" i="2"/>
  <c r="U785" i="2"/>
  <c r="U1275" i="2"/>
  <c r="S678" i="2"/>
  <c r="U1087" i="2"/>
  <c r="U1055" i="2"/>
  <c r="U971" i="2"/>
  <c r="S1284" i="2"/>
  <c r="S1334" i="2"/>
  <c r="S1333" i="2"/>
  <c r="S1331" i="2"/>
  <c r="U1327" i="2"/>
  <c r="U1058" i="2"/>
  <c r="U1306" i="2"/>
  <c r="X1306" i="2"/>
  <c r="X215" i="2"/>
  <c r="S215" i="2"/>
  <c r="S913" i="2"/>
  <c r="U913" i="2"/>
  <c r="X913" i="2"/>
  <c r="S1327" i="2"/>
  <c r="S1296" i="2"/>
  <c r="S1047" i="2"/>
  <c r="S226" i="2"/>
  <c r="U226" i="2"/>
  <c r="X226" i="2"/>
  <c r="S690" i="2"/>
  <c r="W475" i="2"/>
  <c r="X1058" i="2"/>
  <c r="S1058" i="2"/>
  <c r="U143" i="2"/>
  <c r="X143" i="2"/>
  <c r="U813" i="2"/>
  <c r="X813" i="2"/>
  <c r="W277" i="2"/>
  <c r="U1350" i="2"/>
  <c r="W904" i="2"/>
  <c r="U1347" i="2"/>
  <c r="S740" i="2"/>
  <c r="U898" i="2"/>
  <c r="W922" i="2"/>
  <c r="U1265" i="2"/>
  <c r="W1132" i="2"/>
  <c r="W222" i="2"/>
  <c r="U783" i="2"/>
  <c r="S1127" i="2"/>
  <c r="W677" i="2"/>
  <c r="X719" i="2"/>
  <c r="X718" i="2"/>
  <c r="X1330" i="2"/>
  <c r="W1377" i="2"/>
  <c r="W1117" i="2"/>
  <c r="W1116" i="2"/>
  <c r="W666" i="2"/>
  <c r="U1056" i="2"/>
  <c r="U888" i="2"/>
  <c r="W888" i="2"/>
  <c r="U126" i="2"/>
  <c r="U715" i="2"/>
  <c r="U191" i="2"/>
  <c r="U435" i="2"/>
  <c r="S1380" i="2"/>
  <c r="W242" i="2"/>
  <c r="S1159" i="2"/>
  <c r="U1342" i="2"/>
  <c r="U905" i="2"/>
  <c r="U1226" i="2"/>
  <c r="S1186" i="2"/>
  <c r="W820" i="2"/>
  <c r="S1043" i="2"/>
  <c r="U1157" i="2"/>
  <c r="U686" i="2"/>
  <c r="S1124" i="2"/>
  <c r="X690" i="2"/>
  <c r="W999" i="2"/>
  <c r="S1059" i="2"/>
  <c r="U1182" i="2"/>
  <c r="U1274" i="2"/>
  <c r="U903" i="2"/>
  <c r="S1347" i="2"/>
  <c r="W1228" i="2"/>
  <c r="S898" i="2"/>
  <c r="U320" i="2"/>
  <c r="W921" i="2"/>
  <c r="S1265" i="2"/>
  <c r="AN27" i="2" s="1"/>
  <c r="U445" i="2"/>
  <c r="W1131" i="2"/>
  <c r="U221" i="2"/>
  <c r="S783" i="2"/>
  <c r="W1210" i="2"/>
  <c r="S1277" i="2"/>
  <c r="U931" i="2"/>
  <c r="W676" i="2"/>
  <c r="W719" i="2"/>
  <c r="S710" i="2"/>
  <c r="X1054" i="2"/>
  <c r="W969" i="2"/>
  <c r="W718" i="2"/>
  <c r="W1332" i="2"/>
  <c r="U1223" i="2"/>
  <c r="S1222" i="2"/>
  <c r="X1331" i="2"/>
  <c r="W1330" i="2"/>
  <c r="U1329" i="2"/>
  <c r="U1011" i="2"/>
  <c r="U1116" i="2"/>
  <c r="S1297" i="2"/>
  <c r="X835" i="2"/>
  <c r="S614" i="2"/>
  <c r="W127" i="2"/>
  <c r="S126" i="2"/>
  <c r="S519" i="2"/>
  <c r="W215" i="2"/>
  <c r="U214" i="2"/>
  <c r="X234" i="2"/>
  <c r="S234" i="2"/>
  <c r="S722" i="2"/>
  <c r="U722" i="2"/>
  <c r="X722" i="2"/>
  <c r="S251" i="2"/>
  <c r="X251" i="2"/>
  <c r="U820" i="2"/>
  <c r="W703" i="2"/>
  <c r="W1245" i="2"/>
  <c r="W1190" i="2"/>
  <c r="U1189" i="2"/>
  <c r="W690" i="2"/>
  <c r="W689" i="2"/>
  <c r="U999" i="2"/>
  <c r="W1351" i="2"/>
  <c r="W1018" i="2"/>
  <c r="W1017" i="2"/>
  <c r="U904" i="2"/>
  <c r="W738" i="2"/>
  <c r="W1202" i="2"/>
  <c r="U1228" i="2"/>
  <c r="U922" i="2"/>
  <c r="U921" i="2"/>
  <c r="W875" i="2"/>
  <c r="U1132" i="2"/>
  <c r="U1131" i="2"/>
  <c r="W1310" i="2"/>
  <c r="W493" i="2"/>
  <c r="U222" i="2"/>
  <c r="W1125" i="2"/>
  <c r="W992" i="2"/>
  <c r="U1210" i="2"/>
  <c r="U677" i="2"/>
  <c r="U676" i="2"/>
  <c r="W631" i="2"/>
  <c r="W720" i="2"/>
  <c r="W1053" i="2"/>
  <c r="U376" i="2"/>
  <c r="W970" i="2"/>
  <c r="U969" i="2"/>
  <c r="W1119" i="2"/>
  <c r="U476" i="2"/>
  <c r="W1284" i="2"/>
  <c r="U1332" i="2"/>
  <c r="U1012" i="2"/>
  <c r="W1118" i="2"/>
  <c r="U666" i="2"/>
  <c r="U1057" i="2"/>
  <c r="S1344" i="2"/>
  <c r="X1344" i="2"/>
  <c r="U282" i="2"/>
  <c r="W191" i="2"/>
  <c r="X191" i="2"/>
  <c r="W520" i="2"/>
  <c r="W435" i="2"/>
  <c r="X435" i="2"/>
  <c r="U846" i="2"/>
  <c r="X846" i="2"/>
  <c r="W913" i="2"/>
  <c r="S242" i="2"/>
  <c r="W907" i="2"/>
  <c r="S929" i="2"/>
  <c r="U696" i="2"/>
  <c r="U1363" i="2"/>
  <c r="U933" i="2"/>
  <c r="S820" i="2"/>
  <c r="AN20" i="2" s="1"/>
  <c r="W1155" i="2"/>
  <c r="S685" i="2"/>
  <c r="U703" i="2"/>
  <c r="U1190" i="2"/>
  <c r="U689" i="2"/>
  <c r="S999" i="2"/>
  <c r="W278" i="2"/>
  <c r="S1273" i="2"/>
  <c r="U1351" i="2"/>
  <c r="U1017" i="2"/>
  <c r="U1202" i="2"/>
  <c r="S1228" i="2"/>
  <c r="W318" i="2"/>
  <c r="S921" i="2"/>
  <c r="U875" i="2"/>
  <c r="W1133" i="2"/>
  <c r="S1131" i="2"/>
  <c r="U1310" i="2"/>
  <c r="W492" i="2"/>
  <c r="U992" i="2"/>
  <c r="S1210" i="2"/>
  <c r="W678" i="2"/>
  <c r="S676" i="2"/>
  <c r="U631" i="2"/>
  <c r="U1053" i="2"/>
  <c r="S376" i="2"/>
  <c r="S969" i="2"/>
  <c r="S630" i="2"/>
  <c r="U1119" i="2"/>
  <c r="S476" i="2"/>
  <c r="W1334" i="2"/>
  <c r="W1013" i="2"/>
  <c r="W1379" i="2"/>
  <c r="U1378" i="2"/>
  <c r="S1377" i="2"/>
  <c r="W1371" i="2"/>
  <c r="U1118" i="2"/>
  <c r="W1323" i="2"/>
  <c r="U615" i="2"/>
  <c r="U192" i="2"/>
  <c r="U520" i="2"/>
  <c r="U215" i="2"/>
  <c r="W796" i="2"/>
  <c r="U575" i="2"/>
  <c r="X575" i="2"/>
  <c r="S1050" i="2"/>
  <c r="U1298" i="2"/>
  <c r="U665" i="2"/>
  <c r="S664" i="2"/>
  <c r="S1057" i="2"/>
  <c r="S1056" i="2"/>
  <c r="U616" i="2"/>
  <c r="S615" i="2"/>
  <c r="W647" i="2"/>
  <c r="W283" i="2"/>
  <c r="W855" i="2"/>
  <c r="U854" i="2"/>
  <c r="S355" i="2"/>
  <c r="W965" i="2"/>
  <c r="U964" i="2"/>
  <c r="U1033" i="2"/>
  <c r="U716" i="2"/>
  <c r="S715" i="2"/>
  <c r="S192" i="2"/>
  <c r="S191" i="2"/>
  <c r="U521" i="2"/>
  <c r="S520" i="2"/>
  <c r="W437" i="2"/>
  <c r="W232" i="2"/>
  <c r="W205" i="2"/>
  <c r="U22" i="2"/>
  <c r="W794" i="2"/>
  <c r="X779" i="2"/>
  <c r="U778" i="2"/>
  <c r="U777" i="2"/>
  <c r="X548" i="2"/>
  <c r="W441" i="2"/>
  <c r="S175" i="2"/>
  <c r="S174" i="2"/>
  <c r="U505" i="2"/>
  <c r="W1078" i="2"/>
  <c r="S122" i="2"/>
  <c r="X673" i="2"/>
  <c r="U67" i="2"/>
  <c r="S65" i="2"/>
  <c r="W270" i="2"/>
  <c r="S619" i="2"/>
  <c r="S618" i="2"/>
  <c r="W433" i="2"/>
  <c r="W569" i="2"/>
  <c r="X968" i="2"/>
  <c r="U967" i="2"/>
  <c r="U966" i="2"/>
  <c r="X8" i="2"/>
  <c r="W145" i="2"/>
  <c r="S1048" i="2"/>
  <c r="X334" i="2"/>
  <c r="U333" i="2"/>
  <c r="S398" i="2"/>
  <c r="X736" i="2"/>
  <c r="U397" i="2"/>
  <c r="U396" i="2"/>
  <c r="X1083" i="2"/>
  <c r="W826" i="2"/>
  <c r="S1051" i="2"/>
  <c r="W1028" i="2"/>
  <c r="S1027" i="2"/>
  <c r="U1026" i="2"/>
  <c r="W146" i="2"/>
  <c r="U782" i="2"/>
  <c r="U92" i="2"/>
  <c r="U253" i="2"/>
  <c r="U398" i="2"/>
  <c r="X993" i="2"/>
  <c r="W993" i="2"/>
  <c r="S1354" i="2"/>
  <c r="W1354" i="2"/>
  <c r="AD25" i="2"/>
  <c r="AH25" i="2" s="1"/>
  <c r="U833" i="2"/>
  <c r="W1324" i="2"/>
  <c r="U1323" i="2"/>
  <c r="U1113" i="2"/>
  <c r="W1003" i="2"/>
  <c r="U1305" i="2"/>
  <c r="U1031" i="2"/>
  <c r="W126" i="2"/>
  <c r="U125" i="2"/>
  <c r="U1161" i="2"/>
  <c r="S193" i="2"/>
  <c r="W810" i="2"/>
  <c r="W214" i="2"/>
  <c r="W233" i="2"/>
  <c r="U207" i="2"/>
  <c r="W795" i="2"/>
  <c r="U548" i="2"/>
  <c r="W443" i="2"/>
  <c r="U97" i="2"/>
  <c r="S96" i="2"/>
  <c r="U721" i="2"/>
  <c r="S505" i="2"/>
  <c r="W1079" i="2"/>
  <c r="S1077" i="2"/>
  <c r="AR13" i="2" s="1"/>
  <c r="S577" i="2"/>
  <c r="W124" i="2"/>
  <c r="W617" i="2"/>
  <c r="U349" i="2"/>
  <c r="U348" i="2"/>
  <c r="X46" i="2"/>
  <c r="W570" i="2"/>
  <c r="U699" i="2"/>
  <c r="U698" i="2"/>
  <c r="W845" i="2"/>
  <c r="U250" i="2"/>
  <c r="U118" i="2"/>
  <c r="U873" i="2"/>
  <c r="U44" i="2"/>
  <c r="U586" i="2"/>
  <c r="X753" i="2"/>
  <c r="W753" i="2"/>
  <c r="U307" i="2"/>
  <c r="X190" i="2"/>
  <c r="S190" i="2"/>
  <c r="U834" i="2"/>
  <c r="S833" i="2"/>
  <c r="S1323" i="2"/>
  <c r="S666" i="2"/>
  <c r="U1114" i="2"/>
  <c r="S1113" i="2"/>
  <c r="W893" i="2"/>
  <c r="W1306" i="2"/>
  <c r="W1344" i="2"/>
  <c r="U284" i="2"/>
  <c r="S283" i="2"/>
  <c r="U869" i="2"/>
  <c r="W354" i="2"/>
  <c r="U353" i="2"/>
  <c r="U887" i="2"/>
  <c r="S1031" i="2"/>
  <c r="S125" i="2"/>
  <c r="S717" i="2"/>
  <c r="U1162" i="2"/>
  <c r="S1161" i="2"/>
  <c r="AR30" i="2" s="1"/>
  <c r="W25" i="2"/>
  <c r="U233" i="2"/>
  <c r="S207" i="2"/>
  <c r="W39" i="2"/>
  <c r="U443" i="2"/>
  <c r="U442" i="2"/>
  <c r="X174" i="2"/>
  <c r="W722" i="2"/>
  <c r="S721" i="2"/>
  <c r="S506" i="2"/>
  <c r="U124" i="2"/>
  <c r="W675" i="2"/>
  <c r="S270" i="2"/>
  <c r="U617" i="2"/>
  <c r="S433" i="2"/>
  <c r="W350" i="2"/>
  <c r="S348" i="2"/>
  <c r="S103" i="2"/>
  <c r="W46" i="2"/>
  <c r="W9" i="2"/>
  <c r="S145" i="2"/>
  <c r="W143" i="2"/>
  <c r="S698" i="2"/>
  <c r="S697" i="2"/>
  <c r="U845" i="2"/>
  <c r="W1047" i="2"/>
  <c r="W226" i="2"/>
  <c r="S118" i="2"/>
  <c r="U117" i="2"/>
  <c r="W1084" i="2"/>
  <c r="S826" i="2"/>
  <c r="W824" i="2"/>
  <c r="S873" i="2"/>
  <c r="S872" i="2"/>
  <c r="U812" i="2"/>
  <c r="W1050" i="2"/>
  <c r="S44" i="2"/>
  <c r="U43" i="2"/>
  <c r="X43" i="2"/>
  <c r="U153" i="2"/>
  <c r="W425" i="2"/>
  <c r="S586" i="2"/>
  <c r="U840" i="2"/>
  <c r="W614" i="2"/>
  <c r="U1344" i="2"/>
  <c r="W889" i="2"/>
  <c r="W519" i="2"/>
  <c r="W216" i="2"/>
  <c r="X40" i="2"/>
  <c r="W173" i="2"/>
  <c r="W576" i="2"/>
  <c r="U675" i="2"/>
  <c r="X10" i="2"/>
  <c r="U1047" i="2"/>
  <c r="X398" i="2"/>
  <c r="W251" i="2"/>
  <c r="X1085" i="2"/>
  <c r="U1050" i="2"/>
  <c r="S1028" i="2"/>
  <c r="X1028" i="2"/>
  <c r="W514" i="2"/>
  <c r="W286" i="2"/>
  <c r="W780" i="2"/>
  <c r="U1196" i="2"/>
  <c r="W1196" i="2"/>
  <c r="X1196" i="2"/>
  <c r="W307" i="2"/>
  <c r="X307" i="2"/>
  <c r="AD9" i="2"/>
  <c r="U1296" i="2"/>
  <c r="U1325" i="2"/>
  <c r="S1003" i="2"/>
  <c r="S893" i="2"/>
  <c r="S880" i="2"/>
  <c r="S1218" i="2"/>
  <c r="W355" i="2"/>
  <c r="W1316" i="2"/>
  <c r="U1315" i="2"/>
  <c r="W1032" i="2"/>
  <c r="U889" i="2"/>
  <c r="U127" i="2"/>
  <c r="S810" i="2"/>
  <c r="S25" i="2"/>
  <c r="S24" i="2"/>
  <c r="S159" i="2"/>
  <c r="U216" i="2"/>
  <c r="U796" i="2"/>
  <c r="X745" i="2"/>
  <c r="S744" i="2"/>
  <c r="W40" i="2"/>
  <c r="S39" i="2"/>
  <c r="S38" i="2"/>
  <c r="U173" i="2"/>
  <c r="W95" i="2"/>
  <c r="S1079" i="2"/>
  <c r="AN13" i="2" s="1"/>
  <c r="U576" i="2"/>
  <c r="S124" i="2"/>
  <c r="W122" i="2"/>
  <c r="S674" i="2"/>
  <c r="S673" i="2"/>
  <c r="U571" i="2"/>
  <c r="X273" i="2"/>
  <c r="S272" i="2"/>
  <c r="W10" i="2"/>
  <c r="S9" i="2"/>
  <c r="S845" i="2"/>
  <c r="W1048" i="2"/>
  <c r="S335" i="2"/>
  <c r="S334" i="2"/>
  <c r="U251" i="2"/>
  <c r="W228" i="2"/>
  <c r="X116" i="2"/>
  <c r="S737" i="2"/>
  <c r="W1085" i="2"/>
  <c r="S1084" i="2"/>
  <c r="S812" i="2"/>
  <c r="AR19" i="2" s="1"/>
  <c r="W1051" i="2"/>
  <c r="S82" i="2"/>
  <c r="U286" i="2"/>
  <c r="X423" i="2"/>
  <c r="U780" i="2"/>
  <c r="X840" i="2"/>
  <c r="W840" i="2"/>
  <c r="X74" i="2"/>
  <c r="W74" i="2"/>
  <c r="S835" i="2"/>
  <c r="S1325" i="2"/>
  <c r="AN33" i="2" s="1"/>
  <c r="W1057" i="2"/>
  <c r="W1346" i="2"/>
  <c r="S1306" i="2"/>
  <c r="U1316" i="2"/>
  <c r="S1315" i="2"/>
  <c r="S889" i="2"/>
  <c r="S888" i="2"/>
  <c r="S127" i="2"/>
  <c r="W192" i="2"/>
  <c r="W41" i="2"/>
  <c r="S216" i="2"/>
  <c r="S796" i="2"/>
  <c r="W745" i="2"/>
  <c r="W175" i="2"/>
  <c r="U95" i="2"/>
  <c r="S576" i="2"/>
  <c r="S575" i="2"/>
  <c r="S350" i="2"/>
  <c r="S571" i="2"/>
  <c r="W273" i="2"/>
  <c r="S143" i="2"/>
  <c r="S846" i="2"/>
  <c r="U228" i="2"/>
  <c r="W116" i="2"/>
  <c r="S824" i="2"/>
  <c r="S813" i="2"/>
  <c r="AP19" i="2" s="1"/>
  <c r="W1027" i="2"/>
  <c r="S286" i="2"/>
  <c r="S671" i="2"/>
  <c r="S780" i="2"/>
  <c r="X264" i="2"/>
  <c r="W264" i="2"/>
  <c r="S130" i="2"/>
  <c r="X130" i="2"/>
  <c r="AB4" i="2"/>
  <c r="AG4" i="2" s="1"/>
  <c r="W984" i="2"/>
  <c r="S254" i="2"/>
  <c r="W802" i="2"/>
  <c r="X495" i="2"/>
  <c r="W1035" i="2"/>
  <c r="W1300" i="2"/>
  <c r="X749" i="2"/>
  <c r="U749" i="2"/>
  <c r="S749" i="2"/>
  <c r="AN30" i="2" s="1"/>
  <c r="W1174" i="2"/>
  <c r="W129" i="2"/>
  <c r="W100" i="2"/>
  <c r="W732" i="2"/>
  <c r="W495" i="2"/>
  <c r="X239" i="2"/>
  <c r="W1064" i="2"/>
  <c r="U760" i="2"/>
  <c r="U485" i="2"/>
  <c r="AZ39" i="2"/>
  <c r="W423" i="2"/>
  <c r="W823" i="2"/>
  <c r="W585" i="2"/>
  <c r="S912" i="2"/>
  <c r="S839" i="2"/>
  <c r="W830" i="2"/>
  <c r="S510" i="2"/>
  <c r="W755" i="2"/>
  <c r="X1146" i="2"/>
  <c r="W1338" i="2"/>
  <c r="S838" i="2"/>
  <c r="S1304" i="2"/>
  <c r="W1195" i="2"/>
  <c r="X995" i="2"/>
  <c r="S94" i="2"/>
  <c r="U246" i="2"/>
  <c r="X985" i="2"/>
  <c r="S128" i="2"/>
  <c r="X625" i="2"/>
  <c r="W623" i="2"/>
  <c r="S702" i="2"/>
  <c r="U802" i="2"/>
  <c r="X591" i="2"/>
  <c r="W1006" i="2"/>
  <c r="W195" i="2"/>
  <c r="W84" i="2"/>
  <c r="W555" i="2"/>
  <c r="U1035" i="2"/>
  <c r="W187" i="2"/>
  <c r="W184" i="2"/>
  <c r="U1300" i="2"/>
  <c r="X595" i="2"/>
  <c r="S595" i="2"/>
  <c r="U823" i="2"/>
  <c r="W671" i="2"/>
  <c r="U585" i="2"/>
  <c r="W372" i="2"/>
  <c r="W841" i="2"/>
  <c r="W901" i="2"/>
  <c r="W900" i="2"/>
  <c r="U830" i="2"/>
  <c r="U755" i="2"/>
  <c r="U1174" i="2"/>
  <c r="U74" i="2"/>
  <c r="U1195" i="2"/>
  <c r="W994" i="2"/>
  <c r="W248" i="2"/>
  <c r="U128" i="2"/>
  <c r="U100" i="2"/>
  <c r="U732" i="2"/>
  <c r="W17" i="2"/>
  <c r="W625" i="2"/>
  <c r="W700" i="2"/>
  <c r="U643" i="2"/>
  <c r="W945" i="2"/>
  <c r="W496" i="2"/>
  <c r="W591" i="2"/>
  <c r="U1064" i="2"/>
  <c r="U1006" i="2"/>
  <c r="W1243" i="2"/>
  <c r="W137" i="2"/>
  <c r="U606" i="2"/>
  <c r="W357" i="2"/>
  <c r="S356" i="2"/>
  <c r="U195" i="2"/>
  <c r="S360" i="2"/>
  <c r="W190" i="2"/>
  <c r="S189" i="2"/>
  <c r="W484" i="2"/>
  <c r="S483" i="2"/>
  <c r="U187" i="2"/>
  <c r="S951" i="2"/>
  <c r="U1027" i="2"/>
  <c r="S81" i="2"/>
  <c r="W515" i="2"/>
  <c r="U514" i="2"/>
  <c r="U513" i="2"/>
  <c r="U864" i="2"/>
  <c r="W424" i="2"/>
  <c r="S823" i="2"/>
  <c r="U671" i="2"/>
  <c r="S585" i="2"/>
  <c r="U218" i="2"/>
  <c r="W378" i="2"/>
  <c r="U841" i="2"/>
  <c r="S840" i="2"/>
  <c r="W171" i="2"/>
  <c r="U900" i="2"/>
  <c r="S830" i="2"/>
  <c r="S755" i="2"/>
  <c r="W1175" i="2"/>
  <c r="W75" i="2"/>
  <c r="S1195" i="2"/>
  <c r="W960" i="2"/>
  <c r="U248" i="2"/>
  <c r="U985" i="2"/>
  <c r="W130" i="2"/>
  <c r="S129" i="2"/>
  <c r="U99" i="2"/>
  <c r="X984" i="2"/>
  <c r="X254" i="2"/>
  <c r="U252" i="2"/>
  <c r="X252" i="2"/>
  <c r="W972" i="2"/>
  <c r="X16" i="2"/>
  <c r="S643" i="2"/>
  <c r="W764" i="2"/>
  <c r="W763" i="2"/>
  <c r="U945" i="2"/>
  <c r="S802" i="2"/>
  <c r="U496" i="2"/>
  <c r="W240" i="2"/>
  <c r="S239" i="2"/>
  <c r="S1006" i="2"/>
  <c r="W807" i="2"/>
  <c r="U84" i="2"/>
  <c r="S555" i="2"/>
  <c r="U1320" i="2"/>
  <c r="S405" i="2"/>
  <c r="W1037" i="2"/>
  <c r="U190" i="2"/>
  <c r="W88" i="2"/>
  <c r="W412" i="2"/>
  <c r="S184" i="2"/>
  <c r="U455" i="2"/>
  <c r="S1070" i="2"/>
  <c r="W639" i="2"/>
  <c r="W450" i="2"/>
  <c r="AB24" i="2"/>
  <c r="AG24" i="2" s="1"/>
  <c r="U240" i="2"/>
  <c r="U943" i="2"/>
  <c r="W943" i="2"/>
  <c r="X943" i="2"/>
  <c r="U1008" i="2"/>
  <c r="X1008" i="2"/>
  <c r="AM14" i="2"/>
  <c r="S378" i="2"/>
  <c r="S171" i="2"/>
  <c r="U1147" i="2"/>
  <c r="S1175" i="2"/>
  <c r="U1339" i="2"/>
  <c r="S75" i="2"/>
  <c r="S92" i="2"/>
  <c r="S248" i="2"/>
  <c r="X248" i="2"/>
  <c r="S307" i="2"/>
  <c r="S972" i="2"/>
  <c r="U16" i="2"/>
  <c r="U700" i="2"/>
  <c r="X700" i="2"/>
  <c r="S763" i="2"/>
  <c r="U1007" i="2"/>
  <c r="U406" i="2"/>
  <c r="U1037" i="2"/>
  <c r="U1140" i="2"/>
  <c r="S450" i="2"/>
  <c r="U471" i="2"/>
  <c r="W1110" i="2"/>
  <c r="U480" i="2"/>
  <c r="W660" i="2"/>
  <c r="U753" i="2"/>
  <c r="W1020" i="2"/>
  <c r="U994" i="2"/>
  <c r="S993" i="2"/>
  <c r="W92" i="2"/>
  <c r="S246" i="2"/>
  <c r="W128" i="2"/>
  <c r="S341" i="2"/>
  <c r="S339" i="2"/>
  <c r="S984" i="2"/>
  <c r="W387" i="2"/>
  <c r="U254" i="2"/>
  <c r="S253" i="2"/>
  <c r="S623" i="2"/>
  <c r="W120" i="2"/>
  <c r="U702" i="2"/>
  <c r="S701" i="2"/>
  <c r="W653" i="2"/>
  <c r="U763" i="2"/>
  <c r="S945" i="2"/>
  <c r="AR33" i="2" s="1"/>
  <c r="S712" i="2"/>
  <c r="W580" i="2"/>
  <c r="S578" i="2"/>
  <c r="W369" i="2"/>
  <c r="U1243" i="2"/>
  <c r="W1063" i="2"/>
  <c r="S1062" i="2"/>
  <c r="U605" i="2"/>
  <c r="W1355" i="2"/>
  <c r="U357" i="2"/>
  <c r="U85" i="2"/>
  <c r="U555" i="2"/>
  <c r="U1097" i="2"/>
  <c r="S1320" i="2"/>
  <c r="W108" i="2"/>
  <c r="U359" i="2"/>
  <c r="U189" i="2"/>
  <c r="U86" i="2"/>
  <c r="U467" i="2"/>
  <c r="S597" i="2"/>
  <c r="W1319" i="2"/>
  <c r="U484" i="2"/>
  <c r="U185" i="2"/>
  <c r="U184" i="2"/>
  <c r="U183" i="2"/>
  <c r="S455" i="2"/>
  <c r="W309" i="2"/>
  <c r="U640" i="2"/>
  <c r="U636" i="2"/>
  <c r="U450" i="2"/>
  <c r="U1232" i="2"/>
  <c r="S471" i="2"/>
  <c r="W1261" i="2"/>
  <c r="W1112" i="2"/>
  <c r="U1110" i="2"/>
  <c r="U481" i="2"/>
  <c r="S480" i="2"/>
  <c r="U772" i="2"/>
  <c r="U140" i="2"/>
  <c r="S944" i="2"/>
  <c r="S943" i="2"/>
  <c r="S890" i="2"/>
  <c r="X890" i="2"/>
  <c r="U884" i="2"/>
  <c r="S1008" i="2"/>
  <c r="S275" i="2"/>
  <c r="X275" i="2"/>
  <c r="U1024" i="2"/>
  <c r="W550" i="2"/>
  <c r="AD29" i="2"/>
  <c r="AB8" i="2"/>
  <c r="S660" i="2"/>
  <c r="X660" i="2"/>
  <c r="W113" i="2"/>
  <c r="X113" i="2"/>
  <c r="U56" i="2"/>
  <c r="X56" i="2"/>
  <c r="AO7" i="2"/>
  <c r="AO34" i="2"/>
  <c r="AD4" i="2"/>
  <c r="AD20" i="2"/>
  <c r="AD36" i="2"/>
  <c r="AO16" i="2"/>
  <c r="AO35" i="2"/>
  <c r="AD5" i="2"/>
  <c r="AH5" i="2" s="1"/>
  <c r="AD21" i="2"/>
  <c r="AD37" i="2"/>
  <c r="AH37" i="2" s="1"/>
  <c r="AO21" i="2"/>
  <c r="AD16" i="2"/>
  <c r="AH16" i="2" s="1"/>
  <c r="AD32" i="2"/>
  <c r="AO22" i="2"/>
  <c r="AO36" i="2"/>
  <c r="BN39" i="2"/>
  <c r="AD17" i="2"/>
  <c r="AD33" i="2"/>
  <c r="AO8" i="2"/>
  <c r="AO27" i="2"/>
  <c r="BB39" i="2"/>
  <c r="AD12" i="2"/>
  <c r="AH12" i="2" s="1"/>
  <c r="AD28" i="2"/>
  <c r="AH28" i="2" s="1"/>
  <c r="AD2" i="2"/>
  <c r="AO14" i="2"/>
  <c r="AO28" i="2"/>
  <c r="AD8" i="2"/>
  <c r="AH8" i="2" s="1"/>
  <c r="AD24" i="2"/>
  <c r="W388" i="2"/>
  <c r="U1166" i="2"/>
  <c r="U974" i="2"/>
  <c r="S732" i="2"/>
  <c r="W121" i="2"/>
  <c r="U654" i="2"/>
  <c r="W643" i="2"/>
  <c r="U641" i="2"/>
  <c r="S764" i="2"/>
  <c r="W947" i="2"/>
  <c r="U714" i="2"/>
  <c r="W497" i="2"/>
  <c r="S496" i="2"/>
  <c r="S580" i="2"/>
  <c r="U239" i="2"/>
  <c r="S369" i="2"/>
  <c r="S1244" i="2"/>
  <c r="W138" i="2"/>
  <c r="W607" i="2"/>
  <c r="U806" i="2"/>
  <c r="S195" i="2"/>
  <c r="W1096" i="2"/>
  <c r="S1322" i="2"/>
  <c r="S406" i="2"/>
  <c r="W1137" i="2"/>
  <c r="W361" i="2"/>
  <c r="U1106" i="2"/>
  <c r="S1141" i="2"/>
  <c r="W466" i="2"/>
  <c r="S1140" i="2"/>
  <c r="S761" i="2"/>
  <c r="W1180" i="2"/>
  <c r="W1317" i="2"/>
  <c r="U411" i="2"/>
  <c r="S187" i="2"/>
  <c r="W182" i="2"/>
  <c r="S156" i="2"/>
  <c r="AP21" i="2" s="1"/>
  <c r="S453" i="2"/>
  <c r="W311" i="2"/>
  <c r="W952" i="2"/>
  <c r="U1299" i="2"/>
  <c r="S987" i="2"/>
  <c r="W1231" i="2"/>
  <c r="S473" i="2"/>
  <c r="S487" i="2"/>
  <c r="W1080" i="2"/>
  <c r="W338" i="2"/>
  <c r="U1111" i="2"/>
  <c r="U773" i="2"/>
  <c r="U142" i="2"/>
  <c r="S141" i="2"/>
  <c r="W448" i="2"/>
  <c r="U149" i="2"/>
  <c r="U64" i="2"/>
  <c r="W533" i="2"/>
  <c r="U351" i="2"/>
  <c r="S593" i="2"/>
  <c r="W955" i="2"/>
  <c r="X955" i="2"/>
  <c r="X1016" i="2"/>
  <c r="W1016" i="2"/>
  <c r="U1233" i="2"/>
  <c r="U1290" i="2"/>
  <c r="AB20" i="2"/>
  <c r="AM34" i="2"/>
  <c r="AO15" i="2"/>
  <c r="W452" i="2"/>
  <c r="U1231" i="2"/>
  <c r="U1080" i="2"/>
  <c r="U338" i="2"/>
  <c r="U337" i="2"/>
  <c r="S1111" i="2"/>
  <c r="S773" i="2"/>
  <c r="W749" i="2"/>
  <c r="W980" i="2"/>
  <c r="U1353" i="2"/>
  <c r="U83" i="2"/>
  <c r="U88" i="2"/>
  <c r="U452" i="2"/>
  <c r="U177" i="2"/>
  <c r="U910" i="2"/>
  <c r="S149" i="2"/>
  <c r="X884" i="2"/>
  <c r="U659" i="2"/>
  <c r="U980" i="2"/>
  <c r="AB15" i="2"/>
  <c r="AB31" i="2"/>
  <c r="AM21" i="2"/>
  <c r="AB16" i="2"/>
  <c r="AG16" i="2" s="1"/>
  <c r="AB32" i="2"/>
  <c r="AG32" i="2" s="1"/>
  <c r="AM7" i="2"/>
  <c r="AM26" i="2"/>
  <c r="AB11" i="2"/>
  <c r="AB27" i="2"/>
  <c r="AG27" i="2" s="1"/>
  <c r="AM8" i="2"/>
  <c r="AM27" i="2"/>
  <c r="AB12" i="2"/>
  <c r="AB28" i="2"/>
  <c r="AM13" i="2"/>
  <c r="AB7" i="2"/>
  <c r="AG7" i="2" s="1"/>
  <c r="AB23" i="2"/>
  <c r="AN19" i="2"/>
  <c r="AM33" i="2"/>
  <c r="AB3" i="2"/>
  <c r="AB19" i="2"/>
  <c r="AG19" i="2" s="1"/>
  <c r="AB35" i="2"/>
  <c r="AB36" i="2"/>
  <c r="AG36" i="2" s="1"/>
  <c r="S1353" i="2"/>
  <c r="S83" i="2"/>
  <c r="W1320" i="2"/>
  <c r="S88" i="2"/>
  <c r="W597" i="2"/>
  <c r="W455" i="2"/>
  <c r="S452" i="2"/>
  <c r="W471" i="2"/>
  <c r="W336" i="2"/>
  <c r="W480" i="2"/>
  <c r="S177" i="2"/>
  <c r="W944" i="2"/>
  <c r="S448" i="2"/>
  <c r="AP32" i="2" s="1"/>
  <c r="X448" i="2"/>
  <c r="S331" i="2"/>
  <c r="W1009" i="2"/>
  <c r="U595" i="2"/>
  <c r="AD13" i="2"/>
  <c r="AH13" i="2" s="1"/>
  <c r="AM28" i="2"/>
  <c r="W996" i="2"/>
  <c r="U735" i="2"/>
  <c r="W151" i="2"/>
  <c r="U621" i="2"/>
  <c r="W885" i="2"/>
  <c r="W1089" i="2"/>
  <c r="W352" i="2"/>
  <c r="S351" i="2"/>
  <c r="AP10" i="2" s="1"/>
  <c r="S1016" i="2"/>
  <c r="S1233" i="2"/>
  <c r="U681" i="2"/>
  <c r="U551" i="2"/>
  <c r="U111" i="2"/>
  <c r="S574" i="2"/>
  <c r="X574" i="2"/>
  <c r="U944" i="2"/>
  <c r="S942" i="2"/>
  <c r="W997" i="2"/>
  <c r="S910" i="2"/>
  <c r="W850" i="2"/>
  <c r="U849" i="2"/>
  <c r="S735" i="2"/>
  <c r="W733" i="2"/>
  <c r="S150" i="2"/>
  <c r="W331" i="2"/>
  <c r="U330" i="2"/>
  <c r="S621" i="2"/>
  <c r="W886" i="2"/>
  <c r="S884" i="2"/>
  <c r="W1008" i="2"/>
  <c r="S345" i="2"/>
  <c r="W1090" i="2"/>
  <c r="S1205" i="2"/>
  <c r="S1204" i="2"/>
  <c r="W538" i="2"/>
  <c r="S789" i="2"/>
  <c r="U788" i="2"/>
  <c r="W684" i="2"/>
  <c r="S682" i="2"/>
  <c r="W954" i="2"/>
  <c r="S52" i="2"/>
  <c r="S51" i="2"/>
  <c r="S1259" i="2"/>
  <c r="U1258" i="2"/>
  <c r="W979" i="2"/>
  <c r="S115" i="2"/>
  <c r="W1178" i="2"/>
  <c r="S1177" i="2"/>
  <c r="S1176" i="2"/>
  <c r="S564" i="2"/>
  <c r="U563" i="2"/>
  <c r="S383" i="2"/>
  <c r="S1266" i="2"/>
  <c r="W275" i="2"/>
  <c r="W593" i="2"/>
  <c r="U684" i="2"/>
  <c r="W1024" i="2"/>
  <c r="U979" i="2"/>
  <c r="W56" i="2"/>
  <c r="U1270" i="2"/>
  <c r="U1153" i="2"/>
  <c r="U890" i="2"/>
  <c r="U660" i="2"/>
  <c r="W1203" i="2"/>
  <c r="S532" i="2"/>
  <c r="S537" i="2"/>
  <c r="S352" i="2"/>
  <c r="AN10" i="2" s="1"/>
  <c r="U275" i="2"/>
  <c r="S1178" i="2"/>
  <c r="W881" i="2"/>
  <c r="U634" i="2"/>
  <c r="U1014" i="2"/>
  <c r="W1359" i="2"/>
  <c r="U1292" i="2"/>
  <c r="S1291" i="2"/>
  <c r="U1336" i="2"/>
  <c r="S997" i="2"/>
  <c r="AP36" i="2" s="1"/>
  <c r="W908" i="2"/>
  <c r="U321" i="2"/>
  <c r="S733" i="2"/>
  <c r="U332" i="2"/>
  <c r="S886" i="2"/>
  <c r="U1009" i="2"/>
  <c r="S1090" i="2"/>
  <c r="U1203" i="2"/>
  <c r="S533" i="2"/>
  <c r="W595" i="2"/>
  <c r="X788" i="2"/>
  <c r="U955" i="2"/>
  <c r="U113" i="2"/>
  <c r="X563" i="2"/>
  <c r="S1270" i="2"/>
  <c r="S634" i="2"/>
  <c r="U633" i="2"/>
  <c r="S1153" i="2"/>
  <c r="S1292" i="2"/>
  <c r="S1335" i="2"/>
  <c r="S1040" i="2"/>
  <c r="X1040" i="2"/>
  <c r="S955" i="2"/>
  <c r="S1024" i="2"/>
  <c r="S980" i="2"/>
  <c r="S113" i="2"/>
  <c r="S56" i="2"/>
  <c r="W1336" i="2"/>
  <c r="S1039" i="2"/>
  <c r="S1038" i="2"/>
  <c r="W574" i="2"/>
  <c r="U573" i="2"/>
  <c r="U1335" i="2"/>
  <c r="S112" i="2"/>
  <c r="W1040" i="2"/>
  <c r="W1266" i="2"/>
  <c r="S573" i="2"/>
  <c r="S1267" i="2"/>
  <c r="BD39" i="2"/>
  <c r="S1149" i="2"/>
  <c r="W1149" i="2"/>
  <c r="X1149" i="2"/>
  <c r="W998" i="2"/>
  <c r="X998" i="2"/>
  <c r="X298" i="2"/>
  <c r="X181" i="2"/>
  <c r="X517" i="2"/>
  <c r="U456" i="2"/>
  <c r="S410" i="2"/>
  <c r="S408" i="2"/>
  <c r="W382" i="2"/>
  <c r="U380" i="2"/>
  <c r="S168" i="2"/>
  <c r="W35" i="2"/>
  <c r="U804" i="2"/>
  <c r="S524" i="2"/>
  <c r="W1135" i="2"/>
  <c r="S600" i="2"/>
  <c r="U600" i="2"/>
  <c r="W600" i="2"/>
  <c r="X600" i="2"/>
  <c r="S502" i="2"/>
  <c r="U502" i="2"/>
  <c r="W502" i="2"/>
  <c r="X502" i="2"/>
  <c r="S1370" i="2"/>
  <c r="U1370" i="2"/>
  <c r="W1370" i="2"/>
  <c r="X1370" i="2"/>
  <c r="S77" i="2"/>
  <c r="U77" i="2"/>
  <c r="W77" i="2"/>
  <c r="X77" i="2"/>
  <c r="S292" i="2"/>
  <c r="U292" i="2"/>
  <c r="W292" i="2"/>
  <c r="X292" i="2"/>
  <c r="S1208" i="2"/>
  <c r="U1208" i="2"/>
  <c r="W1208" i="2"/>
  <c r="X1208" i="2"/>
  <c r="S1214" i="2"/>
  <c r="U1214" i="2"/>
  <c r="W1214" i="2"/>
  <c r="X1214" i="2"/>
  <c r="W457" i="2"/>
  <c r="S1102" i="2"/>
  <c r="U1102" i="2"/>
  <c r="W1102" i="2"/>
  <c r="X1102" i="2"/>
  <c r="S201" i="2"/>
  <c r="U201" i="2"/>
  <c r="W201" i="2"/>
  <c r="X201" i="2"/>
  <c r="S1367" i="2"/>
  <c r="U1367" i="2"/>
  <c r="W1367" i="2"/>
  <c r="X1367" i="2"/>
  <c r="S1229" i="2"/>
  <c r="U1229" i="2"/>
  <c r="W1229" i="2"/>
  <c r="X1229" i="2"/>
  <c r="S1088" i="2"/>
  <c r="U1088" i="2"/>
  <c r="W1088" i="2"/>
  <c r="X1088" i="2"/>
  <c r="U670" i="2"/>
  <c r="X670" i="2"/>
  <c r="S670" i="2"/>
  <c r="W1091" i="2"/>
  <c r="X1091" i="2"/>
  <c r="S61" i="2"/>
  <c r="U61" i="2"/>
  <c r="X61" i="2"/>
  <c r="S542" i="2"/>
  <c r="U542" i="2"/>
  <c r="W542" i="2"/>
  <c r="X542" i="2"/>
  <c r="S364" i="2"/>
  <c r="U364" i="2"/>
  <c r="W364" i="2"/>
  <c r="X364" i="2"/>
  <c r="S104" i="2"/>
  <c r="U104" i="2"/>
  <c r="W104" i="2"/>
  <c r="X104" i="2"/>
  <c r="S27" i="2"/>
  <c r="U27" i="2"/>
  <c r="W27" i="2"/>
  <c r="X27" i="2"/>
  <c r="S751" i="2"/>
  <c r="U751" i="2"/>
  <c r="W751" i="2"/>
  <c r="X751" i="2"/>
  <c r="S1094" i="2"/>
  <c r="U1094" i="2"/>
  <c r="W1094" i="2"/>
  <c r="X1094" i="2"/>
  <c r="S261" i="2"/>
  <c r="U261" i="2"/>
  <c r="W261" i="2"/>
  <c r="X261" i="2"/>
  <c r="S1309" i="2"/>
  <c r="U1309" i="2"/>
  <c r="W1309" i="2"/>
  <c r="X1309" i="2"/>
  <c r="S160" i="2"/>
  <c r="X160" i="2"/>
  <c r="W620" i="2"/>
  <c r="X620" i="2"/>
  <c r="S529" i="2"/>
  <c r="S457" i="2"/>
  <c r="X408" i="2"/>
  <c r="W868" i="2"/>
  <c r="X868" i="2"/>
  <c r="S237" i="2"/>
  <c r="U237" i="2"/>
  <c r="W237" i="2"/>
  <c r="X237" i="2"/>
  <c r="S757" i="2"/>
  <c r="U757" i="2"/>
  <c r="W757" i="2"/>
  <c r="X757" i="2"/>
  <c r="S243" i="2"/>
  <c r="W243" i="2"/>
  <c r="X243" i="2"/>
  <c r="S1000" i="2"/>
  <c r="W1000" i="2"/>
  <c r="X1000" i="2"/>
  <c r="S268" i="2"/>
  <c r="X268" i="2"/>
  <c r="W504" i="2"/>
  <c r="X504" i="2"/>
  <c r="S1021" i="2"/>
  <c r="U1021" i="2"/>
  <c r="X1021" i="2"/>
  <c r="W408" i="2"/>
  <c r="W168" i="2"/>
  <c r="W524" i="2"/>
  <c r="S1135" i="2"/>
  <c r="S1215" i="2"/>
  <c r="U1215" i="2"/>
  <c r="W1215" i="2"/>
  <c r="X1215" i="2"/>
  <c r="S135" i="2"/>
  <c r="U135" i="2"/>
  <c r="W135" i="2"/>
  <c r="X135" i="2"/>
  <c r="S939" i="2"/>
  <c r="U939" i="2"/>
  <c r="W939" i="2"/>
  <c r="X939" i="2"/>
  <c r="S6" i="2"/>
  <c r="U6" i="2"/>
  <c r="W6" i="2"/>
  <c r="X6" i="2"/>
  <c r="S1076" i="2"/>
  <c r="U1076" i="2"/>
  <c r="W1076" i="2"/>
  <c r="X1076" i="2"/>
  <c r="S420" i="2"/>
  <c r="U420" i="2"/>
  <c r="W420" i="2"/>
  <c r="X420" i="2"/>
  <c r="S315" i="2"/>
  <c r="U315" i="2"/>
  <c r="W315" i="2"/>
  <c r="X315" i="2"/>
  <c r="S164" i="2"/>
  <c r="U164" i="2"/>
  <c r="W164" i="2"/>
  <c r="X164" i="2"/>
  <c r="W734" i="2"/>
  <c r="X734" i="2"/>
  <c r="S295" i="2"/>
  <c r="U295" i="2"/>
  <c r="W295" i="2"/>
  <c r="X295" i="2"/>
  <c r="S1143" i="2"/>
  <c r="U1143" i="2"/>
  <c r="W1143" i="2"/>
  <c r="X1143" i="2"/>
  <c r="S1219" i="2"/>
  <c r="X1219" i="2"/>
  <c r="W456" i="2"/>
  <c r="U410" i="2"/>
  <c r="W380" i="2"/>
  <c r="U168" i="2"/>
  <c r="W804" i="2"/>
  <c r="U524" i="2"/>
  <c r="X390" i="2"/>
  <c r="S390" i="2"/>
  <c r="W61" i="2"/>
  <c r="U59" i="2"/>
  <c r="W59" i="2"/>
  <c r="X59" i="2"/>
  <c r="S1279" i="2"/>
  <c r="U1279" i="2"/>
  <c r="W1279" i="2"/>
  <c r="X1279" i="2"/>
  <c r="S923" i="2"/>
  <c r="U923" i="2"/>
  <c r="W923" i="2"/>
  <c r="X923" i="2"/>
  <c r="S798" i="2"/>
  <c r="U798" i="2"/>
  <c r="W798" i="2"/>
  <c r="X798" i="2"/>
  <c r="S859" i="2"/>
  <c r="U859" i="2"/>
  <c r="W859" i="2"/>
  <c r="X859" i="2"/>
  <c r="S815" i="2"/>
  <c r="U815" i="2"/>
  <c r="W815" i="2"/>
  <c r="X815" i="2"/>
  <c r="S418" i="2"/>
  <c r="U418" i="2"/>
  <c r="W418" i="2"/>
  <c r="X418" i="2"/>
  <c r="S463" i="2"/>
  <c r="U463" i="2"/>
  <c r="W463" i="2"/>
  <c r="X463" i="2"/>
  <c r="U851" i="2"/>
  <c r="X326" i="2"/>
  <c r="U326" i="2"/>
  <c r="U71" i="2"/>
  <c r="S567" i="2"/>
  <c r="W567" i="2"/>
  <c r="X567" i="2"/>
  <c r="S948" i="2"/>
  <c r="W948" i="2"/>
  <c r="X948" i="2"/>
  <c r="S1341" i="2"/>
  <c r="W1341" i="2"/>
  <c r="X1341" i="2"/>
  <c r="S1156" i="2"/>
  <c r="W1156" i="2"/>
  <c r="X1156" i="2"/>
  <c r="S279" i="2"/>
  <c r="W279" i="2"/>
  <c r="X279" i="2"/>
  <c r="S319" i="2"/>
  <c r="U319" i="2"/>
  <c r="W319" i="2"/>
  <c r="X319" i="2"/>
  <c r="S784" i="2"/>
  <c r="U784" i="2"/>
  <c r="W784" i="2"/>
  <c r="X784" i="2"/>
  <c r="S1086" i="2"/>
  <c r="U1086" i="2"/>
  <c r="X1086" i="2"/>
  <c r="X415" i="2"/>
  <c r="X916" i="2"/>
  <c r="X34" i="2"/>
  <c r="X540" i="2"/>
  <c r="X1289" i="2"/>
  <c r="X12" i="2"/>
  <c r="X829" i="2"/>
  <c r="X362" i="2"/>
  <c r="X769" i="2"/>
  <c r="X1193" i="2"/>
  <c r="X1368" i="2"/>
  <c r="X535" i="2"/>
  <c r="X1313" i="2"/>
  <c r="X857" i="2"/>
  <c r="X30" i="2"/>
  <c r="X1172" i="2"/>
  <c r="X1074" i="2"/>
  <c r="X707" i="2"/>
  <c r="X133" i="2"/>
  <c r="X404" i="2"/>
  <c r="X197" i="2"/>
  <c r="X461" i="2"/>
  <c r="X1206" i="2"/>
  <c r="X1092" i="2"/>
  <c r="X48" i="2"/>
  <c r="X290" i="2"/>
  <c r="X1212" i="2"/>
  <c r="X1375" i="2"/>
  <c r="X478" i="2"/>
  <c r="X394" i="2"/>
  <c r="X1365" i="2"/>
  <c r="X862" i="2"/>
  <c r="X235" i="2"/>
  <c r="X937" i="2"/>
  <c r="X726" i="2"/>
  <c r="X199" i="2"/>
  <c r="U324" i="2"/>
  <c r="S1217" i="2"/>
  <c r="W415" i="2"/>
  <c r="S602" i="2"/>
  <c r="W916" i="2"/>
  <c r="S1108" i="2"/>
  <c r="W34" i="2"/>
  <c r="S212" i="2"/>
  <c r="W540" i="2"/>
  <c r="S1167" i="2"/>
  <c r="W1289" i="2"/>
  <c r="S588" i="2"/>
  <c r="W12" i="2"/>
  <c r="S507" i="2"/>
  <c r="W829" i="2"/>
  <c r="S469" i="2"/>
  <c r="W362" i="2"/>
  <c r="S941" i="2"/>
  <c r="W769" i="2"/>
  <c r="S438" i="2"/>
  <c r="W1193" i="2"/>
  <c r="S256" i="2"/>
  <c r="W1368" i="2"/>
  <c r="S106" i="2"/>
  <c r="W535" i="2"/>
  <c r="S365" i="2"/>
  <c r="W1313" i="2"/>
  <c r="S301" i="2"/>
  <c r="W857" i="2"/>
  <c r="S79" i="2"/>
  <c r="W30" i="2"/>
  <c r="S68" i="2"/>
  <c r="W1172" i="2"/>
  <c r="S918" i="2"/>
  <c r="W1074" i="2"/>
  <c r="S817" i="2"/>
  <c r="W707" i="2"/>
  <c r="S975" i="2"/>
  <c r="W133" i="2"/>
  <c r="S328" i="2"/>
  <c r="W404" i="2"/>
  <c r="S422" i="2"/>
  <c r="W197" i="2"/>
  <c r="S560" i="2"/>
  <c r="W461" i="2"/>
  <c r="S499" i="2"/>
  <c r="W1206" i="2"/>
  <c r="S662" i="2"/>
  <c r="W1092" i="2"/>
  <c r="S317" i="2"/>
  <c r="W48" i="2"/>
  <c r="S608" i="2"/>
  <c r="W290" i="2"/>
  <c r="S230" i="2"/>
  <c r="W1212" i="2"/>
  <c r="S263" i="2"/>
  <c r="W1375" i="2"/>
  <c r="S166" i="2"/>
  <c r="W478" i="2"/>
  <c r="S71" i="2"/>
  <c r="W394" i="2"/>
  <c r="S90" i="2"/>
  <c r="W1365" i="2"/>
  <c r="S1281" i="2"/>
  <c r="W862" i="2"/>
  <c r="S3" i="2"/>
  <c r="W235" i="2"/>
  <c r="S1145" i="2"/>
  <c r="W937" i="2"/>
  <c r="S303" i="2"/>
  <c r="W726" i="2"/>
  <c r="S54" i="2"/>
  <c r="W199" i="2"/>
  <c r="U1199" i="2"/>
  <c r="U1381" i="2"/>
  <c r="S695" i="2"/>
  <c r="W695" i="2"/>
  <c r="X695" i="2"/>
  <c r="U1187" i="2"/>
  <c r="S1247" i="2"/>
  <c r="W1247" i="2"/>
  <c r="X1247" i="2"/>
  <c r="U1128" i="2"/>
  <c r="S1350" i="2"/>
  <c r="W1350" i="2"/>
  <c r="X1350" i="2"/>
  <c r="S1211" i="2"/>
  <c r="U1211" i="2"/>
  <c r="W1211" i="2"/>
  <c r="X1211" i="2"/>
  <c r="W427" i="2"/>
  <c r="W324" i="2"/>
  <c r="X324" i="2"/>
  <c r="U427" i="2"/>
  <c r="S1199" i="2"/>
  <c r="W1199" i="2"/>
  <c r="X1199" i="2"/>
  <c r="S1381" i="2"/>
  <c r="W1381" i="2"/>
  <c r="X1381" i="2"/>
  <c r="U243" i="2"/>
  <c r="S1187" i="2"/>
  <c r="W1187" i="2"/>
  <c r="X1187" i="2"/>
  <c r="U1149" i="2"/>
  <c r="S1128" i="2"/>
  <c r="W1128" i="2"/>
  <c r="X1128" i="2"/>
  <c r="U1000" i="2"/>
  <c r="S1348" i="2"/>
  <c r="U1348" i="2"/>
  <c r="W1348" i="2"/>
  <c r="X1348" i="2"/>
  <c r="S444" i="2"/>
  <c r="U444" i="2"/>
  <c r="W444" i="2"/>
  <c r="X444" i="2"/>
  <c r="S930" i="2"/>
  <c r="U930" i="2"/>
  <c r="W930" i="2"/>
  <c r="X930" i="2"/>
  <c r="W667" i="2"/>
  <c r="S427" i="2"/>
  <c r="W1326" i="2"/>
  <c r="S894" i="2"/>
  <c r="X894" i="2"/>
  <c r="W1034" i="2"/>
  <c r="S1029" i="2"/>
  <c r="X1029" i="2"/>
  <c r="U426" i="2"/>
  <c r="U775" i="2"/>
  <c r="U950" i="2"/>
  <c r="U1254" i="2"/>
  <c r="U430" i="2"/>
  <c r="U1343" i="2"/>
  <c r="U927" i="2"/>
  <c r="U1225" i="2"/>
  <c r="U1151" i="2"/>
  <c r="U1041" i="2"/>
  <c r="U704" i="2"/>
  <c r="U1130" i="2"/>
  <c r="U688" i="2"/>
  <c r="U1183" i="2"/>
  <c r="U1352" i="2"/>
  <c r="U902" i="2"/>
  <c r="S738" i="2"/>
  <c r="U1201" i="2"/>
  <c r="S897" i="2"/>
  <c r="U494" i="2"/>
  <c r="S920" i="2"/>
  <c r="U876" i="2"/>
  <c r="S1264" i="2"/>
  <c r="AP27" i="2" s="1"/>
  <c r="U446" i="2"/>
  <c r="S491" i="2"/>
  <c r="U489" i="2"/>
  <c r="S222" i="2"/>
  <c r="U220" i="2"/>
  <c r="S1125" i="2"/>
  <c r="U991" i="2"/>
  <c r="S1276" i="2"/>
  <c r="U932" i="2"/>
  <c r="S844" i="2"/>
  <c r="U842" i="2"/>
  <c r="W651" i="2"/>
  <c r="U720" i="2"/>
  <c r="S1012" i="2"/>
  <c r="AP24" i="2" s="1"/>
  <c r="X1012" i="2"/>
  <c r="U1326" i="2"/>
  <c r="S282" i="2"/>
  <c r="X282" i="2"/>
  <c r="U1034" i="2"/>
  <c r="W1086" i="2"/>
  <c r="S720" i="2"/>
  <c r="W374" i="2"/>
  <c r="S1119" i="2"/>
  <c r="X1119" i="2"/>
  <c r="U1221" i="2"/>
  <c r="W1114" i="2"/>
  <c r="S616" i="2"/>
  <c r="X616" i="2"/>
  <c r="W1162" i="2"/>
  <c r="S521" i="2"/>
  <c r="X521" i="2"/>
  <c r="S902" i="2"/>
  <c r="S1201" i="2"/>
  <c r="S494" i="2"/>
  <c r="S876" i="2"/>
  <c r="S446" i="2"/>
  <c r="S489" i="2"/>
  <c r="S220" i="2"/>
  <c r="S991" i="2"/>
  <c r="S932" i="2"/>
  <c r="S842" i="2"/>
  <c r="U651" i="2"/>
  <c r="U374" i="2"/>
  <c r="S1326" i="2"/>
  <c r="X1326" i="2"/>
  <c r="S1034" i="2"/>
  <c r="X1034" i="2"/>
  <c r="S651" i="2"/>
  <c r="W711" i="2"/>
  <c r="W268" i="2"/>
  <c r="S1221" i="2"/>
  <c r="X1221" i="2"/>
  <c r="U1373" i="2"/>
  <c r="W1219" i="2"/>
  <c r="S1305" i="2"/>
  <c r="X1305" i="2"/>
  <c r="U354" i="2"/>
  <c r="W160" i="2"/>
  <c r="S374" i="2"/>
  <c r="X374" i="2"/>
  <c r="U268" i="2"/>
  <c r="S1114" i="2"/>
  <c r="X1114" i="2"/>
  <c r="U1219" i="2"/>
  <c r="S1162" i="2"/>
  <c r="AP30" i="2" s="1"/>
  <c r="X1162" i="2"/>
  <c r="U160" i="2"/>
  <c r="S1087" i="2"/>
  <c r="W1012" i="2"/>
  <c r="S1373" i="2"/>
  <c r="X1373" i="2"/>
  <c r="W282" i="2"/>
  <c r="S354" i="2"/>
  <c r="X354" i="2"/>
  <c r="S22" i="2"/>
  <c r="S547" i="2"/>
  <c r="U123" i="2"/>
  <c r="W432" i="2"/>
  <c r="X432" i="2"/>
  <c r="W144" i="2"/>
  <c r="X144" i="2"/>
  <c r="U1049" i="2"/>
  <c r="W825" i="2"/>
  <c r="X825" i="2"/>
  <c r="U1052" i="2"/>
  <c r="S147" i="2"/>
  <c r="W547" i="2"/>
  <c r="X547" i="2"/>
  <c r="S123" i="2"/>
  <c r="U147" i="2"/>
  <c r="W147" i="2"/>
  <c r="X147" i="2"/>
  <c r="U152" i="2"/>
  <c r="X152" i="2"/>
  <c r="S435" i="2"/>
  <c r="W123" i="2"/>
  <c r="X123" i="2"/>
  <c r="W1049" i="2"/>
  <c r="X1049" i="2"/>
  <c r="W1052" i="2"/>
  <c r="X1052" i="2"/>
  <c r="S97" i="2"/>
  <c r="U271" i="2"/>
  <c r="W210" i="2"/>
  <c r="X210" i="2"/>
  <c r="S250" i="2"/>
  <c r="U744" i="2"/>
  <c r="W97" i="2"/>
  <c r="X97" i="2"/>
  <c r="S271" i="2"/>
  <c r="U272" i="2"/>
  <c r="W250" i="2"/>
  <c r="X250" i="2"/>
  <c r="U737" i="2"/>
  <c r="S80" i="2"/>
  <c r="U504" i="2"/>
  <c r="W271" i="2"/>
  <c r="X271" i="2"/>
  <c r="U80" i="2"/>
  <c r="W80" i="2"/>
  <c r="X80" i="2"/>
  <c r="W744" i="2"/>
  <c r="X744" i="2"/>
  <c r="S504" i="2"/>
  <c r="W272" i="2"/>
  <c r="X272" i="2"/>
  <c r="W737" i="2"/>
  <c r="X737" i="2"/>
  <c r="W152" i="2"/>
  <c r="X558" i="2"/>
  <c r="S170" i="2"/>
  <c r="U170" i="2"/>
  <c r="X170" i="2"/>
  <c r="W831" i="2"/>
  <c r="S388" i="2"/>
  <c r="U388" i="2"/>
  <c r="X388" i="2"/>
  <c r="S121" i="2"/>
  <c r="U121" i="2"/>
  <c r="X121" i="2"/>
  <c r="S497" i="2"/>
  <c r="U497" i="2"/>
  <c r="X497" i="2"/>
  <c r="S45" i="2"/>
  <c r="S285" i="2"/>
  <c r="W558" i="2"/>
  <c r="U672" i="2"/>
  <c r="S1338" i="2"/>
  <c r="U1338" i="2"/>
  <c r="X1338" i="2"/>
  <c r="W1303" i="2"/>
  <c r="U557" i="2"/>
  <c r="S425" i="2"/>
  <c r="S372" i="2"/>
  <c r="U372" i="2"/>
  <c r="X372" i="2"/>
  <c r="W379" i="2"/>
  <c r="S962" i="2"/>
  <c r="U962" i="2"/>
  <c r="X962" i="2"/>
  <c r="S1164" i="2"/>
  <c r="U1164" i="2"/>
  <c r="X1164" i="2"/>
  <c r="W15" i="2"/>
  <c r="S652" i="2"/>
  <c r="U652" i="2"/>
  <c r="X652" i="2"/>
  <c r="U558" i="2"/>
  <c r="X672" i="2"/>
  <c r="S672" i="2"/>
  <c r="W670" i="2"/>
  <c r="S831" i="2"/>
  <c r="U831" i="2"/>
  <c r="X831" i="2"/>
  <c r="W1148" i="2"/>
  <c r="W306" i="2"/>
  <c r="U559" i="2"/>
  <c r="S1303" i="2"/>
  <c r="U1303" i="2"/>
  <c r="X1303" i="2"/>
  <c r="W1021" i="2"/>
  <c r="S1046" i="2"/>
  <c r="U1046" i="2"/>
  <c r="X1046" i="2"/>
  <c r="S238" i="2"/>
  <c r="U238" i="2"/>
  <c r="X238" i="2"/>
  <c r="S559" i="2"/>
  <c r="S379" i="2"/>
  <c r="U379" i="2"/>
  <c r="X379" i="2"/>
  <c r="S15" i="2"/>
  <c r="U15" i="2"/>
  <c r="X15" i="2"/>
  <c r="S946" i="2"/>
  <c r="AP33" i="2" s="1"/>
  <c r="U946" i="2"/>
  <c r="W946" i="2"/>
  <c r="X946" i="2"/>
  <c r="S153" i="2"/>
  <c r="S152" i="2"/>
  <c r="S1148" i="2"/>
  <c r="U1148" i="2"/>
  <c r="X1148" i="2"/>
  <c r="S306" i="2"/>
  <c r="U306" i="2"/>
  <c r="X306" i="2"/>
  <c r="X137" i="2"/>
  <c r="S137" i="2"/>
  <c r="W1062" i="2"/>
  <c r="W1071" i="2"/>
  <c r="S407" i="2"/>
  <c r="U407" i="2"/>
  <c r="W407" i="2"/>
  <c r="X407" i="2"/>
  <c r="S596" i="2"/>
  <c r="U596" i="2"/>
  <c r="W596" i="2"/>
  <c r="X596" i="2"/>
  <c r="S454" i="2"/>
  <c r="U454" i="2"/>
  <c r="W454" i="2"/>
  <c r="X454" i="2"/>
  <c r="S488" i="2"/>
  <c r="U488" i="2"/>
  <c r="W488" i="2"/>
  <c r="X488" i="2"/>
  <c r="S800" i="2"/>
  <c r="AR36" i="2" s="1"/>
  <c r="S1064" i="2"/>
  <c r="S370" i="2"/>
  <c r="W606" i="2"/>
  <c r="X606" i="2"/>
  <c r="U1354" i="2"/>
  <c r="X1354" i="2"/>
  <c r="S107" i="2"/>
  <c r="U107" i="2"/>
  <c r="W107" i="2"/>
  <c r="X107" i="2"/>
  <c r="S1318" i="2"/>
  <c r="U1318" i="2"/>
  <c r="W1318" i="2"/>
  <c r="X1318" i="2"/>
  <c r="S953" i="2"/>
  <c r="U953" i="2"/>
  <c r="W953" i="2"/>
  <c r="X953" i="2"/>
  <c r="S1260" i="2"/>
  <c r="U1260" i="2"/>
  <c r="W1260" i="2"/>
  <c r="X1260" i="2"/>
  <c r="S584" i="2"/>
  <c r="S218" i="2"/>
  <c r="S172" i="2"/>
  <c r="S899" i="2"/>
  <c r="S264" i="2"/>
  <c r="S1340" i="2"/>
  <c r="S74" i="2"/>
  <c r="S753" i="2"/>
  <c r="S93" i="2"/>
  <c r="S986" i="2"/>
  <c r="S308" i="2"/>
  <c r="S98" i="2"/>
  <c r="S1166" i="2"/>
  <c r="S730" i="2"/>
  <c r="S624" i="2"/>
  <c r="S654" i="2"/>
  <c r="S762" i="2"/>
  <c r="S713" i="2"/>
  <c r="S240" i="2"/>
  <c r="S1007" i="2"/>
  <c r="S1243" i="2"/>
  <c r="S767" i="2"/>
  <c r="U767" i="2"/>
  <c r="W767" i="2"/>
  <c r="X767" i="2"/>
  <c r="S1105" i="2"/>
  <c r="U1105" i="2"/>
  <c r="W1105" i="2"/>
  <c r="X1105" i="2"/>
  <c r="S1238" i="2"/>
  <c r="U1238" i="2"/>
  <c r="W1238" i="2"/>
  <c r="X1238" i="2"/>
  <c r="S638" i="2"/>
  <c r="U638" i="2"/>
  <c r="W638" i="2"/>
  <c r="X638" i="2"/>
  <c r="U1062" i="2"/>
  <c r="X1062" i="2"/>
  <c r="X1071" i="2"/>
  <c r="S1071" i="2"/>
  <c r="U358" i="2"/>
  <c r="W358" i="2"/>
  <c r="X358" i="2"/>
  <c r="S556" i="2"/>
  <c r="U556" i="2"/>
  <c r="W556" i="2"/>
  <c r="X556" i="2"/>
  <c r="S87" i="2"/>
  <c r="U87" i="2"/>
  <c r="W87" i="2"/>
  <c r="X87" i="2"/>
  <c r="S451" i="2"/>
  <c r="U451" i="2"/>
  <c r="W451" i="2"/>
  <c r="X451" i="2"/>
  <c r="S531" i="2"/>
  <c r="W245" i="2"/>
  <c r="W52" i="2"/>
  <c r="W1177" i="2"/>
  <c r="U632" i="2"/>
  <c r="S1290" i="2"/>
  <c r="W531" i="2"/>
  <c r="X531" i="2"/>
  <c r="X765" i="2"/>
  <c r="X1097" i="2"/>
  <c r="X405" i="2"/>
  <c r="X360" i="2"/>
  <c r="X1142" i="2"/>
  <c r="X467" i="2"/>
  <c r="X760" i="2"/>
  <c r="X485" i="2"/>
  <c r="X1236" i="2"/>
  <c r="X183" i="2"/>
  <c r="X1070" i="2"/>
  <c r="X951" i="2"/>
  <c r="X988" i="2"/>
  <c r="X1232" i="2"/>
  <c r="X486" i="2"/>
  <c r="X337" i="2"/>
  <c r="S447" i="2"/>
  <c r="AR32" i="2" s="1"/>
  <c r="S64" i="2"/>
  <c r="S659" i="2"/>
  <c r="S245" i="2"/>
  <c r="W680" i="2"/>
  <c r="S807" i="2"/>
  <c r="W765" i="2"/>
  <c r="S84" i="2"/>
  <c r="W1097" i="2"/>
  <c r="S1321" i="2"/>
  <c r="W405" i="2"/>
  <c r="S109" i="2"/>
  <c r="W360" i="2"/>
  <c r="S1035" i="2"/>
  <c r="W1142" i="2"/>
  <c r="S188" i="2"/>
  <c r="W467" i="2"/>
  <c r="S598" i="2"/>
  <c r="W760" i="2"/>
  <c r="S1179" i="2"/>
  <c r="W485" i="2"/>
  <c r="S412" i="2"/>
  <c r="W1236" i="2"/>
  <c r="W183" i="2"/>
  <c r="S155" i="2"/>
  <c r="W1070" i="2"/>
  <c r="S310" i="2"/>
  <c r="W951" i="2"/>
  <c r="S1300" i="2"/>
  <c r="W988" i="2"/>
  <c r="S635" i="2"/>
  <c r="W1232" i="2"/>
  <c r="S472" i="2"/>
  <c r="W486" i="2"/>
  <c r="S1262" i="2"/>
  <c r="W337" i="2"/>
  <c r="W447" i="2"/>
  <c r="X447" i="2"/>
  <c r="W64" i="2"/>
  <c r="X64" i="2"/>
  <c r="W659" i="2"/>
  <c r="X659" i="2"/>
  <c r="U680" i="2"/>
  <c r="W772" i="2"/>
  <c r="X772" i="2"/>
  <c r="W787" i="2"/>
  <c r="W1257" i="2"/>
  <c r="W1271" i="2"/>
  <c r="S680" i="2"/>
  <c r="W1154" i="2"/>
  <c r="U998" i="2"/>
  <c r="U734" i="2"/>
  <c r="U620" i="2"/>
  <c r="U1091" i="2"/>
  <c r="U787" i="2"/>
  <c r="U1257" i="2"/>
  <c r="U1271" i="2"/>
  <c r="U1154" i="2"/>
  <c r="U336" i="2"/>
  <c r="S998" i="2"/>
  <c r="AN36" i="2" s="1"/>
  <c r="S734" i="2"/>
  <c r="S620" i="2"/>
  <c r="S1091" i="2"/>
  <c r="S787" i="2"/>
  <c r="S1257" i="2"/>
  <c r="S1271" i="2"/>
  <c r="S1154" i="2"/>
  <c r="W1290" i="2"/>
  <c r="S57" i="2"/>
  <c r="U565" i="2"/>
  <c r="W563" i="2"/>
  <c r="S883" i="2"/>
  <c r="AN24" i="2" s="1"/>
  <c r="U881" i="2"/>
  <c r="W633" i="2"/>
  <c r="S1014" i="2"/>
  <c r="U1234" i="2"/>
  <c r="W681" i="2"/>
  <c r="S550" i="2"/>
  <c r="U385" i="2"/>
  <c r="W383" i="2"/>
  <c r="S1361" i="2"/>
  <c r="U1359" i="2"/>
  <c r="U574" i="2"/>
  <c r="S347" i="2"/>
  <c r="U345" i="2"/>
  <c r="S790" i="2"/>
  <c r="S956" i="2"/>
  <c r="S1023" i="2"/>
  <c r="S114" i="2"/>
  <c r="S565" i="2"/>
  <c r="S881" i="2"/>
  <c r="S1234" i="2"/>
  <c r="S385" i="2"/>
  <c r="U383" i="2"/>
  <c r="S1359" i="2"/>
  <c r="AR38" i="2" s="1"/>
  <c r="S111" i="2"/>
  <c r="U1040" i="2"/>
  <c r="BQ36" i="2" l="1"/>
  <c r="BQ35" i="2"/>
  <c r="BQ27" i="2"/>
  <c r="BQ34" i="2"/>
  <c r="BQ21" i="2"/>
  <c r="BQ13" i="2"/>
  <c r="BQ33" i="2"/>
  <c r="BG39" i="2"/>
  <c r="BT2" i="2"/>
  <c r="BH2" i="2"/>
  <c r="BE39" i="2"/>
  <c r="BF39" i="2"/>
  <c r="AG3" i="2"/>
  <c r="AP11" i="2"/>
  <c r="AG20" i="2"/>
  <c r="AN2" i="2"/>
  <c r="AN21" i="2"/>
  <c r="AI33" i="2"/>
  <c r="AR2" i="2"/>
  <c r="AI13" i="2"/>
  <c r="AG23" i="2"/>
  <c r="AG8" i="2"/>
  <c r="AN35" i="2"/>
  <c r="AH29" i="2"/>
  <c r="AH9" i="2"/>
  <c r="AI30" i="2"/>
  <c r="AI18" i="2"/>
  <c r="AH24" i="2"/>
  <c r="AP2" i="2"/>
  <c r="AG35" i="2"/>
  <c r="AG29" i="2"/>
  <c r="AH18" i="2"/>
  <c r="AJ18" i="2" s="1"/>
  <c r="AI7" i="2"/>
  <c r="AJ7" i="2" s="1"/>
  <c r="AI21" i="2"/>
  <c r="AG11" i="2"/>
  <c r="BS39" i="2"/>
  <c r="AH17" i="2"/>
  <c r="AH2" i="2"/>
  <c r="AN37" i="2"/>
  <c r="AI28" i="2"/>
  <c r="AG18" i="2"/>
  <c r="AH7" i="2"/>
  <c r="AN22" i="2"/>
  <c r="AG28" i="2"/>
  <c r="AJ28" i="2" s="1"/>
  <c r="AR9" i="2"/>
  <c r="AP31" i="2"/>
  <c r="AI38" i="2"/>
  <c r="BR39" i="2"/>
  <c r="AR24" i="2"/>
  <c r="AR4" i="2"/>
  <c r="AH38" i="2"/>
  <c r="AI27" i="2"/>
  <c r="AJ27" i="2" s="1"/>
  <c r="AG17" i="2"/>
  <c r="AH6" i="2"/>
  <c r="AH32" i="2"/>
  <c r="AI6" i="2"/>
  <c r="AP13" i="2"/>
  <c r="AN12" i="2"/>
  <c r="AP26" i="2"/>
  <c r="AP25" i="2"/>
  <c r="AP4" i="2"/>
  <c r="AI36" i="2"/>
  <c r="AG26" i="2"/>
  <c r="AH15" i="2"/>
  <c r="AI4" i="2"/>
  <c r="AN31" i="2"/>
  <c r="AN26" i="2"/>
  <c r="AR21" i="2"/>
  <c r="AH36" i="2"/>
  <c r="AR8" i="2"/>
  <c r="AI10" i="2"/>
  <c r="AR28" i="2"/>
  <c r="AR31" i="2"/>
  <c r="AG34" i="2"/>
  <c r="AH23" i="2"/>
  <c r="AI35" i="2"/>
  <c r="AG25" i="2"/>
  <c r="AH14" i="2"/>
  <c r="AI3" i="2"/>
  <c r="AR6" i="2"/>
  <c r="AR29" i="2"/>
  <c r="AN5" i="2"/>
  <c r="AN28" i="2"/>
  <c r="AN25" i="2"/>
  <c r="AN3" i="2"/>
  <c r="AG15" i="2"/>
  <c r="AH4" i="2"/>
  <c r="AI25" i="2"/>
  <c r="AJ25" i="2" s="1"/>
  <c r="AI32" i="2"/>
  <c r="AG22" i="2"/>
  <c r="AH11" i="2"/>
  <c r="AN38" i="2"/>
  <c r="AN6" i="2"/>
  <c r="AN8" i="2"/>
  <c r="AJ11" i="2"/>
  <c r="AP38" i="2"/>
  <c r="AH21" i="2"/>
  <c r="AR10" i="2"/>
  <c r="AR15" i="2"/>
  <c r="AG30" i="2"/>
  <c r="AH19" i="2"/>
  <c r="AI8" i="2"/>
  <c r="AA39" i="2"/>
  <c r="AI31" i="2"/>
  <c r="AG21" i="2"/>
  <c r="AH10" i="2"/>
  <c r="AP9" i="2"/>
  <c r="AR12" i="2"/>
  <c r="AN9" i="2"/>
  <c r="AJ26" i="2"/>
  <c r="AN29" i="2"/>
  <c r="AP16" i="2"/>
  <c r="AP5" i="2"/>
  <c r="AR18" i="2"/>
  <c r="AN16" i="2"/>
  <c r="AP6" i="2"/>
  <c r="AR37" i="2"/>
  <c r="AO39" i="2"/>
  <c r="AP28" i="2"/>
  <c r="AP8" i="2"/>
  <c r="AP3" i="2"/>
  <c r="AP18" i="2"/>
  <c r="AP29" i="2"/>
  <c r="AP14" i="2"/>
  <c r="AR17" i="2"/>
  <c r="AJ32" i="2"/>
  <c r="AJ8" i="2"/>
  <c r="AN15" i="2"/>
  <c r="AP12" i="2"/>
  <c r="AR23" i="2"/>
  <c r="AN14" i="2"/>
  <c r="AP22" i="2"/>
  <c r="AM39" i="2"/>
  <c r="AP34" i="2"/>
  <c r="AP7" i="2"/>
  <c r="AD39" i="2"/>
  <c r="AR26" i="2"/>
  <c r="AN18" i="2"/>
  <c r="AR25" i="2"/>
  <c r="AP23" i="2"/>
  <c r="AR16" i="2"/>
  <c r="AQ39" i="2"/>
  <c r="AR3" i="2"/>
  <c r="AR7" i="2"/>
  <c r="AR22" i="2"/>
  <c r="AN17" i="2"/>
  <c r="AP37" i="2"/>
  <c r="AR5" i="2"/>
  <c r="AN7" i="2"/>
  <c r="AR11" i="2"/>
  <c r="AC39" i="2"/>
  <c r="AE39" i="2"/>
  <c r="AP17" i="2"/>
  <c r="AN34" i="2"/>
  <c r="AN23" i="2"/>
  <c r="AR14" i="2"/>
  <c r="AR34" i="2"/>
  <c r="AJ21" i="2"/>
  <c r="AJ36" i="2"/>
  <c r="AI5" i="2"/>
  <c r="AJ5" i="2" s="1"/>
  <c r="AJ38" i="2"/>
  <c r="AJ6" i="2"/>
  <c r="AI2" i="2"/>
  <c r="AH30" i="2"/>
  <c r="AI19" i="2"/>
  <c r="AG9" i="2"/>
  <c r="AJ29" i="2"/>
  <c r="AG12" i="2"/>
  <c r="AJ12" i="2" s="1"/>
  <c r="AJ16" i="2"/>
  <c r="AH33" i="2"/>
  <c r="AJ33" i="2" s="1"/>
  <c r="AH20" i="2"/>
  <c r="AI22" i="2"/>
  <c r="AJ22" i="2" s="1"/>
  <c r="AH35" i="2"/>
  <c r="AJ35" i="2" s="1"/>
  <c r="AI24" i="2"/>
  <c r="AJ24" i="2" s="1"/>
  <c r="AG14" i="2"/>
  <c r="AJ14" i="2" s="1"/>
  <c r="AH3" i="2"/>
  <c r="AJ3" i="2" s="1"/>
  <c r="AJ17" i="2"/>
  <c r="AB39" i="2"/>
  <c r="AG39" i="2" s="1"/>
  <c r="AI9" i="2"/>
  <c r="AJ37" i="2"/>
  <c r="AG31" i="2"/>
  <c r="AF39" i="2"/>
  <c r="AJ15" i="2"/>
  <c r="AH31" i="2"/>
  <c r="AI20" i="2"/>
  <c r="AG10" i="2"/>
  <c r="AJ10" i="2" s="1"/>
  <c r="AH34" i="2"/>
  <c r="AJ34" i="2" s="1"/>
  <c r="AI23" i="2"/>
  <c r="AJ23" i="2" s="1"/>
  <c r="AG13" i="2"/>
  <c r="BR27" i="2" l="1"/>
  <c r="BT27" i="2" s="1"/>
  <c r="BR35" i="2"/>
  <c r="BR34" i="2"/>
  <c r="BT34" i="2" s="1"/>
  <c r="BR36" i="2"/>
  <c r="BT36" i="2" s="1"/>
  <c r="BR21" i="2"/>
  <c r="BT21" i="2" s="1"/>
  <c r="BR33" i="2"/>
  <c r="BT33" i="2" s="1"/>
  <c r="BR13" i="2"/>
  <c r="BT13" i="2" s="1"/>
  <c r="BS34" i="2"/>
  <c r="BS21" i="2"/>
  <c r="BS33" i="2"/>
  <c r="BS13" i="2"/>
  <c r="BS35" i="2"/>
  <c r="BT35" i="2" s="1"/>
  <c r="BS27" i="2"/>
  <c r="BS36" i="2"/>
  <c r="BF35" i="2"/>
  <c r="BF30" i="2"/>
  <c r="BF38" i="2"/>
  <c r="BF7" i="2"/>
  <c r="BF11" i="2"/>
  <c r="BF19" i="2"/>
  <c r="BF27" i="2"/>
  <c r="BF6" i="2"/>
  <c r="BF10" i="2"/>
  <c r="BF14" i="2"/>
  <c r="BF18" i="2"/>
  <c r="BF22" i="2"/>
  <c r="BF26" i="2"/>
  <c r="BF34" i="2"/>
  <c r="BF15" i="2"/>
  <c r="BF32" i="2"/>
  <c r="BF17" i="2"/>
  <c r="BF37" i="2"/>
  <c r="BF20" i="2"/>
  <c r="BF13" i="2"/>
  <c r="BF36" i="2"/>
  <c r="BF8" i="2"/>
  <c r="BF16" i="2"/>
  <c r="BF33" i="2"/>
  <c r="BF4" i="2"/>
  <c r="BF5" i="2"/>
  <c r="BF24" i="2"/>
  <c r="BF25" i="2"/>
  <c r="BE13" i="2"/>
  <c r="BH13" i="2" s="1"/>
  <c r="BE17" i="2"/>
  <c r="BH17" i="2" s="1"/>
  <c r="BE25" i="2"/>
  <c r="BH25" i="2" s="1"/>
  <c r="BE33" i="2"/>
  <c r="BH33" i="2" s="1"/>
  <c r="BE37" i="2"/>
  <c r="BH37" i="2" s="1"/>
  <c r="BE7" i="2"/>
  <c r="BE11" i="2"/>
  <c r="BH11" i="2" s="1"/>
  <c r="BE15" i="2"/>
  <c r="BE19" i="2"/>
  <c r="BE27" i="2"/>
  <c r="BH27" i="2" s="1"/>
  <c r="BE35" i="2"/>
  <c r="BE22" i="2"/>
  <c r="BH22" i="2" s="1"/>
  <c r="BE20" i="2"/>
  <c r="BH20" i="2" s="1"/>
  <c r="BE18" i="2"/>
  <c r="BE10" i="2"/>
  <c r="BE38" i="2"/>
  <c r="BE24" i="2"/>
  <c r="BE14" i="2"/>
  <c r="BH14" i="2" s="1"/>
  <c r="BE5" i="2"/>
  <c r="BE16" i="2"/>
  <c r="BH16" i="2" s="1"/>
  <c r="BE8" i="2"/>
  <c r="BE34" i="2"/>
  <c r="BE36" i="2"/>
  <c r="BE32" i="2"/>
  <c r="BE6" i="2"/>
  <c r="BE30" i="2"/>
  <c r="BH30" i="2" s="1"/>
  <c r="BE4" i="2"/>
  <c r="BE26" i="2"/>
  <c r="BH26" i="2" s="1"/>
  <c r="BG7" i="2"/>
  <c r="BG11" i="2"/>
  <c r="BG15" i="2"/>
  <c r="BG19" i="2"/>
  <c r="BG27" i="2"/>
  <c r="BG35" i="2"/>
  <c r="BG38" i="2"/>
  <c r="BG5" i="2"/>
  <c r="BG9" i="2"/>
  <c r="BH9" i="2" s="1"/>
  <c r="BG13" i="2"/>
  <c r="BG17" i="2"/>
  <c r="BG25" i="2"/>
  <c r="BG6" i="2"/>
  <c r="BG10" i="2"/>
  <c r="BG14" i="2"/>
  <c r="BG18" i="2"/>
  <c r="BG22" i="2"/>
  <c r="BG26" i="2"/>
  <c r="BG30" i="2"/>
  <c r="BG34" i="2"/>
  <c r="BG16" i="2"/>
  <c r="BG4" i="2"/>
  <c r="BG24" i="2"/>
  <c r="BG8" i="2"/>
  <c r="BG36" i="2"/>
  <c r="BG37" i="2"/>
  <c r="BG32" i="2"/>
  <c r="BG33" i="2"/>
  <c r="BG20" i="2"/>
  <c r="BT39" i="2"/>
  <c r="BH39" i="2"/>
  <c r="AR39" i="2"/>
  <c r="AS39" i="2"/>
  <c r="AP39" i="2"/>
  <c r="AT39" i="2" s="1"/>
  <c r="AN39" i="2"/>
  <c r="AJ4" i="2"/>
  <c r="AI39" i="2"/>
  <c r="AJ19" i="2"/>
  <c r="AJ30" i="2"/>
  <c r="AJ13" i="2"/>
  <c r="AH39" i="2"/>
  <c r="AJ20" i="2"/>
  <c r="AU39" i="2"/>
  <c r="AJ39" i="2"/>
  <c r="AJ2" i="2"/>
  <c r="AJ9" i="2"/>
  <c r="AJ31" i="2"/>
  <c r="BH4" i="2" l="1"/>
  <c r="BH5" i="2"/>
  <c r="BH35" i="2"/>
  <c r="BH6" i="2"/>
  <c r="BH24" i="2"/>
  <c r="BH19" i="2"/>
  <c r="BH32" i="2"/>
  <c r="BH38" i="2"/>
  <c r="BH15" i="2"/>
  <c r="BH36" i="2"/>
  <c r="BH10" i="2"/>
  <c r="BH34" i="2"/>
  <c r="BH18" i="2"/>
  <c r="BH7" i="2"/>
  <c r="BH8" i="2"/>
  <c r="AS9" i="2"/>
  <c r="AV9" i="2" s="1"/>
  <c r="AS15" i="2"/>
  <c r="AV15" i="2" s="1"/>
  <c r="AS21" i="2"/>
  <c r="AV21" i="2" s="1"/>
  <c r="AS20" i="2"/>
  <c r="AV20" i="2" s="1"/>
  <c r="AS32" i="2"/>
  <c r="AV32" i="2" s="1"/>
  <c r="AV39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tc={388ECE47-7283-4E28-A21E-E69B12DEEBAD}</author>
    <author>tc={4A86D5EA-29D6-4513-BCAE-F71912D2E952}</author>
    <author>tc={58EB5287-76D0-4110-82B6-F4DE59C1BF8A}</author>
    <author>tc={4962D517-72E4-417D-8747-0C1B096213DC}</author>
    <author>tc={C39F1214-7C51-4556-AD25-69F29E0494EE}</author>
    <author>tc={2C774C29-919E-4B21-A4F5-FCA19CDC11C2}</author>
    <author>tc={A3DF8023-9948-473B-8B0E-B8C67E37E233}</author>
    <author>tc={25678E9A-6F08-4B23-877C-00EA8583CCF3}</author>
  </authors>
  <commentList>
    <comment ref="S1383" authorId="0" shapeId="0" xr:uid="{388ECE47-7283-4E28-A21E-E69B12DEEBAD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U1383" authorId="1" shapeId="0" xr:uid="{4A86D5EA-29D6-4513-BCAE-F71912D2E952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W1383" authorId="2" shapeId="0" xr:uid="{58EB5287-76D0-4110-82B6-F4DE59C1BF8A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X1383" authorId="3" shapeId="0" xr:uid="{4962D517-72E4-417D-8747-0C1B096213DC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S1386" authorId="4" shapeId="0" xr:uid="{C39F1214-7C51-4556-AD25-69F29E0494EE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U1386" authorId="5" shapeId="0" xr:uid="{2C774C29-919E-4B21-A4F5-FCA19CDC11C2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W1386" authorId="6" shapeId="0" xr:uid="{A3DF8023-9948-473B-8B0E-B8C67E37E233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  <comment ref="X1386" authorId="7" shapeId="0" xr:uid="{25678E9A-6F08-4B23-877C-00EA8583CCF3}">
      <text>
        <t>[Threaded comment]
Your version of Excel allows you to read this threaded comment; however, any edits to it will get removed if the file is opened in a newer version of Excel. Learn more: https://go.microsoft.com/fwlink/?linkid=870924
Comment:
    Cells are zeroed out. No well count data.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tc={713571DF-2C5A-4EEA-9C55-678D6C4CDB82}</author>
    <author>tc={BF1990E8-E894-488E-A0E7-ECEC72CE0F67}</author>
    <author>tc={2D061825-918C-4F1D-9423-83E885F41FFB}</author>
    <author>tc={3B3D25BE-0C2D-4B79-8089-E4AB1BE777F5}</author>
    <author>tc={84B69CCD-69A2-4157-A0E8-3A054F6D9E2B}</author>
    <author>tc={4DFB764A-0396-44DF-B283-6F5CCFAB04F2}</author>
    <author>tc={D7CEA25D-E985-45A6-BD0D-CFFCACE86007}</author>
  </authors>
  <commentList>
    <comment ref="E948" authorId="0" shapeId="0" xr:uid="{713571DF-2C5A-4EEA-9C55-678D6C4CDB82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370 to 375</t>
      </text>
    </comment>
    <comment ref="E1142" authorId="1" shapeId="0" xr:uid="{BF1990E8-E894-488E-A0E7-ECEC72CE0F67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220 to 230</t>
      </text>
    </comment>
    <comment ref="E1144" authorId="2" shapeId="0" xr:uid="{2D061825-918C-4F1D-9423-83E885F41FFB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230 to 220</t>
      </text>
    </comment>
    <comment ref="E1544" authorId="3" shapeId="0" xr:uid="{3B3D25BE-0C2D-4B79-8089-E4AB1BE777F5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5" authorId="4" shapeId="0" xr:uid="{84B69CCD-69A2-4157-A0E8-3A054F6D9E2B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  <comment ref="E1547" authorId="5" shapeId="0" xr:uid="{4DFB764A-0396-44DF-B283-6F5CCFAB04F2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340 to 330</t>
      </text>
    </comment>
    <comment ref="E1548" authorId="6" shapeId="0" xr:uid="{D7CEA25D-E985-45A6-BD0D-CFFCACE86007}">
      <text>
        <t>[Threaded comment]
Your version of Excel allows you to read this threaded comment; however, any edits to it will get removed if the file is opened in a newer version of Excel. Learn more: https://go.microsoft.com/fwlink/?linkid=870924
Comment:
    corrected from 330 to 340</t>
      </text>
    </comment>
  </commentList>
</comments>
</file>

<file path=xl/sharedStrings.xml><?xml version="1.0" encoding="utf-8"?>
<sst xmlns="http://schemas.openxmlformats.org/spreadsheetml/2006/main" count="52106" uniqueCount="7118">
  <si>
    <t>EF_W_NGPNEUMATIC_DEV_UNITS.FACILITY_NAME</t>
  </si>
  <si>
    <t>EF_W_NGPNEUMATIC_DEV_UNITS.FACILITY_ID</t>
  </si>
  <si>
    <t>EF_W_NGPNEUMATIC_DEV_UNITS.REPORTING_YEAR</t>
  </si>
  <si>
    <t>EF_W_NGPNEUMATIC_DEV_UNITS.TABLE_NUM</t>
  </si>
  <si>
    <t>EF_W_NGPNEUMATIC_DEV_UNITS.TABLE_DESC</t>
  </si>
  <si>
    <t>EF_W_NGPNEUMATIC_DEV_UNITS.INDUSTRY_SEGMENT</t>
  </si>
  <si>
    <t>EF_W_NGPNEUMATIC_DEV_UNITS.PNEUMATIC_DEVICE_TYPE</t>
  </si>
  <si>
    <t>EF_W_NGPNEUMATIC_DEV_UNITS.TOTAL_COUNT</t>
  </si>
  <si>
    <t>EF_W_NGPNEUMATIC_DEV_UNITS.IS_TOTAL_NUMBER_ESTIMATED</t>
  </si>
  <si>
    <t>EF_W_NGPNEUMATIC_DEV_UNITS.FIRST_CALENDAR_YEAR_OR_SECOND</t>
  </si>
  <si>
    <t>EF_W_NGPNEUMATIC_DEV_UNITS.PNEUM_DEVICE_TYPE_TOT_CO2_EMM</t>
  </si>
  <si>
    <t>EF_W_NGPNEUMATIC_DEV_UNITS.TOTAL_CH4_EMISSIONS</t>
  </si>
  <si>
    <t>EF_W_NGPNEUMATIC_DEV_UNITS.ACTUAL_COUNT</t>
  </si>
  <si>
    <t>EF_W_NGPNEUMATIC_DEV_UNITS.ESTIMATED_NUMBER_OF_HOURS</t>
  </si>
  <si>
    <t>EF_W_NGPNEUMATIC_DEV_UNITS.ESTIMATED_COUNT</t>
  </si>
  <si>
    <t>Northern Natural Gas - Pampa Compressor Station</t>
  </si>
  <si>
    <t>Table B.1</t>
  </si>
  <si>
    <t>Pneumatic device emissions</t>
  </si>
  <si>
    <t>Onshore natural gas transmission compression [98.230(a)(4)]</t>
  </si>
  <si>
    <t>High-bleed Pneumatic Devices</t>
  </si>
  <si>
    <t>Intermittent Bleed Pneumatic Devices</t>
  </si>
  <si>
    <t>Low-Bleed Pneumatic Devices</t>
  </si>
  <si>
    <t>Medallion Midstream 2  LLC. - Permian Basin (430) Gathering &amp; Boosting</t>
  </si>
  <si>
    <t>Onshore petroleum and natural gas gathering and boosting [98.230(a)(9)]</t>
  </si>
  <si>
    <t>No</t>
  </si>
  <si>
    <t>Williams - G&amp;B Facility - Denver Basin 540 (Tulsa  OK)</t>
  </si>
  <si>
    <t>EOG Resources 575 Uinta Basin Gathering &amp; Boosting</t>
  </si>
  <si>
    <t>Susquehanna Gathering Company  LLC</t>
  </si>
  <si>
    <t>ANR Pipeline Eunice CS</t>
  </si>
  <si>
    <t>Cook Inlet Energy Onshore Gathering and Boosting</t>
  </si>
  <si>
    <t>Eastern Gas Transmission and Storage - Carroll Station (Tran)</t>
  </si>
  <si>
    <t>MERIT ANADARKO BASIN NGG&amp;B</t>
  </si>
  <si>
    <t>Jay-Bee Oil &amp; Gas Wellsites</t>
  </si>
  <si>
    <t>Onshore petroleum and natural gas production [98.230(a)(2)]</t>
  </si>
  <si>
    <t>Denbury Onshore LLC 230 Arkla Gathering</t>
  </si>
  <si>
    <t>Basin 430 West Texas BG</t>
  </si>
  <si>
    <t>ONEOK Field Services Company  L.L.C. 350 South Oklahoma Folded Belt GB</t>
  </si>
  <si>
    <t>Kinder Morgan  Inc. 355 Chautauqua Platform</t>
  </si>
  <si>
    <t>U.S. Energy Development Corp.</t>
  </si>
  <si>
    <t>SEP Williston Basin 395 Gathering</t>
  </si>
  <si>
    <t>Steward Energy II 430 Permian Basin</t>
  </si>
  <si>
    <t>EOG Resources  Inc. 540 Denver Basin Gathering and Boosting</t>
  </si>
  <si>
    <t>Reunion</t>
  </si>
  <si>
    <t>Spur Energy Partners  LLC-Permain Basin</t>
  </si>
  <si>
    <t>Scala Energy  LLC - 430 (Permian Basin)</t>
  </si>
  <si>
    <t>Tall City Operations III LLC</t>
  </si>
  <si>
    <t>Columbia Gulf Transmission - Clifton Junction CS</t>
  </si>
  <si>
    <t>GCX Devils River Compressor Station  TX</t>
  </si>
  <si>
    <t>GCX Waha Compressor Station  TX</t>
  </si>
  <si>
    <t>Apache Corporation - Gathering and Boosting Permian 430</t>
  </si>
  <si>
    <t>Shermans Dale Station</t>
  </si>
  <si>
    <t>NORTHWEST PIPELINE GP SUMAS C/S</t>
  </si>
  <si>
    <t>BADAMI DEVELOPMENT FACILITY</t>
  </si>
  <si>
    <t>TGP Station 209 CAMBRIDGE (Cumberland)</t>
  </si>
  <si>
    <t>SNG Station 4020 Bear Creek Storage  LA</t>
  </si>
  <si>
    <t>Underground natural gas storage [98.230(a)(5)]</t>
  </si>
  <si>
    <t>SNG Station 5010 White Castle  LA</t>
  </si>
  <si>
    <t>SNG Station 5130 Pearl River  MS</t>
  </si>
  <si>
    <t>TGP Station 219 Mercer</t>
  </si>
  <si>
    <t>TGP Station 823 Kinder  LA</t>
  </si>
  <si>
    <t>TGP Station 229 Hamburg</t>
  </si>
  <si>
    <t>SNG Station 5211 Gwinville  MS</t>
  </si>
  <si>
    <t>SNG Station 5122 Franklinton  LA</t>
  </si>
  <si>
    <t>TGP Station 313 Coudersport</t>
  </si>
  <si>
    <t>TGP Station 860 Centerville  TN</t>
  </si>
  <si>
    <t>GRIMES COUNTY CMP STN</t>
  </si>
  <si>
    <t>MAYPEARL CMP STN</t>
  </si>
  <si>
    <t>FLORIDA GAS TRANSMISSION COMPANY - W PALM</t>
  </si>
  <si>
    <t>FLORIDA GAS TRANSMISSION COMPANY - ZACHARY</t>
  </si>
  <si>
    <t>WTG HUGOTON  LP</t>
  </si>
  <si>
    <t>NGPL Station 311 Hammond  IL</t>
  </si>
  <si>
    <t>PANHANDLE EASTERN PIPE LINE CO - GLENARM</t>
  </si>
  <si>
    <t>Central Compressor Station</t>
  </si>
  <si>
    <t>Cooper Compressor Station</t>
  </si>
  <si>
    <t>Eastern Gas Transmission and Storage - Oakford and Rock Springs Stations (Stor and Tran)</t>
  </si>
  <si>
    <t>Beaver Compressor Station</t>
  </si>
  <si>
    <t>Eastern Gas Transmission and Storage - Gilmore Station (Tran)</t>
  </si>
  <si>
    <t>HILL LAKE GAS STORAGE  LLC</t>
  </si>
  <si>
    <t>Bushton Compressor Station</t>
  </si>
  <si>
    <t>EPNG Station 1775 Mojave Topock  AZ</t>
  </si>
  <si>
    <t>EPNG Station 6796 Window Rock  AZ</t>
  </si>
  <si>
    <t>EPNG Station 6312 Cornudas  TX</t>
  </si>
  <si>
    <t>EPNG Station 6735 Hackberry  AZ</t>
  </si>
  <si>
    <t>EPNG Station 6339 Keystone  TX</t>
  </si>
  <si>
    <t>Bailey Compressor Station</t>
  </si>
  <si>
    <t>Athens</t>
  </si>
  <si>
    <t>Bobcat</t>
  </si>
  <si>
    <t>Burrillville</t>
  </si>
  <si>
    <t>Danville</t>
  </si>
  <si>
    <t>Delmont</t>
  </si>
  <si>
    <t>PANHANDLE EASTERN PIPE LINE CO - HOUSTONIA</t>
  </si>
  <si>
    <t>PANHANDLE EASTERN PIPE LINE CO - ZIONSVILLE</t>
  </si>
  <si>
    <t>PANHANDLE EASTERN PIPE LINE CO - MONTEZUMA</t>
  </si>
  <si>
    <t>PANHANDLE EASTERN PIPE LINE CO - PLEASANT HILL</t>
  </si>
  <si>
    <t>PANHANDLE EASTERN PIPE LINE CO - TUSCOLA</t>
  </si>
  <si>
    <t>TRUNKLINE GAS CO - JOPPA</t>
  </si>
  <si>
    <t>TRUNKLINE GAS CO - TUSCOLA</t>
  </si>
  <si>
    <t>REED CMP STN</t>
  </si>
  <si>
    <t>EPNG Station 6210 Bondad</t>
  </si>
  <si>
    <t>EPNG Station 6755 Navajo  AZ</t>
  </si>
  <si>
    <t>EPNG Station 6560 Pecos River  NM</t>
  </si>
  <si>
    <t>Kosciusko</t>
  </si>
  <si>
    <t>Lebanon</t>
  </si>
  <si>
    <t>Lilly</t>
  </si>
  <si>
    <t>Marietta</t>
  </si>
  <si>
    <t>Owingsville</t>
  </si>
  <si>
    <t>Perulack</t>
  </si>
  <si>
    <t>Uniontown</t>
  </si>
  <si>
    <t>RUSSELL CMP STN</t>
  </si>
  <si>
    <t>STATION #8 - CORONA CMP STN</t>
  </si>
  <si>
    <t>Chandler Compressor Station/Wilburton Compressor Station</t>
  </si>
  <si>
    <t>TEXAS GAS TRANSMISSION - GREENVILLE STATION</t>
  </si>
  <si>
    <t>Texas Gas Transmission - Jeffersontown Station</t>
  </si>
  <si>
    <t>Texas Gas Transmission - Kenton Station</t>
  </si>
  <si>
    <t>Entriken Compressor Station</t>
  </si>
  <si>
    <t>Texas Gas Transmission - Sharon Station</t>
  </si>
  <si>
    <t>TRANSCO STATION 130</t>
  </si>
  <si>
    <t>Cove Compressor Station</t>
  </si>
  <si>
    <t>Texas Gas Transmission - Youngsville Station</t>
  </si>
  <si>
    <t>WIC Station 7950 Douglas  WY</t>
  </si>
  <si>
    <t>EPNG Station 6793 Wenden  AZ</t>
  </si>
  <si>
    <t>TGP Station 40 Natchitoches  LA</t>
  </si>
  <si>
    <t>STATION #7 - MOUNTAINAIR CMP STN</t>
  </si>
  <si>
    <t>STATION #9 - ROSWELL CMP STN</t>
  </si>
  <si>
    <t>CHATHAM CMP STN</t>
  </si>
  <si>
    <t>TRANSCO STATION 160</t>
  </si>
  <si>
    <t>NGPL Station 105 Glasco  KS</t>
  </si>
  <si>
    <t>KMTP Station 552 Kennedy  TX</t>
  </si>
  <si>
    <t>SPINDLETOP COMPRESSOR STATION</t>
  </si>
  <si>
    <t>NGPL Station 110 Geneseo  IL</t>
  </si>
  <si>
    <t>MEP Atlanta Station 2  TX</t>
  </si>
  <si>
    <t>NGPL Station 801  Ratliff City  OK</t>
  </si>
  <si>
    <t>Wamsutter Compressor Station</t>
  </si>
  <si>
    <t>Bainbridge Compressor Station</t>
  </si>
  <si>
    <t>Lamar Compressor Station</t>
  </si>
  <si>
    <t>GULFSTREAM STATION 410 (a.k.a. STATION 100)</t>
  </si>
  <si>
    <t>TRANSCO STATION 105</t>
  </si>
  <si>
    <t>MEP Station 3 Perryville  LA</t>
  </si>
  <si>
    <t>NGPL Station 309  Marble Hill  MO</t>
  </si>
  <si>
    <t>NGPL Station 107 Emerson  IA</t>
  </si>
  <si>
    <t>NGPL Station 108 Truro  IA</t>
  </si>
  <si>
    <t>TRANSCO STATION 185</t>
  </si>
  <si>
    <t>TRANSCO STATION 60</t>
  </si>
  <si>
    <t>TRANSCO STATION 70</t>
  </si>
  <si>
    <t>TRANSCO STATION 515</t>
  </si>
  <si>
    <t>Hall Summit Compressor Station</t>
  </si>
  <si>
    <t>NORTHERN NATURAL GAS CO-OGDEN COMPRESSOR</t>
  </si>
  <si>
    <t>NORTHERN NATURAL GAS COMPANY-PALMYRA</t>
  </si>
  <si>
    <t>NGPL Station 802  Paris  TX</t>
  </si>
  <si>
    <t>NGPL Station 106 Beatrice  NE</t>
  </si>
  <si>
    <t>NGPL Station 103  Minneola  KS</t>
  </si>
  <si>
    <t>Casper Gas Plant</t>
  </si>
  <si>
    <t>WETUMKA GAS PROCESSING PLT</t>
  </si>
  <si>
    <t>KERN RIVER GAS TRANSMISSION COMPANY: VEYO COMPRESSOR STATION</t>
  </si>
  <si>
    <t>KERN RIVER GAS TRANSMISSION COMPANY: SALT LAKE COMPRESSOR STATION</t>
  </si>
  <si>
    <t>KERN RIVER GAS TRANSMISSION COMPANY: MUDDY CREEK COMPRESSOR STATION</t>
  </si>
  <si>
    <t>KERN RIVER GAS TRANSMISSION COMPANY: GOODSPRINGS COMPRESSOR STATION</t>
  </si>
  <si>
    <t>FILLMORE COMPRESSOR STATION</t>
  </si>
  <si>
    <t>ELBERTA COMPRESSOR STATION</t>
  </si>
  <si>
    <t>FLORIDA GAS TRANSMISSION COMPANY - CARRYVILLE</t>
  </si>
  <si>
    <t>FLORIDA GAS TRANSMISSION COMPANY - LECANTO</t>
  </si>
  <si>
    <t>FLORIDA GAS TRANSMISSION COMPANY - Mt VERNON</t>
  </si>
  <si>
    <t>Southern Star -Hugoton Compressor Station</t>
  </si>
  <si>
    <t>GPLC JOLIET SALES</t>
  </si>
  <si>
    <t>FLORIDA GAS TRANSMISSION COMPANY - ORLANDO</t>
  </si>
  <si>
    <t>FLORIDA GAS TRANSMISSION COMPANY - QUINCY</t>
  </si>
  <si>
    <t>NGPL Station 342 Johnson's Bayou  LA</t>
  </si>
  <si>
    <t>MEP Station 4 Vicksburg  MS</t>
  </si>
  <si>
    <t>NGPL Station 195 Haddam  KS</t>
  </si>
  <si>
    <t>WORSHAM STEED GAS STORAGE  LLC</t>
  </si>
  <si>
    <t>MGT Potomac 2118</t>
  </si>
  <si>
    <t>VGT CS 2207</t>
  </si>
  <si>
    <t>WTX - CS Red River CS No. 1 (Wheeler)</t>
  </si>
  <si>
    <t>Cogar Compressor Station</t>
  </si>
  <si>
    <t>Canute (El Paso) Compressor Station</t>
  </si>
  <si>
    <t>Arsenal Resources  LLC 160A Appalachian Basin</t>
  </si>
  <si>
    <t>SandRidge 360 Anadarko Basin</t>
  </si>
  <si>
    <t>Nicor Gas Troy Grove</t>
  </si>
  <si>
    <t>Texas Gas Transmission - Pineville Station</t>
  </si>
  <si>
    <t>Texas Gas Transmission - Covington Station</t>
  </si>
  <si>
    <t>Texas Gas Transmission - Calvert City Station</t>
  </si>
  <si>
    <t>Gulf South Pipeline - Bistineau Station</t>
  </si>
  <si>
    <t>Gulf South Pipeline - Clarence Station</t>
  </si>
  <si>
    <t>Gulf South Pipeline - Olla Station</t>
  </si>
  <si>
    <t>Southern Star-Blackwell Compressor Station</t>
  </si>
  <si>
    <t>CIG Station 5320 Fort Lupton  CO</t>
  </si>
  <si>
    <t>SNG Station 5259 Auburn  AL</t>
  </si>
  <si>
    <t>TGP Station 106 Clay City  KY</t>
  </si>
  <si>
    <t>TGP Station 261 Agawam</t>
  </si>
  <si>
    <t>Armstrong Gas Plant</t>
  </si>
  <si>
    <t>Equinor Texas Onshore Properties - Eagle Ford</t>
  </si>
  <si>
    <t>Gas Transmission Northwest Pipeline Athol CS#5</t>
  </si>
  <si>
    <t>Gas Transmission Northwest Pipeline Ione CS#9</t>
  </si>
  <si>
    <t>Gas Transmission Northwest Pipeline Chemult CS#13</t>
  </si>
  <si>
    <t>Northern Border Pipeline Arnegard CS#4</t>
  </si>
  <si>
    <t>Great Lakes Gas Transmission Pipeline Deer River CS#4</t>
  </si>
  <si>
    <t>ANR Pipeline Blue Lake Complex Gas Storage Facility</t>
  </si>
  <si>
    <t>Consumers Energy - Ray Compressor Station</t>
  </si>
  <si>
    <t>EP Energy E&amp;P 430 Permian Basin</t>
  </si>
  <si>
    <t>PG&amp;E BURNEY COMPRESSOR STATION</t>
  </si>
  <si>
    <t>PG&amp;E TIONESTA COMPRESSOR STATION</t>
  </si>
  <si>
    <t>Enervest Operating  L.L.C. 420 Fort Worth Syncline</t>
  </si>
  <si>
    <t>Gulf South Pipeline - Harrisville Station</t>
  </si>
  <si>
    <t>Gulf South Pipeline - Tallulah Station</t>
  </si>
  <si>
    <t>Gulf South Pipeline - Sterlington Station</t>
  </si>
  <si>
    <t>J. Cleo Thompson &amp; James Cleo Thompson  Jr. L.P. 430 Permian Basin</t>
  </si>
  <si>
    <t>Petal Gas Storage Compressor Station</t>
  </si>
  <si>
    <t>MACPHERSON OIL COMPANY</t>
  </si>
  <si>
    <t>ConocoPhillips' Wind River (530)</t>
  </si>
  <si>
    <t>Grizzly Arkoma Basin</t>
  </si>
  <si>
    <t>Red Willow Production Co.</t>
  </si>
  <si>
    <t>Denver Basin - AAPG Province 540</t>
  </si>
  <si>
    <t>Powder River Basin - AAPG Province 515</t>
  </si>
  <si>
    <t>Uinta Basin - Caerus Uintah</t>
  </si>
  <si>
    <t>Laredo Energy 220 Gulf Basin (LA  TX)</t>
  </si>
  <si>
    <t>Bluefin Resources LLC 220 Gulf Coast Basin (LA  TX)</t>
  </si>
  <si>
    <t>BKV Operating LLC</t>
  </si>
  <si>
    <t>Permian Basin</t>
  </si>
  <si>
    <t>GeoSouthern Energy Corporation</t>
  </si>
  <si>
    <t>North Baja Ehrenberg CS</t>
  </si>
  <si>
    <t>ANR Pipeline Meade CS</t>
  </si>
  <si>
    <t>ANR Pipeline Mooreland CS</t>
  </si>
  <si>
    <t>ANR Pipeline Portland CS</t>
  </si>
  <si>
    <t>Appalachian Basin - AAPG Province 160A</t>
  </si>
  <si>
    <t>Kaiser-Francis Oil Company 360 Anadarko Basin</t>
  </si>
  <si>
    <t>NFGSC ROYSTONE STATION</t>
  </si>
  <si>
    <t>NFGSC CONCORD STATION</t>
  </si>
  <si>
    <t>KERN RIVER GAS TRANSMISSION CO: COYOTE CREEK COMPRESSOR STATION</t>
  </si>
  <si>
    <t>XTO Energy Inc 420 Fort Worth Syncline</t>
  </si>
  <si>
    <t>OGRIS Operating LLC</t>
  </si>
  <si>
    <t>XTO Energy Inc 360 Anadarko</t>
  </si>
  <si>
    <t>XTO Energy Inc 345 Arkoma</t>
  </si>
  <si>
    <t>XTO Energy Inc 350 South Oklahoma Folded Belt</t>
  </si>
  <si>
    <t>NGPL Station 305  Texarkana  AR</t>
  </si>
  <si>
    <t>NGPL Station 194 Wilson  KS</t>
  </si>
  <si>
    <t>TRANSCO STATION 30</t>
  </si>
  <si>
    <t>Revolution Operating Company Anadarko 360</t>
  </si>
  <si>
    <t>Breitburn Operating LP 260 East Texas</t>
  </si>
  <si>
    <t>Luff Exploration Company - 395 - Williston Basin</t>
  </si>
  <si>
    <t>SNG Station 5288 Wrens  GA</t>
  </si>
  <si>
    <t>Primexx Operating Corp 430 Permian Basin</t>
  </si>
  <si>
    <t>VECTOR PIPELINE LP Washington</t>
  </si>
  <si>
    <t>Southern Pines Energy Center</t>
  </si>
  <si>
    <t>EP Energy E&amp;P 220 Gulf Coast Basin</t>
  </si>
  <si>
    <t>Mainline Compressor Station</t>
  </si>
  <si>
    <t>NORTHWEST PIPELINE GP GREEN RIVER C/S</t>
  </si>
  <si>
    <t>Samson Resources 515 Powder River Basin</t>
  </si>
  <si>
    <t>TRANSCO STATION 45</t>
  </si>
  <si>
    <t>TRANSCO STATION 85</t>
  </si>
  <si>
    <t>TRANSCO STATION 517</t>
  </si>
  <si>
    <t>NORTHWEST PIPELINE GP SUMNER C/S</t>
  </si>
  <si>
    <t>NORTHWEST PIPELINE GP CHEHALIS C/S</t>
  </si>
  <si>
    <t>NORTHWEST PIPELINE GP WASHOUGAL C/S</t>
  </si>
  <si>
    <t>NORTHWEST PIPELINE GP GOLDENDALE C/S</t>
  </si>
  <si>
    <t>415 Strawn Basin BKV</t>
  </si>
  <si>
    <t>Elk Operating Services  LLC 585 Paradox Basin</t>
  </si>
  <si>
    <t>Murex Petroleum Corporation - Williston Basin 395</t>
  </si>
  <si>
    <t>Delhi (SESH) Compressor Station</t>
  </si>
  <si>
    <t>Gwinville (SESH) Compressor Station</t>
  </si>
  <si>
    <t>Lucedale (SESH) Compressor Station</t>
  </si>
  <si>
    <t>Compass Production Partners  LP - Permian Basin #430</t>
  </si>
  <si>
    <t>Bethel Compressor Station</t>
  </si>
  <si>
    <t>San Juan Basin</t>
  </si>
  <si>
    <t>Provident City Compressor Station</t>
  </si>
  <si>
    <t>Sonora Compressor Station</t>
  </si>
  <si>
    <t>REM 305 Michigan Basin - PRODUCTION</t>
  </si>
  <si>
    <t>EOG Resources  Inc. 350 South Oklahoma folded belt</t>
  </si>
  <si>
    <t>XPR Resources LLC</t>
  </si>
  <si>
    <t>EOG Resources  Inc. 430 Permian basin</t>
  </si>
  <si>
    <t>EOG Resources  Inc. 535 Green River basin</t>
  </si>
  <si>
    <t>EOG Resources  Inc. 540 Denver basin</t>
  </si>
  <si>
    <t>EOG Resources  Inc. 575 Uinta basin</t>
  </si>
  <si>
    <t>EOG Resources  Inc. 355 Chautauqua Platform Gathering &amp; Boosting</t>
  </si>
  <si>
    <t>California Resources Production Corporation  Sacramento Valley Basin 730</t>
  </si>
  <si>
    <t>Ovintiv USA Inc. 350.South Oklahoma Folded Belt</t>
  </si>
  <si>
    <t>COLUMBIA GAS TRANSMISSION LLC LUCAS COMPRESSOR STATION</t>
  </si>
  <si>
    <t>North Shore CENTRAL WESTERN OVERTHRUST</t>
  </si>
  <si>
    <t>COLUMBIA GAS TRANSMISSION LLC COCO COMPRESSOR STATION</t>
  </si>
  <si>
    <t>Berry Petroleum Company - Los Angeles Basin 760</t>
  </si>
  <si>
    <t>JMA Energy 360</t>
  </si>
  <si>
    <t>UP Energy/Green River Basin</t>
  </si>
  <si>
    <t>Whiting Oil and Gas Corporation 540 Denver Basin</t>
  </si>
  <si>
    <t>Whiting Oil and Gas Corporation 395 Williston Basin</t>
  </si>
  <si>
    <t>Ursa Resources Group II - 595 - Piceance Basin</t>
  </si>
  <si>
    <t>ANR Pipeline Defiance CS</t>
  </si>
  <si>
    <t>ANR Pipeline Greenville CS</t>
  </si>
  <si>
    <t>ANR Pipeline Sardis CS</t>
  </si>
  <si>
    <t>ALLIANCE PIPELINE  L.P.-FAIRMOUNT COMPRESSOR STATION</t>
  </si>
  <si>
    <t>ALLIANCE PIPELINE L.P. - MANCHESTER</t>
  </si>
  <si>
    <t>ALLIANCE PIPELINE LP</t>
  </si>
  <si>
    <t>Gilmore Gas Plant/Bel Junction Compressor Station</t>
  </si>
  <si>
    <t>Northern Border Pipeline Trimont CS#13</t>
  </si>
  <si>
    <t>Northern Border Pipeline Garvin CS#12</t>
  </si>
  <si>
    <t>TGP Station 321 Clifford</t>
  </si>
  <si>
    <t>EPNG Station 6311 El Paso  TX</t>
  </si>
  <si>
    <t>Apache Corporation - Gulf Coast Basin 220</t>
  </si>
  <si>
    <t>SNG Station 5283 Hall Gate  GA</t>
  </si>
  <si>
    <t>SNG Station 4132 Louisville  MS</t>
  </si>
  <si>
    <t>TGP Station 071 Middleton  TN</t>
  </si>
  <si>
    <t>EPNG Station 6550 Monument Plant  NM</t>
  </si>
  <si>
    <t>EPNG Station 6770 Oracle  AZ</t>
  </si>
  <si>
    <t>Unit Petroleum 783 Anadarko Basin</t>
  </si>
  <si>
    <t>SNG Station 5245 Selma  AL</t>
  </si>
  <si>
    <t>Blessing Station</t>
  </si>
  <si>
    <t>Chaplin Station</t>
  </si>
  <si>
    <t>WIC Station 7938 Snake River  CO</t>
  </si>
  <si>
    <t>SNG Station 4152 Tarrant  AL</t>
  </si>
  <si>
    <t>EPNG Station 6398  Wink  TX</t>
  </si>
  <si>
    <t>CIG Station 5610 Greasewood  CO</t>
  </si>
  <si>
    <t>Northern Border Pipeline Wetonka CS#9</t>
  </si>
  <si>
    <t>Northern Border Pipeline Clark CS#10</t>
  </si>
  <si>
    <t>Gas Transmission Northwest Pipeline Sandpoint CS#4</t>
  </si>
  <si>
    <t>Northern Border Pipeline Glen Ullin CS#6</t>
  </si>
  <si>
    <t>Great Lakes Gas Transmission Pipeline Otisville CS#13</t>
  </si>
  <si>
    <t>ANR Pipeline Lineville CS</t>
  </si>
  <si>
    <t>Union Church Station</t>
  </si>
  <si>
    <t>BREITBURN OPERATING LP-BASIN 507</t>
  </si>
  <si>
    <t>Laurel Ridge/Rager Mountain Compressor Station</t>
  </si>
  <si>
    <t>Daylight Petroleum LLC (Pintail Acquisition)</t>
  </si>
  <si>
    <t>Williston Basin (Petro-Hunt  LLC)</t>
  </si>
  <si>
    <t>Taggart (Six Lakes) Compressor Station</t>
  </si>
  <si>
    <t>Repsol Oil &amp; Gas USA  LLC Appalachian basin (Eastern Overthrust area) - 160A</t>
  </si>
  <si>
    <t>KMBP Brooks County Station  TX</t>
  </si>
  <si>
    <t>Marathon Oil So. Oklahoma Folded Belt (AAPG 350)</t>
  </si>
  <si>
    <t>Stephens Production Company - ARKOMA Basin</t>
  </si>
  <si>
    <t>BPX Energy Arkla Basin  AAPG Basin 230</t>
  </si>
  <si>
    <t>Basin 395 North Dakota - OSP</t>
  </si>
  <si>
    <t>Basin 430 West Texas - OSP</t>
  </si>
  <si>
    <t>Great Lakes Gas Transmission Pipeline Crystal Falls CS#8</t>
  </si>
  <si>
    <t>ANR Pipeline Bridgman CS</t>
  </si>
  <si>
    <t>ANR Pipeline Alden CS</t>
  </si>
  <si>
    <t>Northern Border Pipeline Saint Anthony CS#7</t>
  </si>
  <si>
    <t>ANR Pipeline Woolfolk CS</t>
  </si>
  <si>
    <t>ANR Pipeline Havensville CS</t>
  </si>
  <si>
    <t>Gas Transmission Northwest Pipeline Rosalia CS#6</t>
  </si>
  <si>
    <t>Great Lakes Gas Transmission Pipeline Shevlin CS#3</t>
  </si>
  <si>
    <t>Gas Transmission Northwest Pipeline Kent CS#10</t>
  </si>
  <si>
    <t>Southern California Gas Company - Aliso Canyon</t>
  </si>
  <si>
    <t>Impact E&amp;P Powder River Basin Operations</t>
  </si>
  <si>
    <t>Berry Petroleum Company 585 Piceance Basin Production Segment</t>
  </si>
  <si>
    <t>Berry Petroleum Company - Uinta Basin 575</t>
  </si>
  <si>
    <t>Duncan Oil Properties  Inc. 360 Anadarko Basin</t>
  </si>
  <si>
    <t>Ensign Gulf Coast Basin-Production</t>
  </si>
  <si>
    <t>Evergreen Natural Resources  LLC. Las Vegas-Raton</t>
  </si>
  <si>
    <t>Hilcorp North Slope  890 - Arctic Slope Basin</t>
  </si>
  <si>
    <t>EQT Production - Basin 160 - Appalachian</t>
  </si>
  <si>
    <t>Chesapeake Operating LLC  360 - Anadarko Basin</t>
  </si>
  <si>
    <t>Eni US Operating Co. Inc. - Nikaitchuq &amp; Oooguruk Development</t>
  </si>
  <si>
    <t>Cimarex Energy Co. 360 Anadarko</t>
  </si>
  <si>
    <t>Cimarex Energy Co. 430 Permian</t>
  </si>
  <si>
    <t>BOC 220 Gulf Coast Basin Onshore</t>
  </si>
  <si>
    <t>Bennington Compressor Station</t>
  </si>
  <si>
    <t>Columbia Gas Transmission LLC CLEVELAND 6C4330</t>
  </si>
  <si>
    <t>COLUMBIA GAS TRANS CORP CRAWFORD COMPRESSOR STATIO</t>
  </si>
  <si>
    <t>Eastern Gas Transmission and Storage - Groveport Station (Tran)</t>
  </si>
  <si>
    <t>Columbia Gas Transmission LLC Kenova CS</t>
  </si>
  <si>
    <t>Columbia Gas Transmission LLC Lost River CS</t>
  </si>
  <si>
    <t>Nicor Gas Ancona</t>
  </si>
  <si>
    <t>COLUMBIA GULF TRANSMISSION CO. Clementsville CS</t>
  </si>
  <si>
    <t>COLUMBIA GULF TRANSMISSION CO - DELHI COMPRESSOR STATION</t>
  </si>
  <si>
    <t>COLUMBIA GULF TRANSMISSION COMPANY HAMPSHIRE CS</t>
  </si>
  <si>
    <t>COLUMBIA GULF TRANSMISSION LLC - RAYNE COMPRESSOR STATION</t>
  </si>
  <si>
    <t>COLUMBIA GULF TRANSMISSION LLC STANTON CS</t>
  </si>
  <si>
    <t>PG&amp;E HINKLEY COMPRESSOR STATION</t>
  </si>
  <si>
    <t>PG&amp;E KETTLEMAN COMPRESSOR STATION</t>
  </si>
  <si>
    <t>PG&amp;E TOPOCK COMPRESSOR STATION</t>
  </si>
  <si>
    <t>PG&amp;E DELEVAN COMPRESSOR STATION</t>
  </si>
  <si>
    <t>PG&amp;E GERBER COMPRESSOR STATION</t>
  </si>
  <si>
    <t>Kinder Morgan  Inc. 350 South Oklahoma Folded Belt</t>
  </si>
  <si>
    <t>XTO Energy Inc 415 Strawn  GB</t>
  </si>
  <si>
    <t>Targa Resources Corp. 220 Gulf Coast Basin (LA  TX) GB</t>
  </si>
  <si>
    <t>Targa Resources Corp. 345 Arkoma Basin GB</t>
  </si>
  <si>
    <t>WPX Energy Permian LLC Boosting and Gathering</t>
  </si>
  <si>
    <t>Powder River Basin - G&amp;B - AAPG Province 515</t>
  </si>
  <si>
    <t>Basin 540 Denver Julesburg  NBL Midstream Holdings LLC</t>
  </si>
  <si>
    <t>Williams G&amp;B Facility  Anadarko Basin 360</t>
  </si>
  <si>
    <t>Jackalope GGS  Powder River Basin 515</t>
  </si>
  <si>
    <t>San Joaquin Basin Gathering &amp; Boosting - Chevron USA Inc.</t>
  </si>
  <si>
    <t>White Rock Oil &amp; Gas LLC - 230 ArkLa</t>
  </si>
  <si>
    <t>Tapstone 360 Anadarko</t>
  </si>
  <si>
    <t>TGNR TVL LLC - Basin 230 (Houston  TX)</t>
  </si>
  <si>
    <t>Cimarex Energy Co. 350 South Oklahoma</t>
  </si>
  <si>
    <t>PANHANDLE EASTERN PIPE LINE CO - ALVA N HOPETON</t>
  </si>
  <si>
    <t>#540 BONANZA CREEK ENERGY - DENVER BASIN</t>
  </si>
  <si>
    <t>ANR Pipeline St. John CS</t>
  </si>
  <si>
    <t>ANR Pipeline Birmingham CS</t>
  </si>
  <si>
    <t>Texas Gas Transmission - Slaughters Station</t>
  </si>
  <si>
    <t>COLUMBIA GAS CEREDO COMPRESSOR STATION</t>
  </si>
  <si>
    <t>EOG Resources  Inc.220 Gulf Coast basin</t>
  </si>
  <si>
    <t>TRANSCO STATION 150</t>
  </si>
  <si>
    <t>EPNG Station 6750 Leupp  AZ</t>
  </si>
  <si>
    <t>STATION #5 - THOREAU CMP STN</t>
  </si>
  <si>
    <t>Gulf South Pipeline - Paris Station</t>
  </si>
  <si>
    <t>ANR Pipeline (Jena Compressor Station)</t>
  </si>
  <si>
    <t>Belle River Compressor Station</t>
  </si>
  <si>
    <t>Merit Energy Co. South Texas 220 Gulf Coast Basin</t>
  </si>
  <si>
    <t>PANHANDLE EASTERN PIPE LINE CO - LIBERAL</t>
  </si>
  <si>
    <t>Bernville Station</t>
  </si>
  <si>
    <t>Mid-Gulf Coast Basin Code 210</t>
  </si>
  <si>
    <t>EOG Resources  Inc. 507 Central Western Overthrust</t>
  </si>
  <si>
    <t>360 Anadarko Basin DEC</t>
  </si>
  <si>
    <t>Basin 540 Denver Julesburg - Noble Energy Inc.</t>
  </si>
  <si>
    <t>Unit Petroleum 166 Golf Coast</t>
  </si>
  <si>
    <t>Marathon Oil Corporation Williston Basin  AAPG Basin 395</t>
  </si>
  <si>
    <t>Lambertville Station</t>
  </si>
  <si>
    <t>Pine Prairie Energy Center</t>
  </si>
  <si>
    <t>FLORIDA GAS TRANSMISSION COMPANY - BROOKER</t>
  </si>
  <si>
    <t>Arlington Compressor Station</t>
  </si>
  <si>
    <t>COLUMBIA GULF TRANSMISSION LLC HARTSVILLE CS</t>
  </si>
  <si>
    <t>Dominion Energy Questar - Oak Spring Station (Tran)</t>
  </si>
  <si>
    <t>Williams G&amp;B Facility  Piceance Basin 595</t>
  </si>
  <si>
    <t>Core Energy Otsego County EOR Operations</t>
  </si>
  <si>
    <t>Signal Hill Petroleum West Unit</t>
  </si>
  <si>
    <t>COLUMBIA GAS TRANS LLC SALISBURY COMP STA</t>
  </si>
  <si>
    <t>SNG Station 5272 Thomaston  GA</t>
  </si>
  <si>
    <t>NGPL Station 109 Harper  IA</t>
  </si>
  <si>
    <t>FLORIDA GAS TRANSMISSION COMPANY - FRANKLINTON</t>
  </si>
  <si>
    <t>FLORIDA GAS TRANSMISSION COMPANY - MELBOURNE</t>
  </si>
  <si>
    <t>TRANSCO STATION 110</t>
  </si>
  <si>
    <t>Meeker Compressor Station</t>
  </si>
  <si>
    <t>KMTP Station 553 Katy  TX</t>
  </si>
  <si>
    <t>EXCO Resources  Inc. - East Texas Basin #260</t>
  </si>
  <si>
    <t>Gulf Coast Facility</t>
  </si>
  <si>
    <t>Chevron MCA 430 Permian Basin</t>
  </si>
  <si>
    <t>Eastern Gas Transmission and Storage - Leidy and Finnefrock Stations (Stor and Tran)</t>
  </si>
  <si>
    <t>ALLIANCE PIPELINE - OLIVIA 23-A</t>
  </si>
  <si>
    <t>XTO Energy Inc 415 Strawn</t>
  </si>
  <si>
    <t>Milford Compressor Station</t>
  </si>
  <si>
    <t>Lime Rock Resources III-A  Williston Basin</t>
  </si>
  <si>
    <t>GULFSTREAM STATION 420</t>
  </si>
  <si>
    <t>TRANSCO STATION 100</t>
  </si>
  <si>
    <t>TRANSCO STATION 90</t>
  </si>
  <si>
    <t>TRANSCO STATION 180</t>
  </si>
  <si>
    <t>TRANSCO STATION 54</t>
  </si>
  <si>
    <t>KMTP Station 555 Goodrich  TX</t>
  </si>
  <si>
    <t>Venado Operating Company LLC 220 Gulf Coast Basin</t>
  </si>
  <si>
    <t>TRANSCO STATION 95</t>
  </si>
  <si>
    <t>Comstock Resources  Inc. - Basin 230</t>
  </si>
  <si>
    <t>GulfTex Gulf Coast Basin #220</t>
  </si>
  <si>
    <t>Earthstone Operating  LLC - Basin 220</t>
  </si>
  <si>
    <t>Eureka Midstream  LLC</t>
  </si>
  <si>
    <t>TGP Station 303  Seneca  PA</t>
  </si>
  <si>
    <t>ConocoPhillips' Uinta (575)</t>
  </si>
  <si>
    <t>NORTHWEST PIPELINE GP - MUDDY CREEK C/S</t>
  </si>
  <si>
    <t>EPNG Station 6335 Hueco  TX</t>
  </si>
  <si>
    <t>SNG Station 5110 Toca  LA</t>
  </si>
  <si>
    <t>MATADOR PRODUCTION COMPANY</t>
  </si>
  <si>
    <t>Jonah Energy LLC_AAPG 535_Green River Basin</t>
  </si>
  <si>
    <t>CMO  Inc.</t>
  </si>
  <si>
    <t>Dominion Energy Ohio - Appalachian Basin (Gath)</t>
  </si>
  <si>
    <t>Dunn Compressor Station</t>
  </si>
  <si>
    <t>OZONA CMP STN</t>
  </si>
  <si>
    <t>TGP Station 214 Carrollton</t>
  </si>
  <si>
    <t>PANHANDLE EASTERN PIPE LINE CO - HAVEN</t>
  </si>
  <si>
    <t>Crescent Point Energy Corporation Williston Basin (395) Operations</t>
  </si>
  <si>
    <t>TRANSCO STATION 80</t>
  </si>
  <si>
    <t>TRANSCO STATION 165/166</t>
  </si>
  <si>
    <t>Redfield UGS and Compressor Station</t>
  </si>
  <si>
    <t>WPX Energy Permian LLC</t>
  </si>
  <si>
    <t>Beatrice Compressor Station</t>
  </si>
  <si>
    <t>EPNG Station 6794 Williams  AZ</t>
  </si>
  <si>
    <t>Mansfield Compressor Station</t>
  </si>
  <si>
    <t>Gulf South Pipeline - Marksville Station</t>
  </si>
  <si>
    <t>Gulf South Pipeline - McComb Station</t>
  </si>
  <si>
    <t>Cat Canyon Resources  LLC 750 Santa Maria Basin</t>
  </si>
  <si>
    <t>Discovery Natural Resources LLC - 430 Permian Basin</t>
  </si>
  <si>
    <t>Summit Petroleum Company  LLC</t>
  </si>
  <si>
    <t>Anadarko Basin</t>
  </si>
  <si>
    <t>SilverBow Resources  LLC - Basin 220</t>
  </si>
  <si>
    <t>STATION #2 - FLAGSTAFF CMP STN</t>
  </si>
  <si>
    <t>ALLIANCE PIPELINE  L.P.-WIMBLEDON COMPRESSOR STATION</t>
  </si>
  <si>
    <t>Antero Midstream LLC- 160 Basin</t>
  </si>
  <si>
    <t>Energy Transfer 360 - Anadarko Basin</t>
  </si>
  <si>
    <t>Dominion Energy Questar - Clay Basin (Stor and Proc)</t>
  </si>
  <si>
    <t>EnverVest Operating L.L.C.- 430 Permian basin G&amp;B</t>
  </si>
  <si>
    <t>Energy Transfer 420 - Fort Worth Syncline</t>
  </si>
  <si>
    <t>Bridge Energy  LLC - Brea Stearns Facility</t>
  </si>
  <si>
    <t>Arroyo Grande Production Facility</t>
  </si>
  <si>
    <t>VECTOR PIPELINE LP Athens</t>
  </si>
  <si>
    <t>Green River Basin - 535</t>
  </si>
  <si>
    <t>EQT CHAP LLC - Basin 160A - Appalachian Eastern Overthrust</t>
  </si>
  <si>
    <t>TGP Station 200 Greenup  KY</t>
  </si>
  <si>
    <t>TRANSCO STATION 140</t>
  </si>
  <si>
    <t>TRANSCO STATION 170</t>
  </si>
  <si>
    <t>High River Resources  LLC - San Juan Basin (580) Onshore Production</t>
  </si>
  <si>
    <t>Dunnellon</t>
  </si>
  <si>
    <t>Cisco Compressor Station</t>
  </si>
  <si>
    <t>Vine Energy  Inc.</t>
  </si>
  <si>
    <t>Merit Energy 345 Arkoma Basin GB</t>
  </si>
  <si>
    <t>CARTHAGE CMP STN</t>
  </si>
  <si>
    <t>NFGSC ELLISBURG STATION</t>
  </si>
  <si>
    <t>PDC Energy 540 Denver Basin</t>
  </si>
  <si>
    <t>Slawson Exploration - Williston Basin 395</t>
  </si>
  <si>
    <t>San Juan Basin (580)</t>
  </si>
  <si>
    <t>Oxy Permian Basin - 430</t>
  </si>
  <si>
    <t>Oxford Station</t>
  </si>
  <si>
    <t>Gulf South Pipeline - Hall Summit Station</t>
  </si>
  <si>
    <t>EPNG Station 6348 Plains  TX</t>
  </si>
  <si>
    <t>Marathon Oil Anadarko Basin (AAPG 360)</t>
  </si>
  <si>
    <t>Dominion Energy Wexpro - Central Western Overthrust (Prod)</t>
  </si>
  <si>
    <t>Petro-Hunt Dakota  L.L.C.</t>
  </si>
  <si>
    <t>Pinedale Energy Partners Operating  LLC 535 Green River Basin</t>
  </si>
  <si>
    <t>Appalachian Basin (Eastern Overthrust Area) Gathering and Boosting</t>
  </si>
  <si>
    <t>BPX Energy 220 Gulf Coast Basin GB</t>
  </si>
  <si>
    <t>Durango Midstream - Anadarko Basin Gathering &amp; Boosting</t>
  </si>
  <si>
    <t>MFEU-Uinta Basin Production</t>
  </si>
  <si>
    <t>TRUNKLINE GAS CO - NORTH JUDSON</t>
  </si>
  <si>
    <t>TRUNKLINE GAS CO - EPPS</t>
  </si>
  <si>
    <t>Targa Resources Corp. 350 South Oklahoma Folded Belt GB</t>
  </si>
  <si>
    <t>Spraberry Gathering and Boosting System</t>
  </si>
  <si>
    <t>Midcoast - Anadarko Basin 360</t>
  </si>
  <si>
    <t>Aethon Energy Operating-260-East Texas Basin</t>
  </si>
  <si>
    <t>Bertrand Compressor Station</t>
  </si>
  <si>
    <t>DOW TEXAS OPERATIONS FREEPORT</t>
  </si>
  <si>
    <t>Chesapeake Operating LLC  220 - Gulf Coast Basin</t>
  </si>
  <si>
    <t>Dugan Production Corp- San Juan Basin</t>
  </si>
  <si>
    <t>Indigo Minerals  LLC</t>
  </si>
  <si>
    <t>Greylock Energy</t>
  </si>
  <si>
    <t>Williams G&amp;B Facility  Permian Basin 430</t>
  </si>
  <si>
    <t>TRC cYPRESS gROUP LLC</t>
  </si>
  <si>
    <t>Thunder Creek Gathering and Boosting</t>
  </si>
  <si>
    <t>NFG Midstream Clermont Gathering System</t>
  </si>
  <si>
    <t>VGT CS 2204</t>
  </si>
  <si>
    <t>SNG Station 5216 Bay Springs  MS</t>
  </si>
  <si>
    <t>PANHANDLE EASTERN PIPE LINE CO - LOUISBURG</t>
  </si>
  <si>
    <t>Pink Compressor Station</t>
  </si>
  <si>
    <t>Gulf South Pipeline - Montpelier Station</t>
  </si>
  <si>
    <t>Hilcorp Energy Company - Gulf Coast Basin (220) Gathering &amp; Boosting</t>
  </si>
  <si>
    <t>EnLink North Texas Gathering  LP G&amp;B 430 - Permian Basin</t>
  </si>
  <si>
    <t>Blackbeard Operating - 360 - Anadarko Basin</t>
  </si>
  <si>
    <t>Basin 540 Denver Julesburg  G&amp;B</t>
  </si>
  <si>
    <t>XTO Energy Inc 430 Permian  GB</t>
  </si>
  <si>
    <t>Henry Resources LLC</t>
  </si>
  <si>
    <t>SEA ROBIN PIPELINE CO - ERATH</t>
  </si>
  <si>
    <t>Eastern Gas Transmission and Storage - Ellisburg Station (Stor)</t>
  </si>
  <si>
    <t>CNX Midstream Operating Company LLC - 160A Appalachian Basin Eastern Overthrust Area - GB</t>
  </si>
  <si>
    <t>Summit Midstream 415 Strawn Basin GB</t>
  </si>
  <si>
    <t>RVB West Compressor Station</t>
  </si>
  <si>
    <t>CPG - Milford Compressor Station</t>
  </si>
  <si>
    <t>PANHANDLE EASTERN PIPE LINE CO - EDGERTON</t>
  </si>
  <si>
    <t>FLORIDA GAS TRANSMISSION COMPANY - TRENTON</t>
  </si>
  <si>
    <t>Coastal Basin Gathering &amp; Boosting - Chevron USA Inc.</t>
  </si>
  <si>
    <t>Blacksville Compressor Station</t>
  </si>
  <si>
    <t>Endeavor Energy Resources LP 430 Permian Basin</t>
  </si>
  <si>
    <t>TGP Station 871 Campbellsville  KY</t>
  </si>
  <si>
    <t>DCP Midstream 355 Chautauqua Platform</t>
  </si>
  <si>
    <t>Mustang Gas Products 360 Anadarko Basin</t>
  </si>
  <si>
    <t>CRPC  Sacramento Valley Basin Gathering and Boosting</t>
  </si>
  <si>
    <t>Comfort Compressor Station</t>
  </si>
  <si>
    <t>Permian Basin Gathering &amp; Boosting-AAPG Province 430</t>
  </si>
  <si>
    <t>NFGSC HINSDALE STATION</t>
  </si>
  <si>
    <t>Energy Transfer 220 - Gulf Coast Basin</t>
  </si>
  <si>
    <t>Energy Transfer 230 - Arkla Basin</t>
  </si>
  <si>
    <t>Tapstone G&amp;B Wheeler System</t>
  </si>
  <si>
    <t>XTO Energy Inc 220 Gulf Coast  GB</t>
  </si>
  <si>
    <t>WEX Basin 350</t>
  </si>
  <si>
    <t>Foundation Energy Management 595 Piceance Basin</t>
  </si>
  <si>
    <t>SNG Station 5230 York  AL</t>
  </si>
  <si>
    <t>Great Lakes Gas Transmission Pipeline Thief River Falls CS#2</t>
  </si>
  <si>
    <t>VECTOR PIPELINE LP Joliet</t>
  </si>
  <si>
    <t>VECTOR PIPELINE LP Highland</t>
  </si>
  <si>
    <t>ANR Pipeline New Windsor CS</t>
  </si>
  <si>
    <t>Eastern Gas Transmission and Storage - Crayne Station (Tran)</t>
  </si>
  <si>
    <t>Cimarex Energy Co. of Colorado 360 Anadarko</t>
  </si>
  <si>
    <t>Cimarex Energy Co. of Colorado 430 Permian</t>
  </si>
  <si>
    <t>Williston Basin/Sinclair Oil &amp; Gas Company</t>
  </si>
  <si>
    <t>Amplify Energy Operating LLC 220 Gulf Coast Basin (LA  TX)</t>
  </si>
  <si>
    <t>Texas Gas Transmission - Hardinsburg Station</t>
  </si>
  <si>
    <t>Texas Gas Transmission - Midland Storage Field</t>
  </si>
  <si>
    <t>TGP Station 315 Wellsboro</t>
  </si>
  <si>
    <t>FLORIDA GAS TRANSMISSION COMPANY - PERRY STATION</t>
  </si>
  <si>
    <t>Vernon Compressor Station</t>
  </si>
  <si>
    <t>Arkoma Basin</t>
  </si>
  <si>
    <t>Foundation Energy Management 360 Anadarko Basin</t>
  </si>
  <si>
    <t>SHD Oil &amp; Gas Williston (395) Basin</t>
  </si>
  <si>
    <t>EPNG Station 6525 Florida  NM</t>
  </si>
  <si>
    <t>Mewbourne Oil Company - Permian Basin 430 Gf</t>
  </si>
  <si>
    <t>Energy Transfer 430 - Permian Basin</t>
  </si>
  <si>
    <t>Abraxas Petroleum Corp. 395 Williston</t>
  </si>
  <si>
    <t>TGP Station 114 Catlettsburg  KY</t>
  </si>
  <si>
    <t>Crimson Resource Management Corp.</t>
  </si>
  <si>
    <t>Targa Resources Corp. 425 Bend Arch GB</t>
  </si>
  <si>
    <t>Northern Natural Gas - Ventura Compressor Station</t>
  </si>
  <si>
    <t>Peak Powder River Resources</t>
  </si>
  <si>
    <t>EPNG Station 6715 Dilkon  AZ</t>
  </si>
  <si>
    <t>XTO Energy Inc 395 Williston</t>
  </si>
  <si>
    <t>UGC 575 Uintah</t>
  </si>
  <si>
    <t>Amplify Energy Operation LLC 260 East Texas Basin GB</t>
  </si>
  <si>
    <t>MurphyG&amp;B-220</t>
  </si>
  <si>
    <t>REM 305 Michigan Basin - GATHERING &amp; BOOSTING</t>
  </si>
  <si>
    <t>ONEOK Field Services Company  L.L.C. 360 Anadarko Basin GB</t>
  </si>
  <si>
    <t>TRANSCO STATION 042</t>
  </si>
  <si>
    <t>Riviera Resources 535 Green River Basin Gathering and Boosting</t>
  </si>
  <si>
    <t>COLUMBIA GULF TRANSMISSION  CORINTH COMPRESSOR STATION</t>
  </si>
  <si>
    <t>Red Cedar Gathering San Juan Basin Gathering &amp; Boosting</t>
  </si>
  <si>
    <t>VECTOR PIPELINE LP Springville</t>
  </si>
  <si>
    <t>EPNG Station 6526 Blanco</t>
  </si>
  <si>
    <t>Hilcorp Alaska  LLC 820 Kenai</t>
  </si>
  <si>
    <t>NORTHWEST PIPELINE GP MT. VERNON</t>
  </si>
  <si>
    <t>Laredo Basin 430 B&amp;G</t>
  </si>
  <si>
    <t>CIG Station 5850 Cheyenne  CO</t>
  </si>
  <si>
    <t>CIG Station 5660 Rawlins  WY</t>
  </si>
  <si>
    <t>EPNG Station 6741 Alamo Lake  AZ</t>
  </si>
  <si>
    <t>EPNG Station 6521 Eunice A  NM</t>
  </si>
  <si>
    <t>BREITBURN OPERATING LP-BASIN 535</t>
  </si>
  <si>
    <t>EPNG Station 6330 Guadalupe  TX</t>
  </si>
  <si>
    <t>Big Hole Compressor Station</t>
  </si>
  <si>
    <t>California Resources Production Corporation- LA Basin Gathering and Boosting</t>
  </si>
  <si>
    <t>TGP Station 87 Portland  TN</t>
  </si>
  <si>
    <t>NFG Midstream Trout Run Gathering System</t>
  </si>
  <si>
    <t>Ascent Resources - Utica (160a)</t>
  </si>
  <si>
    <t>Legacy Reserves Basin 430</t>
  </si>
  <si>
    <t>Bluestone Gathering System</t>
  </si>
  <si>
    <t>TRANSCO STATION 116</t>
  </si>
  <si>
    <t>PEOPLES GAS LIGHT AND COKE CO</t>
  </si>
  <si>
    <t>Mission Creek OpCo  LLC - Arkla Basin</t>
  </si>
  <si>
    <t>LAMBDA ENERGY RESOURCES  LLC-Michigan Basin</t>
  </si>
  <si>
    <t>COLUMBIA GAS TRANSMISSION LLC WAYNESBURG COMPRESSOR STATION</t>
  </si>
  <si>
    <t>MAVERICK- BASIN 305 PRODUCTION</t>
  </si>
  <si>
    <t>Gulf South Pipeline - Vixen Station</t>
  </si>
  <si>
    <t>CRI 350 SOK Folded Belt</t>
  </si>
  <si>
    <t>Southeast</t>
  </si>
  <si>
    <t>Stony Point</t>
  </si>
  <si>
    <t>IROQUOIS GAS TRANSMISSION SYSTEM  L.P. - BROOKFIELD COMPRESSOR STATION</t>
  </si>
  <si>
    <t>EPNG Station 6719 Dutch Flat  AZ</t>
  </si>
  <si>
    <t>Cabot Oil &amp; Gas Corporation 160A Appalachian Basin (Eastern Overthrust area)</t>
  </si>
  <si>
    <t>SM Energy (Basin 220) South Texas</t>
  </si>
  <si>
    <t>White Oak Energy 220 Gulf Coast Basin (LA  TX)</t>
  </si>
  <si>
    <t>Gulfport Energy Appalachian Basin 160-A Eastern Overthrust Region</t>
  </si>
  <si>
    <t>Cane Hill Compressor Station</t>
  </si>
  <si>
    <t>CIG Station 5560 Kit Carson  CO</t>
  </si>
  <si>
    <t>Pacific Coast Energy Company LP</t>
  </si>
  <si>
    <t>NORTHWEST PIPELINE GP - SNOHOMISH C/S</t>
  </si>
  <si>
    <t>Northern Border Pipeline Estelline CS#11</t>
  </si>
  <si>
    <t>Northern Border Pipeline Zeeland CS#8</t>
  </si>
  <si>
    <t>Eastern Gas Transmission and Storage - Hastings Complex (Proc Tran)</t>
  </si>
  <si>
    <t>NGPL Station 310 Centralia  IL</t>
  </si>
  <si>
    <t>Eastern Gas Transmission and Storage - Newark Station (Tran)</t>
  </si>
  <si>
    <t>Dominion Energy Ohio - Robinson Station (Stor)</t>
  </si>
  <si>
    <t>NGPL Station 198 Knoxville  IA</t>
  </si>
  <si>
    <t>Millennium Pipeline Company LLC Corning Compressor Station</t>
  </si>
  <si>
    <t>EPNG Station 6552 Lincoln  NM</t>
  </si>
  <si>
    <t>Leaf River Energy Center  LLC</t>
  </si>
  <si>
    <t>EagleRidge Operating  LLC. Fort Worth Syncline Basin</t>
  </si>
  <si>
    <t>Seneca Compressor Station</t>
  </si>
  <si>
    <t>Byars Lake Compressor Station</t>
  </si>
  <si>
    <t>Custer Compressor Station</t>
  </si>
  <si>
    <t>Amber Junction Compressor Station</t>
  </si>
  <si>
    <t>LA PLATA \A\ CMP STN</t>
  </si>
  <si>
    <t>SNG Station 5277 Ocmulgee  GA</t>
  </si>
  <si>
    <t>Permian Operations - Shell Exploration &amp; Production Company</t>
  </si>
  <si>
    <t>ConocoPhillips Gulf Coast Basin 220  Production</t>
  </si>
  <si>
    <t>ANR Pipeline Greensburg CS</t>
  </si>
  <si>
    <t>BPX Energy Permian Basin  AAPG Basin 430</t>
  </si>
  <si>
    <t>Great Lakes Gas Transmission Pipeline Wakefield CS#7</t>
  </si>
  <si>
    <t>Morningstar Operating LLC  SAN JUAN BASIN 580</t>
  </si>
  <si>
    <t>E&amp;B Natural Resources</t>
  </si>
  <si>
    <t>COG Operating LLC  430 Permian Basin</t>
  </si>
  <si>
    <t>Chesapeake Operating LLC  230 - Arkla Basin</t>
  </si>
  <si>
    <t>420 Fort Worth Syncline BKV</t>
  </si>
  <si>
    <t>EPNG Station 6702 Cimarron  AZ</t>
  </si>
  <si>
    <t>EPNG Station 6701 Tom Mix  AZ</t>
  </si>
  <si>
    <t>ANR Pipeline Brownsville CS</t>
  </si>
  <si>
    <t>NGPL Station 201 Storage  Herscher  IL</t>
  </si>
  <si>
    <t>Eastern Gas Transmission and Storage - Cornwell Station (Tran)</t>
  </si>
  <si>
    <t>EnLink North Texas Gathering  LP G&amp;B 415 - Strawn Basin</t>
  </si>
  <si>
    <t>Basin 220 South TX &amp; South LA - BG</t>
  </si>
  <si>
    <t>CH4-Finley Operating  LLC - Uinta Basin (575) Gas Gathering Stations</t>
  </si>
  <si>
    <t>Ignacio Compressor Station</t>
  </si>
  <si>
    <t>Apache Corporation - Gathering and Boosting Gulf Coast 220</t>
  </si>
  <si>
    <t>Bighorn Gas Gathering  L.L.C 515 Powder River Basin</t>
  </si>
  <si>
    <t>3Bear - 430 - Permian Basin Gathering and Boosting</t>
  </si>
  <si>
    <t>P-3 CMP STN</t>
  </si>
  <si>
    <t>Dixon Springs</t>
  </si>
  <si>
    <t>Grade 6 Oil  LLC</t>
  </si>
  <si>
    <t>COLUMBIA GULF TRANSMISSION LLC  INVERNESS COMPRESSOR STATION</t>
  </si>
  <si>
    <t>Energy Transfer 355 - Chautaugua Platform</t>
  </si>
  <si>
    <t>EXCO Resources (PA)  LLC - Basin 160A</t>
  </si>
  <si>
    <t>ANR Pipeline Celestine CS</t>
  </si>
  <si>
    <t>SEP Palo Duro Basin 435 Production</t>
  </si>
  <si>
    <t>Kraken Oil and Gas II  LLC</t>
  </si>
  <si>
    <t>EP Energy E&amp;P 220 Gulf Coast Basin GB</t>
  </si>
  <si>
    <t>Citizen Energy III  LLC</t>
  </si>
  <si>
    <t>Hanoverton</t>
  </si>
  <si>
    <t>EPNG Belen Compressor Station</t>
  </si>
  <si>
    <t>Columbia Gulf Transmission - Holcomb CS</t>
  </si>
  <si>
    <t>Agua Dulce Compressor Station</t>
  </si>
  <si>
    <t>Cleburne Compressor Station</t>
  </si>
  <si>
    <t>Chesapeake Operating LLC  260 - East Texas Basin</t>
  </si>
  <si>
    <t>ConocoPhillips Alaska Inc - KRU-ALP Fields</t>
  </si>
  <si>
    <t>TGP Station 307 Pigeon (Kane)</t>
  </si>
  <si>
    <t>XTO Energy Inc 595 Piceance</t>
  </si>
  <si>
    <t>TGP Station 204 Albany</t>
  </si>
  <si>
    <t>TGP Station 266A Mendon</t>
  </si>
  <si>
    <t>Blue Mound Compressor Station</t>
  </si>
  <si>
    <t>EQT Production - Basin 160A - Appalachian Eastern Overthrust</t>
  </si>
  <si>
    <t>Parsley Energy  Inc. 430 Permian Basin</t>
  </si>
  <si>
    <t>Williams G&amp;B Facility  Appalachian Basin 160</t>
  </si>
  <si>
    <t>Extraction Oil &amp; Gas  Inc.</t>
  </si>
  <si>
    <t>Northern Border Pipeline Manning CS#5</t>
  </si>
  <si>
    <t>Enterprise Products Operating LLC 595 Piceance Basin</t>
  </si>
  <si>
    <t>Rover - Mainline CS #1</t>
  </si>
  <si>
    <t>Hilcorp Energy Company - Central Overthrust Basin (507)</t>
  </si>
  <si>
    <t>NGPL Station 312 Cropsey  IL</t>
  </si>
  <si>
    <t>OWT CS Ector County Compressor Station</t>
  </si>
  <si>
    <t>Texas American 220 Gulf Coast Basin</t>
  </si>
  <si>
    <t>580 - San Juan Basin Gathering/Boosting</t>
  </si>
  <si>
    <t>Southern Energy Operating  LLC MidGulf Coast Basin</t>
  </si>
  <si>
    <t>Birch Resources</t>
  </si>
  <si>
    <t>Unbridled Resources  LLC- Basin 360</t>
  </si>
  <si>
    <t>Aera Energy San Joaquin Basin</t>
  </si>
  <si>
    <t>KM Tejas Station 2  TX</t>
  </si>
  <si>
    <t>TRANSCO STATION 120</t>
  </si>
  <si>
    <t>Great Lakes Gas Transmission Pipeline Farwell CS#12</t>
  </si>
  <si>
    <t>Pennsylvania General Energy Company LLC</t>
  </si>
  <si>
    <t>Crestone Peak - Denver Basin</t>
  </si>
  <si>
    <t>EPNG Station 6795 Willcox  AZ</t>
  </si>
  <si>
    <t>EXCO Resources  Inc. - Arkla Basin #230</t>
  </si>
  <si>
    <t>TGP Station 254 Nassau</t>
  </si>
  <si>
    <t>Lewis Energy Group - G&amp;B</t>
  </si>
  <si>
    <t>NGPL Station 184  Sayre OK</t>
  </si>
  <si>
    <t>KERN RIVER GAS TRANSMISSION COMPANY: MILFORD COMPRESSOR STATION</t>
  </si>
  <si>
    <t>Chesapeake Operating LLC  220 - Gulf Coast Basin G&amp;B</t>
  </si>
  <si>
    <t>LARAMIE ENERGY LLC - Piceance Basin (585)</t>
  </si>
  <si>
    <t>NGPL Station 156  Mountain View  OK</t>
  </si>
  <si>
    <t>XTO Energy Inc 260 East Texas</t>
  </si>
  <si>
    <t>ConocoPhillips Permian (430)</t>
  </si>
  <si>
    <t>220 Gulf Coast Basin DEC</t>
  </si>
  <si>
    <t>EPNG Station 6543 Lordsburg</t>
  </si>
  <si>
    <t>Grayson Mill Operating  LLC</t>
  </si>
  <si>
    <t>360 Anadarko Basin</t>
  </si>
  <si>
    <t>Grey Ranch</t>
  </si>
  <si>
    <t>EGG 350 South Oklahoma Folded Belt GB</t>
  </si>
  <si>
    <t>Sheridan Production Company Basin 260</t>
  </si>
  <si>
    <t>Gateway Gathering Station</t>
  </si>
  <si>
    <t>E2 Ohio Compression  LLC G&amp;B-160A-Appalachian Basin EOA</t>
  </si>
  <si>
    <t>CNX Gas Company LLC - 160 Appalachian Basin - GB</t>
  </si>
  <si>
    <t>Diamondback E&amp;P LLC</t>
  </si>
  <si>
    <t>Bechtelsville</t>
  </si>
  <si>
    <t>Rockcliff Energy Gathering and Boosting 260 East Texas Basin</t>
  </si>
  <si>
    <t>PennEnergy Resources  LLC - Basin 160A - Appalachian Eastern Overthrust</t>
  </si>
  <si>
    <t>PANHANDLE EASTERN PIPE LINE CO - OLPE</t>
  </si>
  <si>
    <t>Cheneyville Compressor Station</t>
  </si>
  <si>
    <t>STATION #3 - LEUPP CMP STN</t>
  </si>
  <si>
    <t>Great Lakes Gas Transmission Pipeline Cloquet CS#5</t>
  </si>
  <si>
    <t>Gas Transmission Northwest Pipeline Bonanza CS#14</t>
  </si>
  <si>
    <t>Eastern Gas Transmission and Storage - Centre Station (Tran)</t>
  </si>
  <si>
    <t>TEP Barnett USA LLC  415 - Strawn Basin</t>
  </si>
  <si>
    <t>HighPoint Operating Corporation - Denver Basin (540)</t>
  </si>
  <si>
    <t>AMP Angelina - Basin 260 G&amp;B</t>
  </si>
  <si>
    <t>MERIT ENERGY CO. - EAST TEXAS BASIN G&amp;B</t>
  </si>
  <si>
    <t>SandRidge 375 Sedgwick Basin</t>
  </si>
  <si>
    <t>SNG Station 4310 Muldon Storage  MS</t>
  </si>
  <si>
    <t>Riviera Resources 535 Green River Basin Production Segment</t>
  </si>
  <si>
    <t>Trendwell Energy Corporation</t>
  </si>
  <si>
    <t>Merit Energy Arkoma Basin  AAPG Basin 345</t>
  </si>
  <si>
    <t>Lewis Energy Group</t>
  </si>
  <si>
    <t>Tellus Operating Group  LLC - MS Operations</t>
  </si>
  <si>
    <t>EGG 345 Arkoma GB</t>
  </si>
  <si>
    <t>Tanos Exploration II  LLC - Basin 260</t>
  </si>
  <si>
    <t>SWG Pipeline  LLC G&amp;B 420 - Fort Worth Syncline</t>
  </si>
  <si>
    <t>Durango Midstream - Sedgwick Basin Gathering &amp; Boosting</t>
  </si>
  <si>
    <t>Sunray Compressor Station</t>
  </si>
  <si>
    <t>TEP Rocky Mountain  LLC - 595 Piceance basin</t>
  </si>
  <si>
    <t>Breitburn Operating LP 430 Permian</t>
  </si>
  <si>
    <t>Chesapeake Operating LLC  515 - Powder River Basin</t>
  </si>
  <si>
    <t>White Rock Oil &amp; Gas LLC - 395 Williston</t>
  </si>
  <si>
    <t>Scout Energy Management Anadarko Basin</t>
  </si>
  <si>
    <t>Aethon Energy Operating-230-Arkla Basin</t>
  </si>
  <si>
    <t>Pine Run Midstream  LLC - Basin 160A - Appalachian Eastern Overthrust  GB</t>
  </si>
  <si>
    <t>LOGOS OPERATING  LLC</t>
  </si>
  <si>
    <t>EOG Resources  Inc. 360 Anadarko Basin Gathering &amp; Boosting</t>
  </si>
  <si>
    <t>Ovintiv USA Inc. 575.Uinta</t>
  </si>
  <si>
    <t>Sable Permian Resources LLC - Basin 430</t>
  </si>
  <si>
    <t>Panola Compressor Station</t>
  </si>
  <si>
    <t>CRI 395 Williston</t>
  </si>
  <si>
    <t>XTO Energy Inc 430 Permian</t>
  </si>
  <si>
    <t>Apache Corporation - Permian Basin 430</t>
  </si>
  <si>
    <t>FLORIDA GAS TRANSMISSION COMPANY - WIGGINS</t>
  </si>
  <si>
    <t>ANR Pipeline Sandwich CS</t>
  </si>
  <si>
    <t>Amplify Energy Operating 260 East Texas Basin</t>
  </si>
  <si>
    <t>EXCO Resources  Inc. - Gulf Coast Basin #220</t>
  </si>
  <si>
    <t>EEC Station 5412 Hartwell  GA</t>
  </si>
  <si>
    <t>Cunningham Underground Storage &amp; Compressor Station</t>
  </si>
  <si>
    <t>Mullinville Compressor Station</t>
  </si>
  <si>
    <t>TGNR Gulf Coast LLC and TGNR East Texas LLC</t>
  </si>
  <si>
    <t>Dominion Energy Ohio - Chippewa Station (Stor)</t>
  </si>
  <si>
    <t>NGPL Station 204 Columbus Junction  IA</t>
  </si>
  <si>
    <t>Paradox Upstream LLC 585 Paradox Basin</t>
  </si>
  <si>
    <t>Alliance Pipeline L.P. Albert Lea 25-A</t>
  </si>
  <si>
    <t>Amplify Operating Oklahoma  LLC.</t>
  </si>
  <si>
    <t>Appalachian Basin (Eastern Overthrust Area)</t>
  </si>
  <si>
    <t>Antero Resources - 160 - Appalachian Basin (Utica)</t>
  </si>
  <si>
    <t>Burnett Oil Co.  Inc. 430 Permian Basin</t>
  </si>
  <si>
    <t>Williston Basin Gathering and Boosting</t>
  </si>
  <si>
    <t>FDL Operating  LLC 430 Permian Basin</t>
  </si>
  <si>
    <t>Columbus Energy 220 Gulf Coast Basin (LA TX) GB</t>
  </si>
  <si>
    <t>TRANSCO STATION 023</t>
  </si>
  <si>
    <t>Bison Oil &amp; Gas II  LLC</t>
  </si>
  <si>
    <t>TGP Station 563 Joelton  TN</t>
  </si>
  <si>
    <t>TGP Station 827 Alexandria  LA</t>
  </si>
  <si>
    <t>EPNG Station 6527 Bluewater  NM</t>
  </si>
  <si>
    <t>EPNG Station 6570 Roswell  NM</t>
  </si>
  <si>
    <t>Urban 535 Green River Basin</t>
  </si>
  <si>
    <t>Holmes Western Oil Corporation</t>
  </si>
  <si>
    <t>Oakland Compressor Station</t>
  </si>
  <si>
    <t>Sage Natural Resources 415 Strawn Basin</t>
  </si>
  <si>
    <t>Sage Natural Resources 420 Fort Worth Syncline</t>
  </si>
  <si>
    <t>Stanolind Production LLC</t>
  </si>
  <si>
    <t>Goodrich Petroleum Company  Basin 210 (Mid-Gulf Coast Basin)</t>
  </si>
  <si>
    <t>Unionville Storage Compressor Station</t>
  </si>
  <si>
    <t>Stateline Compressor Station</t>
  </si>
  <si>
    <t>Lindsay Field Office</t>
  </si>
  <si>
    <t>Macksville Compressor Station</t>
  </si>
  <si>
    <t>Equinor USA Onshore Properties - APB Basin 160A</t>
  </si>
  <si>
    <t>Williams G&amp;B Facility  Green River Basin 535</t>
  </si>
  <si>
    <t>Williams G&amp;B Facility  Central Western Overthrust 507</t>
  </si>
  <si>
    <t>Williams G&amp;B Facility  Arkla Basin 230</t>
  </si>
  <si>
    <t>Williams G&amp;B Facility  Strawn Basin 415</t>
  </si>
  <si>
    <t>Williams G&amp;B Facility  Gulf Coast Basin 220</t>
  </si>
  <si>
    <t>DCP Midstream 260 East Texas Basin</t>
  </si>
  <si>
    <t>DCP Midstream 220 Gulf Coast Basin</t>
  </si>
  <si>
    <t>DCP Midstream 430 Permian Basin</t>
  </si>
  <si>
    <t>DCP Midstream 595 Piceance Basin</t>
  </si>
  <si>
    <t>Tallgrass Powder River Basin Gathering System</t>
  </si>
  <si>
    <t>Gulf Coast Basin Gathering &amp; Boosting - AAPG Province 220</t>
  </si>
  <si>
    <t>ALLP Greenriver Basin</t>
  </si>
  <si>
    <t>Centennial Resource Production  LLC</t>
  </si>
  <si>
    <t>ONEOK Field Services Company  L.L.C. 375 Sedgwick Basin GB</t>
  </si>
  <si>
    <t>EP Energy E&amp;P 430 Permian Basin GB</t>
  </si>
  <si>
    <t>CNX Gas Company LLC - 160A Appalachian Basin Eastern Overthrust Area - GB</t>
  </si>
  <si>
    <t>ORX Resources  LLC - Gulf Coast Basin (220)</t>
  </si>
  <si>
    <t>ARKOMA Basin - BG</t>
  </si>
  <si>
    <t>IBEX Midstream-230-Arkla Basin</t>
  </si>
  <si>
    <t>NGPL Station 394 Atlanta  TX</t>
  </si>
  <si>
    <t>TGP Station 11A Edna  TX</t>
  </si>
  <si>
    <t>NGPL Station 301 Wharton  TX</t>
  </si>
  <si>
    <t>KM Tejas Premont Compressor Station  TX</t>
  </si>
  <si>
    <t>XcL Midstream Operating</t>
  </si>
  <si>
    <t>ALLP Uinta Basin</t>
  </si>
  <si>
    <t>San Juan Basin (580) Gathering and Boosting</t>
  </si>
  <si>
    <t>Denver Basin - G&amp;B - AAPG Province 540</t>
  </si>
  <si>
    <t>Chevron MCA 260 East Texas Basin Gathering and Boosting</t>
  </si>
  <si>
    <t>Chevron MCA 430 Permian Basin Gathering and Boosting</t>
  </si>
  <si>
    <t>Chevron MCA 595 Piceance Basin Gathering and Boosting</t>
  </si>
  <si>
    <t>Sequitur Permian Gathering and Boosting</t>
  </si>
  <si>
    <t>Sundance Energy  Inc. - South Texas Basin</t>
  </si>
  <si>
    <t>SEP East Texas Basin 260 Production</t>
  </si>
  <si>
    <t>Contango Basin 360</t>
  </si>
  <si>
    <t>Columbia Gulf Transmission - New Albany CS</t>
  </si>
  <si>
    <t>Columbia Gulf Transmission - Goodluck CS</t>
  </si>
  <si>
    <t>Columbia Gulf Transmission - Paint Lick</t>
  </si>
  <si>
    <t>Escondido Gulf Coast #220 OP</t>
  </si>
  <si>
    <t>Second</t>
  </si>
  <si>
    <t>Yes</t>
  </si>
  <si>
    <t>Resolute Natural Resources Company  LLC 430 Permian Basin</t>
  </si>
  <si>
    <t>SK Plymouth LLC Anadarko Basin</t>
  </si>
  <si>
    <t>EagleRidge Operating  LLC. Strawn Basin</t>
  </si>
  <si>
    <t>Eagle Petroleum- Lynch Canyon Field</t>
  </si>
  <si>
    <t>Callon (Eagle Ford) LLC - Basin 220 GB</t>
  </si>
  <si>
    <t>DTE Louisiana Gathering  LLC 230 - Arkla Basin GB</t>
  </si>
  <si>
    <t>SCOOP Basin 350</t>
  </si>
  <si>
    <t>Hinkle Oil &amp; Gas Inc.</t>
  </si>
  <si>
    <t>Verdun Oil Company-Gulf Coast Basin-Onshore Production</t>
  </si>
  <si>
    <t>EXCO Appalachia Midstream  LLC</t>
  </si>
  <si>
    <t>Plasma Compressor Station</t>
  </si>
  <si>
    <t>Grand Slam Central Delivery Point</t>
  </si>
  <si>
    <t>Mallard Exploration LLC</t>
  </si>
  <si>
    <t>ETX Basin 260 Production</t>
  </si>
  <si>
    <t>Trinity Operating (USG)  LLC - Arkla Basin (230)</t>
  </si>
  <si>
    <t>Albany</t>
  </si>
  <si>
    <t>Columbia Gas Transmission - Elk River Compressor Station</t>
  </si>
  <si>
    <t>Columbia Gas Transmission - Mount Olive</t>
  </si>
  <si>
    <t>Gas Transmission Northwest - Madras</t>
  </si>
  <si>
    <t>Columbia Gas Transmission - White Oak Compressor Station</t>
  </si>
  <si>
    <t>TGP Station 555 Collinwood  Cypress Inn  TN</t>
  </si>
  <si>
    <t>WEX Basin 355</t>
  </si>
  <si>
    <t>WTG North Permian Midstream LLC 430 Permian Basin GB</t>
  </si>
  <si>
    <t>Chandersville Compressor Station</t>
  </si>
  <si>
    <t>Tres Palacios Gas Storage Facility</t>
  </si>
  <si>
    <t>Point Thomson Production Facility</t>
  </si>
  <si>
    <t>Eastern Gas Transmission and Storage - Chambersburg Station (Tran)</t>
  </si>
  <si>
    <t>GEP Haynesville  LLC - Arkla Basin</t>
  </si>
  <si>
    <t>KMTP Bob West Compressor Station Falcon Heights  TX</t>
  </si>
  <si>
    <t>Aethon Energy Operating-530-Wind River Basin</t>
  </si>
  <si>
    <t>EFG Plant</t>
  </si>
  <si>
    <t>SN Operating  LLC 220 Gulf Coast Basin (LA TX) GB</t>
  </si>
  <si>
    <t>E2 Appalachian Compression  LLC G&amp;B-160-Appalachian Basin</t>
  </si>
  <si>
    <t>Black Hills Energy Arkansas LLC_345 Arkoma Basin_GB</t>
  </si>
  <si>
    <t>Texas Gas Transmission - Lake Cormorant Station</t>
  </si>
  <si>
    <t>Verdun Oil Company-Gulf Coast Basin- Onshore G&amp;B</t>
  </si>
  <si>
    <t>COLUMBIA GAS FILES CREEK COMPRESSOR STATION</t>
  </si>
  <si>
    <t>Somerset</t>
  </si>
  <si>
    <t>Steele City Compressor Station</t>
  </si>
  <si>
    <t>FLORIDA GAS TRANSMISSION COMPANY - SILVER SPRINGS</t>
  </si>
  <si>
    <t>NGPL Station 307  Searcy  AR</t>
  </si>
  <si>
    <t>Holbrook Compressor Station</t>
  </si>
  <si>
    <t>EGAN</t>
  </si>
  <si>
    <t>KERN RIVER GAS TRANSMISSION COMPANY: DRY LAKE COMPRESSOR STATION</t>
  </si>
  <si>
    <t>NGPL Station 206 Storage  St Elmo  IL</t>
  </si>
  <si>
    <t>Uinta Basin AAPG Province 575  Gathering &amp; Boosting</t>
  </si>
  <si>
    <t>Pioneer Natural Resources USA  Inc. Permian</t>
  </si>
  <si>
    <t>Ensign Gulf Coast Basin-Gathering &amp; Boosting</t>
  </si>
  <si>
    <t>Mustang Gas Products 355 Chautauqua Platform</t>
  </si>
  <si>
    <t>430 Permian Basin GB DEC</t>
  </si>
  <si>
    <t>Aera Energy San Joaquin G and B</t>
  </si>
  <si>
    <t>Jackson Prairie Natural Gas Storage</t>
  </si>
  <si>
    <t>DGOC 160 Boosting and Gathering</t>
  </si>
  <si>
    <t>EOG Resources  Inc. 355 Chautauqua Platform</t>
  </si>
  <si>
    <t>SandRidge 545 North Park Basin GB</t>
  </si>
  <si>
    <t>Oasis Midstream Partners (OMP)</t>
  </si>
  <si>
    <t>Texas Gas Transmission - Harrison Station</t>
  </si>
  <si>
    <t>Catarina Midstream  LLC 220 Gulf Coast Basin GB</t>
  </si>
  <si>
    <t>Enervest Operating L.L.C. 415 Strawn Basin G&amp;B</t>
  </si>
  <si>
    <t>Pecos River Compressor Station</t>
  </si>
  <si>
    <t>TGP Station 119A Rocky Fork  WV</t>
  </si>
  <si>
    <t>Sendero Carlsbad Midstream  LLC</t>
  </si>
  <si>
    <t>WM 260 East Texas GB</t>
  </si>
  <si>
    <t>Clear Creek Resource Partners</t>
  </si>
  <si>
    <t>Inpex 220 Gulf Coast Basin (LA  TX)</t>
  </si>
  <si>
    <t>Wadsworth</t>
  </si>
  <si>
    <t>Berne</t>
  </si>
  <si>
    <t>Salineville</t>
  </si>
  <si>
    <t>Agua Dulce</t>
  </si>
  <si>
    <t>Clyde</t>
  </si>
  <si>
    <t>Colerain</t>
  </si>
  <si>
    <t>Texas Gas Transmission - Eunice Station</t>
  </si>
  <si>
    <t>Gulf South Pipeline - Rodrigue Station</t>
  </si>
  <si>
    <t>Gas Transmission Northwest Pipeline Wallula CS#8</t>
  </si>
  <si>
    <t>Great Lakes Gas Transmission Pipeline Naubinway CS#10</t>
  </si>
  <si>
    <t>Gas Transmission Northwest Pipeline Bend CS#12</t>
  </si>
  <si>
    <t>ANR Pipeline Enterprise CS</t>
  </si>
  <si>
    <t>Great Lakes Gas Transmission Pipeline Boyne Falls CS#11</t>
  </si>
  <si>
    <t>Southern California Gas Company - Honor Rancho</t>
  </si>
  <si>
    <t>Collegiate Midstream LLC</t>
  </si>
  <si>
    <t>CIG Station 5950 Watkins  CO</t>
  </si>
  <si>
    <t>Monadnock Resources 430 Permian Basin</t>
  </si>
  <si>
    <t>Oasis Petroleum</t>
  </si>
  <si>
    <t>NGPL Station 308  Biggers  AR</t>
  </si>
  <si>
    <t>DJR Operating - San Juan Basin Oil and Gas Production</t>
  </si>
  <si>
    <t>ETGP 260 East Texas GB</t>
  </si>
  <si>
    <t>SN EF Maverick  LLC 220 Gulf Coast Basin GB</t>
  </si>
  <si>
    <t>Texas Gas Transmission - Dillsboro Station</t>
  </si>
  <si>
    <t>JKLM Energy  LLC</t>
  </si>
  <si>
    <t>Surge Energy 430 Permian Basin</t>
  </si>
  <si>
    <t>Consumers Energy Muskegon River Compressor Station</t>
  </si>
  <si>
    <t>EPNG Station 6503 Afton  NM</t>
  </si>
  <si>
    <t>KMTP Station 551 Freer and Freer Liquids  TX</t>
  </si>
  <si>
    <t>CRPC - San Joaquin Valley Gathering and Boosting</t>
  </si>
  <si>
    <t>PDC Permian  Inc. 430 Permian Basin</t>
  </si>
  <si>
    <t>Grizzly Piceance Basin G&amp;B (595)</t>
  </si>
  <si>
    <t>SPR San Joaquin Basin</t>
  </si>
  <si>
    <t>Glen Karn</t>
  </si>
  <si>
    <t>Energy Transfer 160A - Appalachian Basin</t>
  </si>
  <si>
    <t>Energy Transfer 260 - East Texas Basin</t>
  </si>
  <si>
    <t>Energy Transfer 415 - Strawn Basin</t>
  </si>
  <si>
    <t>Trinity Operating USG  LLC - Arkoma (Basin 345)</t>
  </si>
  <si>
    <t>Paxton Resources</t>
  </si>
  <si>
    <t>Legacy Reserves Operating  LP Basin 260</t>
  </si>
  <si>
    <t>Hilcorp Appalachian Basin (Eastern Overthrust Area)</t>
  </si>
  <si>
    <t>Permian Basin Oil and Gas Production Facilities</t>
  </si>
  <si>
    <t>Berry Petroleum Company 575 Uinta Basin Gathering and Boosting</t>
  </si>
  <si>
    <t>Denbury Onshore LLC 220 Gulf Coast Gathering</t>
  </si>
  <si>
    <t>Denbury Onshore LLC 395 Williston Gathering</t>
  </si>
  <si>
    <t>Delaware G&amp;P  LLC G&amp;B 430 - Permian Basin</t>
  </si>
  <si>
    <t>EnLink Midstream Services  LLC G&amp;B 420 - Fort Worth Syncline</t>
  </si>
  <si>
    <t>EnLink North Texas Gathering  LP G&amp;B 420 - Fort Worth Syncline</t>
  </si>
  <si>
    <t>SWG Pipeline  LLC G&amp;B 415 - Strawn Basin</t>
  </si>
  <si>
    <t>PGE  LLC - Basin 160A - Appalachian Eastern Overthrust - GB</t>
  </si>
  <si>
    <t>Williams G&amp;B Facility  Appalachian Basin (Eastern Overthrust Area) 160A</t>
  </si>
  <si>
    <t>DGOC 160A Boosting and Gathering</t>
  </si>
  <si>
    <t>Green River Basin - G&amp;B - AAPG Province 535</t>
  </si>
  <si>
    <t>BCE-Mach III LLC</t>
  </si>
  <si>
    <t>Lucid Energy Artesia 430 Permian Basin GB</t>
  </si>
  <si>
    <t>Columbia Gulf Transmission - Grayson CS</t>
  </si>
  <si>
    <t>KUDU Midstream-260 East Texas Basin</t>
  </si>
  <si>
    <t>Groesbeck Compressor Station</t>
  </si>
  <si>
    <t>Tap Rock Operating</t>
  </si>
  <si>
    <t>Primexx Operating Corp 430 Permian Basin GB</t>
  </si>
  <si>
    <t>ANR Pipeline LaGrange CS</t>
  </si>
  <si>
    <t>SNG Station 5222 Enterprise  MS</t>
  </si>
  <si>
    <t>Texas Gas Transmission - Clarksdale Station</t>
  </si>
  <si>
    <t>Caerus Energy Services  LLC</t>
  </si>
  <si>
    <t>IACX Roswell</t>
  </si>
  <si>
    <t>Sherwood Compressor Station</t>
  </si>
  <si>
    <t>Rover - Mainline CS #2</t>
  </si>
  <si>
    <t>Cross Timbers Energy  LLC - San Juan Basin 580</t>
  </si>
  <si>
    <t>NORTHERN NATURAL GAS - BROWNFIELD</t>
  </si>
  <si>
    <t>ANR Pipeline Delhi CS</t>
  </si>
  <si>
    <t>Eastern Gas Transmission and Storage - Leesburg and Loudoun Stations (Tran)</t>
  </si>
  <si>
    <t>Compass Production Partners  LP - Arkla Basin #230</t>
  </si>
  <si>
    <t>Black Bear Gathering and Boosting  Arkla Basin</t>
  </si>
  <si>
    <t>MAVERICK - BASIN 305 G&amp;B</t>
  </si>
  <si>
    <t>WTG South Permian Midstream LLC 430 Permian Basin GB</t>
  </si>
  <si>
    <t>WTG Gas Processing  L.P. 430 Permian Basin GB</t>
  </si>
  <si>
    <t>Cimarex Energy Co - 430 Permian Boosting and Gathering</t>
  </si>
  <si>
    <t>Superior Pipeline Company  LLC - Basin 355 - Chautauqua Platform - GB</t>
  </si>
  <si>
    <t>TEP Rocky Mountain  LLC Gathering and Boosting</t>
  </si>
  <si>
    <t>EOG Resources  Inc. 160A Appalachian Basin (Eastern Overthurst) Gathering &amp; Boosting</t>
  </si>
  <si>
    <t>EOG Resources  Inc. 430 Permian Basin Gathering &amp; Boosting</t>
  </si>
  <si>
    <t>EOG Resources  Inc.395 Williston Basin Gathering &amp; Boosting</t>
  </si>
  <si>
    <t>Ponderosa Gathering LLC</t>
  </si>
  <si>
    <t>HRM Resources III  LLC</t>
  </si>
  <si>
    <t>Maryneal Compressor Station</t>
  </si>
  <si>
    <t>EOG Resources Inc. 515 Powder River Basin Gathering and Boosting</t>
  </si>
  <si>
    <t>Indigo Minerals LLC 230 Arkla Basin G&amp;B</t>
  </si>
  <si>
    <t>APR - Basin 430 - Production</t>
  </si>
  <si>
    <t>APR - Basin 430 - Gathering &amp; Boosting</t>
  </si>
  <si>
    <t>PRAIRIE LEA CMP STN</t>
  </si>
  <si>
    <t>Advance Energy Partners - Basin 430</t>
  </si>
  <si>
    <t>Hilcorp Energy Company - Wind River Basin (530) Gathering &amp; Boosting</t>
  </si>
  <si>
    <t>Crescent Pass 260 East Texas Basin GB</t>
  </si>
  <si>
    <t>Dugan Production Corp-San Juan Basin G&amp;B</t>
  </si>
  <si>
    <t>Northern Natural Gas - Albert Lea</t>
  </si>
  <si>
    <t>RimRock Oil &amp; Gas</t>
  </si>
  <si>
    <t>BBOG Gulf Coast Basin #220</t>
  </si>
  <si>
    <t>Hilcorp Alaska  LLC 890 Arctic Slope Basin</t>
  </si>
  <si>
    <t>Five Points</t>
  </si>
  <si>
    <t>NORTHERN NATURAL GAS-CLIFTON</t>
  </si>
  <si>
    <t>FLORIDA GAS TRANSMISSION COMPANY - THONOTOSASSA</t>
  </si>
  <si>
    <t>Allen</t>
  </si>
  <si>
    <t>Aka Energy LLC Denver Basin Gathering &amp; Boosting</t>
  </si>
  <si>
    <t>ExxonMobil 535 Green River GB (LaBArge Gathering &amp; Boosting)</t>
  </si>
  <si>
    <t>Blackbeard Operating  LLC - 430 Permian Basin</t>
  </si>
  <si>
    <t>MarkWest Oklahoma Gas Company  L.L.C. - 345 Arkoma Basin - GB</t>
  </si>
  <si>
    <t>MarkWest Oklahoma Gas Company  L.L.C. - 355 Chautauqua Platform - G&amp;B</t>
  </si>
  <si>
    <t>MarkWest Oklahoma Gas Company  L.L.C. - 360 Anadarko Basin - G&amp;B</t>
  </si>
  <si>
    <t>MarkWest Liberty Midstream &amp; Resources  L.L.C. - 160A Appalachian Basin (Eastern Overthrust Area) - G&amp;B</t>
  </si>
  <si>
    <t>MarkWest Liberty Bluestone  L.L.C. - 160A Appalachian Basin (Eastern Overthrust Area) - G&amp;B</t>
  </si>
  <si>
    <t>MarkWest Energy East Texas Gas Company  L.L.C. - 260 East Texas Basin - G&amp;B</t>
  </si>
  <si>
    <t>NFG Midstream Covington Gathering System</t>
  </si>
  <si>
    <t>SEP Fort Worth Syncline 420 Production</t>
  </si>
  <si>
    <t>OWT CS Future Site Compressor Station</t>
  </si>
  <si>
    <t>PetroShale (US)  Inc.</t>
  </si>
  <si>
    <t>Basin 360 - Mach II</t>
  </si>
  <si>
    <t>Gemini Arklatex  LLC</t>
  </si>
  <si>
    <t>Liberty Resources Managment LLC 395 Williston Basin</t>
  </si>
  <si>
    <t>Northern Natural Gas Company - Seminole</t>
  </si>
  <si>
    <t>Matador Production Company - Permian Basin</t>
  </si>
  <si>
    <t>SandRidge 545 North Park Basin</t>
  </si>
  <si>
    <t>EOG Resources  Inc. 420 Fort Worth Syncline Basin Gathering &amp; Boosting</t>
  </si>
  <si>
    <t>Fairway Resources</t>
  </si>
  <si>
    <t>EnLink Anadarko #360-G&amp;B</t>
  </si>
  <si>
    <t>TOMPC Chautauqua #355-G&amp;B</t>
  </si>
  <si>
    <t>TOM-Stack Anadarko #360-G&amp;B</t>
  </si>
  <si>
    <t>Mountaineer Gas Company 160 Appalachian Basin GB</t>
  </si>
  <si>
    <t>Rosetta Resources 220 Gulf Coast Basin Gathering and Boosting</t>
  </si>
  <si>
    <t>Compressor Station 601</t>
  </si>
  <si>
    <t>WELTY COMPRESSOR STATION</t>
  </si>
  <si>
    <t>COX CITY GAS PROCESSING PLT</t>
  </si>
  <si>
    <t>UGIES boosting &amp; gathering facilities</t>
  </si>
  <si>
    <t>Superior Pipeline Texas  LLC - Basin 360 - Anadarko Basin - GB</t>
  </si>
  <si>
    <t>Ensight IV Energy Management</t>
  </si>
  <si>
    <t>Summit Midstream 430 Permian Basin GB</t>
  </si>
  <si>
    <t>Arsenal Midstream LLC 160A Appalachian Basin GB</t>
  </si>
  <si>
    <t>Gulf South Pipeline - Kiln Station</t>
  </si>
  <si>
    <t>Eastern Gas Transmission and Storage - Appalachian Basin (Eastern Overthrust Area) (Gath)</t>
  </si>
  <si>
    <t>DCP Midstream 360 Anadarko Basin</t>
  </si>
  <si>
    <t>Verdad Resources LLC - DJ Basin</t>
  </si>
  <si>
    <t>MurphyE&amp;P-220</t>
  </si>
  <si>
    <t>ANR Pipeline E.G. Hill CS</t>
  </si>
  <si>
    <t>COLUMBIA GULF TRANSMISSION  BANNER COMPRESSOR STATION</t>
  </si>
  <si>
    <t>Noble Midstream Services - Permian Basin 430</t>
  </si>
  <si>
    <t>BCE-Mach III Midstream Holding LLC (Boosters - 360 Anadarko Basin GB</t>
  </si>
  <si>
    <t>Urban 200 Black Warrior Basin GB</t>
  </si>
  <si>
    <t>Chisholm Energy 430 Permian Basin</t>
  </si>
  <si>
    <t>Anschutz Exploration Corporation - Powder River Basin</t>
  </si>
  <si>
    <t>NP Resources  LLC - Williston Basin</t>
  </si>
  <si>
    <t>Rockall Energy LLC - Gulf Coast Basin (Basin 220)</t>
  </si>
  <si>
    <t>Cook Inlet Energy Onshore Production</t>
  </si>
  <si>
    <t>Resource Energy Can-Am LLC</t>
  </si>
  <si>
    <t>Texas Gas Transmission - Columbia Station</t>
  </si>
  <si>
    <t>MarkWest Energy South Texas Gas Company  L.L.C. - 220 Gulf Coast Basin (LA  TX) - G&amp;B</t>
  </si>
  <si>
    <t>Dominion Energy Wexpro - Green River Basin (Gath)</t>
  </si>
  <si>
    <t>TGP Station 9 VIctoria TX</t>
  </si>
  <si>
    <t>Targa Resources Corp. 360 Anadarko Basin GB</t>
  </si>
  <si>
    <t>LAMBDA ENERGY RESOURCES LLC  MICHIGAN BASIN G&amp;B</t>
  </si>
  <si>
    <t>Seneca East G&amp;B Facilities</t>
  </si>
  <si>
    <t>Laramie Enegy LLC (Gathering And Boosting)</t>
  </si>
  <si>
    <t>Urban 220 Gulf Coast Basin (LA  TX) GB</t>
  </si>
  <si>
    <t>Foundation Energy Management 540 DJ Basin G &amp; B</t>
  </si>
  <si>
    <t>Gulf South Pipeline - Goodrich Station</t>
  </si>
  <si>
    <t>Zavanna  LLC Williston Basin (395) Operations</t>
  </si>
  <si>
    <t>Equitrans  LP - Equitrans Gathering</t>
  </si>
  <si>
    <t>430 Cotton Draw Midstream</t>
  </si>
  <si>
    <t>Hilcorp North Slope  Basin 890-G&amp;B Facility</t>
  </si>
  <si>
    <t>Gillis Compressor Station</t>
  </si>
  <si>
    <t>Dominion Energy Ohio - Switzerland Station (Tran)</t>
  </si>
  <si>
    <t>EPNG Station 6399 Black River  TX</t>
  </si>
  <si>
    <t>NGPL Station 196 Unadilla  NE</t>
  </si>
  <si>
    <t>DCP Midstream 350 South Oklahoma Folded Belt</t>
  </si>
  <si>
    <t>HEP Pennsylvania Gathering LLC Midstream (160A) Operations</t>
  </si>
  <si>
    <t>San Juan Basin Gathering and Boosting</t>
  </si>
  <si>
    <t>Merit Energy Co.  South Texas G&amp;B  220</t>
  </si>
  <si>
    <t>The Ohio Gathering Company  L.L.C. - 160A Appalachian Basin (Eastern Overthrust Area) - G&amp;B</t>
  </si>
  <si>
    <t>FL Rich Gas Services</t>
  </si>
  <si>
    <t>EMP 230 Arkla GB</t>
  </si>
  <si>
    <t>XTO Energy Inc 420 Fort Worth Syncline  GB</t>
  </si>
  <si>
    <t>Targa Resources Corp. 395 Williston Basin GB</t>
  </si>
  <si>
    <t>Targa Resources Corp. 430 Permian Basin GB</t>
  </si>
  <si>
    <t>EQM Poseidon Midstream LLC - Basin 160A</t>
  </si>
  <si>
    <t>Enterprise Products Operating LLC 220 Gulf Coast Basin</t>
  </si>
  <si>
    <t>Enterprise Products Operating LLC 230 Arkla Basin</t>
  </si>
  <si>
    <t>Enterprise Products Operating LLC 260 East Texas Basin</t>
  </si>
  <si>
    <t>Enterprise Products Operating LLC 535 Green River Basin</t>
  </si>
  <si>
    <t>Divide Creek Gathering System  LLC</t>
  </si>
  <si>
    <t>Charbonneau Compressor Station</t>
  </si>
  <si>
    <t>Helis Oil &amp; Gas LLC - Denver Basin (540) Operations</t>
  </si>
  <si>
    <t>Northern Natural Gas - Claude Compressor Station</t>
  </si>
  <si>
    <t>Northern Natural Gas - Tescott Compressor Station</t>
  </si>
  <si>
    <t>St. Paul Compressor Station</t>
  </si>
  <si>
    <t>TGP Station 550 Hamilton  AL</t>
  </si>
  <si>
    <t>EPNG Station San Simon  AZ</t>
  </si>
  <si>
    <t>SGP Sierrita Compressor Station</t>
  </si>
  <si>
    <t>Renick Compressor Station</t>
  </si>
  <si>
    <t>EPNG Caprock Compressor Station</t>
  </si>
  <si>
    <t>High River Resources -Knox City</t>
  </si>
  <si>
    <t>Mewbourne Oil Company - Permian Basin 430</t>
  </si>
  <si>
    <t>Constellation Compressor Station</t>
  </si>
  <si>
    <t>Monarch Midstream  LLC. Basin 160A  Appalachian Eastern Overthrust  GB</t>
  </si>
  <si>
    <t>Bakersfield Compressor Station</t>
  </si>
  <si>
    <t>TGP Station 310 Smethport  PA</t>
  </si>
  <si>
    <t>ConocoPhillips Gulf Coast Basin 220  Gathering and Boosting</t>
  </si>
  <si>
    <t>Hilcorp Alaska  LLC 820 Kenai G&amp;B</t>
  </si>
  <si>
    <t>Kinder Morgan  Inc. 360 Anadarko Basin</t>
  </si>
  <si>
    <t>XCL - Uinta Basin</t>
  </si>
  <si>
    <t>BPH PowderRiverBasinWY</t>
  </si>
  <si>
    <t>Columbia Gas Transmission LLC - Oak Hill Compressor Station</t>
  </si>
  <si>
    <t>Alliance Compressor Station</t>
  </si>
  <si>
    <t>Thomaston</t>
  </si>
  <si>
    <t>Carolina Gas Transmission - Grover Station (Tran)</t>
  </si>
  <si>
    <t>Ascent Resources - Utica (160)</t>
  </si>
  <si>
    <t>EGG 360 Anadarko GB</t>
  </si>
  <si>
    <t>OXY USA Inc.  Permian Basin G&amp;B - 430</t>
  </si>
  <si>
    <t>EMP 260 East Texas GB</t>
  </si>
  <si>
    <t>EMP 345 Arkoma GB</t>
  </si>
  <si>
    <t>West Ranch Field</t>
  </si>
  <si>
    <t>Compass Production Partners  LP - Arkla Basin #230 Gathering &amp; Boosting</t>
  </si>
  <si>
    <t>Kinder Morgan Energy Partners  L.P. 220 Gulf Coast Basin (LA  TX)</t>
  </si>
  <si>
    <t>Eastern Gas Transmission and Storage - Mullet Station (Tran)</t>
  </si>
  <si>
    <t>Alexander City</t>
  </si>
  <si>
    <t>StarTex Gulf Coast Basin #220</t>
  </si>
  <si>
    <t>Vaquero Permian Basin #430-G&amp;B</t>
  </si>
  <si>
    <t>Eastern Gas Transmission and Storage - L.L. Tonkin Station (Tran)</t>
  </si>
  <si>
    <t>Brazos Delaware Gas  LLC 430 Permian GB</t>
  </si>
  <si>
    <t>EMP 360 Anadarko GB</t>
  </si>
  <si>
    <t>Stanolind Production LLC - Basin 430 - Permian - GB</t>
  </si>
  <si>
    <t>ONEOK Rockies Midstream  L.L.C. 395 Williston Basin GB</t>
  </si>
  <si>
    <t>Jay-Bee Oil &amp; Gas Gathering</t>
  </si>
  <si>
    <t>Denbury Onshore LLC 515 Powder River Gathering</t>
  </si>
  <si>
    <t>Range Resources - Appalachia  LLC - Basin 160A Gathering &amp; Boosting (Canonsburg  PA)</t>
  </si>
  <si>
    <t>Ovintiv USA Inc. - Permian Gathering</t>
  </si>
  <si>
    <t>NGPL Station 303 Lufkin  TX</t>
  </si>
  <si>
    <t>DGP Taurus Field Services  L.P. 425 Bend Arch GB</t>
  </si>
  <si>
    <t>Marathon Oil EF - Gulf Coast Basin (AAPG Basin Number 220) - GB</t>
  </si>
  <si>
    <t>Kinder Morgan  Inc. 420 Fort Worth Syncline</t>
  </si>
  <si>
    <t>Kinder Morgan  Inc. 345 Arkoma Basin</t>
  </si>
  <si>
    <t>Rowdy Pipeline 515 Powder River Basin GB</t>
  </si>
  <si>
    <t>Northeast Natural Energy LLC</t>
  </si>
  <si>
    <t>XTO Energy Inc 345 Arkoma  GB</t>
  </si>
  <si>
    <t>XTO Energy Inc 350 South Oklahoma Folded Belt  GB</t>
  </si>
  <si>
    <t>Cogent Midstream WesTex 430 Permian G&amp;B</t>
  </si>
  <si>
    <t>Recoil Resources 220 Gulf Coast Basin</t>
  </si>
  <si>
    <t>Southern Star-Saginaw Compressor Station</t>
  </si>
  <si>
    <t>Kraken Oil and Gas III  LLC</t>
  </si>
  <si>
    <t>KinderHawk Field Services LLC 230 Arkla Basin</t>
  </si>
  <si>
    <t>Hiland Partners Holdings LLC 395 Williston Basin</t>
  </si>
  <si>
    <t>Kinder Morgan Altamont LLC 575 Uinta Basin</t>
  </si>
  <si>
    <t>Repsol Oil &amp; Gas USA  LLC Gathering and Boosting Operations</t>
  </si>
  <si>
    <t>Williams G&amp;B Facility  San Juan Basin 580</t>
  </si>
  <si>
    <t>St. Francisville</t>
  </si>
  <si>
    <t>Decordova Compressor Station</t>
  </si>
  <si>
    <t>TRANSCO STATION 084</t>
  </si>
  <si>
    <t>Permian Basin Gathering and Boosting</t>
  </si>
  <si>
    <t>Permian Gathering &amp; Boosting</t>
  </si>
  <si>
    <t>Hildreth</t>
  </si>
  <si>
    <t>Corona Compressor Station</t>
  </si>
  <si>
    <t>Cub Creek Energy  LLC - Denver Basin</t>
  </si>
  <si>
    <t>Trinity Operating (USG)  LLC - Gulf Coast Basin (220)</t>
  </si>
  <si>
    <t>Urban Oil &amp; Gas Group  LLC- Arkla Basin (230)</t>
  </si>
  <si>
    <t>Triumph Anadarko #360 OP</t>
  </si>
  <si>
    <t>TGP Station 542  Dekalb  MS</t>
  </si>
  <si>
    <t>Petro Harvester Oil &amp; Gas  LLC 395 Williston Basin</t>
  </si>
  <si>
    <t>Foundation Energy Management- 450 Las Animas arch Basin</t>
  </si>
  <si>
    <t>Superior Appalachian Pipeline  LLC. Basin 160A  Appalachian Eastern Overthrust  GB</t>
  </si>
  <si>
    <t>XTO Energy Inc 160A Appalachian E Overthrust  GB</t>
  </si>
  <si>
    <t>Gulf South Pipeline - Wilson Station</t>
  </si>
  <si>
    <t>Goff Connector 160A Appalachian Basin (Eastern Overthrust Area) GB</t>
  </si>
  <si>
    <t>Blue Mountain Midstream - G&amp;B - Basin 360</t>
  </si>
  <si>
    <t>Zarvona Energy  LLC (220) Gulf Coast Basin</t>
  </si>
  <si>
    <t>CML Exploration  LLC</t>
  </si>
  <si>
    <t>Teal Natural Resources 220 Gulf Coast Basin</t>
  </si>
  <si>
    <t>Bayswater Operating  LLC (430) Permian Basin</t>
  </si>
  <si>
    <t>Tatums Compressor Station</t>
  </si>
  <si>
    <t>Enervest Operating  L.L.C. 400 Ouachita Folded Belt</t>
  </si>
  <si>
    <t>Chief Oil &amp; Gas LLC (160A)</t>
  </si>
  <si>
    <t>Whiting Oil and Gas Corporation 430 Permian Basin</t>
  </si>
  <si>
    <t>XTO Energy Inc 230 Arkla  GB</t>
  </si>
  <si>
    <t>XTO Energy Inc 260 East Texas  GB</t>
  </si>
  <si>
    <t>Kinder Morgan Production 430 Permian Basin GB</t>
  </si>
  <si>
    <t>Blue Racer Midstream  LLC 160A Appalachian Basin (Eastern Overthrust Area) GB</t>
  </si>
  <si>
    <t>Blue Racer Midstream  LLC 160 Appalachian Basin GB</t>
  </si>
  <si>
    <t>Grayson Mill Operating  LLC - Midstream</t>
  </si>
  <si>
    <t>NFGSC MERCER COMPRESSOR STATION</t>
  </si>
  <si>
    <t>Strawn Basin Gathering and Boosting</t>
  </si>
  <si>
    <t>Columbia Gulf Transmission LLC Alexandria CS</t>
  </si>
  <si>
    <t>Enervest Operating  L.L.C. 160A Appalachian Basin (Eastern Overthrust area) G&amp;B</t>
  </si>
  <si>
    <t>Enervest Operating  L.L.C. 160 Appalachian Basin G&amp;B</t>
  </si>
  <si>
    <t>REP Processing - Severance Compressor Station</t>
  </si>
  <si>
    <t>Hibernia Resources III LLC</t>
  </si>
  <si>
    <t>Gulf South Pipeline - Magasco Station</t>
  </si>
  <si>
    <t>FLORIDA GAS TRANSMISSION COMPANY - MUNSON</t>
  </si>
  <si>
    <t>Elevate East Texas - Carthage G&amp;B Basin 240</t>
  </si>
  <si>
    <t>Teal Natural Resources 220 Gulf Coast Basin GB</t>
  </si>
  <si>
    <t>TITUS OIL &amp; GAS PRODUCTION  LLC</t>
  </si>
  <si>
    <t>NFGSC INDEPENDENCE STATION</t>
  </si>
  <si>
    <t>West Bay</t>
  </si>
  <si>
    <t>Accident Station</t>
  </si>
  <si>
    <t>TGP Station 325 Sussex</t>
  </si>
  <si>
    <t>Richmond Station</t>
  </si>
  <si>
    <t>TRANSCO STATION 83</t>
  </si>
  <si>
    <t>Laredo Petroleum Basin 430</t>
  </si>
  <si>
    <t>EOG Resources  Inc. 395 Williston basin</t>
  </si>
  <si>
    <t>Citation Oil &amp; Gas Corp. 430 Permian Basin</t>
  </si>
  <si>
    <t>Basin 220 South TX &amp; South LA - OSP</t>
  </si>
  <si>
    <t>Texas Gas Transmission - Bastrop Station</t>
  </si>
  <si>
    <t>Texas Gas Transmission - Bald Knob Station</t>
  </si>
  <si>
    <t>Echo Springs Compressor Station</t>
  </si>
  <si>
    <t>XTO Energy Inc 395 Williston  GB</t>
  </si>
  <si>
    <t>Armor Energy  LLC</t>
  </si>
  <si>
    <t>Dominion Energy Questar - Blind Canyon Station (Tran)</t>
  </si>
  <si>
    <t>Tall Oak 360 Anadarko GB</t>
  </si>
  <si>
    <t>Tall Oak 355 Chautauqua GB</t>
  </si>
  <si>
    <t>Bandera Compressor Station</t>
  </si>
  <si>
    <t>Garden City Compressor Station</t>
  </si>
  <si>
    <t>Real Compressor Station</t>
  </si>
  <si>
    <t>Rosehill Resources</t>
  </si>
  <si>
    <t>Tug Hill Operating Appalachia</t>
  </si>
  <si>
    <t>Enerplus Resources (USA) Corporation - Denver Basin</t>
  </si>
  <si>
    <t>Oasis Petroleum Permian LLC</t>
  </si>
  <si>
    <t>Hawkwood Energy Management  LLC 220 Gulf Coast Basin</t>
  </si>
  <si>
    <t>Wild Goose Storage  LLC</t>
  </si>
  <si>
    <t>Grizzly Piceance Basin (595)</t>
  </si>
  <si>
    <t>HANCOCK COMPRESSOR STATION</t>
  </si>
  <si>
    <t>Hanover (TE)</t>
  </si>
  <si>
    <t>TGP Station 241 Lafayette</t>
  </si>
  <si>
    <t>KMTP Station 581 Markham  TX</t>
  </si>
  <si>
    <t>Eastern Gas Transmission and Storage - Lightburn Station and Extraction Plant (Stor and Proc)</t>
  </si>
  <si>
    <t>Valence Operating Co 260 East Texas Basin</t>
  </si>
  <si>
    <t>EOG Resources  Inc. 420 Fort Worth syncline</t>
  </si>
  <si>
    <t>NGPL Station 306  Malvern  AR</t>
  </si>
  <si>
    <t>260 East Texas Basin - BP America Production Company</t>
  </si>
  <si>
    <t>Haynesville Gathering-230-Arkla Basin</t>
  </si>
  <si>
    <t>Muskegon Development Company</t>
  </si>
  <si>
    <t>CIG Station 5680 Wamsutter  WY</t>
  </si>
  <si>
    <t>EPNG Station 6595 Washington Ranch  NM</t>
  </si>
  <si>
    <t>Sanguine Gas Exploration  LLC 360 Anadarko Basin Production</t>
  </si>
  <si>
    <t>COLUMBIA GAS TRANSMISSION FRAMETOWN</t>
  </si>
  <si>
    <t>TreeTop Midstream Services  LLC 210 Mid-Gulf Coast</t>
  </si>
  <si>
    <t>White Pigeon Compressor Station</t>
  </si>
  <si>
    <t>Rosewood Resources Inc.</t>
  </si>
  <si>
    <t>Foundation Energy Management 345 Arkoma Basin</t>
  </si>
  <si>
    <t>Farmington Compressor Station (Farmington  MN)</t>
  </si>
  <si>
    <t>Faribault Compressor Station (Faribault  MN)</t>
  </si>
  <si>
    <t>TPIC Basin 220</t>
  </si>
  <si>
    <t>Cabin Creek Compressor Station</t>
  </si>
  <si>
    <t>CNX Gas Company LLC -160A Appalachian Basin Eastern Overthrust Area</t>
  </si>
  <si>
    <t>Jordan Development Company  LLC</t>
  </si>
  <si>
    <t>Trinity Operating USG  LLC - Chautauqua Platform (Basin 355)</t>
  </si>
  <si>
    <t>EQM Gathering Opco  LLC - Basin 160A - Appalachian Eastern Overthrust - GB</t>
  </si>
  <si>
    <t>CPG - Easton Compressor Station</t>
  </si>
  <si>
    <t>CPG - Smithfield Compressor Station</t>
  </si>
  <si>
    <t>US Realm LLC Atlantic Rim</t>
  </si>
  <si>
    <t>Colt - Bend Arch Basin 425</t>
  </si>
  <si>
    <t>Colt - Fort Worth Syncline 420</t>
  </si>
  <si>
    <t>Opelousas</t>
  </si>
  <si>
    <t>Summit Midstream 160A Appalachian Basin (Eastern Overthrust Area) GB</t>
  </si>
  <si>
    <t>Columbia Gas Transmission LLC Seneca CS</t>
  </si>
  <si>
    <t>Gas Transmission Northwest Starbuck Sta.#7 (Starbuck  WA)</t>
  </si>
  <si>
    <t>GATHERING/BOOSTING SAN JUAN BASIN 580</t>
  </si>
  <si>
    <t>SOUTHLAND ROYALTY COMPANY LLC-GREEN RIVER BASIN 535</t>
  </si>
  <si>
    <t>ANR Pipeline Cottage Grove CS</t>
  </si>
  <si>
    <t>Nadel and Gussman Ruston Arkla Basin No. 230</t>
  </si>
  <si>
    <t>Northwoods Energy (Basin 515) Powder River Basin</t>
  </si>
  <si>
    <t>Blackbeard Operating - 400 - Ouachita Folded Belt</t>
  </si>
  <si>
    <t>Antero Resources - 160A - Appalachian Basin (Eastern Overthurst Area)</t>
  </si>
  <si>
    <t>Mexico Compressor Station</t>
  </si>
  <si>
    <t>CIG Station 5440 Mocane  OK</t>
  </si>
  <si>
    <t>Sinton Compressor Station</t>
  </si>
  <si>
    <t>Dominion Energy Questar - Thistle Creek Station (Tran)</t>
  </si>
  <si>
    <t>Southern Star-Montezuma Station</t>
  </si>
  <si>
    <t>Columbia Gas Transmission-Strasburg Compressor Station</t>
  </si>
  <si>
    <t>DGOC 160A Production</t>
  </si>
  <si>
    <t>Paradigm Gathering and Boosting Basin 220</t>
  </si>
  <si>
    <t>Bedrock 415 Strawn Basin</t>
  </si>
  <si>
    <t>DTE Appalachia Gathering  LLC</t>
  </si>
  <si>
    <t>Williston Gathering &amp; Boosting QEP Energy Company</t>
  </si>
  <si>
    <t>Washington Court House Compressor Station</t>
  </si>
  <si>
    <t>Basin 360 - SK Nemaha</t>
  </si>
  <si>
    <t>Enterprise Products Operating LLC 580 San Juan Basin</t>
  </si>
  <si>
    <t>Eastern Gas Transmission and Storage - Washington Station (Tran)</t>
  </si>
  <si>
    <t>Kraken Oil and Gas  LLC</t>
  </si>
  <si>
    <t>GCX Big Wells Compressor Station  TX</t>
  </si>
  <si>
    <t>TGP Station 3A San Patricio  TX</t>
  </si>
  <si>
    <t>PRM Powder River CBM Field</t>
  </si>
  <si>
    <t>BlueCrest Alaska - 820 Cook Inlet Basin</t>
  </si>
  <si>
    <t>Contura Pennsylvania Land LLC</t>
  </si>
  <si>
    <t>Enervest Operating  L.L.C. 160 Appalachian Basin</t>
  </si>
  <si>
    <t>CRI 360 Anadarko</t>
  </si>
  <si>
    <t>San Joaquin Production Facilities</t>
  </si>
  <si>
    <t>Armagh Compressor Station</t>
  </si>
  <si>
    <t>Validus Energy Aquilas AssetCo  LLC</t>
  </si>
  <si>
    <t>Equinor Pipelines LLC - Eagle Ford</t>
  </si>
  <si>
    <t>XTO Energy Inc 360 Anadarko  GB</t>
  </si>
  <si>
    <t>MERIT ENERGY CO LLC 360 ANADARKO BASIN</t>
  </si>
  <si>
    <t>EQM Olympus Midstream LLC - Basin 160A</t>
  </si>
  <si>
    <t>Callon (Eagle Ford) - Basin 220</t>
  </si>
  <si>
    <t>Own Resources Operating LLC</t>
  </si>
  <si>
    <t>Naftex Operating Company</t>
  </si>
  <si>
    <t>Strike Force South  LLC - Basin 160A</t>
  </si>
  <si>
    <t>Mewbourne Oil Company - Anadarko Basin 360</t>
  </si>
  <si>
    <t>Bedrock 420 Fort Worth Syncline</t>
  </si>
  <si>
    <t>Abraxas Petroleum 430 Permian Basin</t>
  </si>
  <si>
    <t>TGP Station 32 Jasper  TX</t>
  </si>
  <si>
    <t>TGP Station 245 West Winfield</t>
  </si>
  <si>
    <t>TGP Station 264 Charlton</t>
  </si>
  <si>
    <t>Southern Star-Grabham Compressor Station</t>
  </si>
  <si>
    <t>Range Resources - Appalachia  LLC - Basin 160A</t>
  </si>
  <si>
    <t>TRUNKLINE GAS CO - JOHNSONVILLE</t>
  </si>
  <si>
    <t>Targa Resources Corp. 375 Sedgwick Basin GB</t>
  </si>
  <si>
    <t>430 Permian Basin DEC</t>
  </si>
  <si>
    <t>Gulf South Pipeline - Carthage Jct Station</t>
  </si>
  <si>
    <t>EOG Resources  Inc. 220 Gulf Coast Basin Gathering &amp; Boosting</t>
  </si>
  <si>
    <t>ANR Pipeline Woodstock CS</t>
  </si>
  <si>
    <t>BPX Energy Petrohawk Gulf Coast Basin  AAPG Basin 220</t>
  </si>
  <si>
    <t>Appalachian Basin Gathering &amp; Boosting - AAPG Province 160A</t>
  </si>
  <si>
    <t>WPX Energy Williston  LLC - 395 Williston basin</t>
  </si>
  <si>
    <t>Jefferson Compressor Station</t>
  </si>
  <si>
    <t>PANHANDLE EASTERN PIPE LINE CO - CENTRALIA</t>
  </si>
  <si>
    <t>WAHA CMP STN</t>
  </si>
  <si>
    <t>TGP Station 230  Lockport Compressor Station</t>
  </si>
  <si>
    <t>Sabinal Energy Operating  LLC - Permian Basin</t>
  </si>
  <si>
    <t>Zarvona Energy  LLC</t>
  </si>
  <si>
    <t>Magnolia O&amp;G Corp 220 Gulf Coast Basin</t>
  </si>
  <si>
    <t>Earthstone Energy 430 Permian</t>
  </si>
  <si>
    <t>Gaines County Crossover Compressor Station</t>
  </si>
  <si>
    <t>395 Williston Basin QEP Energy Company</t>
  </si>
  <si>
    <t>Hanover (AGT) Station</t>
  </si>
  <si>
    <t>XTO Energy Inc 160A Appalachian E Overthrust</t>
  </si>
  <si>
    <t>Altus Gathering and Boosting</t>
  </si>
  <si>
    <t>TGP Station 249 Carlisle</t>
  </si>
  <si>
    <t>Key Production Co. 360 Anadarko</t>
  </si>
  <si>
    <t>Dominion Energy Questar - Rock Springs Station (Tran)</t>
  </si>
  <si>
    <t>Hilcorp Energy Company - Green River Basin (535)</t>
  </si>
  <si>
    <t>Ovintiv USA Inc. 575 Uinta Gathering and Boosting</t>
  </si>
  <si>
    <t>ConocoPhillips Permian Basin 430  Gathering and Boosting</t>
  </si>
  <si>
    <t>CH4-Finley Operating  LLC - Uinta Basin (575) Operations</t>
  </si>
  <si>
    <t>430 Permian Basin QEP Energy Company</t>
  </si>
  <si>
    <t>Ovintiv USA Inc - Permian Basin</t>
  </si>
  <si>
    <t>Texland Petroleum  LP  430 - Permian Basin</t>
  </si>
  <si>
    <t>Chesapeake Appalachia LLC  160A - Appalachian Basin (Eastern Overthrust Area)</t>
  </si>
  <si>
    <t>East Texas Basin 260</t>
  </si>
  <si>
    <t>Iron Horse Gathering - Basin 360</t>
  </si>
  <si>
    <t>530 Wind River GB DEC</t>
  </si>
  <si>
    <t>CRI 395 G&amp;B Williston</t>
  </si>
  <si>
    <t>Encino Energy (EAP Ohio LLC)</t>
  </si>
  <si>
    <t>Finley Resources Inc - Uintah Basin (575)</t>
  </si>
  <si>
    <t>Midpoint Midstream-Anadarko Basin</t>
  </si>
  <si>
    <t>Lucid Energy Delaware 430 Permian Basin GB</t>
  </si>
  <si>
    <t>Berry Petroleum Company - San Joaquin Basin 745</t>
  </si>
  <si>
    <t>Enervest Operating  L.L.C. 415 Strawn Basin</t>
  </si>
  <si>
    <t>Bayswater Exploration &amp; Production Denver Basin (540) Operations</t>
  </si>
  <si>
    <t>EP Energy E&amp;P 575 Uinta Basin</t>
  </si>
  <si>
    <t>EOG Resources  Inc. 360 Anadarko basin</t>
  </si>
  <si>
    <t>ANR Pipeline Hamilton CS</t>
  </si>
  <si>
    <t>TGP Station 47 West Monroe  LA</t>
  </si>
  <si>
    <t>Great Western Oil &amp; Gas Company - D-J Basin</t>
  </si>
  <si>
    <t>Eastern Gas Transmission and Storage - Brookmans Corner Station (Tran)</t>
  </si>
  <si>
    <t>FLORIDA GAS TRANSMISSION COMPANY - PORT BARRE</t>
  </si>
  <si>
    <t>PANHANDLE EASTERN PIPE LINE CO - CASHION</t>
  </si>
  <si>
    <t>Eastern Gas Transmission and Storage - Greenlick and Little Greenlick Stations (Stor and Tran)</t>
  </si>
  <si>
    <t>Southern California Gas Blythe Facility</t>
  </si>
  <si>
    <t>Gulf South Pipeline - Mira Station</t>
  </si>
  <si>
    <t>ANR Pipeline Madisonville CS</t>
  </si>
  <si>
    <t>Atmos Energy Corporation - APT Howard</t>
  </si>
  <si>
    <t>Grantville</t>
  </si>
  <si>
    <t>NFGSC BUFFALO STATION</t>
  </si>
  <si>
    <t>Burnell Compressor Station</t>
  </si>
  <si>
    <t>TRANSCO STATION 44</t>
  </si>
  <si>
    <t>EMPIRE - OAKFIELD STATION</t>
  </si>
  <si>
    <t>Halcon Operating Co.  Inc. 430 Permian Basin</t>
  </si>
  <si>
    <t>Nine Point Energy  LLC</t>
  </si>
  <si>
    <t>Crestone Peak - Denver Basin (COP)</t>
  </si>
  <si>
    <t>MINISINK COMPRESSOR STATION</t>
  </si>
  <si>
    <t>Targa Resources Corp. 420 Fort Worth Syncline GB</t>
  </si>
  <si>
    <t>Pioneer Natural Resources USA  Inc.  Permian</t>
  </si>
  <si>
    <t>California Resources Production Corporation  San Joaquin Valley Basin 745</t>
  </si>
  <si>
    <t>GULF COAST BASIN</t>
  </si>
  <si>
    <t>580 San Juan Basin - Simcoe LLC</t>
  </si>
  <si>
    <t>Foundation Energy Management 540 DJ Basin</t>
  </si>
  <si>
    <t>Denbury Onshore LLC 210 Mid-Gulf Coast Gathering</t>
  </si>
  <si>
    <t>Lonestar Resources 220 Gulf Coast Basin (LA  TX)</t>
  </si>
  <si>
    <t>Rockcliff Energy 260 East Texas Basin</t>
  </si>
  <si>
    <t>Australis TMS Inc. 210 Mid-Gulf Coast Basin</t>
  </si>
  <si>
    <t>DGOC 160 Production</t>
  </si>
  <si>
    <t>Comstock Resources  Inc. - Basin 260</t>
  </si>
  <si>
    <t>DE3 Operating LLC - Permian Basin (430) Operations</t>
  </si>
  <si>
    <t>SEP Williston Basin 395 Production</t>
  </si>
  <si>
    <t>Eastern Gas Transmission and Storage - Lebanon Station (Tran)</t>
  </si>
  <si>
    <t>Bruin E&amp;P Operating LLC - Williston Basin Operations</t>
  </si>
  <si>
    <t>EP Energy E&amp;P 575 Uinta Basin GB</t>
  </si>
  <si>
    <t>Missouri River Resources Williston Basin 395</t>
  </si>
  <si>
    <t>JUNCTION CMP STN</t>
  </si>
  <si>
    <t>SEP Permian Basin 430 Production</t>
  </si>
  <si>
    <t>Northern Natural Gas - Plainview Compressor Station</t>
  </si>
  <si>
    <t>Gas Transmission Northwest Pipeline (Eastport Compressor Station)</t>
  </si>
  <si>
    <t>Columbia Gas Transmission LLC- Sherwood Compressor Station</t>
  </si>
  <si>
    <t>Rock Creek Pipeline System</t>
  </si>
  <si>
    <t>Basin 375 - BCE-Mach LLC</t>
  </si>
  <si>
    <t>Northern Border Pipeline Culbertson CS#3</t>
  </si>
  <si>
    <t>TGP Station 875 Richmond  KY</t>
  </si>
  <si>
    <t>EQT Production - Basin 160A - Appalachian Eastern Overthrust - GB</t>
  </si>
  <si>
    <t>Columbus Energy 220 Gulf Coast Basin (LA TX)</t>
  </si>
  <si>
    <t>Lavaca Midstream  L.L.C.</t>
  </si>
  <si>
    <t>Davis Gas Processing  Inc. 430 Permian Basin GB</t>
  </si>
  <si>
    <t>Blackbeard Operating - 415 - Strawn</t>
  </si>
  <si>
    <t>Marathon Oil Permian (AAPG Basin Number 430)</t>
  </si>
  <si>
    <t>Columbia Gas Transmission LLC - Lone Oak Compressor Station</t>
  </si>
  <si>
    <t>Columbia Gulf Transmission - Morehead CS</t>
  </si>
  <si>
    <t>California Resources Production Corporation- Ventura Basin Gathering and Boosting</t>
  </si>
  <si>
    <t>KMTP Bob West Dew Point Plant Falcon Heights  TX</t>
  </si>
  <si>
    <t>WTG Jameson  L.P. 430 Permian Basin GB</t>
  </si>
  <si>
    <t>HG Energy II Appalachia  LLC.</t>
  </si>
  <si>
    <t>ANR Pipeline Maitland CS</t>
  </si>
  <si>
    <t>Marathon Oil EF - Gulf Coast Basin (AAPG Basin Number 220)</t>
  </si>
  <si>
    <t>ONEOK Rockies Midstream  L.L.C. 515 Powder River Basin GB</t>
  </si>
  <si>
    <t>Columbia Gas Transmission LLC Glenville Compressor Station</t>
  </si>
  <si>
    <t>NGPL Station 388 Storage  Longview  TX</t>
  </si>
  <si>
    <t>Seneca East Facilities</t>
  </si>
  <si>
    <t>Tanos Exploration II  LLC Arkla Basin  AAPG 230</t>
  </si>
  <si>
    <t>Basin 220 - S2 Energy Operating  LLC</t>
  </si>
  <si>
    <t>Permian Basin Operations</t>
  </si>
  <si>
    <t>Summit Petroleum LLC</t>
  </si>
  <si>
    <t>NORTHWEST PIPELINE GP ROOSEVELT C/S</t>
  </si>
  <si>
    <t>745 San Joaquin Basin Chevron USA Inc.</t>
  </si>
  <si>
    <t>XTO Energy Inc 507 Central Western Overthrust</t>
  </si>
  <si>
    <t>SNG Station 5267 Ellerslie  GA</t>
  </si>
  <si>
    <t>DCP Midstream 540 Denver Basin</t>
  </si>
  <si>
    <t>Texas Gas Transmission - Haughton Station</t>
  </si>
  <si>
    <t>Enerplus Resources (USA) Corporation - Williston Basin</t>
  </si>
  <si>
    <t>Ovintiv USA Inc. 355.Chautauqua Platform</t>
  </si>
  <si>
    <t>Presidio Petroleum 360 Anadarko Basin</t>
  </si>
  <si>
    <t>SilverCreek Chautauqua #355</t>
  </si>
  <si>
    <t>515 Powder River Basin</t>
  </si>
  <si>
    <t>EOG Resources  Inc. 515 Powder River basin</t>
  </si>
  <si>
    <t>Grizzly Basin 430 (Permian)</t>
  </si>
  <si>
    <t>Enervest Operating  L.L.C. 160A Appalachian Basin (Eastern Overthrust area)</t>
  </si>
  <si>
    <t>Wapiti Operating  LLC 575 Uinta Basin</t>
  </si>
  <si>
    <t>Hilcorp Energy Company - Wind River Basin (530)</t>
  </si>
  <si>
    <t>ECMV Gathering and Compression</t>
  </si>
  <si>
    <t>LOLA Energy PetroCo</t>
  </si>
  <si>
    <t>Noble Energy  Inc. - Permian Basin 430</t>
  </si>
  <si>
    <t>SM Energy (Basin 430) Permian Basin</t>
  </si>
  <si>
    <t>CNX Gas Company LLC -160 Appalachian Basin</t>
  </si>
  <si>
    <t>Luxe 430 Permian Basin</t>
  </si>
  <si>
    <t>Strike Force East  LLC - Basin 160A</t>
  </si>
  <si>
    <t>Caerus Piceance LLC</t>
  </si>
  <si>
    <t>TRANSCO STATION 190</t>
  </si>
  <si>
    <t>ConocoPhillips' Williston  Gathering &amp; Boosting (395)</t>
  </si>
  <si>
    <t>Aera Energy Coastal G and B</t>
  </si>
  <si>
    <t>TGP Station 317 Troy  PA</t>
  </si>
  <si>
    <t>Rover - Mainline CS #3</t>
  </si>
  <si>
    <t>FDL Operating 415 Strawn Basin</t>
  </si>
  <si>
    <t>Columbia Gas Transmission  LLC-Summerfield Compressor Station</t>
  </si>
  <si>
    <t>Titan Rock Exploration and Production</t>
  </si>
  <si>
    <t>Eclipse Resources I  LP</t>
  </si>
  <si>
    <t>GCX Rankin Compressor Station  TX</t>
  </si>
  <si>
    <t>KMLP Station 760 Eunice  LA</t>
  </si>
  <si>
    <t>TGP Station 546 Columbus  MS</t>
  </si>
  <si>
    <t>Millennium - Highland CS</t>
  </si>
  <si>
    <t>Great Salt Plains MIdstream</t>
  </si>
  <si>
    <t>ConocoPhillips Anadarko (360)</t>
  </si>
  <si>
    <t>Pratt Compressor Station</t>
  </si>
  <si>
    <t>TGP Station 096 Campbellsville  KY</t>
  </si>
  <si>
    <t>515 Powder River Basin DEC</t>
  </si>
  <si>
    <t>Redhook Compressor Station</t>
  </si>
  <si>
    <t>EnverVest Operating L.L.C.- 430 HighMount Permian</t>
  </si>
  <si>
    <t>Hess Corporation - 395 - Williston Basin</t>
  </si>
  <si>
    <t>ConocoPhillips' Williston (395)</t>
  </si>
  <si>
    <t>260 - East Texas Basin Gathering/Boosting</t>
  </si>
  <si>
    <t>Waterloo Compressor Station</t>
  </si>
  <si>
    <t>Southern Star-Welda Compressor Station</t>
  </si>
  <si>
    <t>TOWNER COMPRESSOR STATION</t>
  </si>
  <si>
    <t>WTX - CS Red River CS No. 2 (Lamesa)</t>
  </si>
  <si>
    <t>KM Tejas Fandango Plant  TX</t>
  </si>
  <si>
    <t>Arkoma</t>
  </si>
  <si>
    <t>Eastside Compressor Station</t>
  </si>
  <si>
    <t>BLOOMFIELD CMP STN</t>
  </si>
  <si>
    <t>Blackbeard Operating - 345 - Arkoma Basin</t>
  </si>
  <si>
    <t>Basin 360 - Mach</t>
  </si>
  <si>
    <t>Crescent Pass 260 East Texas Basin</t>
  </si>
  <si>
    <t>Columbia Gulf Transmission - Cane Ridge CS</t>
  </si>
  <si>
    <t>SEP Anadarko Basin 360 Gathering</t>
  </si>
  <si>
    <t>Ovintiv USA Inc. 360.Anadarko Basin</t>
  </si>
  <si>
    <t>Cadiz Compressor Station</t>
  </si>
  <si>
    <t>Dominion Energy Wexpro - Green River Basin (Prod)</t>
  </si>
  <si>
    <t>NORTHWEST PIPELINE GP WILLARD C/S</t>
  </si>
  <si>
    <t>XTO Energy Inc 220 Gulf Coast</t>
  </si>
  <si>
    <t>XTO Energy Inc 230 Arkla</t>
  </si>
  <si>
    <t>Urban 220 Gulf Coast Basin (LA  TX)</t>
  </si>
  <si>
    <t>SN Operating  LLC 220 Gulf Coast Basin (LA  TX)</t>
  </si>
  <si>
    <t>535 Green River Basin - BP America Production Company</t>
  </si>
  <si>
    <t>Durango Midstream - Permian Basin Gathering &amp; Boosting</t>
  </si>
  <si>
    <t>Wapiti Operating  LLC-UintaGatheringAndBoosting</t>
  </si>
  <si>
    <t>Columbus Compressor Station</t>
  </si>
  <si>
    <t>White Rock Oil &amp; Gas LLC - 430 - Permian</t>
  </si>
  <si>
    <t>Antero Midstream LLC- 160A Basin</t>
  </si>
  <si>
    <t>Summit Midstream 595 Piceance Basin GB</t>
  </si>
  <si>
    <t>White Oak Energy 220 Gulf Coat Basin (LA  TX) GB</t>
  </si>
  <si>
    <t>Sweetwater Compressor Station</t>
  </si>
  <si>
    <t>Southwestern Production Corp Powder River Basin (515) Operations</t>
  </si>
  <si>
    <t>SN EF Maverick  LLC 220 Gulf Coast Basin</t>
  </si>
  <si>
    <t>White Knight 420 Fort Worth Syncline</t>
  </si>
  <si>
    <t>Enterprise Products Operating LLC 430 Permian Basin</t>
  </si>
  <si>
    <t>Hilcorp Alaska  LLC 890 Basin  G&amp;B</t>
  </si>
  <si>
    <t>Rosetta Resources 220 Gulf Coast Basin</t>
  </si>
  <si>
    <t>Sabine Oil &amp; Gas Corporation - 260 - East Texas Basin</t>
  </si>
  <si>
    <t>Ovintiv USA Inc. 395.Williston Basin</t>
  </si>
  <si>
    <t>Cromwell</t>
  </si>
  <si>
    <t>ANR Pipeline Patterson CS</t>
  </si>
  <si>
    <t>WASHINGTON 10 STORAGE (MICHIGAN CONSOLIDATED)</t>
  </si>
  <si>
    <t>Clinton</t>
  </si>
  <si>
    <t>XTO Energy Inc 595 Piceance  GB</t>
  </si>
  <si>
    <t>FACILITY_ID</t>
  </si>
  <si>
    <t>FACILITY_NAME</t>
  </si>
  <si>
    <t>SELECTED_BASIN</t>
  </si>
  <si>
    <t>#Wells</t>
  </si>
  <si>
    <t>#Oil Wells</t>
  </si>
  <si>
    <t>#Coalbed Methane Wells</t>
  </si>
  <si>
    <t>#Gas Wells</t>
  </si>
  <si>
    <t>540 - Denver Basin</t>
  </si>
  <si>
    <t>220 - Gulf Coast Basin (LA  TX)</t>
  </si>
  <si>
    <t>260 - East Texas Basin</t>
  </si>
  <si>
    <t>360 - Anadarko Basin</t>
  </si>
  <si>
    <t>395 - Williston Basin</t>
  </si>
  <si>
    <t>415 - Strawn Basin</t>
  </si>
  <si>
    <t>420 - Fort Worth Syncline</t>
  </si>
  <si>
    <t>430 - Permian Basin</t>
  </si>
  <si>
    <t>515 - Powder River Basin</t>
  </si>
  <si>
    <t>535 - Green River Basin</t>
  </si>
  <si>
    <t>580 - San Juan Basin</t>
  </si>
  <si>
    <t>745 - San Joaquin Basin</t>
  </si>
  <si>
    <t>230 - Arkla Basin</t>
  </si>
  <si>
    <t>530 - Wind River Basin</t>
  </si>
  <si>
    <t>160 - Appalachian Basin</t>
  </si>
  <si>
    <t>160A - Appalachian Basin (Eastern Overthrust Area)</t>
  </si>
  <si>
    <t>345 - Arkoma Basin</t>
  </si>
  <si>
    <t>740 - Coastal Basins</t>
  </si>
  <si>
    <t>210 - Mid-Gulf Coast Basin</t>
  </si>
  <si>
    <t>890 - Arctic Coastal Plains Province</t>
  </si>
  <si>
    <t>375 - Sedgwick Basin</t>
  </si>
  <si>
    <t>760 - Los Angeles Basin</t>
  </si>
  <si>
    <t>575 - Uinta Basin</t>
  </si>
  <si>
    <t>595 - Piceance Basin</t>
  </si>
  <si>
    <t>400 - Ouachita Folded Belt</t>
  </si>
  <si>
    <t>820 - AK Cook Inlet Basin</t>
  </si>
  <si>
    <t>507 - Central Western Overthrust</t>
  </si>
  <si>
    <t>730 - Sacramento Basin</t>
  </si>
  <si>
    <t>750 - Santa Maria Basin</t>
  </si>
  <si>
    <t>350 - South Oklahoma Folded Belt</t>
  </si>
  <si>
    <t>305 - Michigan Basin</t>
  </si>
  <si>
    <t>585 - Paradox Basin</t>
  </si>
  <si>
    <t>355 - Chautauqua Platform</t>
  </si>
  <si>
    <t>455 - Las Vegas-Raton Basin</t>
  </si>
  <si>
    <t>450 - Las Animas Arch</t>
  </si>
  <si>
    <t>545 - North Park Basin</t>
  </si>
  <si>
    <t>435 - Palo Duro Basin</t>
  </si>
  <si>
    <t>SELECTEDBASIN</t>
  </si>
  <si>
    <t># Devices at Oil Wells</t>
  </si>
  <si>
    <t>#CBM Wells</t>
  </si>
  <si>
    <t># Devices at CBM Wells</t>
  </si>
  <si>
    <t># Devices at Gas Wells</t>
  </si>
  <si>
    <t>Total Devices per Well</t>
  </si>
  <si>
    <t>#Wells at facilities with Low Bleed</t>
  </si>
  <si>
    <t># of Low Bleed Pneumatic Devices</t>
  </si>
  <si>
    <t>#Wells at facilities with Intermittent Bleed</t>
  </si>
  <si>
    <t># of Intermittent Bleed Pneumatic Devices</t>
  </si>
  <si>
    <t>#Wells at facilities with High Bleed</t>
  </si>
  <si>
    <t># of High-Bleed Pneumatic Devices</t>
  </si>
  <si>
    <t># of Low Bleed Pneumatic Devices per well</t>
  </si>
  <si>
    <t># of Intermittent Bleed Pneumatic Devices per well</t>
  </si>
  <si>
    <t># of High-Bleed Pneumatic Devices per well</t>
  </si>
  <si>
    <t>Total # of Pneumatic Devices per well</t>
  </si>
  <si>
    <t>#Oil Wells at facilities with Low Bleed</t>
  </si>
  <si>
    <t># of Low Bleed Pneumatic Devices at Oil Wells</t>
  </si>
  <si>
    <t>#Oil Wells at facilities with Intermittent Bleed</t>
  </si>
  <si>
    <t># of Intermittent Bleed Pneumatic Devices at Oil Wells</t>
  </si>
  <si>
    <t>#Oil Wells at facilities with High Bleed</t>
  </si>
  <si>
    <t># of High-Bleed Pneumatic Devices at Oil Wells</t>
  </si>
  <si>
    <t># of Low Bleed Pneumatic Devices per Oil well</t>
  </si>
  <si>
    <t># of Intermittent Bleed Pneumatic Devices per Oil well</t>
  </si>
  <si>
    <t># of High-Bleed Pneumatic Devices per Oil well</t>
  </si>
  <si>
    <t>Total # of Pneumatic Devices per Oil well</t>
  </si>
  <si>
    <t>#CBM Wells at facilities with Low Bleed</t>
  </si>
  <si>
    <t># of Low Bleed Pneumatic Devices at CBM Wells</t>
  </si>
  <si>
    <t>#CBM Wells at facilities with Intermittent Bleed</t>
  </si>
  <si>
    <t># of Intermittent Bleed Pneumatic Devices at CBM Wells</t>
  </si>
  <si>
    <t>#CBM Wells at facilities with High Bleed</t>
  </si>
  <si>
    <t># of High-Bleed Pneumatic Devices at CBM Wells</t>
  </si>
  <si>
    <t># of Low Bleed Pneumatic Devices per CBM well</t>
  </si>
  <si>
    <t># of Intermittent Bleed Pneumatic Devices per CBM well</t>
  </si>
  <si>
    <t># of High-Bleed Pneumatic Devices per CBM well</t>
  </si>
  <si>
    <t>Total # of Pneumatic Devices per CBM well</t>
  </si>
  <si>
    <t>#Gas Wells at facilities with Low Bleed</t>
  </si>
  <si>
    <t># of Low Bleed Pneumatic Devices at Gas Wells</t>
  </si>
  <si>
    <t>#Gas Wells at facilities with Intermittent Bleed</t>
  </si>
  <si>
    <t># of Intermittent Bleed Pneumatic Devices at Gas Wells</t>
  </si>
  <si>
    <t>#Gas Wells at facilities with High Bleed</t>
  </si>
  <si>
    <t># of High-Bleed Pneumatic Devices at Gas Wells</t>
  </si>
  <si>
    <t># of Low Bleed Pneumatic Devices per Gas well</t>
  </si>
  <si>
    <t># of Intermittent Bleed Pneumatic Devices per Gas well</t>
  </si>
  <si>
    <t># of High-Bleed Pneumatic Devices per Gas well</t>
  </si>
  <si>
    <t>Total # of Pneumatic Devices per Gas well</t>
  </si>
  <si>
    <t>Total:</t>
  </si>
  <si>
    <t>OIL WELLS 
SELECTEDBASIN</t>
  </si>
  <si>
    <t>CBM WELLS
SELECTEDBASIN</t>
  </si>
  <si>
    <t>GAS WELLS
SELECTEDBASIN</t>
  </si>
  <si>
    <t>State and Couny FIPS code</t>
  </si>
  <si>
    <t>Abbreviation of the state</t>
  </si>
  <si>
    <t>County-name</t>
  </si>
  <si>
    <t>SUBPART_W_BASIN</t>
  </si>
  <si>
    <t>SUBPART_W_BASIN_ID</t>
  </si>
  <si>
    <t>BASIN</t>
  </si>
  <si>
    <t>01001</t>
  </si>
  <si>
    <t>AL</t>
  </si>
  <si>
    <t>Autauga</t>
  </si>
  <si>
    <t>Mid-Gulf Coast Basin</t>
  </si>
  <si>
    <t>210</t>
  </si>
  <si>
    <t>01003</t>
  </si>
  <si>
    <t>Baldwin</t>
  </si>
  <si>
    <t>01005</t>
  </si>
  <si>
    <t>Barbour</t>
  </si>
  <si>
    <t>S.GA Sedimentary Prov</t>
  </si>
  <si>
    <t>130</t>
  </si>
  <si>
    <t>130 - S.GA Sedimentary Prov</t>
  </si>
  <si>
    <t>01007</t>
  </si>
  <si>
    <t>Bibb</t>
  </si>
  <si>
    <t>160A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</si>
  <si>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</si>
  <si>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</si>
  <si>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</si>
  <si>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</si>
  <si>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</si>
  <si>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</si>
  <si>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</si>
  <si>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</si>
  <si>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</si>
  <si>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</si>
  <si>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Piedmont-Blue Ridge Prov</t>
  </si>
  <si>
    <t>150</t>
  </si>
  <si>
    <t>150 - Piedmont-Blue Ridge Prov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</si>
  <si>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</si>
  <si>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</si>
  <si>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</si>
  <si>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</si>
  <si>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</si>
  <si>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</si>
  <si>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</si>
  <si>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</si>
  <si>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</si>
  <si>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</si>
  <si>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</si>
  <si>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</si>
  <si>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</si>
  <si>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</si>
  <si>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</si>
  <si>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</si>
  <si>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Black Warrior Basin</t>
  </si>
  <si>
    <t>200</t>
  </si>
  <si>
    <t>200 - Black Warrior Basin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</si>
  <si>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</si>
  <si>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</si>
  <si>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</si>
  <si>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</si>
  <si>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</si>
  <si>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</si>
  <si>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</si>
  <si>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</si>
  <si>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</si>
  <si>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</si>
  <si>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</si>
  <si>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</si>
  <si>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</si>
  <si>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</si>
  <si>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</si>
  <si>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</si>
  <si>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</si>
  <si>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</si>
  <si>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</si>
  <si>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</si>
  <si>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</si>
  <si>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</si>
  <si>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</si>
  <si>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</si>
  <si>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</si>
  <si>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</si>
  <si>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</si>
  <si>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</si>
  <si>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</si>
  <si>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</si>
  <si>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</si>
  <si>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</si>
  <si>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</si>
  <si>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</si>
  <si>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</si>
  <si>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</si>
  <si>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</si>
  <si>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</si>
  <si>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</si>
  <si>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</si>
  <si>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</si>
  <si>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</si>
  <si>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</si>
  <si>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</si>
  <si>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Cincinnati Arch</t>
  </si>
  <si>
    <t>300</t>
  </si>
  <si>
    <t>300 - Cincinnati Arch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</si>
  <si>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</si>
  <si>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</si>
  <si>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</si>
  <si>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</si>
  <si>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</si>
  <si>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</si>
  <si>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</si>
  <si>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</si>
  <si>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</si>
  <si>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</si>
  <si>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</si>
  <si>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</si>
  <si>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</si>
  <si>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</si>
  <si>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</si>
  <si>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</si>
  <si>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</si>
  <si>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</si>
  <si>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</si>
  <si>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</si>
  <si>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</si>
  <si>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</si>
  <si>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</si>
  <si>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</si>
  <si>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</si>
  <si>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</si>
  <si>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</si>
  <si>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</si>
  <si>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</si>
  <si>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</si>
  <si>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</si>
  <si>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</si>
  <si>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</si>
  <si>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</si>
  <si>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</si>
  <si>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</si>
  <si>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</si>
  <si>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St.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</si>
  <si>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</si>
  <si>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</si>
  <si>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</si>
  <si>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</si>
  <si>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</si>
  <si>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</si>
  <si>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</si>
  <si>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</si>
  <si>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</si>
  <si>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</si>
  <si>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</si>
  <si>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</si>
  <si>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</si>
  <si>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</si>
  <si>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</si>
  <si>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</si>
  <si>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</si>
  <si>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</si>
  <si>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02013</t>
  </si>
  <si>
    <t>AK</t>
  </si>
  <si>
    <t>Aleutians East</t>
  </si>
  <si>
    <t/>
  </si>
  <si>
    <t xml:space="preserve"> - </t>
  </si>
  <si>
    <t>02016</t>
  </si>
  <si>
    <t>Aleutians West</t>
  </si>
  <si>
    <t>02020</t>
  </si>
  <si>
    <t>Anchorage</t>
  </si>
  <si>
    <t>AK Cook Inlet Basin</t>
  </si>
  <si>
    <t>820</t>
  </si>
  <si>
    <t>02050</t>
  </si>
  <si>
    <t>Bethel</t>
  </si>
  <si>
    <t>Yukon-Koyukuk Province</t>
  </si>
  <si>
    <t>840</t>
  </si>
  <si>
    <t>840 - Yukon-Koyukuk Province</t>
  </si>
  <si>
    <t>02060</t>
  </si>
  <si>
    <t>Bristol Bay</t>
  </si>
  <si>
    <t>Bristol Bay Basin</t>
  </si>
  <si>
    <t>845</t>
  </si>
  <si>
    <t>845 - Bristol Bay Basin</t>
  </si>
  <si>
    <t>02068</t>
  </si>
  <si>
    <t>Denali</t>
  </si>
  <si>
    <t>02070</t>
  </si>
  <si>
    <t>Dillingham</t>
  </si>
  <si>
    <t>02090</t>
  </si>
  <si>
    <t>Fairbanks North Star</t>
  </si>
  <si>
    <t>Interior Lowlands Basin</t>
  </si>
  <si>
    <t>880</t>
  </si>
  <si>
    <t>880 - Interior Lowlands Basin</t>
  </si>
  <si>
    <t>02100</t>
  </si>
  <si>
    <t>Haines</t>
  </si>
  <si>
    <t>02105</t>
  </si>
  <si>
    <t>Hoonah-Angoon</t>
  </si>
  <si>
    <t>02110</t>
  </si>
  <si>
    <t>Juneau</t>
  </si>
  <si>
    <t>Southeastern Alaska Provinces</t>
  </si>
  <si>
    <t>800</t>
  </si>
  <si>
    <t>800 - Southeastern Alaska Provinces</t>
  </si>
  <si>
    <t>02122</t>
  </si>
  <si>
    <t>Kenai Peninsula</t>
  </si>
  <si>
    <t>02130</t>
  </si>
  <si>
    <t>Ketchikan Gateway</t>
  </si>
  <si>
    <t>02150</t>
  </si>
  <si>
    <t>Kodiak Island</t>
  </si>
  <si>
    <t>Kodiak State</t>
  </si>
  <si>
    <t>984</t>
  </si>
  <si>
    <t>984 - Kodiak State</t>
  </si>
  <si>
    <t>02158</t>
  </si>
  <si>
    <t>Kusilvak</t>
  </si>
  <si>
    <t>02164</t>
  </si>
  <si>
    <t>Lake and Peninsula</t>
  </si>
  <si>
    <t>02170</t>
  </si>
  <si>
    <t>Matanuska-Susitna</t>
  </si>
  <si>
    <t>Copper River Basin</t>
  </si>
  <si>
    <t>815</t>
  </si>
  <si>
    <t>815 - Copper River Basin</t>
  </si>
  <si>
    <t>02180</t>
  </si>
  <si>
    <t>Nome</t>
  </si>
  <si>
    <t>02185</t>
  </si>
  <si>
    <t>North Slope</t>
  </si>
  <si>
    <t>Arctic Coastal Plains Province</t>
  </si>
  <si>
    <t>890</t>
  </si>
  <si>
    <t>02188</t>
  </si>
  <si>
    <t>Northwest Arctic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</si>
  <si>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</si>
  <si>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</si>
  <si>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</si>
  <si>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</si>
  <si>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</si>
  <si>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</si>
  <si>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</si>
  <si>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</si>
  <si>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</si>
  <si>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</si>
  <si>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</si>
  <si>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</si>
  <si>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02275</t>
  </si>
  <si>
    <t>Wrangell</t>
  </si>
  <si>
    <t>02282</t>
  </si>
  <si>
    <t>Yakutat</t>
  </si>
  <si>
    <t>Gulf of Alaska Basin</t>
  </si>
  <si>
    <t>810</t>
  </si>
  <si>
    <t>810 - Gulf of Alaska Basin</t>
  </si>
  <si>
    <t>02290</t>
  </si>
  <si>
    <t>Yukon-Koyukuk</t>
  </si>
  <si>
    <t>04001</t>
  </si>
  <si>
    <t>AZ</t>
  </si>
  <si>
    <t>Apache</t>
  </si>
  <si>
    <t>Black Mesa Basin</t>
  </si>
  <si>
    <t>590</t>
  </si>
  <si>
    <t>590 - Black Mesa Basin</t>
  </si>
  <si>
    <t>04003</t>
  </si>
  <si>
    <t>Cochise</t>
  </si>
  <si>
    <t>Pedregosa Basin</t>
  </si>
  <si>
    <t>470</t>
  </si>
  <si>
    <t>470 - Pedregosa Basin</t>
  </si>
  <si>
    <t>04005</t>
  </si>
  <si>
    <t>Coconino</t>
  </si>
  <si>
    <t>Plateau Sedimentary Prov</t>
  </si>
  <si>
    <t>635</t>
  </si>
  <si>
    <t>635 - Plateau Sedimentary Prov</t>
  </si>
  <si>
    <t>04007</t>
  </si>
  <si>
    <t>Gila</t>
  </si>
  <si>
    <t>Basin-And-Range Province</t>
  </si>
  <si>
    <t>475</t>
  </si>
  <si>
    <t>475 - Basin-And-Range Province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</si>
  <si>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</si>
  <si>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</si>
  <si>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</si>
  <si>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</si>
  <si>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</si>
  <si>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</si>
  <si>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</si>
  <si>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</si>
  <si>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</si>
  <si>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</si>
  <si>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</si>
  <si>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</si>
  <si>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</si>
  <si>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</si>
  <si>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</si>
  <si>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</si>
  <si>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</si>
  <si>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</si>
  <si>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</si>
  <si>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</si>
  <si>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</si>
  <si>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</si>
  <si>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</si>
  <si>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</t>
  </si>
  <si>
    <t>Arkansas</t>
  </si>
  <si>
    <t>Desha Basin</t>
  </si>
  <si>
    <t>240</t>
  </si>
  <si>
    <t>240 - Desha Basin</t>
  </si>
  <si>
    <t>05003</t>
  </si>
  <si>
    <t>Ashley</t>
  </si>
  <si>
    <t>Arkla Basin</t>
  </si>
  <si>
    <t>230</t>
  </si>
  <si>
    <t>05005</t>
  </si>
  <si>
    <t>Baxter</t>
  </si>
  <si>
    <t>Ozark Uplift</t>
  </si>
  <si>
    <t>340</t>
  </si>
  <si>
    <t>340 - Ozark Uplift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</si>
  <si>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</si>
  <si>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</si>
  <si>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</si>
  <si>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</si>
  <si>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</si>
  <si>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</si>
  <si>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</si>
  <si>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</si>
  <si>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</si>
  <si>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</si>
  <si>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</si>
  <si>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</si>
  <si>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</si>
  <si>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Ouachita Folded Belt</t>
  </si>
  <si>
    <t>400</t>
  </si>
  <si>
    <t>05021</t>
  </si>
  <si>
    <t>Upper Mississippi Embaymnt</t>
  </si>
  <si>
    <t>250</t>
  </si>
  <si>
    <t>250 - Upper Mississippi Embaymnt</t>
  </si>
  <si>
    <t>05023</t>
  </si>
  <si>
    <t>345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</si>
  <si>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</si>
  <si>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</si>
  <si>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</si>
  <si>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</si>
  <si>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</si>
  <si>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</si>
  <si>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</si>
  <si>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</si>
  <si>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</si>
  <si>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</si>
  <si>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</si>
  <si>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</si>
  <si>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</si>
  <si>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</si>
  <si>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</si>
  <si>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</si>
  <si>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</si>
  <si>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</si>
  <si>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</si>
  <si>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</si>
  <si>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</si>
  <si>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</si>
  <si>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</si>
  <si>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</si>
  <si>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</si>
  <si>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</si>
  <si>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</si>
  <si>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</si>
  <si>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</si>
  <si>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</si>
  <si>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</si>
  <si>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</si>
  <si>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</si>
  <si>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</si>
  <si>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</si>
  <si>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</si>
  <si>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</si>
  <si>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</si>
  <si>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</si>
  <si>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</si>
  <si>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</si>
  <si>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</si>
  <si>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</si>
  <si>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</si>
  <si>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</si>
  <si>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</si>
  <si>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</si>
  <si>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</si>
  <si>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</si>
  <si>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</si>
  <si>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</si>
  <si>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</si>
  <si>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</si>
  <si>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</si>
  <si>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</si>
  <si>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</si>
  <si>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</si>
  <si>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</si>
  <si>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</si>
  <si>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</si>
  <si>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</si>
  <si>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</si>
  <si>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</si>
  <si>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</si>
  <si>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</si>
  <si>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</si>
  <si>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</si>
  <si>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</si>
  <si>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</si>
  <si>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</si>
  <si>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</si>
  <si>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</si>
  <si>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</si>
  <si>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</si>
  <si>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</si>
  <si>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</si>
  <si>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</si>
  <si>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</si>
  <si>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</si>
  <si>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</si>
  <si>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</si>
  <si>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</si>
  <si>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</si>
  <si>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</si>
  <si>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</si>
  <si>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</si>
  <si>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</si>
  <si>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</si>
  <si>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</si>
  <si>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</si>
  <si>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</si>
  <si>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</si>
  <si>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</si>
  <si>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</si>
  <si>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</si>
  <si>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</si>
  <si>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</si>
  <si>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</si>
  <si>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</si>
  <si>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</si>
  <si>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</si>
  <si>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</si>
  <si>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</si>
  <si>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</si>
  <si>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</si>
  <si>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</si>
  <si>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</si>
  <si>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</si>
  <si>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</si>
  <si>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</si>
  <si>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</si>
  <si>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</si>
  <si>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</t>
  </si>
  <si>
    <t>Alameda</t>
  </si>
  <si>
    <t>Northern Coast Range Prov</t>
  </si>
  <si>
    <t>725</t>
  </si>
  <si>
    <t>725 - Northern Coast Range Prov</t>
  </si>
  <si>
    <t>06003</t>
  </si>
  <si>
    <t>Alpine</t>
  </si>
  <si>
    <t>Sierra Nevada Province</t>
  </si>
  <si>
    <t>650</t>
  </si>
  <si>
    <t>650 - Sierra Nevada Province</t>
  </si>
  <si>
    <t>06005</t>
  </si>
  <si>
    <t>Amador</t>
  </si>
  <si>
    <t>06007</t>
  </si>
  <si>
    <t>Butte</t>
  </si>
  <si>
    <t>Sacramento Basin</t>
  </si>
  <si>
    <t>730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</si>
  <si>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</si>
  <si>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</si>
  <si>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</si>
  <si>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</si>
  <si>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</si>
  <si>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</si>
  <si>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</si>
  <si>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</si>
  <si>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Klamath Mountains Province</t>
  </si>
  <si>
    <t>715</t>
  </si>
  <si>
    <t>715 - Klamath Mountains Province</t>
  </si>
  <si>
    <t>06017</t>
  </si>
  <si>
    <t>El Dorado</t>
  </si>
  <si>
    <t>06019</t>
  </si>
  <si>
    <t>Fresno</t>
  </si>
  <si>
    <t>San Joaquin Basin</t>
  </si>
  <si>
    <t>745</t>
  </si>
  <si>
    <t>06021</t>
  </si>
  <si>
    <t>Glenn</t>
  </si>
  <si>
    <t>06023</t>
  </si>
  <si>
    <t>Humboldt</t>
  </si>
  <si>
    <t>Eel River Basin</t>
  </si>
  <si>
    <t>720</t>
  </si>
  <si>
    <t>720 - Eel River Basin</t>
  </si>
  <si>
    <t>06025</t>
  </si>
  <si>
    <t>Imperial</t>
  </si>
  <si>
    <t>Salton Basin</t>
  </si>
  <si>
    <t>645</t>
  </si>
  <si>
    <t>645 - Salton Basin</t>
  </si>
  <si>
    <t>06027</t>
  </si>
  <si>
    <t>Inyo</t>
  </si>
  <si>
    <t>Great Basin Province</t>
  </si>
  <si>
    <t>625</t>
  </si>
  <si>
    <t>625 - Great Basin Province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</si>
  <si>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</si>
  <si>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</si>
  <si>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</si>
  <si>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</si>
  <si>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</si>
  <si>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</si>
  <si>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</si>
  <si>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</si>
  <si>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Southern Oregon Basin</t>
  </si>
  <si>
    <t>620</t>
  </si>
  <si>
    <t>620 - Southern Oregon Basin</t>
  </si>
  <si>
    <t>06037</t>
  </si>
  <si>
    <t>Los Angeles</t>
  </si>
  <si>
    <t>Los Angeles Basin</t>
  </si>
  <si>
    <t>760</t>
  </si>
  <si>
    <t>06039</t>
  </si>
  <si>
    <t>Madera</t>
  </si>
  <si>
    <t>06041</t>
  </si>
  <si>
    <t>Marin</t>
  </si>
  <si>
    <t>Santa Cruz Basin</t>
  </si>
  <si>
    <t>735</t>
  </si>
  <si>
    <t>735 - Santa Cruz Basin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</si>
  <si>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</si>
  <si>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</si>
  <si>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</si>
  <si>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</si>
  <si>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</si>
  <si>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</si>
  <si>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</si>
  <si>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</si>
  <si>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</si>
  <si>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</si>
  <si>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</si>
  <si>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</si>
  <si>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Coastal Basins</t>
  </si>
  <si>
    <t>740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</si>
  <si>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</si>
  <si>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</si>
  <si>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</si>
  <si>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</si>
  <si>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</si>
  <si>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</si>
  <si>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</si>
  <si>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</si>
  <si>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</si>
  <si>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</si>
  <si>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</si>
  <si>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</si>
  <si>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</si>
  <si>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</si>
  <si>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</si>
  <si>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</si>
  <si>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</si>
  <si>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Mojave Basin</t>
  </si>
  <si>
    <t>640</t>
  </si>
  <si>
    <t>640 - Mojave Basin</t>
  </si>
  <si>
    <t>06073</t>
  </si>
  <si>
    <t>San Diego</t>
  </si>
  <si>
    <t>Capistrano Basin</t>
  </si>
  <si>
    <t>765</t>
  </si>
  <si>
    <t>765 - Capistrano Basin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</si>
  <si>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</si>
  <si>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</si>
  <si>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</si>
  <si>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</si>
  <si>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</si>
  <si>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</si>
  <si>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</si>
  <si>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</si>
  <si>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</si>
  <si>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</si>
  <si>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Santa Maria Basin</t>
  </si>
  <si>
    <t>750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</si>
  <si>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</si>
  <si>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</si>
  <si>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</si>
  <si>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</si>
  <si>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</si>
  <si>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</si>
  <si>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</si>
  <si>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</si>
  <si>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</si>
  <si>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</si>
  <si>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</si>
  <si>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</si>
  <si>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</si>
  <si>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</si>
  <si>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</si>
  <si>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</si>
  <si>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</si>
  <si>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</si>
  <si>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</si>
  <si>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</si>
  <si>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</si>
  <si>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</si>
  <si>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</si>
  <si>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</si>
  <si>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</si>
  <si>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</si>
  <si>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</si>
  <si>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Ventura Basin</t>
  </si>
  <si>
    <t>755</t>
  </si>
  <si>
    <t>755 - Ventura Basin</t>
  </si>
  <si>
    <t>06113</t>
  </si>
  <si>
    <t>Yolo</t>
  </si>
  <si>
    <t>06115</t>
  </si>
  <si>
    <t>Yuba</t>
  </si>
  <si>
    <t>08001</t>
  </si>
  <si>
    <t>CO</t>
  </si>
  <si>
    <t>Adams</t>
  </si>
  <si>
    <t>Denver Basin</t>
  </si>
  <si>
    <t>540</t>
  </si>
  <si>
    <t>08003</t>
  </si>
  <si>
    <t>Alamosa</t>
  </si>
  <si>
    <t>San Luis Basin</t>
  </si>
  <si>
    <t>560</t>
  </si>
  <si>
    <t>560 - San Luis Basin</t>
  </si>
  <si>
    <t>08005</t>
  </si>
  <si>
    <t>Arapahoe</t>
  </si>
  <si>
    <t>08007</t>
  </si>
  <si>
    <t>Archuleta</t>
  </si>
  <si>
    <t>580</t>
  </si>
  <si>
    <t>08009</t>
  </si>
  <si>
    <t>Baca</t>
  </si>
  <si>
    <t>360</t>
  </si>
  <si>
    <t>08011</t>
  </si>
  <si>
    <t>Bent</t>
  </si>
  <si>
    <t>Las Animas Arch</t>
  </si>
  <si>
    <t>450</t>
  </si>
  <si>
    <t>08013</t>
  </si>
  <si>
    <t>Boulder</t>
  </si>
  <si>
    <t>08014</t>
  </si>
  <si>
    <t>Broomfield</t>
  </si>
  <si>
    <t>08015</t>
  </si>
  <si>
    <t>Chaffee</t>
  </si>
  <si>
    <t>Eagle Basin</t>
  </si>
  <si>
    <t>555</t>
  </si>
  <si>
    <t>555 - Eagle Basin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</si>
  <si>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</si>
  <si>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</si>
  <si>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</si>
  <si>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</si>
  <si>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</si>
  <si>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</si>
  <si>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</si>
  <si>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</si>
  <si>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</si>
  <si>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</si>
  <si>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</si>
  <si>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</si>
  <si>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Las Vegas-Raton Basin</t>
  </si>
  <si>
    <t>455</t>
  </si>
  <si>
    <t>08029</t>
  </si>
  <si>
    <t>Delta</t>
  </si>
  <si>
    <t>Piceance Basin</t>
  </si>
  <si>
    <t>595</t>
  </si>
  <si>
    <t>08031</t>
  </si>
  <si>
    <t>Denver</t>
  </si>
  <si>
    <t>08033</t>
  </si>
  <si>
    <t>Dolores</t>
  </si>
  <si>
    <t>Paradox Basin</t>
  </si>
  <si>
    <t>585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</si>
  <si>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</si>
  <si>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</si>
  <si>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</si>
  <si>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</si>
  <si>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</si>
  <si>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</si>
  <si>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</si>
  <si>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</si>
  <si>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</si>
  <si>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</si>
  <si>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</si>
  <si>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</si>
  <si>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</si>
  <si>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</si>
  <si>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</si>
  <si>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</si>
  <si>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North Park Basin</t>
  </si>
  <si>
    <t>545</t>
  </si>
  <si>
    <t>08051</t>
  </si>
  <si>
    <t>Gunnison</t>
  </si>
  <si>
    <t>08053</t>
  </si>
  <si>
    <t>Hinsdale</t>
  </si>
  <si>
    <t>San Juan Mountains Prov</t>
  </si>
  <si>
    <t>565</t>
  </si>
  <si>
    <t>565 - San Juan Mountains Prov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</si>
  <si>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</si>
  <si>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</si>
  <si>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</si>
  <si>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</si>
  <si>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</si>
  <si>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</si>
  <si>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</si>
  <si>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</si>
  <si>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</si>
  <si>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</si>
  <si>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</si>
  <si>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</si>
  <si>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</si>
  <si>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</si>
  <si>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</si>
  <si>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</si>
  <si>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</si>
  <si>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</si>
  <si>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</si>
  <si>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</si>
  <si>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</si>
  <si>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</si>
  <si>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</si>
  <si>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Green River Basin</t>
  </si>
  <si>
    <t>535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</si>
  <si>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</si>
  <si>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</si>
  <si>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</si>
  <si>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</si>
  <si>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</si>
  <si>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</si>
  <si>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</si>
  <si>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</si>
  <si>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</si>
  <si>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</si>
  <si>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</si>
  <si>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South Park Basin</t>
  </si>
  <si>
    <t>550</t>
  </si>
  <si>
    <t>550 - South Park Basin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</si>
  <si>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</si>
  <si>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</si>
  <si>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</si>
  <si>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</si>
  <si>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</si>
  <si>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</si>
  <si>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</si>
  <si>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</si>
  <si>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</si>
  <si>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</si>
  <si>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</si>
  <si>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</si>
  <si>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</si>
  <si>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</si>
  <si>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</si>
  <si>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</si>
  <si>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</si>
  <si>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</si>
  <si>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</si>
  <si>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</si>
  <si>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</si>
  <si>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</si>
  <si>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</si>
  <si>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</si>
  <si>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</si>
  <si>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</si>
  <si>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</si>
  <si>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</si>
  <si>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</si>
  <si>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</si>
  <si>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CT</t>
  </si>
  <si>
    <t>Fairfield</t>
  </si>
  <si>
    <t>New England Province</t>
  </si>
  <si>
    <t>100</t>
  </si>
  <si>
    <t>100 - New England Province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</si>
  <si>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</si>
  <si>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</si>
  <si>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</si>
  <si>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</si>
  <si>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</si>
  <si>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</si>
  <si>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</si>
  <si>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</si>
  <si>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</si>
  <si>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</si>
  <si>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</si>
  <si>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</si>
  <si>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</si>
  <si>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</si>
  <si>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</si>
  <si>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</t>
  </si>
  <si>
    <t>Kent</t>
  </si>
  <si>
    <t>Atlantic Coast Basin</t>
  </si>
  <si>
    <t>120</t>
  </si>
  <si>
    <t>120 - Atlantic Coast Basin</t>
  </si>
  <si>
    <t>10003</t>
  </si>
  <si>
    <t>New Castle</t>
  </si>
  <si>
    <t>10005</t>
  </si>
  <si>
    <t>Sussex</t>
  </si>
  <si>
    <t>11001</t>
  </si>
  <si>
    <t>DC</t>
  </si>
  <si>
    <t>District of Columbia</t>
  </si>
  <si>
    <t>12001</t>
  </si>
  <si>
    <t>FL</t>
  </si>
  <si>
    <t>Alachua</t>
  </si>
  <si>
    <t>Florida Platform</t>
  </si>
  <si>
    <t>140</t>
  </si>
  <si>
    <t>140 - Florida Platform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</si>
  <si>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</si>
  <si>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</si>
  <si>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</si>
  <si>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</si>
  <si>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</si>
  <si>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</si>
  <si>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</si>
  <si>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</si>
  <si>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</si>
  <si>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</si>
  <si>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</si>
  <si>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</si>
  <si>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</si>
  <si>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</si>
  <si>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</si>
  <si>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</si>
  <si>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</si>
  <si>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</si>
  <si>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</si>
  <si>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</si>
  <si>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</si>
  <si>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</si>
  <si>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</si>
  <si>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</si>
  <si>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</si>
  <si>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</si>
  <si>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</si>
  <si>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</si>
  <si>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</si>
  <si>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</si>
  <si>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</si>
  <si>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</si>
  <si>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</si>
  <si>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</si>
  <si>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</si>
  <si>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</si>
  <si>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</si>
  <si>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</si>
  <si>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</si>
  <si>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</si>
  <si>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</si>
  <si>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</si>
  <si>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</si>
  <si>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</si>
  <si>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</si>
  <si>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</si>
  <si>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</si>
  <si>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</si>
  <si>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</si>
  <si>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</si>
  <si>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</si>
  <si>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</si>
  <si>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</si>
  <si>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</si>
  <si>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</si>
  <si>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</si>
  <si>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</si>
  <si>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</si>
  <si>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</si>
  <si>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</si>
  <si>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</si>
  <si>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</si>
  <si>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</si>
  <si>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</si>
  <si>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</si>
  <si>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</si>
  <si>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</si>
  <si>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</si>
  <si>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</si>
  <si>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</si>
  <si>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</si>
  <si>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</si>
  <si>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</si>
  <si>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</si>
  <si>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</si>
  <si>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</si>
  <si>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</si>
  <si>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</si>
  <si>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</si>
  <si>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</si>
  <si>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</si>
  <si>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</si>
  <si>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</si>
  <si>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</si>
  <si>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</si>
  <si>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</si>
  <si>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</si>
  <si>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</si>
  <si>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</si>
  <si>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</si>
  <si>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</si>
  <si>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</si>
  <si>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</si>
  <si>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</si>
  <si>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</si>
  <si>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</si>
  <si>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</si>
  <si>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</si>
  <si>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</si>
  <si>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</si>
  <si>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</si>
  <si>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</si>
  <si>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</si>
  <si>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</si>
  <si>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</si>
  <si>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</si>
  <si>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</si>
  <si>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</si>
  <si>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</si>
  <si>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</si>
  <si>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</si>
  <si>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</si>
  <si>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</si>
  <si>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</si>
  <si>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</si>
  <si>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</si>
  <si>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</si>
  <si>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</si>
  <si>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</si>
  <si>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</si>
  <si>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</si>
  <si>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</si>
  <si>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</si>
  <si>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</si>
  <si>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</si>
  <si>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</si>
  <si>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</si>
  <si>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</si>
  <si>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</si>
  <si>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</si>
  <si>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</si>
  <si>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</si>
  <si>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</si>
  <si>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</si>
  <si>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</si>
  <si>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</si>
  <si>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</si>
  <si>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</si>
  <si>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</si>
  <si>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</si>
  <si>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</si>
  <si>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</si>
  <si>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</si>
  <si>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</si>
  <si>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</si>
  <si>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</si>
  <si>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</si>
  <si>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</si>
  <si>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</si>
  <si>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</si>
  <si>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</si>
  <si>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</si>
  <si>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</si>
  <si>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</si>
  <si>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</si>
  <si>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</si>
  <si>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</si>
  <si>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</si>
  <si>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</si>
  <si>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</si>
  <si>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</si>
  <si>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</si>
  <si>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</si>
  <si>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</si>
  <si>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</si>
  <si>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</si>
  <si>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</si>
  <si>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</si>
  <si>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</si>
  <si>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</si>
  <si>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</si>
  <si>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</si>
  <si>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</si>
  <si>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</si>
  <si>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</si>
  <si>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</si>
  <si>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</si>
  <si>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</si>
  <si>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</si>
  <si>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</si>
  <si>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</si>
  <si>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</si>
  <si>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</si>
  <si>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</si>
  <si>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</si>
  <si>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</si>
  <si>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</si>
  <si>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</si>
  <si>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</si>
  <si>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</si>
  <si>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</si>
  <si>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</si>
  <si>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</si>
  <si>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</si>
  <si>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</si>
  <si>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</si>
  <si>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</si>
  <si>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</si>
  <si>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</si>
  <si>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</si>
  <si>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</si>
  <si>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</si>
  <si>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</si>
  <si>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</si>
  <si>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</si>
  <si>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</si>
  <si>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</si>
  <si>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</si>
  <si>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</si>
  <si>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</si>
  <si>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</si>
  <si>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</si>
  <si>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</si>
  <si>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</si>
  <si>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</si>
  <si>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</si>
  <si>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</si>
  <si>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</si>
  <si>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</si>
  <si>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</si>
  <si>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</si>
  <si>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</si>
  <si>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</si>
  <si>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</si>
  <si>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</si>
  <si>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</si>
  <si>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</si>
  <si>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</si>
  <si>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</si>
  <si>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</si>
  <si>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</si>
  <si>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</si>
  <si>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</si>
  <si>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</si>
  <si>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</si>
  <si>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</si>
  <si>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</si>
  <si>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</si>
  <si>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</si>
  <si>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</si>
  <si>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</si>
  <si>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</si>
  <si>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</si>
  <si>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</si>
  <si>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</si>
  <si>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</si>
  <si>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</si>
  <si>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</si>
  <si>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</si>
  <si>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</si>
  <si>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</si>
  <si>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</si>
  <si>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</si>
  <si>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</si>
  <si>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</si>
  <si>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</si>
  <si>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</si>
  <si>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</si>
  <si>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</si>
  <si>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</si>
  <si>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</si>
  <si>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</si>
  <si>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</si>
  <si>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</si>
  <si>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</si>
  <si>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</si>
  <si>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</si>
  <si>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</si>
  <si>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</si>
  <si>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</si>
  <si>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</si>
  <si>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</si>
  <si>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</si>
  <si>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</si>
  <si>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</si>
  <si>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</si>
  <si>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</si>
  <si>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</si>
  <si>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</si>
  <si>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</si>
  <si>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</si>
  <si>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</si>
  <si>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</si>
  <si>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</si>
  <si>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</si>
  <si>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</si>
  <si>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</si>
  <si>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</si>
  <si>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</si>
  <si>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</si>
  <si>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</si>
  <si>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</si>
  <si>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</si>
  <si>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</si>
  <si>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</si>
  <si>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</si>
  <si>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</si>
  <si>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</si>
  <si>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</si>
  <si>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</si>
  <si>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</si>
  <si>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</si>
  <si>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</si>
  <si>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</si>
  <si>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</si>
  <si>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</si>
  <si>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</si>
  <si>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</si>
  <si>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</si>
  <si>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</si>
  <si>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</si>
  <si>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</si>
  <si>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</si>
  <si>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</si>
  <si>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</si>
  <si>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</si>
  <si>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</si>
  <si>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</si>
  <si>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</si>
  <si>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</si>
  <si>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</si>
  <si>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</si>
  <si>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</si>
  <si>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</si>
  <si>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</si>
  <si>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</si>
  <si>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</si>
  <si>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</si>
  <si>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</si>
  <si>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</si>
  <si>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</si>
  <si>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</si>
  <si>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</si>
  <si>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</si>
  <si>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</si>
  <si>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</si>
  <si>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</si>
  <si>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</si>
  <si>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</si>
  <si>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</si>
  <si>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</si>
  <si>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</si>
  <si>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</si>
  <si>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</si>
  <si>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</si>
  <si>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</si>
  <si>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</si>
  <si>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</si>
  <si>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</si>
  <si>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</si>
  <si>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</si>
  <si>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</si>
  <si>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</si>
  <si>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</si>
  <si>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</si>
  <si>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</si>
  <si>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</si>
  <si>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</si>
  <si>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</si>
  <si>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</si>
  <si>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</si>
  <si>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</si>
  <si>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</si>
  <si>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</si>
  <si>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</si>
  <si>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</si>
  <si>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</si>
  <si>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</si>
  <si>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</si>
  <si>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</si>
  <si>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</si>
  <si>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</si>
  <si>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</si>
  <si>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</si>
  <si>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</si>
  <si>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</si>
  <si>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</si>
  <si>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</si>
  <si>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</si>
  <si>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</si>
  <si>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</si>
  <si>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</si>
  <si>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</si>
  <si>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</si>
  <si>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</si>
  <si>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</si>
  <si>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</si>
  <si>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</si>
  <si>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</si>
  <si>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</si>
  <si>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</si>
  <si>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</si>
  <si>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</si>
  <si>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</si>
  <si>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ID</t>
  </si>
  <si>
    <t>Ada</t>
  </si>
  <si>
    <t>Snake River Basin</t>
  </si>
  <si>
    <t>615</t>
  </si>
  <si>
    <t>615 - Snake River Basin</t>
  </si>
  <si>
    <t>16003</t>
  </si>
  <si>
    <t>16005</t>
  </si>
  <si>
    <t>Bannock</t>
  </si>
  <si>
    <t>16007</t>
  </si>
  <si>
    <t>Bear Lake</t>
  </si>
  <si>
    <t>Central Western Overthrust</t>
  </si>
  <si>
    <t>507</t>
  </si>
  <si>
    <t>16009</t>
  </si>
  <si>
    <t>Benewah</t>
  </si>
  <si>
    <t>Idaho Mountains Province</t>
  </si>
  <si>
    <t>610</t>
  </si>
  <si>
    <t>610 - Idaho Mountains Province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</si>
  <si>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</si>
  <si>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</si>
  <si>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</si>
  <si>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</si>
  <si>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</si>
  <si>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</si>
  <si>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</si>
  <si>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</si>
  <si>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</si>
  <si>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</si>
  <si>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</si>
  <si>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</si>
  <si>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</si>
  <si>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</si>
  <si>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</si>
  <si>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</si>
  <si>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</si>
  <si>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</si>
  <si>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</si>
  <si>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</si>
  <si>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</si>
  <si>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</si>
  <si>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</si>
  <si>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</si>
  <si>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</si>
  <si>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</si>
  <si>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</si>
  <si>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</si>
  <si>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</si>
  <si>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</si>
  <si>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</si>
  <si>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</si>
  <si>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</si>
  <si>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</si>
  <si>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</si>
  <si>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</si>
  <si>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</si>
  <si>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</si>
  <si>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</si>
  <si>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</si>
  <si>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</si>
  <si>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Eastern Columbia Basin</t>
  </si>
  <si>
    <t>605</t>
  </si>
  <si>
    <t>605 - Eastern Columbia Basin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</si>
  <si>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</si>
  <si>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</si>
  <si>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</si>
  <si>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</si>
  <si>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</si>
  <si>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</si>
  <si>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</si>
  <si>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</si>
  <si>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</si>
  <si>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</si>
  <si>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</si>
  <si>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</si>
  <si>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</si>
  <si>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</si>
  <si>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</si>
  <si>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</si>
  <si>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</si>
  <si>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</si>
  <si>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</si>
  <si>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</si>
  <si>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</si>
  <si>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</si>
  <si>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</si>
  <si>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</si>
  <si>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</si>
  <si>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</si>
  <si>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</si>
  <si>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</si>
  <si>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</t>
  </si>
  <si>
    <t>Illinois Basin</t>
  </si>
  <si>
    <t>315</t>
  </si>
  <si>
    <t>315 - Illinois Basin</t>
  </si>
  <si>
    <t>17003</t>
  </si>
  <si>
    <t>Alexander</t>
  </si>
  <si>
    <t>17005</t>
  </si>
  <si>
    <t>Bond</t>
  </si>
  <si>
    <t>17007</t>
  </si>
  <si>
    <t>Wisconsin Arch</t>
  </si>
  <si>
    <t>310</t>
  </si>
  <si>
    <t>310 - Wisconsin Arch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</si>
  <si>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</si>
  <si>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</si>
  <si>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</si>
  <si>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</si>
  <si>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</si>
  <si>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</si>
  <si>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</si>
  <si>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</si>
  <si>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</si>
  <si>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</si>
  <si>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</si>
  <si>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</si>
  <si>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</si>
  <si>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</si>
  <si>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</si>
  <si>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17029</t>
  </si>
  <si>
    <t>Coles</t>
  </si>
  <si>
    <t>17031</t>
  </si>
  <si>
    <t>Michigan Basin</t>
  </si>
  <si>
    <t>305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</si>
  <si>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</si>
  <si>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</si>
  <si>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</si>
  <si>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</si>
  <si>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</si>
  <si>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</si>
  <si>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</si>
  <si>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</si>
  <si>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</si>
  <si>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</si>
  <si>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</si>
  <si>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</si>
  <si>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</si>
  <si>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</si>
  <si>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</si>
  <si>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</si>
  <si>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</si>
  <si>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</si>
  <si>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</si>
  <si>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</si>
  <si>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</si>
  <si>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</si>
  <si>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</si>
  <si>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</si>
  <si>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</si>
  <si>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</si>
  <si>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</si>
  <si>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</si>
  <si>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</si>
  <si>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</si>
  <si>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</si>
  <si>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</si>
  <si>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</si>
  <si>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</si>
  <si>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</si>
  <si>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</si>
  <si>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</si>
  <si>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</si>
  <si>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</si>
  <si>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</si>
  <si>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</si>
  <si>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</si>
  <si>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</si>
  <si>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</si>
  <si>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</si>
  <si>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</si>
  <si>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</si>
  <si>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</si>
  <si>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</si>
  <si>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</si>
  <si>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</si>
  <si>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</si>
  <si>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</si>
  <si>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</si>
  <si>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</si>
  <si>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</si>
  <si>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</si>
  <si>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</si>
  <si>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</si>
  <si>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</si>
  <si>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</si>
  <si>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</si>
  <si>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</si>
  <si>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</si>
  <si>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</si>
  <si>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</si>
  <si>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</si>
  <si>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</si>
  <si>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</si>
  <si>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</si>
  <si>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</si>
  <si>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</si>
  <si>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</si>
  <si>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</si>
  <si>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</si>
  <si>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</si>
  <si>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</si>
  <si>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</si>
  <si>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</si>
  <si>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</si>
  <si>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</si>
  <si>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</si>
  <si>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</si>
  <si>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</si>
  <si>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</si>
  <si>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</si>
  <si>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</si>
  <si>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</si>
  <si>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</si>
  <si>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</si>
  <si>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</si>
  <si>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</si>
  <si>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</si>
  <si>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</si>
  <si>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</si>
  <si>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</si>
  <si>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</si>
  <si>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</si>
  <si>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</si>
  <si>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</si>
  <si>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</si>
  <si>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</si>
  <si>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</si>
  <si>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</si>
  <si>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</si>
  <si>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</si>
  <si>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</si>
  <si>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</si>
  <si>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</si>
  <si>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</si>
  <si>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</si>
  <si>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</si>
  <si>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</si>
  <si>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</si>
  <si>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</si>
  <si>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</si>
  <si>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</si>
  <si>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</si>
  <si>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</si>
  <si>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</si>
  <si>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</si>
  <si>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</si>
  <si>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</si>
  <si>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</si>
  <si>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</si>
  <si>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</si>
  <si>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</si>
  <si>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</si>
  <si>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</si>
  <si>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</si>
  <si>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</si>
  <si>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</si>
  <si>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</t>
  </si>
  <si>
    <t>18003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</si>
  <si>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</si>
  <si>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</si>
  <si>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</si>
  <si>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</si>
  <si>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</si>
  <si>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</si>
  <si>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</si>
  <si>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</si>
  <si>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</si>
  <si>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</si>
  <si>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</si>
  <si>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</si>
  <si>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</si>
  <si>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</si>
  <si>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</si>
  <si>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</si>
  <si>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</si>
  <si>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</si>
  <si>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</si>
  <si>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</si>
  <si>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</si>
  <si>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</si>
  <si>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</si>
  <si>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</si>
  <si>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</si>
  <si>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</si>
  <si>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</si>
  <si>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</si>
  <si>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</si>
  <si>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</si>
  <si>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</si>
  <si>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</si>
  <si>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</si>
  <si>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</si>
  <si>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</si>
  <si>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</si>
  <si>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</si>
  <si>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</si>
  <si>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</si>
  <si>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</si>
  <si>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</si>
  <si>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</si>
  <si>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</si>
  <si>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</si>
  <si>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</si>
  <si>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</si>
  <si>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</si>
  <si>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</si>
  <si>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</si>
  <si>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</si>
  <si>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</si>
  <si>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</si>
  <si>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</si>
  <si>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</si>
  <si>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</si>
  <si>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</si>
  <si>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</si>
  <si>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</si>
  <si>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</si>
  <si>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</si>
  <si>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</si>
  <si>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</si>
  <si>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</si>
  <si>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</si>
  <si>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</si>
  <si>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</si>
  <si>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</si>
  <si>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</si>
  <si>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</si>
  <si>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</si>
  <si>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</si>
  <si>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</si>
  <si>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</si>
  <si>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</si>
  <si>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</si>
  <si>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</si>
  <si>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</si>
  <si>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</si>
  <si>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</si>
  <si>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</si>
  <si>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</si>
  <si>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</si>
  <si>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</si>
  <si>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</si>
  <si>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</si>
  <si>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</si>
  <si>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</si>
  <si>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</si>
  <si>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</si>
  <si>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</si>
  <si>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</si>
  <si>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</si>
  <si>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</si>
  <si>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</si>
  <si>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</si>
  <si>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</si>
  <si>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</si>
  <si>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</si>
  <si>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</si>
  <si>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</si>
  <si>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</si>
  <si>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</si>
  <si>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</si>
  <si>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</si>
  <si>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</si>
  <si>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</si>
  <si>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</si>
  <si>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</si>
  <si>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</si>
  <si>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</si>
  <si>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</si>
  <si>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</si>
  <si>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</si>
  <si>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</si>
  <si>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</si>
  <si>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</si>
  <si>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</si>
  <si>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</si>
  <si>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</si>
  <si>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</si>
  <si>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</si>
  <si>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</si>
  <si>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</si>
  <si>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</si>
  <si>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</si>
  <si>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</si>
  <si>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</si>
  <si>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</si>
  <si>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</si>
  <si>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</si>
  <si>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</si>
  <si>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IA</t>
  </si>
  <si>
    <t>Adair</t>
  </si>
  <si>
    <t>Forest City Basin</t>
  </si>
  <si>
    <t>335</t>
  </si>
  <si>
    <t>335 - Forest City Basin</t>
  </si>
  <si>
    <t>19003</t>
  </si>
  <si>
    <t>19005</t>
  </si>
  <si>
    <t>Allamakee</t>
  </si>
  <si>
    <t>Iowa Shelf</t>
  </si>
  <si>
    <t>325</t>
  </si>
  <si>
    <t>325 - Iowa Shelf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</si>
  <si>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</si>
  <si>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</si>
  <si>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</si>
  <si>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</si>
  <si>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</si>
  <si>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</si>
  <si>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</si>
  <si>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</si>
  <si>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</si>
  <si>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</si>
  <si>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</si>
  <si>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</si>
  <si>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</si>
  <si>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</si>
  <si>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</si>
  <si>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</si>
  <si>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</si>
  <si>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</si>
  <si>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</si>
  <si>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</si>
  <si>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</si>
  <si>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</si>
  <si>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</si>
  <si>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</si>
  <si>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</si>
  <si>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</si>
  <si>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</si>
  <si>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</si>
  <si>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</si>
  <si>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</si>
  <si>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</si>
  <si>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</si>
  <si>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</si>
  <si>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</si>
  <si>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</si>
  <si>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</si>
  <si>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</si>
  <si>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</si>
  <si>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</si>
  <si>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</si>
  <si>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</si>
  <si>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</si>
  <si>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</si>
  <si>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</si>
  <si>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</si>
  <si>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</si>
  <si>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</si>
  <si>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</si>
  <si>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</si>
  <si>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</si>
  <si>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</si>
  <si>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</si>
  <si>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</si>
  <si>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</si>
  <si>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</si>
  <si>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</si>
  <si>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</si>
  <si>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</si>
  <si>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</si>
  <si>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</si>
  <si>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</si>
  <si>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</si>
  <si>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</si>
  <si>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</si>
  <si>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</si>
  <si>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</si>
  <si>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</si>
  <si>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</si>
  <si>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</si>
  <si>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</si>
  <si>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</si>
  <si>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</si>
  <si>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</si>
  <si>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</si>
  <si>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</si>
  <si>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</si>
  <si>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</si>
  <si>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</si>
  <si>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</si>
  <si>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</si>
  <si>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</si>
  <si>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</si>
  <si>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</si>
  <si>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</si>
  <si>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</si>
  <si>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</si>
  <si>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</si>
  <si>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</si>
  <si>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</si>
  <si>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</si>
  <si>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</si>
  <si>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</si>
  <si>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</si>
  <si>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</si>
  <si>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</si>
  <si>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</si>
  <si>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</si>
  <si>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</si>
  <si>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</si>
  <si>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</si>
  <si>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</si>
  <si>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</si>
  <si>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</si>
  <si>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</si>
  <si>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</si>
  <si>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</si>
  <si>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</si>
  <si>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</si>
  <si>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</si>
  <si>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</si>
  <si>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</si>
  <si>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</si>
  <si>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</si>
  <si>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</si>
  <si>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</si>
  <si>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</si>
  <si>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</si>
  <si>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</si>
  <si>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</si>
  <si>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</si>
  <si>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</si>
  <si>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</si>
  <si>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</si>
  <si>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</si>
  <si>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</si>
  <si>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</si>
  <si>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</si>
  <si>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</si>
  <si>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</si>
  <si>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</si>
  <si>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</si>
  <si>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</si>
  <si>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</si>
  <si>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</si>
  <si>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</si>
  <si>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</si>
  <si>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</si>
  <si>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</si>
  <si>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</si>
  <si>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</si>
  <si>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KS</t>
  </si>
  <si>
    <t>Cherokee Basin</t>
  </si>
  <si>
    <t>365</t>
  </si>
  <si>
    <t>365 - Cherokee Basin</t>
  </si>
  <si>
    <t>20003</t>
  </si>
  <si>
    <t>Anderson</t>
  </si>
  <si>
    <t>20005</t>
  </si>
  <si>
    <t>Atchison</t>
  </si>
  <si>
    <t>20007</t>
  </si>
  <si>
    <t>Barber</t>
  </si>
  <si>
    <t>Sedgwick Basin</t>
  </si>
  <si>
    <t>375</t>
  </si>
  <si>
    <t>20009</t>
  </si>
  <si>
    <t>Barton</t>
  </si>
  <si>
    <t>Central Kansas Uplift</t>
  </si>
  <si>
    <t>385</t>
  </si>
  <si>
    <t>385 - Central Kansas Uplift</t>
  </si>
  <si>
    <t>20011</t>
  </si>
  <si>
    <t>Bourbon</t>
  </si>
  <si>
    <t>20013</t>
  </si>
  <si>
    <t>20015</t>
  </si>
  <si>
    <t>Nemaha Anticline</t>
  </si>
  <si>
    <t>370</t>
  </si>
  <si>
    <t>370 - Nemaha Anticline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</si>
  <si>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</si>
  <si>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</si>
  <si>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</si>
  <si>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</si>
  <si>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</si>
  <si>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</si>
  <si>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</si>
  <si>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</si>
  <si>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Salina Basin</t>
  </si>
  <si>
    <t>380</t>
  </si>
  <si>
    <t>380 - Salina Basin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</si>
  <si>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</si>
  <si>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</si>
  <si>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</si>
  <si>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</si>
  <si>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</si>
  <si>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</si>
  <si>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</si>
  <si>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</si>
  <si>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</si>
  <si>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</si>
  <si>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</si>
  <si>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</si>
  <si>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</si>
  <si>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</si>
  <si>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</si>
  <si>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</si>
  <si>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</si>
  <si>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</si>
  <si>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</si>
  <si>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</si>
  <si>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</si>
  <si>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</si>
  <si>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</si>
  <si>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</si>
  <si>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</si>
  <si>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</si>
  <si>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</si>
  <si>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</si>
  <si>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</si>
  <si>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</si>
  <si>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</si>
  <si>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</si>
  <si>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</si>
  <si>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</si>
  <si>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</si>
  <si>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</si>
  <si>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</si>
  <si>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</si>
  <si>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</si>
  <si>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</si>
  <si>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</si>
  <si>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</si>
  <si>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</si>
  <si>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</si>
  <si>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</si>
  <si>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</si>
  <si>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</si>
  <si>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</si>
  <si>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</si>
  <si>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</si>
  <si>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</si>
  <si>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</si>
  <si>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</si>
  <si>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</si>
  <si>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</si>
  <si>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</si>
  <si>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</si>
  <si>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</si>
  <si>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</si>
  <si>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</si>
  <si>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</si>
  <si>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</si>
  <si>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</si>
  <si>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</si>
  <si>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</si>
  <si>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</si>
  <si>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</si>
  <si>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</si>
  <si>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</si>
  <si>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</si>
  <si>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</si>
  <si>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</si>
  <si>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</si>
  <si>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</si>
  <si>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</si>
  <si>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</si>
  <si>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</si>
  <si>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</si>
  <si>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</si>
  <si>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</si>
  <si>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</si>
  <si>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</si>
  <si>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</si>
  <si>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</si>
  <si>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</si>
  <si>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</si>
  <si>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</si>
  <si>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</si>
  <si>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</si>
  <si>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</si>
  <si>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</si>
  <si>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</si>
  <si>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</si>
  <si>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</si>
  <si>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</si>
  <si>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</si>
  <si>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</si>
  <si>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</si>
  <si>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</si>
  <si>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</si>
  <si>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</si>
  <si>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</si>
  <si>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</si>
  <si>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</si>
  <si>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</si>
  <si>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</si>
  <si>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</si>
  <si>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</si>
  <si>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</si>
  <si>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</si>
  <si>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</si>
  <si>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</si>
  <si>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</si>
  <si>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</si>
  <si>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</si>
  <si>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</si>
  <si>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</si>
  <si>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</si>
  <si>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</si>
  <si>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</si>
  <si>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</si>
  <si>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</si>
  <si>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</si>
  <si>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</si>
  <si>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</si>
  <si>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</si>
  <si>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</si>
  <si>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</si>
  <si>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</si>
  <si>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</si>
  <si>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</si>
  <si>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</si>
  <si>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</si>
  <si>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</si>
  <si>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</si>
  <si>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</si>
  <si>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</si>
  <si>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</si>
  <si>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</si>
  <si>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</si>
  <si>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</si>
  <si>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</si>
  <si>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</si>
  <si>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</si>
  <si>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</si>
  <si>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</si>
  <si>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</si>
  <si>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</si>
  <si>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</si>
  <si>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</si>
  <si>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</si>
  <si>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</si>
  <si>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</si>
  <si>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</si>
  <si>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</si>
  <si>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</si>
  <si>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</si>
  <si>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</si>
  <si>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</si>
  <si>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</si>
  <si>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</si>
  <si>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</si>
  <si>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</si>
  <si>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</si>
  <si>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</si>
  <si>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</si>
  <si>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</si>
  <si>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Appalachian Basin</t>
  </si>
  <si>
    <t>160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</si>
  <si>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</si>
  <si>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</si>
  <si>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</si>
  <si>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</si>
  <si>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</si>
  <si>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</si>
  <si>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</si>
  <si>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</si>
  <si>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</si>
  <si>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</si>
  <si>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</si>
  <si>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</si>
  <si>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</si>
  <si>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</si>
  <si>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</si>
  <si>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</si>
  <si>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</si>
  <si>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</si>
  <si>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</si>
  <si>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</si>
  <si>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</si>
  <si>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</si>
  <si>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</si>
  <si>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</si>
  <si>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</si>
  <si>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</si>
  <si>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</si>
  <si>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</si>
  <si>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</si>
  <si>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</si>
  <si>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</si>
  <si>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</si>
  <si>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</si>
  <si>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</si>
  <si>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</si>
  <si>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</si>
  <si>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</si>
  <si>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</si>
  <si>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</si>
  <si>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</si>
  <si>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</si>
  <si>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</si>
  <si>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</si>
  <si>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</si>
  <si>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</si>
  <si>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</si>
  <si>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</si>
  <si>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</si>
  <si>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</si>
  <si>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</si>
  <si>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</si>
  <si>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</si>
  <si>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</si>
  <si>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</si>
  <si>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</si>
  <si>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</si>
  <si>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</si>
  <si>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</si>
  <si>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</si>
  <si>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</si>
  <si>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</si>
  <si>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</si>
  <si>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</si>
  <si>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</si>
  <si>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</si>
  <si>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</si>
  <si>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</si>
  <si>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</si>
  <si>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</si>
  <si>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</si>
  <si>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</si>
  <si>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</si>
  <si>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</si>
  <si>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</si>
  <si>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</si>
  <si>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</si>
  <si>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</si>
  <si>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</si>
  <si>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</si>
  <si>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</si>
  <si>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</si>
  <si>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</si>
  <si>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</si>
  <si>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</si>
  <si>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</si>
  <si>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</si>
  <si>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</si>
  <si>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</si>
  <si>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</si>
  <si>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</si>
  <si>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</si>
  <si>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</si>
  <si>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</si>
  <si>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</si>
  <si>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</si>
  <si>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</si>
  <si>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</si>
  <si>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</si>
  <si>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</si>
  <si>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</si>
  <si>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</si>
  <si>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</si>
  <si>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</si>
  <si>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</si>
  <si>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</si>
  <si>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</si>
  <si>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</si>
  <si>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</si>
  <si>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</si>
  <si>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</si>
  <si>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</si>
  <si>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</si>
  <si>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</si>
  <si>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</si>
  <si>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</si>
  <si>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</si>
  <si>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</si>
  <si>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</si>
  <si>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</si>
  <si>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</si>
  <si>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</si>
  <si>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</si>
  <si>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</si>
  <si>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</si>
  <si>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</si>
  <si>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</si>
  <si>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</si>
  <si>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</si>
  <si>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</si>
  <si>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</si>
  <si>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</si>
  <si>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</si>
  <si>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</si>
  <si>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</si>
  <si>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</si>
  <si>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</si>
  <si>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</si>
  <si>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</si>
  <si>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</si>
  <si>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</si>
  <si>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</si>
  <si>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</si>
  <si>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</si>
  <si>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</si>
  <si>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</si>
  <si>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</si>
  <si>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</si>
  <si>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</si>
  <si>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</si>
  <si>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</si>
  <si>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</si>
  <si>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</si>
  <si>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</si>
  <si>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</si>
  <si>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</si>
  <si>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</si>
  <si>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</si>
  <si>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</si>
  <si>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</si>
  <si>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</si>
  <si>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</si>
  <si>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LA</t>
  </si>
  <si>
    <t>Acadia</t>
  </si>
  <si>
    <t>Gulf Coast Basin (LA, TX)</t>
  </si>
  <si>
    <t>220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</si>
  <si>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</si>
  <si>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</si>
  <si>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</si>
  <si>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</si>
  <si>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</si>
  <si>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</si>
  <si>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</si>
  <si>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</si>
  <si>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</si>
  <si>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</si>
  <si>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</si>
  <si>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</si>
  <si>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</si>
  <si>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</si>
  <si>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</si>
  <si>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</si>
  <si>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</si>
  <si>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</si>
  <si>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</si>
  <si>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</si>
  <si>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</si>
  <si>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</si>
  <si>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</si>
  <si>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</si>
  <si>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</si>
  <si>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</si>
  <si>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</si>
  <si>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</si>
  <si>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</si>
  <si>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</si>
  <si>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</si>
  <si>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</si>
  <si>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</si>
  <si>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</si>
  <si>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</si>
  <si>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</si>
  <si>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</si>
  <si>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</si>
  <si>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</si>
  <si>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</si>
  <si>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</si>
  <si>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</si>
  <si>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</si>
  <si>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</si>
  <si>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</si>
  <si>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</si>
  <si>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</si>
  <si>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</si>
  <si>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</si>
  <si>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</si>
  <si>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</si>
  <si>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</si>
  <si>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</si>
  <si>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</si>
  <si>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</si>
  <si>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</si>
  <si>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</si>
  <si>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</si>
  <si>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</si>
  <si>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</si>
  <si>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</si>
  <si>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</si>
  <si>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</si>
  <si>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</si>
  <si>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</si>
  <si>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</si>
  <si>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</si>
  <si>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</si>
  <si>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</si>
  <si>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</si>
  <si>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</si>
  <si>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</si>
  <si>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</si>
  <si>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</si>
  <si>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</si>
  <si>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</si>
  <si>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</si>
  <si>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</si>
  <si>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</si>
  <si>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</si>
  <si>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</si>
  <si>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</si>
  <si>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</si>
  <si>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</si>
  <si>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</si>
  <si>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</si>
  <si>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</si>
  <si>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</si>
  <si>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</si>
  <si>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</si>
  <si>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</si>
  <si>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</si>
  <si>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</si>
  <si>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</si>
  <si>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</si>
  <si>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</si>
  <si>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</si>
  <si>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</si>
  <si>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</si>
  <si>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</si>
  <si>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</si>
  <si>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</si>
  <si>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</si>
  <si>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</si>
  <si>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</si>
  <si>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</si>
  <si>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</si>
  <si>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</si>
  <si>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</si>
  <si>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</si>
  <si>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</si>
  <si>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</si>
  <si>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</si>
  <si>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</si>
  <si>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</si>
  <si>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</si>
  <si>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</si>
  <si>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</si>
  <si>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</si>
  <si>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</si>
  <si>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</si>
  <si>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</si>
  <si>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</si>
  <si>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</si>
  <si>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</si>
  <si>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</si>
  <si>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</si>
  <si>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</si>
  <si>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</si>
  <si>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</si>
  <si>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23027</t>
  </si>
  <si>
    <t>Waldo</t>
  </si>
  <si>
    <t>23029</t>
  </si>
  <si>
    <t>23031</t>
  </si>
  <si>
    <t>York</t>
  </si>
  <si>
    <t>24001</t>
  </si>
  <si>
    <t>MD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</si>
  <si>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</si>
  <si>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</si>
  <si>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</si>
  <si>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</si>
  <si>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</si>
  <si>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</si>
  <si>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</si>
  <si>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</si>
  <si>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</si>
  <si>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</si>
  <si>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</si>
  <si>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</si>
  <si>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</si>
  <si>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</si>
  <si>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</si>
  <si>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</si>
  <si>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</si>
  <si>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</si>
  <si>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</si>
  <si>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</si>
  <si>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</si>
  <si>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</si>
  <si>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</si>
  <si>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</si>
  <si>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</si>
  <si>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</si>
  <si>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</si>
  <si>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</si>
  <si>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</si>
  <si>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</si>
  <si>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</si>
  <si>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</si>
  <si>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</si>
  <si>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</si>
  <si>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</si>
  <si>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</si>
  <si>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</si>
  <si>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</si>
  <si>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</si>
  <si>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</si>
  <si>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</si>
  <si>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</si>
  <si>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</si>
  <si>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</si>
  <si>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</si>
  <si>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</si>
  <si>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</si>
  <si>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</si>
  <si>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</si>
  <si>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</si>
  <si>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</si>
  <si>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</si>
  <si>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</si>
  <si>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</si>
  <si>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</si>
  <si>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</si>
  <si>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</si>
  <si>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</si>
  <si>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</si>
  <si>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</si>
  <si>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</si>
  <si>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</si>
  <si>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</si>
  <si>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</si>
  <si>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</si>
  <si>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</si>
  <si>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MI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</si>
  <si>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</si>
  <si>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</si>
  <si>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</si>
  <si>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</si>
  <si>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</si>
  <si>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</si>
  <si>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</si>
  <si>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</si>
  <si>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</si>
  <si>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</si>
  <si>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</si>
  <si>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</si>
  <si>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</si>
  <si>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</si>
  <si>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</si>
  <si>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</si>
  <si>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</si>
  <si>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</si>
  <si>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</si>
  <si>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</si>
  <si>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</si>
  <si>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</si>
  <si>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</si>
  <si>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</si>
  <si>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</si>
  <si>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</si>
  <si>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</si>
  <si>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</si>
  <si>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</si>
  <si>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</si>
  <si>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</si>
  <si>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</si>
  <si>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</si>
  <si>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</si>
  <si>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</si>
  <si>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</si>
  <si>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</si>
  <si>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</si>
  <si>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</si>
  <si>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</si>
  <si>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</si>
  <si>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</si>
  <si>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</si>
  <si>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</si>
  <si>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</si>
  <si>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</si>
  <si>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</si>
  <si>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</si>
  <si>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</si>
  <si>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</si>
  <si>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</si>
  <si>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</si>
  <si>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</si>
  <si>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</si>
  <si>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</si>
  <si>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</si>
  <si>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</si>
  <si>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</si>
  <si>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</si>
  <si>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</si>
  <si>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</si>
  <si>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</si>
  <si>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</si>
  <si>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</si>
  <si>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</si>
  <si>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</si>
  <si>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</si>
  <si>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</si>
  <si>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</si>
  <si>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</si>
  <si>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</si>
  <si>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</si>
  <si>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</si>
  <si>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</si>
  <si>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</si>
  <si>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</si>
  <si>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</si>
  <si>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</si>
  <si>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</si>
  <si>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</si>
  <si>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</si>
  <si>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</si>
  <si>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</si>
  <si>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</si>
  <si>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</si>
  <si>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</si>
  <si>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</si>
  <si>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</si>
  <si>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</si>
  <si>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</si>
  <si>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</si>
  <si>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</si>
  <si>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</si>
  <si>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</si>
  <si>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</si>
  <si>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</si>
  <si>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</si>
  <si>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</si>
  <si>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</si>
  <si>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</si>
  <si>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</si>
  <si>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</si>
  <si>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</si>
  <si>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</si>
  <si>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</si>
  <si>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</si>
  <si>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</si>
  <si>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</si>
  <si>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</si>
  <si>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</si>
  <si>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</si>
  <si>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</si>
  <si>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</si>
  <si>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</si>
  <si>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</si>
  <si>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</si>
  <si>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</si>
  <si>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</si>
  <si>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</si>
  <si>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</si>
  <si>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</si>
  <si>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</si>
  <si>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</si>
  <si>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</si>
  <si>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</si>
  <si>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</si>
  <si>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</si>
  <si>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</si>
  <si>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</si>
  <si>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</si>
  <si>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</si>
  <si>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</si>
  <si>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</si>
  <si>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</si>
  <si>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</si>
  <si>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</si>
  <si>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</si>
  <si>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</si>
  <si>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</si>
  <si>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</si>
  <si>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</si>
  <si>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</si>
  <si>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</si>
  <si>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</si>
  <si>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</si>
  <si>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MN</t>
  </si>
  <si>
    <t>Aitkin</t>
  </si>
  <si>
    <t>Sioux Uplift</t>
  </si>
  <si>
    <t>320</t>
  </si>
  <si>
    <t>320 - Sioux Uplift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</si>
  <si>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</si>
  <si>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</si>
  <si>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</si>
  <si>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</si>
  <si>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</si>
  <si>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</si>
  <si>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</si>
  <si>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</si>
  <si>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</si>
  <si>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</si>
  <si>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</si>
  <si>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</si>
  <si>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</si>
  <si>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</si>
  <si>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</si>
  <si>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</si>
  <si>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</si>
  <si>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</si>
  <si>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</si>
  <si>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</si>
  <si>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</si>
  <si>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</si>
  <si>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</si>
  <si>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</si>
  <si>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</si>
  <si>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</si>
  <si>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</si>
  <si>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</si>
  <si>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</si>
  <si>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</si>
  <si>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</si>
  <si>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</si>
  <si>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</si>
  <si>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</si>
  <si>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</si>
  <si>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</si>
  <si>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</si>
  <si>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</si>
  <si>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</si>
  <si>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</si>
  <si>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</si>
  <si>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</si>
  <si>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</si>
  <si>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</si>
  <si>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</si>
  <si>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</si>
  <si>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</si>
  <si>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</si>
  <si>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</si>
  <si>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</si>
  <si>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</si>
  <si>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</si>
  <si>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</si>
  <si>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</si>
  <si>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</si>
  <si>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</si>
  <si>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</si>
  <si>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</si>
  <si>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</si>
  <si>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</si>
  <si>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</si>
  <si>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</si>
  <si>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</si>
  <si>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</si>
  <si>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</si>
  <si>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</si>
  <si>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</si>
  <si>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</si>
  <si>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</si>
  <si>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</si>
  <si>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</si>
  <si>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</si>
  <si>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</si>
  <si>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</si>
  <si>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</si>
  <si>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</si>
  <si>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</si>
  <si>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</si>
  <si>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</si>
  <si>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</si>
  <si>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</si>
  <si>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</si>
  <si>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</si>
  <si>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</si>
  <si>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</si>
  <si>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</si>
  <si>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</si>
  <si>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</si>
  <si>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</si>
  <si>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</si>
  <si>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</si>
  <si>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</si>
  <si>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</si>
  <si>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</si>
  <si>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</si>
  <si>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</si>
  <si>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</si>
  <si>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</si>
  <si>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</si>
  <si>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</si>
  <si>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</si>
  <si>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</si>
  <si>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</si>
  <si>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</si>
  <si>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</si>
  <si>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</si>
  <si>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</si>
  <si>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</si>
  <si>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</si>
  <si>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</si>
  <si>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</si>
  <si>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</si>
  <si>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</si>
  <si>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</si>
  <si>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</si>
  <si>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</si>
  <si>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</si>
  <si>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</si>
  <si>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</si>
  <si>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</si>
  <si>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</si>
  <si>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</si>
  <si>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</si>
  <si>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</si>
  <si>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</si>
  <si>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</si>
  <si>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</si>
  <si>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</si>
  <si>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</si>
  <si>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</si>
  <si>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</si>
  <si>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</si>
  <si>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</si>
  <si>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</si>
  <si>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</si>
  <si>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</si>
  <si>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</si>
  <si>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</si>
  <si>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</si>
  <si>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</si>
  <si>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</si>
  <si>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</si>
  <si>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</si>
  <si>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</si>
  <si>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</si>
  <si>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</si>
  <si>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</si>
  <si>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</si>
  <si>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</si>
  <si>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</si>
  <si>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</si>
  <si>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</si>
  <si>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</si>
  <si>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</si>
  <si>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</si>
  <si>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</si>
  <si>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</si>
  <si>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</si>
  <si>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</si>
  <si>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</si>
  <si>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</si>
  <si>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</si>
  <si>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</si>
  <si>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</si>
  <si>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</si>
  <si>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</si>
  <si>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</si>
  <si>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</si>
  <si>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</si>
  <si>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</si>
  <si>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</si>
  <si>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</si>
  <si>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</si>
  <si>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</si>
  <si>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</si>
  <si>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</si>
  <si>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</si>
  <si>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</si>
  <si>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</si>
  <si>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</si>
  <si>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</si>
  <si>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</si>
  <si>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</si>
  <si>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</si>
  <si>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</si>
  <si>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</si>
  <si>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</si>
  <si>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</si>
  <si>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</si>
  <si>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</si>
  <si>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</si>
  <si>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</si>
  <si>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</si>
  <si>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</si>
  <si>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</si>
  <si>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</si>
  <si>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</si>
  <si>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</si>
  <si>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</si>
  <si>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</si>
  <si>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</si>
  <si>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</si>
  <si>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</si>
  <si>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</si>
  <si>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</si>
  <si>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</si>
  <si>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</si>
  <si>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</si>
  <si>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</si>
  <si>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</si>
  <si>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</si>
  <si>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</si>
  <si>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</si>
  <si>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</si>
  <si>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</si>
  <si>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</si>
  <si>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</si>
  <si>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</si>
  <si>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</si>
  <si>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</si>
  <si>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</si>
  <si>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</si>
  <si>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</si>
  <si>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</si>
  <si>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</si>
  <si>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</si>
  <si>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</si>
  <si>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</si>
  <si>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</si>
  <si>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</si>
  <si>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</si>
  <si>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</si>
  <si>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</si>
  <si>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</si>
  <si>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</si>
  <si>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</si>
  <si>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</si>
  <si>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</si>
  <si>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</si>
  <si>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</si>
  <si>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</si>
  <si>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</si>
  <si>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</si>
  <si>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</si>
  <si>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</si>
  <si>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</si>
  <si>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</si>
  <si>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</si>
  <si>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</si>
  <si>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</si>
  <si>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</si>
  <si>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</si>
  <si>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</si>
  <si>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</si>
  <si>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</si>
  <si>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</si>
  <si>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</si>
  <si>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</si>
  <si>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</si>
  <si>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</si>
  <si>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</si>
  <si>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</si>
  <si>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</si>
  <si>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</si>
  <si>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MO</t>
  </si>
  <si>
    <t>Lincoln Anticline</t>
  </si>
  <si>
    <t>330</t>
  </si>
  <si>
    <t>330 - Lincoln Anticline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</si>
  <si>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</si>
  <si>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</si>
  <si>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</si>
  <si>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</si>
  <si>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</si>
  <si>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</si>
  <si>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</si>
  <si>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</si>
  <si>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</si>
  <si>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</si>
  <si>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</si>
  <si>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</si>
  <si>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</si>
  <si>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</si>
  <si>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</si>
  <si>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</si>
  <si>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</si>
  <si>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</si>
  <si>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</si>
  <si>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</si>
  <si>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</si>
  <si>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</si>
  <si>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</si>
  <si>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</si>
  <si>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</si>
  <si>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</si>
  <si>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</si>
  <si>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</si>
  <si>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</si>
  <si>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</si>
  <si>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</si>
  <si>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</si>
  <si>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</si>
  <si>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</si>
  <si>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</si>
  <si>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</si>
  <si>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</si>
  <si>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</si>
  <si>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</si>
  <si>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</si>
  <si>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</si>
  <si>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</si>
  <si>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</si>
  <si>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</si>
  <si>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</si>
  <si>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</si>
  <si>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</si>
  <si>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</si>
  <si>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</si>
  <si>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</si>
  <si>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</si>
  <si>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</si>
  <si>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</si>
  <si>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</si>
  <si>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</si>
  <si>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</si>
  <si>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</si>
  <si>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</si>
  <si>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</si>
  <si>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</si>
  <si>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</si>
  <si>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</si>
  <si>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</si>
  <si>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</si>
  <si>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</si>
  <si>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</si>
  <si>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</si>
  <si>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</si>
  <si>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</si>
  <si>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</si>
  <si>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</si>
  <si>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</si>
  <si>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</si>
  <si>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</si>
  <si>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</si>
  <si>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</si>
  <si>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</si>
  <si>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</si>
  <si>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</si>
  <si>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</si>
  <si>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</si>
  <si>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</si>
  <si>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</si>
  <si>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</si>
  <si>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</si>
  <si>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</si>
  <si>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</si>
  <si>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</si>
  <si>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</si>
  <si>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</si>
  <si>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</si>
  <si>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</si>
  <si>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</si>
  <si>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</si>
  <si>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</si>
  <si>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</si>
  <si>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</si>
  <si>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</si>
  <si>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</si>
  <si>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</si>
  <si>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</si>
  <si>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</si>
  <si>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</si>
  <si>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</si>
  <si>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</si>
  <si>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</si>
  <si>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</si>
  <si>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</si>
  <si>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</si>
  <si>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</si>
  <si>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</si>
  <si>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</si>
  <si>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</si>
  <si>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</si>
  <si>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</si>
  <si>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</si>
  <si>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</si>
  <si>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</si>
  <si>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</si>
  <si>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</si>
  <si>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</si>
  <si>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</si>
  <si>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</si>
  <si>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</si>
  <si>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</si>
  <si>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</si>
  <si>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</si>
  <si>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</si>
  <si>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</si>
  <si>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</si>
  <si>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</si>
  <si>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</si>
  <si>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</si>
  <si>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</si>
  <si>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</si>
  <si>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</si>
  <si>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</si>
  <si>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</si>
  <si>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</si>
  <si>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</si>
  <si>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</si>
  <si>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</si>
  <si>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</si>
  <si>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</si>
  <si>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</si>
  <si>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</si>
  <si>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</si>
  <si>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</si>
  <si>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</si>
  <si>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</si>
  <si>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</si>
  <si>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</si>
  <si>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St. Louis city</t>
  </si>
  <si>
    <t>30001</t>
  </si>
  <si>
    <t>MT</t>
  </si>
  <si>
    <t>Beaverhead</t>
  </si>
  <si>
    <t>Montana Folded Belt</t>
  </si>
  <si>
    <t>505</t>
  </si>
  <si>
    <t>505 - Montana Folded Belt</t>
  </si>
  <si>
    <t>30003</t>
  </si>
  <si>
    <t>Big Horn</t>
  </si>
  <si>
    <t>Powder River Basin</t>
  </si>
  <si>
    <t>515</t>
  </si>
  <si>
    <t>30005</t>
  </si>
  <si>
    <t>Central Montana Uplift</t>
  </si>
  <si>
    <t>510</t>
  </si>
  <si>
    <t>510 - Central Montana Uplift</t>
  </si>
  <si>
    <t>30007</t>
  </si>
  <si>
    <t>Broadwater</t>
  </si>
  <si>
    <t>30009</t>
  </si>
  <si>
    <t>Carbon</t>
  </si>
  <si>
    <t>Big Horn Basin</t>
  </si>
  <si>
    <t>520</t>
  </si>
  <si>
    <t>520 - Big Horn Basin</t>
  </si>
  <si>
    <t>30011</t>
  </si>
  <si>
    <t>30013</t>
  </si>
  <si>
    <t>Cascade</t>
  </si>
  <si>
    <t>Sweetgrass Arch</t>
  </si>
  <si>
    <t>500</t>
  </si>
  <si>
    <t>500 - Sweetgrass Arch</t>
  </si>
  <si>
    <t>30015</t>
  </si>
  <si>
    <t>Chouteau</t>
  </si>
  <si>
    <t>30017</t>
  </si>
  <si>
    <t>30019</t>
  </si>
  <si>
    <t>Daniels</t>
  </si>
  <si>
    <t>Williston Basin</t>
  </si>
  <si>
    <t>395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</si>
  <si>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</si>
  <si>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</si>
  <si>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</si>
  <si>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</si>
  <si>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</si>
  <si>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</si>
  <si>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</si>
  <si>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</si>
  <si>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</si>
  <si>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North Western Overthrust</t>
  </si>
  <si>
    <t>503</t>
  </si>
  <si>
    <t>503 - North Western Overthrust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</si>
  <si>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</si>
  <si>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</si>
  <si>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</si>
  <si>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</si>
  <si>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</si>
  <si>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</si>
  <si>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</si>
  <si>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</si>
  <si>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</si>
  <si>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</si>
  <si>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</si>
  <si>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</si>
  <si>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</si>
  <si>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</si>
  <si>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</si>
  <si>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</si>
  <si>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</si>
  <si>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</si>
  <si>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</si>
  <si>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</si>
  <si>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</si>
  <si>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</si>
  <si>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</si>
  <si>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</si>
  <si>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</si>
  <si>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</si>
  <si>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</si>
  <si>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</si>
  <si>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</si>
  <si>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</si>
  <si>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</si>
  <si>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</si>
  <si>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</si>
  <si>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</si>
  <si>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</si>
  <si>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</si>
  <si>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</si>
  <si>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</si>
  <si>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</si>
  <si>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</si>
  <si>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</si>
  <si>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</si>
  <si>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</si>
  <si>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</si>
  <si>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</si>
  <si>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</si>
  <si>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</si>
  <si>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</si>
  <si>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</si>
  <si>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</si>
  <si>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</si>
  <si>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</si>
  <si>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</si>
  <si>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</si>
  <si>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</si>
  <si>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</si>
  <si>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</si>
  <si>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</si>
  <si>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</si>
  <si>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</si>
  <si>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</si>
  <si>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</si>
  <si>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</si>
  <si>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</si>
  <si>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</si>
  <si>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</si>
  <si>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</si>
  <si>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</t>
  </si>
  <si>
    <t>31003</t>
  </si>
  <si>
    <t>Antelope</t>
  </si>
  <si>
    <t>31005</t>
  </si>
  <si>
    <t>Arthur</t>
  </si>
  <si>
    <t>Chadron Arch</t>
  </si>
  <si>
    <t>390</t>
  </si>
  <si>
    <t>390 - Chadron Arch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</si>
  <si>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</si>
  <si>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</si>
  <si>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</si>
  <si>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</si>
  <si>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</si>
  <si>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</si>
  <si>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</si>
  <si>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</si>
  <si>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</si>
  <si>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</si>
  <si>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</si>
  <si>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</si>
  <si>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</si>
  <si>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</si>
  <si>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</si>
  <si>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</si>
  <si>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</si>
  <si>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</si>
  <si>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</si>
  <si>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</si>
  <si>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</si>
  <si>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</si>
  <si>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</si>
  <si>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</si>
  <si>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</si>
  <si>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</si>
  <si>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</si>
  <si>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</si>
  <si>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</si>
  <si>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</si>
  <si>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</si>
  <si>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</si>
  <si>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</si>
  <si>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</si>
  <si>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</si>
  <si>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</si>
  <si>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</si>
  <si>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</si>
  <si>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</si>
  <si>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</si>
  <si>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</si>
  <si>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</si>
  <si>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</si>
  <si>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</si>
  <si>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</si>
  <si>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</si>
  <si>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</si>
  <si>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</si>
  <si>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</si>
  <si>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</si>
  <si>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</si>
  <si>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</si>
  <si>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</si>
  <si>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</si>
  <si>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</si>
  <si>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</si>
  <si>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</si>
  <si>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</si>
  <si>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</si>
  <si>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</si>
  <si>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</si>
  <si>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</si>
  <si>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</si>
  <si>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</si>
  <si>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</si>
  <si>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</si>
  <si>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</si>
  <si>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</si>
  <si>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</si>
  <si>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</si>
  <si>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</si>
  <si>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</si>
  <si>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</si>
  <si>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</si>
  <si>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</si>
  <si>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</si>
  <si>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</si>
  <si>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</si>
  <si>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</si>
  <si>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</si>
  <si>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</si>
  <si>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</si>
  <si>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</si>
  <si>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</si>
  <si>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</si>
  <si>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</si>
  <si>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</si>
  <si>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</si>
  <si>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</si>
  <si>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</si>
  <si>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</si>
  <si>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</si>
  <si>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</si>
  <si>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</si>
  <si>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</si>
  <si>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</si>
  <si>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</si>
  <si>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</si>
  <si>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</si>
  <si>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</si>
  <si>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</si>
  <si>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</si>
  <si>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</si>
  <si>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</si>
  <si>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</si>
  <si>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</si>
  <si>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</si>
  <si>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</si>
  <si>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</si>
  <si>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</si>
  <si>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</si>
  <si>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</si>
  <si>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</si>
  <si>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</si>
  <si>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</si>
  <si>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</si>
  <si>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</si>
  <si>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</si>
  <si>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</si>
  <si>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</si>
  <si>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</si>
  <si>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</si>
  <si>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</si>
  <si>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</si>
  <si>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</si>
  <si>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</si>
  <si>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</si>
  <si>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</si>
  <si>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</si>
  <si>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NV</t>
  </si>
  <si>
    <t>Churchill</t>
  </si>
  <si>
    <t>32003</t>
  </si>
  <si>
    <t>South Western Overthrust</t>
  </si>
  <si>
    <t>509</t>
  </si>
  <si>
    <t>509 - South Western Overthrust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</si>
  <si>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</si>
  <si>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</si>
  <si>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</si>
  <si>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</si>
  <si>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</si>
  <si>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</si>
  <si>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</si>
  <si>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</si>
  <si>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</si>
  <si>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</si>
  <si>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</si>
  <si>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</si>
  <si>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</si>
  <si>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</si>
  <si>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</si>
  <si>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</si>
  <si>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</si>
  <si>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</si>
  <si>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</si>
  <si>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</si>
  <si>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</si>
  <si>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</si>
  <si>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</si>
  <si>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</si>
  <si>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</si>
  <si>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</si>
  <si>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</si>
  <si>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</si>
  <si>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</si>
  <si>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</si>
  <si>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</si>
  <si>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</si>
  <si>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</si>
  <si>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</si>
  <si>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</si>
  <si>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</si>
  <si>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</si>
  <si>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</si>
  <si>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</si>
  <si>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</si>
  <si>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</si>
  <si>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</si>
  <si>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</si>
  <si>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</si>
  <si>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NJ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</si>
  <si>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</si>
  <si>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</si>
  <si>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</si>
  <si>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</si>
  <si>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</si>
  <si>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</si>
  <si>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</si>
  <si>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</si>
  <si>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</si>
  <si>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</si>
  <si>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</si>
  <si>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</si>
  <si>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</si>
  <si>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</si>
  <si>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</si>
  <si>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</si>
  <si>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</si>
  <si>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</si>
  <si>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</si>
  <si>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</si>
  <si>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</si>
  <si>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</si>
  <si>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</si>
  <si>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</si>
  <si>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</si>
  <si>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</si>
  <si>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</si>
  <si>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</si>
  <si>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</si>
  <si>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</si>
  <si>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</si>
  <si>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</si>
  <si>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NM</t>
  </si>
  <si>
    <t>Bernalillo</t>
  </si>
  <si>
    <t>Estancia Basin</t>
  </si>
  <si>
    <t>460</t>
  </si>
  <si>
    <t>460 - Estancia Basin</t>
  </si>
  <si>
    <t>35003</t>
  </si>
  <si>
    <t>Catron</t>
  </si>
  <si>
    <t>35005</t>
  </si>
  <si>
    <t>Chaves</t>
  </si>
  <si>
    <t>430</t>
  </si>
  <si>
    <t>35006</t>
  </si>
  <si>
    <t>Cibola</t>
  </si>
  <si>
    <t>35007</t>
  </si>
  <si>
    <t>35009</t>
  </si>
  <si>
    <t>Curry</t>
  </si>
  <si>
    <t>Palo Duro Basin</t>
  </si>
  <si>
    <t>435</t>
  </si>
  <si>
    <t>35011</t>
  </si>
  <si>
    <t>De Baca</t>
  </si>
  <si>
    <t>35013</t>
  </si>
  <si>
    <t>Dona Ana</t>
  </si>
  <si>
    <t>Orogrande Basin</t>
  </si>
  <si>
    <t>465</t>
  </si>
  <si>
    <t>465 - Orogrande Basin</t>
  </si>
  <si>
    <t>35015</t>
  </si>
  <si>
    <t>Eddy</t>
  </si>
  <si>
    <t>35017</t>
  </si>
  <si>
    <t>35019</t>
  </si>
  <si>
    <t>Guadalupe</t>
  </si>
  <si>
    <t>35021</t>
  </si>
  <si>
    <t>Harding</t>
  </si>
  <si>
    <t>Sierra Grande Uplift</t>
  </si>
  <si>
    <t>445</t>
  </si>
  <si>
    <t>445 - Sierra Grande Uplift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</si>
  <si>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</si>
  <si>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</si>
  <si>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</si>
  <si>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</si>
  <si>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</si>
  <si>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</si>
  <si>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</si>
  <si>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</si>
  <si>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</si>
  <si>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</si>
  <si>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</si>
  <si>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</si>
  <si>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</si>
  <si>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</si>
  <si>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</si>
  <si>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</si>
  <si>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</si>
  <si>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</si>
  <si>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</si>
  <si>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</si>
  <si>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</si>
  <si>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</si>
  <si>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</si>
  <si>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</si>
  <si>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</si>
  <si>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</si>
  <si>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</si>
  <si>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</si>
  <si>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</si>
  <si>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</si>
  <si>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</si>
  <si>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</si>
  <si>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</si>
  <si>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</si>
  <si>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</si>
  <si>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</si>
  <si>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</si>
  <si>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</si>
  <si>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</si>
  <si>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</si>
  <si>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</si>
  <si>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</si>
  <si>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</si>
  <si>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</si>
  <si>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</si>
  <si>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</si>
  <si>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</si>
  <si>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</si>
  <si>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</si>
  <si>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</si>
  <si>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</si>
  <si>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</si>
  <si>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Adirondack Uplift</t>
  </si>
  <si>
    <t>110</t>
  </si>
  <si>
    <t>110 - Adirondack Uplift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</si>
  <si>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</si>
  <si>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</si>
  <si>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</si>
  <si>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</si>
  <si>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</si>
  <si>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</si>
  <si>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</si>
  <si>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</si>
  <si>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</si>
  <si>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</si>
  <si>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</si>
  <si>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</si>
  <si>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</si>
  <si>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</si>
  <si>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</si>
  <si>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</si>
  <si>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</si>
  <si>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</si>
  <si>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</si>
  <si>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</si>
  <si>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</si>
  <si>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</si>
  <si>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</si>
  <si>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</si>
  <si>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</si>
  <si>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</si>
  <si>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</si>
  <si>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</si>
  <si>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</si>
  <si>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</si>
  <si>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</si>
  <si>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</si>
  <si>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</si>
  <si>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</si>
  <si>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</si>
  <si>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</si>
  <si>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</si>
  <si>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</si>
  <si>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</si>
  <si>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</si>
  <si>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</si>
  <si>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</si>
  <si>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</si>
  <si>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</si>
  <si>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</si>
  <si>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</si>
  <si>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</si>
  <si>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</si>
  <si>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</si>
  <si>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</si>
  <si>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</si>
  <si>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</si>
  <si>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</si>
  <si>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</si>
  <si>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</si>
  <si>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</si>
  <si>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</si>
  <si>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</si>
  <si>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</si>
  <si>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</si>
  <si>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</si>
  <si>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</si>
  <si>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</si>
  <si>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</si>
  <si>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</si>
  <si>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</si>
  <si>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</si>
  <si>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</si>
  <si>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</si>
  <si>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</si>
  <si>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</si>
  <si>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</si>
  <si>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</si>
  <si>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</si>
  <si>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</si>
  <si>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</si>
  <si>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NC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</si>
  <si>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</si>
  <si>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</si>
  <si>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</si>
  <si>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</si>
  <si>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</si>
  <si>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</si>
  <si>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</si>
  <si>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</si>
  <si>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</si>
  <si>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</si>
  <si>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</si>
  <si>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</si>
  <si>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</si>
  <si>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</si>
  <si>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</si>
  <si>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</si>
  <si>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</si>
  <si>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</si>
  <si>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</si>
  <si>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</si>
  <si>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</si>
  <si>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</si>
  <si>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</si>
  <si>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</si>
  <si>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</si>
  <si>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</si>
  <si>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</si>
  <si>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</si>
  <si>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</si>
  <si>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</si>
  <si>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</si>
  <si>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</si>
  <si>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</si>
  <si>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</si>
  <si>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</si>
  <si>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</si>
  <si>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</si>
  <si>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</si>
  <si>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</si>
  <si>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</si>
  <si>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</si>
  <si>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</si>
  <si>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</si>
  <si>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</si>
  <si>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</si>
  <si>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</si>
  <si>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</si>
  <si>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</si>
  <si>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</si>
  <si>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</si>
  <si>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</si>
  <si>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</si>
  <si>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</si>
  <si>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</si>
  <si>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</si>
  <si>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</si>
  <si>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</si>
  <si>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</si>
  <si>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</si>
  <si>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</si>
  <si>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</si>
  <si>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</si>
  <si>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</si>
  <si>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</si>
  <si>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</si>
  <si>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</si>
  <si>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</si>
  <si>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</si>
  <si>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</si>
  <si>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</si>
  <si>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</si>
  <si>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</si>
  <si>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</si>
  <si>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</si>
  <si>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</si>
  <si>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</si>
  <si>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</si>
  <si>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</si>
  <si>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</si>
  <si>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</si>
  <si>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</si>
  <si>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</si>
  <si>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</si>
  <si>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</si>
  <si>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</si>
  <si>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</si>
  <si>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</si>
  <si>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</si>
  <si>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</si>
  <si>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</si>
  <si>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</si>
  <si>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</si>
  <si>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</si>
  <si>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</si>
  <si>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</si>
  <si>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</si>
  <si>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</si>
  <si>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</si>
  <si>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</si>
  <si>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</si>
  <si>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</si>
  <si>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</si>
  <si>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</si>
  <si>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</si>
  <si>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</si>
  <si>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</si>
  <si>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</si>
  <si>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</si>
  <si>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</si>
  <si>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</si>
  <si>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</si>
  <si>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</si>
  <si>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</si>
  <si>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</si>
  <si>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</si>
  <si>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</si>
  <si>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</si>
  <si>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</si>
  <si>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</si>
  <si>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</si>
  <si>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</si>
  <si>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</si>
  <si>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</si>
  <si>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</si>
  <si>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</si>
  <si>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</si>
  <si>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</si>
  <si>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</si>
  <si>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</si>
  <si>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</si>
  <si>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</si>
  <si>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</si>
  <si>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</si>
  <si>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</si>
  <si>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</si>
  <si>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</si>
  <si>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</si>
  <si>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</si>
  <si>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</si>
  <si>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</si>
  <si>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</si>
  <si>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</si>
  <si>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</si>
  <si>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</si>
  <si>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</si>
  <si>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</si>
  <si>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</si>
  <si>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</si>
  <si>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</si>
  <si>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</si>
  <si>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</si>
  <si>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</si>
  <si>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</si>
  <si>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</si>
  <si>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</si>
  <si>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</si>
  <si>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</si>
  <si>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</si>
  <si>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</si>
  <si>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</si>
  <si>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</si>
  <si>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</si>
  <si>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</si>
  <si>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</si>
  <si>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</si>
  <si>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</si>
  <si>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</si>
  <si>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</si>
  <si>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</si>
  <si>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</si>
  <si>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</si>
  <si>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</si>
  <si>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</si>
  <si>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</si>
  <si>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</si>
  <si>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</si>
  <si>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</si>
  <si>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</si>
  <si>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</si>
  <si>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</si>
  <si>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</si>
  <si>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</si>
  <si>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</si>
  <si>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</si>
  <si>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</si>
  <si>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</si>
  <si>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</si>
  <si>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</si>
  <si>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</si>
  <si>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</si>
  <si>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</si>
  <si>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</si>
  <si>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</si>
  <si>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</si>
  <si>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</si>
  <si>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</si>
  <si>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</si>
  <si>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</si>
  <si>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</si>
  <si>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</si>
  <si>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</si>
  <si>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</si>
  <si>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</si>
  <si>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</si>
  <si>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</si>
  <si>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</si>
  <si>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</si>
  <si>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</si>
  <si>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</si>
  <si>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</si>
  <si>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</si>
  <si>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</si>
  <si>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</si>
  <si>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</si>
  <si>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</si>
  <si>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</si>
  <si>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</si>
  <si>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</si>
  <si>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</si>
  <si>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</si>
  <si>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</si>
  <si>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</si>
  <si>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</si>
  <si>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</si>
  <si>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</si>
  <si>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</si>
  <si>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</si>
  <si>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</si>
  <si>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</si>
  <si>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</si>
  <si>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</si>
  <si>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</si>
  <si>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</si>
  <si>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</si>
  <si>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</si>
  <si>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</si>
  <si>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</si>
  <si>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</si>
  <si>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</si>
  <si>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</si>
  <si>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</si>
  <si>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</si>
  <si>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</si>
  <si>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</si>
  <si>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</si>
  <si>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</si>
  <si>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</si>
  <si>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</si>
  <si>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</si>
  <si>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OH</t>
  </si>
  <si>
    <t>39003</t>
  </si>
  <si>
    <t>39005</t>
  </si>
  <si>
    <t>Ashland</t>
  </si>
  <si>
    <t>39007</t>
  </si>
  <si>
    <t>Ashtabula</t>
  </si>
  <si>
    <t>39009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</si>
  <si>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</si>
  <si>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</si>
  <si>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</si>
  <si>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</si>
  <si>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</si>
  <si>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</si>
  <si>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</si>
  <si>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</si>
  <si>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</si>
  <si>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</si>
  <si>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</si>
  <si>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</si>
  <si>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</si>
  <si>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</si>
  <si>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</si>
  <si>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</si>
  <si>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</si>
  <si>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</si>
  <si>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</si>
  <si>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</si>
  <si>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</si>
  <si>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</si>
  <si>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</si>
  <si>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</si>
  <si>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</si>
  <si>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</si>
  <si>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</si>
  <si>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</si>
  <si>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</si>
  <si>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</si>
  <si>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</si>
  <si>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</si>
  <si>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</si>
  <si>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</si>
  <si>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</si>
  <si>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</si>
  <si>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</si>
  <si>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</si>
  <si>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</si>
  <si>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</si>
  <si>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</si>
  <si>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</si>
  <si>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</si>
  <si>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</si>
  <si>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</si>
  <si>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</si>
  <si>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</si>
  <si>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</si>
  <si>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</si>
  <si>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</si>
  <si>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</si>
  <si>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</si>
  <si>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</si>
  <si>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</si>
  <si>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</si>
  <si>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</si>
  <si>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</si>
  <si>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</si>
  <si>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</si>
  <si>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</si>
  <si>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</si>
  <si>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</si>
  <si>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</si>
  <si>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</si>
  <si>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</si>
  <si>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</si>
  <si>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</si>
  <si>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</si>
  <si>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</si>
  <si>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</si>
  <si>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</si>
  <si>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</si>
  <si>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</si>
  <si>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</si>
  <si>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</si>
  <si>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</si>
  <si>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</si>
  <si>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</si>
  <si>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</si>
  <si>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</si>
  <si>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</si>
  <si>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</si>
  <si>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</si>
  <si>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</si>
  <si>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</si>
  <si>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</si>
  <si>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</si>
  <si>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</si>
  <si>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</si>
  <si>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</si>
  <si>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</si>
  <si>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</si>
  <si>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</si>
  <si>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</si>
  <si>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</si>
  <si>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</si>
  <si>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</si>
  <si>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</si>
  <si>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</si>
  <si>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</si>
  <si>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</si>
  <si>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</si>
  <si>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</si>
  <si>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</si>
  <si>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</si>
  <si>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</si>
  <si>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</si>
  <si>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</si>
  <si>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</si>
  <si>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</si>
  <si>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</si>
  <si>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</si>
  <si>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</si>
  <si>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</si>
  <si>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</si>
  <si>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</si>
  <si>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</si>
  <si>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</si>
  <si>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</si>
  <si>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</si>
  <si>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</si>
  <si>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</si>
  <si>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</si>
  <si>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</si>
  <si>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</si>
  <si>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</si>
  <si>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</si>
  <si>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</si>
  <si>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</si>
  <si>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</si>
  <si>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</si>
  <si>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South Oklahoma Folded Belt</t>
  </si>
  <si>
    <t>350</t>
  </si>
  <si>
    <t>40021</t>
  </si>
  <si>
    <t>Chautauqua Platform</t>
  </si>
  <si>
    <t>355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</si>
  <si>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</si>
  <si>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</si>
  <si>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</si>
  <si>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</si>
  <si>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</si>
  <si>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</si>
  <si>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</si>
  <si>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</si>
  <si>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</si>
  <si>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</si>
  <si>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</si>
  <si>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</si>
  <si>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</si>
  <si>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</si>
  <si>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</si>
  <si>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</si>
  <si>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</si>
  <si>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</si>
  <si>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</si>
  <si>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</si>
  <si>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</si>
  <si>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</si>
  <si>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</si>
  <si>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</si>
  <si>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</si>
  <si>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</si>
  <si>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</si>
  <si>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</si>
  <si>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</si>
  <si>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</si>
  <si>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</si>
  <si>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</si>
  <si>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</si>
  <si>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</si>
  <si>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</si>
  <si>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</si>
  <si>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</si>
  <si>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</si>
  <si>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</si>
  <si>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</si>
  <si>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</si>
  <si>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</si>
  <si>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</si>
  <si>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</si>
  <si>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</si>
  <si>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</si>
  <si>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</si>
  <si>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</si>
  <si>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</si>
  <si>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</si>
  <si>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</si>
  <si>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</si>
  <si>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</si>
  <si>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</si>
  <si>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</si>
  <si>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</si>
  <si>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</si>
  <si>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</si>
  <si>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</si>
  <si>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</si>
  <si>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</si>
  <si>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</si>
  <si>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</si>
  <si>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</si>
  <si>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</si>
  <si>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</si>
  <si>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</si>
  <si>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</si>
  <si>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</si>
  <si>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</si>
  <si>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</si>
  <si>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</si>
  <si>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</si>
  <si>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</si>
  <si>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</si>
  <si>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</si>
  <si>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</si>
  <si>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</si>
  <si>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</si>
  <si>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</si>
  <si>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</si>
  <si>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</si>
  <si>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</si>
  <si>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</si>
  <si>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</si>
  <si>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</si>
  <si>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</si>
  <si>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</si>
  <si>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</si>
  <si>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</si>
  <si>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</si>
  <si>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</si>
  <si>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</si>
  <si>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</si>
  <si>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</si>
  <si>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</si>
  <si>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</si>
  <si>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</si>
  <si>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</si>
  <si>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</si>
  <si>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</si>
  <si>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</si>
  <si>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</si>
  <si>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OR</t>
  </si>
  <si>
    <t>41003</t>
  </si>
  <si>
    <t>Western Columbia Basin</t>
  </si>
  <si>
    <t>710</t>
  </si>
  <si>
    <t>710 - Western Columbia Basin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</si>
  <si>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</si>
  <si>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</si>
  <si>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</si>
  <si>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</si>
  <si>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</si>
  <si>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</si>
  <si>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</si>
  <si>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</si>
  <si>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</si>
  <si>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</si>
  <si>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</si>
  <si>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</si>
  <si>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</si>
  <si>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</si>
  <si>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</si>
  <si>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</si>
  <si>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</si>
  <si>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</si>
  <si>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</si>
  <si>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</si>
  <si>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</si>
  <si>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</si>
  <si>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</si>
  <si>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</si>
  <si>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</si>
  <si>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</si>
  <si>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</si>
  <si>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</si>
  <si>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</si>
  <si>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</si>
  <si>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</si>
  <si>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</si>
  <si>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</si>
  <si>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</si>
  <si>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</si>
  <si>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</si>
  <si>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</si>
  <si>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</si>
  <si>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</si>
  <si>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</si>
  <si>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</si>
  <si>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</si>
  <si>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</si>
  <si>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</si>
  <si>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</si>
  <si>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</si>
  <si>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</si>
  <si>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</si>
  <si>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</si>
  <si>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</si>
  <si>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</si>
  <si>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</si>
  <si>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</si>
  <si>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</si>
  <si>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</si>
  <si>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</si>
  <si>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</si>
  <si>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</si>
  <si>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</si>
  <si>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</si>
  <si>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</si>
  <si>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</si>
  <si>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</si>
  <si>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</si>
  <si>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</si>
  <si>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</si>
  <si>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</si>
  <si>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</si>
  <si>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</si>
  <si>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</si>
  <si>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</si>
  <si>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</si>
  <si>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</si>
  <si>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</si>
  <si>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</si>
  <si>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</si>
  <si>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</si>
  <si>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</si>
  <si>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</si>
  <si>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</si>
  <si>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</si>
  <si>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</si>
  <si>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</si>
  <si>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</si>
  <si>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</si>
  <si>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</si>
  <si>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</si>
  <si>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</si>
  <si>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</si>
  <si>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</si>
  <si>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</si>
  <si>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</si>
  <si>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</si>
  <si>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</si>
  <si>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</si>
  <si>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</si>
  <si>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</si>
  <si>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</si>
  <si>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</si>
  <si>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</si>
  <si>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</si>
  <si>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</si>
  <si>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</si>
  <si>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</si>
  <si>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</si>
  <si>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</si>
  <si>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</si>
  <si>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</si>
  <si>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</si>
  <si>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</si>
  <si>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</si>
  <si>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</si>
  <si>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</si>
  <si>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</si>
  <si>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</si>
  <si>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</si>
  <si>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</si>
  <si>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</si>
  <si>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</si>
  <si>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</si>
  <si>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</si>
  <si>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</si>
  <si>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</si>
  <si>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</si>
  <si>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</si>
  <si>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</si>
  <si>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</si>
  <si>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</si>
  <si>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</si>
  <si>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</si>
  <si>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</si>
  <si>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</si>
  <si>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</si>
  <si>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</si>
  <si>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</si>
  <si>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</si>
  <si>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</si>
  <si>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</si>
  <si>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</si>
  <si>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</si>
  <si>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</si>
  <si>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</si>
  <si>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</si>
  <si>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</si>
  <si>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</si>
  <si>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</si>
  <si>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</si>
  <si>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</si>
  <si>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</si>
  <si>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</si>
  <si>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</si>
  <si>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</si>
  <si>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</si>
  <si>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</si>
  <si>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</si>
  <si>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</si>
  <si>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</si>
  <si>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</si>
  <si>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SC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</si>
  <si>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</si>
  <si>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</si>
  <si>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</si>
  <si>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</si>
  <si>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</si>
  <si>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</si>
  <si>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</si>
  <si>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</si>
  <si>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</si>
  <si>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</si>
  <si>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</si>
  <si>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</si>
  <si>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</si>
  <si>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</si>
  <si>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</si>
  <si>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</si>
  <si>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</si>
  <si>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</si>
  <si>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</si>
  <si>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</si>
  <si>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</si>
  <si>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</si>
  <si>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</si>
  <si>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</si>
  <si>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</si>
  <si>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</si>
  <si>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</si>
  <si>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</si>
  <si>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</si>
  <si>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</si>
  <si>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</si>
  <si>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</si>
  <si>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</si>
  <si>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</si>
  <si>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</si>
  <si>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</si>
  <si>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</si>
  <si>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</si>
  <si>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</si>
  <si>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</si>
  <si>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</si>
  <si>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</si>
  <si>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</si>
  <si>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</si>
  <si>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</si>
  <si>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</si>
  <si>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</si>
  <si>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</si>
  <si>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</si>
  <si>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</si>
  <si>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</si>
  <si>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</si>
  <si>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</si>
  <si>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</si>
  <si>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</si>
  <si>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</si>
  <si>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</si>
  <si>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</si>
  <si>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</si>
  <si>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</si>
  <si>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</si>
  <si>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</si>
  <si>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</si>
  <si>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</si>
  <si>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</si>
  <si>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</si>
  <si>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</si>
  <si>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</si>
  <si>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</si>
  <si>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</si>
  <si>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</si>
  <si>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</si>
  <si>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</si>
  <si>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</si>
  <si>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</si>
  <si>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</si>
  <si>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</si>
  <si>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</si>
  <si>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</si>
  <si>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</si>
  <si>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</si>
  <si>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</si>
  <si>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</si>
  <si>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</si>
  <si>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</si>
  <si>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</si>
  <si>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</si>
  <si>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</si>
  <si>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</si>
  <si>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</si>
  <si>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</si>
  <si>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</si>
  <si>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</si>
  <si>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</si>
  <si>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</si>
  <si>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</si>
  <si>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</si>
  <si>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</si>
  <si>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</si>
  <si>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</si>
  <si>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</si>
  <si>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</si>
  <si>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</si>
  <si>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</si>
  <si>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</si>
  <si>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</si>
  <si>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</si>
  <si>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</si>
  <si>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</si>
  <si>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</si>
  <si>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</si>
  <si>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</si>
  <si>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</si>
  <si>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</si>
  <si>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</si>
  <si>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</si>
  <si>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</si>
  <si>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</si>
  <si>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</si>
  <si>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</si>
  <si>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</si>
  <si>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</si>
  <si>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</si>
  <si>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</si>
  <si>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</si>
  <si>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</si>
  <si>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</si>
  <si>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</si>
  <si>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</si>
  <si>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</si>
  <si>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</si>
  <si>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</si>
  <si>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</si>
  <si>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</si>
  <si>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</si>
  <si>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</si>
  <si>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</si>
  <si>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</si>
  <si>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</si>
  <si>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</si>
  <si>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</si>
  <si>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</si>
  <si>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</si>
  <si>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</si>
  <si>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</si>
  <si>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</si>
  <si>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</si>
  <si>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</si>
  <si>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</si>
  <si>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</si>
  <si>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</si>
  <si>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46102</t>
  </si>
  <si>
    <t>Oglala Lakota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</si>
  <si>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</si>
  <si>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</si>
  <si>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</si>
  <si>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</si>
  <si>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</si>
  <si>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</si>
  <si>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</si>
  <si>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</si>
  <si>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</si>
  <si>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</si>
  <si>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</si>
  <si>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</si>
  <si>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</si>
  <si>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</si>
  <si>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</si>
  <si>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</si>
  <si>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</si>
  <si>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</si>
  <si>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</si>
  <si>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</si>
  <si>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</si>
  <si>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</si>
  <si>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</si>
  <si>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</si>
  <si>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</si>
  <si>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</si>
  <si>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</si>
  <si>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</si>
  <si>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</si>
  <si>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</si>
  <si>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</si>
  <si>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</si>
  <si>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</si>
  <si>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</si>
  <si>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</si>
  <si>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</si>
  <si>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</si>
  <si>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</si>
  <si>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</si>
  <si>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</si>
  <si>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</si>
  <si>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</si>
  <si>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</si>
  <si>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</si>
  <si>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</si>
  <si>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</si>
  <si>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</si>
  <si>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</si>
  <si>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</si>
  <si>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</si>
  <si>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</si>
  <si>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</si>
  <si>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</si>
  <si>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</si>
  <si>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</si>
  <si>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</si>
  <si>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</si>
  <si>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</si>
  <si>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</si>
  <si>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</si>
  <si>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</si>
  <si>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</si>
  <si>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</si>
  <si>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</si>
  <si>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</si>
  <si>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</si>
  <si>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</si>
  <si>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</si>
  <si>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</si>
  <si>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</si>
  <si>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</si>
  <si>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</si>
  <si>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</si>
  <si>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</si>
  <si>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</si>
  <si>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</si>
  <si>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</si>
  <si>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</si>
  <si>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</si>
  <si>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</si>
  <si>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</si>
  <si>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</si>
  <si>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</si>
  <si>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</si>
  <si>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</si>
  <si>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</si>
  <si>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</si>
  <si>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</si>
  <si>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</si>
  <si>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</si>
  <si>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</si>
  <si>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</si>
  <si>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</si>
  <si>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</si>
  <si>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</si>
  <si>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</si>
  <si>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</si>
  <si>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</si>
  <si>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</si>
  <si>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</si>
  <si>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</si>
  <si>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</si>
  <si>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</si>
  <si>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</si>
  <si>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</si>
  <si>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</si>
  <si>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</si>
  <si>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</si>
  <si>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</si>
  <si>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</si>
  <si>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</si>
  <si>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</si>
  <si>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</si>
  <si>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</si>
  <si>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</si>
  <si>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</si>
  <si>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</si>
  <si>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</si>
  <si>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</si>
  <si>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</si>
  <si>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</si>
  <si>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</si>
  <si>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</si>
  <si>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</si>
  <si>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</si>
  <si>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</si>
  <si>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</si>
  <si>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</si>
  <si>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</si>
  <si>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</si>
  <si>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</si>
  <si>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</si>
  <si>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</si>
  <si>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</si>
  <si>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</si>
  <si>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</si>
  <si>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</si>
  <si>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</si>
  <si>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</si>
  <si>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</si>
  <si>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</si>
  <si>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</si>
  <si>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</si>
  <si>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</si>
  <si>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</si>
  <si>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</si>
  <si>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</si>
  <si>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TX</t>
  </si>
  <si>
    <t>East Texas Basin</t>
  </si>
  <si>
    <t>260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</si>
  <si>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</si>
  <si>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</si>
  <si>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</si>
  <si>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</si>
  <si>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</si>
  <si>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</si>
  <si>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</si>
  <si>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</si>
  <si>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Bend Arch</t>
  </si>
  <si>
    <t>425</t>
  </si>
  <si>
    <t>425 - Bend Arch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</si>
  <si>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</si>
  <si>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</si>
  <si>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</si>
  <si>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</si>
  <si>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</si>
  <si>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</si>
  <si>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</si>
  <si>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</si>
  <si>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</si>
  <si>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Kerr Basin</t>
  </si>
  <si>
    <t>405</t>
  </si>
  <si>
    <t>405 - Kerr Basin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</si>
  <si>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</si>
  <si>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</si>
  <si>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</si>
  <si>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</si>
  <si>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</si>
  <si>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</si>
  <si>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</si>
  <si>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</si>
  <si>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</si>
  <si>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</si>
  <si>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</si>
  <si>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Llano Uplift</t>
  </si>
  <si>
    <t>410</t>
  </si>
  <si>
    <t>410 - Llano Uplift</t>
  </si>
  <si>
    <t>48033</t>
  </si>
  <si>
    <t>Borden</t>
  </si>
  <si>
    <t>48035</t>
  </si>
  <si>
    <t>Bosque</t>
  </si>
  <si>
    <t>Strawn Basin</t>
  </si>
  <si>
    <t>415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</si>
  <si>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</si>
  <si>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</si>
  <si>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</si>
  <si>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</si>
  <si>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</si>
  <si>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</si>
  <si>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</si>
  <si>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</si>
  <si>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</si>
  <si>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</si>
  <si>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</si>
  <si>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</si>
  <si>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</si>
  <si>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</si>
  <si>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</si>
  <si>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</si>
  <si>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</si>
  <si>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</si>
  <si>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</si>
  <si>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</si>
  <si>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</si>
  <si>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</si>
  <si>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</si>
  <si>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</si>
  <si>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</si>
  <si>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</si>
  <si>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</si>
  <si>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</si>
  <si>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</si>
  <si>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</si>
  <si>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</si>
  <si>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</si>
  <si>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</si>
  <si>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Fort Worth Syncline</t>
  </si>
  <si>
    <t>420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</si>
  <si>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</si>
  <si>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</si>
  <si>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</si>
  <si>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</si>
  <si>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</si>
  <si>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</si>
  <si>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</si>
  <si>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</si>
  <si>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</si>
  <si>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</si>
  <si>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</si>
  <si>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</si>
  <si>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</si>
  <si>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</si>
  <si>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</si>
  <si>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</si>
  <si>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</si>
  <si>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</si>
  <si>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</si>
  <si>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</si>
  <si>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</si>
  <si>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</si>
  <si>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</si>
  <si>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</si>
  <si>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</si>
  <si>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</si>
  <si>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</si>
  <si>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</si>
  <si>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</si>
  <si>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</si>
  <si>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</si>
  <si>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</si>
  <si>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</si>
  <si>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</si>
  <si>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</si>
  <si>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</si>
  <si>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</si>
  <si>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</si>
  <si>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</si>
  <si>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</si>
  <si>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</si>
  <si>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</si>
  <si>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</si>
  <si>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</si>
  <si>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</si>
  <si>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</si>
  <si>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</si>
  <si>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</si>
  <si>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</si>
  <si>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</si>
  <si>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</si>
  <si>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</si>
  <si>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</si>
  <si>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</si>
  <si>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</si>
  <si>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</si>
  <si>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</si>
  <si>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</si>
  <si>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</si>
  <si>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</si>
  <si>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</si>
  <si>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</si>
  <si>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</si>
  <si>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</si>
  <si>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</si>
  <si>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</si>
  <si>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</si>
  <si>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</si>
  <si>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</si>
  <si>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</si>
  <si>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</si>
  <si>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</si>
  <si>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</si>
  <si>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</si>
  <si>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</si>
  <si>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</si>
  <si>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</si>
  <si>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</si>
  <si>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</si>
  <si>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</si>
  <si>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</si>
  <si>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</si>
  <si>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</si>
  <si>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</si>
  <si>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</si>
  <si>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</si>
  <si>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</si>
  <si>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</si>
  <si>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</si>
  <si>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</si>
  <si>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</si>
  <si>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</si>
  <si>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</si>
  <si>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</si>
  <si>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</si>
  <si>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</si>
  <si>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</si>
  <si>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</si>
  <si>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</si>
  <si>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</si>
  <si>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</si>
  <si>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</si>
  <si>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</si>
  <si>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</si>
  <si>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</si>
  <si>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</si>
  <si>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</si>
  <si>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</si>
  <si>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</si>
  <si>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</si>
  <si>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</si>
  <si>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</si>
  <si>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</si>
  <si>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</si>
  <si>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</si>
  <si>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</si>
  <si>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</si>
  <si>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</si>
  <si>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</si>
  <si>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</si>
  <si>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</si>
  <si>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</si>
  <si>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</si>
  <si>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</si>
  <si>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</si>
  <si>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</si>
  <si>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</si>
  <si>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</si>
  <si>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</si>
  <si>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</si>
  <si>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</si>
  <si>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</si>
  <si>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</si>
  <si>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</si>
  <si>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</si>
  <si>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</si>
  <si>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</si>
  <si>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</si>
  <si>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</si>
  <si>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</si>
  <si>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</si>
  <si>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</si>
  <si>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</si>
  <si>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</si>
  <si>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</si>
  <si>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</si>
  <si>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</si>
  <si>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</si>
  <si>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</si>
  <si>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</si>
  <si>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</si>
  <si>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</si>
  <si>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</si>
  <si>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</si>
  <si>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</si>
  <si>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</si>
  <si>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</si>
  <si>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</si>
  <si>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</si>
  <si>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</si>
  <si>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</si>
  <si>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</si>
  <si>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</si>
  <si>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</si>
  <si>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</si>
  <si>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</si>
  <si>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</si>
  <si>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</si>
  <si>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</si>
  <si>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</si>
  <si>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</si>
  <si>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</si>
  <si>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</si>
  <si>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</si>
  <si>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</si>
  <si>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</si>
  <si>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</si>
  <si>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</si>
  <si>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</si>
  <si>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</si>
  <si>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</si>
  <si>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</si>
  <si>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</si>
  <si>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</si>
  <si>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</si>
  <si>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</si>
  <si>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</si>
  <si>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</si>
  <si>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</si>
  <si>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</si>
  <si>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</si>
  <si>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</si>
  <si>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</si>
  <si>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</si>
  <si>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</si>
  <si>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</si>
  <si>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</si>
  <si>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</si>
  <si>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</si>
  <si>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</si>
  <si>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</si>
  <si>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</si>
  <si>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</si>
  <si>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</si>
  <si>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</si>
  <si>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</si>
  <si>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</si>
  <si>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</si>
  <si>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</si>
  <si>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</si>
  <si>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</si>
  <si>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</si>
  <si>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</si>
  <si>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</si>
  <si>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</si>
  <si>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</si>
  <si>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</si>
  <si>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</si>
  <si>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</si>
  <si>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</si>
  <si>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</si>
  <si>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</si>
  <si>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</si>
  <si>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</si>
  <si>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</si>
  <si>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</si>
  <si>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</si>
  <si>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</si>
  <si>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</si>
  <si>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</si>
  <si>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</si>
  <si>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</si>
  <si>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</si>
  <si>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</si>
  <si>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</si>
  <si>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</si>
  <si>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</si>
  <si>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</si>
  <si>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</si>
  <si>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</si>
  <si>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</si>
  <si>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</si>
  <si>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</si>
  <si>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</si>
  <si>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</si>
  <si>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</si>
  <si>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</si>
  <si>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</si>
  <si>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</si>
  <si>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</si>
  <si>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</si>
  <si>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</si>
  <si>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</si>
  <si>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</si>
  <si>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</si>
  <si>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</si>
  <si>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</si>
  <si>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</si>
  <si>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</si>
  <si>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</si>
  <si>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</si>
  <si>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</si>
  <si>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</si>
  <si>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</si>
  <si>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</si>
  <si>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</si>
  <si>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</si>
  <si>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</si>
  <si>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</si>
  <si>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</si>
  <si>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</si>
  <si>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</si>
  <si>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</si>
  <si>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</si>
  <si>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</si>
  <si>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</si>
  <si>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</si>
  <si>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</si>
  <si>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</si>
  <si>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</si>
  <si>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</si>
  <si>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</si>
  <si>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</si>
  <si>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</si>
  <si>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</si>
  <si>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</si>
  <si>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</si>
  <si>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</si>
  <si>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</si>
  <si>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</si>
  <si>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</si>
  <si>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</si>
  <si>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</si>
  <si>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</si>
  <si>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</si>
  <si>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</si>
  <si>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</si>
  <si>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</si>
  <si>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</si>
  <si>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</si>
  <si>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</si>
  <si>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</si>
  <si>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</si>
  <si>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</si>
  <si>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</si>
  <si>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</si>
  <si>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</si>
  <si>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</si>
  <si>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</si>
  <si>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</si>
  <si>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</si>
  <si>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</si>
  <si>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</si>
  <si>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</si>
  <si>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</si>
  <si>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</si>
  <si>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</si>
  <si>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</si>
  <si>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</si>
  <si>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</si>
  <si>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</si>
  <si>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</si>
  <si>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</si>
  <si>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</si>
  <si>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</si>
  <si>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</si>
  <si>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</si>
  <si>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</si>
  <si>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</si>
  <si>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</si>
  <si>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</si>
  <si>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</si>
  <si>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</si>
  <si>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</si>
  <si>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</si>
  <si>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</si>
  <si>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</si>
  <si>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</si>
  <si>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</si>
  <si>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</si>
  <si>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</si>
  <si>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</si>
  <si>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</si>
  <si>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</si>
  <si>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</si>
  <si>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</si>
  <si>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</si>
  <si>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</si>
  <si>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UT</t>
  </si>
  <si>
    <t>49003</t>
  </si>
  <si>
    <t>Box Elder</t>
  </si>
  <si>
    <t>49005</t>
  </si>
  <si>
    <t>Cache</t>
  </si>
  <si>
    <t>Overthrust&amp;Wasatch Uplift</t>
  </si>
  <si>
    <t>630</t>
  </si>
  <si>
    <t>630 - Overthrust&amp;Wasatch Uplift</t>
  </si>
  <si>
    <t>49007</t>
  </si>
  <si>
    <t>Uinta Basin</t>
  </si>
  <si>
    <t>575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</si>
  <si>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</si>
  <si>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</si>
  <si>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</si>
  <si>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</si>
  <si>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</si>
  <si>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</si>
  <si>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</si>
  <si>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</si>
  <si>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</si>
  <si>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</si>
  <si>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</si>
  <si>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</si>
  <si>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</si>
  <si>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</si>
  <si>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</si>
  <si>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</si>
  <si>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</si>
  <si>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</si>
  <si>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</si>
  <si>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</si>
  <si>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</si>
  <si>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</si>
  <si>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</si>
  <si>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</si>
  <si>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</si>
  <si>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</si>
  <si>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</si>
  <si>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</si>
  <si>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</si>
  <si>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</si>
  <si>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</si>
  <si>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</si>
  <si>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</si>
  <si>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</si>
  <si>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</si>
  <si>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</si>
  <si>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</si>
  <si>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</si>
  <si>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</si>
  <si>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</si>
  <si>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</si>
  <si>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</si>
  <si>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</si>
  <si>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</si>
  <si>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</si>
  <si>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</si>
  <si>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</si>
  <si>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</si>
  <si>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</si>
  <si>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</si>
  <si>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</si>
  <si>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</si>
  <si>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</si>
  <si>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</si>
  <si>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</si>
  <si>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</si>
  <si>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</si>
  <si>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</si>
  <si>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</si>
  <si>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</si>
  <si>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</si>
  <si>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</si>
  <si>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</si>
  <si>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VA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</si>
  <si>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</si>
  <si>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</si>
  <si>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</si>
  <si>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</si>
  <si>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</si>
  <si>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</si>
  <si>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</si>
  <si>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</si>
  <si>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</si>
  <si>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</si>
  <si>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</si>
  <si>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</si>
  <si>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</si>
  <si>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</si>
  <si>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</si>
  <si>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</si>
  <si>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</si>
  <si>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</si>
  <si>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</si>
  <si>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</si>
  <si>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</si>
  <si>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</si>
  <si>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</si>
  <si>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</si>
  <si>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</si>
  <si>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</si>
  <si>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</si>
  <si>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</si>
  <si>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</si>
  <si>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</si>
  <si>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</si>
  <si>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</si>
  <si>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</si>
  <si>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</si>
  <si>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</si>
  <si>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</si>
  <si>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</si>
  <si>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</si>
  <si>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</si>
  <si>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</si>
  <si>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</si>
  <si>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</si>
  <si>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</si>
  <si>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</si>
  <si>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</si>
  <si>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</si>
  <si>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</si>
  <si>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</si>
  <si>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</si>
  <si>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</si>
  <si>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</si>
  <si>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</si>
  <si>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</si>
  <si>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</si>
  <si>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</si>
  <si>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</si>
  <si>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</si>
  <si>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</si>
  <si>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</si>
  <si>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</si>
  <si>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</si>
  <si>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</si>
  <si>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</si>
  <si>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</si>
  <si>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</si>
  <si>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</si>
  <si>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</si>
  <si>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</si>
  <si>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</si>
  <si>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</si>
  <si>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</si>
  <si>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</si>
  <si>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</si>
  <si>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</si>
  <si>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</si>
  <si>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</si>
  <si>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</si>
  <si>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</si>
  <si>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</si>
  <si>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</si>
  <si>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</si>
  <si>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</si>
  <si>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</si>
  <si>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</si>
  <si>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</si>
  <si>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</si>
  <si>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</si>
  <si>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</si>
  <si>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</si>
  <si>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</si>
  <si>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</si>
  <si>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</si>
  <si>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</si>
  <si>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</si>
  <si>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</si>
  <si>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</si>
  <si>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</si>
  <si>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</si>
  <si>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</si>
  <si>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</si>
  <si>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</si>
  <si>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</si>
  <si>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</si>
  <si>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</si>
  <si>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</si>
  <si>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</si>
  <si>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</si>
  <si>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</si>
  <si>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</si>
  <si>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</si>
  <si>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</si>
  <si>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</si>
  <si>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</si>
  <si>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</si>
  <si>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</si>
  <si>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</si>
  <si>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</si>
  <si>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</si>
  <si>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</si>
  <si>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</si>
  <si>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</si>
  <si>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</si>
  <si>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</si>
  <si>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</si>
  <si>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</si>
  <si>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</si>
  <si>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</si>
  <si>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</si>
  <si>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</si>
  <si>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</si>
  <si>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</si>
  <si>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</si>
  <si>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</si>
  <si>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</si>
  <si>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</si>
  <si>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</si>
  <si>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</si>
  <si>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</si>
  <si>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</si>
  <si>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</si>
  <si>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</si>
  <si>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</si>
  <si>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</si>
  <si>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</si>
  <si>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</si>
  <si>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</si>
  <si>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</si>
  <si>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</si>
  <si>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</si>
  <si>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</si>
  <si>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</si>
  <si>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</si>
  <si>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</si>
  <si>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</si>
  <si>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</si>
  <si>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</si>
  <si>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</si>
  <si>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</si>
  <si>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</si>
  <si>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</si>
  <si>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</si>
  <si>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</si>
  <si>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</si>
  <si>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</si>
  <si>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</si>
  <si>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</si>
  <si>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</si>
  <si>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</si>
  <si>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</si>
  <si>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</si>
  <si>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</si>
  <si>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</si>
  <si>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</si>
  <si>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</si>
  <si>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</si>
  <si>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</si>
  <si>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</si>
  <si>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</si>
  <si>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</si>
  <si>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</si>
  <si>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</si>
  <si>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</si>
  <si>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</si>
  <si>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</si>
  <si>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</si>
  <si>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</si>
  <si>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</si>
  <si>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</si>
  <si>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</si>
  <si>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</si>
  <si>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</si>
  <si>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</si>
  <si>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</si>
  <si>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</si>
  <si>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</si>
  <si>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</si>
  <si>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 city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</si>
  <si>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</si>
  <si>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</si>
  <si>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</si>
  <si>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</si>
  <si>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</si>
  <si>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</si>
  <si>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</si>
  <si>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</si>
  <si>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</si>
  <si>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</si>
  <si>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</si>
  <si>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</si>
  <si>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</si>
  <si>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</si>
  <si>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</si>
  <si>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</si>
  <si>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</si>
  <si>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</si>
  <si>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</si>
  <si>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WA</t>
  </si>
  <si>
    <t>53003</t>
  </si>
  <si>
    <t>Asotin</t>
  </si>
  <si>
    <t>53005</t>
  </si>
  <si>
    <t>53007</t>
  </si>
  <si>
    <t>Chelan</t>
  </si>
  <si>
    <t>N. Cascades-Okanagan Prov</t>
  </si>
  <si>
    <t>600</t>
  </si>
  <si>
    <t>600 - N. Cascades-Okanagan Prov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</si>
  <si>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</si>
  <si>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</si>
  <si>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</si>
  <si>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</si>
  <si>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</si>
  <si>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</si>
  <si>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</si>
  <si>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</si>
  <si>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</si>
  <si>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</si>
  <si>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</si>
  <si>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</si>
  <si>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</si>
  <si>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</si>
  <si>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</si>
  <si>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</si>
  <si>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Puget Sound Province</t>
  </si>
  <si>
    <t>705</t>
  </si>
  <si>
    <t>705 - Puget Sound Province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</si>
  <si>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</si>
  <si>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</si>
  <si>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</si>
  <si>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</si>
  <si>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</si>
  <si>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</si>
  <si>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</si>
  <si>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</si>
  <si>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</si>
  <si>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</si>
  <si>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</si>
  <si>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</si>
  <si>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</si>
  <si>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</si>
  <si>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</si>
  <si>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</si>
  <si>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</si>
  <si>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</si>
  <si>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</si>
  <si>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</si>
  <si>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</si>
  <si>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</si>
  <si>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</si>
  <si>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</si>
  <si>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</si>
  <si>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</si>
  <si>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</si>
  <si>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</si>
  <si>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</si>
  <si>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</si>
  <si>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</si>
  <si>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</si>
  <si>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</si>
  <si>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</si>
  <si>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</si>
  <si>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Bellingham Basin</t>
  </si>
  <si>
    <t>700</t>
  </si>
  <si>
    <t>700 - Bellingham Basin</t>
  </si>
  <si>
    <t>53075</t>
  </si>
  <si>
    <t>Whitman</t>
  </si>
  <si>
    <t>53077</t>
  </si>
  <si>
    <t>Yakima</t>
  </si>
  <si>
    <t>54001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</si>
  <si>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</si>
  <si>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</si>
  <si>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</si>
  <si>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</si>
  <si>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</si>
  <si>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</si>
  <si>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</si>
  <si>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</si>
  <si>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</si>
  <si>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</si>
  <si>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</si>
  <si>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</si>
  <si>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</si>
  <si>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</si>
  <si>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</si>
  <si>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</si>
  <si>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</si>
  <si>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</si>
  <si>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</si>
  <si>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</si>
  <si>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</si>
  <si>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</si>
  <si>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</si>
  <si>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</si>
  <si>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</si>
  <si>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</si>
  <si>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</si>
  <si>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</si>
  <si>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</si>
  <si>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</si>
  <si>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</si>
  <si>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</si>
  <si>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</si>
  <si>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</si>
  <si>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</si>
  <si>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</si>
  <si>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</si>
  <si>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</si>
  <si>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</si>
  <si>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</si>
  <si>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</si>
  <si>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</si>
  <si>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</si>
  <si>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</si>
  <si>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</si>
  <si>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</si>
  <si>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</si>
  <si>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</si>
  <si>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</si>
  <si>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</si>
  <si>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</si>
  <si>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</si>
  <si>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</si>
  <si>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</si>
  <si>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</si>
  <si>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</si>
  <si>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</si>
  <si>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</si>
  <si>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</si>
  <si>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</si>
  <si>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</si>
  <si>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</si>
  <si>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</si>
  <si>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</si>
  <si>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</si>
  <si>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</si>
  <si>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</si>
  <si>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</si>
  <si>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</si>
  <si>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</si>
  <si>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</si>
  <si>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</si>
  <si>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</si>
  <si>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</si>
  <si>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</si>
  <si>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</si>
  <si>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</si>
  <si>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</si>
  <si>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</si>
  <si>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</si>
  <si>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</si>
  <si>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</si>
  <si>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</si>
  <si>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</si>
  <si>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</si>
  <si>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</si>
  <si>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</si>
  <si>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</si>
  <si>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</si>
  <si>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</si>
  <si>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</si>
  <si>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</si>
  <si>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</si>
  <si>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</si>
  <si>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</si>
  <si>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</si>
  <si>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</si>
  <si>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</si>
  <si>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</si>
  <si>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</si>
  <si>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</si>
  <si>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</si>
  <si>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</si>
  <si>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</si>
  <si>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</si>
  <si>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</si>
  <si>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</si>
  <si>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</si>
  <si>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</si>
  <si>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</si>
  <si>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</si>
  <si>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</si>
  <si>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</si>
  <si>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</si>
  <si>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</si>
  <si>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</si>
  <si>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</si>
  <si>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</si>
  <si>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</si>
  <si>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</si>
  <si>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</si>
  <si>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</si>
  <si>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</si>
  <si>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</si>
  <si>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</si>
  <si>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</si>
  <si>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</si>
  <si>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</si>
  <si>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</si>
  <si>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</si>
  <si>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</si>
  <si>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</si>
  <si>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</si>
  <si>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</si>
  <si>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</si>
  <si>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</si>
  <si>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</si>
  <si>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</si>
  <si>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</si>
  <si>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</si>
  <si>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</si>
  <si>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</si>
  <si>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</si>
  <si>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</si>
  <si>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</si>
  <si>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</si>
  <si>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</si>
  <si>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</si>
  <si>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</si>
  <si>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</si>
  <si>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</si>
  <si>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</si>
  <si>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</si>
  <si>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</si>
  <si>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</si>
  <si>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</si>
  <si>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</si>
  <si>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</si>
  <si>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</si>
  <si>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</si>
  <si>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</si>
  <si>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</si>
  <si>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</si>
  <si>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</si>
  <si>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</si>
  <si>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</si>
  <si>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</si>
  <si>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</si>
  <si>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</si>
  <si>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</si>
  <si>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</si>
  <si>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</si>
  <si>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</si>
  <si>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</si>
  <si>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</si>
  <si>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</si>
  <si>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</si>
  <si>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</si>
  <si>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</si>
  <si>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</si>
  <si>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</si>
  <si>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</si>
  <si>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</si>
  <si>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</si>
  <si>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</si>
  <si>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</si>
  <si>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</si>
  <si>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</si>
  <si>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Wind River Basin</t>
  </si>
  <si>
    <t>530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</si>
  <si>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</si>
  <si>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</si>
  <si>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</si>
  <si>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</si>
  <si>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</si>
  <si>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</si>
  <si>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</si>
  <si>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</si>
  <si>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</si>
  <si>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</si>
  <si>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</si>
  <si>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</si>
  <si>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</si>
  <si>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</si>
  <si>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</si>
  <si>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</si>
  <si>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</si>
  <si>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</si>
  <si>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</si>
  <si>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</si>
  <si>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Yellowstone Province</t>
  </si>
  <si>
    <t>525</t>
  </si>
  <si>
    <t>525 - Yellowstone Province</t>
  </si>
  <si>
    <t>56041</t>
  </si>
  <si>
    <t>Uinta</t>
  </si>
  <si>
    <t>56043</t>
  </si>
  <si>
    <t>Washakie</t>
  </si>
  <si>
    <t>56045</t>
  </si>
  <si>
    <t>Weston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</si>
  <si>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</si>
  <si>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</si>
  <si>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</si>
  <si>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</si>
  <si>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</si>
  <si>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</si>
  <si>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</si>
  <si>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</si>
  <si>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</si>
  <si>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</si>
  <si>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</si>
  <si>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</si>
  <si>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</si>
  <si>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</si>
  <si>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</si>
  <si>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</si>
  <si>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</si>
  <si>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</si>
  <si>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</si>
  <si>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</si>
  <si>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</si>
  <si>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</si>
  <si>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</si>
  <si>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</si>
  <si>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</si>
  <si>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</si>
  <si>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</si>
  <si>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</si>
  <si>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</si>
  <si>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</si>
  <si>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</si>
  <si>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</si>
  <si>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</si>
  <si>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</si>
  <si>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</si>
  <si>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</si>
  <si>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</si>
  <si>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</si>
  <si>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</si>
  <si>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</si>
  <si>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</si>
  <si>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</si>
  <si>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</si>
  <si>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</si>
  <si>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</si>
  <si>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</si>
  <si>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</si>
  <si>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</si>
  <si>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</si>
  <si>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</si>
  <si>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</si>
  <si>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</si>
  <si>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</si>
  <si>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</si>
  <si>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</si>
  <si>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</si>
  <si>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</si>
  <si>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</si>
  <si>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</si>
  <si>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</si>
  <si>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</si>
  <si>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</si>
  <si>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</si>
  <si>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</si>
  <si>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</si>
  <si>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</si>
  <si>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</si>
  <si>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</si>
  <si>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</si>
  <si>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</si>
  <si>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</si>
  <si>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</si>
  <si>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</si>
  <si>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</si>
  <si>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</si>
  <si>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</si>
  <si>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</si>
  <si>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</si>
  <si>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</si>
  <si>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</si>
  <si>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</si>
  <si>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</si>
  <si>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</si>
  <si>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</si>
  <si>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</si>
  <si>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</si>
  <si>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</si>
  <si>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</si>
  <si>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</si>
  <si>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</si>
  <si>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</si>
  <si>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</si>
  <si>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</si>
  <si>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</si>
  <si>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</si>
  <si>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</si>
  <si>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</si>
  <si>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</si>
  <si>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</si>
  <si>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</si>
  <si>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</si>
  <si>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</si>
  <si>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</si>
  <si>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</si>
  <si>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</si>
  <si>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</si>
  <si>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</si>
  <si>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</si>
  <si>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</si>
  <si>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</si>
  <si>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</si>
  <si>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</si>
  <si>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</si>
  <si>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</si>
  <si>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</si>
  <si>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</si>
  <si>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</si>
  <si>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</si>
  <si>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</si>
  <si>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</si>
  <si>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</si>
  <si>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</si>
  <si>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</si>
  <si>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</si>
  <si>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</si>
  <si>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</si>
  <si>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</si>
  <si>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</si>
  <si>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</si>
  <si>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</si>
  <si>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</si>
  <si>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</si>
  <si>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</si>
  <si>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</si>
  <si>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</si>
  <si>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</si>
  <si>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</si>
  <si>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</si>
  <si>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</si>
  <si>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</si>
  <si>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</si>
  <si>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</si>
  <si>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</si>
  <si>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</si>
  <si>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</si>
  <si>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</si>
  <si>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</si>
  <si>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</si>
  <si>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</si>
  <si>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</si>
  <si>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</si>
  <si>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</si>
  <si>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</si>
  <si>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</si>
  <si>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</si>
  <si>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</si>
  <si>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VI</t>
  </si>
  <si>
    <t>78020</t>
  </si>
  <si>
    <t>St. John</t>
  </si>
  <si>
    <t>78030</t>
  </si>
  <si>
    <t>St. Thomas</t>
  </si>
  <si>
    <t>PNEUMATIC_CBM_WELL_HIGH_BLEED_NUM_DEV</t>
  </si>
  <si>
    <t>PNEUMATIC_CBM_WELL_INTERM_BLEED_NUM_DEV</t>
  </si>
  <si>
    <t>PNEUMATIC_CBM_WELL_LOW_BLEED_NUM_DEV</t>
  </si>
  <si>
    <t>PNEUMATIC_GAS_WELL_HIGH_BLEED_NUM_DEV</t>
  </si>
  <si>
    <t>PNEUMATIC_GAS_WELL_INTERM_BLEED_NUM_DEV</t>
  </si>
  <si>
    <t>PNEUMATIC_GAS_WELL_LOW_BLEED_NUM_DEV</t>
  </si>
  <si>
    <t>PNEUMATIC_OIL_WELL_HIGH_BLEED_NUM_DEV</t>
  </si>
  <si>
    <t>PNEUMATIC_OIL_WELL_INTERM_BLEED_NUM_DEV</t>
  </si>
  <si>
    <t>PNEUMATIC_OIL_WELL_LOW_BLEED_NUM_DEV</t>
  </si>
  <si>
    <t>ALL WELLS 
SELECTEDBASIN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</si>
</sst>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.000"/>
    <numFmt numFmtId="165" formatCode="_(* #,##0.000_);_(* \(#,##0.000\);_(* &quot;-&quot;??_);_(@_)"/>
    <numFmt numFmtId="166" formatCode="_(* #,##0_);_(* \(#,##0\);_(* &quot;-&quot;??_);_(@_)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9D9D9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0" tint="-0.249977111117893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</cellStyleXfs>
  <cellXfs count="49">
    <xf numFmtId="0" fontId="0" fillId="0" borderId="0" xfId="0"/>
    <xf numFmtId="0" fontId="16" fillId="0" borderId="0" xfId="0" applyFont="1" applyAlignment="1">
      <alignment wrapText="1"/>
    </xf>
    <xf numFmtId="0" fontId="0" fillId="0" borderId="0" xfId="0" applyAlignment="1">
      <alignment horizontal="center"/>
    </xf>
    <xf numFmtId="0" fontId="18" fillId="33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horizontal="center"/>
    </xf>
    <xf numFmtId="0" fontId="19" fillId="0" borderId="10" xfId="0" applyFont="1" applyBorder="1" applyAlignment="1">
      <alignment horizontal="left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left"/>
    </xf>
    <xf numFmtId="0" fontId="0" fillId="0" borderId="10" xfId="0" applyBorder="1"/>
    <xf numFmtId="0" fontId="0" fillId="0" borderId="10" xfId="0" applyBorder="1" applyAlignment="1">
      <alignment horizontal="center"/>
    </xf>
    <xf numFmtId="3" fontId="0" fillId="0" borderId="10" xfId="0" applyNumberFormat="1" applyBorder="1" applyAlignment="1">
      <alignment horizontal="center"/>
    </xf>
    <xf numFmtId="4" fontId="0" fillId="0" borderId="10" xfId="0" applyNumberFormat="1" applyBorder="1" applyAlignment="1">
      <alignment horizontal="center"/>
    </xf>
    <xf numFmtId="3" fontId="0" fillId="34" borderId="10" xfId="0" applyNumberFormat="1" applyFill="1" applyBorder="1" applyAlignment="1">
      <alignment horizontal="center"/>
    </xf>
    <xf numFmtId="4" fontId="0" fillId="34" borderId="10" xfId="0" applyNumberFormat="1" applyFill="1" applyBorder="1" applyAlignment="1">
      <alignment horizontal="center"/>
    </xf>
    <xf numFmtId="0" fontId="18" fillId="35" borderId="10" xfId="0" applyFont="1" applyFill="1" applyBorder="1" applyAlignment="1">
      <alignment horizontal="center" wrapText="1"/>
    </xf>
    <xf numFmtId="0" fontId="19" fillId="0" borderId="0" xfId="0" applyFont="1" applyAlignment="1">
      <alignment horizontal="center" wrapText="1"/>
    </xf>
    <xf numFmtId="0" fontId="18" fillId="35" borderId="11" xfId="0" applyFont="1" applyFill="1" applyBorder="1" applyAlignment="1">
      <alignment horizontal="center" wrapText="1"/>
    </xf>
    <xf numFmtId="0" fontId="20" fillId="36" borderId="10" xfId="0" applyFont="1" applyFill="1" applyBorder="1" applyAlignment="1">
      <alignment horizontal="center" wrapText="1"/>
    </xf>
    <xf numFmtId="0" fontId="0" fillId="37" borderId="10" xfId="0" applyFill="1" applyBorder="1"/>
    <xf numFmtId="3" fontId="0" fillId="37" borderId="10" xfId="0" applyNumberFormat="1" applyFill="1" applyBorder="1" applyAlignment="1">
      <alignment horizontal="center"/>
    </xf>
    <xf numFmtId="2" fontId="0" fillId="37" borderId="10" xfId="0" applyNumberFormat="1" applyFill="1" applyBorder="1" applyAlignment="1">
      <alignment horizontal="center"/>
    </xf>
    <xf numFmtId="0" fontId="19" fillId="37" borderId="10" xfId="0" applyFont="1" applyFill="1" applyBorder="1" applyAlignment="1">
      <alignment horizontal="right"/>
    </xf>
    <xf numFmtId="3" fontId="19" fillId="37" borderId="10" xfId="42" applyNumberFormat="1" applyFont="1" applyFill="1" applyBorder="1" applyAlignment="1">
      <alignment horizontal="center"/>
    </xf>
    <xf numFmtId="164" fontId="19" fillId="37" borderId="10" xfId="0" quotePrefix="1" applyNumberFormat="1" applyFont="1" applyFill="1" applyBorder="1" applyAlignment="1">
      <alignment horizontal="center"/>
    </xf>
    <xf numFmtId="164" fontId="19" fillId="37" borderId="10" xfId="0" applyNumberFormat="1" applyFont="1" applyFill="1" applyBorder="1" applyAlignment="1">
      <alignment horizontal="center"/>
    </xf>
    <xf numFmtId="0" fontId="21" fillId="0" borderId="0" xfId="0" applyFont="1"/>
    <xf numFmtId="0" fontId="18" fillId="36" borderId="10" xfId="0" applyFont="1" applyFill="1" applyBorder="1" applyAlignment="1">
      <alignment horizontal="center" vertical="center" wrapText="1"/>
    </xf>
    <xf numFmtId="0" fontId="18" fillId="36" borderId="10" xfId="0" applyFont="1" applyFill="1" applyBorder="1" applyAlignment="1">
      <alignment wrapText="1"/>
    </xf>
    <xf numFmtId="0" fontId="21" fillId="0" borderId="10" xfId="0" applyFont="1" applyFill="1" applyBorder="1"/>
    <xf numFmtId="0" fontId="21" fillId="0" borderId="10" xfId="43" applyFont="1" applyFill="1" applyBorder="1"/>
    <xf numFmtId="165" fontId="21" fillId="0" borderId="10" xfId="42" applyNumberFormat="1" applyFont="1" applyFill="1" applyBorder="1" applyAlignment="1">
      <alignment horizontal="center"/>
    </xf>
    <xf numFmtId="165" fontId="0" fillId="0" borderId="10" xfId="42" applyNumberFormat="1" applyFont="1" applyFill="1" applyBorder="1" applyAlignment="1">
      <alignment horizontal="center"/>
    </xf>
    <xf numFmtId="0" fontId="16" fillId="38" borderId="10" xfId="0" applyFont="1" applyFill="1" applyBorder="1" applyAlignment="1">
      <alignment wrapText="1"/>
    </xf>
    <xf numFmtId="0" fontId="16" fillId="38" borderId="10" xfId="0" applyFont="1" applyFill="1" applyBorder="1" applyAlignment="1">
      <alignment horizontal="center" wrapText="1"/>
    </xf>
    <xf numFmtId="0" fontId="18" fillId="36" borderId="10" xfId="0" applyFont="1" applyFill="1" applyBorder="1" applyAlignment="1">
      <alignment horizontal="center" wrapText="1"/>
    </xf>
    <xf numFmtId="0" fontId="0" fillId="0" borderId="10" xfId="0" applyFill="1" applyBorder="1"/>
    <xf numFmtId="3" fontId="0" fillId="0" borderId="10" xfId="0" applyNumberFormat="1" applyFill="1" applyBorder="1" applyAlignment="1">
      <alignment horizontal="center"/>
    </xf>
    <xf numFmtId="2" fontId="0" fillId="0" borderId="10" xfId="0" quotePrefix="1" applyNumberFormat="1" applyFill="1" applyBorder="1" applyAlignment="1">
      <alignment horizontal="center"/>
    </xf>
    <xf numFmtId="2" fontId="0" fillId="0" borderId="10" xfId="0" applyNumberFormat="1" applyFill="1" applyBorder="1" applyAlignment="1">
      <alignment horizontal="center"/>
    </xf>
    <xf numFmtId="0" fontId="19" fillId="0" borderId="10" xfId="0" applyFont="1" applyFill="1" applyBorder="1" applyAlignment="1">
      <alignment horizontal="right"/>
    </xf>
    <xf numFmtId="3" fontId="19" fillId="0" borderId="10" xfId="42" applyNumberFormat="1" applyFont="1" applyFill="1" applyBorder="1" applyAlignment="1">
      <alignment horizontal="center"/>
    </xf>
    <xf numFmtId="164" fontId="19" fillId="0" borderId="10" xfId="0" quotePrefix="1" applyNumberFormat="1" applyFont="1" applyFill="1" applyBorder="1" applyAlignment="1">
      <alignment horizontal="center"/>
    </xf>
    <xf numFmtId="164" fontId="19" fillId="0" borderId="10" xfId="0" applyNumberFormat="1" applyFont="1" applyFill="1" applyBorder="1" applyAlignment="1">
      <alignment horizontal="center"/>
    </xf>
    <xf numFmtId="0" fontId="20" fillId="38" borderId="10" xfId="0" applyFont="1" applyFill="1" applyBorder="1" applyAlignment="1">
      <alignment horizontal="center" wrapText="1"/>
    </xf>
    <xf numFmtId="0" fontId="18" fillId="38" borderId="10" xfId="0" applyFont="1" applyFill="1" applyBorder="1" applyAlignment="1">
      <alignment horizontal="center" wrapText="1"/>
    </xf>
    <xf numFmtId="166" fontId="19" fillId="0" borderId="10" xfId="42" applyNumberFormat="1" applyFont="1" applyBorder="1" applyAlignment="1">
      <alignment horizontal="left"/>
    </xf>
    <xf numFmtId="166" fontId="19" fillId="0" borderId="10" xfId="42" applyNumberFormat="1" applyFont="1" applyBorder="1" applyAlignment="1">
      <alignment horizontal="center"/>
    </xf>
    <xf numFmtId="0" fontId="21" fillId="0" borderId="0" xfId="0" applyFont="1" applyFill="1"/>
    <xf numFmtId="0" fontId="0" fillId="0" borderId="0" xfId="0" applyFill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3" xr:uid="{C914A20A-ADB9-4C8F-82C3-49E50DA94A3E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tephen Treimel" id="{D9CB9E38-D343-40E7-B057-83285CA768EB}" userId="S::Stephen.Treimel@erg.com::6926721d-cb01-48c7-a20f-3b32c9c3a9a3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1383" dT="2021-11-26T16:31:02.47" personId="{D9CB9E38-D343-40E7-B057-83285CA768EB}" id="{388ECE47-7283-4E28-A21E-E69B12DEEBAD}">
    <text>Cells are zeroed out. No well count data.</text>
  </threadedComment>
  <threadedComment ref="U1383" dT="2021-11-26T16:31:18.80" personId="{D9CB9E38-D343-40E7-B057-83285CA768EB}" id="{4A86D5EA-29D6-4513-BCAE-F71912D2E952}">
    <text>Cells are zeroed out. No well count data.</text>
  </threadedComment>
  <threadedComment ref="W1383" dT="2021-11-26T16:31:32.99" personId="{D9CB9E38-D343-40E7-B057-83285CA768EB}" id="{58EB5287-76D0-4110-82B6-F4DE59C1BF8A}">
    <text>Cells are zeroed out. No well count data.</text>
  </threadedComment>
  <threadedComment ref="X1383" dT="2021-11-26T16:31:49.07" personId="{D9CB9E38-D343-40E7-B057-83285CA768EB}" id="{4962D517-72E4-417D-8747-0C1B096213DC}">
    <text>Cells are zeroed out. No well count data.</text>
  </threadedComment>
  <threadedComment ref="S1386" dT="2021-11-26T16:31:02.47" personId="{D9CB9E38-D343-40E7-B057-83285CA768EB}" id="{C39F1214-7C51-4556-AD25-69F29E0494EE}">
    <text>Cells are zeroed out. No well count data.</text>
  </threadedComment>
  <threadedComment ref="U1386" dT="2021-11-26T16:31:18.80" personId="{D9CB9E38-D343-40E7-B057-83285CA768EB}" id="{2C774C29-919E-4B21-A4F5-FCA19CDC11C2}">
    <text>Cells are zeroed out. No well count data.</text>
  </threadedComment>
  <threadedComment ref="W1386" dT="2021-11-26T16:31:32.99" personId="{D9CB9E38-D343-40E7-B057-83285CA768EB}" id="{A3DF8023-9948-473B-8B0E-B8C67E37E233}">
    <text>Cells are zeroed out. No well count data.</text>
  </threadedComment>
  <threadedComment ref="X1386" dT="2021-11-26T16:31:49.07" personId="{D9CB9E38-D343-40E7-B057-83285CA768EB}" id="{25678E9A-6F08-4B23-877C-00EA8583CCF3}">
    <text>Cells are zeroed out. No well count data.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E948" dT="2021-11-23T21:40:14.43" personId="{D9CB9E38-D343-40E7-B057-83285CA768EB}" id="{713571DF-2C5A-4EEA-9C55-678D6C4CDB82}">
    <text>corrected from 370 to 375</text>
  </threadedComment>
  <threadedComment ref="E1142" dT="2021-11-23T21:41:04.85" personId="{D9CB9E38-D343-40E7-B057-83285CA768EB}" id="{BF1990E8-E894-488E-A0E7-ECEC72CE0F67}">
    <text>corrected from 220 to 230</text>
  </threadedComment>
  <threadedComment ref="E1144" dT="2021-11-23T21:41:19.79" personId="{D9CB9E38-D343-40E7-B057-83285CA768EB}" id="{2D061825-918C-4F1D-9423-83E885F41FFB}">
    <text>corrected from 230 to 220</text>
  </threadedComment>
  <threadedComment ref="E1544" dT="2021-11-23T21:36:41.69" personId="{D9CB9E38-D343-40E7-B057-83285CA768EB}" id="{3B3D25BE-0C2D-4B79-8089-E4AB1BE777F5}">
    <text>corrected from 340 to 330</text>
  </threadedComment>
  <threadedComment ref="E1545" dT="2021-11-23T21:37:51.25" personId="{D9CB9E38-D343-40E7-B057-83285CA768EB}" id="{84B69CCD-69A2-4157-A0E8-3A054F6D9E2B}">
    <text>corrected from 330 to 340</text>
  </threadedComment>
  <threadedComment ref="E1547" dT="2021-11-23T21:37:34.96" personId="{D9CB9E38-D343-40E7-B057-83285CA768EB}" id="{4DFB764A-0396-44DF-B283-6F5CCFAB04F2}">
    <text>corrected from 340 to 330</text>
  </threadedComment>
  <threadedComment ref="E1548" dT="2021-11-23T21:38:11.55" personId="{D9CB9E38-D343-40E7-B057-83285CA768EB}" id="{D7CEA25D-E985-45A6-BD0D-CFFCACE86007}">
    <text>corrected from 330 to 340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547"/>
  <sheetViews>
    <sheetView zoomScaleNormal="10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53.85546875" customWidth="1"/>
    <col min="2" max="3" width="18.42578125" style="2" customWidth="1"/>
    <col min="4" max="4" width="17.5703125" style="2" customWidth="1"/>
    <col min="5" max="5" width="32.42578125" customWidth="1"/>
    <col min="6" max="6" width="67.140625" bestFit="1" customWidth="1"/>
    <col min="7" max="7" width="40" customWidth="1"/>
    <col min="8" max="15" width="28.140625" customWidth="1"/>
  </cols>
  <sheetData>
    <row r="1" spans="1:15" s="1" customFormat="1" ht="70.5" customHeight="1" x14ac:dyDescent="0.25">
      <c r="A1" s="32" t="s">
        <v>0</v>
      </c>
      <c r="B1" s="33" t="s">
        <v>1</v>
      </c>
      <c r="C1" s="33" t="s">
        <v>2</v>
      </c>
      <c r="D1" s="33" t="s">
        <v>3</v>
      </c>
      <c r="E1" s="32" t="s">
        <v>4</v>
      </c>
      <c r="F1" s="32" t="s">
        <v>5</v>
      </c>
      <c r="G1" s="32" t="s">
        <v>6</v>
      </c>
      <c r="H1" s="32" t="s">
        <v>7</v>
      </c>
      <c r="I1" s="32" t="s">
        <v>8</v>
      </c>
      <c r="J1" s="32" t="s">
        <v>9</v>
      </c>
      <c r="K1" s="32" t="s">
        <v>10</v>
      </c>
      <c r="L1" s="32" t="s">
        <v>11</v>
      </c>
      <c r="M1" s="32" t="s">
        <v>12</v>
      </c>
      <c r="N1" s="32" t="s">
        <v>13</v>
      </c>
      <c r="O1" s="32" t="s">
        <v>14</v>
      </c>
    </row>
    <row r="2" spans="1:15" x14ac:dyDescent="0.25">
      <c r="A2" s="8" t="s">
        <v>15</v>
      </c>
      <c r="B2" s="9">
        <v>1013296</v>
      </c>
      <c r="C2" s="9">
        <v>2020</v>
      </c>
      <c r="D2" s="9" t="s">
        <v>16</v>
      </c>
      <c r="E2" s="8" t="s">
        <v>17</v>
      </c>
      <c r="F2" s="8" t="s">
        <v>18</v>
      </c>
      <c r="G2" s="8" t="s">
        <v>19</v>
      </c>
      <c r="H2" s="8">
        <v>5</v>
      </c>
      <c r="I2" s="8"/>
      <c r="J2" s="8"/>
      <c r="K2" s="8">
        <v>0.4</v>
      </c>
      <c r="L2" s="8">
        <v>14.61</v>
      </c>
      <c r="M2" s="8"/>
      <c r="N2" s="8">
        <v>8784</v>
      </c>
      <c r="O2" s="8"/>
    </row>
    <row r="3" spans="1:15" x14ac:dyDescent="0.25">
      <c r="A3" s="8" t="s">
        <v>15</v>
      </c>
      <c r="B3" s="9">
        <v>1013296</v>
      </c>
      <c r="C3" s="9">
        <v>2020</v>
      </c>
      <c r="D3" s="9" t="s">
        <v>16</v>
      </c>
      <c r="E3" s="8" t="s">
        <v>17</v>
      </c>
      <c r="F3" s="8" t="s">
        <v>18</v>
      </c>
      <c r="G3" s="8" t="s">
        <v>20</v>
      </c>
      <c r="H3" s="8">
        <v>6</v>
      </c>
      <c r="I3" s="8"/>
      <c r="J3" s="8"/>
      <c r="K3" s="8">
        <v>0.1</v>
      </c>
      <c r="L3" s="8">
        <v>2.2599999999999998</v>
      </c>
      <c r="M3" s="8"/>
      <c r="N3" s="8">
        <v>8784</v>
      </c>
      <c r="O3" s="8"/>
    </row>
    <row r="4" spans="1:15" x14ac:dyDescent="0.25">
      <c r="A4" s="8" t="s">
        <v>15</v>
      </c>
      <c r="B4" s="9">
        <v>1013296</v>
      </c>
      <c r="C4" s="9">
        <v>2020</v>
      </c>
      <c r="D4" s="9" t="s">
        <v>16</v>
      </c>
      <c r="E4" s="8" t="s">
        <v>17</v>
      </c>
      <c r="F4" s="8" t="s">
        <v>18</v>
      </c>
      <c r="G4" s="8" t="s">
        <v>21</v>
      </c>
      <c r="H4" s="8"/>
      <c r="I4" s="8"/>
      <c r="J4" s="8"/>
      <c r="K4" s="8"/>
      <c r="L4" s="8"/>
      <c r="M4" s="8"/>
      <c r="N4" s="8"/>
      <c r="O4" s="8"/>
    </row>
    <row r="5" spans="1:15" x14ac:dyDescent="0.25">
      <c r="A5" s="8" t="s">
        <v>22</v>
      </c>
      <c r="B5" s="9">
        <v>1013280</v>
      </c>
      <c r="C5" s="9">
        <v>2020</v>
      </c>
      <c r="D5" s="9" t="s">
        <v>16</v>
      </c>
      <c r="E5" s="8" t="s">
        <v>17</v>
      </c>
      <c r="F5" s="8" t="s">
        <v>23</v>
      </c>
      <c r="G5" s="8" t="s">
        <v>19</v>
      </c>
      <c r="H5" s="8"/>
      <c r="I5" s="8"/>
      <c r="J5" s="8"/>
      <c r="K5" s="8"/>
      <c r="L5" s="8"/>
      <c r="M5" s="8"/>
      <c r="N5" s="8"/>
      <c r="O5" s="8"/>
    </row>
    <row r="6" spans="1:15" x14ac:dyDescent="0.25">
      <c r="A6" s="8" t="s">
        <v>22</v>
      </c>
      <c r="B6" s="9">
        <v>1013280</v>
      </c>
      <c r="C6" s="9">
        <v>2020</v>
      </c>
      <c r="D6" s="9" t="s">
        <v>16</v>
      </c>
      <c r="E6" s="8" t="s">
        <v>17</v>
      </c>
      <c r="F6" s="8" t="s">
        <v>23</v>
      </c>
      <c r="G6" s="8" t="s">
        <v>20</v>
      </c>
      <c r="H6" s="8">
        <v>4</v>
      </c>
      <c r="I6" s="8" t="s">
        <v>24</v>
      </c>
      <c r="J6" s="8"/>
      <c r="K6" s="8">
        <v>0</v>
      </c>
      <c r="L6" s="8">
        <v>6.47</v>
      </c>
      <c r="M6" s="8"/>
      <c r="N6" s="8">
        <v>8184</v>
      </c>
      <c r="O6" s="8"/>
    </row>
    <row r="7" spans="1:15" x14ac:dyDescent="0.25">
      <c r="A7" s="8" t="s">
        <v>22</v>
      </c>
      <c r="B7" s="9">
        <v>1013280</v>
      </c>
      <c r="C7" s="9">
        <v>2020</v>
      </c>
      <c r="D7" s="9" t="s">
        <v>16</v>
      </c>
      <c r="E7" s="8" t="s">
        <v>17</v>
      </c>
      <c r="F7" s="8" t="s">
        <v>23</v>
      </c>
      <c r="G7" s="8" t="s">
        <v>21</v>
      </c>
      <c r="H7" s="8"/>
      <c r="I7" s="8"/>
      <c r="J7" s="8"/>
      <c r="K7" s="8"/>
      <c r="L7" s="8"/>
      <c r="M7" s="8"/>
      <c r="N7" s="8"/>
      <c r="O7" s="8"/>
    </row>
    <row r="8" spans="1:15" x14ac:dyDescent="0.25">
      <c r="A8" s="8" t="s">
        <v>25</v>
      </c>
      <c r="B8" s="9">
        <v>1013203</v>
      </c>
      <c r="C8" s="9">
        <v>2020</v>
      </c>
      <c r="D8" s="9" t="s">
        <v>16</v>
      </c>
      <c r="E8" s="8" t="s">
        <v>17</v>
      </c>
      <c r="F8" s="8" t="s">
        <v>23</v>
      </c>
      <c r="G8" s="8" t="s">
        <v>19</v>
      </c>
      <c r="H8" s="8"/>
      <c r="I8" s="8"/>
      <c r="J8" s="8"/>
      <c r="K8" s="8"/>
      <c r="L8" s="8"/>
      <c r="M8" s="8"/>
      <c r="N8" s="8"/>
      <c r="O8" s="8"/>
    </row>
    <row r="9" spans="1:15" x14ac:dyDescent="0.25">
      <c r="A9" s="8" t="s">
        <v>25</v>
      </c>
      <c r="B9" s="9">
        <v>1013203</v>
      </c>
      <c r="C9" s="9">
        <v>2020</v>
      </c>
      <c r="D9" s="9" t="s">
        <v>16</v>
      </c>
      <c r="E9" s="8" t="s">
        <v>17</v>
      </c>
      <c r="F9" s="8" t="s">
        <v>23</v>
      </c>
      <c r="G9" s="8" t="s">
        <v>20</v>
      </c>
      <c r="H9" s="8">
        <v>56</v>
      </c>
      <c r="I9" s="8" t="s">
        <v>24</v>
      </c>
      <c r="J9" s="8"/>
      <c r="K9" s="8">
        <v>7.5</v>
      </c>
      <c r="L9" s="8">
        <v>92.91</v>
      </c>
      <c r="M9" s="8"/>
      <c r="N9" s="8">
        <v>8784</v>
      </c>
      <c r="O9" s="8"/>
    </row>
    <row r="10" spans="1:15" x14ac:dyDescent="0.25">
      <c r="A10" s="8" t="s">
        <v>25</v>
      </c>
      <c r="B10" s="9">
        <v>1013203</v>
      </c>
      <c r="C10" s="9">
        <v>2020</v>
      </c>
      <c r="D10" s="9" t="s">
        <v>16</v>
      </c>
      <c r="E10" s="8" t="s">
        <v>17</v>
      </c>
      <c r="F10" s="8" t="s">
        <v>23</v>
      </c>
      <c r="G10" s="8" t="s">
        <v>21</v>
      </c>
      <c r="H10" s="8"/>
      <c r="I10" s="8"/>
      <c r="J10" s="8"/>
      <c r="K10" s="8"/>
      <c r="L10" s="8"/>
      <c r="M10" s="8"/>
      <c r="N10" s="8"/>
      <c r="O10" s="8"/>
    </row>
    <row r="11" spans="1:15" x14ac:dyDescent="0.25">
      <c r="A11" s="8" t="s">
        <v>26</v>
      </c>
      <c r="B11" s="9">
        <v>1013127</v>
      </c>
      <c r="C11" s="9">
        <v>2020</v>
      </c>
      <c r="D11" s="9" t="s">
        <v>16</v>
      </c>
      <c r="E11" s="8" t="s">
        <v>17</v>
      </c>
      <c r="F11" s="8" t="s">
        <v>23</v>
      </c>
      <c r="G11" s="8" t="s">
        <v>19</v>
      </c>
      <c r="H11" s="8"/>
      <c r="I11" s="8"/>
      <c r="J11" s="8"/>
      <c r="K11" s="8"/>
      <c r="L11" s="8"/>
      <c r="M11" s="8"/>
      <c r="N11" s="8"/>
      <c r="O11" s="8"/>
    </row>
    <row r="12" spans="1:15" x14ac:dyDescent="0.25">
      <c r="A12" s="8" t="s">
        <v>26</v>
      </c>
      <c r="B12" s="9">
        <v>1013127</v>
      </c>
      <c r="C12" s="9">
        <v>2020</v>
      </c>
      <c r="D12" s="9" t="s">
        <v>16</v>
      </c>
      <c r="E12" s="8" t="s">
        <v>17</v>
      </c>
      <c r="F12" s="8" t="s">
        <v>23</v>
      </c>
      <c r="G12" s="8" t="s">
        <v>20</v>
      </c>
      <c r="H12" s="8"/>
      <c r="I12" s="8"/>
      <c r="J12" s="8"/>
      <c r="K12" s="8"/>
      <c r="L12" s="8"/>
      <c r="M12" s="8"/>
      <c r="N12" s="8"/>
      <c r="O12" s="8"/>
    </row>
    <row r="13" spans="1:15" x14ac:dyDescent="0.25">
      <c r="A13" s="8" t="s">
        <v>26</v>
      </c>
      <c r="B13" s="9">
        <v>1013127</v>
      </c>
      <c r="C13" s="9">
        <v>2020</v>
      </c>
      <c r="D13" s="9" t="s">
        <v>16</v>
      </c>
      <c r="E13" s="8" t="s">
        <v>17</v>
      </c>
      <c r="F13" s="8" t="s">
        <v>23</v>
      </c>
      <c r="G13" s="8" t="s">
        <v>21</v>
      </c>
      <c r="H13" s="8">
        <v>82</v>
      </c>
      <c r="I13" s="8" t="s">
        <v>24</v>
      </c>
      <c r="J13" s="8"/>
      <c r="K13" s="8">
        <v>0.5</v>
      </c>
      <c r="L13" s="8">
        <v>15.45</v>
      </c>
      <c r="M13" s="8"/>
      <c r="N13" s="8">
        <v>8106.4634145999999</v>
      </c>
      <c r="O13" s="8"/>
    </row>
    <row r="14" spans="1:15" x14ac:dyDescent="0.25">
      <c r="A14" s="8" t="s">
        <v>27</v>
      </c>
      <c r="B14" s="9">
        <v>1013065</v>
      </c>
      <c r="C14" s="9">
        <v>2020</v>
      </c>
      <c r="D14" s="9" t="s">
        <v>16</v>
      </c>
      <c r="E14" s="8" t="s">
        <v>17</v>
      </c>
      <c r="F14" s="8" t="s">
        <v>23</v>
      </c>
      <c r="G14" s="8" t="s">
        <v>19</v>
      </c>
      <c r="H14" s="8"/>
      <c r="I14" s="8"/>
      <c r="J14" s="8"/>
      <c r="K14" s="8"/>
      <c r="L14" s="8"/>
      <c r="M14" s="8"/>
      <c r="N14" s="8"/>
      <c r="O14" s="8"/>
    </row>
    <row r="15" spans="1:15" x14ac:dyDescent="0.25">
      <c r="A15" s="8" t="s">
        <v>27</v>
      </c>
      <c r="B15" s="9">
        <v>1013065</v>
      </c>
      <c r="C15" s="9">
        <v>2020</v>
      </c>
      <c r="D15" s="9" t="s">
        <v>16</v>
      </c>
      <c r="E15" s="8" t="s">
        <v>17</v>
      </c>
      <c r="F15" s="8" t="s">
        <v>23</v>
      </c>
      <c r="G15" s="8" t="s">
        <v>20</v>
      </c>
      <c r="H15" s="8">
        <v>255</v>
      </c>
      <c r="I15" s="8" t="s">
        <v>24</v>
      </c>
      <c r="J15" s="8"/>
      <c r="K15" s="8">
        <v>0.8</v>
      </c>
      <c r="L15" s="8">
        <v>568.24</v>
      </c>
      <c r="M15" s="8"/>
      <c r="N15" s="8">
        <v>8784</v>
      </c>
      <c r="O15" s="8"/>
    </row>
    <row r="16" spans="1:15" x14ac:dyDescent="0.25">
      <c r="A16" s="8" t="s">
        <v>27</v>
      </c>
      <c r="B16" s="9">
        <v>1013065</v>
      </c>
      <c r="C16" s="9">
        <v>2020</v>
      </c>
      <c r="D16" s="9" t="s">
        <v>16</v>
      </c>
      <c r="E16" s="8" t="s">
        <v>17</v>
      </c>
      <c r="F16" s="8" t="s">
        <v>23</v>
      </c>
      <c r="G16" s="8" t="s">
        <v>21</v>
      </c>
      <c r="H16" s="8"/>
      <c r="I16" s="8"/>
      <c r="J16" s="8"/>
      <c r="K16" s="8"/>
      <c r="L16" s="8"/>
      <c r="M16" s="8"/>
      <c r="N16" s="8"/>
      <c r="O16" s="8"/>
    </row>
    <row r="17" spans="1:15" x14ac:dyDescent="0.25">
      <c r="A17" s="8" t="s">
        <v>28</v>
      </c>
      <c r="B17" s="9">
        <v>1013036</v>
      </c>
      <c r="C17" s="9">
        <v>2020</v>
      </c>
      <c r="D17" s="9" t="s">
        <v>16</v>
      </c>
      <c r="E17" s="8" t="s">
        <v>17</v>
      </c>
      <c r="F17" s="8" t="s">
        <v>18</v>
      </c>
      <c r="G17" s="8" t="s">
        <v>19</v>
      </c>
      <c r="H17" s="8"/>
      <c r="I17" s="8"/>
      <c r="J17" s="8"/>
      <c r="K17" s="8"/>
      <c r="L17" s="8"/>
      <c r="M17" s="8"/>
      <c r="N17" s="8"/>
      <c r="O17" s="8"/>
    </row>
    <row r="18" spans="1:15" x14ac:dyDescent="0.25">
      <c r="A18" s="8" t="s">
        <v>28</v>
      </c>
      <c r="B18" s="9">
        <v>1013036</v>
      </c>
      <c r="C18" s="9">
        <v>2020</v>
      </c>
      <c r="D18" s="9" t="s">
        <v>16</v>
      </c>
      <c r="E18" s="8" t="s">
        <v>17</v>
      </c>
      <c r="F18" s="8" t="s">
        <v>18</v>
      </c>
      <c r="G18" s="8" t="s">
        <v>20</v>
      </c>
      <c r="H18" s="8">
        <v>104</v>
      </c>
      <c r="I18" s="8"/>
      <c r="J18" s="8"/>
      <c r="K18" s="8">
        <v>0.9</v>
      </c>
      <c r="L18" s="8">
        <v>38.03</v>
      </c>
      <c r="M18" s="8"/>
      <c r="N18" s="8">
        <v>8784</v>
      </c>
      <c r="O18" s="8"/>
    </row>
    <row r="19" spans="1:15" x14ac:dyDescent="0.25">
      <c r="A19" s="8" t="s">
        <v>28</v>
      </c>
      <c r="B19" s="9">
        <v>1013036</v>
      </c>
      <c r="C19" s="9">
        <v>2020</v>
      </c>
      <c r="D19" s="9" t="s">
        <v>16</v>
      </c>
      <c r="E19" s="8" t="s">
        <v>17</v>
      </c>
      <c r="F19" s="8" t="s">
        <v>18</v>
      </c>
      <c r="G19" s="8" t="s">
        <v>21</v>
      </c>
      <c r="H19" s="8"/>
      <c r="I19" s="8"/>
      <c r="J19" s="8"/>
      <c r="K19" s="8"/>
      <c r="L19" s="8"/>
      <c r="M19" s="8"/>
      <c r="N19" s="8"/>
      <c r="O19" s="8"/>
    </row>
    <row r="20" spans="1:15" x14ac:dyDescent="0.25">
      <c r="A20" s="8" t="s">
        <v>29</v>
      </c>
      <c r="B20" s="9">
        <v>1013004</v>
      </c>
      <c r="C20" s="9">
        <v>2020</v>
      </c>
      <c r="D20" s="9" t="s">
        <v>16</v>
      </c>
      <c r="E20" s="8" t="s">
        <v>17</v>
      </c>
      <c r="F20" s="8" t="s">
        <v>23</v>
      </c>
      <c r="G20" s="8" t="s">
        <v>19</v>
      </c>
      <c r="H20" s="8"/>
      <c r="I20" s="8"/>
      <c r="J20" s="8"/>
      <c r="K20" s="8"/>
      <c r="L20" s="8"/>
      <c r="M20" s="8"/>
      <c r="N20" s="8"/>
      <c r="O20" s="8"/>
    </row>
    <row r="21" spans="1:15" x14ac:dyDescent="0.25">
      <c r="A21" s="8" t="s">
        <v>29</v>
      </c>
      <c r="B21" s="9">
        <v>1013004</v>
      </c>
      <c r="C21" s="9">
        <v>2020</v>
      </c>
      <c r="D21" s="9" t="s">
        <v>16</v>
      </c>
      <c r="E21" s="8" t="s">
        <v>17</v>
      </c>
      <c r="F21" s="8" t="s">
        <v>23</v>
      </c>
      <c r="G21" s="8" t="s">
        <v>20</v>
      </c>
      <c r="H21" s="8">
        <v>15</v>
      </c>
      <c r="I21" s="8" t="s">
        <v>24</v>
      </c>
      <c r="J21" s="8"/>
      <c r="K21" s="8">
        <v>0.2</v>
      </c>
      <c r="L21" s="8">
        <v>24.27</v>
      </c>
      <c r="M21" s="8"/>
      <c r="N21" s="8">
        <v>6566</v>
      </c>
      <c r="O21" s="8"/>
    </row>
    <row r="22" spans="1:15" x14ac:dyDescent="0.25">
      <c r="A22" s="8" t="s">
        <v>29</v>
      </c>
      <c r="B22" s="9">
        <v>1013004</v>
      </c>
      <c r="C22" s="9">
        <v>2020</v>
      </c>
      <c r="D22" s="9" t="s">
        <v>16</v>
      </c>
      <c r="E22" s="8" t="s">
        <v>17</v>
      </c>
      <c r="F22" s="8" t="s">
        <v>23</v>
      </c>
      <c r="G22" s="8" t="s">
        <v>21</v>
      </c>
      <c r="H22" s="8"/>
      <c r="I22" s="8"/>
      <c r="J22" s="8"/>
      <c r="K22" s="8"/>
      <c r="L22" s="8"/>
      <c r="M22" s="8"/>
      <c r="N22" s="8"/>
      <c r="O22" s="8"/>
    </row>
    <row r="23" spans="1:15" x14ac:dyDescent="0.25">
      <c r="A23" s="8" t="s">
        <v>30</v>
      </c>
      <c r="B23" s="9">
        <v>1012961</v>
      </c>
      <c r="C23" s="9">
        <v>2020</v>
      </c>
      <c r="D23" s="9" t="s">
        <v>16</v>
      </c>
      <c r="E23" s="8" t="s">
        <v>17</v>
      </c>
      <c r="F23" s="8" t="s">
        <v>18</v>
      </c>
      <c r="G23" s="8" t="s">
        <v>19</v>
      </c>
      <c r="H23" s="8"/>
      <c r="I23" s="8"/>
      <c r="J23" s="8"/>
      <c r="K23" s="8"/>
      <c r="L23" s="8"/>
      <c r="M23" s="8"/>
      <c r="N23" s="8"/>
      <c r="O23" s="8"/>
    </row>
    <row r="24" spans="1:15" x14ac:dyDescent="0.25">
      <c r="A24" s="8" t="s">
        <v>30</v>
      </c>
      <c r="B24" s="9">
        <v>1012961</v>
      </c>
      <c r="C24" s="9">
        <v>2020</v>
      </c>
      <c r="D24" s="9" t="s">
        <v>16</v>
      </c>
      <c r="E24" s="8" t="s">
        <v>17</v>
      </c>
      <c r="F24" s="8" t="s">
        <v>18</v>
      </c>
      <c r="G24" s="8" t="s">
        <v>20</v>
      </c>
      <c r="H24" s="8">
        <v>14</v>
      </c>
      <c r="I24" s="8"/>
      <c r="J24" s="8"/>
      <c r="K24" s="8">
        <v>1.5</v>
      </c>
      <c r="L24" s="8">
        <v>5.41</v>
      </c>
      <c r="M24" s="8"/>
      <c r="N24" s="8">
        <v>8784</v>
      </c>
      <c r="O24" s="8"/>
    </row>
    <row r="25" spans="1:15" x14ac:dyDescent="0.25">
      <c r="A25" s="8" t="s">
        <v>30</v>
      </c>
      <c r="B25" s="9">
        <v>1012961</v>
      </c>
      <c r="C25" s="9">
        <v>2020</v>
      </c>
      <c r="D25" s="9" t="s">
        <v>16</v>
      </c>
      <c r="E25" s="8" t="s">
        <v>17</v>
      </c>
      <c r="F25" s="8" t="s">
        <v>18</v>
      </c>
      <c r="G25" s="8" t="s">
        <v>21</v>
      </c>
      <c r="H25" s="8"/>
      <c r="I25" s="8"/>
      <c r="J25" s="8"/>
      <c r="K25" s="8"/>
      <c r="L25" s="8"/>
      <c r="M25" s="8"/>
      <c r="N25" s="8"/>
      <c r="O25" s="8"/>
    </row>
    <row r="26" spans="1:15" x14ac:dyDescent="0.25">
      <c r="A26" s="8" t="s">
        <v>31</v>
      </c>
      <c r="B26" s="9">
        <v>1012778</v>
      </c>
      <c r="C26" s="9">
        <v>2020</v>
      </c>
      <c r="D26" s="9" t="s">
        <v>16</v>
      </c>
      <c r="E26" s="8" t="s">
        <v>17</v>
      </c>
      <c r="F26" s="8" t="s">
        <v>23</v>
      </c>
      <c r="G26" s="8" t="s">
        <v>19</v>
      </c>
      <c r="H26" s="8"/>
      <c r="I26" s="8"/>
      <c r="J26" s="8"/>
      <c r="K26" s="8"/>
      <c r="L26" s="8"/>
      <c r="M26" s="8"/>
      <c r="N26" s="8"/>
      <c r="O26" s="8"/>
    </row>
    <row r="27" spans="1:15" x14ac:dyDescent="0.25">
      <c r="A27" s="8" t="s">
        <v>31</v>
      </c>
      <c r="B27" s="9">
        <v>1012778</v>
      </c>
      <c r="C27" s="9">
        <v>2020</v>
      </c>
      <c r="D27" s="9" t="s">
        <v>16</v>
      </c>
      <c r="E27" s="8" t="s">
        <v>17</v>
      </c>
      <c r="F27" s="8" t="s">
        <v>23</v>
      </c>
      <c r="G27" s="8" t="s">
        <v>20</v>
      </c>
      <c r="H27" s="8">
        <v>219</v>
      </c>
      <c r="I27" s="8" t="s">
        <v>24</v>
      </c>
      <c r="J27" s="8"/>
      <c r="K27" s="8">
        <v>4.9000000000000004</v>
      </c>
      <c r="L27" s="8">
        <v>357</v>
      </c>
      <c r="M27" s="8"/>
      <c r="N27" s="8">
        <v>8784</v>
      </c>
      <c r="O27" s="8"/>
    </row>
    <row r="28" spans="1:15" x14ac:dyDescent="0.25">
      <c r="A28" s="8" t="s">
        <v>31</v>
      </c>
      <c r="B28" s="9">
        <v>1012778</v>
      </c>
      <c r="C28" s="9">
        <v>2020</v>
      </c>
      <c r="D28" s="9" t="s">
        <v>16</v>
      </c>
      <c r="E28" s="8" t="s">
        <v>17</v>
      </c>
      <c r="F28" s="8" t="s">
        <v>23</v>
      </c>
      <c r="G28" s="8" t="s">
        <v>21</v>
      </c>
      <c r="H28" s="8">
        <v>8</v>
      </c>
      <c r="I28" s="8" t="s">
        <v>24</v>
      </c>
      <c r="J28" s="8"/>
      <c r="K28" s="8">
        <v>0</v>
      </c>
      <c r="L28" s="8">
        <v>1.3</v>
      </c>
      <c r="M28" s="8"/>
      <c r="N28" s="8">
        <v>8784</v>
      </c>
      <c r="O28" s="8"/>
    </row>
    <row r="29" spans="1:15" x14ac:dyDescent="0.25">
      <c r="A29" s="8" t="s">
        <v>32</v>
      </c>
      <c r="B29" s="9">
        <v>1012734</v>
      </c>
      <c r="C29" s="9">
        <v>2020</v>
      </c>
      <c r="D29" s="9" t="s">
        <v>16</v>
      </c>
      <c r="E29" s="8" t="s">
        <v>17</v>
      </c>
      <c r="F29" s="8" t="s">
        <v>33</v>
      </c>
      <c r="G29" s="8" t="s">
        <v>19</v>
      </c>
      <c r="H29" s="8"/>
      <c r="I29" s="8"/>
      <c r="J29" s="8"/>
      <c r="K29" s="8"/>
      <c r="L29" s="8"/>
      <c r="M29" s="8"/>
      <c r="N29" s="8"/>
      <c r="O29" s="8"/>
    </row>
    <row r="30" spans="1:15" x14ac:dyDescent="0.25">
      <c r="A30" s="8" t="s">
        <v>32</v>
      </c>
      <c r="B30" s="9">
        <v>1012734</v>
      </c>
      <c r="C30" s="9">
        <v>2020</v>
      </c>
      <c r="D30" s="9" t="s">
        <v>16</v>
      </c>
      <c r="E30" s="8" t="s">
        <v>17</v>
      </c>
      <c r="F30" s="8" t="s">
        <v>33</v>
      </c>
      <c r="G30" s="8" t="s">
        <v>20</v>
      </c>
      <c r="H30" s="8"/>
      <c r="I30" s="8"/>
      <c r="J30" s="8"/>
      <c r="K30" s="8"/>
      <c r="L30" s="8"/>
      <c r="M30" s="8"/>
      <c r="N30" s="8"/>
      <c r="O30" s="8"/>
    </row>
    <row r="31" spans="1:15" x14ac:dyDescent="0.25">
      <c r="A31" s="8" t="s">
        <v>32</v>
      </c>
      <c r="B31" s="9">
        <v>1012734</v>
      </c>
      <c r="C31" s="9">
        <v>2020</v>
      </c>
      <c r="D31" s="9" t="s">
        <v>16</v>
      </c>
      <c r="E31" s="8" t="s">
        <v>17</v>
      </c>
      <c r="F31" s="8" t="s">
        <v>33</v>
      </c>
      <c r="G31" s="8" t="s">
        <v>21</v>
      </c>
      <c r="H31" s="8"/>
      <c r="I31" s="8"/>
      <c r="J31" s="8"/>
      <c r="K31" s="8"/>
      <c r="L31" s="8"/>
      <c r="M31" s="8"/>
      <c r="N31" s="8"/>
      <c r="O31" s="8"/>
    </row>
    <row r="32" spans="1:15" x14ac:dyDescent="0.25">
      <c r="A32" s="8" t="s">
        <v>34</v>
      </c>
      <c r="B32" s="9">
        <v>1012727</v>
      </c>
      <c r="C32" s="9">
        <v>2020</v>
      </c>
      <c r="D32" s="9" t="s">
        <v>16</v>
      </c>
      <c r="E32" s="8" t="s">
        <v>17</v>
      </c>
      <c r="F32" s="8" t="s">
        <v>23</v>
      </c>
      <c r="G32" s="8" t="s">
        <v>19</v>
      </c>
      <c r="H32" s="8"/>
      <c r="I32" s="8"/>
      <c r="J32" s="8"/>
      <c r="K32" s="8"/>
      <c r="L32" s="8"/>
      <c r="M32" s="8"/>
      <c r="N32" s="8"/>
      <c r="O32" s="8"/>
    </row>
    <row r="33" spans="1:15" x14ac:dyDescent="0.25">
      <c r="A33" s="8" t="s">
        <v>34</v>
      </c>
      <c r="B33" s="9">
        <v>1012727</v>
      </c>
      <c r="C33" s="9">
        <v>2020</v>
      </c>
      <c r="D33" s="9" t="s">
        <v>16</v>
      </c>
      <c r="E33" s="8" t="s">
        <v>17</v>
      </c>
      <c r="F33" s="8" t="s">
        <v>23</v>
      </c>
      <c r="G33" s="8" t="s">
        <v>20</v>
      </c>
      <c r="H33" s="8"/>
      <c r="I33" s="8"/>
      <c r="J33" s="8"/>
      <c r="K33" s="8"/>
      <c r="L33" s="8"/>
      <c r="M33" s="8"/>
      <c r="N33" s="8"/>
      <c r="O33" s="8"/>
    </row>
    <row r="34" spans="1:15" x14ac:dyDescent="0.25">
      <c r="A34" s="8" t="s">
        <v>34</v>
      </c>
      <c r="B34" s="9">
        <v>1012727</v>
      </c>
      <c r="C34" s="9">
        <v>2020</v>
      </c>
      <c r="D34" s="9" t="s">
        <v>16</v>
      </c>
      <c r="E34" s="8" t="s">
        <v>17</v>
      </c>
      <c r="F34" s="8" t="s">
        <v>23</v>
      </c>
      <c r="G34" s="8" t="s">
        <v>21</v>
      </c>
      <c r="H34" s="8"/>
      <c r="I34" s="8"/>
      <c r="J34" s="8"/>
      <c r="K34" s="8"/>
      <c r="L34" s="8"/>
      <c r="M34" s="8"/>
      <c r="N34" s="8"/>
      <c r="O34" s="8"/>
    </row>
    <row r="35" spans="1:15" x14ac:dyDescent="0.25">
      <c r="A35" s="8" t="s">
        <v>35</v>
      </c>
      <c r="B35" s="9">
        <v>1012712</v>
      </c>
      <c r="C35" s="9">
        <v>2020</v>
      </c>
      <c r="D35" s="9" t="s">
        <v>16</v>
      </c>
      <c r="E35" s="8" t="s">
        <v>17</v>
      </c>
      <c r="F35" s="8" t="s">
        <v>23</v>
      </c>
      <c r="G35" s="8" t="s">
        <v>19</v>
      </c>
      <c r="H35" s="8"/>
      <c r="I35" s="8"/>
      <c r="J35" s="8"/>
      <c r="K35" s="8"/>
      <c r="L35" s="8"/>
      <c r="M35" s="8"/>
      <c r="N35" s="8"/>
      <c r="O35" s="8"/>
    </row>
    <row r="36" spans="1:15" x14ac:dyDescent="0.25">
      <c r="A36" s="8" t="s">
        <v>35</v>
      </c>
      <c r="B36" s="9">
        <v>1012712</v>
      </c>
      <c r="C36" s="9">
        <v>2020</v>
      </c>
      <c r="D36" s="9" t="s">
        <v>16</v>
      </c>
      <c r="E36" s="8" t="s">
        <v>17</v>
      </c>
      <c r="F36" s="8" t="s">
        <v>23</v>
      </c>
      <c r="G36" s="8" t="s">
        <v>20</v>
      </c>
      <c r="H36" s="8">
        <v>76</v>
      </c>
      <c r="I36" s="8" t="s">
        <v>24</v>
      </c>
      <c r="J36" s="8"/>
      <c r="K36" s="8">
        <v>4.5999999999999996</v>
      </c>
      <c r="L36" s="8">
        <v>98.88</v>
      </c>
      <c r="M36" s="8"/>
      <c r="N36" s="8">
        <v>8760</v>
      </c>
      <c r="O36" s="8"/>
    </row>
    <row r="37" spans="1:15" x14ac:dyDescent="0.25">
      <c r="A37" s="8" t="s">
        <v>35</v>
      </c>
      <c r="B37" s="9">
        <v>1012712</v>
      </c>
      <c r="C37" s="9">
        <v>2020</v>
      </c>
      <c r="D37" s="9" t="s">
        <v>16</v>
      </c>
      <c r="E37" s="8" t="s">
        <v>17</v>
      </c>
      <c r="F37" s="8" t="s">
        <v>23</v>
      </c>
      <c r="G37" s="8" t="s">
        <v>21</v>
      </c>
      <c r="H37" s="8"/>
      <c r="I37" s="8"/>
      <c r="J37" s="8"/>
      <c r="K37" s="8"/>
      <c r="L37" s="8"/>
      <c r="M37" s="8"/>
      <c r="N37" s="8"/>
      <c r="O37" s="8"/>
    </row>
    <row r="38" spans="1:15" x14ac:dyDescent="0.25">
      <c r="A38" s="8" t="s">
        <v>36</v>
      </c>
      <c r="B38" s="9">
        <v>1012659</v>
      </c>
      <c r="C38" s="9">
        <v>2020</v>
      </c>
      <c r="D38" s="9" t="s">
        <v>16</v>
      </c>
      <c r="E38" s="8" t="s">
        <v>17</v>
      </c>
      <c r="F38" s="8" t="s">
        <v>23</v>
      </c>
      <c r="G38" s="8" t="s">
        <v>19</v>
      </c>
      <c r="H38" s="8"/>
      <c r="I38" s="8"/>
      <c r="J38" s="8"/>
      <c r="K38" s="8"/>
      <c r="L38" s="8"/>
      <c r="M38" s="8"/>
      <c r="N38" s="8"/>
      <c r="O38" s="8"/>
    </row>
    <row r="39" spans="1:15" x14ac:dyDescent="0.25">
      <c r="A39" s="8" t="s">
        <v>36</v>
      </c>
      <c r="B39" s="9">
        <v>1012659</v>
      </c>
      <c r="C39" s="9">
        <v>2020</v>
      </c>
      <c r="D39" s="9" t="s">
        <v>16</v>
      </c>
      <c r="E39" s="8" t="s">
        <v>17</v>
      </c>
      <c r="F39" s="8" t="s">
        <v>23</v>
      </c>
      <c r="G39" s="8" t="s">
        <v>20</v>
      </c>
      <c r="H39" s="8">
        <v>64</v>
      </c>
      <c r="I39" s="8" t="s">
        <v>24</v>
      </c>
      <c r="J39" s="8"/>
      <c r="K39" s="8">
        <v>2.4</v>
      </c>
      <c r="L39" s="8">
        <v>110.83</v>
      </c>
      <c r="M39" s="8"/>
      <c r="N39" s="8">
        <v>8784</v>
      </c>
      <c r="O39" s="8"/>
    </row>
    <row r="40" spans="1:15" x14ac:dyDescent="0.25">
      <c r="A40" s="8" t="s">
        <v>36</v>
      </c>
      <c r="B40" s="9">
        <v>1012659</v>
      </c>
      <c r="C40" s="9">
        <v>2020</v>
      </c>
      <c r="D40" s="9" t="s">
        <v>16</v>
      </c>
      <c r="E40" s="8" t="s">
        <v>17</v>
      </c>
      <c r="F40" s="8" t="s">
        <v>23</v>
      </c>
      <c r="G40" s="8" t="s">
        <v>21</v>
      </c>
      <c r="H40" s="8">
        <v>19</v>
      </c>
      <c r="I40" s="8" t="s">
        <v>24</v>
      </c>
      <c r="J40" s="8"/>
      <c r="K40" s="8">
        <v>0.1</v>
      </c>
      <c r="L40" s="8">
        <v>3.39</v>
      </c>
      <c r="M40" s="8"/>
      <c r="N40" s="8">
        <v>8784</v>
      </c>
      <c r="O40" s="8"/>
    </row>
    <row r="41" spans="1:15" x14ac:dyDescent="0.25">
      <c r="A41" s="8" t="s">
        <v>37</v>
      </c>
      <c r="B41" s="9">
        <v>1012597</v>
      </c>
      <c r="C41" s="9">
        <v>2020</v>
      </c>
      <c r="D41" s="9" t="s">
        <v>16</v>
      </c>
      <c r="E41" s="8" t="s">
        <v>17</v>
      </c>
      <c r="F41" s="8" t="s">
        <v>23</v>
      </c>
      <c r="G41" s="8" t="s">
        <v>19</v>
      </c>
      <c r="H41" s="8"/>
      <c r="I41" s="8"/>
      <c r="J41" s="8"/>
      <c r="K41" s="8"/>
      <c r="L41" s="8"/>
      <c r="M41" s="8"/>
      <c r="N41" s="8"/>
      <c r="O41" s="8"/>
    </row>
    <row r="42" spans="1:15" x14ac:dyDescent="0.25">
      <c r="A42" s="8" t="s">
        <v>37</v>
      </c>
      <c r="B42" s="9">
        <v>1012597</v>
      </c>
      <c r="C42" s="9">
        <v>2020</v>
      </c>
      <c r="D42" s="9" t="s">
        <v>16</v>
      </c>
      <c r="E42" s="8" t="s">
        <v>17</v>
      </c>
      <c r="F42" s="8" t="s">
        <v>23</v>
      </c>
      <c r="G42" s="8" t="s">
        <v>20</v>
      </c>
      <c r="H42" s="8">
        <v>61</v>
      </c>
      <c r="I42" s="8" t="s">
        <v>24</v>
      </c>
      <c r="J42" s="8"/>
      <c r="K42" s="8">
        <v>2.2999999999999998</v>
      </c>
      <c r="L42" s="8">
        <v>98.62</v>
      </c>
      <c r="M42" s="8"/>
      <c r="N42" s="8">
        <v>8784</v>
      </c>
      <c r="O42" s="8"/>
    </row>
    <row r="43" spans="1:15" x14ac:dyDescent="0.25">
      <c r="A43" s="8" t="s">
        <v>37</v>
      </c>
      <c r="B43" s="9">
        <v>1012597</v>
      </c>
      <c r="C43" s="9">
        <v>2020</v>
      </c>
      <c r="D43" s="9" t="s">
        <v>16</v>
      </c>
      <c r="E43" s="8" t="s">
        <v>17</v>
      </c>
      <c r="F43" s="8" t="s">
        <v>23</v>
      </c>
      <c r="G43" s="8" t="s">
        <v>21</v>
      </c>
      <c r="H43" s="8">
        <v>287</v>
      </c>
      <c r="I43" s="8" t="s">
        <v>24</v>
      </c>
      <c r="J43" s="8"/>
      <c r="K43" s="8">
        <v>1.1000000000000001</v>
      </c>
      <c r="L43" s="8">
        <v>47.77</v>
      </c>
      <c r="M43" s="8"/>
      <c r="N43" s="8">
        <v>8784</v>
      </c>
      <c r="O43" s="8"/>
    </row>
    <row r="44" spans="1:15" x14ac:dyDescent="0.25">
      <c r="A44" s="8" t="s">
        <v>38</v>
      </c>
      <c r="B44" s="9">
        <v>1013851</v>
      </c>
      <c r="C44" s="9">
        <v>2020</v>
      </c>
      <c r="D44" s="9" t="s">
        <v>16</v>
      </c>
      <c r="E44" s="8" t="s">
        <v>17</v>
      </c>
      <c r="F44" s="8" t="s">
        <v>33</v>
      </c>
      <c r="G44" s="8" t="s">
        <v>19</v>
      </c>
      <c r="H44" s="8"/>
      <c r="I44" s="8"/>
      <c r="J44" s="8"/>
      <c r="K44" s="8"/>
      <c r="L44" s="8"/>
      <c r="M44" s="8"/>
      <c r="N44" s="8"/>
      <c r="O44" s="8"/>
    </row>
    <row r="45" spans="1:15" x14ac:dyDescent="0.25">
      <c r="A45" s="8" t="s">
        <v>38</v>
      </c>
      <c r="B45" s="9">
        <v>1013851</v>
      </c>
      <c r="C45" s="9">
        <v>2020</v>
      </c>
      <c r="D45" s="9" t="s">
        <v>16</v>
      </c>
      <c r="E45" s="8" t="s">
        <v>17</v>
      </c>
      <c r="F45" s="8" t="s">
        <v>33</v>
      </c>
      <c r="G45" s="8" t="s">
        <v>20</v>
      </c>
      <c r="H45" s="8">
        <v>189</v>
      </c>
      <c r="I45" s="8" t="s">
        <v>24</v>
      </c>
      <c r="J45" s="8"/>
      <c r="K45" s="8">
        <v>41.4</v>
      </c>
      <c r="L45" s="8">
        <v>282.26</v>
      </c>
      <c r="M45" s="8"/>
      <c r="N45" s="8">
        <v>8760</v>
      </c>
      <c r="O45" s="8"/>
    </row>
    <row r="46" spans="1:15" x14ac:dyDescent="0.25">
      <c r="A46" s="8" t="s">
        <v>38</v>
      </c>
      <c r="B46" s="9">
        <v>1013851</v>
      </c>
      <c r="C46" s="9">
        <v>2020</v>
      </c>
      <c r="D46" s="9" t="s">
        <v>16</v>
      </c>
      <c r="E46" s="8" t="s">
        <v>17</v>
      </c>
      <c r="F46" s="8" t="s">
        <v>33</v>
      </c>
      <c r="G46" s="8" t="s">
        <v>21</v>
      </c>
      <c r="H46" s="8"/>
      <c r="I46" s="8"/>
      <c r="J46" s="8"/>
      <c r="K46" s="8"/>
      <c r="L46" s="8"/>
      <c r="M46" s="8"/>
      <c r="N46" s="8"/>
      <c r="O46" s="8"/>
    </row>
    <row r="47" spans="1:15" x14ac:dyDescent="0.25">
      <c r="A47" s="8" t="s">
        <v>39</v>
      </c>
      <c r="B47" s="9">
        <v>1013809</v>
      </c>
      <c r="C47" s="9">
        <v>2020</v>
      </c>
      <c r="D47" s="9" t="s">
        <v>16</v>
      </c>
      <c r="E47" s="8" t="s">
        <v>17</v>
      </c>
      <c r="F47" s="8" t="s">
        <v>23</v>
      </c>
      <c r="G47" s="8" t="s">
        <v>19</v>
      </c>
      <c r="H47" s="8">
        <v>1</v>
      </c>
      <c r="I47" s="8" t="s">
        <v>24</v>
      </c>
      <c r="J47" s="8"/>
      <c r="K47" s="8">
        <v>0</v>
      </c>
      <c r="L47" s="8">
        <v>5.96</v>
      </c>
      <c r="M47" s="8"/>
      <c r="N47" s="8">
        <v>8273.9714285999999</v>
      </c>
      <c r="O47" s="8"/>
    </row>
    <row r="48" spans="1:15" x14ac:dyDescent="0.25">
      <c r="A48" s="8" t="s">
        <v>39</v>
      </c>
      <c r="B48" s="9">
        <v>1013809</v>
      </c>
      <c r="C48" s="9">
        <v>2020</v>
      </c>
      <c r="D48" s="9" t="s">
        <v>16</v>
      </c>
      <c r="E48" s="8" t="s">
        <v>17</v>
      </c>
      <c r="F48" s="8" t="s">
        <v>23</v>
      </c>
      <c r="G48" s="8" t="s">
        <v>20</v>
      </c>
      <c r="H48" s="8">
        <v>72</v>
      </c>
      <c r="I48" s="8" t="s">
        <v>24</v>
      </c>
      <c r="J48" s="8"/>
      <c r="K48" s="8">
        <v>0.5</v>
      </c>
      <c r="L48" s="8">
        <v>136.96</v>
      </c>
      <c r="M48" s="8"/>
      <c r="N48" s="8">
        <v>8273.9714285999999</v>
      </c>
      <c r="O48" s="8"/>
    </row>
    <row r="49" spans="1:15" x14ac:dyDescent="0.25">
      <c r="A49" s="8" t="s">
        <v>39</v>
      </c>
      <c r="B49" s="9">
        <v>1013809</v>
      </c>
      <c r="C49" s="9">
        <v>2020</v>
      </c>
      <c r="D49" s="9" t="s">
        <v>16</v>
      </c>
      <c r="E49" s="8" t="s">
        <v>17</v>
      </c>
      <c r="F49" s="8" t="s">
        <v>23</v>
      </c>
      <c r="G49" s="8" t="s">
        <v>21</v>
      </c>
      <c r="H49" s="8">
        <v>6</v>
      </c>
      <c r="I49" s="8" t="s">
        <v>24</v>
      </c>
      <c r="J49" s="8"/>
      <c r="K49" s="8">
        <v>0</v>
      </c>
      <c r="L49" s="8">
        <v>1.33</v>
      </c>
      <c r="M49" s="8"/>
      <c r="N49" s="8">
        <v>8273.9714285999999</v>
      </c>
      <c r="O49" s="8"/>
    </row>
    <row r="50" spans="1:15" x14ac:dyDescent="0.25">
      <c r="A50" s="8" t="s">
        <v>40</v>
      </c>
      <c r="B50" s="9">
        <v>1013735</v>
      </c>
      <c r="C50" s="9">
        <v>2020</v>
      </c>
      <c r="D50" s="9" t="s">
        <v>16</v>
      </c>
      <c r="E50" s="8" t="s">
        <v>17</v>
      </c>
      <c r="F50" s="8" t="s">
        <v>33</v>
      </c>
      <c r="G50" s="8" t="s">
        <v>19</v>
      </c>
      <c r="H50" s="8"/>
      <c r="I50" s="8"/>
      <c r="J50" s="8"/>
      <c r="K50" s="8"/>
      <c r="L50" s="8"/>
      <c r="M50" s="8"/>
      <c r="N50" s="8"/>
      <c r="O50" s="8"/>
    </row>
    <row r="51" spans="1:15" x14ac:dyDescent="0.25">
      <c r="A51" s="8" t="s">
        <v>40</v>
      </c>
      <c r="B51" s="9">
        <v>1013735</v>
      </c>
      <c r="C51" s="9">
        <v>2020</v>
      </c>
      <c r="D51" s="9" t="s">
        <v>16</v>
      </c>
      <c r="E51" s="8" t="s">
        <v>17</v>
      </c>
      <c r="F51" s="8" t="s">
        <v>33</v>
      </c>
      <c r="G51" s="8" t="s">
        <v>20</v>
      </c>
      <c r="H51" s="8"/>
      <c r="I51" s="8"/>
      <c r="J51" s="8"/>
      <c r="K51" s="8"/>
      <c r="L51" s="8"/>
      <c r="M51" s="8"/>
      <c r="N51" s="8"/>
      <c r="O51" s="8"/>
    </row>
    <row r="52" spans="1:15" x14ac:dyDescent="0.25">
      <c r="A52" s="8" t="s">
        <v>40</v>
      </c>
      <c r="B52" s="9">
        <v>1013735</v>
      </c>
      <c r="C52" s="9">
        <v>2020</v>
      </c>
      <c r="D52" s="9" t="s">
        <v>16</v>
      </c>
      <c r="E52" s="8" t="s">
        <v>17</v>
      </c>
      <c r="F52" s="8" t="s">
        <v>33</v>
      </c>
      <c r="G52" s="8" t="s">
        <v>21</v>
      </c>
      <c r="H52" s="8"/>
      <c r="I52" s="8"/>
      <c r="J52" s="8"/>
      <c r="K52" s="8"/>
      <c r="L52" s="8"/>
      <c r="M52" s="8"/>
      <c r="N52" s="8"/>
      <c r="O52" s="8"/>
    </row>
    <row r="53" spans="1:15" x14ac:dyDescent="0.25">
      <c r="A53" s="8" t="s">
        <v>41</v>
      </c>
      <c r="B53" s="9">
        <v>1013710</v>
      </c>
      <c r="C53" s="9">
        <v>2020</v>
      </c>
      <c r="D53" s="9" t="s">
        <v>16</v>
      </c>
      <c r="E53" s="8" t="s">
        <v>17</v>
      </c>
      <c r="F53" s="8" t="s">
        <v>23</v>
      </c>
      <c r="G53" s="8" t="s">
        <v>19</v>
      </c>
      <c r="H53" s="8"/>
      <c r="I53" s="8"/>
      <c r="J53" s="8"/>
      <c r="K53" s="8"/>
      <c r="L53" s="8"/>
      <c r="M53" s="8"/>
      <c r="N53" s="8"/>
      <c r="O53" s="8"/>
    </row>
    <row r="54" spans="1:15" x14ac:dyDescent="0.25">
      <c r="A54" s="8" t="s">
        <v>41</v>
      </c>
      <c r="B54" s="9">
        <v>1013710</v>
      </c>
      <c r="C54" s="9">
        <v>2020</v>
      </c>
      <c r="D54" s="9" t="s">
        <v>16</v>
      </c>
      <c r="E54" s="8" t="s">
        <v>17</v>
      </c>
      <c r="F54" s="8" t="s">
        <v>23</v>
      </c>
      <c r="G54" s="8" t="s">
        <v>20</v>
      </c>
      <c r="H54" s="8"/>
      <c r="I54" s="8"/>
      <c r="J54" s="8"/>
      <c r="K54" s="8"/>
      <c r="L54" s="8"/>
      <c r="M54" s="8"/>
      <c r="N54" s="8"/>
      <c r="O54" s="8"/>
    </row>
    <row r="55" spans="1:15" x14ac:dyDescent="0.25">
      <c r="A55" s="8" t="s">
        <v>41</v>
      </c>
      <c r="B55" s="9">
        <v>1013710</v>
      </c>
      <c r="C55" s="9">
        <v>2020</v>
      </c>
      <c r="D55" s="9" t="s">
        <v>16</v>
      </c>
      <c r="E55" s="8" t="s">
        <v>17</v>
      </c>
      <c r="F55" s="8" t="s">
        <v>23</v>
      </c>
      <c r="G55" s="8" t="s">
        <v>21</v>
      </c>
      <c r="H55" s="8">
        <v>84</v>
      </c>
      <c r="I55" s="8" t="s">
        <v>24</v>
      </c>
      <c r="J55" s="8"/>
      <c r="K55" s="8">
        <v>1.2</v>
      </c>
      <c r="L55" s="8">
        <v>9.73</v>
      </c>
      <c r="M55" s="8"/>
      <c r="N55" s="8">
        <v>6925.5546428999996</v>
      </c>
      <c r="O55" s="8"/>
    </row>
    <row r="56" spans="1:15" x14ac:dyDescent="0.25">
      <c r="A56" s="8" t="s">
        <v>42</v>
      </c>
      <c r="B56" s="9">
        <v>1013704</v>
      </c>
      <c r="C56" s="9">
        <v>2020</v>
      </c>
      <c r="D56" s="9" t="s">
        <v>16</v>
      </c>
      <c r="E56" s="8" t="s">
        <v>17</v>
      </c>
      <c r="F56" s="8" t="s">
        <v>18</v>
      </c>
      <c r="G56" s="8" t="s">
        <v>19</v>
      </c>
      <c r="H56" s="8">
        <v>0</v>
      </c>
      <c r="I56" s="8"/>
      <c r="J56" s="8"/>
      <c r="K56" s="8">
        <v>0</v>
      </c>
      <c r="L56" s="8">
        <v>0</v>
      </c>
      <c r="M56" s="8"/>
      <c r="N56" s="8">
        <v>8784</v>
      </c>
      <c r="O56" s="8"/>
    </row>
    <row r="57" spans="1:15" x14ac:dyDescent="0.25">
      <c r="A57" s="8" t="s">
        <v>42</v>
      </c>
      <c r="B57" s="9">
        <v>1013704</v>
      </c>
      <c r="C57" s="9">
        <v>2020</v>
      </c>
      <c r="D57" s="9" t="s">
        <v>16</v>
      </c>
      <c r="E57" s="8" t="s">
        <v>17</v>
      </c>
      <c r="F57" s="8" t="s">
        <v>18</v>
      </c>
      <c r="G57" s="8" t="s">
        <v>20</v>
      </c>
      <c r="H57" s="8">
        <v>12</v>
      </c>
      <c r="I57" s="8"/>
      <c r="J57" s="8"/>
      <c r="K57" s="8">
        <v>0.1</v>
      </c>
      <c r="L57" s="8">
        <v>4.6399999999999997</v>
      </c>
      <c r="M57" s="8"/>
      <c r="N57" s="8">
        <v>8784</v>
      </c>
      <c r="O57" s="8"/>
    </row>
    <row r="58" spans="1:15" x14ac:dyDescent="0.25">
      <c r="A58" s="8" t="s">
        <v>42</v>
      </c>
      <c r="B58" s="9">
        <v>1013704</v>
      </c>
      <c r="C58" s="9">
        <v>2020</v>
      </c>
      <c r="D58" s="9" t="s">
        <v>16</v>
      </c>
      <c r="E58" s="8" t="s">
        <v>17</v>
      </c>
      <c r="F58" s="8" t="s">
        <v>18</v>
      </c>
      <c r="G58" s="8" t="s">
        <v>21</v>
      </c>
      <c r="H58" s="8">
        <v>0</v>
      </c>
      <c r="I58" s="8"/>
      <c r="J58" s="8"/>
      <c r="K58" s="8">
        <v>0</v>
      </c>
      <c r="L58" s="8">
        <v>0</v>
      </c>
      <c r="M58" s="8"/>
      <c r="N58" s="8">
        <v>8784</v>
      </c>
      <c r="O58" s="8"/>
    </row>
    <row r="59" spans="1:15" x14ac:dyDescent="0.25">
      <c r="A59" s="8" t="s">
        <v>43</v>
      </c>
      <c r="B59" s="9">
        <v>1013674</v>
      </c>
      <c r="C59" s="9">
        <v>2020</v>
      </c>
      <c r="D59" s="9" t="s">
        <v>16</v>
      </c>
      <c r="E59" s="8" t="s">
        <v>17</v>
      </c>
      <c r="F59" s="8" t="s">
        <v>33</v>
      </c>
      <c r="G59" s="8" t="s">
        <v>19</v>
      </c>
      <c r="H59" s="8"/>
      <c r="I59" s="8"/>
      <c r="J59" s="8"/>
      <c r="K59" s="8"/>
      <c r="L59" s="8"/>
      <c r="M59" s="8"/>
      <c r="N59" s="8"/>
      <c r="O59" s="8"/>
    </row>
    <row r="60" spans="1:15" x14ac:dyDescent="0.25">
      <c r="A60" s="8" t="s">
        <v>43</v>
      </c>
      <c r="B60" s="9">
        <v>1013674</v>
      </c>
      <c r="C60" s="9">
        <v>2020</v>
      </c>
      <c r="D60" s="9" t="s">
        <v>16</v>
      </c>
      <c r="E60" s="8" t="s">
        <v>17</v>
      </c>
      <c r="F60" s="8" t="s">
        <v>33</v>
      </c>
      <c r="G60" s="8" t="s">
        <v>20</v>
      </c>
      <c r="H60" s="8"/>
      <c r="I60" s="8"/>
      <c r="J60" s="8"/>
      <c r="K60" s="8"/>
      <c r="L60" s="8"/>
      <c r="M60" s="8"/>
      <c r="N60" s="8"/>
      <c r="O60" s="8"/>
    </row>
    <row r="61" spans="1:15" x14ac:dyDescent="0.25">
      <c r="A61" s="8" t="s">
        <v>43</v>
      </c>
      <c r="B61" s="9">
        <v>1013674</v>
      </c>
      <c r="C61" s="9">
        <v>2020</v>
      </c>
      <c r="D61" s="9" t="s">
        <v>16</v>
      </c>
      <c r="E61" s="8" t="s">
        <v>17</v>
      </c>
      <c r="F61" s="8" t="s">
        <v>33</v>
      </c>
      <c r="G61" s="8" t="s">
        <v>21</v>
      </c>
      <c r="H61" s="8">
        <v>723</v>
      </c>
      <c r="I61" s="8" t="s">
        <v>24</v>
      </c>
      <c r="J61" s="8"/>
      <c r="K61" s="8">
        <v>8.4</v>
      </c>
      <c r="L61" s="8">
        <v>114.36</v>
      </c>
      <c r="M61" s="8"/>
      <c r="N61" s="8">
        <v>8760</v>
      </c>
      <c r="O61" s="8"/>
    </row>
    <row r="62" spans="1:15" x14ac:dyDescent="0.25">
      <c r="A62" s="8" t="s">
        <v>44</v>
      </c>
      <c r="B62" s="9">
        <v>1013626</v>
      </c>
      <c r="C62" s="9">
        <v>2020</v>
      </c>
      <c r="D62" s="9" t="s">
        <v>16</v>
      </c>
      <c r="E62" s="8" t="s">
        <v>17</v>
      </c>
      <c r="F62" s="8" t="s">
        <v>33</v>
      </c>
      <c r="G62" s="8" t="s">
        <v>19</v>
      </c>
      <c r="H62" s="8"/>
      <c r="I62" s="8"/>
      <c r="J62" s="8"/>
      <c r="K62" s="8"/>
      <c r="L62" s="8"/>
      <c r="M62" s="8"/>
      <c r="N62" s="8"/>
      <c r="O62" s="8"/>
    </row>
    <row r="63" spans="1:15" x14ac:dyDescent="0.25">
      <c r="A63" s="8" t="s">
        <v>44</v>
      </c>
      <c r="B63" s="9">
        <v>1013626</v>
      </c>
      <c r="C63" s="9">
        <v>2020</v>
      </c>
      <c r="D63" s="9" t="s">
        <v>16</v>
      </c>
      <c r="E63" s="8" t="s">
        <v>17</v>
      </c>
      <c r="F63" s="8" t="s">
        <v>33</v>
      </c>
      <c r="G63" s="8" t="s">
        <v>20</v>
      </c>
      <c r="H63" s="8">
        <v>61</v>
      </c>
      <c r="I63" s="8" t="s">
        <v>24</v>
      </c>
      <c r="J63" s="8"/>
      <c r="K63" s="8">
        <v>0.5</v>
      </c>
      <c r="L63" s="8">
        <v>107.9</v>
      </c>
      <c r="M63" s="8"/>
      <c r="N63" s="8">
        <v>8760</v>
      </c>
      <c r="O63" s="8"/>
    </row>
    <row r="64" spans="1:15" x14ac:dyDescent="0.25">
      <c r="A64" s="8" t="s">
        <v>44</v>
      </c>
      <c r="B64" s="9">
        <v>1013626</v>
      </c>
      <c r="C64" s="9">
        <v>2020</v>
      </c>
      <c r="D64" s="9" t="s">
        <v>16</v>
      </c>
      <c r="E64" s="8" t="s">
        <v>17</v>
      </c>
      <c r="F64" s="8" t="s">
        <v>33</v>
      </c>
      <c r="G64" s="8" t="s">
        <v>21</v>
      </c>
      <c r="H64" s="8"/>
      <c r="I64" s="8"/>
      <c r="J64" s="8"/>
      <c r="K64" s="8"/>
      <c r="L64" s="8"/>
      <c r="M64" s="8"/>
      <c r="N64" s="8"/>
      <c r="O64" s="8"/>
    </row>
    <row r="65" spans="1:15" x14ac:dyDescent="0.25">
      <c r="A65" s="8" t="s">
        <v>45</v>
      </c>
      <c r="B65" s="9">
        <v>1013606</v>
      </c>
      <c r="C65" s="9">
        <v>2020</v>
      </c>
      <c r="D65" s="9" t="s">
        <v>16</v>
      </c>
      <c r="E65" s="8" t="s">
        <v>17</v>
      </c>
      <c r="F65" s="8" t="s">
        <v>33</v>
      </c>
      <c r="G65" s="8" t="s">
        <v>19</v>
      </c>
      <c r="H65" s="8"/>
      <c r="I65" s="8"/>
      <c r="J65" s="8"/>
      <c r="K65" s="8"/>
      <c r="L65" s="8"/>
      <c r="M65" s="8"/>
      <c r="N65" s="8"/>
      <c r="O65" s="8"/>
    </row>
    <row r="66" spans="1:15" x14ac:dyDescent="0.25">
      <c r="A66" s="8" t="s">
        <v>45</v>
      </c>
      <c r="B66" s="9">
        <v>1013606</v>
      </c>
      <c r="C66" s="9">
        <v>2020</v>
      </c>
      <c r="D66" s="9" t="s">
        <v>16</v>
      </c>
      <c r="E66" s="8" t="s">
        <v>17</v>
      </c>
      <c r="F66" s="8" t="s">
        <v>33</v>
      </c>
      <c r="G66" s="8" t="s">
        <v>20</v>
      </c>
      <c r="H66" s="8">
        <v>158</v>
      </c>
      <c r="I66" s="8" t="s">
        <v>24</v>
      </c>
      <c r="J66" s="8"/>
      <c r="K66" s="8">
        <v>4.9000000000000004</v>
      </c>
      <c r="L66" s="8">
        <v>263.8</v>
      </c>
      <c r="M66" s="8"/>
      <c r="N66" s="8">
        <v>8760</v>
      </c>
      <c r="O66" s="8"/>
    </row>
    <row r="67" spans="1:15" x14ac:dyDescent="0.25">
      <c r="A67" s="8" t="s">
        <v>45</v>
      </c>
      <c r="B67" s="9">
        <v>1013606</v>
      </c>
      <c r="C67" s="9">
        <v>2020</v>
      </c>
      <c r="D67" s="9" t="s">
        <v>16</v>
      </c>
      <c r="E67" s="8" t="s">
        <v>17</v>
      </c>
      <c r="F67" s="8" t="s">
        <v>33</v>
      </c>
      <c r="G67" s="8" t="s">
        <v>21</v>
      </c>
      <c r="H67" s="8"/>
      <c r="I67" s="8"/>
      <c r="J67" s="8"/>
      <c r="K67" s="8"/>
      <c r="L67" s="8"/>
      <c r="M67" s="8"/>
      <c r="N67" s="8"/>
      <c r="O67" s="8"/>
    </row>
    <row r="68" spans="1:15" x14ac:dyDescent="0.25">
      <c r="A68" s="8" t="s">
        <v>46</v>
      </c>
      <c r="B68" s="9">
        <v>1013599</v>
      </c>
      <c r="C68" s="9">
        <v>2020</v>
      </c>
      <c r="D68" s="9" t="s">
        <v>16</v>
      </c>
      <c r="E68" s="8" t="s">
        <v>17</v>
      </c>
      <c r="F68" s="8" t="s">
        <v>18</v>
      </c>
      <c r="G68" s="8" t="s">
        <v>19</v>
      </c>
      <c r="H68" s="8"/>
      <c r="I68" s="8"/>
      <c r="J68" s="8"/>
      <c r="K68" s="8"/>
      <c r="L68" s="8"/>
      <c r="M68" s="8"/>
      <c r="N68" s="8"/>
      <c r="O68" s="8"/>
    </row>
    <row r="69" spans="1:15" x14ac:dyDescent="0.25">
      <c r="A69" s="8" t="s">
        <v>46</v>
      </c>
      <c r="B69" s="9">
        <v>1013599</v>
      </c>
      <c r="C69" s="9">
        <v>2020</v>
      </c>
      <c r="D69" s="9" t="s">
        <v>16</v>
      </c>
      <c r="E69" s="8" t="s">
        <v>17</v>
      </c>
      <c r="F69" s="8" t="s">
        <v>18</v>
      </c>
      <c r="G69" s="8" t="s">
        <v>20</v>
      </c>
      <c r="H69" s="8">
        <v>10</v>
      </c>
      <c r="I69" s="8"/>
      <c r="J69" s="8"/>
      <c r="K69" s="8">
        <v>0</v>
      </c>
      <c r="L69" s="8">
        <v>3.56</v>
      </c>
      <c r="M69" s="8"/>
      <c r="N69" s="8">
        <v>8784</v>
      </c>
      <c r="O69" s="8"/>
    </row>
    <row r="70" spans="1:15" x14ac:dyDescent="0.25">
      <c r="A70" s="8" t="s">
        <v>46</v>
      </c>
      <c r="B70" s="9">
        <v>1013599</v>
      </c>
      <c r="C70" s="9">
        <v>2020</v>
      </c>
      <c r="D70" s="9" t="s">
        <v>16</v>
      </c>
      <c r="E70" s="8" t="s">
        <v>17</v>
      </c>
      <c r="F70" s="8" t="s">
        <v>18</v>
      </c>
      <c r="G70" s="8" t="s">
        <v>21</v>
      </c>
      <c r="H70" s="8"/>
      <c r="I70" s="8"/>
      <c r="J70" s="8"/>
      <c r="K70" s="8"/>
      <c r="L70" s="8"/>
      <c r="M70" s="8"/>
      <c r="N70" s="8"/>
      <c r="O70" s="8"/>
    </row>
    <row r="71" spans="1:15" x14ac:dyDescent="0.25">
      <c r="A71" s="8" t="s">
        <v>47</v>
      </c>
      <c r="B71" s="9">
        <v>1013572</v>
      </c>
      <c r="C71" s="9">
        <v>2020</v>
      </c>
      <c r="D71" s="9" t="s">
        <v>16</v>
      </c>
      <c r="E71" s="8" t="s">
        <v>17</v>
      </c>
      <c r="F71" s="8" t="s">
        <v>18</v>
      </c>
      <c r="G71" s="8" t="s">
        <v>19</v>
      </c>
      <c r="H71" s="8"/>
      <c r="I71" s="8"/>
      <c r="J71" s="8"/>
      <c r="K71" s="8"/>
      <c r="L71" s="8"/>
      <c r="M71" s="8"/>
      <c r="N71" s="8"/>
      <c r="O71" s="8"/>
    </row>
    <row r="72" spans="1:15" x14ac:dyDescent="0.25">
      <c r="A72" s="8" t="s">
        <v>47</v>
      </c>
      <c r="B72" s="9">
        <v>1013572</v>
      </c>
      <c r="C72" s="9">
        <v>2020</v>
      </c>
      <c r="D72" s="9" t="s">
        <v>16</v>
      </c>
      <c r="E72" s="8" t="s">
        <v>17</v>
      </c>
      <c r="F72" s="8" t="s">
        <v>18</v>
      </c>
      <c r="G72" s="8" t="s">
        <v>20</v>
      </c>
      <c r="H72" s="8">
        <v>45</v>
      </c>
      <c r="I72" s="8"/>
      <c r="J72" s="8"/>
      <c r="K72" s="8">
        <v>0.5</v>
      </c>
      <c r="L72" s="8">
        <v>16.940000000000001</v>
      </c>
      <c r="M72" s="8"/>
      <c r="N72" s="8">
        <v>8784</v>
      </c>
      <c r="O72" s="8"/>
    </row>
    <row r="73" spans="1:15" x14ac:dyDescent="0.25">
      <c r="A73" s="8" t="s">
        <v>47</v>
      </c>
      <c r="B73" s="9">
        <v>1013572</v>
      </c>
      <c r="C73" s="9">
        <v>2020</v>
      </c>
      <c r="D73" s="9" t="s">
        <v>16</v>
      </c>
      <c r="E73" s="8" t="s">
        <v>17</v>
      </c>
      <c r="F73" s="8" t="s">
        <v>18</v>
      </c>
      <c r="G73" s="8" t="s">
        <v>21</v>
      </c>
      <c r="H73" s="8"/>
      <c r="I73" s="8"/>
      <c r="J73" s="8"/>
      <c r="K73" s="8"/>
      <c r="L73" s="8"/>
      <c r="M73" s="8"/>
      <c r="N73" s="8"/>
      <c r="O73" s="8"/>
    </row>
    <row r="74" spans="1:15" x14ac:dyDescent="0.25">
      <c r="A74" s="8" t="s">
        <v>48</v>
      </c>
      <c r="B74" s="9">
        <v>1013557</v>
      </c>
      <c r="C74" s="9">
        <v>2020</v>
      </c>
      <c r="D74" s="9" t="s">
        <v>16</v>
      </c>
      <c r="E74" s="8" t="s">
        <v>17</v>
      </c>
      <c r="F74" s="8" t="s">
        <v>18</v>
      </c>
      <c r="G74" s="8" t="s">
        <v>19</v>
      </c>
      <c r="H74" s="8"/>
      <c r="I74" s="8"/>
      <c r="J74" s="8"/>
      <c r="K74" s="8"/>
      <c r="L74" s="8"/>
      <c r="M74" s="8"/>
      <c r="N74" s="8"/>
      <c r="O74" s="8"/>
    </row>
    <row r="75" spans="1:15" x14ac:dyDescent="0.25">
      <c r="A75" s="8" t="s">
        <v>48</v>
      </c>
      <c r="B75" s="9">
        <v>1013557</v>
      </c>
      <c r="C75" s="9">
        <v>2020</v>
      </c>
      <c r="D75" s="9" t="s">
        <v>16</v>
      </c>
      <c r="E75" s="8" t="s">
        <v>17</v>
      </c>
      <c r="F75" s="8" t="s">
        <v>18</v>
      </c>
      <c r="G75" s="8" t="s">
        <v>20</v>
      </c>
      <c r="H75" s="8"/>
      <c r="I75" s="8"/>
      <c r="J75" s="8"/>
      <c r="K75" s="8"/>
      <c r="L75" s="8"/>
      <c r="M75" s="8"/>
      <c r="N75" s="8"/>
      <c r="O75" s="8"/>
    </row>
    <row r="76" spans="1:15" x14ac:dyDescent="0.25">
      <c r="A76" s="8" t="s">
        <v>48</v>
      </c>
      <c r="B76" s="9">
        <v>1013557</v>
      </c>
      <c r="C76" s="9">
        <v>2020</v>
      </c>
      <c r="D76" s="9" t="s">
        <v>16</v>
      </c>
      <c r="E76" s="8" t="s">
        <v>17</v>
      </c>
      <c r="F76" s="8" t="s">
        <v>18</v>
      </c>
      <c r="G76" s="8" t="s">
        <v>21</v>
      </c>
      <c r="H76" s="8"/>
      <c r="I76" s="8"/>
      <c r="J76" s="8"/>
      <c r="K76" s="8"/>
      <c r="L76" s="8"/>
      <c r="M76" s="8"/>
      <c r="N76" s="8"/>
      <c r="O76" s="8"/>
    </row>
    <row r="77" spans="1:15" x14ac:dyDescent="0.25">
      <c r="A77" s="8" t="s">
        <v>49</v>
      </c>
      <c r="B77" s="9">
        <v>1013392</v>
      </c>
      <c r="C77" s="9">
        <v>2020</v>
      </c>
      <c r="D77" s="9" t="s">
        <v>16</v>
      </c>
      <c r="E77" s="8" t="s">
        <v>17</v>
      </c>
      <c r="F77" s="8" t="s">
        <v>23</v>
      </c>
      <c r="G77" s="8" t="s">
        <v>19</v>
      </c>
      <c r="H77" s="8">
        <v>4</v>
      </c>
      <c r="I77" s="8" t="s">
        <v>24</v>
      </c>
      <c r="J77" s="8"/>
      <c r="K77" s="8">
        <v>0.5</v>
      </c>
      <c r="L77" s="8">
        <v>17.2</v>
      </c>
      <c r="M77" s="8"/>
      <c r="N77" s="8">
        <v>8784</v>
      </c>
      <c r="O77" s="8"/>
    </row>
    <row r="78" spans="1:15" x14ac:dyDescent="0.25">
      <c r="A78" s="8" t="s">
        <v>49</v>
      </c>
      <c r="B78" s="9">
        <v>1013392</v>
      </c>
      <c r="C78" s="9">
        <v>2020</v>
      </c>
      <c r="D78" s="9" t="s">
        <v>16</v>
      </c>
      <c r="E78" s="8" t="s">
        <v>17</v>
      </c>
      <c r="F78" s="8" t="s">
        <v>23</v>
      </c>
      <c r="G78" s="8" t="s">
        <v>20</v>
      </c>
      <c r="H78" s="8">
        <v>1435</v>
      </c>
      <c r="I78" s="8" t="s">
        <v>24</v>
      </c>
      <c r="J78" s="8"/>
      <c r="K78" s="8">
        <v>492.5</v>
      </c>
      <c r="L78" s="8">
        <v>2101.2800000000002</v>
      </c>
      <c r="M78" s="8"/>
      <c r="N78" s="8">
        <v>8315.3468900000007</v>
      </c>
      <c r="O78" s="8"/>
    </row>
    <row r="79" spans="1:15" x14ac:dyDescent="0.25">
      <c r="A79" s="8" t="s">
        <v>49</v>
      </c>
      <c r="B79" s="9">
        <v>1013392</v>
      </c>
      <c r="C79" s="9">
        <v>2020</v>
      </c>
      <c r="D79" s="9" t="s">
        <v>16</v>
      </c>
      <c r="E79" s="8" t="s">
        <v>17</v>
      </c>
      <c r="F79" s="8" t="s">
        <v>23</v>
      </c>
      <c r="G79" s="8" t="s">
        <v>21</v>
      </c>
      <c r="H79" s="8">
        <v>1</v>
      </c>
      <c r="I79" s="8" t="s">
        <v>24</v>
      </c>
      <c r="J79" s="8"/>
      <c r="K79" s="8">
        <v>0</v>
      </c>
      <c r="L79" s="8">
        <v>0.17</v>
      </c>
      <c r="M79" s="8"/>
      <c r="N79" s="8">
        <v>8688</v>
      </c>
      <c r="O79" s="8"/>
    </row>
    <row r="80" spans="1:15" x14ac:dyDescent="0.25">
      <c r="A80" s="8" t="s">
        <v>50</v>
      </c>
      <c r="B80" s="9">
        <v>1000180</v>
      </c>
      <c r="C80" s="9">
        <v>2020</v>
      </c>
      <c r="D80" s="9" t="s">
        <v>16</v>
      </c>
      <c r="E80" s="8" t="s">
        <v>17</v>
      </c>
      <c r="F80" s="8" t="s">
        <v>18</v>
      </c>
      <c r="G80" s="8" t="s">
        <v>19</v>
      </c>
      <c r="H80" s="8">
        <v>0</v>
      </c>
      <c r="I80" s="8"/>
      <c r="J80" s="8"/>
      <c r="K80" s="8">
        <v>0</v>
      </c>
      <c r="L80" s="8">
        <v>0</v>
      </c>
      <c r="M80" s="8"/>
      <c r="N80" s="8">
        <v>8784</v>
      </c>
      <c r="O80" s="8"/>
    </row>
    <row r="81" spans="1:15" x14ac:dyDescent="0.25">
      <c r="A81" s="8" t="s">
        <v>50</v>
      </c>
      <c r="B81" s="9">
        <v>1000180</v>
      </c>
      <c r="C81" s="9">
        <v>2020</v>
      </c>
      <c r="D81" s="9" t="s">
        <v>16</v>
      </c>
      <c r="E81" s="8" t="s">
        <v>17</v>
      </c>
      <c r="F81" s="8" t="s">
        <v>18</v>
      </c>
      <c r="G81" s="8" t="s">
        <v>21</v>
      </c>
      <c r="H81" s="8">
        <v>0</v>
      </c>
      <c r="I81" s="8"/>
      <c r="J81" s="8"/>
      <c r="K81" s="8">
        <v>0</v>
      </c>
      <c r="L81" s="8">
        <v>0</v>
      </c>
      <c r="M81" s="8"/>
      <c r="N81" s="8">
        <v>8784</v>
      </c>
      <c r="O81" s="8"/>
    </row>
    <row r="82" spans="1:15" x14ac:dyDescent="0.25">
      <c r="A82" s="8" t="s">
        <v>50</v>
      </c>
      <c r="B82" s="9">
        <v>1000180</v>
      </c>
      <c r="C82" s="9">
        <v>2020</v>
      </c>
      <c r="D82" s="9" t="s">
        <v>16</v>
      </c>
      <c r="E82" s="8" t="s">
        <v>17</v>
      </c>
      <c r="F82" s="8" t="s">
        <v>18</v>
      </c>
      <c r="G82" s="8" t="s">
        <v>20</v>
      </c>
      <c r="H82" s="8">
        <v>23</v>
      </c>
      <c r="I82" s="8"/>
      <c r="J82" s="8"/>
      <c r="K82" s="8">
        <v>0.3</v>
      </c>
      <c r="L82" s="8">
        <v>8.89</v>
      </c>
      <c r="M82" s="8"/>
      <c r="N82" s="8">
        <v>8784</v>
      </c>
      <c r="O82" s="8"/>
    </row>
    <row r="83" spans="1:15" x14ac:dyDescent="0.25">
      <c r="A83" s="8" t="s">
        <v>51</v>
      </c>
      <c r="B83" s="9">
        <v>1007513</v>
      </c>
      <c r="C83" s="9">
        <v>2020</v>
      </c>
      <c r="D83" s="9" t="s">
        <v>16</v>
      </c>
      <c r="E83" s="8" t="s">
        <v>17</v>
      </c>
      <c r="F83" s="8" t="s">
        <v>18</v>
      </c>
      <c r="G83" s="8" t="s">
        <v>19</v>
      </c>
      <c r="H83" s="8">
        <v>3</v>
      </c>
      <c r="I83" s="8"/>
      <c r="J83" s="8"/>
      <c r="K83" s="8">
        <v>0.3</v>
      </c>
      <c r="L83" s="8">
        <v>8.75</v>
      </c>
      <c r="M83" s="8"/>
      <c r="N83" s="8">
        <v>8784</v>
      </c>
      <c r="O83" s="8"/>
    </row>
    <row r="84" spans="1:15" x14ac:dyDescent="0.25">
      <c r="A84" s="8" t="s">
        <v>51</v>
      </c>
      <c r="B84" s="9">
        <v>1007513</v>
      </c>
      <c r="C84" s="9">
        <v>2020</v>
      </c>
      <c r="D84" s="9" t="s">
        <v>16</v>
      </c>
      <c r="E84" s="8" t="s">
        <v>17</v>
      </c>
      <c r="F84" s="8" t="s">
        <v>18</v>
      </c>
      <c r="G84" s="8" t="s">
        <v>20</v>
      </c>
      <c r="H84" s="8">
        <v>77</v>
      </c>
      <c r="I84" s="8"/>
      <c r="J84" s="8"/>
      <c r="K84" s="8">
        <v>0.8</v>
      </c>
      <c r="L84" s="8">
        <v>28.99</v>
      </c>
      <c r="M84" s="8"/>
      <c r="N84" s="8">
        <v>8784</v>
      </c>
      <c r="O84" s="8"/>
    </row>
    <row r="85" spans="1:15" x14ac:dyDescent="0.25">
      <c r="A85" s="8" t="s">
        <v>51</v>
      </c>
      <c r="B85" s="9">
        <v>1007513</v>
      </c>
      <c r="C85" s="9">
        <v>2020</v>
      </c>
      <c r="D85" s="9" t="s">
        <v>16</v>
      </c>
      <c r="E85" s="8" t="s">
        <v>17</v>
      </c>
      <c r="F85" s="8" t="s">
        <v>18</v>
      </c>
      <c r="G85" s="8" t="s">
        <v>21</v>
      </c>
      <c r="H85" s="8">
        <v>4</v>
      </c>
      <c r="I85" s="8"/>
      <c r="J85" s="8"/>
      <c r="K85" s="8">
        <v>0</v>
      </c>
      <c r="L85" s="8">
        <v>0.88</v>
      </c>
      <c r="M85" s="8"/>
      <c r="N85" s="8">
        <v>8784</v>
      </c>
      <c r="O85" s="8"/>
    </row>
    <row r="86" spans="1:15" x14ac:dyDescent="0.25">
      <c r="A86" s="8" t="s">
        <v>52</v>
      </c>
      <c r="B86" s="9">
        <v>1007807</v>
      </c>
      <c r="C86" s="9">
        <v>2020</v>
      </c>
      <c r="D86" s="9" t="s">
        <v>16</v>
      </c>
      <c r="E86" s="8" t="s">
        <v>17</v>
      </c>
      <c r="F86" s="8" t="s">
        <v>33</v>
      </c>
      <c r="G86" s="8" t="s">
        <v>19</v>
      </c>
      <c r="H86" s="8"/>
      <c r="I86" s="8"/>
      <c r="J86" s="8"/>
      <c r="K86" s="8"/>
      <c r="L86" s="8"/>
      <c r="M86" s="8"/>
      <c r="N86" s="8"/>
      <c r="O86" s="8"/>
    </row>
    <row r="87" spans="1:15" x14ac:dyDescent="0.25">
      <c r="A87" s="8" t="s">
        <v>52</v>
      </c>
      <c r="B87" s="9">
        <v>1007807</v>
      </c>
      <c r="C87" s="9">
        <v>2020</v>
      </c>
      <c r="D87" s="9" t="s">
        <v>16</v>
      </c>
      <c r="E87" s="8" t="s">
        <v>17</v>
      </c>
      <c r="F87" s="8" t="s">
        <v>33</v>
      </c>
      <c r="G87" s="8" t="s">
        <v>20</v>
      </c>
      <c r="H87" s="8"/>
      <c r="I87" s="8"/>
      <c r="J87" s="8"/>
      <c r="K87" s="8"/>
      <c r="L87" s="8"/>
      <c r="M87" s="8"/>
      <c r="N87" s="8"/>
      <c r="O87" s="8"/>
    </row>
    <row r="88" spans="1:15" x14ac:dyDescent="0.25">
      <c r="A88" s="8" t="s">
        <v>52</v>
      </c>
      <c r="B88" s="9">
        <v>1007807</v>
      </c>
      <c r="C88" s="9">
        <v>2020</v>
      </c>
      <c r="D88" s="9" t="s">
        <v>16</v>
      </c>
      <c r="E88" s="8" t="s">
        <v>17</v>
      </c>
      <c r="F88" s="8" t="s">
        <v>33</v>
      </c>
      <c r="G88" s="8" t="s">
        <v>21</v>
      </c>
      <c r="H88" s="8"/>
      <c r="I88" s="8"/>
      <c r="J88" s="8"/>
      <c r="K88" s="8"/>
      <c r="L88" s="8"/>
      <c r="M88" s="8"/>
      <c r="N88" s="8"/>
      <c r="O88" s="8"/>
    </row>
    <row r="89" spans="1:15" x14ac:dyDescent="0.25">
      <c r="A89" s="8" t="s">
        <v>53</v>
      </c>
      <c r="B89" s="9">
        <v>1001846</v>
      </c>
      <c r="C89" s="9">
        <v>2020</v>
      </c>
      <c r="D89" s="9" t="s">
        <v>16</v>
      </c>
      <c r="E89" s="8" t="s">
        <v>17</v>
      </c>
      <c r="F89" s="8" t="s">
        <v>18</v>
      </c>
      <c r="G89" s="8" t="s">
        <v>19</v>
      </c>
      <c r="H89" s="8">
        <v>21</v>
      </c>
      <c r="I89" s="8"/>
      <c r="J89" s="8"/>
      <c r="K89" s="8">
        <v>1.8</v>
      </c>
      <c r="L89" s="8">
        <v>61.24</v>
      </c>
      <c r="M89" s="8"/>
      <c r="N89" s="8">
        <v>8784</v>
      </c>
      <c r="O89" s="8"/>
    </row>
    <row r="90" spans="1:15" x14ac:dyDescent="0.25">
      <c r="A90" s="8" t="s">
        <v>53</v>
      </c>
      <c r="B90" s="9">
        <v>1001846</v>
      </c>
      <c r="C90" s="9">
        <v>2020</v>
      </c>
      <c r="D90" s="9" t="s">
        <v>16</v>
      </c>
      <c r="E90" s="8" t="s">
        <v>17</v>
      </c>
      <c r="F90" s="8" t="s">
        <v>18</v>
      </c>
      <c r="G90" s="8" t="s">
        <v>20</v>
      </c>
      <c r="H90" s="8"/>
      <c r="I90" s="8"/>
      <c r="J90" s="8"/>
      <c r="K90" s="8"/>
      <c r="L90" s="8"/>
      <c r="M90" s="8"/>
      <c r="N90" s="8"/>
      <c r="O90" s="8"/>
    </row>
    <row r="91" spans="1:15" x14ac:dyDescent="0.25">
      <c r="A91" s="8" t="s">
        <v>53</v>
      </c>
      <c r="B91" s="9">
        <v>1001846</v>
      </c>
      <c r="C91" s="9">
        <v>2020</v>
      </c>
      <c r="D91" s="9" t="s">
        <v>16</v>
      </c>
      <c r="E91" s="8" t="s">
        <v>17</v>
      </c>
      <c r="F91" s="8" t="s">
        <v>18</v>
      </c>
      <c r="G91" s="8" t="s">
        <v>21</v>
      </c>
      <c r="H91" s="8"/>
      <c r="I91" s="8"/>
      <c r="J91" s="8"/>
      <c r="K91" s="8"/>
      <c r="L91" s="8"/>
      <c r="M91" s="8"/>
      <c r="N91" s="8"/>
      <c r="O91" s="8"/>
    </row>
    <row r="92" spans="1:15" x14ac:dyDescent="0.25">
      <c r="A92" s="8" t="s">
        <v>54</v>
      </c>
      <c r="B92" s="9">
        <v>1001850</v>
      </c>
      <c r="C92" s="9">
        <v>2020</v>
      </c>
      <c r="D92" s="9" t="s">
        <v>16</v>
      </c>
      <c r="E92" s="8" t="s">
        <v>17</v>
      </c>
      <c r="F92" s="8" t="s">
        <v>55</v>
      </c>
      <c r="G92" s="8" t="s">
        <v>19</v>
      </c>
      <c r="H92" s="8"/>
      <c r="I92" s="8"/>
      <c r="J92" s="8"/>
      <c r="K92" s="8"/>
      <c r="L92" s="8"/>
      <c r="M92" s="8"/>
      <c r="N92" s="8"/>
      <c r="O92" s="8"/>
    </row>
    <row r="93" spans="1:15" x14ac:dyDescent="0.25">
      <c r="A93" s="8" t="s">
        <v>54</v>
      </c>
      <c r="B93" s="9">
        <v>1001850</v>
      </c>
      <c r="C93" s="9">
        <v>2020</v>
      </c>
      <c r="D93" s="9" t="s">
        <v>16</v>
      </c>
      <c r="E93" s="8" t="s">
        <v>17</v>
      </c>
      <c r="F93" s="8" t="s">
        <v>55</v>
      </c>
      <c r="G93" s="8" t="s">
        <v>20</v>
      </c>
      <c r="H93" s="8"/>
      <c r="I93" s="8"/>
      <c r="J93" s="8"/>
      <c r="K93" s="8"/>
      <c r="L93" s="8"/>
      <c r="M93" s="8"/>
      <c r="N93" s="8"/>
      <c r="O93" s="8"/>
    </row>
    <row r="94" spans="1:15" x14ac:dyDescent="0.25">
      <c r="A94" s="8" t="s">
        <v>54</v>
      </c>
      <c r="B94" s="9">
        <v>1001850</v>
      </c>
      <c r="C94" s="9">
        <v>2020</v>
      </c>
      <c r="D94" s="9" t="s">
        <v>16</v>
      </c>
      <c r="E94" s="8" t="s">
        <v>17</v>
      </c>
      <c r="F94" s="8" t="s">
        <v>55</v>
      </c>
      <c r="G94" s="8" t="s">
        <v>21</v>
      </c>
      <c r="H94" s="8">
        <v>1</v>
      </c>
      <c r="I94" s="8"/>
      <c r="J94" s="8"/>
      <c r="K94" s="8">
        <v>0</v>
      </c>
      <c r="L94" s="8">
        <v>0.22</v>
      </c>
      <c r="M94" s="8"/>
      <c r="N94" s="8">
        <v>8784</v>
      </c>
      <c r="O94" s="8"/>
    </row>
    <row r="95" spans="1:15" x14ac:dyDescent="0.25">
      <c r="A95" s="8" t="s">
        <v>56</v>
      </c>
      <c r="B95" s="9">
        <v>1001855</v>
      </c>
      <c r="C95" s="9">
        <v>2020</v>
      </c>
      <c r="D95" s="9" t="s">
        <v>16</v>
      </c>
      <c r="E95" s="8" t="s">
        <v>17</v>
      </c>
      <c r="F95" s="8" t="s">
        <v>18</v>
      </c>
      <c r="G95" s="8" t="s">
        <v>19</v>
      </c>
      <c r="H95" s="8"/>
      <c r="I95" s="8"/>
      <c r="J95" s="8"/>
      <c r="K95" s="8"/>
      <c r="L95" s="8"/>
      <c r="M95" s="8"/>
      <c r="N95" s="8"/>
      <c r="O95" s="8"/>
    </row>
    <row r="96" spans="1:15" x14ac:dyDescent="0.25">
      <c r="A96" s="8" t="s">
        <v>56</v>
      </c>
      <c r="B96" s="9">
        <v>1001855</v>
      </c>
      <c r="C96" s="9">
        <v>2020</v>
      </c>
      <c r="D96" s="9" t="s">
        <v>16</v>
      </c>
      <c r="E96" s="8" t="s">
        <v>17</v>
      </c>
      <c r="F96" s="8" t="s">
        <v>18</v>
      </c>
      <c r="G96" s="8" t="s">
        <v>20</v>
      </c>
      <c r="H96" s="8"/>
      <c r="I96" s="8"/>
      <c r="J96" s="8"/>
      <c r="K96" s="8"/>
      <c r="L96" s="8"/>
      <c r="M96" s="8"/>
      <c r="N96" s="8"/>
      <c r="O96" s="8"/>
    </row>
    <row r="97" spans="1:15" x14ac:dyDescent="0.25">
      <c r="A97" s="8" t="s">
        <v>56</v>
      </c>
      <c r="B97" s="9">
        <v>1001855</v>
      </c>
      <c r="C97" s="9">
        <v>2020</v>
      </c>
      <c r="D97" s="9" t="s">
        <v>16</v>
      </c>
      <c r="E97" s="8" t="s">
        <v>17</v>
      </c>
      <c r="F97" s="8" t="s">
        <v>18</v>
      </c>
      <c r="G97" s="8" t="s">
        <v>21</v>
      </c>
      <c r="H97" s="8">
        <v>8</v>
      </c>
      <c r="I97" s="8"/>
      <c r="J97" s="8"/>
      <c r="K97" s="8">
        <v>0.1</v>
      </c>
      <c r="L97" s="8">
        <v>1.76</v>
      </c>
      <c r="M97" s="8"/>
      <c r="N97" s="8">
        <v>8784</v>
      </c>
      <c r="O97" s="8"/>
    </row>
    <row r="98" spans="1:15" x14ac:dyDescent="0.25">
      <c r="A98" s="8" t="s">
        <v>57</v>
      </c>
      <c r="B98" s="9">
        <v>1001857</v>
      </c>
      <c r="C98" s="9">
        <v>2020</v>
      </c>
      <c r="D98" s="9" t="s">
        <v>16</v>
      </c>
      <c r="E98" s="8" t="s">
        <v>17</v>
      </c>
      <c r="F98" s="8" t="s">
        <v>18</v>
      </c>
      <c r="G98" s="8" t="s">
        <v>19</v>
      </c>
      <c r="H98" s="8"/>
      <c r="I98" s="8"/>
      <c r="J98" s="8"/>
      <c r="K98" s="8"/>
      <c r="L98" s="8"/>
      <c r="M98" s="8"/>
      <c r="N98" s="8"/>
      <c r="O98" s="8"/>
    </row>
    <row r="99" spans="1:15" x14ac:dyDescent="0.25">
      <c r="A99" s="8" t="s">
        <v>57</v>
      </c>
      <c r="B99" s="9">
        <v>1001857</v>
      </c>
      <c r="C99" s="9">
        <v>2020</v>
      </c>
      <c r="D99" s="9" t="s">
        <v>16</v>
      </c>
      <c r="E99" s="8" t="s">
        <v>17</v>
      </c>
      <c r="F99" s="8" t="s">
        <v>18</v>
      </c>
      <c r="G99" s="8" t="s">
        <v>20</v>
      </c>
      <c r="H99" s="8"/>
      <c r="I99" s="8"/>
      <c r="J99" s="8"/>
      <c r="K99" s="8"/>
      <c r="L99" s="8"/>
      <c r="M99" s="8"/>
      <c r="N99" s="8"/>
      <c r="O99" s="8"/>
    </row>
    <row r="100" spans="1:15" x14ac:dyDescent="0.25">
      <c r="A100" s="8" t="s">
        <v>57</v>
      </c>
      <c r="B100" s="9">
        <v>1001857</v>
      </c>
      <c r="C100" s="9">
        <v>2020</v>
      </c>
      <c r="D100" s="9" t="s">
        <v>16</v>
      </c>
      <c r="E100" s="8" t="s">
        <v>17</v>
      </c>
      <c r="F100" s="8" t="s">
        <v>18</v>
      </c>
      <c r="G100" s="8" t="s">
        <v>21</v>
      </c>
      <c r="H100" s="8"/>
      <c r="I100" s="8"/>
      <c r="J100" s="8"/>
      <c r="K100" s="8"/>
      <c r="L100" s="8"/>
      <c r="M100" s="8"/>
      <c r="N100" s="8"/>
      <c r="O100" s="8"/>
    </row>
    <row r="101" spans="1:15" x14ac:dyDescent="0.25">
      <c r="A101" s="8" t="s">
        <v>58</v>
      </c>
      <c r="B101" s="9">
        <v>1001928</v>
      </c>
      <c r="C101" s="9">
        <v>2020</v>
      </c>
      <c r="D101" s="9" t="s">
        <v>16</v>
      </c>
      <c r="E101" s="8" t="s">
        <v>17</v>
      </c>
      <c r="F101" s="8" t="s">
        <v>18</v>
      </c>
      <c r="G101" s="8" t="s">
        <v>19</v>
      </c>
      <c r="H101" s="8"/>
      <c r="I101" s="8"/>
      <c r="J101" s="8"/>
      <c r="K101" s="8"/>
      <c r="L101" s="8"/>
      <c r="M101" s="8"/>
      <c r="N101" s="8"/>
      <c r="O101" s="8"/>
    </row>
    <row r="102" spans="1:15" x14ac:dyDescent="0.25">
      <c r="A102" s="8" t="s">
        <v>58</v>
      </c>
      <c r="B102" s="9">
        <v>1001928</v>
      </c>
      <c r="C102" s="9">
        <v>2020</v>
      </c>
      <c r="D102" s="9" t="s">
        <v>16</v>
      </c>
      <c r="E102" s="8" t="s">
        <v>17</v>
      </c>
      <c r="F102" s="8" t="s">
        <v>18</v>
      </c>
      <c r="G102" s="8" t="s">
        <v>20</v>
      </c>
      <c r="H102" s="8">
        <v>45</v>
      </c>
      <c r="I102" s="8"/>
      <c r="J102" s="8"/>
      <c r="K102" s="8">
        <v>0.5</v>
      </c>
      <c r="L102" s="8">
        <v>16.940000000000001</v>
      </c>
      <c r="M102" s="8"/>
      <c r="N102" s="8">
        <v>8784</v>
      </c>
      <c r="O102" s="8"/>
    </row>
    <row r="103" spans="1:15" x14ac:dyDescent="0.25">
      <c r="A103" s="8" t="s">
        <v>58</v>
      </c>
      <c r="B103" s="9">
        <v>1001928</v>
      </c>
      <c r="C103" s="9">
        <v>2020</v>
      </c>
      <c r="D103" s="9" t="s">
        <v>16</v>
      </c>
      <c r="E103" s="8" t="s">
        <v>17</v>
      </c>
      <c r="F103" s="8" t="s">
        <v>18</v>
      </c>
      <c r="G103" s="8" t="s">
        <v>21</v>
      </c>
      <c r="H103" s="8"/>
      <c r="I103" s="8"/>
      <c r="J103" s="8"/>
      <c r="K103" s="8"/>
      <c r="L103" s="8"/>
      <c r="M103" s="8"/>
      <c r="N103" s="8"/>
      <c r="O103" s="8"/>
    </row>
    <row r="104" spans="1:15" x14ac:dyDescent="0.25">
      <c r="A104" s="8" t="s">
        <v>59</v>
      </c>
      <c r="B104" s="9">
        <v>1005986</v>
      </c>
      <c r="C104" s="9">
        <v>2020</v>
      </c>
      <c r="D104" s="9" t="s">
        <v>16</v>
      </c>
      <c r="E104" s="8" t="s">
        <v>17</v>
      </c>
      <c r="F104" s="8" t="s">
        <v>18</v>
      </c>
      <c r="G104" s="8" t="s">
        <v>19</v>
      </c>
      <c r="H104" s="8"/>
      <c r="I104" s="8"/>
      <c r="J104" s="8"/>
      <c r="K104" s="8"/>
      <c r="L104" s="8"/>
      <c r="M104" s="8"/>
      <c r="N104" s="8"/>
      <c r="O104" s="8"/>
    </row>
    <row r="105" spans="1:15" x14ac:dyDescent="0.25">
      <c r="A105" s="8" t="s">
        <v>59</v>
      </c>
      <c r="B105" s="9">
        <v>1005986</v>
      </c>
      <c r="C105" s="9">
        <v>2020</v>
      </c>
      <c r="D105" s="9" t="s">
        <v>16</v>
      </c>
      <c r="E105" s="8" t="s">
        <v>17</v>
      </c>
      <c r="F105" s="8" t="s">
        <v>18</v>
      </c>
      <c r="G105" s="8" t="s">
        <v>20</v>
      </c>
      <c r="H105" s="8"/>
      <c r="I105" s="8"/>
      <c r="J105" s="8"/>
      <c r="K105" s="8"/>
      <c r="L105" s="8"/>
      <c r="M105" s="8"/>
      <c r="N105" s="8"/>
      <c r="O105" s="8"/>
    </row>
    <row r="106" spans="1:15" x14ac:dyDescent="0.25">
      <c r="A106" s="8" t="s">
        <v>59</v>
      </c>
      <c r="B106" s="9">
        <v>1005986</v>
      </c>
      <c r="C106" s="9">
        <v>2020</v>
      </c>
      <c r="D106" s="9" t="s">
        <v>16</v>
      </c>
      <c r="E106" s="8" t="s">
        <v>17</v>
      </c>
      <c r="F106" s="8" t="s">
        <v>18</v>
      </c>
      <c r="G106" s="8" t="s">
        <v>21</v>
      </c>
      <c r="H106" s="8">
        <v>10</v>
      </c>
      <c r="I106" s="8"/>
      <c r="J106" s="8"/>
      <c r="K106" s="8">
        <v>0.1</v>
      </c>
      <c r="L106" s="8">
        <v>2.2000000000000002</v>
      </c>
      <c r="M106" s="8"/>
      <c r="N106" s="8">
        <v>8784</v>
      </c>
      <c r="O106" s="8"/>
    </row>
    <row r="107" spans="1:15" x14ac:dyDescent="0.25">
      <c r="A107" s="8" t="s">
        <v>60</v>
      </c>
      <c r="B107" s="9">
        <v>1001653</v>
      </c>
      <c r="C107" s="9">
        <v>2020</v>
      </c>
      <c r="D107" s="9" t="s">
        <v>16</v>
      </c>
      <c r="E107" s="8" t="s">
        <v>17</v>
      </c>
      <c r="F107" s="8" t="s">
        <v>18</v>
      </c>
      <c r="G107" s="8" t="s">
        <v>19</v>
      </c>
      <c r="H107" s="8"/>
      <c r="I107" s="8"/>
      <c r="J107" s="8"/>
      <c r="K107" s="8"/>
      <c r="L107" s="8"/>
      <c r="M107" s="8"/>
      <c r="N107" s="8"/>
      <c r="O107" s="8"/>
    </row>
    <row r="108" spans="1:15" x14ac:dyDescent="0.25">
      <c r="A108" s="8" t="s">
        <v>60</v>
      </c>
      <c r="B108" s="9">
        <v>1001653</v>
      </c>
      <c r="C108" s="9">
        <v>2020</v>
      </c>
      <c r="D108" s="9" t="s">
        <v>16</v>
      </c>
      <c r="E108" s="8" t="s">
        <v>17</v>
      </c>
      <c r="F108" s="8" t="s">
        <v>18</v>
      </c>
      <c r="G108" s="8" t="s">
        <v>20</v>
      </c>
      <c r="H108" s="8">
        <v>18</v>
      </c>
      <c r="I108" s="8"/>
      <c r="J108" s="8"/>
      <c r="K108" s="8">
        <v>0.2</v>
      </c>
      <c r="L108" s="8">
        <v>6.78</v>
      </c>
      <c r="M108" s="8"/>
      <c r="N108" s="8">
        <v>8784</v>
      </c>
      <c r="O108" s="8"/>
    </row>
    <row r="109" spans="1:15" x14ac:dyDescent="0.25">
      <c r="A109" s="8" t="s">
        <v>60</v>
      </c>
      <c r="B109" s="9">
        <v>1001653</v>
      </c>
      <c r="C109" s="9">
        <v>2020</v>
      </c>
      <c r="D109" s="9" t="s">
        <v>16</v>
      </c>
      <c r="E109" s="8" t="s">
        <v>17</v>
      </c>
      <c r="F109" s="8" t="s">
        <v>18</v>
      </c>
      <c r="G109" s="8" t="s">
        <v>21</v>
      </c>
      <c r="H109" s="8"/>
      <c r="I109" s="8"/>
      <c r="J109" s="8"/>
      <c r="K109" s="8"/>
      <c r="L109" s="8"/>
      <c r="M109" s="8"/>
      <c r="N109" s="8"/>
      <c r="O109" s="8"/>
    </row>
    <row r="110" spans="1:15" x14ac:dyDescent="0.25">
      <c r="A110" s="8" t="s">
        <v>61</v>
      </c>
      <c r="B110" s="9">
        <v>1001654</v>
      </c>
      <c r="C110" s="9">
        <v>2020</v>
      </c>
      <c r="D110" s="9" t="s">
        <v>16</v>
      </c>
      <c r="E110" s="8" t="s">
        <v>17</v>
      </c>
      <c r="F110" s="8" t="s">
        <v>18</v>
      </c>
      <c r="G110" s="8" t="s">
        <v>19</v>
      </c>
      <c r="H110" s="8"/>
      <c r="I110" s="8"/>
      <c r="J110" s="8"/>
      <c r="K110" s="8"/>
      <c r="L110" s="8"/>
      <c r="M110" s="8"/>
      <c r="N110" s="8"/>
      <c r="O110" s="8"/>
    </row>
    <row r="111" spans="1:15" x14ac:dyDescent="0.25">
      <c r="A111" s="8" t="s">
        <v>61</v>
      </c>
      <c r="B111" s="9">
        <v>1001654</v>
      </c>
      <c r="C111" s="9">
        <v>2020</v>
      </c>
      <c r="D111" s="9" t="s">
        <v>16</v>
      </c>
      <c r="E111" s="8" t="s">
        <v>17</v>
      </c>
      <c r="F111" s="8" t="s">
        <v>18</v>
      </c>
      <c r="G111" s="8" t="s">
        <v>20</v>
      </c>
      <c r="H111" s="8"/>
      <c r="I111" s="8"/>
      <c r="J111" s="8"/>
      <c r="K111" s="8"/>
      <c r="L111" s="8"/>
      <c r="M111" s="8"/>
      <c r="N111" s="8"/>
      <c r="O111" s="8"/>
    </row>
    <row r="112" spans="1:15" x14ac:dyDescent="0.25">
      <c r="A112" s="8" t="s">
        <v>61</v>
      </c>
      <c r="B112" s="9">
        <v>1001654</v>
      </c>
      <c r="C112" s="9">
        <v>2020</v>
      </c>
      <c r="D112" s="9" t="s">
        <v>16</v>
      </c>
      <c r="E112" s="8" t="s">
        <v>17</v>
      </c>
      <c r="F112" s="8" t="s">
        <v>18</v>
      </c>
      <c r="G112" s="8" t="s">
        <v>21</v>
      </c>
      <c r="H112" s="8">
        <v>2</v>
      </c>
      <c r="I112" s="8"/>
      <c r="J112" s="8"/>
      <c r="K112" s="8">
        <v>0</v>
      </c>
      <c r="L112" s="8">
        <v>0.44</v>
      </c>
      <c r="M112" s="8"/>
      <c r="N112" s="8">
        <v>8784</v>
      </c>
      <c r="O112" s="8"/>
    </row>
    <row r="113" spans="1:15" x14ac:dyDescent="0.25">
      <c r="A113" s="8" t="s">
        <v>62</v>
      </c>
      <c r="B113" s="9">
        <v>1001655</v>
      </c>
      <c r="C113" s="9">
        <v>2020</v>
      </c>
      <c r="D113" s="9" t="s">
        <v>16</v>
      </c>
      <c r="E113" s="8" t="s">
        <v>17</v>
      </c>
      <c r="F113" s="8" t="s">
        <v>18</v>
      </c>
      <c r="G113" s="8" t="s">
        <v>19</v>
      </c>
      <c r="H113" s="8"/>
      <c r="I113" s="8"/>
      <c r="J113" s="8"/>
      <c r="K113" s="8"/>
      <c r="L113" s="8"/>
      <c r="M113" s="8"/>
      <c r="N113" s="8"/>
      <c r="O113" s="8"/>
    </row>
    <row r="114" spans="1:15" x14ac:dyDescent="0.25">
      <c r="A114" s="8" t="s">
        <v>62</v>
      </c>
      <c r="B114" s="9">
        <v>1001655</v>
      </c>
      <c r="C114" s="9">
        <v>2020</v>
      </c>
      <c r="D114" s="9" t="s">
        <v>16</v>
      </c>
      <c r="E114" s="8" t="s">
        <v>17</v>
      </c>
      <c r="F114" s="8" t="s">
        <v>18</v>
      </c>
      <c r="G114" s="8" t="s">
        <v>20</v>
      </c>
      <c r="H114" s="8"/>
      <c r="I114" s="8"/>
      <c r="J114" s="8"/>
      <c r="K114" s="8"/>
      <c r="L114" s="8"/>
      <c r="M114" s="8"/>
      <c r="N114" s="8"/>
      <c r="O114" s="8"/>
    </row>
    <row r="115" spans="1:15" x14ac:dyDescent="0.25">
      <c r="A115" s="8" t="s">
        <v>62</v>
      </c>
      <c r="B115" s="9">
        <v>1001655</v>
      </c>
      <c r="C115" s="9">
        <v>2020</v>
      </c>
      <c r="D115" s="9" t="s">
        <v>16</v>
      </c>
      <c r="E115" s="8" t="s">
        <v>17</v>
      </c>
      <c r="F115" s="8" t="s">
        <v>18</v>
      </c>
      <c r="G115" s="8" t="s">
        <v>21</v>
      </c>
      <c r="H115" s="8"/>
      <c r="I115" s="8"/>
      <c r="J115" s="8"/>
      <c r="K115" s="8"/>
      <c r="L115" s="8"/>
      <c r="M115" s="8"/>
      <c r="N115" s="8"/>
      <c r="O115" s="8"/>
    </row>
    <row r="116" spans="1:15" x14ac:dyDescent="0.25">
      <c r="A116" s="8" t="s">
        <v>63</v>
      </c>
      <c r="B116" s="9">
        <v>1001658</v>
      </c>
      <c r="C116" s="9">
        <v>2020</v>
      </c>
      <c r="D116" s="9" t="s">
        <v>16</v>
      </c>
      <c r="E116" s="8" t="s">
        <v>17</v>
      </c>
      <c r="F116" s="8" t="s">
        <v>55</v>
      </c>
      <c r="G116" s="8" t="s">
        <v>19</v>
      </c>
      <c r="H116" s="8"/>
      <c r="I116" s="8"/>
      <c r="J116" s="8"/>
      <c r="K116" s="8"/>
      <c r="L116" s="8"/>
      <c r="M116" s="8"/>
      <c r="N116" s="8"/>
      <c r="O116" s="8"/>
    </row>
    <row r="117" spans="1:15" x14ac:dyDescent="0.25">
      <c r="A117" s="8" t="s">
        <v>63</v>
      </c>
      <c r="B117" s="9">
        <v>1001658</v>
      </c>
      <c r="C117" s="9">
        <v>2020</v>
      </c>
      <c r="D117" s="9" t="s">
        <v>16</v>
      </c>
      <c r="E117" s="8" t="s">
        <v>17</v>
      </c>
      <c r="F117" s="8" t="s">
        <v>55</v>
      </c>
      <c r="G117" s="8" t="s">
        <v>20</v>
      </c>
      <c r="H117" s="8">
        <v>88</v>
      </c>
      <c r="I117" s="8"/>
      <c r="J117" s="8"/>
      <c r="K117" s="8">
        <v>1</v>
      </c>
      <c r="L117" s="8">
        <v>33.130000000000003</v>
      </c>
      <c r="M117" s="8"/>
      <c r="N117" s="8">
        <v>8784</v>
      </c>
      <c r="O117" s="8"/>
    </row>
    <row r="118" spans="1:15" x14ac:dyDescent="0.25">
      <c r="A118" s="8" t="s">
        <v>63</v>
      </c>
      <c r="B118" s="9">
        <v>1001658</v>
      </c>
      <c r="C118" s="9">
        <v>2020</v>
      </c>
      <c r="D118" s="9" t="s">
        <v>16</v>
      </c>
      <c r="E118" s="8" t="s">
        <v>17</v>
      </c>
      <c r="F118" s="8" t="s">
        <v>55</v>
      </c>
      <c r="G118" s="8" t="s">
        <v>21</v>
      </c>
      <c r="H118" s="8"/>
      <c r="I118" s="8"/>
      <c r="J118" s="8"/>
      <c r="K118" s="8"/>
      <c r="L118" s="8"/>
      <c r="M118" s="8"/>
      <c r="N118" s="8"/>
      <c r="O118" s="8"/>
    </row>
    <row r="119" spans="1:15" x14ac:dyDescent="0.25">
      <c r="A119" s="8" t="s">
        <v>63</v>
      </c>
      <c r="B119" s="9">
        <v>1001658</v>
      </c>
      <c r="C119" s="9">
        <v>2020</v>
      </c>
      <c r="D119" s="9" t="s">
        <v>16</v>
      </c>
      <c r="E119" s="8" t="s">
        <v>17</v>
      </c>
      <c r="F119" s="8" t="s">
        <v>18</v>
      </c>
      <c r="G119" s="8" t="s">
        <v>19</v>
      </c>
      <c r="H119" s="8"/>
      <c r="I119" s="8"/>
      <c r="J119" s="8"/>
      <c r="K119" s="8"/>
      <c r="L119" s="8"/>
      <c r="M119" s="8"/>
      <c r="N119" s="8"/>
      <c r="O119" s="8"/>
    </row>
    <row r="120" spans="1:15" x14ac:dyDescent="0.25">
      <c r="A120" s="8" t="s">
        <v>63</v>
      </c>
      <c r="B120" s="9">
        <v>1001658</v>
      </c>
      <c r="C120" s="9">
        <v>2020</v>
      </c>
      <c r="D120" s="9" t="s">
        <v>16</v>
      </c>
      <c r="E120" s="8" t="s">
        <v>17</v>
      </c>
      <c r="F120" s="8" t="s">
        <v>18</v>
      </c>
      <c r="G120" s="8" t="s">
        <v>20</v>
      </c>
      <c r="H120" s="8"/>
      <c r="I120" s="8"/>
      <c r="J120" s="8"/>
      <c r="K120" s="8"/>
      <c r="L120" s="8"/>
      <c r="M120" s="8"/>
      <c r="N120" s="8"/>
      <c r="O120" s="8"/>
    </row>
    <row r="121" spans="1:15" x14ac:dyDescent="0.25">
      <c r="A121" s="8" t="s">
        <v>63</v>
      </c>
      <c r="B121" s="9">
        <v>1001658</v>
      </c>
      <c r="C121" s="9">
        <v>2020</v>
      </c>
      <c r="D121" s="9" t="s">
        <v>16</v>
      </c>
      <c r="E121" s="8" t="s">
        <v>17</v>
      </c>
      <c r="F121" s="8" t="s">
        <v>18</v>
      </c>
      <c r="G121" s="8" t="s">
        <v>21</v>
      </c>
      <c r="H121" s="8"/>
      <c r="I121" s="8"/>
      <c r="J121" s="8"/>
      <c r="K121" s="8"/>
      <c r="L121" s="8"/>
      <c r="M121" s="8"/>
      <c r="N121" s="8"/>
      <c r="O121" s="8"/>
    </row>
    <row r="122" spans="1:15" x14ac:dyDescent="0.25">
      <c r="A122" s="8" t="s">
        <v>64</v>
      </c>
      <c r="B122" s="9">
        <v>1001659</v>
      </c>
      <c r="C122" s="9">
        <v>2020</v>
      </c>
      <c r="D122" s="9" t="s">
        <v>16</v>
      </c>
      <c r="E122" s="8" t="s">
        <v>17</v>
      </c>
      <c r="F122" s="8" t="s">
        <v>18</v>
      </c>
      <c r="G122" s="8" t="s">
        <v>19</v>
      </c>
      <c r="H122" s="8"/>
      <c r="I122" s="8"/>
      <c r="J122" s="8"/>
      <c r="K122" s="8"/>
      <c r="L122" s="8"/>
      <c r="M122" s="8"/>
      <c r="N122" s="8"/>
      <c r="O122" s="8"/>
    </row>
    <row r="123" spans="1:15" x14ac:dyDescent="0.25">
      <c r="A123" s="8" t="s">
        <v>64</v>
      </c>
      <c r="B123" s="9">
        <v>1001659</v>
      </c>
      <c r="C123" s="9">
        <v>2020</v>
      </c>
      <c r="D123" s="9" t="s">
        <v>16</v>
      </c>
      <c r="E123" s="8" t="s">
        <v>17</v>
      </c>
      <c r="F123" s="8" t="s">
        <v>18</v>
      </c>
      <c r="G123" s="8" t="s">
        <v>20</v>
      </c>
      <c r="H123" s="8"/>
      <c r="I123" s="8"/>
      <c r="J123" s="8"/>
      <c r="K123" s="8"/>
      <c r="L123" s="8"/>
      <c r="M123" s="8"/>
      <c r="N123" s="8"/>
      <c r="O123" s="8"/>
    </row>
    <row r="124" spans="1:15" x14ac:dyDescent="0.25">
      <c r="A124" s="8" t="s">
        <v>64</v>
      </c>
      <c r="B124" s="9">
        <v>1001659</v>
      </c>
      <c r="C124" s="9">
        <v>2020</v>
      </c>
      <c r="D124" s="9" t="s">
        <v>16</v>
      </c>
      <c r="E124" s="8" t="s">
        <v>17</v>
      </c>
      <c r="F124" s="8" t="s">
        <v>18</v>
      </c>
      <c r="G124" s="8" t="s">
        <v>21</v>
      </c>
      <c r="H124" s="8">
        <v>2</v>
      </c>
      <c r="I124" s="8"/>
      <c r="J124" s="8"/>
      <c r="K124" s="8">
        <v>0</v>
      </c>
      <c r="L124" s="8">
        <v>0.44</v>
      </c>
      <c r="M124" s="8"/>
      <c r="N124" s="8">
        <v>8784</v>
      </c>
      <c r="O124" s="8"/>
    </row>
    <row r="125" spans="1:15" x14ac:dyDescent="0.25">
      <c r="A125" s="8" t="s">
        <v>65</v>
      </c>
      <c r="B125" s="9">
        <v>1005722</v>
      </c>
      <c r="C125" s="9">
        <v>2020</v>
      </c>
      <c r="D125" s="9" t="s">
        <v>16</v>
      </c>
      <c r="E125" s="8" t="s">
        <v>17</v>
      </c>
      <c r="F125" s="8" t="s">
        <v>18</v>
      </c>
      <c r="G125" s="8" t="s">
        <v>19</v>
      </c>
      <c r="H125" s="8"/>
      <c r="I125" s="8"/>
      <c r="J125" s="8"/>
      <c r="K125" s="8"/>
      <c r="L125" s="8"/>
      <c r="M125" s="8"/>
      <c r="N125" s="8"/>
      <c r="O125" s="8"/>
    </row>
    <row r="126" spans="1:15" x14ac:dyDescent="0.25">
      <c r="A126" s="8" t="s">
        <v>65</v>
      </c>
      <c r="B126" s="9">
        <v>1005722</v>
      </c>
      <c r="C126" s="9">
        <v>2020</v>
      </c>
      <c r="D126" s="9" t="s">
        <v>16</v>
      </c>
      <c r="E126" s="8" t="s">
        <v>17</v>
      </c>
      <c r="F126" s="8" t="s">
        <v>18</v>
      </c>
      <c r="G126" s="8" t="s">
        <v>20</v>
      </c>
      <c r="H126" s="8"/>
      <c r="I126" s="8"/>
      <c r="J126" s="8"/>
      <c r="K126" s="8"/>
      <c r="L126" s="8"/>
      <c r="M126" s="8"/>
      <c r="N126" s="8"/>
      <c r="O126" s="8"/>
    </row>
    <row r="127" spans="1:15" x14ac:dyDescent="0.25">
      <c r="A127" s="8" t="s">
        <v>65</v>
      </c>
      <c r="B127" s="9">
        <v>1005722</v>
      </c>
      <c r="C127" s="9">
        <v>2020</v>
      </c>
      <c r="D127" s="9" t="s">
        <v>16</v>
      </c>
      <c r="E127" s="8" t="s">
        <v>17</v>
      </c>
      <c r="F127" s="8" t="s">
        <v>18</v>
      </c>
      <c r="G127" s="8" t="s">
        <v>21</v>
      </c>
      <c r="H127" s="8"/>
      <c r="I127" s="8"/>
      <c r="J127" s="8"/>
      <c r="K127" s="8"/>
      <c r="L127" s="8"/>
      <c r="M127" s="8"/>
      <c r="N127" s="8"/>
      <c r="O127" s="8"/>
    </row>
    <row r="128" spans="1:15" x14ac:dyDescent="0.25">
      <c r="A128" s="8" t="s">
        <v>66</v>
      </c>
      <c r="B128" s="9">
        <v>1003332</v>
      </c>
      <c r="C128" s="9">
        <v>2020</v>
      </c>
      <c r="D128" s="9" t="s">
        <v>16</v>
      </c>
      <c r="E128" s="8" t="s">
        <v>17</v>
      </c>
      <c r="F128" s="8" t="s">
        <v>18</v>
      </c>
      <c r="G128" s="8" t="s">
        <v>19</v>
      </c>
      <c r="H128" s="8">
        <v>23</v>
      </c>
      <c r="I128" s="8"/>
      <c r="J128" s="8"/>
      <c r="K128" s="8">
        <v>1.9</v>
      </c>
      <c r="L128" s="8">
        <v>67.069999999999993</v>
      </c>
      <c r="M128" s="8"/>
      <c r="N128" s="8">
        <v>8784</v>
      </c>
      <c r="O128" s="8"/>
    </row>
    <row r="129" spans="1:15" x14ac:dyDescent="0.25">
      <c r="A129" s="8" t="s">
        <v>66</v>
      </c>
      <c r="B129" s="9">
        <v>1003332</v>
      </c>
      <c r="C129" s="9">
        <v>2020</v>
      </c>
      <c r="D129" s="9" t="s">
        <v>16</v>
      </c>
      <c r="E129" s="8" t="s">
        <v>17</v>
      </c>
      <c r="F129" s="8" t="s">
        <v>18</v>
      </c>
      <c r="G129" s="8" t="s">
        <v>20</v>
      </c>
      <c r="H129" s="8">
        <v>144</v>
      </c>
      <c r="I129" s="8"/>
      <c r="J129" s="8"/>
      <c r="K129" s="8">
        <v>1.6</v>
      </c>
      <c r="L129" s="8">
        <v>54.22</v>
      </c>
      <c r="M129" s="8"/>
      <c r="N129" s="8">
        <v>8784</v>
      </c>
      <c r="O129" s="8"/>
    </row>
    <row r="130" spans="1:15" x14ac:dyDescent="0.25">
      <c r="A130" s="8" t="s">
        <v>66</v>
      </c>
      <c r="B130" s="9">
        <v>1003332</v>
      </c>
      <c r="C130" s="9">
        <v>2020</v>
      </c>
      <c r="D130" s="9" t="s">
        <v>16</v>
      </c>
      <c r="E130" s="8" t="s">
        <v>17</v>
      </c>
      <c r="F130" s="8" t="s">
        <v>18</v>
      </c>
      <c r="G130" s="8" t="s">
        <v>21</v>
      </c>
      <c r="H130" s="8">
        <v>8</v>
      </c>
      <c r="I130" s="8"/>
      <c r="J130" s="8"/>
      <c r="K130" s="8">
        <v>0.1</v>
      </c>
      <c r="L130" s="8">
        <v>1.76</v>
      </c>
      <c r="M130" s="8"/>
      <c r="N130" s="8">
        <v>8784</v>
      </c>
      <c r="O130" s="8"/>
    </row>
    <row r="131" spans="1:15" x14ac:dyDescent="0.25">
      <c r="A131" s="8" t="s">
        <v>67</v>
      </c>
      <c r="B131" s="9">
        <v>1003189</v>
      </c>
      <c r="C131" s="9">
        <v>2020</v>
      </c>
      <c r="D131" s="9" t="s">
        <v>16</v>
      </c>
      <c r="E131" s="8" t="s">
        <v>17</v>
      </c>
      <c r="F131" s="8" t="s">
        <v>18</v>
      </c>
      <c r="G131" s="8" t="s">
        <v>19</v>
      </c>
      <c r="H131" s="8"/>
      <c r="I131" s="8"/>
      <c r="J131" s="8"/>
      <c r="K131" s="8"/>
      <c r="L131" s="8"/>
      <c r="M131" s="8"/>
      <c r="N131" s="8"/>
      <c r="O131" s="8"/>
    </row>
    <row r="132" spans="1:15" x14ac:dyDescent="0.25">
      <c r="A132" s="8" t="s">
        <v>67</v>
      </c>
      <c r="B132" s="9">
        <v>1003189</v>
      </c>
      <c r="C132" s="9">
        <v>2020</v>
      </c>
      <c r="D132" s="9" t="s">
        <v>16</v>
      </c>
      <c r="E132" s="8" t="s">
        <v>17</v>
      </c>
      <c r="F132" s="8" t="s">
        <v>18</v>
      </c>
      <c r="G132" s="8" t="s">
        <v>20</v>
      </c>
      <c r="H132" s="8">
        <v>13</v>
      </c>
      <c r="I132" s="8"/>
      <c r="J132" s="8"/>
      <c r="K132" s="8">
        <v>0.1</v>
      </c>
      <c r="L132" s="8">
        <v>4.8899999999999997</v>
      </c>
      <c r="M132" s="8"/>
      <c r="N132" s="8">
        <v>8784</v>
      </c>
      <c r="O132" s="8"/>
    </row>
    <row r="133" spans="1:15" x14ac:dyDescent="0.25">
      <c r="A133" s="8" t="s">
        <v>67</v>
      </c>
      <c r="B133" s="9">
        <v>1003189</v>
      </c>
      <c r="C133" s="9">
        <v>2020</v>
      </c>
      <c r="D133" s="9" t="s">
        <v>16</v>
      </c>
      <c r="E133" s="8" t="s">
        <v>17</v>
      </c>
      <c r="F133" s="8" t="s">
        <v>18</v>
      </c>
      <c r="G133" s="8" t="s">
        <v>21</v>
      </c>
      <c r="H133" s="8"/>
      <c r="I133" s="8"/>
      <c r="J133" s="8"/>
      <c r="K133" s="8"/>
      <c r="L133" s="8"/>
      <c r="M133" s="8"/>
      <c r="N133" s="8"/>
      <c r="O133" s="8"/>
    </row>
    <row r="134" spans="1:15" x14ac:dyDescent="0.25">
      <c r="A134" s="8" t="s">
        <v>68</v>
      </c>
      <c r="B134" s="9">
        <v>1003192</v>
      </c>
      <c r="C134" s="9">
        <v>2020</v>
      </c>
      <c r="D134" s="9" t="s">
        <v>16</v>
      </c>
      <c r="E134" s="8" t="s">
        <v>17</v>
      </c>
      <c r="F134" s="8" t="s">
        <v>18</v>
      </c>
      <c r="G134" s="8" t="s">
        <v>19</v>
      </c>
      <c r="H134" s="8"/>
      <c r="I134" s="8"/>
      <c r="J134" s="8"/>
      <c r="K134" s="8"/>
      <c r="L134" s="8"/>
      <c r="M134" s="8"/>
      <c r="N134" s="8"/>
      <c r="O134" s="8"/>
    </row>
    <row r="135" spans="1:15" x14ac:dyDescent="0.25">
      <c r="A135" s="8" t="s">
        <v>68</v>
      </c>
      <c r="B135" s="9">
        <v>1003192</v>
      </c>
      <c r="C135" s="9">
        <v>2020</v>
      </c>
      <c r="D135" s="9" t="s">
        <v>16</v>
      </c>
      <c r="E135" s="8" t="s">
        <v>17</v>
      </c>
      <c r="F135" s="8" t="s">
        <v>18</v>
      </c>
      <c r="G135" s="8" t="s">
        <v>20</v>
      </c>
      <c r="H135" s="8">
        <v>48</v>
      </c>
      <c r="I135" s="8"/>
      <c r="J135" s="8"/>
      <c r="K135" s="8">
        <v>0.5</v>
      </c>
      <c r="L135" s="8">
        <v>18.07</v>
      </c>
      <c r="M135" s="8"/>
      <c r="N135" s="8">
        <v>8784</v>
      </c>
      <c r="O135" s="8"/>
    </row>
    <row r="136" spans="1:15" x14ac:dyDescent="0.25">
      <c r="A136" s="8" t="s">
        <v>68</v>
      </c>
      <c r="B136" s="9">
        <v>1003192</v>
      </c>
      <c r="C136" s="9">
        <v>2020</v>
      </c>
      <c r="D136" s="9" t="s">
        <v>16</v>
      </c>
      <c r="E136" s="8" t="s">
        <v>17</v>
      </c>
      <c r="F136" s="8" t="s">
        <v>18</v>
      </c>
      <c r="G136" s="8" t="s">
        <v>21</v>
      </c>
      <c r="H136" s="8">
        <v>2</v>
      </c>
      <c r="I136" s="8"/>
      <c r="J136" s="8"/>
      <c r="K136" s="8">
        <v>0</v>
      </c>
      <c r="L136" s="8">
        <v>0.44</v>
      </c>
      <c r="M136" s="8"/>
      <c r="N136" s="8">
        <v>8784</v>
      </c>
      <c r="O136" s="8"/>
    </row>
    <row r="137" spans="1:15" x14ac:dyDescent="0.25">
      <c r="A137" s="8" t="s">
        <v>69</v>
      </c>
      <c r="B137" s="9">
        <v>1002201</v>
      </c>
      <c r="C137" s="9">
        <v>2020</v>
      </c>
      <c r="D137" s="9" t="s">
        <v>16</v>
      </c>
      <c r="E137" s="8" t="s">
        <v>17</v>
      </c>
      <c r="F137" s="8" t="s">
        <v>18</v>
      </c>
      <c r="G137" s="8" t="s">
        <v>19</v>
      </c>
      <c r="H137" s="8"/>
      <c r="I137" s="8"/>
      <c r="J137" s="8"/>
      <c r="K137" s="8"/>
      <c r="L137" s="8"/>
      <c r="M137" s="8"/>
      <c r="N137" s="8"/>
      <c r="O137" s="8"/>
    </row>
    <row r="138" spans="1:15" x14ac:dyDescent="0.25">
      <c r="A138" s="8" t="s">
        <v>69</v>
      </c>
      <c r="B138" s="9">
        <v>1002201</v>
      </c>
      <c r="C138" s="9">
        <v>2020</v>
      </c>
      <c r="D138" s="9" t="s">
        <v>16</v>
      </c>
      <c r="E138" s="8" t="s">
        <v>17</v>
      </c>
      <c r="F138" s="8" t="s">
        <v>18</v>
      </c>
      <c r="G138" s="8" t="s">
        <v>20</v>
      </c>
      <c r="H138" s="8"/>
      <c r="I138" s="8"/>
      <c r="J138" s="8"/>
      <c r="K138" s="8"/>
      <c r="L138" s="8"/>
      <c r="M138" s="8"/>
      <c r="N138" s="8"/>
      <c r="O138" s="8"/>
    </row>
    <row r="139" spans="1:15" x14ac:dyDescent="0.25">
      <c r="A139" s="8" t="s">
        <v>69</v>
      </c>
      <c r="B139" s="9">
        <v>1002201</v>
      </c>
      <c r="C139" s="9">
        <v>2020</v>
      </c>
      <c r="D139" s="9" t="s">
        <v>16</v>
      </c>
      <c r="E139" s="8" t="s">
        <v>17</v>
      </c>
      <c r="F139" s="8" t="s">
        <v>18</v>
      </c>
      <c r="G139" s="8" t="s">
        <v>21</v>
      </c>
      <c r="H139" s="8"/>
      <c r="I139" s="8"/>
      <c r="J139" s="8"/>
      <c r="K139" s="8"/>
      <c r="L139" s="8"/>
      <c r="M139" s="8"/>
      <c r="N139" s="8"/>
      <c r="O139" s="8"/>
    </row>
    <row r="140" spans="1:15" x14ac:dyDescent="0.25">
      <c r="A140" s="8" t="s">
        <v>70</v>
      </c>
      <c r="B140" s="9">
        <v>1002419</v>
      </c>
      <c r="C140" s="9">
        <v>2020</v>
      </c>
      <c r="D140" s="9" t="s">
        <v>16</v>
      </c>
      <c r="E140" s="8" t="s">
        <v>17</v>
      </c>
      <c r="F140" s="8" t="s">
        <v>18</v>
      </c>
      <c r="G140" s="8" t="s">
        <v>19</v>
      </c>
      <c r="H140" s="8">
        <v>1</v>
      </c>
      <c r="I140" s="8"/>
      <c r="J140" s="8"/>
      <c r="K140" s="8">
        <v>0.1</v>
      </c>
      <c r="L140" s="8">
        <v>2.92</v>
      </c>
      <c r="M140" s="8"/>
      <c r="N140" s="8">
        <v>8784</v>
      </c>
      <c r="O140" s="8"/>
    </row>
    <row r="141" spans="1:15" x14ac:dyDescent="0.25">
      <c r="A141" s="8" t="s">
        <v>70</v>
      </c>
      <c r="B141" s="9">
        <v>1002419</v>
      </c>
      <c r="C141" s="9">
        <v>2020</v>
      </c>
      <c r="D141" s="9" t="s">
        <v>16</v>
      </c>
      <c r="E141" s="8" t="s">
        <v>17</v>
      </c>
      <c r="F141" s="8" t="s">
        <v>18</v>
      </c>
      <c r="G141" s="8" t="s">
        <v>20</v>
      </c>
      <c r="H141" s="8">
        <v>49</v>
      </c>
      <c r="I141" s="8"/>
      <c r="J141" s="8"/>
      <c r="K141" s="8">
        <v>0.5</v>
      </c>
      <c r="L141" s="8">
        <v>18.45</v>
      </c>
      <c r="M141" s="8"/>
      <c r="N141" s="8">
        <v>8784</v>
      </c>
      <c r="O141" s="8"/>
    </row>
    <row r="142" spans="1:15" x14ac:dyDescent="0.25">
      <c r="A142" s="8" t="s">
        <v>70</v>
      </c>
      <c r="B142" s="9">
        <v>1002419</v>
      </c>
      <c r="C142" s="9">
        <v>2020</v>
      </c>
      <c r="D142" s="9" t="s">
        <v>16</v>
      </c>
      <c r="E142" s="8" t="s">
        <v>17</v>
      </c>
      <c r="F142" s="8" t="s">
        <v>18</v>
      </c>
      <c r="G142" s="8" t="s">
        <v>21</v>
      </c>
      <c r="H142" s="8">
        <v>5</v>
      </c>
      <c r="I142" s="8"/>
      <c r="J142" s="8"/>
      <c r="K142" s="8">
        <v>0</v>
      </c>
      <c r="L142" s="8">
        <v>1.1000000000000001</v>
      </c>
      <c r="M142" s="8"/>
      <c r="N142" s="8">
        <v>8784</v>
      </c>
      <c r="O142" s="8"/>
    </row>
    <row r="143" spans="1:15" x14ac:dyDescent="0.25">
      <c r="A143" s="8" t="s">
        <v>71</v>
      </c>
      <c r="B143" s="9">
        <v>1003153</v>
      </c>
      <c r="C143" s="9">
        <v>2020</v>
      </c>
      <c r="D143" s="9" t="s">
        <v>16</v>
      </c>
      <c r="E143" s="8" t="s">
        <v>17</v>
      </c>
      <c r="F143" s="8" t="s">
        <v>18</v>
      </c>
      <c r="G143" s="8" t="s">
        <v>19</v>
      </c>
      <c r="H143" s="8">
        <v>4</v>
      </c>
      <c r="I143" s="8"/>
      <c r="J143" s="8"/>
      <c r="K143" s="8">
        <v>0.3</v>
      </c>
      <c r="L143" s="8">
        <v>11.66</v>
      </c>
      <c r="M143" s="8"/>
      <c r="N143" s="8">
        <v>8784</v>
      </c>
      <c r="O143" s="8"/>
    </row>
    <row r="144" spans="1:15" x14ac:dyDescent="0.25">
      <c r="A144" s="8" t="s">
        <v>71</v>
      </c>
      <c r="B144" s="9">
        <v>1003153</v>
      </c>
      <c r="C144" s="9">
        <v>2020</v>
      </c>
      <c r="D144" s="9" t="s">
        <v>16</v>
      </c>
      <c r="E144" s="8" t="s">
        <v>17</v>
      </c>
      <c r="F144" s="8" t="s">
        <v>18</v>
      </c>
      <c r="G144" s="8" t="s">
        <v>20</v>
      </c>
      <c r="H144" s="8">
        <v>40</v>
      </c>
      <c r="I144" s="8"/>
      <c r="J144" s="8"/>
      <c r="K144" s="8">
        <v>0.4</v>
      </c>
      <c r="L144" s="8">
        <v>15.06</v>
      </c>
      <c r="M144" s="8"/>
      <c r="N144" s="8">
        <v>8784</v>
      </c>
      <c r="O144" s="8"/>
    </row>
    <row r="145" spans="1:15" x14ac:dyDescent="0.25">
      <c r="A145" s="8" t="s">
        <v>71</v>
      </c>
      <c r="B145" s="9">
        <v>1003153</v>
      </c>
      <c r="C145" s="9">
        <v>2020</v>
      </c>
      <c r="D145" s="9" t="s">
        <v>16</v>
      </c>
      <c r="E145" s="8" t="s">
        <v>17</v>
      </c>
      <c r="F145" s="8" t="s">
        <v>18</v>
      </c>
      <c r="G145" s="8" t="s">
        <v>21</v>
      </c>
      <c r="H145" s="8">
        <v>5</v>
      </c>
      <c r="I145" s="8"/>
      <c r="J145" s="8"/>
      <c r="K145" s="8">
        <v>0</v>
      </c>
      <c r="L145" s="8">
        <v>1.1000000000000001</v>
      </c>
      <c r="M145" s="8"/>
      <c r="N145" s="8">
        <v>8784</v>
      </c>
      <c r="O145" s="8"/>
    </row>
    <row r="146" spans="1:15" x14ac:dyDescent="0.25">
      <c r="A146" s="8" t="s">
        <v>72</v>
      </c>
      <c r="B146" s="9">
        <v>1003237</v>
      </c>
      <c r="C146" s="9">
        <v>2020</v>
      </c>
      <c r="D146" s="9" t="s">
        <v>16</v>
      </c>
      <c r="E146" s="8" t="s">
        <v>17</v>
      </c>
      <c r="F146" s="8" t="s">
        <v>18</v>
      </c>
      <c r="G146" s="8" t="s">
        <v>19</v>
      </c>
      <c r="H146" s="8"/>
      <c r="I146" s="8"/>
      <c r="J146" s="8"/>
      <c r="K146" s="8"/>
      <c r="L146" s="8"/>
      <c r="M146" s="8"/>
      <c r="N146" s="8"/>
      <c r="O146" s="8"/>
    </row>
    <row r="147" spans="1:15" x14ac:dyDescent="0.25">
      <c r="A147" s="8" t="s">
        <v>72</v>
      </c>
      <c r="B147" s="9">
        <v>1003237</v>
      </c>
      <c r="C147" s="9">
        <v>2020</v>
      </c>
      <c r="D147" s="9" t="s">
        <v>16</v>
      </c>
      <c r="E147" s="8" t="s">
        <v>17</v>
      </c>
      <c r="F147" s="8" t="s">
        <v>18</v>
      </c>
      <c r="G147" s="8" t="s">
        <v>20</v>
      </c>
      <c r="H147" s="8"/>
      <c r="I147" s="8"/>
      <c r="J147" s="8"/>
      <c r="K147" s="8"/>
      <c r="L147" s="8"/>
      <c r="M147" s="8"/>
      <c r="N147" s="8"/>
      <c r="O147" s="8"/>
    </row>
    <row r="148" spans="1:15" x14ac:dyDescent="0.25">
      <c r="A148" s="8" t="s">
        <v>72</v>
      </c>
      <c r="B148" s="9">
        <v>1003237</v>
      </c>
      <c r="C148" s="9">
        <v>2020</v>
      </c>
      <c r="D148" s="9" t="s">
        <v>16</v>
      </c>
      <c r="E148" s="8" t="s">
        <v>17</v>
      </c>
      <c r="F148" s="8" t="s">
        <v>18</v>
      </c>
      <c r="G148" s="8" t="s">
        <v>21</v>
      </c>
      <c r="H148" s="8"/>
      <c r="I148" s="8"/>
      <c r="J148" s="8"/>
      <c r="K148" s="8"/>
      <c r="L148" s="8"/>
      <c r="M148" s="8"/>
      <c r="N148" s="8"/>
      <c r="O148" s="8"/>
    </row>
    <row r="149" spans="1:15" x14ac:dyDescent="0.25">
      <c r="A149" s="8" t="s">
        <v>73</v>
      </c>
      <c r="B149" s="9">
        <v>1003238</v>
      </c>
      <c r="C149" s="9">
        <v>2020</v>
      </c>
      <c r="D149" s="9" t="s">
        <v>16</v>
      </c>
      <c r="E149" s="8" t="s">
        <v>17</v>
      </c>
      <c r="F149" s="8" t="s">
        <v>18</v>
      </c>
      <c r="G149" s="8" t="s">
        <v>19</v>
      </c>
      <c r="H149" s="8"/>
      <c r="I149" s="8"/>
      <c r="J149" s="8"/>
      <c r="K149" s="8"/>
      <c r="L149" s="8"/>
      <c r="M149" s="8"/>
      <c r="N149" s="8"/>
      <c r="O149" s="8"/>
    </row>
    <row r="150" spans="1:15" x14ac:dyDescent="0.25">
      <c r="A150" s="8" t="s">
        <v>73</v>
      </c>
      <c r="B150" s="9">
        <v>1003238</v>
      </c>
      <c r="C150" s="9">
        <v>2020</v>
      </c>
      <c r="D150" s="9" t="s">
        <v>16</v>
      </c>
      <c r="E150" s="8" t="s">
        <v>17</v>
      </c>
      <c r="F150" s="8" t="s">
        <v>18</v>
      </c>
      <c r="G150" s="8" t="s">
        <v>20</v>
      </c>
      <c r="H150" s="8"/>
      <c r="I150" s="8"/>
      <c r="J150" s="8"/>
      <c r="K150" s="8"/>
      <c r="L150" s="8"/>
      <c r="M150" s="8"/>
      <c r="N150" s="8"/>
      <c r="O150" s="8"/>
    </row>
    <row r="151" spans="1:15" x14ac:dyDescent="0.25">
      <c r="A151" s="8" t="s">
        <v>73</v>
      </c>
      <c r="B151" s="9">
        <v>1003238</v>
      </c>
      <c r="C151" s="9">
        <v>2020</v>
      </c>
      <c r="D151" s="9" t="s">
        <v>16</v>
      </c>
      <c r="E151" s="8" t="s">
        <v>17</v>
      </c>
      <c r="F151" s="8" t="s">
        <v>18</v>
      </c>
      <c r="G151" s="8" t="s">
        <v>21</v>
      </c>
      <c r="H151" s="8"/>
      <c r="I151" s="8"/>
      <c r="J151" s="8"/>
      <c r="K151" s="8"/>
      <c r="L151" s="8"/>
      <c r="M151" s="8"/>
      <c r="N151" s="8"/>
      <c r="O151" s="8"/>
    </row>
    <row r="152" spans="1:15" x14ac:dyDescent="0.25">
      <c r="A152" s="8" t="s">
        <v>74</v>
      </c>
      <c r="B152" s="9">
        <v>1003531</v>
      </c>
      <c r="C152" s="9">
        <v>2020</v>
      </c>
      <c r="D152" s="9" t="s">
        <v>16</v>
      </c>
      <c r="E152" s="8" t="s">
        <v>17</v>
      </c>
      <c r="F152" s="8" t="s">
        <v>55</v>
      </c>
      <c r="G152" s="8" t="s">
        <v>19</v>
      </c>
      <c r="H152" s="8"/>
      <c r="I152" s="8"/>
      <c r="J152" s="8"/>
      <c r="K152" s="8"/>
      <c r="L152" s="8"/>
      <c r="M152" s="8"/>
      <c r="N152" s="8"/>
      <c r="O152" s="8"/>
    </row>
    <row r="153" spans="1:15" x14ac:dyDescent="0.25">
      <c r="A153" s="8" t="s">
        <v>74</v>
      </c>
      <c r="B153" s="9">
        <v>1003531</v>
      </c>
      <c r="C153" s="9">
        <v>2020</v>
      </c>
      <c r="D153" s="9" t="s">
        <v>16</v>
      </c>
      <c r="E153" s="8" t="s">
        <v>17</v>
      </c>
      <c r="F153" s="8" t="s">
        <v>55</v>
      </c>
      <c r="G153" s="8" t="s">
        <v>20</v>
      </c>
      <c r="H153" s="8">
        <v>38</v>
      </c>
      <c r="I153" s="8"/>
      <c r="J153" s="8"/>
      <c r="K153" s="8">
        <v>0.5</v>
      </c>
      <c r="L153" s="8">
        <v>14.68</v>
      </c>
      <c r="M153" s="8"/>
      <c r="N153" s="8">
        <v>8784</v>
      </c>
      <c r="O153" s="8"/>
    </row>
    <row r="154" spans="1:15" x14ac:dyDescent="0.25">
      <c r="A154" s="8" t="s">
        <v>74</v>
      </c>
      <c r="B154" s="9">
        <v>1003531</v>
      </c>
      <c r="C154" s="9">
        <v>2020</v>
      </c>
      <c r="D154" s="9" t="s">
        <v>16</v>
      </c>
      <c r="E154" s="8" t="s">
        <v>17</v>
      </c>
      <c r="F154" s="8" t="s">
        <v>55</v>
      </c>
      <c r="G154" s="8" t="s">
        <v>21</v>
      </c>
      <c r="H154" s="8">
        <v>11</v>
      </c>
      <c r="I154" s="8"/>
      <c r="J154" s="8"/>
      <c r="K154" s="8">
        <v>0.1</v>
      </c>
      <c r="L154" s="8">
        <v>2.48</v>
      </c>
      <c r="M154" s="8"/>
      <c r="N154" s="8">
        <v>8784</v>
      </c>
      <c r="O154" s="8"/>
    </row>
    <row r="155" spans="1:15" x14ac:dyDescent="0.25">
      <c r="A155" s="8" t="s">
        <v>74</v>
      </c>
      <c r="B155" s="9">
        <v>1003531</v>
      </c>
      <c r="C155" s="9">
        <v>2020</v>
      </c>
      <c r="D155" s="9" t="s">
        <v>16</v>
      </c>
      <c r="E155" s="8" t="s">
        <v>17</v>
      </c>
      <c r="F155" s="8" t="s">
        <v>18</v>
      </c>
      <c r="G155" s="8" t="s">
        <v>19</v>
      </c>
      <c r="H155" s="8"/>
      <c r="I155" s="8"/>
      <c r="J155" s="8"/>
      <c r="K155" s="8"/>
      <c r="L155" s="8"/>
      <c r="M155" s="8"/>
      <c r="N155" s="8"/>
      <c r="O155" s="8"/>
    </row>
    <row r="156" spans="1:15" x14ac:dyDescent="0.25">
      <c r="A156" s="8" t="s">
        <v>74</v>
      </c>
      <c r="B156" s="9">
        <v>1003531</v>
      </c>
      <c r="C156" s="9">
        <v>2020</v>
      </c>
      <c r="D156" s="9" t="s">
        <v>16</v>
      </c>
      <c r="E156" s="8" t="s">
        <v>17</v>
      </c>
      <c r="F156" s="8" t="s">
        <v>18</v>
      </c>
      <c r="G156" s="8" t="s">
        <v>20</v>
      </c>
      <c r="H156" s="8">
        <v>5</v>
      </c>
      <c r="I156" s="8"/>
      <c r="J156" s="8"/>
      <c r="K156" s="8">
        <v>0.5</v>
      </c>
      <c r="L156" s="8">
        <v>1.93</v>
      </c>
      <c r="M156" s="8"/>
      <c r="N156" s="8">
        <v>8784</v>
      </c>
      <c r="O156" s="8"/>
    </row>
    <row r="157" spans="1:15" x14ac:dyDescent="0.25">
      <c r="A157" s="8" t="s">
        <v>74</v>
      </c>
      <c r="B157" s="9">
        <v>1003531</v>
      </c>
      <c r="C157" s="9">
        <v>2020</v>
      </c>
      <c r="D157" s="9" t="s">
        <v>16</v>
      </c>
      <c r="E157" s="8" t="s">
        <v>17</v>
      </c>
      <c r="F157" s="8" t="s">
        <v>18</v>
      </c>
      <c r="G157" s="8" t="s">
        <v>21</v>
      </c>
      <c r="H157" s="8"/>
      <c r="I157" s="8"/>
      <c r="J157" s="8"/>
      <c r="K157" s="8"/>
      <c r="L157" s="8"/>
      <c r="M157" s="8"/>
      <c r="N157" s="8"/>
      <c r="O157" s="8"/>
    </row>
    <row r="158" spans="1:15" x14ac:dyDescent="0.25">
      <c r="A158" s="8" t="s">
        <v>75</v>
      </c>
      <c r="B158" s="9">
        <v>1002006</v>
      </c>
      <c r="C158" s="9">
        <v>2020</v>
      </c>
      <c r="D158" s="9" t="s">
        <v>16</v>
      </c>
      <c r="E158" s="8" t="s">
        <v>17</v>
      </c>
      <c r="F158" s="8" t="s">
        <v>18</v>
      </c>
      <c r="G158" s="8" t="s">
        <v>19</v>
      </c>
      <c r="H158" s="8">
        <v>28</v>
      </c>
      <c r="I158" s="8"/>
      <c r="J158" s="8"/>
      <c r="K158" s="8">
        <v>2.4</v>
      </c>
      <c r="L158" s="8">
        <v>81.81</v>
      </c>
      <c r="M158" s="8"/>
      <c r="N158" s="8">
        <v>8784</v>
      </c>
      <c r="O158" s="8"/>
    </row>
    <row r="159" spans="1:15" x14ac:dyDescent="0.25">
      <c r="A159" s="8" t="s">
        <v>75</v>
      </c>
      <c r="B159" s="9">
        <v>1002006</v>
      </c>
      <c r="C159" s="9">
        <v>2020</v>
      </c>
      <c r="D159" s="9" t="s">
        <v>16</v>
      </c>
      <c r="E159" s="8" t="s">
        <v>17</v>
      </c>
      <c r="F159" s="8" t="s">
        <v>18</v>
      </c>
      <c r="G159" s="8" t="s">
        <v>20</v>
      </c>
      <c r="H159" s="8">
        <v>131</v>
      </c>
      <c r="I159" s="8"/>
      <c r="J159" s="8"/>
      <c r="K159" s="8">
        <v>1.4</v>
      </c>
      <c r="L159" s="8">
        <v>49.42</v>
      </c>
      <c r="M159" s="8"/>
      <c r="N159" s="8">
        <v>8784</v>
      </c>
      <c r="O159" s="8"/>
    </row>
    <row r="160" spans="1:15" x14ac:dyDescent="0.25">
      <c r="A160" s="8" t="s">
        <v>75</v>
      </c>
      <c r="B160" s="9">
        <v>1002006</v>
      </c>
      <c r="C160" s="9">
        <v>2020</v>
      </c>
      <c r="D160" s="9" t="s">
        <v>16</v>
      </c>
      <c r="E160" s="8" t="s">
        <v>17</v>
      </c>
      <c r="F160" s="8" t="s">
        <v>18</v>
      </c>
      <c r="G160" s="8" t="s">
        <v>21</v>
      </c>
      <c r="H160" s="8">
        <v>10</v>
      </c>
      <c r="I160" s="8"/>
      <c r="J160" s="8"/>
      <c r="K160" s="8">
        <v>0.1</v>
      </c>
      <c r="L160" s="8">
        <v>2.2000000000000002</v>
      </c>
      <c r="M160" s="8"/>
      <c r="N160" s="8">
        <v>8784</v>
      </c>
      <c r="O160" s="8"/>
    </row>
    <row r="161" spans="1:15" x14ac:dyDescent="0.25">
      <c r="A161" s="8" t="s">
        <v>76</v>
      </c>
      <c r="B161" s="9">
        <v>1003537</v>
      </c>
      <c r="C161" s="9">
        <v>2020</v>
      </c>
      <c r="D161" s="9" t="s">
        <v>16</v>
      </c>
      <c r="E161" s="8" t="s">
        <v>17</v>
      </c>
      <c r="F161" s="8" t="s">
        <v>18</v>
      </c>
      <c r="G161" s="8" t="s">
        <v>19</v>
      </c>
      <c r="H161" s="8"/>
      <c r="I161" s="8"/>
      <c r="J161" s="8"/>
      <c r="K161" s="8"/>
      <c r="L161" s="8"/>
      <c r="M161" s="8"/>
      <c r="N161" s="8"/>
      <c r="O161" s="8"/>
    </row>
    <row r="162" spans="1:15" x14ac:dyDescent="0.25">
      <c r="A162" s="8" t="s">
        <v>76</v>
      </c>
      <c r="B162" s="9">
        <v>1003537</v>
      </c>
      <c r="C162" s="9">
        <v>2020</v>
      </c>
      <c r="D162" s="9" t="s">
        <v>16</v>
      </c>
      <c r="E162" s="8" t="s">
        <v>17</v>
      </c>
      <c r="F162" s="8" t="s">
        <v>18</v>
      </c>
      <c r="G162" s="8" t="s">
        <v>20</v>
      </c>
      <c r="H162" s="8">
        <v>12</v>
      </c>
      <c r="I162" s="8"/>
      <c r="J162" s="8"/>
      <c r="K162" s="8">
        <v>1.3</v>
      </c>
      <c r="L162" s="8">
        <v>4.6399999999999997</v>
      </c>
      <c r="M162" s="8"/>
      <c r="N162" s="8">
        <v>8784</v>
      </c>
      <c r="O162" s="8"/>
    </row>
    <row r="163" spans="1:15" x14ac:dyDescent="0.25">
      <c r="A163" s="8" t="s">
        <v>76</v>
      </c>
      <c r="B163" s="9">
        <v>1003537</v>
      </c>
      <c r="C163" s="9">
        <v>2020</v>
      </c>
      <c r="D163" s="9" t="s">
        <v>16</v>
      </c>
      <c r="E163" s="8" t="s">
        <v>17</v>
      </c>
      <c r="F163" s="8" t="s">
        <v>18</v>
      </c>
      <c r="G163" s="8" t="s">
        <v>21</v>
      </c>
      <c r="H163" s="8"/>
      <c r="I163" s="8"/>
      <c r="J163" s="8"/>
      <c r="K163" s="8"/>
      <c r="L163" s="8"/>
      <c r="M163" s="8"/>
      <c r="N163" s="8"/>
      <c r="O163" s="8"/>
    </row>
    <row r="164" spans="1:15" x14ac:dyDescent="0.25">
      <c r="A164" s="8" t="s">
        <v>77</v>
      </c>
      <c r="B164" s="9">
        <v>1003539</v>
      </c>
      <c r="C164" s="9">
        <v>2020</v>
      </c>
      <c r="D164" s="9" t="s">
        <v>16</v>
      </c>
      <c r="E164" s="8" t="s">
        <v>17</v>
      </c>
      <c r="F164" s="8" t="s">
        <v>55</v>
      </c>
      <c r="G164" s="8" t="s">
        <v>19</v>
      </c>
      <c r="H164" s="8"/>
      <c r="I164" s="8"/>
      <c r="J164" s="8"/>
      <c r="K164" s="8"/>
      <c r="L164" s="8"/>
      <c r="M164" s="8"/>
      <c r="N164" s="8"/>
      <c r="O164" s="8"/>
    </row>
    <row r="165" spans="1:15" x14ac:dyDescent="0.25">
      <c r="A165" s="8" t="s">
        <v>77</v>
      </c>
      <c r="B165" s="9">
        <v>1003539</v>
      </c>
      <c r="C165" s="9">
        <v>2020</v>
      </c>
      <c r="D165" s="9" t="s">
        <v>16</v>
      </c>
      <c r="E165" s="8" t="s">
        <v>17</v>
      </c>
      <c r="F165" s="8" t="s">
        <v>55</v>
      </c>
      <c r="G165" s="8" t="s">
        <v>20</v>
      </c>
      <c r="H165" s="8"/>
      <c r="I165" s="8"/>
      <c r="J165" s="8"/>
      <c r="K165" s="8"/>
      <c r="L165" s="8"/>
      <c r="M165" s="8"/>
      <c r="N165" s="8"/>
      <c r="O165" s="8"/>
    </row>
    <row r="166" spans="1:15" x14ac:dyDescent="0.25">
      <c r="A166" s="8" t="s">
        <v>77</v>
      </c>
      <c r="B166" s="9">
        <v>1003539</v>
      </c>
      <c r="C166" s="9">
        <v>2020</v>
      </c>
      <c r="D166" s="9" t="s">
        <v>16</v>
      </c>
      <c r="E166" s="8" t="s">
        <v>17</v>
      </c>
      <c r="F166" s="8" t="s">
        <v>55</v>
      </c>
      <c r="G166" s="8" t="s">
        <v>21</v>
      </c>
      <c r="H166" s="8"/>
      <c r="I166" s="8"/>
      <c r="J166" s="8"/>
      <c r="K166" s="8"/>
      <c r="L166" s="8"/>
      <c r="M166" s="8"/>
      <c r="N166" s="8"/>
      <c r="O166" s="8"/>
    </row>
    <row r="167" spans="1:15" x14ac:dyDescent="0.25">
      <c r="A167" s="8" t="s">
        <v>78</v>
      </c>
      <c r="B167" s="9">
        <v>1007102</v>
      </c>
      <c r="C167" s="9">
        <v>2020</v>
      </c>
      <c r="D167" s="9" t="s">
        <v>16</v>
      </c>
      <c r="E167" s="8" t="s">
        <v>17</v>
      </c>
      <c r="F167" s="8" t="s">
        <v>18</v>
      </c>
      <c r="G167" s="8" t="s">
        <v>19</v>
      </c>
      <c r="H167" s="8">
        <v>24</v>
      </c>
      <c r="I167" s="8"/>
      <c r="J167" s="8"/>
      <c r="K167" s="8">
        <v>2</v>
      </c>
      <c r="L167" s="8">
        <v>70.13</v>
      </c>
      <c r="M167" s="8"/>
      <c r="N167" s="8">
        <v>8784</v>
      </c>
      <c r="O167" s="8"/>
    </row>
    <row r="168" spans="1:15" x14ac:dyDescent="0.25">
      <c r="A168" s="8" t="s">
        <v>78</v>
      </c>
      <c r="B168" s="9">
        <v>1007102</v>
      </c>
      <c r="C168" s="9">
        <v>2020</v>
      </c>
      <c r="D168" s="9" t="s">
        <v>16</v>
      </c>
      <c r="E168" s="8" t="s">
        <v>17</v>
      </c>
      <c r="F168" s="8" t="s">
        <v>18</v>
      </c>
      <c r="G168" s="8" t="s">
        <v>20</v>
      </c>
      <c r="H168" s="8">
        <v>176</v>
      </c>
      <c r="I168" s="8"/>
      <c r="J168" s="8"/>
      <c r="K168" s="8">
        <v>1.9</v>
      </c>
      <c r="L168" s="8">
        <v>66.400000000000006</v>
      </c>
      <c r="M168" s="8"/>
      <c r="N168" s="8">
        <v>8784</v>
      </c>
      <c r="O168" s="8"/>
    </row>
    <row r="169" spans="1:15" x14ac:dyDescent="0.25">
      <c r="A169" s="8" t="s">
        <v>78</v>
      </c>
      <c r="B169" s="9">
        <v>1007102</v>
      </c>
      <c r="C169" s="9">
        <v>2020</v>
      </c>
      <c r="D169" s="9" t="s">
        <v>16</v>
      </c>
      <c r="E169" s="8" t="s">
        <v>17</v>
      </c>
      <c r="F169" s="8" t="s">
        <v>18</v>
      </c>
      <c r="G169" s="8" t="s">
        <v>21</v>
      </c>
      <c r="H169" s="8"/>
      <c r="I169" s="8"/>
      <c r="J169" s="8"/>
      <c r="K169" s="8"/>
      <c r="L169" s="8"/>
      <c r="M169" s="8"/>
      <c r="N169" s="8"/>
      <c r="O169" s="8"/>
    </row>
    <row r="170" spans="1:15" x14ac:dyDescent="0.25">
      <c r="A170" s="8" t="s">
        <v>79</v>
      </c>
      <c r="B170" s="9">
        <v>1002060</v>
      </c>
      <c r="C170" s="9">
        <v>2020</v>
      </c>
      <c r="D170" s="9" t="s">
        <v>16</v>
      </c>
      <c r="E170" s="8" t="s">
        <v>17</v>
      </c>
      <c r="F170" s="8" t="s">
        <v>18</v>
      </c>
      <c r="G170" s="8" t="s">
        <v>19</v>
      </c>
      <c r="H170" s="8"/>
      <c r="I170" s="8"/>
      <c r="J170" s="8"/>
      <c r="K170" s="8"/>
      <c r="L170" s="8"/>
      <c r="M170" s="8"/>
      <c r="N170" s="8"/>
      <c r="O170" s="8"/>
    </row>
    <row r="171" spans="1:15" x14ac:dyDescent="0.25">
      <c r="A171" s="8" t="s">
        <v>79</v>
      </c>
      <c r="B171" s="9">
        <v>1002060</v>
      </c>
      <c r="C171" s="9">
        <v>2020</v>
      </c>
      <c r="D171" s="9" t="s">
        <v>16</v>
      </c>
      <c r="E171" s="8" t="s">
        <v>17</v>
      </c>
      <c r="F171" s="8" t="s">
        <v>18</v>
      </c>
      <c r="G171" s="8" t="s">
        <v>20</v>
      </c>
      <c r="H171" s="8"/>
      <c r="I171" s="8"/>
      <c r="J171" s="8"/>
      <c r="K171" s="8"/>
      <c r="L171" s="8"/>
      <c r="M171" s="8"/>
      <c r="N171" s="8"/>
      <c r="O171" s="8"/>
    </row>
    <row r="172" spans="1:15" x14ac:dyDescent="0.25">
      <c r="A172" s="8" t="s">
        <v>79</v>
      </c>
      <c r="B172" s="9">
        <v>1002060</v>
      </c>
      <c r="C172" s="9">
        <v>2020</v>
      </c>
      <c r="D172" s="9" t="s">
        <v>16</v>
      </c>
      <c r="E172" s="8" t="s">
        <v>17</v>
      </c>
      <c r="F172" s="8" t="s">
        <v>18</v>
      </c>
      <c r="G172" s="8" t="s">
        <v>21</v>
      </c>
      <c r="H172" s="8"/>
      <c r="I172" s="8"/>
      <c r="J172" s="8"/>
      <c r="K172" s="8"/>
      <c r="L172" s="8"/>
      <c r="M172" s="8"/>
      <c r="N172" s="8"/>
      <c r="O172" s="8"/>
    </row>
    <row r="173" spans="1:15" x14ac:dyDescent="0.25">
      <c r="A173" s="8" t="s">
        <v>80</v>
      </c>
      <c r="B173" s="9">
        <v>1002064</v>
      </c>
      <c r="C173" s="9">
        <v>2020</v>
      </c>
      <c r="D173" s="9" t="s">
        <v>16</v>
      </c>
      <c r="E173" s="8" t="s">
        <v>17</v>
      </c>
      <c r="F173" s="8" t="s">
        <v>18</v>
      </c>
      <c r="G173" s="8" t="s">
        <v>19</v>
      </c>
      <c r="H173" s="8"/>
      <c r="I173" s="8"/>
      <c r="J173" s="8"/>
      <c r="K173" s="8"/>
      <c r="L173" s="8"/>
      <c r="M173" s="8"/>
      <c r="N173" s="8"/>
      <c r="O173" s="8"/>
    </row>
    <row r="174" spans="1:15" x14ac:dyDescent="0.25">
      <c r="A174" s="8" t="s">
        <v>80</v>
      </c>
      <c r="B174" s="9">
        <v>1002064</v>
      </c>
      <c r="C174" s="9">
        <v>2020</v>
      </c>
      <c r="D174" s="9" t="s">
        <v>16</v>
      </c>
      <c r="E174" s="8" t="s">
        <v>17</v>
      </c>
      <c r="F174" s="8" t="s">
        <v>18</v>
      </c>
      <c r="G174" s="8" t="s">
        <v>20</v>
      </c>
      <c r="H174" s="8"/>
      <c r="I174" s="8"/>
      <c r="J174" s="8"/>
      <c r="K174" s="8"/>
      <c r="L174" s="8"/>
      <c r="M174" s="8"/>
      <c r="N174" s="8"/>
      <c r="O174" s="8"/>
    </row>
    <row r="175" spans="1:15" x14ac:dyDescent="0.25">
      <c r="A175" s="8" t="s">
        <v>80</v>
      </c>
      <c r="B175" s="9">
        <v>1002064</v>
      </c>
      <c r="C175" s="9">
        <v>2020</v>
      </c>
      <c r="D175" s="9" t="s">
        <v>16</v>
      </c>
      <c r="E175" s="8" t="s">
        <v>17</v>
      </c>
      <c r="F175" s="8" t="s">
        <v>18</v>
      </c>
      <c r="G175" s="8" t="s">
        <v>21</v>
      </c>
      <c r="H175" s="8"/>
      <c r="I175" s="8"/>
      <c r="J175" s="8"/>
      <c r="K175" s="8"/>
      <c r="L175" s="8"/>
      <c r="M175" s="8"/>
      <c r="N175" s="8"/>
      <c r="O175" s="8"/>
    </row>
    <row r="176" spans="1:15" x14ac:dyDescent="0.25">
      <c r="A176" s="8" t="s">
        <v>81</v>
      </c>
      <c r="B176" s="9">
        <v>1001981</v>
      </c>
      <c r="C176" s="9">
        <v>2020</v>
      </c>
      <c r="D176" s="9" t="s">
        <v>16</v>
      </c>
      <c r="E176" s="8" t="s">
        <v>17</v>
      </c>
      <c r="F176" s="8" t="s">
        <v>18</v>
      </c>
      <c r="G176" s="8" t="s">
        <v>19</v>
      </c>
      <c r="H176" s="8"/>
      <c r="I176" s="8"/>
      <c r="J176" s="8"/>
      <c r="K176" s="8"/>
      <c r="L176" s="8"/>
      <c r="M176" s="8"/>
      <c r="N176" s="8"/>
      <c r="O176" s="8"/>
    </row>
    <row r="177" spans="1:15" x14ac:dyDescent="0.25">
      <c r="A177" s="8" t="s">
        <v>81</v>
      </c>
      <c r="B177" s="9">
        <v>1001981</v>
      </c>
      <c r="C177" s="9">
        <v>2020</v>
      </c>
      <c r="D177" s="9" t="s">
        <v>16</v>
      </c>
      <c r="E177" s="8" t="s">
        <v>17</v>
      </c>
      <c r="F177" s="8" t="s">
        <v>18</v>
      </c>
      <c r="G177" s="8" t="s">
        <v>20</v>
      </c>
      <c r="H177" s="8"/>
      <c r="I177" s="8"/>
      <c r="J177" s="8"/>
      <c r="K177" s="8"/>
      <c r="L177" s="8"/>
      <c r="M177" s="8"/>
      <c r="N177" s="8"/>
      <c r="O177" s="8"/>
    </row>
    <row r="178" spans="1:15" x14ac:dyDescent="0.25">
      <c r="A178" s="8" t="s">
        <v>81</v>
      </c>
      <c r="B178" s="9">
        <v>1001981</v>
      </c>
      <c r="C178" s="9">
        <v>2020</v>
      </c>
      <c r="D178" s="9" t="s">
        <v>16</v>
      </c>
      <c r="E178" s="8" t="s">
        <v>17</v>
      </c>
      <c r="F178" s="8" t="s">
        <v>18</v>
      </c>
      <c r="G178" s="8" t="s">
        <v>21</v>
      </c>
      <c r="H178" s="8"/>
      <c r="I178" s="8"/>
      <c r="J178" s="8"/>
      <c r="K178" s="8"/>
      <c r="L178" s="8"/>
      <c r="M178" s="8"/>
      <c r="N178" s="8"/>
      <c r="O178" s="8"/>
    </row>
    <row r="179" spans="1:15" x14ac:dyDescent="0.25">
      <c r="A179" s="8" t="s">
        <v>82</v>
      </c>
      <c r="B179" s="9">
        <v>1001986</v>
      </c>
      <c r="C179" s="9">
        <v>2020</v>
      </c>
      <c r="D179" s="9" t="s">
        <v>16</v>
      </c>
      <c r="E179" s="8" t="s">
        <v>17</v>
      </c>
      <c r="F179" s="8" t="s">
        <v>18</v>
      </c>
      <c r="G179" s="8" t="s">
        <v>19</v>
      </c>
      <c r="H179" s="8"/>
      <c r="I179" s="8"/>
      <c r="J179" s="8"/>
      <c r="K179" s="8"/>
      <c r="L179" s="8"/>
      <c r="M179" s="8"/>
      <c r="N179" s="8"/>
      <c r="O179" s="8"/>
    </row>
    <row r="180" spans="1:15" x14ac:dyDescent="0.25">
      <c r="A180" s="8" t="s">
        <v>82</v>
      </c>
      <c r="B180" s="9">
        <v>1001986</v>
      </c>
      <c r="C180" s="9">
        <v>2020</v>
      </c>
      <c r="D180" s="9" t="s">
        <v>16</v>
      </c>
      <c r="E180" s="8" t="s">
        <v>17</v>
      </c>
      <c r="F180" s="8" t="s">
        <v>18</v>
      </c>
      <c r="G180" s="8" t="s">
        <v>20</v>
      </c>
      <c r="H180" s="8"/>
      <c r="I180" s="8"/>
      <c r="J180" s="8"/>
      <c r="K180" s="8"/>
      <c r="L180" s="8"/>
      <c r="M180" s="8"/>
      <c r="N180" s="8"/>
      <c r="O180" s="8"/>
    </row>
    <row r="181" spans="1:15" x14ac:dyDescent="0.25">
      <c r="A181" s="8" t="s">
        <v>82</v>
      </c>
      <c r="B181" s="9">
        <v>1001986</v>
      </c>
      <c r="C181" s="9">
        <v>2020</v>
      </c>
      <c r="D181" s="9" t="s">
        <v>16</v>
      </c>
      <c r="E181" s="8" t="s">
        <v>17</v>
      </c>
      <c r="F181" s="8" t="s">
        <v>18</v>
      </c>
      <c r="G181" s="8" t="s">
        <v>21</v>
      </c>
      <c r="H181" s="8"/>
      <c r="I181" s="8"/>
      <c r="J181" s="8"/>
      <c r="K181" s="8"/>
      <c r="L181" s="8"/>
      <c r="M181" s="8"/>
      <c r="N181" s="8"/>
      <c r="O181" s="8"/>
    </row>
    <row r="182" spans="1:15" x14ac:dyDescent="0.25">
      <c r="A182" s="8" t="s">
        <v>83</v>
      </c>
      <c r="B182" s="9">
        <v>1001990</v>
      </c>
      <c r="C182" s="9">
        <v>2020</v>
      </c>
      <c r="D182" s="9" t="s">
        <v>16</v>
      </c>
      <c r="E182" s="8" t="s">
        <v>17</v>
      </c>
      <c r="F182" s="8" t="s">
        <v>18</v>
      </c>
      <c r="G182" s="8" t="s">
        <v>19</v>
      </c>
      <c r="H182" s="8"/>
      <c r="I182" s="8"/>
      <c r="J182" s="8"/>
      <c r="K182" s="8"/>
      <c r="L182" s="8"/>
      <c r="M182" s="8"/>
      <c r="N182" s="8"/>
      <c r="O182" s="8"/>
    </row>
    <row r="183" spans="1:15" x14ac:dyDescent="0.25">
      <c r="A183" s="8" t="s">
        <v>83</v>
      </c>
      <c r="B183" s="9">
        <v>1001990</v>
      </c>
      <c r="C183" s="9">
        <v>2020</v>
      </c>
      <c r="D183" s="9" t="s">
        <v>16</v>
      </c>
      <c r="E183" s="8" t="s">
        <v>17</v>
      </c>
      <c r="F183" s="8" t="s">
        <v>18</v>
      </c>
      <c r="G183" s="8" t="s">
        <v>20</v>
      </c>
      <c r="H183" s="8">
        <v>107</v>
      </c>
      <c r="I183" s="8"/>
      <c r="J183" s="8"/>
      <c r="K183" s="8">
        <v>1.2</v>
      </c>
      <c r="L183" s="8">
        <v>40.29</v>
      </c>
      <c r="M183" s="8"/>
      <c r="N183" s="8">
        <v>8784</v>
      </c>
      <c r="O183" s="8"/>
    </row>
    <row r="184" spans="1:15" x14ac:dyDescent="0.25">
      <c r="A184" s="8" t="s">
        <v>83</v>
      </c>
      <c r="B184" s="9">
        <v>1001990</v>
      </c>
      <c r="C184" s="9">
        <v>2020</v>
      </c>
      <c r="D184" s="9" t="s">
        <v>16</v>
      </c>
      <c r="E184" s="8" t="s">
        <v>17</v>
      </c>
      <c r="F184" s="8" t="s">
        <v>18</v>
      </c>
      <c r="G184" s="8" t="s">
        <v>21</v>
      </c>
      <c r="H184" s="8">
        <v>7</v>
      </c>
      <c r="I184" s="8"/>
      <c r="J184" s="8"/>
      <c r="K184" s="8">
        <v>0</v>
      </c>
      <c r="L184" s="8">
        <v>1.54</v>
      </c>
      <c r="M184" s="8"/>
      <c r="N184" s="8">
        <v>8784</v>
      </c>
      <c r="O184" s="8"/>
    </row>
    <row r="185" spans="1:15" x14ac:dyDescent="0.25">
      <c r="A185" s="8" t="s">
        <v>84</v>
      </c>
      <c r="B185" s="9">
        <v>1006833</v>
      </c>
      <c r="C185" s="9">
        <v>2020</v>
      </c>
      <c r="D185" s="9" t="s">
        <v>16</v>
      </c>
      <c r="E185" s="8" t="s">
        <v>17</v>
      </c>
      <c r="F185" s="8" t="s">
        <v>18</v>
      </c>
      <c r="G185" s="8" t="s">
        <v>19</v>
      </c>
      <c r="H185" s="8">
        <v>1</v>
      </c>
      <c r="I185" s="8"/>
      <c r="J185" s="8"/>
      <c r="K185" s="8">
        <v>0.1</v>
      </c>
      <c r="L185" s="8">
        <v>2.92</v>
      </c>
      <c r="M185" s="8"/>
      <c r="N185" s="8">
        <v>8784</v>
      </c>
      <c r="O185" s="8"/>
    </row>
    <row r="186" spans="1:15" x14ac:dyDescent="0.25">
      <c r="A186" s="8" t="s">
        <v>84</v>
      </c>
      <c r="B186" s="9">
        <v>1006833</v>
      </c>
      <c r="C186" s="9">
        <v>2020</v>
      </c>
      <c r="D186" s="9" t="s">
        <v>16</v>
      </c>
      <c r="E186" s="8" t="s">
        <v>17</v>
      </c>
      <c r="F186" s="8" t="s">
        <v>18</v>
      </c>
      <c r="G186" s="8" t="s">
        <v>20</v>
      </c>
      <c r="H186" s="8">
        <v>28</v>
      </c>
      <c r="I186" s="8"/>
      <c r="J186" s="8"/>
      <c r="K186" s="8">
        <v>0.3</v>
      </c>
      <c r="L186" s="8">
        <v>10.54</v>
      </c>
      <c r="M186" s="8"/>
      <c r="N186" s="8">
        <v>8784</v>
      </c>
      <c r="O186" s="8"/>
    </row>
    <row r="187" spans="1:15" x14ac:dyDescent="0.25">
      <c r="A187" s="8" t="s">
        <v>84</v>
      </c>
      <c r="B187" s="9">
        <v>1006833</v>
      </c>
      <c r="C187" s="9">
        <v>2020</v>
      </c>
      <c r="D187" s="9" t="s">
        <v>16</v>
      </c>
      <c r="E187" s="8" t="s">
        <v>17</v>
      </c>
      <c r="F187" s="8" t="s">
        <v>18</v>
      </c>
      <c r="G187" s="8" t="s">
        <v>21</v>
      </c>
      <c r="H187" s="8">
        <v>14</v>
      </c>
      <c r="I187" s="8"/>
      <c r="J187" s="8"/>
      <c r="K187" s="8">
        <v>0.1</v>
      </c>
      <c r="L187" s="8">
        <v>3.07</v>
      </c>
      <c r="M187" s="8"/>
      <c r="N187" s="8">
        <v>8784</v>
      </c>
      <c r="O187" s="8"/>
    </row>
    <row r="188" spans="1:15" x14ac:dyDescent="0.25">
      <c r="A188" s="8" t="s">
        <v>85</v>
      </c>
      <c r="B188" s="9">
        <v>1002577</v>
      </c>
      <c r="C188" s="9">
        <v>2020</v>
      </c>
      <c r="D188" s="9" t="s">
        <v>16</v>
      </c>
      <c r="E188" s="8" t="s">
        <v>17</v>
      </c>
      <c r="F188" s="8" t="s">
        <v>18</v>
      </c>
      <c r="G188" s="8" t="s">
        <v>19</v>
      </c>
      <c r="H188" s="8">
        <v>0</v>
      </c>
      <c r="I188" s="8"/>
      <c r="J188" s="8"/>
      <c r="K188" s="8">
        <v>0</v>
      </c>
      <c r="L188" s="8">
        <v>0</v>
      </c>
      <c r="M188" s="8"/>
      <c r="N188" s="8">
        <v>8784</v>
      </c>
      <c r="O188" s="8"/>
    </row>
    <row r="189" spans="1:15" x14ac:dyDescent="0.25">
      <c r="A189" s="8" t="s">
        <v>85</v>
      </c>
      <c r="B189" s="9">
        <v>1002577</v>
      </c>
      <c r="C189" s="9">
        <v>2020</v>
      </c>
      <c r="D189" s="9" t="s">
        <v>16</v>
      </c>
      <c r="E189" s="8" t="s">
        <v>17</v>
      </c>
      <c r="F189" s="8" t="s">
        <v>18</v>
      </c>
      <c r="G189" s="8" t="s">
        <v>20</v>
      </c>
      <c r="H189" s="8">
        <v>32</v>
      </c>
      <c r="I189" s="8"/>
      <c r="J189" s="8"/>
      <c r="K189" s="8">
        <v>0.4</v>
      </c>
      <c r="L189" s="8">
        <v>12.37</v>
      </c>
      <c r="M189" s="8"/>
      <c r="N189" s="8">
        <v>8784</v>
      </c>
      <c r="O189" s="8"/>
    </row>
    <row r="190" spans="1:15" x14ac:dyDescent="0.25">
      <c r="A190" s="8" t="s">
        <v>85</v>
      </c>
      <c r="B190" s="9">
        <v>1002577</v>
      </c>
      <c r="C190" s="9">
        <v>2020</v>
      </c>
      <c r="D190" s="9" t="s">
        <v>16</v>
      </c>
      <c r="E190" s="8" t="s">
        <v>17</v>
      </c>
      <c r="F190" s="8" t="s">
        <v>18</v>
      </c>
      <c r="G190" s="8" t="s">
        <v>21</v>
      </c>
      <c r="H190" s="8">
        <v>0</v>
      </c>
      <c r="I190" s="8"/>
      <c r="J190" s="8"/>
      <c r="K190" s="8">
        <v>0</v>
      </c>
      <c r="L190" s="8">
        <v>0</v>
      </c>
      <c r="M190" s="8"/>
      <c r="N190" s="8">
        <v>8784</v>
      </c>
      <c r="O190" s="8"/>
    </row>
    <row r="191" spans="1:15" x14ac:dyDescent="0.25">
      <c r="A191" s="8" t="s">
        <v>86</v>
      </c>
      <c r="B191" s="9">
        <v>1002388</v>
      </c>
      <c r="C191" s="9">
        <v>2020</v>
      </c>
      <c r="D191" s="9" t="s">
        <v>16</v>
      </c>
      <c r="E191" s="8" t="s">
        <v>17</v>
      </c>
      <c r="F191" s="8" t="s">
        <v>55</v>
      </c>
      <c r="G191" s="8" t="s">
        <v>19</v>
      </c>
      <c r="H191" s="8">
        <v>0</v>
      </c>
      <c r="I191" s="8"/>
      <c r="J191" s="8"/>
      <c r="K191" s="8">
        <v>0</v>
      </c>
      <c r="L191" s="8">
        <v>0</v>
      </c>
      <c r="M191" s="8"/>
      <c r="N191" s="8">
        <v>8784</v>
      </c>
      <c r="O191" s="8"/>
    </row>
    <row r="192" spans="1:15" x14ac:dyDescent="0.25">
      <c r="A192" s="8" t="s">
        <v>86</v>
      </c>
      <c r="B192" s="9">
        <v>1002388</v>
      </c>
      <c r="C192" s="9">
        <v>2020</v>
      </c>
      <c r="D192" s="9" t="s">
        <v>16</v>
      </c>
      <c r="E192" s="8" t="s">
        <v>17</v>
      </c>
      <c r="F192" s="8" t="s">
        <v>55</v>
      </c>
      <c r="G192" s="8" t="s">
        <v>20</v>
      </c>
      <c r="H192" s="8">
        <v>0</v>
      </c>
      <c r="I192" s="8"/>
      <c r="J192" s="8"/>
      <c r="K192" s="8">
        <v>0</v>
      </c>
      <c r="L192" s="8">
        <v>0</v>
      </c>
      <c r="M192" s="8"/>
      <c r="N192" s="8">
        <v>8784</v>
      </c>
      <c r="O192" s="8"/>
    </row>
    <row r="193" spans="1:15" x14ac:dyDescent="0.25">
      <c r="A193" s="8" t="s">
        <v>86</v>
      </c>
      <c r="B193" s="9">
        <v>1002388</v>
      </c>
      <c r="C193" s="9">
        <v>2020</v>
      </c>
      <c r="D193" s="9" t="s">
        <v>16</v>
      </c>
      <c r="E193" s="8" t="s">
        <v>17</v>
      </c>
      <c r="F193" s="8" t="s">
        <v>55</v>
      </c>
      <c r="G193" s="8" t="s">
        <v>21</v>
      </c>
      <c r="H193" s="8">
        <v>4</v>
      </c>
      <c r="I193" s="8"/>
      <c r="J193" s="8"/>
      <c r="K193" s="8">
        <v>0</v>
      </c>
      <c r="L193" s="8">
        <v>0.9</v>
      </c>
      <c r="M193" s="8"/>
      <c r="N193" s="8">
        <v>8784</v>
      </c>
      <c r="O193" s="8"/>
    </row>
    <row r="194" spans="1:15" x14ac:dyDescent="0.25">
      <c r="A194" s="8" t="s">
        <v>87</v>
      </c>
      <c r="B194" s="9">
        <v>1000206</v>
      </c>
      <c r="C194" s="9">
        <v>2020</v>
      </c>
      <c r="D194" s="9" t="s">
        <v>16</v>
      </c>
      <c r="E194" s="8" t="s">
        <v>17</v>
      </c>
      <c r="F194" s="8" t="s">
        <v>18</v>
      </c>
      <c r="G194" s="8" t="s">
        <v>19</v>
      </c>
      <c r="H194" s="8">
        <v>0</v>
      </c>
      <c r="I194" s="8"/>
      <c r="J194" s="8"/>
      <c r="K194" s="8">
        <v>0</v>
      </c>
      <c r="L194" s="8">
        <v>0</v>
      </c>
      <c r="M194" s="8"/>
      <c r="N194" s="8">
        <v>8784</v>
      </c>
      <c r="O194" s="8"/>
    </row>
    <row r="195" spans="1:15" x14ac:dyDescent="0.25">
      <c r="A195" s="8" t="s">
        <v>87</v>
      </c>
      <c r="B195" s="9">
        <v>1000206</v>
      </c>
      <c r="C195" s="9">
        <v>2020</v>
      </c>
      <c r="D195" s="9" t="s">
        <v>16</v>
      </c>
      <c r="E195" s="8" t="s">
        <v>17</v>
      </c>
      <c r="F195" s="8" t="s">
        <v>18</v>
      </c>
      <c r="G195" s="8" t="s">
        <v>21</v>
      </c>
      <c r="H195" s="8">
        <v>0</v>
      </c>
      <c r="I195" s="8"/>
      <c r="J195" s="8"/>
      <c r="K195" s="8">
        <v>0</v>
      </c>
      <c r="L195" s="8">
        <v>0</v>
      </c>
      <c r="M195" s="8"/>
      <c r="N195" s="8">
        <v>8784</v>
      </c>
      <c r="O195" s="8"/>
    </row>
    <row r="196" spans="1:15" x14ac:dyDescent="0.25">
      <c r="A196" s="8" t="s">
        <v>87</v>
      </c>
      <c r="B196" s="9">
        <v>1000206</v>
      </c>
      <c r="C196" s="9">
        <v>2020</v>
      </c>
      <c r="D196" s="9" t="s">
        <v>16</v>
      </c>
      <c r="E196" s="8" t="s">
        <v>17</v>
      </c>
      <c r="F196" s="8" t="s">
        <v>18</v>
      </c>
      <c r="G196" s="8" t="s">
        <v>20</v>
      </c>
      <c r="H196" s="8">
        <v>31</v>
      </c>
      <c r="I196" s="8"/>
      <c r="J196" s="8"/>
      <c r="K196" s="8">
        <v>0.4</v>
      </c>
      <c r="L196" s="8">
        <v>11.98</v>
      </c>
      <c r="M196" s="8"/>
      <c r="N196" s="8">
        <v>8784</v>
      </c>
      <c r="O196" s="8"/>
    </row>
    <row r="197" spans="1:15" x14ac:dyDescent="0.25">
      <c r="A197" s="8" t="s">
        <v>88</v>
      </c>
      <c r="B197" s="9">
        <v>1002580</v>
      </c>
      <c r="C197" s="9">
        <v>2020</v>
      </c>
      <c r="D197" s="9" t="s">
        <v>16</v>
      </c>
      <c r="E197" s="8" t="s">
        <v>17</v>
      </c>
      <c r="F197" s="8" t="s">
        <v>18</v>
      </c>
      <c r="G197" s="8" t="s">
        <v>19</v>
      </c>
      <c r="H197" s="8">
        <v>0</v>
      </c>
      <c r="I197" s="8"/>
      <c r="J197" s="8"/>
      <c r="K197" s="8">
        <v>0</v>
      </c>
      <c r="L197" s="8">
        <v>0</v>
      </c>
      <c r="M197" s="8"/>
      <c r="N197" s="8">
        <v>8784</v>
      </c>
      <c r="O197" s="8"/>
    </row>
    <row r="198" spans="1:15" x14ac:dyDescent="0.25">
      <c r="A198" s="8" t="s">
        <v>88</v>
      </c>
      <c r="B198" s="9">
        <v>1002580</v>
      </c>
      <c r="C198" s="9">
        <v>2020</v>
      </c>
      <c r="D198" s="9" t="s">
        <v>16</v>
      </c>
      <c r="E198" s="8" t="s">
        <v>17</v>
      </c>
      <c r="F198" s="8" t="s">
        <v>18</v>
      </c>
      <c r="G198" s="8" t="s">
        <v>20</v>
      </c>
      <c r="H198" s="8">
        <v>71</v>
      </c>
      <c r="I198" s="8"/>
      <c r="J198" s="8"/>
      <c r="K198" s="8">
        <v>0.8</v>
      </c>
      <c r="L198" s="8">
        <v>27.44</v>
      </c>
      <c r="M198" s="8"/>
      <c r="N198" s="8">
        <v>8784</v>
      </c>
      <c r="O198" s="8"/>
    </row>
    <row r="199" spans="1:15" x14ac:dyDescent="0.25">
      <c r="A199" s="8" t="s">
        <v>88</v>
      </c>
      <c r="B199" s="9">
        <v>1002580</v>
      </c>
      <c r="C199" s="9">
        <v>2020</v>
      </c>
      <c r="D199" s="9" t="s">
        <v>16</v>
      </c>
      <c r="E199" s="8" t="s">
        <v>17</v>
      </c>
      <c r="F199" s="8" t="s">
        <v>18</v>
      </c>
      <c r="G199" s="8" t="s">
        <v>21</v>
      </c>
      <c r="H199" s="8">
        <v>0</v>
      </c>
      <c r="I199" s="8"/>
      <c r="J199" s="8"/>
      <c r="K199" s="8">
        <v>0</v>
      </c>
      <c r="L199" s="8">
        <v>0</v>
      </c>
      <c r="M199" s="8"/>
      <c r="N199" s="8">
        <v>8784</v>
      </c>
      <c r="O199" s="8"/>
    </row>
    <row r="200" spans="1:15" x14ac:dyDescent="0.25">
      <c r="A200" s="8" t="s">
        <v>89</v>
      </c>
      <c r="B200" s="9">
        <v>1006109</v>
      </c>
      <c r="C200" s="9">
        <v>2020</v>
      </c>
      <c r="D200" s="9" t="s">
        <v>16</v>
      </c>
      <c r="E200" s="8" t="s">
        <v>17</v>
      </c>
      <c r="F200" s="8" t="s">
        <v>18</v>
      </c>
      <c r="G200" s="8" t="s">
        <v>19</v>
      </c>
      <c r="H200" s="8">
        <v>0</v>
      </c>
      <c r="I200" s="8"/>
      <c r="J200" s="8"/>
      <c r="K200" s="8">
        <v>0</v>
      </c>
      <c r="L200" s="8">
        <v>0</v>
      </c>
      <c r="M200" s="8"/>
      <c r="N200" s="8">
        <v>8784</v>
      </c>
      <c r="O200" s="8"/>
    </row>
    <row r="201" spans="1:15" x14ac:dyDescent="0.25">
      <c r="A201" s="8" t="s">
        <v>89</v>
      </c>
      <c r="B201" s="9">
        <v>1006109</v>
      </c>
      <c r="C201" s="9">
        <v>2020</v>
      </c>
      <c r="D201" s="9" t="s">
        <v>16</v>
      </c>
      <c r="E201" s="8" t="s">
        <v>17</v>
      </c>
      <c r="F201" s="8" t="s">
        <v>18</v>
      </c>
      <c r="G201" s="8" t="s">
        <v>20</v>
      </c>
      <c r="H201" s="8">
        <v>55</v>
      </c>
      <c r="I201" s="8"/>
      <c r="J201" s="8"/>
      <c r="K201" s="8">
        <v>0.7</v>
      </c>
      <c r="L201" s="8">
        <v>21.25</v>
      </c>
      <c r="M201" s="8"/>
      <c r="N201" s="8">
        <v>8784</v>
      </c>
      <c r="O201" s="8"/>
    </row>
    <row r="202" spans="1:15" x14ac:dyDescent="0.25">
      <c r="A202" s="8" t="s">
        <v>89</v>
      </c>
      <c r="B202" s="9">
        <v>1006109</v>
      </c>
      <c r="C202" s="9">
        <v>2020</v>
      </c>
      <c r="D202" s="9" t="s">
        <v>16</v>
      </c>
      <c r="E202" s="8" t="s">
        <v>17</v>
      </c>
      <c r="F202" s="8" t="s">
        <v>18</v>
      </c>
      <c r="G202" s="8" t="s">
        <v>21</v>
      </c>
      <c r="H202" s="8">
        <v>0</v>
      </c>
      <c r="I202" s="8"/>
      <c r="J202" s="8"/>
      <c r="K202" s="8">
        <v>0</v>
      </c>
      <c r="L202" s="8">
        <v>0</v>
      </c>
      <c r="M202" s="8"/>
      <c r="N202" s="8">
        <v>8784</v>
      </c>
      <c r="O202" s="8"/>
    </row>
    <row r="203" spans="1:15" x14ac:dyDescent="0.25">
      <c r="A203" s="8" t="s">
        <v>90</v>
      </c>
      <c r="B203" s="9">
        <v>1003106</v>
      </c>
      <c r="C203" s="9">
        <v>2020</v>
      </c>
      <c r="D203" s="9" t="s">
        <v>16</v>
      </c>
      <c r="E203" s="8" t="s">
        <v>17</v>
      </c>
      <c r="F203" s="8" t="s">
        <v>18</v>
      </c>
      <c r="G203" s="8" t="s">
        <v>19</v>
      </c>
      <c r="H203" s="8">
        <v>1</v>
      </c>
      <c r="I203" s="8"/>
      <c r="J203" s="8"/>
      <c r="K203" s="8">
        <v>0.1</v>
      </c>
      <c r="L203" s="8">
        <v>2.92</v>
      </c>
      <c r="M203" s="8"/>
      <c r="N203" s="8">
        <v>8784</v>
      </c>
      <c r="O203" s="8"/>
    </row>
    <row r="204" spans="1:15" x14ac:dyDescent="0.25">
      <c r="A204" s="8" t="s">
        <v>90</v>
      </c>
      <c r="B204" s="9">
        <v>1003106</v>
      </c>
      <c r="C204" s="9">
        <v>2020</v>
      </c>
      <c r="D204" s="9" t="s">
        <v>16</v>
      </c>
      <c r="E204" s="8" t="s">
        <v>17</v>
      </c>
      <c r="F204" s="8" t="s">
        <v>18</v>
      </c>
      <c r="G204" s="8" t="s">
        <v>20</v>
      </c>
      <c r="H204" s="8">
        <v>65</v>
      </c>
      <c r="I204" s="8"/>
      <c r="J204" s="8"/>
      <c r="K204" s="8">
        <v>0.7</v>
      </c>
      <c r="L204" s="8">
        <v>24.47</v>
      </c>
      <c r="M204" s="8"/>
      <c r="N204" s="8">
        <v>8784</v>
      </c>
      <c r="O204" s="8"/>
    </row>
    <row r="205" spans="1:15" x14ac:dyDescent="0.25">
      <c r="A205" s="8" t="s">
        <v>90</v>
      </c>
      <c r="B205" s="9">
        <v>1003106</v>
      </c>
      <c r="C205" s="9">
        <v>2020</v>
      </c>
      <c r="D205" s="9" t="s">
        <v>16</v>
      </c>
      <c r="E205" s="8" t="s">
        <v>17</v>
      </c>
      <c r="F205" s="8" t="s">
        <v>18</v>
      </c>
      <c r="G205" s="8" t="s">
        <v>21</v>
      </c>
      <c r="H205" s="8"/>
      <c r="I205" s="8"/>
      <c r="J205" s="8"/>
      <c r="K205" s="8"/>
      <c r="L205" s="8"/>
      <c r="M205" s="8"/>
      <c r="N205" s="8"/>
      <c r="O205" s="8"/>
    </row>
    <row r="206" spans="1:15" x14ac:dyDescent="0.25">
      <c r="A206" s="8" t="s">
        <v>91</v>
      </c>
      <c r="B206" s="9">
        <v>1003070</v>
      </c>
      <c r="C206" s="9">
        <v>2020</v>
      </c>
      <c r="D206" s="9" t="s">
        <v>16</v>
      </c>
      <c r="E206" s="8" t="s">
        <v>17</v>
      </c>
      <c r="F206" s="8" t="s">
        <v>18</v>
      </c>
      <c r="G206" s="8" t="s">
        <v>19</v>
      </c>
      <c r="H206" s="8">
        <v>7</v>
      </c>
      <c r="I206" s="8"/>
      <c r="J206" s="8"/>
      <c r="K206" s="8">
        <v>0.6</v>
      </c>
      <c r="L206" s="8">
        <v>20.41</v>
      </c>
      <c r="M206" s="8"/>
      <c r="N206" s="8">
        <v>8784</v>
      </c>
      <c r="O206" s="8"/>
    </row>
    <row r="207" spans="1:15" x14ac:dyDescent="0.25">
      <c r="A207" s="8" t="s">
        <v>91</v>
      </c>
      <c r="B207" s="9">
        <v>1003070</v>
      </c>
      <c r="C207" s="9">
        <v>2020</v>
      </c>
      <c r="D207" s="9" t="s">
        <v>16</v>
      </c>
      <c r="E207" s="8" t="s">
        <v>17</v>
      </c>
      <c r="F207" s="8" t="s">
        <v>18</v>
      </c>
      <c r="G207" s="8" t="s">
        <v>20</v>
      </c>
      <c r="H207" s="8">
        <v>75</v>
      </c>
      <c r="I207" s="8"/>
      <c r="J207" s="8"/>
      <c r="K207" s="8">
        <v>0.8</v>
      </c>
      <c r="L207" s="8">
        <v>28.24</v>
      </c>
      <c r="M207" s="8"/>
      <c r="N207" s="8">
        <v>8784</v>
      </c>
      <c r="O207" s="8"/>
    </row>
    <row r="208" spans="1:15" x14ac:dyDescent="0.25">
      <c r="A208" s="8" t="s">
        <v>91</v>
      </c>
      <c r="B208" s="9">
        <v>1003070</v>
      </c>
      <c r="C208" s="9">
        <v>2020</v>
      </c>
      <c r="D208" s="9" t="s">
        <v>16</v>
      </c>
      <c r="E208" s="8" t="s">
        <v>17</v>
      </c>
      <c r="F208" s="8" t="s">
        <v>18</v>
      </c>
      <c r="G208" s="8" t="s">
        <v>21</v>
      </c>
      <c r="H208" s="8">
        <v>2</v>
      </c>
      <c r="I208" s="8"/>
      <c r="J208" s="8"/>
      <c r="K208" s="8">
        <v>0</v>
      </c>
      <c r="L208" s="8">
        <v>0.44</v>
      </c>
      <c r="M208" s="8"/>
      <c r="N208" s="8">
        <v>8784</v>
      </c>
      <c r="O208" s="8"/>
    </row>
    <row r="209" spans="1:15" x14ac:dyDescent="0.25">
      <c r="A209" s="8" t="s">
        <v>92</v>
      </c>
      <c r="B209" s="9">
        <v>1003108</v>
      </c>
      <c r="C209" s="9">
        <v>2020</v>
      </c>
      <c r="D209" s="9" t="s">
        <v>16</v>
      </c>
      <c r="E209" s="8" t="s">
        <v>17</v>
      </c>
      <c r="F209" s="8" t="s">
        <v>18</v>
      </c>
      <c r="G209" s="8" t="s">
        <v>19</v>
      </c>
      <c r="H209" s="8"/>
      <c r="I209" s="8"/>
      <c r="J209" s="8"/>
      <c r="K209" s="8"/>
      <c r="L209" s="8"/>
      <c r="M209" s="8"/>
      <c r="N209" s="8"/>
      <c r="O209" s="8"/>
    </row>
    <row r="210" spans="1:15" x14ac:dyDescent="0.25">
      <c r="A210" s="8" t="s">
        <v>92</v>
      </c>
      <c r="B210" s="9">
        <v>1003108</v>
      </c>
      <c r="C210" s="9">
        <v>2020</v>
      </c>
      <c r="D210" s="9" t="s">
        <v>16</v>
      </c>
      <c r="E210" s="8" t="s">
        <v>17</v>
      </c>
      <c r="F210" s="8" t="s">
        <v>18</v>
      </c>
      <c r="G210" s="8" t="s">
        <v>20</v>
      </c>
      <c r="H210" s="8">
        <v>116</v>
      </c>
      <c r="I210" s="8"/>
      <c r="J210" s="8"/>
      <c r="K210" s="8">
        <v>1.3</v>
      </c>
      <c r="L210" s="8">
        <v>43.68</v>
      </c>
      <c r="M210" s="8"/>
      <c r="N210" s="8">
        <v>8784</v>
      </c>
      <c r="O210" s="8"/>
    </row>
    <row r="211" spans="1:15" x14ac:dyDescent="0.25">
      <c r="A211" s="8" t="s">
        <v>92</v>
      </c>
      <c r="B211" s="9">
        <v>1003108</v>
      </c>
      <c r="C211" s="9">
        <v>2020</v>
      </c>
      <c r="D211" s="9" t="s">
        <v>16</v>
      </c>
      <c r="E211" s="8" t="s">
        <v>17</v>
      </c>
      <c r="F211" s="8" t="s">
        <v>18</v>
      </c>
      <c r="G211" s="8" t="s">
        <v>21</v>
      </c>
      <c r="H211" s="8">
        <v>1</v>
      </c>
      <c r="I211" s="8"/>
      <c r="J211" s="8"/>
      <c r="K211" s="8">
        <v>0</v>
      </c>
      <c r="L211" s="8">
        <v>0.22</v>
      </c>
      <c r="M211" s="8"/>
      <c r="N211" s="8">
        <v>8784</v>
      </c>
      <c r="O211" s="8"/>
    </row>
    <row r="212" spans="1:15" x14ac:dyDescent="0.25">
      <c r="A212" s="8" t="s">
        <v>93</v>
      </c>
      <c r="B212" s="9">
        <v>1003111</v>
      </c>
      <c r="C212" s="9">
        <v>2020</v>
      </c>
      <c r="D212" s="9" t="s">
        <v>16</v>
      </c>
      <c r="E212" s="8" t="s">
        <v>17</v>
      </c>
      <c r="F212" s="8" t="s">
        <v>18</v>
      </c>
      <c r="G212" s="8" t="s">
        <v>19</v>
      </c>
      <c r="H212" s="8">
        <v>3</v>
      </c>
      <c r="I212" s="8"/>
      <c r="J212" s="8"/>
      <c r="K212" s="8">
        <v>0.3</v>
      </c>
      <c r="L212" s="8">
        <v>8.75</v>
      </c>
      <c r="M212" s="8"/>
      <c r="N212" s="8">
        <v>8784</v>
      </c>
      <c r="O212" s="8"/>
    </row>
    <row r="213" spans="1:15" x14ac:dyDescent="0.25">
      <c r="A213" s="8" t="s">
        <v>93</v>
      </c>
      <c r="B213" s="9">
        <v>1003111</v>
      </c>
      <c r="C213" s="9">
        <v>2020</v>
      </c>
      <c r="D213" s="9" t="s">
        <v>16</v>
      </c>
      <c r="E213" s="8" t="s">
        <v>17</v>
      </c>
      <c r="F213" s="8" t="s">
        <v>18</v>
      </c>
      <c r="G213" s="8" t="s">
        <v>20</v>
      </c>
      <c r="H213" s="8">
        <v>34</v>
      </c>
      <c r="I213" s="8"/>
      <c r="J213" s="8"/>
      <c r="K213" s="8">
        <v>0.4</v>
      </c>
      <c r="L213" s="8">
        <v>12.8</v>
      </c>
      <c r="M213" s="8"/>
      <c r="N213" s="8">
        <v>8784</v>
      </c>
      <c r="O213" s="8"/>
    </row>
    <row r="214" spans="1:15" x14ac:dyDescent="0.25">
      <c r="A214" s="8" t="s">
        <v>93</v>
      </c>
      <c r="B214" s="9">
        <v>1003111</v>
      </c>
      <c r="C214" s="9">
        <v>2020</v>
      </c>
      <c r="D214" s="9" t="s">
        <v>16</v>
      </c>
      <c r="E214" s="8" t="s">
        <v>17</v>
      </c>
      <c r="F214" s="8" t="s">
        <v>18</v>
      </c>
      <c r="G214" s="8" t="s">
        <v>21</v>
      </c>
      <c r="H214" s="8">
        <v>2</v>
      </c>
      <c r="I214" s="8"/>
      <c r="J214" s="8"/>
      <c r="K214" s="8">
        <v>0</v>
      </c>
      <c r="L214" s="8">
        <v>0.44</v>
      </c>
      <c r="M214" s="8"/>
      <c r="N214" s="8">
        <v>8784</v>
      </c>
      <c r="O214" s="8"/>
    </row>
    <row r="215" spans="1:15" x14ac:dyDescent="0.25">
      <c r="A215" s="8" t="s">
        <v>94</v>
      </c>
      <c r="B215" s="9">
        <v>1003113</v>
      </c>
      <c r="C215" s="9">
        <v>2020</v>
      </c>
      <c r="D215" s="9" t="s">
        <v>16</v>
      </c>
      <c r="E215" s="8" t="s">
        <v>17</v>
      </c>
      <c r="F215" s="8" t="s">
        <v>18</v>
      </c>
      <c r="G215" s="8" t="s">
        <v>19</v>
      </c>
      <c r="H215" s="8">
        <v>8</v>
      </c>
      <c r="I215" s="8"/>
      <c r="J215" s="8"/>
      <c r="K215" s="8">
        <v>0.7</v>
      </c>
      <c r="L215" s="8">
        <v>23.33</v>
      </c>
      <c r="M215" s="8"/>
      <c r="N215" s="8">
        <v>8784</v>
      </c>
      <c r="O215" s="8"/>
    </row>
    <row r="216" spans="1:15" x14ac:dyDescent="0.25">
      <c r="A216" s="8" t="s">
        <v>94</v>
      </c>
      <c r="B216" s="9">
        <v>1003113</v>
      </c>
      <c r="C216" s="9">
        <v>2020</v>
      </c>
      <c r="D216" s="9" t="s">
        <v>16</v>
      </c>
      <c r="E216" s="8" t="s">
        <v>17</v>
      </c>
      <c r="F216" s="8" t="s">
        <v>18</v>
      </c>
      <c r="G216" s="8" t="s">
        <v>20</v>
      </c>
      <c r="H216" s="8">
        <v>111</v>
      </c>
      <c r="I216" s="8"/>
      <c r="J216" s="8"/>
      <c r="K216" s="8">
        <v>1.2</v>
      </c>
      <c r="L216" s="8">
        <v>41.79</v>
      </c>
      <c r="M216" s="8"/>
      <c r="N216" s="8">
        <v>8784</v>
      </c>
      <c r="O216" s="8"/>
    </row>
    <row r="217" spans="1:15" x14ac:dyDescent="0.25">
      <c r="A217" s="8" t="s">
        <v>94</v>
      </c>
      <c r="B217" s="9">
        <v>1003113</v>
      </c>
      <c r="C217" s="9">
        <v>2020</v>
      </c>
      <c r="D217" s="9" t="s">
        <v>16</v>
      </c>
      <c r="E217" s="8" t="s">
        <v>17</v>
      </c>
      <c r="F217" s="8" t="s">
        <v>18</v>
      </c>
      <c r="G217" s="8" t="s">
        <v>21</v>
      </c>
      <c r="H217" s="8">
        <v>1</v>
      </c>
      <c r="I217" s="8"/>
      <c r="J217" s="8"/>
      <c r="K217" s="8">
        <v>0</v>
      </c>
      <c r="L217" s="8">
        <v>0.22</v>
      </c>
      <c r="M217" s="8"/>
      <c r="N217" s="8">
        <v>8784</v>
      </c>
      <c r="O217" s="8"/>
    </row>
    <row r="218" spans="1:15" x14ac:dyDescent="0.25">
      <c r="A218" s="8" t="s">
        <v>95</v>
      </c>
      <c r="B218" s="9">
        <v>1003072</v>
      </c>
      <c r="C218" s="9">
        <v>2020</v>
      </c>
      <c r="D218" s="9" t="s">
        <v>16</v>
      </c>
      <c r="E218" s="8" t="s">
        <v>17</v>
      </c>
      <c r="F218" s="8" t="s">
        <v>18</v>
      </c>
      <c r="G218" s="8" t="s">
        <v>19</v>
      </c>
      <c r="H218" s="8">
        <v>1</v>
      </c>
      <c r="I218" s="8"/>
      <c r="J218" s="8"/>
      <c r="K218" s="8">
        <v>0.1</v>
      </c>
      <c r="L218" s="8">
        <v>2.92</v>
      </c>
      <c r="M218" s="8"/>
      <c r="N218" s="8">
        <v>8784</v>
      </c>
      <c r="O218" s="8"/>
    </row>
    <row r="219" spans="1:15" x14ac:dyDescent="0.25">
      <c r="A219" s="8" t="s">
        <v>95</v>
      </c>
      <c r="B219" s="9">
        <v>1003072</v>
      </c>
      <c r="C219" s="9">
        <v>2020</v>
      </c>
      <c r="D219" s="9" t="s">
        <v>16</v>
      </c>
      <c r="E219" s="8" t="s">
        <v>17</v>
      </c>
      <c r="F219" s="8" t="s">
        <v>18</v>
      </c>
      <c r="G219" s="8" t="s">
        <v>20</v>
      </c>
      <c r="H219" s="8">
        <v>16</v>
      </c>
      <c r="I219" s="8"/>
      <c r="J219" s="8"/>
      <c r="K219" s="8">
        <v>0.2</v>
      </c>
      <c r="L219" s="8">
        <v>6.02</v>
      </c>
      <c r="M219" s="8"/>
      <c r="N219" s="8">
        <v>8784</v>
      </c>
      <c r="O219" s="8"/>
    </row>
    <row r="220" spans="1:15" x14ac:dyDescent="0.25">
      <c r="A220" s="8" t="s">
        <v>95</v>
      </c>
      <c r="B220" s="9">
        <v>1003072</v>
      </c>
      <c r="C220" s="9">
        <v>2020</v>
      </c>
      <c r="D220" s="9" t="s">
        <v>16</v>
      </c>
      <c r="E220" s="8" t="s">
        <v>17</v>
      </c>
      <c r="F220" s="8" t="s">
        <v>18</v>
      </c>
      <c r="G220" s="8" t="s">
        <v>21</v>
      </c>
      <c r="H220" s="8"/>
      <c r="I220" s="8"/>
      <c r="J220" s="8"/>
      <c r="K220" s="8"/>
      <c r="L220" s="8"/>
      <c r="M220" s="8"/>
      <c r="N220" s="8"/>
      <c r="O220" s="8"/>
    </row>
    <row r="221" spans="1:15" x14ac:dyDescent="0.25">
      <c r="A221" s="8" t="s">
        <v>96</v>
      </c>
      <c r="B221" s="9">
        <v>1003126</v>
      </c>
      <c r="C221" s="9">
        <v>2020</v>
      </c>
      <c r="D221" s="9" t="s">
        <v>16</v>
      </c>
      <c r="E221" s="8" t="s">
        <v>17</v>
      </c>
      <c r="F221" s="8" t="s">
        <v>18</v>
      </c>
      <c r="G221" s="8" t="s">
        <v>19</v>
      </c>
      <c r="H221" s="8">
        <v>3</v>
      </c>
      <c r="I221" s="8"/>
      <c r="J221" s="8"/>
      <c r="K221" s="8">
        <v>0.3</v>
      </c>
      <c r="L221" s="8">
        <v>8.75</v>
      </c>
      <c r="M221" s="8"/>
      <c r="N221" s="8">
        <v>8784</v>
      </c>
      <c r="O221" s="8"/>
    </row>
    <row r="222" spans="1:15" x14ac:dyDescent="0.25">
      <c r="A222" s="8" t="s">
        <v>96</v>
      </c>
      <c r="B222" s="9">
        <v>1003126</v>
      </c>
      <c r="C222" s="9">
        <v>2020</v>
      </c>
      <c r="D222" s="9" t="s">
        <v>16</v>
      </c>
      <c r="E222" s="8" t="s">
        <v>17</v>
      </c>
      <c r="F222" s="8" t="s">
        <v>18</v>
      </c>
      <c r="G222" s="8" t="s">
        <v>20</v>
      </c>
      <c r="H222" s="8">
        <v>23</v>
      </c>
      <c r="I222" s="8"/>
      <c r="J222" s="8"/>
      <c r="K222" s="8">
        <v>0.2</v>
      </c>
      <c r="L222" s="8">
        <v>8.66</v>
      </c>
      <c r="M222" s="8"/>
      <c r="N222" s="8">
        <v>8784</v>
      </c>
      <c r="O222" s="8"/>
    </row>
    <row r="223" spans="1:15" x14ac:dyDescent="0.25">
      <c r="A223" s="8" t="s">
        <v>96</v>
      </c>
      <c r="B223" s="9">
        <v>1003126</v>
      </c>
      <c r="C223" s="9">
        <v>2020</v>
      </c>
      <c r="D223" s="9" t="s">
        <v>16</v>
      </c>
      <c r="E223" s="8" t="s">
        <v>17</v>
      </c>
      <c r="F223" s="8" t="s">
        <v>18</v>
      </c>
      <c r="G223" s="8" t="s">
        <v>21</v>
      </c>
      <c r="H223" s="8">
        <v>1</v>
      </c>
      <c r="I223" s="8"/>
      <c r="J223" s="8"/>
      <c r="K223" s="8">
        <v>0</v>
      </c>
      <c r="L223" s="8">
        <v>0.22</v>
      </c>
      <c r="M223" s="8"/>
      <c r="N223" s="8">
        <v>8784</v>
      </c>
      <c r="O223" s="8"/>
    </row>
    <row r="224" spans="1:15" x14ac:dyDescent="0.25">
      <c r="A224" s="8" t="s">
        <v>97</v>
      </c>
      <c r="B224" s="9">
        <v>1006926</v>
      </c>
      <c r="C224" s="9">
        <v>2020</v>
      </c>
      <c r="D224" s="9" t="s">
        <v>16</v>
      </c>
      <c r="E224" s="8" t="s">
        <v>17</v>
      </c>
      <c r="F224" s="8" t="s">
        <v>18</v>
      </c>
      <c r="G224" s="8" t="s">
        <v>19</v>
      </c>
      <c r="H224" s="8"/>
      <c r="I224" s="8"/>
      <c r="J224" s="8"/>
      <c r="K224" s="8"/>
      <c r="L224" s="8"/>
      <c r="M224" s="8"/>
      <c r="N224" s="8"/>
      <c r="O224" s="8"/>
    </row>
    <row r="225" spans="1:15" x14ac:dyDescent="0.25">
      <c r="A225" s="8" t="s">
        <v>97</v>
      </c>
      <c r="B225" s="9">
        <v>1006926</v>
      </c>
      <c r="C225" s="9">
        <v>2020</v>
      </c>
      <c r="D225" s="9" t="s">
        <v>16</v>
      </c>
      <c r="E225" s="8" t="s">
        <v>17</v>
      </c>
      <c r="F225" s="8" t="s">
        <v>18</v>
      </c>
      <c r="G225" s="8" t="s">
        <v>20</v>
      </c>
      <c r="H225" s="8"/>
      <c r="I225" s="8"/>
      <c r="J225" s="8"/>
      <c r="K225" s="8"/>
      <c r="L225" s="8"/>
      <c r="M225" s="8"/>
      <c r="N225" s="8"/>
      <c r="O225" s="8"/>
    </row>
    <row r="226" spans="1:15" x14ac:dyDescent="0.25">
      <c r="A226" s="8" t="s">
        <v>97</v>
      </c>
      <c r="B226" s="9">
        <v>1006926</v>
      </c>
      <c r="C226" s="9">
        <v>2020</v>
      </c>
      <c r="D226" s="9" t="s">
        <v>16</v>
      </c>
      <c r="E226" s="8" t="s">
        <v>17</v>
      </c>
      <c r="F226" s="8" t="s">
        <v>18</v>
      </c>
      <c r="G226" s="8" t="s">
        <v>21</v>
      </c>
      <c r="H226" s="8"/>
      <c r="I226" s="8"/>
      <c r="J226" s="8"/>
      <c r="K226" s="8"/>
      <c r="L226" s="8"/>
      <c r="M226" s="8"/>
      <c r="N226" s="8"/>
      <c r="O226" s="8"/>
    </row>
    <row r="227" spans="1:15" x14ac:dyDescent="0.25">
      <c r="A227" s="8" t="s">
        <v>98</v>
      </c>
      <c r="B227" s="9">
        <v>1002116</v>
      </c>
      <c r="C227" s="9">
        <v>2020</v>
      </c>
      <c r="D227" s="9" t="s">
        <v>16</v>
      </c>
      <c r="E227" s="8" t="s">
        <v>17</v>
      </c>
      <c r="F227" s="8" t="s">
        <v>18</v>
      </c>
      <c r="G227" s="8" t="s">
        <v>19</v>
      </c>
      <c r="H227" s="8"/>
      <c r="I227" s="8"/>
      <c r="J227" s="8"/>
      <c r="K227" s="8"/>
      <c r="L227" s="8"/>
      <c r="M227" s="8"/>
      <c r="N227" s="8"/>
      <c r="O227" s="8"/>
    </row>
    <row r="228" spans="1:15" x14ac:dyDescent="0.25">
      <c r="A228" s="8" t="s">
        <v>98</v>
      </c>
      <c r="B228" s="9">
        <v>1002116</v>
      </c>
      <c r="C228" s="9">
        <v>2020</v>
      </c>
      <c r="D228" s="9" t="s">
        <v>16</v>
      </c>
      <c r="E228" s="8" t="s">
        <v>17</v>
      </c>
      <c r="F228" s="8" t="s">
        <v>18</v>
      </c>
      <c r="G228" s="8" t="s">
        <v>20</v>
      </c>
      <c r="H228" s="8"/>
      <c r="I228" s="8"/>
      <c r="J228" s="8"/>
      <c r="K228" s="8"/>
      <c r="L228" s="8"/>
      <c r="M228" s="8"/>
      <c r="N228" s="8"/>
      <c r="O228" s="8"/>
    </row>
    <row r="229" spans="1:15" x14ac:dyDescent="0.25">
      <c r="A229" s="8" t="s">
        <v>98</v>
      </c>
      <c r="B229" s="9">
        <v>1002116</v>
      </c>
      <c r="C229" s="9">
        <v>2020</v>
      </c>
      <c r="D229" s="9" t="s">
        <v>16</v>
      </c>
      <c r="E229" s="8" t="s">
        <v>17</v>
      </c>
      <c r="F229" s="8" t="s">
        <v>18</v>
      </c>
      <c r="G229" s="8" t="s">
        <v>21</v>
      </c>
      <c r="H229" s="8"/>
      <c r="I229" s="8"/>
      <c r="J229" s="8"/>
      <c r="K229" s="8"/>
      <c r="L229" s="8"/>
      <c r="M229" s="8"/>
      <c r="N229" s="8"/>
      <c r="O229" s="8"/>
    </row>
    <row r="230" spans="1:15" x14ac:dyDescent="0.25">
      <c r="A230" s="8" t="s">
        <v>99</v>
      </c>
      <c r="B230" s="9">
        <v>1002117</v>
      </c>
      <c r="C230" s="9">
        <v>2020</v>
      </c>
      <c r="D230" s="9" t="s">
        <v>16</v>
      </c>
      <c r="E230" s="8" t="s">
        <v>17</v>
      </c>
      <c r="F230" s="8" t="s">
        <v>18</v>
      </c>
      <c r="G230" s="8" t="s">
        <v>19</v>
      </c>
      <c r="H230" s="8"/>
      <c r="I230" s="8"/>
      <c r="J230" s="8"/>
      <c r="K230" s="8"/>
      <c r="L230" s="8"/>
      <c r="M230" s="8"/>
      <c r="N230" s="8"/>
      <c r="O230" s="8"/>
    </row>
    <row r="231" spans="1:15" x14ac:dyDescent="0.25">
      <c r="A231" s="8" t="s">
        <v>99</v>
      </c>
      <c r="B231" s="9">
        <v>1002117</v>
      </c>
      <c r="C231" s="9">
        <v>2020</v>
      </c>
      <c r="D231" s="9" t="s">
        <v>16</v>
      </c>
      <c r="E231" s="8" t="s">
        <v>17</v>
      </c>
      <c r="F231" s="8" t="s">
        <v>18</v>
      </c>
      <c r="G231" s="8" t="s">
        <v>20</v>
      </c>
      <c r="H231" s="8"/>
      <c r="I231" s="8"/>
      <c r="J231" s="8"/>
      <c r="K231" s="8"/>
      <c r="L231" s="8"/>
      <c r="M231" s="8"/>
      <c r="N231" s="8"/>
      <c r="O231" s="8"/>
    </row>
    <row r="232" spans="1:15" x14ac:dyDescent="0.25">
      <c r="A232" s="8" t="s">
        <v>99</v>
      </c>
      <c r="B232" s="9">
        <v>1002117</v>
      </c>
      <c r="C232" s="9">
        <v>2020</v>
      </c>
      <c r="D232" s="9" t="s">
        <v>16</v>
      </c>
      <c r="E232" s="8" t="s">
        <v>17</v>
      </c>
      <c r="F232" s="8" t="s">
        <v>18</v>
      </c>
      <c r="G232" s="8" t="s">
        <v>21</v>
      </c>
      <c r="H232" s="8"/>
      <c r="I232" s="8"/>
      <c r="J232" s="8"/>
      <c r="K232" s="8"/>
      <c r="L232" s="8"/>
      <c r="M232" s="8"/>
      <c r="N232" s="8"/>
      <c r="O232" s="8"/>
    </row>
    <row r="233" spans="1:15" x14ac:dyDescent="0.25">
      <c r="A233" s="8" t="s">
        <v>100</v>
      </c>
      <c r="B233" s="9">
        <v>1002118</v>
      </c>
      <c r="C233" s="9">
        <v>2020</v>
      </c>
      <c r="D233" s="9" t="s">
        <v>16</v>
      </c>
      <c r="E233" s="8" t="s">
        <v>17</v>
      </c>
      <c r="F233" s="8" t="s">
        <v>18</v>
      </c>
      <c r="G233" s="8" t="s">
        <v>19</v>
      </c>
      <c r="H233" s="8"/>
      <c r="I233" s="8"/>
      <c r="J233" s="8"/>
      <c r="K233" s="8"/>
      <c r="L233" s="8"/>
      <c r="M233" s="8"/>
      <c r="N233" s="8"/>
      <c r="O233" s="8"/>
    </row>
    <row r="234" spans="1:15" x14ac:dyDescent="0.25">
      <c r="A234" s="8" t="s">
        <v>100</v>
      </c>
      <c r="B234" s="9">
        <v>1002118</v>
      </c>
      <c r="C234" s="9">
        <v>2020</v>
      </c>
      <c r="D234" s="9" t="s">
        <v>16</v>
      </c>
      <c r="E234" s="8" t="s">
        <v>17</v>
      </c>
      <c r="F234" s="8" t="s">
        <v>18</v>
      </c>
      <c r="G234" s="8" t="s">
        <v>20</v>
      </c>
      <c r="H234" s="8">
        <v>27</v>
      </c>
      <c r="I234" s="8"/>
      <c r="J234" s="8"/>
      <c r="K234" s="8">
        <v>0.3</v>
      </c>
      <c r="L234" s="8">
        <v>10.17</v>
      </c>
      <c r="M234" s="8"/>
      <c r="N234" s="8">
        <v>8784</v>
      </c>
      <c r="O234" s="8"/>
    </row>
    <row r="235" spans="1:15" x14ac:dyDescent="0.25">
      <c r="A235" s="8" t="s">
        <v>100</v>
      </c>
      <c r="B235" s="9">
        <v>1002118</v>
      </c>
      <c r="C235" s="9">
        <v>2020</v>
      </c>
      <c r="D235" s="9" t="s">
        <v>16</v>
      </c>
      <c r="E235" s="8" t="s">
        <v>17</v>
      </c>
      <c r="F235" s="8" t="s">
        <v>18</v>
      </c>
      <c r="G235" s="8" t="s">
        <v>21</v>
      </c>
      <c r="H235" s="8"/>
      <c r="I235" s="8"/>
      <c r="J235" s="8"/>
      <c r="K235" s="8"/>
      <c r="L235" s="8"/>
      <c r="M235" s="8"/>
      <c r="N235" s="8"/>
      <c r="O235" s="8"/>
    </row>
    <row r="236" spans="1:15" x14ac:dyDescent="0.25">
      <c r="A236" s="8" t="s">
        <v>101</v>
      </c>
      <c r="B236" s="9">
        <v>1006143</v>
      </c>
      <c r="C236" s="9">
        <v>2020</v>
      </c>
      <c r="D236" s="9" t="s">
        <v>16</v>
      </c>
      <c r="E236" s="8" t="s">
        <v>17</v>
      </c>
      <c r="F236" s="8" t="s">
        <v>18</v>
      </c>
      <c r="G236" s="8" t="s">
        <v>19</v>
      </c>
      <c r="H236" s="8">
        <v>0</v>
      </c>
      <c r="I236" s="8"/>
      <c r="J236" s="8"/>
      <c r="K236" s="8">
        <v>0</v>
      </c>
      <c r="L236" s="8">
        <v>0</v>
      </c>
      <c r="M236" s="8"/>
      <c r="N236" s="8">
        <v>8784</v>
      </c>
      <c r="O236" s="8"/>
    </row>
    <row r="237" spans="1:15" x14ac:dyDescent="0.25">
      <c r="A237" s="8" t="s">
        <v>101</v>
      </c>
      <c r="B237" s="9">
        <v>1006143</v>
      </c>
      <c r="C237" s="9">
        <v>2020</v>
      </c>
      <c r="D237" s="9" t="s">
        <v>16</v>
      </c>
      <c r="E237" s="8" t="s">
        <v>17</v>
      </c>
      <c r="F237" s="8" t="s">
        <v>18</v>
      </c>
      <c r="G237" s="8" t="s">
        <v>21</v>
      </c>
      <c r="H237" s="8">
        <v>6</v>
      </c>
      <c r="I237" s="8"/>
      <c r="J237" s="8"/>
      <c r="K237" s="8">
        <v>0</v>
      </c>
      <c r="L237" s="8">
        <v>1.35</v>
      </c>
      <c r="M237" s="8"/>
      <c r="N237" s="8">
        <v>8784</v>
      </c>
      <c r="O237" s="8"/>
    </row>
    <row r="238" spans="1:15" x14ac:dyDescent="0.25">
      <c r="A238" s="8" t="s">
        <v>101</v>
      </c>
      <c r="B238" s="9">
        <v>1006143</v>
      </c>
      <c r="C238" s="9">
        <v>2020</v>
      </c>
      <c r="D238" s="9" t="s">
        <v>16</v>
      </c>
      <c r="E238" s="8" t="s">
        <v>17</v>
      </c>
      <c r="F238" s="8" t="s">
        <v>18</v>
      </c>
      <c r="G238" s="8" t="s">
        <v>20</v>
      </c>
      <c r="H238" s="8">
        <v>173</v>
      </c>
      <c r="I238" s="8"/>
      <c r="J238" s="8"/>
      <c r="K238" s="8">
        <v>2.1</v>
      </c>
      <c r="L238" s="8">
        <v>66.849999999999994</v>
      </c>
      <c r="M238" s="8"/>
      <c r="N238" s="8">
        <v>8784</v>
      </c>
      <c r="O238" s="8"/>
    </row>
    <row r="239" spans="1:15" x14ac:dyDescent="0.25">
      <c r="A239" s="8" t="s">
        <v>102</v>
      </c>
      <c r="B239" s="9">
        <v>1002427</v>
      </c>
      <c r="C239" s="9">
        <v>2020</v>
      </c>
      <c r="D239" s="9" t="s">
        <v>16</v>
      </c>
      <c r="E239" s="8" t="s">
        <v>17</v>
      </c>
      <c r="F239" s="8" t="s">
        <v>18</v>
      </c>
      <c r="G239" s="8" t="s">
        <v>19</v>
      </c>
      <c r="H239" s="8">
        <v>0</v>
      </c>
      <c r="I239" s="8"/>
      <c r="J239" s="8"/>
      <c r="K239" s="8">
        <v>0</v>
      </c>
      <c r="L239" s="8">
        <v>0</v>
      </c>
      <c r="M239" s="8"/>
      <c r="N239" s="8">
        <v>8784</v>
      </c>
      <c r="O239" s="8"/>
    </row>
    <row r="240" spans="1:15" x14ac:dyDescent="0.25">
      <c r="A240" s="8" t="s">
        <v>102</v>
      </c>
      <c r="B240" s="9">
        <v>1002427</v>
      </c>
      <c r="C240" s="9">
        <v>2020</v>
      </c>
      <c r="D240" s="9" t="s">
        <v>16</v>
      </c>
      <c r="E240" s="8" t="s">
        <v>17</v>
      </c>
      <c r="F240" s="8" t="s">
        <v>18</v>
      </c>
      <c r="G240" s="8" t="s">
        <v>20</v>
      </c>
      <c r="H240" s="8">
        <v>79</v>
      </c>
      <c r="I240" s="8"/>
      <c r="J240" s="8"/>
      <c r="K240" s="8">
        <v>0.9</v>
      </c>
      <c r="L240" s="8">
        <v>30.53</v>
      </c>
      <c r="M240" s="8"/>
      <c r="N240" s="8">
        <v>8784</v>
      </c>
      <c r="O240" s="8"/>
    </row>
    <row r="241" spans="1:15" x14ac:dyDescent="0.25">
      <c r="A241" s="8" t="s">
        <v>102</v>
      </c>
      <c r="B241" s="9">
        <v>1002427</v>
      </c>
      <c r="C241" s="9">
        <v>2020</v>
      </c>
      <c r="D241" s="9" t="s">
        <v>16</v>
      </c>
      <c r="E241" s="8" t="s">
        <v>17</v>
      </c>
      <c r="F241" s="8" t="s">
        <v>18</v>
      </c>
      <c r="G241" s="8" t="s">
        <v>21</v>
      </c>
      <c r="H241" s="8">
        <v>0</v>
      </c>
      <c r="I241" s="8"/>
      <c r="J241" s="8"/>
      <c r="K241" s="8">
        <v>0</v>
      </c>
      <c r="L241" s="8">
        <v>0</v>
      </c>
      <c r="M241" s="8"/>
      <c r="N241" s="8">
        <v>8784</v>
      </c>
      <c r="O241" s="8"/>
    </row>
    <row r="242" spans="1:15" x14ac:dyDescent="0.25">
      <c r="A242" s="8" t="s">
        <v>103</v>
      </c>
      <c r="B242" s="9">
        <v>1006824</v>
      </c>
      <c r="C242" s="9">
        <v>2020</v>
      </c>
      <c r="D242" s="9" t="s">
        <v>16</v>
      </c>
      <c r="E242" s="8" t="s">
        <v>17</v>
      </c>
      <c r="F242" s="8" t="s">
        <v>18</v>
      </c>
      <c r="G242" s="8" t="s">
        <v>19</v>
      </c>
      <c r="H242" s="8">
        <v>0</v>
      </c>
      <c r="I242" s="8"/>
      <c r="J242" s="8"/>
      <c r="K242" s="8">
        <v>0</v>
      </c>
      <c r="L242" s="8">
        <v>0</v>
      </c>
      <c r="M242" s="8"/>
      <c r="N242" s="8">
        <v>8784</v>
      </c>
      <c r="O242" s="8"/>
    </row>
    <row r="243" spans="1:15" x14ac:dyDescent="0.25">
      <c r="A243" s="8" t="s">
        <v>103</v>
      </c>
      <c r="B243" s="9">
        <v>1006824</v>
      </c>
      <c r="C243" s="9">
        <v>2020</v>
      </c>
      <c r="D243" s="9" t="s">
        <v>16</v>
      </c>
      <c r="E243" s="8" t="s">
        <v>17</v>
      </c>
      <c r="F243" s="8" t="s">
        <v>18</v>
      </c>
      <c r="G243" s="8" t="s">
        <v>20</v>
      </c>
      <c r="H243" s="8">
        <v>27</v>
      </c>
      <c r="I243" s="8"/>
      <c r="J243" s="8"/>
      <c r="K243" s="8">
        <v>0.3</v>
      </c>
      <c r="L243" s="8">
        <v>10.43</v>
      </c>
      <c r="M243" s="8"/>
      <c r="N243" s="8">
        <v>8784</v>
      </c>
      <c r="O243" s="8"/>
    </row>
    <row r="244" spans="1:15" x14ac:dyDescent="0.25">
      <c r="A244" s="8" t="s">
        <v>103</v>
      </c>
      <c r="B244" s="9">
        <v>1006824</v>
      </c>
      <c r="C244" s="9">
        <v>2020</v>
      </c>
      <c r="D244" s="9" t="s">
        <v>16</v>
      </c>
      <c r="E244" s="8" t="s">
        <v>17</v>
      </c>
      <c r="F244" s="8" t="s">
        <v>18</v>
      </c>
      <c r="G244" s="8" t="s">
        <v>21</v>
      </c>
      <c r="H244" s="8">
        <v>0</v>
      </c>
      <c r="I244" s="8"/>
      <c r="J244" s="8"/>
      <c r="K244" s="8">
        <v>0</v>
      </c>
      <c r="L244" s="8">
        <v>0</v>
      </c>
      <c r="M244" s="8"/>
      <c r="N244" s="8">
        <v>8784</v>
      </c>
      <c r="O244" s="8"/>
    </row>
    <row r="245" spans="1:15" x14ac:dyDescent="0.25">
      <c r="A245" s="8" t="s">
        <v>104</v>
      </c>
      <c r="B245" s="9">
        <v>1006781</v>
      </c>
      <c r="C245" s="9">
        <v>2020</v>
      </c>
      <c r="D245" s="9" t="s">
        <v>16</v>
      </c>
      <c r="E245" s="8" t="s">
        <v>17</v>
      </c>
      <c r="F245" s="8" t="s">
        <v>18</v>
      </c>
      <c r="G245" s="8" t="s">
        <v>19</v>
      </c>
      <c r="H245" s="8">
        <v>0</v>
      </c>
      <c r="I245" s="8"/>
      <c r="J245" s="8"/>
      <c r="K245" s="8">
        <v>0</v>
      </c>
      <c r="L245" s="8">
        <v>0</v>
      </c>
      <c r="M245" s="8"/>
      <c r="N245" s="8">
        <v>8784</v>
      </c>
      <c r="O245" s="8"/>
    </row>
    <row r="246" spans="1:15" x14ac:dyDescent="0.25">
      <c r="A246" s="8" t="s">
        <v>104</v>
      </c>
      <c r="B246" s="9">
        <v>1006781</v>
      </c>
      <c r="C246" s="9">
        <v>2020</v>
      </c>
      <c r="D246" s="9" t="s">
        <v>16</v>
      </c>
      <c r="E246" s="8" t="s">
        <v>17</v>
      </c>
      <c r="F246" s="8" t="s">
        <v>18</v>
      </c>
      <c r="G246" s="8" t="s">
        <v>20</v>
      </c>
      <c r="H246" s="8">
        <v>38</v>
      </c>
      <c r="I246" s="8"/>
      <c r="J246" s="8"/>
      <c r="K246" s="8">
        <v>0.5</v>
      </c>
      <c r="L246" s="8">
        <v>14.68</v>
      </c>
      <c r="M246" s="8"/>
      <c r="N246" s="8">
        <v>8784</v>
      </c>
      <c r="O246" s="8"/>
    </row>
    <row r="247" spans="1:15" x14ac:dyDescent="0.25">
      <c r="A247" s="8" t="s">
        <v>104</v>
      </c>
      <c r="B247" s="9">
        <v>1006781</v>
      </c>
      <c r="C247" s="9">
        <v>2020</v>
      </c>
      <c r="D247" s="9" t="s">
        <v>16</v>
      </c>
      <c r="E247" s="8" t="s">
        <v>17</v>
      </c>
      <c r="F247" s="8" t="s">
        <v>18</v>
      </c>
      <c r="G247" s="8" t="s">
        <v>21</v>
      </c>
      <c r="H247" s="8">
        <v>8</v>
      </c>
      <c r="I247" s="8"/>
      <c r="J247" s="8"/>
      <c r="K247" s="8">
        <v>0.1</v>
      </c>
      <c r="L247" s="8">
        <v>1.8</v>
      </c>
      <c r="M247" s="8"/>
      <c r="N247" s="8">
        <v>8784</v>
      </c>
      <c r="O247" s="8"/>
    </row>
    <row r="248" spans="1:15" x14ac:dyDescent="0.25">
      <c r="A248" s="8" t="s">
        <v>105</v>
      </c>
      <c r="B248" s="9">
        <v>1002586</v>
      </c>
      <c r="C248" s="9">
        <v>2020</v>
      </c>
      <c r="D248" s="9" t="s">
        <v>16</v>
      </c>
      <c r="E248" s="8" t="s">
        <v>17</v>
      </c>
      <c r="F248" s="8" t="s">
        <v>18</v>
      </c>
      <c r="G248" s="8" t="s">
        <v>19</v>
      </c>
      <c r="H248" s="8">
        <v>0</v>
      </c>
      <c r="I248" s="8"/>
      <c r="J248" s="8"/>
      <c r="K248" s="8">
        <v>0</v>
      </c>
      <c r="L248" s="8">
        <v>0</v>
      </c>
      <c r="M248" s="8"/>
      <c r="N248" s="8">
        <v>8784</v>
      </c>
      <c r="O248" s="8"/>
    </row>
    <row r="249" spans="1:15" x14ac:dyDescent="0.25">
      <c r="A249" s="8" t="s">
        <v>105</v>
      </c>
      <c r="B249" s="9">
        <v>1002586</v>
      </c>
      <c r="C249" s="9">
        <v>2020</v>
      </c>
      <c r="D249" s="9" t="s">
        <v>16</v>
      </c>
      <c r="E249" s="8" t="s">
        <v>17</v>
      </c>
      <c r="F249" s="8" t="s">
        <v>18</v>
      </c>
      <c r="G249" s="8" t="s">
        <v>21</v>
      </c>
      <c r="H249" s="8">
        <v>0</v>
      </c>
      <c r="I249" s="8"/>
      <c r="J249" s="8"/>
      <c r="K249" s="8">
        <v>0</v>
      </c>
      <c r="L249" s="8">
        <v>0</v>
      </c>
      <c r="M249" s="8"/>
      <c r="N249" s="8">
        <v>8784</v>
      </c>
      <c r="O249" s="8"/>
    </row>
    <row r="250" spans="1:15" x14ac:dyDescent="0.25">
      <c r="A250" s="8" t="s">
        <v>105</v>
      </c>
      <c r="B250" s="9">
        <v>1002586</v>
      </c>
      <c r="C250" s="9">
        <v>2020</v>
      </c>
      <c r="D250" s="9" t="s">
        <v>16</v>
      </c>
      <c r="E250" s="8" t="s">
        <v>17</v>
      </c>
      <c r="F250" s="8" t="s">
        <v>18</v>
      </c>
      <c r="G250" s="8" t="s">
        <v>20</v>
      </c>
      <c r="H250" s="8">
        <v>40</v>
      </c>
      <c r="I250" s="8"/>
      <c r="J250" s="8"/>
      <c r="K250" s="8">
        <v>0.5</v>
      </c>
      <c r="L250" s="8">
        <v>15.46</v>
      </c>
      <c r="M250" s="8"/>
      <c r="N250" s="8">
        <v>8784</v>
      </c>
      <c r="O250" s="8"/>
    </row>
    <row r="251" spans="1:15" x14ac:dyDescent="0.25">
      <c r="A251" s="8" t="s">
        <v>106</v>
      </c>
      <c r="B251" s="9">
        <v>1006782</v>
      </c>
      <c r="C251" s="9">
        <v>2020</v>
      </c>
      <c r="D251" s="9" t="s">
        <v>16</v>
      </c>
      <c r="E251" s="8" t="s">
        <v>17</v>
      </c>
      <c r="F251" s="8" t="s">
        <v>18</v>
      </c>
      <c r="G251" s="8" t="s">
        <v>19</v>
      </c>
      <c r="H251" s="8">
        <v>0</v>
      </c>
      <c r="I251" s="8"/>
      <c r="J251" s="8"/>
      <c r="K251" s="8">
        <v>0</v>
      </c>
      <c r="L251" s="8">
        <v>0</v>
      </c>
      <c r="M251" s="8"/>
      <c r="N251" s="8">
        <v>8784</v>
      </c>
      <c r="O251" s="8"/>
    </row>
    <row r="252" spans="1:15" x14ac:dyDescent="0.25">
      <c r="A252" s="8" t="s">
        <v>106</v>
      </c>
      <c r="B252" s="9">
        <v>1006782</v>
      </c>
      <c r="C252" s="9">
        <v>2020</v>
      </c>
      <c r="D252" s="9" t="s">
        <v>16</v>
      </c>
      <c r="E252" s="8" t="s">
        <v>17</v>
      </c>
      <c r="F252" s="8" t="s">
        <v>18</v>
      </c>
      <c r="G252" s="8" t="s">
        <v>20</v>
      </c>
      <c r="H252" s="8">
        <v>75</v>
      </c>
      <c r="I252" s="8"/>
      <c r="J252" s="8"/>
      <c r="K252" s="8">
        <v>0.9</v>
      </c>
      <c r="L252" s="8">
        <v>28.98</v>
      </c>
      <c r="M252" s="8"/>
      <c r="N252" s="8">
        <v>8784</v>
      </c>
      <c r="O252" s="8"/>
    </row>
    <row r="253" spans="1:15" x14ac:dyDescent="0.25">
      <c r="A253" s="8" t="s">
        <v>106</v>
      </c>
      <c r="B253" s="9">
        <v>1006782</v>
      </c>
      <c r="C253" s="9">
        <v>2020</v>
      </c>
      <c r="D253" s="9" t="s">
        <v>16</v>
      </c>
      <c r="E253" s="8" t="s">
        <v>17</v>
      </c>
      <c r="F253" s="8" t="s">
        <v>18</v>
      </c>
      <c r="G253" s="8" t="s">
        <v>21</v>
      </c>
      <c r="H253" s="8">
        <v>0</v>
      </c>
      <c r="I253" s="8"/>
      <c r="J253" s="8"/>
      <c r="K253" s="8">
        <v>0</v>
      </c>
      <c r="L253" s="8">
        <v>0</v>
      </c>
      <c r="M253" s="8"/>
      <c r="N253" s="8">
        <v>8784</v>
      </c>
      <c r="O253" s="8"/>
    </row>
    <row r="254" spans="1:15" x14ac:dyDescent="0.25">
      <c r="A254" s="8" t="s">
        <v>107</v>
      </c>
      <c r="B254" s="9">
        <v>1002617</v>
      </c>
      <c r="C254" s="9">
        <v>2020</v>
      </c>
      <c r="D254" s="9" t="s">
        <v>16</v>
      </c>
      <c r="E254" s="8" t="s">
        <v>17</v>
      </c>
      <c r="F254" s="8" t="s">
        <v>18</v>
      </c>
      <c r="G254" s="8" t="s">
        <v>19</v>
      </c>
      <c r="H254" s="8">
        <v>0</v>
      </c>
      <c r="I254" s="8"/>
      <c r="J254" s="8"/>
      <c r="K254" s="8">
        <v>0</v>
      </c>
      <c r="L254" s="8">
        <v>0</v>
      </c>
      <c r="M254" s="8"/>
      <c r="N254" s="8">
        <v>8784</v>
      </c>
      <c r="O254" s="8"/>
    </row>
    <row r="255" spans="1:15" x14ac:dyDescent="0.25">
      <c r="A255" s="8" t="s">
        <v>107</v>
      </c>
      <c r="B255" s="9">
        <v>1002617</v>
      </c>
      <c r="C255" s="9">
        <v>2020</v>
      </c>
      <c r="D255" s="9" t="s">
        <v>16</v>
      </c>
      <c r="E255" s="8" t="s">
        <v>17</v>
      </c>
      <c r="F255" s="8" t="s">
        <v>18</v>
      </c>
      <c r="G255" s="8" t="s">
        <v>20</v>
      </c>
      <c r="H255" s="8">
        <v>74</v>
      </c>
      <c r="I255" s="8"/>
      <c r="J255" s="8"/>
      <c r="K255" s="8">
        <v>0.9</v>
      </c>
      <c r="L255" s="8">
        <v>28.6</v>
      </c>
      <c r="M255" s="8"/>
      <c r="N255" s="8">
        <v>8784</v>
      </c>
      <c r="O255" s="8"/>
    </row>
    <row r="256" spans="1:15" x14ac:dyDescent="0.25">
      <c r="A256" s="8" t="s">
        <v>107</v>
      </c>
      <c r="B256" s="9">
        <v>1002617</v>
      </c>
      <c r="C256" s="9">
        <v>2020</v>
      </c>
      <c r="D256" s="9" t="s">
        <v>16</v>
      </c>
      <c r="E256" s="8" t="s">
        <v>17</v>
      </c>
      <c r="F256" s="8" t="s">
        <v>18</v>
      </c>
      <c r="G256" s="8" t="s">
        <v>21</v>
      </c>
      <c r="H256" s="8">
        <v>0</v>
      </c>
      <c r="I256" s="8"/>
      <c r="J256" s="8"/>
      <c r="K256" s="8">
        <v>0</v>
      </c>
      <c r="L256" s="8">
        <v>0</v>
      </c>
      <c r="M256" s="8"/>
      <c r="N256" s="8">
        <v>8784</v>
      </c>
      <c r="O256" s="8"/>
    </row>
    <row r="257" spans="1:15" x14ac:dyDescent="0.25">
      <c r="A257" s="8" t="s">
        <v>108</v>
      </c>
      <c r="B257" s="9">
        <v>1006928</v>
      </c>
      <c r="C257" s="9">
        <v>2020</v>
      </c>
      <c r="D257" s="9" t="s">
        <v>16</v>
      </c>
      <c r="E257" s="8" t="s">
        <v>17</v>
      </c>
      <c r="F257" s="8" t="s">
        <v>18</v>
      </c>
      <c r="G257" s="8" t="s">
        <v>19</v>
      </c>
      <c r="H257" s="8">
        <v>11</v>
      </c>
      <c r="I257" s="8"/>
      <c r="J257" s="8"/>
      <c r="K257" s="8">
        <v>0.9</v>
      </c>
      <c r="L257" s="8">
        <v>32.08</v>
      </c>
      <c r="M257" s="8"/>
      <c r="N257" s="8">
        <v>8784</v>
      </c>
      <c r="O257" s="8"/>
    </row>
    <row r="258" spans="1:15" x14ac:dyDescent="0.25">
      <c r="A258" s="8" t="s">
        <v>108</v>
      </c>
      <c r="B258" s="9">
        <v>1006928</v>
      </c>
      <c r="C258" s="9">
        <v>2020</v>
      </c>
      <c r="D258" s="9" t="s">
        <v>16</v>
      </c>
      <c r="E258" s="8" t="s">
        <v>17</v>
      </c>
      <c r="F258" s="8" t="s">
        <v>18</v>
      </c>
      <c r="G258" s="8" t="s">
        <v>20</v>
      </c>
      <c r="H258" s="8">
        <v>81</v>
      </c>
      <c r="I258" s="8"/>
      <c r="J258" s="8"/>
      <c r="K258" s="8">
        <v>0.9</v>
      </c>
      <c r="L258" s="8">
        <v>30.5</v>
      </c>
      <c r="M258" s="8"/>
      <c r="N258" s="8">
        <v>8784</v>
      </c>
      <c r="O258" s="8"/>
    </row>
    <row r="259" spans="1:15" x14ac:dyDescent="0.25">
      <c r="A259" s="8" t="s">
        <v>108</v>
      </c>
      <c r="B259" s="9">
        <v>1006928</v>
      </c>
      <c r="C259" s="9">
        <v>2020</v>
      </c>
      <c r="D259" s="9" t="s">
        <v>16</v>
      </c>
      <c r="E259" s="8" t="s">
        <v>17</v>
      </c>
      <c r="F259" s="8" t="s">
        <v>18</v>
      </c>
      <c r="G259" s="8" t="s">
        <v>21</v>
      </c>
      <c r="H259" s="8">
        <v>4</v>
      </c>
      <c r="I259" s="8"/>
      <c r="J259" s="8"/>
      <c r="K259" s="8">
        <v>0</v>
      </c>
      <c r="L259" s="8">
        <v>0.88</v>
      </c>
      <c r="M259" s="8"/>
      <c r="N259" s="8">
        <v>8784</v>
      </c>
      <c r="O259" s="8"/>
    </row>
    <row r="260" spans="1:15" x14ac:dyDescent="0.25">
      <c r="A260" s="8" t="s">
        <v>109</v>
      </c>
      <c r="B260" s="9">
        <v>1003085</v>
      </c>
      <c r="C260" s="9">
        <v>2020</v>
      </c>
      <c r="D260" s="9" t="s">
        <v>16</v>
      </c>
      <c r="E260" s="8" t="s">
        <v>17</v>
      </c>
      <c r="F260" s="8" t="s">
        <v>18</v>
      </c>
      <c r="G260" s="8" t="s">
        <v>19</v>
      </c>
      <c r="H260" s="8"/>
      <c r="I260" s="8"/>
      <c r="J260" s="8"/>
      <c r="K260" s="8"/>
      <c r="L260" s="8"/>
      <c r="M260" s="8"/>
      <c r="N260" s="8"/>
      <c r="O260" s="8"/>
    </row>
    <row r="261" spans="1:15" x14ac:dyDescent="0.25">
      <c r="A261" s="8" t="s">
        <v>109</v>
      </c>
      <c r="B261" s="9">
        <v>1003085</v>
      </c>
      <c r="C261" s="9">
        <v>2020</v>
      </c>
      <c r="D261" s="9" t="s">
        <v>16</v>
      </c>
      <c r="E261" s="8" t="s">
        <v>17</v>
      </c>
      <c r="F261" s="8" t="s">
        <v>18</v>
      </c>
      <c r="G261" s="8" t="s">
        <v>20</v>
      </c>
      <c r="H261" s="8">
        <v>28</v>
      </c>
      <c r="I261" s="8"/>
      <c r="J261" s="8"/>
      <c r="K261" s="8">
        <v>0.3</v>
      </c>
      <c r="L261" s="8">
        <v>10.54</v>
      </c>
      <c r="M261" s="8"/>
      <c r="N261" s="8">
        <v>8784</v>
      </c>
      <c r="O261" s="8"/>
    </row>
    <row r="262" spans="1:15" x14ac:dyDescent="0.25">
      <c r="A262" s="8" t="s">
        <v>109</v>
      </c>
      <c r="B262" s="9">
        <v>1003085</v>
      </c>
      <c r="C262" s="9">
        <v>2020</v>
      </c>
      <c r="D262" s="9" t="s">
        <v>16</v>
      </c>
      <c r="E262" s="8" t="s">
        <v>17</v>
      </c>
      <c r="F262" s="8" t="s">
        <v>18</v>
      </c>
      <c r="G262" s="8" t="s">
        <v>21</v>
      </c>
      <c r="H262" s="8"/>
      <c r="I262" s="8"/>
      <c r="J262" s="8"/>
      <c r="K262" s="8"/>
      <c r="L262" s="8"/>
      <c r="M262" s="8"/>
      <c r="N262" s="8"/>
      <c r="O262" s="8"/>
    </row>
    <row r="263" spans="1:15" x14ac:dyDescent="0.25">
      <c r="A263" s="8" t="s">
        <v>110</v>
      </c>
      <c r="B263" s="9">
        <v>1003211</v>
      </c>
      <c r="C263" s="9">
        <v>2020</v>
      </c>
      <c r="D263" s="9" t="s">
        <v>16</v>
      </c>
      <c r="E263" s="8" t="s">
        <v>17</v>
      </c>
      <c r="F263" s="8" t="s">
        <v>18</v>
      </c>
      <c r="G263" s="8" t="s">
        <v>19</v>
      </c>
      <c r="H263" s="8">
        <v>4</v>
      </c>
      <c r="I263" s="8"/>
      <c r="J263" s="8"/>
      <c r="K263" s="8">
        <v>0.2</v>
      </c>
      <c r="L263" s="8">
        <v>11.64</v>
      </c>
      <c r="M263" s="8"/>
      <c r="N263" s="8">
        <v>8784</v>
      </c>
      <c r="O263" s="8"/>
    </row>
    <row r="264" spans="1:15" x14ac:dyDescent="0.25">
      <c r="A264" s="8" t="s">
        <v>110</v>
      </c>
      <c r="B264" s="9">
        <v>1003211</v>
      </c>
      <c r="C264" s="9">
        <v>2020</v>
      </c>
      <c r="D264" s="9" t="s">
        <v>16</v>
      </c>
      <c r="E264" s="8" t="s">
        <v>17</v>
      </c>
      <c r="F264" s="8" t="s">
        <v>18</v>
      </c>
      <c r="G264" s="8" t="s">
        <v>20</v>
      </c>
      <c r="H264" s="8">
        <v>90</v>
      </c>
      <c r="I264" s="8"/>
      <c r="J264" s="8"/>
      <c r="K264" s="8">
        <v>0.7</v>
      </c>
      <c r="L264" s="8">
        <v>33.799999999999997</v>
      </c>
      <c r="M264" s="8"/>
      <c r="N264" s="8">
        <v>8784</v>
      </c>
      <c r="O264" s="8"/>
    </row>
    <row r="265" spans="1:15" x14ac:dyDescent="0.25">
      <c r="A265" s="8" t="s">
        <v>110</v>
      </c>
      <c r="B265" s="9">
        <v>1003211</v>
      </c>
      <c r="C265" s="9">
        <v>2020</v>
      </c>
      <c r="D265" s="9" t="s">
        <v>16</v>
      </c>
      <c r="E265" s="8" t="s">
        <v>17</v>
      </c>
      <c r="F265" s="8" t="s">
        <v>18</v>
      </c>
      <c r="G265" s="8" t="s">
        <v>21</v>
      </c>
      <c r="H265" s="8">
        <v>9</v>
      </c>
      <c r="I265" s="8"/>
      <c r="J265" s="8"/>
      <c r="K265" s="8">
        <v>0</v>
      </c>
      <c r="L265" s="8">
        <v>1.97</v>
      </c>
      <c r="M265" s="8"/>
      <c r="N265" s="8">
        <v>8784</v>
      </c>
      <c r="O265" s="8"/>
    </row>
    <row r="266" spans="1:15" x14ac:dyDescent="0.25">
      <c r="A266" s="8" t="s">
        <v>111</v>
      </c>
      <c r="B266" s="9">
        <v>1003557</v>
      </c>
      <c r="C266" s="9">
        <v>2020</v>
      </c>
      <c r="D266" s="9" t="s">
        <v>16</v>
      </c>
      <c r="E266" s="8" t="s">
        <v>17</v>
      </c>
      <c r="F266" s="8" t="s">
        <v>18</v>
      </c>
      <c r="G266" s="8" t="s">
        <v>19</v>
      </c>
      <c r="H266" s="8">
        <v>3</v>
      </c>
      <c r="I266" s="8"/>
      <c r="J266" s="8"/>
      <c r="K266" s="8">
        <v>0.3</v>
      </c>
      <c r="L266" s="8">
        <v>8.75</v>
      </c>
      <c r="M266" s="8"/>
      <c r="N266" s="8">
        <v>8784</v>
      </c>
      <c r="O266" s="8"/>
    </row>
    <row r="267" spans="1:15" x14ac:dyDescent="0.25">
      <c r="A267" s="8" t="s">
        <v>111</v>
      </c>
      <c r="B267" s="9">
        <v>1003557</v>
      </c>
      <c r="C267" s="9">
        <v>2020</v>
      </c>
      <c r="D267" s="9" t="s">
        <v>16</v>
      </c>
      <c r="E267" s="8" t="s">
        <v>17</v>
      </c>
      <c r="F267" s="8" t="s">
        <v>18</v>
      </c>
      <c r="G267" s="8" t="s">
        <v>20</v>
      </c>
      <c r="H267" s="8">
        <v>62</v>
      </c>
      <c r="I267" s="8"/>
      <c r="J267" s="8"/>
      <c r="K267" s="8">
        <v>0.7</v>
      </c>
      <c r="L267" s="8">
        <v>23.34</v>
      </c>
      <c r="M267" s="8"/>
      <c r="N267" s="8">
        <v>8784</v>
      </c>
      <c r="O267" s="8"/>
    </row>
    <row r="268" spans="1:15" x14ac:dyDescent="0.25">
      <c r="A268" s="8" t="s">
        <v>111</v>
      </c>
      <c r="B268" s="9">
        <v>1003557</v>
      </c>
      <c r="C268" s="9">
        <v>2020</v>
      </c>
      <c r="D268" s="9" t="s">
        <v>16</v>
      </c>
      <c r="E268" s="8" t="s">
        <v>17</v>
      </c>
      <c r="F268" s="8" t="s">
        <v>18</v>
      </c>
      <c r="G268" s="8" t="s">
        <v>21</v>
      </c>
      <c r="H268" s="8">
        <v>18</v>
      </c>
      <c r="I268" s="8"/>
      <c r="J268" s="8"/>
      <c r="K268" s="8">
        <v>0.1</v>
      </c>
      <c r="L268" s="8">
        <v>3.95</v>
      </c>
      <c r="M268" s="8"/>
      <c r="N268" s="8">
        <v>8784</v>
      </c>
      <c r="O268" s="8"/>
    </row>
    <row r="269" spans="1:15" x14ac:dyDescent="0.25">
      <c r="A269" s="8" t="s">
        <v>112</v>
      </c>
      <c r="B269" s="9">
        <v>1003596</v>
      </c>
      <c r="C269" s="9">
        <v>2020</v>
      </c>
      <c r="D269" s="9" t="s">
        <v>16</v>
      </c>
      <c r="E269" s="8" t="s">
        <v>17</v>
      </c>
      <c r="F269" s="8" t="s">
        <v>18</v>
      </c>
      <c r="G269" s="8" t="s">
        <v>19</v>
      </c>
      <c r="H269" s="8">
        <v>7</v>
      </c>
      <c r="I269" s="8"/>
      <c r="J269" s="8"/>
      <c r="K269" s="8">
        <v>0.6</v>
      </c>
      <c r="L269" s="8">
        <v>20.41</v>
      </c>
      <c r="M269" s="8"/>
      <c r="N269" s="8">
        <v>8784</v>
      </c>
      <c r="O269" s="8"/>
    </row>
    <row r="270" spans="1:15" x14ac:dyDescent="0.25">
      <c r="A270" s="8" t="s">
        <v>112</v>
      </c>
      <c r="B270" s="9">
        <v>1003596</v>
      </c>
      <c r="C270" s="9">
        <v>2020</v>
      </c>
      <c r="D270" s="9" t="s">
        <v>16</v>
      </c>
      <c r="E270" s="8" t="s">
        <v>17</v>
      </c>
      <c r="F270" s="8" t="s">
        <v>18</v>
      </c>
      <c r="G270" s="8" t="s">
        <v>20</v>
      </c>
      <c r="H270" s="8">
        <v>26</v>
      </c>
      <c r="I270" s="8"/>
      <c r="J270" s="8"/>
      <c r="K270" s="8">
        <v>0.3</v>
      </c>
      <c r="L270" s="8">
        <v>9.7899999999999991</v>
      </c>
      <c r="M270" s="8"/>
      <c r="N270" s="8">
        <v>8784</v>
      </c>
      <c r="O270" s="8"/>
    </row>
    <row r="271" spans="1:15" x14ac:dyDescent="0.25">
      <c r="A271" s="8" t="s">
        <v>112</v>
      </c>
      <c r="B271" s="9">
        <v>1003596</v>
      </c>
      <c r="C271" s="9">
        <v>2020</v>
      </c>
      <c r="D271" s="9" t="s">
        <v>16</v>
      </c>
      <c r="E271" s="8" t="s">
        <v>17</v>
      </c>
      <c r="F271" s="8" t="s">
        <v>18</v>
      </c>
      <c r="G271" s="8" t="s">
        <v>21</v>
      </c>
      <c r="H271" s="8">
        <v>4</v>
      </c>
      <c r="I271" s="8"/>
      <c r="J271" s="8"/>
      <c r="K271" s="8">
        <v>0</v>
      </c>
      <c r="L271" s="8">
        <v>0.88</v>
      </c>
      <c r="M271" s="8"/>
      <c r="N271" s="8">
        <v>8784</v>
      </c>
      <c r="O271" s="8"/>
    </row>
    <row r="272" spans="1:15" x14ac:dyDescent="0.25">
      <c r="A272" s="8" t="s">
        <v>113</v>
      </c>
      <c r="B272" s="9">
        <v>1003776</v>
      </c>
      <c r="C272" s="9">
        <v>2020</v>
      </c>
      <c r="D272" s="9" t="s">
        <v>16</v>
      </c>
      <c r="E272" s="8" t="s">
        <v>17</v>
      </c>
      <c r="F272" s="8" t="s">
        <v>18</v>
      </c>
      <c r="G272" s="8" t="s">
        <v>19</v>
      </c>
      <c r="H272" s="8">
        <v>2</v>
      </c>
      <c r="I272" s="8"/>
      <c r="J272" s="8"/>
      <c r="K272" s="8">
        <v>0.2</v>
      </c>
      <c r="L272" s="8">
        <v>5.83</v>
      </c>
      <c r="M272" s="8"/>
      <c r="N272" s="8">
        <v>8784</v>
      </c>
      <c r="O272" s="8"/>
    </row>
    <row r="273" spans="1:15" x14ac:dyDescent="0.25">
      <c r="A273" s="8" t="s">
        <v>114</v>
      </c>
      <c r="B273" s="9">
        <v>1000316</v>
      </c>
      <c r="C273" s="9">
        <v>2020</v>
      </c>
      <c r="D273" s="9" t="s">
        <v>16</v>
      </c>
      <c r="E273" s="8" t="s">
        <v>17</v>
      </c>
      <c r="F273" s="8" t="s">
        <v>18</v>
      </c>
      <c r="G273" s="8" t="s">
        <v>19</v>
      </c>
      <c r="H273" s="8">
        <v>0</v>
      </c>
      <c r="I273" s="8"/>
      <c r="J273" s="8"/>
      <c r="K273" s="8">
        <v>0</v>
      </c>
      <c r="L273" s="8">
        <v>0</v>
      </c>
      <c r="M273" s="8"/>
      <c r="N273" s="8">
        <v>8784</v>
      </c>
      <c r="O273" s="8"/>
    </row>
    <row r="274" spans="1:15" x14ac:dyDescent="0.25">
      <c r="A274" s="8" t="s">
        <v>114</v>
      </c>
      <c r="B274" s="9">
        <v>1000316</v>
      </c>
      <c r="C274" s="9">
        <v>2020</v>
      </c>
      <c r="D274" s="9" t="s">
        <v>16</v>
      </c>
      <c r="E274" s="8" t="s">
        <v>17</v>
      </c>
      <c r="F274" s="8" t="s">
        <v>18</v>
      </c>
      <c r="G274" s="8" t="s">
        <v>20</v>
      </c>
      <c r="H274" s="8">
        <v>22</v>
      </c>
      <c r="I274" s="8"/>
      <c r="J274" s="8"/>
      <c r="K274" s="8">
        <v>0.3</v>
      </c>
      <c r="L274" s="8">
        <v>8.5</v>
      </c>
      <c r="M274" s="8"/>
      <c r="N274" s="8">
        <v>8784</v>
      </c>
      <c r="O274" s="8"/>
    </row>
    <row r="275" spans="1:15" x14ac:dyDescent="0.25">
      <c r="A275" s="8" t="s">
        <v>114</v>
      </c>
      <c r="B275" s="9">
        <v>1000316</v>
      </c>
      <c r="C275" s="9">
        <v>2020</v>
      </c>
      <c r="D275" s="9" t="s">
        <v>16</v>
      </c>
      <c r="E275" s="8" t="s">
        <v>17</v>
      </c>
      <c r="F275" s="8" t="s">
        <v>18</v>
      </c>
      <c r="G275" s="8" t="s">
        <v>21</v>
      </c>
      <c r="H275" s="8">
        <v>0</v>
      </c>
      <c r="I275" s="8"/>
      <c r="J275" s="8"/>
      <c r="K275" s="8">
        <v>0</v>
      </c>
      <c r="L275" s="8">
        <v>0</v>
      </c>
      <c r="M275" s="8"/>
      <c r="N275" s="8">
        <v>8784</v>
      </c>
      <c r="O275" s="8"/>
    </row>
    <row r="276" spans="1:15" x14ac:dyDescent="0.25">
      <c r="A276" s="8" t="s">
        <v>113</v>
      </c>
      <c r="B276" s="9">
        <v>1003776</v>
      </c>
      <c r="C276" s="9">
        <v>2020</v>
      </c>
      <c r="D276" s="9" t="s">
        <v>16</v>
      </c>
      <c r="E276" s="8" t="s">
        <v>17</v>
      </c>
      <c r="F276" s="8" t="s">
        <v>18</v>
      </c>
      <c r="G276" s="8" t="s">
        <v>20</v>
      </c>
      <c r="H276" s="8">
        <v>37</v>
      </c>
      <c r="I276" s="8"/>
      <c r="J276" s="8"/>
      <c r="K276" s="8">
        <v>0.4</v>
      </c>
      <c r="L276" s="8">
        <v>13.93</v>
      </c>
      <c r="M276" s="8"/>
      <c r="N276" s="8">
        <v>8784</v>
      </c>
      <c r="O276" s="8"/>
    </row>
    <row r="277" spans="1:15" x14ac:dyDescent="0.25">
      <c r="A277" s="8" t="s">
        <v>113</v>
      </c>
      <c r="B277" s="9">
        <v>1003776</v>
      </c>
      <c r="C277" s="9">
        <v>2020</v>
      </c>
      <c r="D277" s="9" t="s">
        <v>16</v>
      </c>
      <c r="E277" s="8" t="s">
        <v>17</v>
      </c>
      <c r="F277" s="8" t="s">
        <v>18</v>
      </c>
      <c r="G277" s="8" t="s">
        <v>21</v>
      </c>
      <c r="H277" s="8"/>
      <c r="I277" s="8"/>
      <c r="J277" s="8"/>
      <c r="K277" s="8"/>
      <c r="L277" s="8"/>
      <c r="M277" s="8"/>
      <c r="N277" s="8"/>
      <c r="O277" s="8"/>
    </row>
    <row r="278" spans="1:15" x14ac:dyDescent="0.25">
      <c r="A278" s="8" t="s">
        <v>115</v>
      </c>
      <c r="B278" s="9">
        <v>1003916</v>
      </c>
      <c r="C278" s="9">
        <v>2020</v>
      </c>
      <c r="D278" s="9" t="s">
        <v>16</v>
      </c>
      <c r="E278" s="8" t="s">
        <v>17</v>
      </c>
      <c r="F278" s="8" t="s">
        <v>18</v>
      </c>
      <c r="G278" s="8" t="s">
        <v>19</v>
      </c>
      <c r="H278" s="8">
        <v>3</v>
      </c>
      <c r="I278" s="8"/>
      <c r="J278" s="8"/>
      <c r="K278" s="8">
        <v>0.3</v>
      </c>
      <c r="L278" s="8">
        <v>8.75</v>
      </c>
      <c r="M278" s="8"/>
      <c r="N278" s="8">
        <v>8784</v>
      </c>
      <c r="O278" s="8"/>
    </row>
    <row r="279" spans="1:15" x14ac:dyDescent="0.25">
      <c r="A279" s="8" t="s">
        <v>115</v>
      </c>
      <c r="B279" s="9">
        <v>1003916</v>
      </c>
      <c r="C279" s="9">
        <v>2020</v>
      </c>
      <c r="D279" s="9" t="s">
        <v>16</v>
      </c>
      <c r="E279" s="8" t="s">
        <v>17</v>
      </c>
      <c r="F279" s="8" t="s">
        <v>18</v>
      </c>
      <c r="G279" s="8" t="s">
        <v>20</v>
      </c>
      <c r="H279" s="8">
        <v>29</v>
      </c>
      <c r="I279" s="8"/>
      <c r="J279" s="8"/>
      <c r="K279" s="8">
        <v>0.3</v>
      </c>
      <c r="L279" s="8">
        <v>10.92</v>
      </c>
      <c r="M279" s="8"/>
      <c r="N279" s="8">
        <v>8784</v>
      </c>
      <c r="O279" s="8"/>
    </row>
    <row r="280" spans="1:15" x14ac:dyDescent="0.25">
      <c r="A280" s="8" t="s">
        <v>115</v>
      </c>
      <c r="B280" s="9">
        <v>1003916</v>
      </c>
      <c r="C280" s="9">
        <v>2020</v>
      </c>
      <c r="D280" s="9" t="s">
        <v>16</v>
      </c>
      <c r="E280" s="8" t="s">
        <v>17</v>
      </c>
      <c r="F280" s="8" t="s">
        <v>18</v>
      </c>
      <c r="G280" s="8" t="s">
        <v>21</v>
      </c>
      <c r="H280" s="8">
        <v>8</v>
      </c>
      <c r="I280" s="8"/>
      <c r="J280" s="8"/>
      <c r="K280" s="8">
        <v>0.1</v>
      </c>
      <c r="L280" s="8">
        <v>1.76</v>
      </c>
      <c r="M280" s="8"/>
      <c r="N280" s="8">
        <v>8784</v>
      </c>
      <c r="O280" s="8"/>
    </row>
    <row r="281" spans="1:15" x14ac:dyDescent="0.25">
      <c r="A281" s="8" t="s">
        <v>116</v>
      </c>
      <c r="B281" s="9">
        <v>1008043</v>
      </c>
      <c r="C281" s="9">
        <v>2020</v>
      </c>
      <c r="D281" s="9" t="s">
        <v>16</v>
      </c>
      <c r="E281" s="8" t="s">
        <v>17</v>
      </c>
      <c r="F281" s="8" t="s">
        <v>18</v>
      </c>
      <c r="G281" s="8" t="s">
        <v>19</v>
      </c>
      <c r="H281" s="8"/>
      <c r="I281" s="8"/>
      <c r="J281" s="8"/>
      <c r="K281" s="8"/>
      <c r="L281" s="8"/>
      <c r="M281" s="8"/>
      <c r="N281" s="8"/>
      <c r="O281" s="8"/>
    </row>
    <row r="282" spans="1:15" x14ac:dyDescent="0.25">
      <c r="A282" s="8" t="s">
        <v>116</v>
      </c>
      <c r="B282" s="9">
        <v>1008043</v>
      </c>
      <c r="C282" s="9">
        <v>2020</v>
      </c>
      <c r="D282" s="9" t="s">
        <v>16</v>
      </c>
      <c r="E282" s="8" t="s">
        <v>17</v>
      </c>
      <c r="F282" s="8" t="s">
        <v>18</v>
      </c>
      <c r="G282" s="8" t="s">
        <v>20</v>
      </c>
      <c r="H282" s="8">
        <v>102</v>
      </c>
      <c r="I282" s="8"/>
      <c r="J282" s="8"/>
      <c r="K282" s="8">
        <v>1.1000000000000001</v>
      </c>
      <c r="L282" s="8">
        <v>38.4</v>
      </c>
      <c r="M282" s="8"/>
      <c r="N282" s="8">
        <v>8784</v>
      </c>
      <c r="O282" s="8"/>
    </row>
    <row r="283" spans="1:15" x14ac:dyDescent="0.25">
      <c r="A283" s="8" t="s">
        <v>116</v>
      </c>
      <c r="B283" s="9">
        <v>1008043</v>
      </c>
      <c r="C283" s="9">
        <v>2020</v>
      </c>
      <c r="D283" s="9" t="s">
        <v>16</v>
      </c>
      <c r="E283" s="8" t="s">
        <v>17</v>
      </c>
      <c r="F283" s="8" t="s">
        <v>18</v>
      </c>
      <c r="G283" s="8" t="s">
        <v>21</v>
      </c>
      <c r="H283" s="8">
        <v>1</v>
      </c>
      <c r="I283" s="8"/>
      <c r="J283" s="8"/>
      <c r="K283" s="8">
        <v>0</v>
      </c>
      <c r="L283" s="8">
        <v>0.22</v>
      </c>
      <c r="M283" s="8"/>
      <c r="N283" s="8">
        <v>8784</v>
      </c>
      <c r="O283" s="8"/>
    </row>
    <row r="284" spans="1:15" x14ac:dyDescent="0.25">
      <c r="A284" s="8" t="s">
        <v>117</v>
      </c>
      <c r="B284" s="9">
        <v>1003272</v>
      </c>
      <c r="C284" s="9">
        <v>2020</v>
      </c>
      <c r="D284" s="9" t="s">
        <v>16</v>
      </c>
      <c r="E284" s="8" t="s">
        <v>17</v>
      </c>
      <c r="F284" s="8" t="s">
        <v>18</v>
      </c>
      <c r="G284" s="8" t="s">
        <v>19</v>
      </c>
      <c r="H284" s="8">
        <v>2</v>
      </c>
      <c r="I284" s="8"/>
      <c r="J284" s="8"/>
      <c r="K284" s="8">
        <v>0.1</v>
      </c>
      <c r="L284" s="8">
        <v>5.78</v>
      </c>
      <c r="M284" s="8"/>
      <c r="N284" s="8">
        <v>8784</v>
      </c>
      <c r="O284" s="8"/>
    </row>
    <row r="285" spans="1:15" x14ac:dyDescent="0.25">
      <c r="A285" s="8" t="s">
        <v>117</v>
      </c>
      <c r="B285" s="9">
        <v>1003272</v>
      </c>
      <c r="C285" s="9">
        <v>2020</v>
      </c>
      <c r="D285" s="9" t="s">
        <v>16</v>
      </c>
      <c r="E285" s="8" t="s">
        <v>17</v>
      </c>
      <c r="F285" s="8" t="s">
        <v>18</v>
      </c>
      <c r="G285" s="8" t="s">
        <v>20</v>
      </c>
      <c r="H285" s="8">
        <v>35</v>
      </c>
      <c r="I285" s="8"/>
      <c r="J285" s="8"/>
      <c r="K285" s="8">
        <v>0.2</v>
      </c>
      <c r="L285" s="8">
        <v>13.07</v>
      </c>
      <c r="M285" s="8"/>
      <c r="N285" s="8">
        <v>8784</v>
      </c>
      <c r="O285" s="8"/>
    </row>
    <row r="286" spans="1:15" x14ac:dyDescent="0.25">
      <c r="A286" s="8" t="s">
        <v>117</v>
      </c>
      <c r="B286" s="9">
        <v>1003272</v>
      </c>
      <c r="C286" s="9">
        <v>2020</v>
      </c>
      <c r="D286" s="9" t="s">
        <v>16</v>
      </c>
      <c r="E286" s="8" t="s">
        <v>17</v>
      </c>
      <c r="F286" s="8" t="s">
        <v>18</v>
      </c>
      <c r="G286" s="8" t="s">
        <v>21</v>
      </c>
      <c r="H286" s="8">
        <v>1</v>
      </c>
      <c r="I286" s="8"/>
      <c r="J286" s="8"/>
      <c r="K286" s="8">
        <v>0</v>
      </c>
      <c r="L286" s="8">
        <v>0.22</v>
      </c>
      <c r="M286" s="8"/>
      <c r="N286" s="8">
        <v>8784</v>
      </c>
      <c r="O286" s="8"/>
    </row>
    <row r="287" spans="1:15" x14ac:dyDescent="0.25">
      <c r="A287" s="8" t="s">
        <v>118</v>
      </c>
      <c r="B287" s="9">
        <v>1003720</v>
      </c>
      <c r="C287" s="9">
        <v>2020</v>
      </c>
      <c r="D287" s="9" t="s">
        <v>16</v>
      </c>
      <c r="E287" s="8" t="s">
        <v>17</v>
      </c>
      <c r="F287" s="8" t="s">
        <v>18</v>
      </c>
      <c r="G287" s="8" t="s">
        <v>19</v>
      </c>
      <c r="H287" s="8">
        <v>26</v>
      </c>
      <c r="I287" s="8"/>
      <c r="J287" s="8"/>
      <c r="K287" s="8">
        <v>2.2000000000000002</v>
      </c>
      <c r="L287" s="8">
        <v>75.819999999999993</v>
      </c>
      <c r="M287" s="8"/>
      <c r="N287" s="8">
        <v>8784</v>
      </c>
      <c r="O287" s="8"/>
    </row>
    <row r="288" spans="1:15" x14ac:dyDescent="0.25">
      <c r="A288" s="8" t="s">
        <v>118</v>
      </c>
      <c r="B288" s="9">
        <v>1003720</v>
      </c>
      <c r="C288" s="9">
        <v>2020</v>
      </c>
      <c r="D288" s="9" t="s">
        <v>16</v>
      </c>
      <c r="E288" s="8" t="s">
        <v>17</v>
      </c>
      <c r="F288" s="8" t="s">
        <v>18</v>
      </c>
      <c r="G288" s="8" t="s">
        <v>20</v>
      </c>
      <c r="H288" s="8">
        <v>49</v>
      </c>
      <c r="I288" s="8"/>
      <c r="J288" s="8"/>
      <c r="K288" s="8">
        <v>0.5</v>
      </c>
      <c r="L288" s="8">
        <v>18.45</v>
      </c>
      <c r="M288" s="8"/>
      <c r="N288" s="8">
        <v>8784</v>
      </c>
      <c r="O288" s="8"/>
    </row>
    <row r="289" spans="1:15" x14ac:dyDescent="0.25">
      <c r="A289" s="8" t="s">
        <v>118</v>
      </c>
      <c r="B289" s="9">
        <v>1003720</v>
      </c>
      <c r="C289" s="9">
        <v>2020</v>
      </c>
      <c r="D289" s="9" t="s">
        <v>16</v>
      </c>
      <c r="E289" s="8" t="s">
        <v>17</v>
      </c>
      <c r="F289" s="8" t="s">
        <v>18</v>
      </c>
      <c r="G289" s="8" t="s">
        <v>21</v>
      </c>
      <c r="H289" s="8">
        <v>2</v>
      </c>
      <c r="I289" s="8"/>
      <c r="J289" s="8"/>
      <c r="K289" s="8">
        <v>0</v>
      </c>
      <c r="L289" s="8">
        <v>0.44</v>
      </c>
      <c r="M289" s="8"/>
      <c r="N289" s="8">
        <v>8784</v>
      </c>
      <c r="O289" s="8"/>
    </row>
    <row r="290" spans="1:15" x14ac:dyDescent="0.25">
      <c r="A290" s="8" t="s">
        <v>119</v>
      </c>
      <c r="B290" s="9">
        <v>1002133</v>
      </c>
      <c r="C290" s="9">
        <v>2020</v>
      </c>
      <c r="D290" s="9" t="s">
        <v>16</v>
      </c>
      <c r="E290" s="8" t="s">
        <v>17</v>
      </c>
      <c r="F290" s="8" t="s">
        <v>18</v>
      </c>
      <c r="G290" s="8" t="s">
        <v>19</v>
      </c>
      <c r="H290" s="8">
        <v>4</v>
      </c>
      <c r="I290" s="8"/>
      <c r="J290" s="8"/>
      <c r="K290" s="8">
        <v>0.3</v>
      </c>
      <c r="L290" s="8">
        <v>11.66</v>
      </c>
      <c r="M290" s="8"/>
      <c r="N290" s="8">
        <v>8784</v>
      </c>
      <c r="O290" s="8"/>
    </row>
    <row r="291" spans="1:15" x14ac:dyDescent="0.25">
      <c r="A291" s="8" t="s">
        <v>119</v>
      </c>
      <c r="B291" s="9">
        <v>1002133</v>
      </c>
      <c r="C291" s="9">
        <v>2020</v>
      </c>
      <c r="D291" s="9" t="s">
        <v>16</v>
      </c>
      <c r="E291" s="8" t="s">
        <v>17</v>
      </c>
      <c r="F291" s="8" t="s">
        <v>18</v>
      </c>
      <c r="G291" s="8" t="s">
        <v>20</v>
      </c>
      <c r="H291" s="8">
        <v>33</v>
      </c>
      <c r="I291" s="8"/>
      <c r="J291" s="8"/>
      <c r="K291" s="8">
        <v>0.4</v>
      </c>
      <c r="L291" s="8">
        <v>12.43</v>
      </c>
      <c r="M291" s="8"/>
      <c r="N291" s="8">
        <v>8784</v>
      </c>
      <c r="O291" s="8"/>
    </row>
    <row r="292" spans="1:15" x14ac:dyDescent="0.25">
      <c r="A292" s="8" t="s">
        <v>119</v>
      </c>
      <c r="B292" s="9">
        <v>1002133</v>
      </c>
      <c r="C292" s="9">
        <v>2020</v>
      </c>
      <c r="D292" s="9" t="s">
        <v>16</v>
      </c>
      <c r="E292" s="8" t="s">
        <v>17</v>
      </c>
      <c r="F292" s="8" t="s">
        <v>18</v>
      </c>
      <c r="G292" s="8" t="s">
        <v>21</v>
      </c>
      <c r="H292" s="8">
        <v>44</v>
      </c>
      <c r="I292" s="8"/>
      <c r="J292" s="8"/>
      <c r="K292" s="8">
        <v>0.3</v>
      </c>
      <c r="L292" s="8">
        <v>9.66</v>
      </c>
      <c r="M292" s="8"/>
      <c r="N292" s="8">
        <v>8784</v>
      </c>
      <c r="O292" s="8"/>
    </row>
    <row r="293" spans="1:15" x14ac:dyDescent="0.25">
      <c r="A293" s="8" t="s">
        <v>120</v>
      </c>
      <c r="B293" s="9">
        <v>1002196</v>
      </c>
      <c r="C293" s="9">
        <v>2020</v>
      </c>
      <c r="D293" s="9" t="s">
        <v>16</v>
      </c>
      <c r="E293" s="8" t="s">
        <v>17</v>
      </c>
      <c r="F293" s="8" t="s">
        <v>18</v>
      </c>
      <c r="G293" s="8" t="s">
        <v>19</v>
      </c>
      <c r="H293" s="8"/>
      <c r="I293" s="8"/>
      <c r="J293" s="8"/>
      <c r="K293" s="8"/>
      <c r="L293" s="8"/>
      <c r="M293" s="8"/>
      <c r="N293" s="8"/>
      <c r="O293" s="8"/>
    </row>
    <row r="294" spans="1:15" x14ac:dyDescent="0.25">
      <c r="A294" s="8" t="s">
        <v>120</v>
      </c>
      <c r="B294" s="9">
        <v>1002196</v>
      </c>
      <c r="C294" s="9">
        <v>2020</v>
      </c>
      <c r="D294" s="9" t="s">
        <v>16</v>
      </c>
      <c r="E294" s="8" t="s">
        <v>17</v>
      </c>
      <c r="F294" s="8" t="s">
        <v>18</v>
      </c>
      <c r="G294" s="8" t="s">
        <v>20</v>
      </c>
      <c r="H294" s="8"/>
      <c r="I294" s="8"/>
      <c r="J294" s="8"/>
      <c r="K294" s="8"/>
      <c r="L294" s="8"/>
      <c r="M294" s="8"/>
      <c r="N294" s="8"/>
      <c r="O294" s="8"/>
    </row>
    <row r="295" spans="1:15" x14ac:dyDescent="0.25">
      <c r="A295" s="8" t="s">
        <v>120</v>
      </c>
      <c r="B295" s="9">
        <v>1002196</v>
      </c>
      <c r="C295" s="9">
        <v>2020</v>
      </c>
      <c r="D295" s="9" t="s">
        <v>16</v>
      </c>
      <c r="E295" s="8" t="s">
        <v>17</v>
      </c>
      <c r="F295" s="8" t="s">
        <v>18</v>
      </c>
      <c r="G295" s="8" t="s">
        <v>21</v>
      </c>
      <c r="H295" s="8"/>
      <c r="I295" s="8"/>
      <c r="J295" s="8"/>
      <c r="K295" s="8"/>
      <c r="L295" s="8"/>
      <c r="M295" s="8"/>
      <c r="N295" s="8"/>
      <c r="O295" s="8"/>
    </row>
    <row r="296" spans="1:15" x14ac:dyDescent="0.25">
      <c r="A296" s="8" t="s">
        <v>121</v>
      </c>
      <c r="B296" s="9">
        <v>1002018</v>
      </c>
      <c r="C296" s="9">
        <v>2020</v>
      </c>
      <c r="D296" s="9" t="s">
        <v>16</v>
      </c>
      <c r="E296" s="8" t="s">
        <v>17</v>
      </c>
      <c r="F296" s="8" t="s">
        <v>18</v>
      </c>
      <c r="G296" s="8" t="s">
        <v>19</v>
      </c>
      <c r="H296" s="8"/>
      <c r="I296" s="8"/>
      <c r="J296" s="8"/>
      <c r="K296" s="8"/>
      <c r="L296" s="8"/>
      <c r="M296" s="8"/>
      <c r="N296" s="8"/>
      <c r="O296" s="8"/>
    </row>
    <row r="297" spans="1:15" x14ac:dyDescent="0.25">
      <c r="A297" s="8" t="s">
        <v>121</v>
      </c>
      <c r="B297" s="9">
        <v>1002018</v>
      </c>
      <c r="C297" s="9">
        <v>2020</v>
      </c>
      <c r="D297" s="9" t="s">
        <v>16</v>
      </c>
      <c r="E297" s="8" t="s">
        <v>17</v>
      </c>
      <c r="F297" s="8" t="s">
        <v>18</v>
      </c>
      <c r="G297" s="8" t="s">
        <v>20</v>
      </c>
      <c r="H297" s="8">
        <v>28</v>
      </c>
      <c r="I297" s="8"/>
      <c r="J297" s="8"/>
      <c r="K297" s="8">
        <v>0.3</v>
      </c>
      <c r="L297" s="8">
        <v>10.54</v>
      </c>
      <c r="M297" s="8"/>
      <c r="N297" s="8">
        <v>8784</v>
      </c>
      <c r="O297" s="8"/>
    </row>
    <row r="298" spans="1:15" x14ac:dyDescent="0.25">
      <c r="A298" s="8" t="s">
        <v>121</v>
      </c>
      <c r="B298" s="9">
        <v>1002018</v>
      </c>
      <c r="C298" s="9">
        <v>2020</v>
      </c>
      <c r="D298" s="9" t="s">
        <v>16</v>
      </c>
      <c r="E298" s="8" t="s">
        <v>17</v>
      </c>
      <c r="F298" s="8" t="s">
        <v>18</v>
      </c>
      <c r="G298" s="8" t="s">
        <v>21</v>
      </c>
      <c r="H298" s="8">
        <v>1</v>
      </c>
      <c r="I298" s="8"/>
      <c r="J298" s="8"/>
      <c r="K298" s="8">
        <v>0</v>
      </c>
      <c r="L298" s="8">
        <v>0.22</v>
      </c>
      <c r="M298" s="8"/>
      <c r="N298" s="8">
        <v>8784</v>
      </c>
      <c r="O298" s="8"/>
    </row>
    <row r="299" spans="1:15" x14ac:dyDescent="0.25">
      <c r="A299" s="8" t="s">
        <v>122</v>
      </c>
      <c r="B299" s="9">
        <v>1005688</v>
      </c>
      <c r="C299" s="9">
        <v>2020</v>
      </c>
      <c r="D299" s="9" t="s">
        <v>16</v>
      </c>
      <c r="E299" s="8" t="s">
        <v>17</v>
      </c>
      <c r="F299" s="8" t="s">
        <v>18</v>
      </c>
      <c r="G299" s="8" t="s">
        <v>19</v>
      </c>
      <c r="H299" s="8"/>
      <c r="I299" s="8"/>
      <c r="J299" s="8"/>
      <c r="K299" s="8"/>
      <c r="L299" s="8"/>
      <c r="M299" s="8"/>
      <c r="N299" s="8"/>
      <c r="O299" s="8"/>
    </row>
    <row r="300" spans="1:15" x14ac:dyDescent="0.25">
      <c r="A300" s="8" t="s">
        <v>122</v>
      </c>
      <c r="B300" s="9">
        <v>1005688</v>
      </c>
      <c r="C300" s="9">
        <v>2020</v>
      </c>
      <c r="D300" s="9" t="s">
        <v>16</v>
      </c>
      <c r="E300" s="8" t="s">
        <v>17</v>
      </c>
      <c r="F300" s="8" t="s">
        <v>18</v>
      </c>
      <c r="G300" s="8" t="s">
        <v>20</v>
      </c>
      <c r="H300" s="8"/>
      <c r="I300" s="8"/>
      <c r="J300" s="8"/>
      <c r="K300" s="8"/>
      <c r="L300" s="8"/>
      <c r="M300" s="8"/>
      <c r="N300" s="8"/>
      <c r="O300" s="8"/>
    </row>
    <row r="301" spans="1:15" x14ac:dyDescent="0.25">
      <c r="A301" s="8" t="s">
        <v>122</v>
      </c>
      <c r="B301" s="9">
        <v>1005688</v>
      </c>
      <c r="C301" s="9">
        <v>2020</v>
      </c>
      <c r="D301" s="9" t="s">
        <v>16</v>
      </c>
      <c r="E301" s="8" t="s">
        <v>17</v>
      </c>
      <c r="F301" s="8" t="s">
        <v>18</v>
      </c>
      <c r="G301" s="8" t="s">
        <v>21</v>
      </c>
      <c r="H301" s="8"/>
      <c r="I301" s="8"/>
      <c r="J301" s="8"/>
      <c r="K301" s="8"/>
      <c r="L301" s="8"/>
      <c r="M301" s="8"/>
      <c r="N301" s="8"/>
      <c r="O301" s="8"/>
    </row>
    <row r="302" spans="1:15" x14ac:dyDescent="0.25">
      <c r="A302" s="8" t="s">
        <v>123</v>
      </c>
      <c r="B302" s="9">
        <v>1006317</v>
      </c>
      <c r="C302" s="9">
        <v>2020</v>
      </c>
      <c r="D302" s="9" t="s">
        <v>16</v>
      </c>
      <c r="E302" s="8" t="s">
        <v>17</v>
      </c>
      <c r="F302" s="8" t="s">
        <v>18</v>
      </c>
      <c r="G302" s="8" t="s">
        <v>19</v>
      </c>
      <c r="H302" s="8"/>
      <c r="I302" s="8"/>
      <c r="J302" s="8"/>
      <c r="K302" s="8"/>
      <c r="L302" s="8"/>
      <c r="M302" s="8"/>
      <c r="N302" s="8"/>
      <c r="O302" s="8"/>
    </row>
    <row r="303" spans="1:15" x14ac:dyDescent="0.25">
      <c r="A303" s="8" t="s">
        <v>123</v>
      </c>
      <c r="B303" s="9">
        <v>1006317</v>
      </c>
      <c r="C303" s="9">
        <v>2020</v>
      </c>
      <c r="D303" s="9" t="s">
        <v>16</v>
      </c>
      <c r="E303" s="8" t="s">
        <v>17</v>
      </c>
      <c r="F303" s="8" t="s">
        <v>18</v>
      </c>
      <c r="G303" s="8" t="s">
        <v>20</v>
      </c>
      <c r="H303" s="8"/>
      <c r="I303" s="8"/>
      <c r="J303" s="8"/>
      <c r="K303" s="8"/>
      <c r="L303" s="8"/>
      <c r="M303" s="8"/>
      <c r="N303" s="8"/>
      <c r="O303" s="8"/>
    </row>
    <row r="304" spans="1:15" x14ac:dyDescent="0.25">
      <c r="A304" s="8" t="s">
        <v>123</v>
      </c>
      <c r="B304" s="9">
        <v>1006317</v>
      </c>
      <c r="C304" s="9">
        <v>2020</v>
      </c>
      <c r="D304" s="9" t="s">
        <v>16</v>
      </c>
      <c r="E304" s="8" t="s">
        <v>17</v>
      </c>
      <c r="F304" s="8" t="s">
        <v>18</v>
      </c>
      <c r="G304" s="8" t="s">
        <v>21</v>
      </c>
      <c r="H304" s="8"/>
      <c r="I304" s="8"/>
      <c r="J304" s="8"/>
      <c r="K304" s="8"/>
      <c r="L304" s="8"/>
      <c r="M304" s="8"/>
      <c r="N304" s="8"/>
      <c r="O304" s="8"/>
    </row>
    <row r="305" spans="1:15" x14ac:dyDescent="0.25">
      <c r="A305" s="8" t="s">
        <v>124</v>
      </c>
      <c r="B305" s="9">
        <v>1005650</v>
      </c>
      <c r="C305" s="9">
        <v>2020</v>
      </c>
      <c r="D305" s="9" t="s">
        <v>16</v>
      </c>
      <c r="E305" s="8" t="s">
        <v>17</v>
      </c>
      <c r="F305" s="8" t="s">
        <v>18</v>
      </c>
      <c r="G305" s="8" t="s">
        <v>19</v>
      </c>
      <c r="H305" s="8"/>
      <c r="I305" s="8"/>
      <c r="J305" s="8"/>
      <c r="K305" s="8"/>
      <c r="L305" s="8"/>
      <c r="M305" s="8"/>
      <c r="N305" s="8"/>
      <c r="O305" s="8"/>
    </row>
    <row r="306" spans="1:15" x14ac:dyDescent="0.25">
      <c r="A306" s="8" t="s">
        <v>124</v>
      </c>
      <c r="B306" s="9">
        <v>1005650</v>
      </c>
      <c r="C306" s="9">
        <v>2020</v>
      </c>
      <c r="D306" s="9" t="s">
        <v>16</v>
      </c>
      <c r="E306" s="8" t="s">
        <v>17</v>
      </c>
      <c r="F306" s="8" t="s">
        <v>18</v>
      </c>
      <c r="G306" s="8" t="s">
        <v>20</v>
      </c>
      <c r="H306" s="8"/>
      <c r="I306" s="8"/>
      <c r="J306" s="8"/>
      <c r="K306" s="8"/>
      <c r="L306" s="8"/>
      <c r="M306" s="8"/>
      <c r="N306" s="8"/>
      <c r="O306" s="8"/>
    </row>
    <row r="307" spans="1:15" x14ac:dyDescent="0.25">
      <c r="A307" s="8" t="s">
        <v>124</v>
      </c>
      <c r="B307" s="9">
        <v>1005650</v>
      </c>
      <c r="C307" s="9">
        <v>2020</v>
      </c>
      <c r="D307" s="9" t="s">
        <v>16</v>
      </c>
      <c r="E307" s="8" t="s">
        <v>17</v>
      </c>
      <c r="F307" s="8" t="s">
        <v>18</v>
      </c>
      <c r="G307" s="8" t="s">
        <v>21</v>
      </c>
      <c r="H307" s="8"/>
      <c r="I307" s="8"/>
      <c r="J307" s="8"/>
      <c r="K307" s="8"/>
      <c r="L307" s="8"/>
      <c r="M307" s="8"/>
      <c r="N307" s="8"/>
      <c r="O307" s="8"/>
    </row>
    <row r="308" spans="1:15" x14ac:dyDescent="0.25">
      <c r="A308" s="8" t="s">
        <v>125</v>
      </c>
      <c r="B308" s="9">
        <v>1008045</v>
      </c>
      <c r="C308" s="9">
        <v>2020</v>
      </c>
      <c r="D308" s="9" t="s">
        <v>16</v>
      </c>
      <c r="E308" s="8" t="s">
        <v>17</v>
      </c>
      <c r="F308" s="8" t="s">
        <v>18</v>
      </c>
      <c r="G308" s="8" t="s">
        <v>19</v>
      </c>
      <c r="H308" s="8"/>
      <c r="I308" s="8"/>
      <c r="J308" s="8"/>
      <c r="K308" s="8"/>
      <c r="L308" s="8"/>
      <c r="M308" s="8"/>
      <c r="N308" s="8"/>
      <c r="O308" s="8"/>
    </row>
    <row r="309" spans="1:15" x14ac:dyDescent="0.25">
      <c r="A309" s="8" t="s">
        <v>125</v>
      </c>
      <c r="B309" s="9">
        <v>1008045</v>
      </c>
      <c r="C309" s="9">
        <v>2020</v>
      </c>
      <c r="D309" s="9" t="s">
        <v>16</v>
      </c>
      <c r="E309" s="8" t="s">
        <v>17</v>
      </c>
      <c r="F309" s="8" t="s">
        <v>18</v>
      </c>
      <c r="G309" s="8" t="s">
        <v>20</v>
      </c>
      <c r="H309" s="8">
        <v>91</v>
      </c>
      <c r="I309" s="8"/>
      <c r="J309" s="8"/>
      <c r="K309" s="8">
        <v>1</v>
      </c>
      <c r="L309" s="8">
        <v>34.26</v>
      </c>
      <c r="M309" s="8"/>
      <c r="N309" s="8">
        <v>8784</v>
      </c>
      <c r="O309" s="8"/>
    </row>
    <row r="310" spans="1:15" x14ac:dyDescent="0.25">
      <c r="A310" s="8" t="s">
        <v>125</v>
      </c>
      <c r="B310" s="9">
        <v>1008045</v>
      </c>
      <c r="C310" s="9">
        <v>2020</v>
      </c>
      <c r="D310" s="9" t="s">
        <v>16</v>
      </c>
      <c r="E310" s="8" t="s">
        <v>17</v>
      </c>
      <c r="F310" s="8" t="s">
        <v>18</v>
      </c>
      <c r="G310" s="8" t="s">
        <v>21</v>
      </c>
      <c r="H310" s="8">
        <v>2</v>
      </c>
      <c r="I310" s="8"/>
      <c r="J310" s="8"/>
      <c r="K310" s="8">
        <v>0</v>
      </c>
      <c r="L310" s="8">
        <v>0.44</v>
      </c>
      <c r="M310" s="8"/>
      <c r="N310" s="8">
        <v>8784</v>
      </c>
      <c r="O310" s="8"/>
    </row>
    <row r="311" spans="1:15" x14ac:dyDescent="0.25">
      <c r="A311" s="8" t="s">
        <v>126</v>
      </c>
      <c r="B311" s="9">
        <v>1002917</v>
      </c>
      <c r="C311" s="9">
        <v>2020</v>
      </c>
      <c r="D311" s="9" t="s">
        <v>16</v>
      </c>
      <c r="E311" s="8" t="s">
        <v>17</v>
      </c>
      <c r="F311" s="8" t="s">
        <v>18</v>
      </c>
      <c r="G311" s="8" t="s">
        <v>19</v>
      </c>
      <c r="H311" s="8"/>
      <c r="I311" s="8"/>
      <c r="J311" s="8"/>
      <c r="K311" s="8"/>
      <c r="L311" s="8"/>
      <c r="M311" s="8"/>
      <c r="N311" s="8"/>
      <c r="O311" s="8"/>
    </row>
    <row r="312" spans="1:15" x14ac:dyDescent="0.25">
      <c r="A312" s="8" t="s">
        <v>126</v>
      </c>
      <c r="B312" s="9">
        <v>1002917</v>
      </c>
      <c r="C312" s="9">
        <v>2020</v>
      </c>
      <c r="D312" s="9" t="s">
        <v>16</v>
      </c>
      <c r="E312" s="8" t="s">
        <v>17</v>
      </c>
      <c r="F312" s="8" t="s">
        <v>18</v>
      </c>
      <c r="G312" s="8" t="s">
        <v>20</v>
      </c>
      <c r="H312" s="8">
        <v>44</v>
      </c>
      <c r="I312" s="8"/>
      <c r="J312" s="8"/>
      <c r="K312" s="8">
        <v>0.5</v>
      </c>
      <c r="L312" s="8">
        <v>16.57</v>
      </c>
      <c r="M312" s="8"/>
      <c r="N312" s="8">
        <v>8784</v>
      </c>
      <c r="O312" s="8"/>
    </row>
    <row r="313" spans="1:15" x14ac:dyDescent="0.25">
      <c r="A313" s="8" t="s">
        <v>126</v>
      </c>
      <c r="B313" s="9">
        <v>1002917</v>
      </c>
      <c r="C313" s="9">
        <v>2020</v>
      </c>
      <c r="D313" s="9" t="s">
        <v>16</v>
      </c>
      <c r="E313" s="8" t="s">
        <v>17</v>
      </c>
      <c r="F313" s="8" t="s">
        <v>18</v>
      </c>
      <c r="G313" s="8" t="s">
        <v>21</v>
      </c>
      <c r="H313" s="8">
        <v>4</v>
      </c>
      <c r="I313" s="8"/>
      <c r="J313" s="8"/>
      <c r="K313" s="8">
        <v>0</v>
      </c>
      <c r="L313" s="8">
        <v>0.88</v>
      </c>
      <c r="M313" s="8"/>
      <c r="N313" s="8">
        <v>8784</v>
      </c>
      <c r="O313" s="8"/>
    </row>
    <row r="314" spans="1:15" x14ac:dyDescent="0.25">
      <c r="A314" s="8" t="s">
        <v>127</v>
      </c>
      <c r="B314" s="9">
        <v>1003897</v>
      </c>
      <c r="C314" s="9">
        <v>2020</v>
      </c>
      <c r="D314" s="9" t="s">
        <v>16</v>
      </c>
      <c r="E314" s="8" t="s">
        <v>17</v>
      </c>
      <c r="F314" s="8" t="s">
        <v>18</v>
      </c>
      <c r="G314" s="8" t="s">
        <v>19</v>
      </c>
      <c r="H314" s="8"/>
      <c r="I314" s="8"/>
      <c r="J314" s="8"/>
      <c r="K314" s="8"/>
      <c r="L314" s="8"/>
      <c r="M314" s="8"/>
      <c r="N314" s="8"/>
      <c r="O314" s="8"/>
    </row>
    <row r="315" spans="1:15" x14ac:dyDescent="0.25">
      <c r="A315" s="8" t="s">
        <v>127</v>
      </c>
      <c r="B315" s="9">
        <v>1003897</v>
      </c>
      <c r="C315" s="9">
        <v>2020</v>
      </c>
      <c r="D315" s="9" t="s">
        <v>16</v>
      </c>
      <c r="E315" s="8" t="s">
        <v>17</v>
      </c>
      <c r="F315" s="8" t="s">
        <v>18</v>
      </c>
      <c r="G315" s="8" t="s">
        <v>20</v>
      </c>
      <c r="H315" s="8"/>
      <c r="I315" s="8"/>
      <c r="J315" s="8"/>
      <c r="K315" s="8"/>
      <c r="L315" s="8"/>
      <c r="M315" s="8"/>
      <c r="N315" s="8"/>
      <c r="O315" s="8"/>
    </row>
    <row r="316" spans="1:15" x14ac:dyDescent="0.25">
      <c r="A316" s="8" t="s">
        <v>127</v>
      </c>
      <c r="B316" s="9">
        <v>1003897</v>
      </c>
      <c r="C316" s="9">
        <v>2020</v>
      </c>
      <c r="D316" s="9" t="s">
        <v>16</v>
      </c>
      <c r="E316" s="8" t="s">
        <v>17</v>
      </c>
      <c r="F316" s="8" t="s">
        <v>18</v>
      </c>
      <c r="G316" s="8" t="s">
        <v>21</v>
      </c>
      <c r="H316" s="8"/>
      <c r="I316" s="8"/>
      <c r="J316" s="8"/>
      <c r="K316" s="8"/>
      <c r="L316" s="8"/>
      <c r="M316" s="8"/>
      <c r="N316" s="8"/>
      <c r="O316" s="8"/>
    </row>
    <row r="317" spans="1:15" x14ac:dyDescent="0.25">
      <c r="A317" s="8" t="s">
        <v>128</v>
      </c>
      <c r="B317" s="9">
        <v>1006122</v>
      </c>
      <c r="C317" s="9">
        <v>2020</v>
      </c>
      <c r="D317" s="9" t="s">
        <v>16</v>
      </c>
      <c r="E317" s="8" t="s">
        <v>17</v>
      </c>
      <c r="F317" s="8" t="s">
        <v>55</v>
      </c>
      <c r="G317" s="8" t="s">
        <v>19</v>
      </c>
      <c r="H317" s="8"/>
      <c r="I317" s="8"/>
      <c r="J317" s="8"/>
      <c r="K317" s="8"/>
      <c r="L317" s="8"/>
      <c r="M317" s="8"/>
      <c r="N317" s="8"/>
      <c r="O317" s="8"/>
    </row>
    <row r="318" spans="1:15" x14ac:dyDescent="0.25">
      <c r="A318" s="8" t="s">
        <v>128</v>
      </c>
      <c r="B318" s="9">
        <v>1006122</v>
      </c>
      <c r="C318" s="9">
        <v>2020</v>
      </c>
      <c r="D318" s="9" t="s">
        <v>16</v>
      </c>
      <c r="E318" s="8" t="s">
        <v>17</v>
      </c>
      <c r="F318" s="8" t="s">
        <v>55</v>
      </c>
      <c r="G318" s="8" t="s">
        <v>20</v>
      </c>
      <c r="H318" s="8">
        <v>20</v>
      </c>
      <c r="I318" s="8"/>
      <c r="J318" s="8"/>
      <c r="K318" s="8">
        <v>0.2</v>
      </c>
      <c r="L318" s="8">
        <v>7.53</v>
      </c>
      <c r="M318" s="8"/>
      <c r="N318" s="8">
        <v>8784</v>
      </c>
      <c r="O318" s="8"/>
    </row>
    <row r="319" spans="1:15" x14ac:dyDescent="0.25">
      <c r="A319" s="8" t="s">
        <v>128</v>
      </c>
      <c r="B319" s="9">
        <v>1006122</v>
      </c>
      <c r="C319" s="9">
        <v>2020</v>
      </c>
      <c r="D319" s="9" t="s">
        <v>16</v>
      </c>
      <c r="E319" s="8" t="s">
        <v>17</v>
      </c>
      <c r="F319" s="8" t="s">
        <v>55</v>
      </c>
      <c r="G319" s="8" t="s">
        <v>21</v>
      </c>
      <c r="H319" s="8"/>
      <c r="I319" s="8"/>
      <c r="J319" s="8"/>
      <c r="K319" s="8"/>
      <c r="L319" s="8"/>
      <c r="M319" s="8"/>
      <c r="N319" s="8"/>
      <c r="O319" s="8"/>
    </row>
    <row r="320" spans="1:15" x14ac:dyDescent="0.25">
      <c r="A320" s="8" t="s">
        <v>128</v>
      </c>
      <c r="B320" s="9">
        <v>1006122</v>
      </c>
      <c r="C320" s="9">
        <v>2020</v>
      </c>
      <c r="D320" s="9" t="s">
        <v>16</v>
      </c>
      <c r="E320" s="8" t="s">
        <v>17</v>
      </c>
      <c r="F320" s="8" t="s">
        <v>18</v>
      </c>
      <c r="G320" s="8" t="s">
        <v>19</v>
      </c>
      <c r="H320" s="8"/>
      <c r="I320" s="8"/>
      <c r="J320" s="8"/>
      <c r="K320" s="8"/>
      <c r="L320" s="8"/>
      <c r="M320" s="8"/>
      <c r="N320" s="8"/>
      <c r="O320" s="8"/>
    </row>
    <row r="321" spans="1:15" x14ac:dyDescent="0.25">
      <c r="A321" s="8" t="s">
        <v>128</v>
      </c>
      <c r="B321" s="9">
        <v>1006122</v>
      </c>
      <c r="C321" s="9">
        <v>2020</v>
      </c>
      <c r="D321" s="9" t="s">
        <v>16</v>
      </c>
      <c r="E321" s="8" t="s">
        <v>17</v>
      </c>
      <c r="F321" s="8" t="s">
        <v>18</v>
      </c>
      <c r="G321" s="8" t="s">
        <v>20</v>
      </c>
      <c r="H321" s="8">
        <v>216</v>
      </c>
      <c r="I321" s="8"/>
      <c r="J321" s="8"/>
      <c r="K321" s="8">
        <v>2.2999999999999998</v>
      </c>
      <c r="L321" s="8">
        <v>81.3</v>
      </c>
      <c r="M321" s="8"/>
      <c r="N321" s="8">
        <v>8784</v>
      </c>
      <c r="O321" s="8"/>
    </row>
    <row r="322" spans="1:15" x14ac:dyDescent="0.25">
      <c r="A322" s="8" t="s">
        <v>128</v>
      </c>
      <c r="B322" s="9">
        <v>1006122</v>
      </c>
      <c r="C322" s="9">
        <v>2020</v>
      </c>
      <c r="D322" s="9" t="s">
        <v>16</v>
      </c>
      <c r="E322" s="8" t="s">
        <v>17</v>
      </c>
      <c r="F322" s="8" t="s">
        <v>18</v>
      </c>
      <c r="G322" s="8" t="s">
        <v>21</v>
      </c>
      <c r="H322" s="8"/>
      <c r="I322" s="8"/>
      <c r="J322" s="8"/>
      <c r="K322" s="8"/>
      <c r="L322" s="8"/>
      <c r="M322" s="8"/>
      <c r="N322" s="8"/>
      <c r="O322" s="8"/>
    </row>
    <row r="323" spans="1:15" x14ac:dyDescent="0.25">
      <c r="A323" s="8" t="s">
        <v>129</v>
      </c>
      <c r="B323" s="9">
        <v>1002930</v>
      </c>
      <c r="C323" s="9">
        <v>2020</v>
      </c>
      <c r="D323" s="9" t="s">
        <v>16</v>
      </c>
      <c r="E323" s="8" t="s">
        <v>17</v>
      </c>
      <c r="F323" s="8" t="s">
        <v>18</v>
      </c>
      <c r="G323" s="8" t="s">
        <v>19</v>
      </c>
      <c r="H323" s="8"/>
      <c r="I323" s="8"/>
      <c r="J323" s="8"/>
      <c r="K323" s="8"/>
      <c r="L323" s="8"/>
      <c r="M323" s="8"/>
      <c r="N323" s="8"/>
      <c r="O323" s="8"/>
    </row>
    <row r="324" spans="1:15" x14ac:dyDescent="0.25">
      <c r="A324" s="8" t="s">
        <v>129</v>
      </c>
      <c r="B324" s="9">
        <v>1002930</v>
      </c>
      <c r="C324" s="9">
        <v>2020</v>
      </c>
      <c r="D324" s="9" t="s">
        <v>16</v>
      </c>
      <c r="E324" s="8" t="s">
        <v>17</v>
      </c>
      <c r="F324" s="8" t="s">
        <v>18</v>
      </c>
      <c r="G324" s="8" t="s">
        <v>20</v>
      </c>
      <c r="H324" s="8"/>
      <c r="I324" s="8"/>
      <c r="J324" s="8"/>
      <c r="K324" s="8"/>
      <c r="L324" s="8"/>
      <c r="M324" s="8"/>
      <c r="N324" s="8"/>
      <c r="O324" s="8"/>
    </row>
    <row r="325" spans="1:15" x14ac:dyDescent="0.25">
      <c r="A325" s="8" t="s">
        <v>129</v>
      </c>
      <c r="B325" s="9">
        <v>1002930</v>
      </c>
      <c r="C325" s="9">
        <v>2020</v>
      </c>
      <c r="D325" s="9" t="s">
        <v>16</v>
      </c>
      <c r="E325" s="8" t="s">
        <v>17</v>
      </c>
      <c r="F325" s="8" t="s">
        <v>18</v>
      </c>
      <c r="G325" s="8" t="s">
        <v>21</v>
      </c>
      <c r="H325" s="8">
        <v>8</v>
      </c>
      <c r="I325" s="8"/>
      <c r="J325" s="8"/>
      <c r="K325" s="8">
        <v>0.1</v>
      </c>
      <c r="L325" s="8">
        <v>1.76</v>
      </c>
      <c r="M325" s="8"/>
      <c r="N325" s="8">
        <v>8784</v>
      </c>
      <c r="O325" s="8"/>
    </row>
    <row r="326" spans="1:15" x14ac:dyDescent="0.25">
      <c r="A326" s="8" t="s">
        <v>130</v>
      </c>
      <c r="B326" s="9">
        <v>1002931</v>
      </c>
      <c r="C326" s="9">
        <v>2020</v>
      </c>
      <c r="D326" s="9" t="s">
        <v>16</v>
      </c>
      <c r="E326" s="8" t="s">
        <v>17</v>
      </c>
      <c r="F326" s="8" t="s">
        <v>18</v>
      </c>
      <c r="G326" s="8" t="s">
        <v>19</v>
      </c>
      <c r="H326" s="8"/>
      <c r="I326" s="8"/>
      <c r="J326" s="8"/>
      <c r="K326" s="8"/>
      <c r="L326" s="8"/>
      <c r="M326" s="8"/>
      <c r="N326" s="8"/>
      <c r="O326" s="8"/>
    </row>
    <row r="327" spans="1:15" x14ac:dyDescent="0.25">
      <c r="A327" s="8" t="s">
        <v>130</v>
      </c>
      <c r="B327" s="9">
        <v>1002931</v>
      </c>
      <c r="C327" s="9">
        <v>2020</v>
      </c>
      <c r="D327" s="9" t="s">
        <v>16</v>
      </c>
      <c r="E327" s="8" t="s">
        <v>17</v>
      </c>
      <c r="F327" s="8" t="s">
        <v>18</v>
      </c>
      <c r="G327" s="8" t="s">
        <v>20</v>
      </c>
      <c r="H327" s="8"/>
      <c r="I327" s="8"/>
      <c r="J327" s="8"/>
      <c r="K327" s="8"/>
      <c r="L327" s="8"/>
      <c r="M327" s="8"/>
      <c r="N327" s="8"/>
      <c r="O327" s="8"/>
    </row>
    <row r="328" spans="1:15" x14ac:dyDescent="0.25">
      <c r="A328" s="8" t="s">
        <v>130</v>
      </c>
      <c r="B328" s="9">
        <v>1002931</v>
      </c>
      <c r="C328" s="9">
        <v>2020</v>
      </c>
      <c r="D328" s="9" t="s">
        <v>16</v>
      </c>
      <c r="E328" s="8" t="s">
        <v>17</v>
      </c>
      <c r="F328" s="8" t="s">
        <v>18</v>
      </c>
      <c r="G328" s="8" t="s">
        <v>21</v>
      </c>
      <c r="H328" s="8"/>
      <c r="I328" s="8"/>
      <c r="J328" s="8"/>
      <c r="K328" s="8"/>
      <c r="L328" s="8"/>
      <c r="M328" s="8"/>
      <c r="N328" s="8"/>
      <c r="O328" s="8"/>
    </row>
    <row r="329" spans="1:15" x14ac:dyDescent="0.25">
      <c r="A329" s="8" t="s">
        <v>131</v>
      </c>
      <c r="B329" s="9">
        <v>1002972</v>
      </c>
      <c r="C329" s="9">
        <v>2020</v>
      </c>
      <c r="D329" s="9" t="s">
        <v>16</v>
      </c>
      <c r="E329" s="8" t="s">
        <v>17</v>
      </c>
      <c r="F329" s="8" t="s">
        <v>18</v>
      </c>
      <c r="G329" s="8" t="s">
        <v>19</v>
      </c>
      <c r="H329" s="8">
        <v>2</v>
      </c>
      <c r="I329" s="8"/>
      <c r="J329" s="8"/>
      <c r="K329" s="8">
        <v>0.2</v>
      </c>
      <c r="L329" s="8">
        <v>5.83</v>
      </c>
      <c r="M329" s="8"/>
      <c r="N329" s="8">
        <v>8784</v>
      </c>
      <c r="O329" s="8"/>
    </row>
    <row r="330" spans="1:15" x14ac:dyDescent="0.25">
      <c r="A330" s="8" t="s">
        <v>131</v>
      </c>
      <c r="B330" s="9">
        <v>1002972</v>
      </c>
      <c r="C330" s="9">
        <v>2020</v>
      </c>
      <c r="D330" s="9" t="s">
        <v>16</v>
      </c>
      <c r="E330" s="8" t="s">
        <v>17</v>
      </c>
      <c r="F330" s="8" t="s">
        <v>18</v>
      </c>
      <c r="G330" s="8" t="s">
        <v>20</v>
      </c>
      <c r="H330" s="8">
        <v>48</v>
      </c>
      <c r="I330" s="8"/>
      <c r="J330" s="8"/>
      <c r="K330" s="8">
        <v>0.5</v>
      </c>
      <c r="L330" s="8">
        <v>18.07</v>
      </c>
      <c r="M330" s="8"/>
      <c r="N330" s="8">
        <v>8784</v>
      </c>
      <c r="O330" s="8"/>
    </row>
    <row r="331" spans="1:15" x14ac:dyDescent="0.25">
      <c r="A331" s="8" t="s">
        <v>131</v>
      </c>
      <c r="B331" s="9">
        <v>1002972</v>
      </c>
      <c r="C331" s="9">
        <v>2020</v>
      </c>
      <c r="D331" s="9" t="s">
        <v>16</v>
      </c>
      <c r="E331" s="8" t="s">
        <v>17</v>
      </c>
      <c r="F331" s="8" t="s">
        <v>18</v>
      </c>
      <c r="G331" s="8" t="s">
        <v>21</v>
      </c>
      <c r="H331" s="8"/>
      <c r="I331" s="8"/>
      <c r="J331" s="8"/>
      <c r="K331" s="8"/>
      <c r="L331" s="8"/>
      <c r="M331" s="8"/>
      <c r="N331" s="8"/>
      <c r="O331" s="8"/>
    </row>
    <row r="332" spans="1:15" x14ac:dyDescent="0.25">
      <c r="A332" s="8" t="s">
        <v>132</v>
      </c>
      <c r="B332" s="9">
        <v>1002079</v>
      </c>
      <c r="C332" s="9">
        <v>2020</v>
      </c>
      <c r="D332" s="9" t="s">
        <v>16</v>
      </c>
      <c r="E332" s="8" t="s">
        <v>17</v>
      </c>
      <c r="F332" s="8" t="s">
        <v>18</v>
      </c>
      <c r="G332" s="8" t="s">
        <v>19</v>
      </c>
      <c r="H332" s="8"/>
      <c r="I332" s="8"/>
      <c r="J332" s="8"/>
      <c r="K332" s="8"/>
      <c r="L332" s="8"/>
      <c r="M332" s="8"/>
      <c r="N332" s="8"/>
      <c r="O332" s="8"/>
    </row>
    <row r="333" spans="1:15" x14ac:dyDescent="0.25">
      <c r="A333" s="8" t="s">
        <v>132</v>
      </c>
      <c r="B333" s="9">
        <v>1002079</v>
      </c>
      <c r="C333" s="9">
        <v>2020</v>
      </c>
      <c r="D333" s="9" t="s">
        <v>16</v>
      </c>
      <c r="E333" s="8" t="s">
        <v>17</v>
      </c>
      <c r="F333" s="8" t="s">
        <v>18</v>
      </c>
      <c r="G333" s="8" t="s">
        <v>20</v>
      </c>
      <c r="H333" s="8"/>
      <c r="I333" s="8"/>
      <c r="J333" s="8"/>
      <c r="K333" s="8"/>
      <c r="L333" s="8"/>
      <c r="M333" s="8"/>
      <c r="N333" s="8"/>
      <c r="O333" s="8"/>
    </row>
    <row r="334" spans="1:15" x14ac:dyDescent="0.25">
      <c r="A334" s="8" t="s">
        <v>132</v>
      </c>
      <c r="B334" s="9">
        <v>1002079</v>
      </c>
      <c r="C334" s="9">
        <v>2020</v>
      </c>
      <c r="D334" s="9" t="s">
        <v>16</v>
      </c>
      <c r="E334" s="8" t="s">
        <v>17</v>
      </c>
      <c r="F334" s="8" t="s">
        <v>18</v>
      </c>
      <c r="G334" s="8" t="s">
        <v>21</v>
      </c>
      <c r="H334" s="8"/>
      <c r="I334" s="8"/>
      <c r="J334" s="8"/>
      <c r="K334" s="8"/>
      <c r="L334" s="8"/>
      <c r="M334" s="8"/>
      <c r="N334" s="8"/>
      <c r="O334" s="8"/>
    </row>
    <row r="335" spans="1:15" x14ac:dyDescent="0.25">
      <c r="A335" s="8" t="s">
        <v>133</v>
      </c>
      <c r="B335" s="9">
        <v>1002087</v>
      </c>
      <c r="C335" s="9">
        <v>2020</v>
      </c>
      <c r="D335" s="9" t="s">
        <v>16</v>
      </c>
      <c r="E335" s="8" t="s">
        <v>17</v>
      </c>
      <c r="F335" s="8" t="s">
        <v>18</v>
      </c>
      <c r="G335" s="8" t="s">
        <v>19</v>
      </c>
      <c r="H335" s="8"/>
      <c r="I335" s="8"/>
      <c r="J335" s="8"/>
      <c r="K335" s="8"/>
      <c r="L335" s="8"/>
      <c r="M335" s="8"/>
      <c r="N335" s="8"/>
      <c r="O335" s="8"/>
    </row>
    <row r="336" spans="1:15" x14ac:dyDescent="0.25">
      <c r="A336" s="8" t="s">
        <v>133</v>
      </c>
      <c r="B336" s="9">
        <v>1002087</v>
      </c>
      <c r="C336" s="9">
        <v>2020</v>
      </c>
      <c r="D336" s="9" t="s">
        <v>16</v>
      </c>
      <c r="E336" s="8" t="s">
        <v>17</v>
      </c>
      <c r="F336" s="8" t="s">
        <v>18</v>
      </c>
      <c r="G336" s="8" t="s">
        <v>20</v>
      </c>
      <c r="H336" s="8">
        <v>6</v>
      </c>
      <c r="I336" s="8"/>
      <c r="J336" s="8"/>
      <c r="K336" s="8">
        <v>0</v>
      </c>
      <c r="L336" s="8">
        <v>0.01</v>
      </c>
      <c r="M336" s="8"/>
      <c r="N336" s="8">
        <v>48</v>
      </c>
      <c r="O336" s="8"/>
    </row>
    <row r="337" spans="1:15" x14ac:dyDescent="0.25">
      <c r="A337" s="8" t="s">
        <v>133</v>
      </c>
      <c r="B337" s="9">
        <v>1002087</v>
      </c>
      <c r="C337" s="9">
        <v>2020</v>
      </c>
      <c r="D337" s="9" t="s">
        <v>16</v>
      </c>
      <c r="E337" s="8" t="s">
        <v>17</v>
      </c>
      <c r="F337" s="8" t="s">
        <v>18</v>
      </c>
      <c r="G337" s="8" t="s">
        <v>21</v>
      </c>
      <c r="H337" s="8"/>
      <c r="I337" s="8"/>
      <c r="J337" s="8"/>
      <c r="K337" s="8"/>
      <c r="L337" s="8"/>
      <c r="M337" s="8"/>
      <c r="N337" s="8"/>
      <c r="O337" s="8"/>
    </row>
    <row r="338" spans="1:15" x14ac:dyDescent="0.25">
      <c r="A338" s="8" t="s">
        <v>134</v>
      </c>
      <c r="B338" s="9">
        <v>1002097</v>
      </c>
      <c r="C338" s="9">
        <v>2020</v>
      </c>
      <c r="D338" s="9" t="s">
        <v>16</v>
      </c>
      <c r="E338" s="8" t="s">
        <v>17</v>
      </c>
      <c r="F338" s="8" t="s">
        <v>18</v>
      </c>
      <c r="G338" s="8" t="s">
        <v>19</v>
      </c>
      <c r="H338" s="8"/>
      <c r="I338" s="8"/>
      <c r="J338" s="8"/>
      <c r="K338" s="8"/>
      <c r="L338" s="8"/>
      <c r="M338" s="8"/>
      <c r="N338" s="8"/>
      <c r="O338" s="8"/>
    </row>
    <row r="339" spans="1:15" x14ac:dyDescent="0.25">
      <c r="A339" s="8" t="s">
        <v>134</v>
      </c>
      <c r="B339" s="9">
        <v>1002097</v>
      </c>
      <c r="C339" s="9">
        <v>2020</v>
      </c>
      <c r="D339" s="9" t="s">
        <v>16</v>
      </c>
      <c r="E339" s="8" t="s">
        <v>17</v>
      </c>
      <c r="F339" s="8" t="s">
        <v>18</v>
      </c>
      <c r="G339" s="8" t="s">
        <v>20</v>
      </c>
      <c r="H339" s="8">
        <v>74</v>
      </c>
      <c r="I339" s="8"/>
      <c r="J339" s="8"/>
      <c r="K339" s="8">
        <v>0.8</v>
      </c>
      <c r="L339" s="8">
        <v>27.86</v>
      </c>
      <c r="M339" s="8"/>
      <c r="N339" s="8">
        <v>8784</v>
      </c>
      <c r="O339" s="8"/>
    </row>
    <row r="340" spans="1:15" x14ac:dyDescent="0.25">
      <c r="A340" s="8" t="s">
        <v>134</v>
      </c>
      <c r="B340" s="9">
        <v>1002097</v>
      </c>
      <c r="C340" s="9">
        <v>2020</v>
      </c>
      <c r="D340" s="9" t="s">
        <v>16</v>
      </c>
      <c r="E340" s="8" t="s">
        <v>17</v>
      </c>
      <c r="F340" s="8" t="s">
        <v>18</v>
      </c>
      <c r="G340" s="8" t="s">
        <v>21</v>
      </c>
      <c r="H340" s="8">
        <v>6</v>
      </c>
      <c r="I340" s="8"/>
      <c r="J340" s="8"/>
      <c r="K340" s="8">
        <v>0</v>
      </c>
      <c r="L340" s="8">
        <v>1.32</v>
      </c>
      <c r="M340" s="8"/>
      <c r="N340" s="8">
        <v>8784</v>
      </c>
      <c r="O340" s="8"/>
    </row>
    <row r="341" spans="1:15" x14ac:dyDescent="0.25">
      <c r="A341" s="8" t="s">
        <v>135</v>
      </c>
      <c r="B341" s="9">
        <v>1008037</v>
      </c>
      <c r="C341" s="9">
        <v>2020</v>
      </c>
      <c r="D341" s="9" t="s">
        <v>16</v>
      </c>
      <c r="E341" s="8" t="s">
        <v>17</v>
      </c>
      <c r="F341" s="8" t="s">
        <v>18</v>
      </c>
      <c r="G341" s="8" t="s">
        <v>19</v>
      </c>
      <c r="H341" s="8">
        <v>2</v>
      </c>
      <c r="I341" s="8"/>
      <c r="J341" s="8"/>
      <c r="K341" s="8">
        <v>0.2</v>
      </c>
      <c r="L341" s="8">
        <v>5.83</v>
      </c>
      <c r="M341" s="8"/>
      <c r="N341" s="8">
        <v>8784</v>
      </c>
      <c r="O341" s="8"/>
    </row>
    <row r="342" spans="1:15" x14ac:dyDescent="0.25">
      <c r="A342" s="8" t="s">
        <v>135</v>
      </c>
      <c r="B342" s="9">
        <v>1008037</v>
      </c>
      <c r="C342" s="9">
        <v>2020</v>
      </c>
      <c r="D342" s="9" t="s">
        <v>16</v>
      </c>
      <c r="E342" s="8" t="s">
        <v>17</v>
      </c>
      <c r="F342" s="8" t="s">
        <v>18</v>
      </c>
      <c r="G342" s="8" t="s">
        <v>20</v>
      </c>
      <c r="H342" s="8">
        <v>68</v>
      </c>
      <c r="I342" s="8"/>
      <c r="J342" s="8"/>
      <c r="K342" s="8">
        <v>0.7</v>
      </c>
      <c r="L342" s="8">
        <v>25.6</v>
      </c>
      <c r="M342" s="8"/>
      <c r="N342" s="8">
        <v>8784</v>
      </c>
      <c r="O342" s="8"/>
    </row>
    <row r="343" spans="1:15" x14ac:dyDescent="0.25">
      <c r="A343" s="8" t="s">
        <v>135</v>
      </c>
      <c r="B343" s="9">
        <v>1008037</v>
      </c>
      <c r="C343" s="9">
        <v>2020</v>
      </c>
      <c r="D343" s="9" t="s">
        <v>16</v>
      </c>
      <c r="E343" s="8" t="s">
        <v>17</v>
      </c>
      <c r="F343" s="8" t="s">
        <v>18</v>
      </c>
      <c r="G343" s="8" t="s">
        <v>21</v>
      </c>
      <c r="H343" s="8">
        <v>0</v>
      </c>
      <c r="I343" s="8"/>
      <c r="J343" s="8"/>
      <c r="K343" s="8">
        <v>0</v>
      </c>
      <c r="L343" s="8">
        <v>0</v>
      </c>
      <c r="M343" s="8"/>
      <c r="N343" s="8">
        <v>8784</v>
      </c>
      <c r="O343" s="8"/>
    </row>
    <row r="344" spans="1:15" x14ac:dyDescent="0.25">
      <c r="A344" s="8" t="s">
        <v>136</v>
      </c>
      <c r="B344" s="9">
        <v>1006954</v>
      </c>
      <c r="C344" s="9">
        <v>2020</v>
      </c>
      <c r="D344" s="9" t="s">
        <v>16</v>
      </c>
      <c r="E344" s="8" t="s">
        <v>17</v>
      </c>
      <c r="F344" s="8" t="s">
        <v>18</v>
      </c>
      <c r="G344" s="8" t="s">
        <v>19</v>
      </c>
      <c r="H344" s="8">
        <v>2</v>
      </c>
      <c r="I344" s="8"/>
      <c r="J344" s="8"/>
      <c r="K344" s="8">
        <v>0.2</v>
      </c>
      <c r="L344" s="8">
        <v>5.83</v>
      </c>
      <c r="M344" s="8"/>
      <c r="N344" s="8">
        <v>8784</v>
      </c>
      <c r="O344" s="8"/>
    </row>
    <row r="345" spans="1:15" x14ac:dyDescent="0.25">
      <c r="A345" s="8" t="s">
        <v>136</v>
      </c>
      <c r="B345" s="9">
        <v>1006954</v>
      </c>
      <c r="C345" s="9">
        <v>2020</v>
      </c>
      <c r="D345" s="9" t="s">
        <v>16</v>
      </c>
      <c r="E345" s="8" t="s">
        <v>17</v>
      </c>
      <c r="F345" s="8" t="s">
        <v>18</v>
      </c>
      <c r="G345" s="8" t="s">
        <v>20</v>
      </c>
      <c r="H345" s="8">
        <v>38</v>
      </c>
      <c r="I345" s="8"/>
      <c r="J345" s="8"/>
      <c r="K345" s="8">
        <v>0.4</v>
      </c>
      <c r="L345" s="8">
        <v>14.31</v>
      </c>
      <c r="M345" s="8"/>
      <c r="N345" s="8">
        <v>8784</v>
      </c>
      <c r="O345" s="8"/>
    </row>
    <row r="346" spans="1:15" x14ac:dyDescent="0.25">
      <c r="A346" s="8" t="s">
        <v>136</v>
      </c>
      <c r="B346" s="9">
        <v>1006954</v>
      </c>
      <c r="C346" s="9">
        <v>2020</v>
      </c>
      <c r="D346" s="9" t="s">
        <v>16</v>
      </c>
      <c r="E346" s="8" t="s">
        <v>17</v>
      </c>
      <c r="F346" s="8" t="s">
        <v>18</v>
      </c>
      <c r="G346" s="8" t="s">
        <v>21</v>
      </c>
      <c r="H346" s="8"/>
      <c r="I346" s="8"/>
      <c r="J346" s="8"/>
      <c r="K346" s="8"/>
      <c r="L346" s="8"/>
      <c r="M346" s="8"/>
      <c r="N346" s="8"/>
      <c r="O346" s="8"/>
    </row>
    <row r="347" spans="1:15" x14ac:dyDescent="0.25">
      <c r="A347" s="8" t="s">
        <v>137</v>
      </c>
      <c r="B347" s="9">
        <v>1002409</v>
      </c>
      <c r="C347" s="9">
        <v>2020</v>
      </c>
      <c r="D347" s="9" t="s">
        <v>16</v>
      </c>
      <c r="E347" s="8" t="s">
        <v>17</v>
      </c>
      <c r="F347" s="8" t="s">
        <v>18</v>
      </c>
      <c r="G347" s="8" t="s">
        <v>19</v>
      </c>
      <c r="H347" s="8"/>
      <c r="I347" s="8"/>
      <c r="J347" s="8"/>
      <c r="K347" s="8"/>
      <c r="L347" s="8"/>
      <c r="M347" s="8"/>
      <c r="N347" s="8"/>
      <c r="O347" s="8"/>
    </row>
    <row r="348" spans="1:15" x14ac:dyDescent="0.25">
      <c r="A348" s="8" t="s">
        <v>137</v>
      </c>
      <c r="B348" s="9">
        <v>1002409</v>
      </c>
      <c r="C348" s="9">
        <v>2020</v>
      </c>
      <c r="D348" s="9" t="s">
        <v>16</v>
      </c>
      <c r="E348" s="8" t="s">
        <v>17</v>
      </c>
      <c r="F348" s="8" t="s">
        <v>18</v>
      </c>
      <c r="G348" s="8" t="s">
        <v>20</v>
      </c>
      <c r="H348" s="8"/>
      <c r="I348" s="8"/>
      <c r="J348" s="8"/>
      <c r="K348" s="8"/>
      <c r="L348" s="8"/>
      <c r="M348" s="8"/>
      <c r="N348" s="8"/>
      <c r="O348" s="8"/>
    </row>
    <row r="349" spans="1:15" x14ac:dyDescent="0.25">
      <c r="A349" s="8" t="s">
        <v>137</v>
      </c>
      <c r="B349" s="9">
        <v>1002409</v>
      </c>
      <c r="C349" s="9">
        <v>2020</v>
      </c>
      <c r="D349" s="9" t="s">
        <v>16</v>
      </c>
      <c r="E349" s="8" t="s">
        <v>17</v>
      </c>
      <c r="F349" s="8" t="s">
        <v>18</v>
      </c>
      <c r="G349" s="8" t="s">
        <v>21</v>
      </c>
      <c r="H349" s="8"/>
      <c r="I349" s="8"/>
      <c r="J349" s="8"/>
      <c r="K349" s="8"/>
      <c r="L349" s="8"/>
      <c r="M349" s="8"/>
      <c r="N349" s="8"/>
      <c r="O349" s="8"/>
    </row>
    <row r="350" spans="1:15" x14ac:dyDescent="0.25">
      <c r="A350" s="8" t="s">
        <v>138</v>
      </c>
      <c r="B350" s="9">
        <v>1002412</v>
      </c>
      <c r="C350" s="9">
        <v>2020</v>
      </c>
      <c r="D350" s="9" t="s">
        <v>16</v>
      </c>
      <c r="E350" s="8" t="s">
        <v>17</v>
      </c>
      <c r="F350" s="8" t="s">
        <v>18</v>
      </c>
      <c r="G350" s="8" t="s">
        <v>19</v>
      </c>
      <c r="H350" s="8"/>
      <c r="I350" s="8"/>
      <c r="J350" s="8"/>
      <c r="K350" s="8"/>
      <c r="L350" s="8"/>
      <c r="M350" s="8"/>
      <c r="N350" s="8"/>
      <c r="O350" s="8"/>
    </row>
    <row r="351" spans="1:15" x14ac:dyDescent="0.25">
      <c r="A351" s="8" t="s">
        <v>138</v>
      </c>
      <c r="B351" s="9">
        <v>1002412</v>
      </c>
      <c r="C351" s="9">
        <v>2020</v>
      </c>
      <c r="D351" s="9" t="s">
        <v>16</v>
      </c>
      <c r="E351" s="8" t="s">
        <v>17</v>
      </c>
      <c r="F351" s="8" t="s">
        <v>18</v>
      </c>
      <c r="G351" s="8" t="s">
        <v>20</v>
      </c>
      <c r="H351" s="8"/>
      <c r="I351" s="8"/>
      <c r="J351" s="8"/>
      <c r="K351" s="8"/>
      <c r="L351" s="8"/>
      <c r="M351" s="8"/>
      <c r="N351" s="8"/>
      <c r="O351" s="8"/>
    </row>
    <row r="352" spans="1:15" x14ac:dyDescent="0.25">
      <c r="A352" s="8" t="s">
        <v>138</v>
      </c>
      <c r="B352" s="9">
        <v>1002412</v>
      </c>
      <c r="C352" s="9">
        <v>2020</v>
      </c>
      <c r="D352" s="9" t="s">
        <v>16</v>
      </c>
      <c r="E352" s="8" t="s">
        <v>17</v>
      </c>
      <c r="F352" s="8" t="s">
        <v>18</v>
      </c>
      <c r="G352" s="8" t="s">
        <v>21</v>
      </c>
      <c r="H352" s="8"/>
      <c r="I352" s="8"/>
      <c r="J352" s="8"/>
      <c r="K352" s="8"/>
      <c r="L352" s="8"/>
      <c r="M352" s="8"/>
      <c r="N352" s="8"/>
      <c r="O352" s="8"/>
    </row>
    <row r="353" spans="1:15" x14ac:dyDescent="0.25">
      <c r="A353" s="8" t="s">
        <v>139</v>
      </c>
      <c r="B353" s="9">
        <v>1002413</v>
      </c>
      <c r="C353" s="9">
        <v>2020</v>
      </c>
      <c r="D353" s="9" t="s">
        <v>16</v>
      </c>
      <c r="E353" s="8" t="s">
        <v>17</v>
      </c>
      <c r="F353" s="8" t="s">
        <v>18</v>
      </c>
      <c r="G353" s="8" t="s">
        <v>19</v>
      </c>
      <c r="H353" s="8"/>
      <c r="I353" s="8"/>
      <c r="J353" s="8"/>
      <c r="K353" s="8"/>
      <c r="L353" s="8"/>
      <c r="M353" s="8"/>
      <c r="N353" s="8"/>
      <c r="O353" s="8"/>
    </row>
    <row r="354" spans="1:15" x14ac:dyDescent="0.25">
      <c r="A354" s="8" t="s">
        <v>139</v>
      </c>
      <c r="B354" s="9">
        <v>1002413</v>
      </c>
      <c r="C354" s="9">
        <v>2020</v>
      </c>
      <c r="D354" s="9" t="s">
        <v>16</v>
      </c>
      <c r="E354" s="8" t="s">
        <v>17</v>
      </c>
      <c r="F354" s="8" t="s">
        <v>18</v>
      </c>
      <c r="G354" s="8" t="s">
        <v>20</v>
      </c>
      <c r="H354" s="8">
        <v>36</v>
      </c>
      <c r="I354" s="8"/>
      <c r="J354" s="8"/>
      <c r="K354" s="8">
        <v>0.4</v>
      </c>
      <c r="L354" s="8">
        <v>13.55</v>
      </c>
      <c r="M354" s="8"/>
      <c r="N354" s="8">
        <v>8784</v>
      </c>
      <c r="O354" s="8"/>
    </row>
    <row r="355" spans="1:15" x14ac:dyDescent="0.25">
      <c r="A355" s="8" t="s">
        <v>139</v>
      </c>
      <c r="B355" s="9">
        <v>1002413</v>
      </c>
      <c r="C355" s="9">
        <v>2020</v>
      </c>
      <c r="D355" s="9" t="s">
        <v>16</v>
      </c>
      <c r="E355" s="8" t="s">
        <v>17</v>
      </c>
      <c r="F355" s="8" t="s">
        <v>18</v>
      </c>
      <c r="G355" s="8" t="s">
        <v>21</v>
      </c>
      <c r="H355" s="8">
        <v>4</v>
      </c>
      <c r="I355" s="8"/>
      <c r="J355" s="8"/>
      <c r="K355" s="8">
        <v>0</v>
      </c>
      <c r="L355" s="8">
        <v>0.88</v>
      </c>
      <c r="M355" s="8"/>
      <c r="N355" s="8">
        <v>8784</v>
      </c>
      <c r="O355" s="8"/>
    </row>
    <row r="356" spans="1:15" x14ac:dyDescent="0.25">
      <c r="A356" s="8" t="s">
        <v>140</v>
      </c>
      <c r="B356" s="9">
        <v>1002456</v>
      </c>
      <c r="C356" s="9">
        <v>2020</v>
      </c>
      <c r="D356" s="9" t="s">
        <v>16</v>
      </c>
      <c r="E356" s="8" t="s">
        <v>17</v>
      </c>
      <c r="F356" s="8" t="s">
        <v>18</v>
      </c>
      <c r="G356" s="8" t="s">
        <v>19</v>
      </c>
      <c r="H356" s="8"/>
      <c r="I356" s="8"/>
      <c r="J356" s="8"/>
      <c r="K356" s="8"/>
      <c r="L356" s="8"/>
      <c r="M356" s="8"/>
      <c r="N356" s="8"/>
      <c r="O356" s="8"/>
    </row>
    <row r="357" spans="1:15" x14ac:dyDescent="0.25">
      <c r="A357" s="8" t="s">
        <v>140</v>
      </c>
      <c r="B357" s="9">
        <v>1002456</v>
      </c>
      <c r="C357" s="9">
        <v>2020</v>
      </c>
      <c r="D357" s="9" t="s">
        <v>16</v>
      </c>
      <c r="E357" s="8" t="s">
        <v>17</v>
      </c>
      <c r="F357" s="8" t="s">
        <v>18</v>
      </c>
      <c r="G357" s="8" t="s">
        <v>20</v>
      </c>
      <c r="H357" s="8">
        <v>44</v>
      </c>
      <c r="I357" s="8"/>
      <c r="J357" s="8"/>
      <c r="K357" s="8">
        <v>0.5</v>
      </c>
      <c r="L357" s="8">
        <v>16.57</v>
      </c>
      <c r="M357" s="8"/>
      <c r="N357" s="8">
        <v>8784</v>
      </c>
      <c r="O357" s="8"/>
    </row>
    <row r="358" spans="1:15" x14ac:dyDescent="0.25">
      <c r="A358" s="8" t="s">
        <v>140</v>
      </c>
      <c r="B358" s="9">
        <v>1002456</v>
      </c>
      <c r="C358" s="9">
        <v>2020</v>
      </c>
      <c r="D358" s="9" t="s">
        <v>16</v>
      </c>
      <c r="E358" s="8" t="s">
        <v>17</v>
      </c>
      <c r="F358" s="8" t="s">
        <v>18</v>
      </c>
      <c r="G358" s="8" t="s">
        <v>21</v>
      </c>
      <c r="H358" s="8"/>
      <c r="I358" s="8"/>
      <c r="J358" s="8"/>
      <c r="K358" s="8"/>
      <c r="L358" s="8"/>
      <c r="M358" s="8"/>
      <c r="N358" s="8"/>
      <c r="O358" s="8"/>
    </row>
    <row r="359" spans="1:15" x14ac:dyDescent="0.25">
      <c r="A359" s="8" t="s">
        <v>141</v>
      </c>
      <c r="B359" s="9">
        <v>1006998</v>
      </c>
      <c r="C359" s="9">
        <v>2020</v>
      </c>
      <c r="D359" s="9" t="s">
        <v>16</v>
      </c>
      <c r="E359" s="8" t="s">
        <v>17</v>
      </c>
      <c r="F359" s="8" t="s">
        <v>18</v>
      </c>
      <c r="G359" s="8" t="s">
        <v>19</v>
      </c>
      <c r="H359" s="8"/>
      <c r="I359" s="8"/>
      <c r="J359" s="8"/>
      <c r="K359" s="8"/>
      <c r="L359" s="8"/>
      <c r="M359" s="8"/>
      <c r="N359" s="8"/>
      <c r="O359" s="8"/>
    </row>
    <row r="360" spans="1:15" x14ac:dyDescent="0.25">
      <c r="A360" s="8" t="s">
        <v>141</v>
      </c>
      <c r="B360" s="9">
        <v>1006998</v>
      </c>
      <c r="C360" s="9">
        <v>2020</v>
      </c>
      <c r="D360" s="9" t="s">
        <v>16</v>
      </c>
      <c r="E360" s="8" t="s">
        <v>17</v>
      </c>
      <c r="F360" s="8" t="s">
        <v>18</v>
      </c>
      <c r="G360" s="8" t="s">
        <v>20</v>
      </c>
      <c r="H360" s="8">
        <v>58</v>
      </c>
      <c r="I360" s="8"/>
      <c r="J360" s="8"/>
      <c r="K360" s="8">
        <v>0.6</v>
      </c>
      <c r="L360" s="8">
        <v>21.84</v>
      </c>
      <c r="M360" s="8"/>
      <c r="N360" s="8">
        <v>8784</v>
      </c>
      <c r="O360" s="8"/>
    </row>
    <row r="361" spans="1:15" x14ac:dyDescent="0.25">
      <c r="A361" s="8" t="s">
        <v>141</v>
      </c>
      <c r="B361" s="9">
        <v>1006998</v>
      </c>
      <c r="C361" s="9">
        <v>2020</v>
      </c>
      <c r="D361" s="9" t="s">
        <v>16</v>
      </c>
      <c r="E361" s="8" t="s">
        <v>17</v>
      </c>
      <c r="F361" s="8" t="s">
        <v>18</v>
      </c>
      <c r="G361" s="8" t="s">
        <v>21</v>
      </c>
      <c r="H361" s="8"/>
      <c r="I361" s="8"/>
      <c r="J361" s="8"/>
      <c r="K361" s="8"/>
      <c r="L361" s="8"/>
      <c r="M361" s="8"/>
      <c r="N361" s="8"/>
      <c r="O361" s="8"/>
    </row>
    <row r="362" spans="1:15" x14ac:dyDescent="0.25">
      <c r="A362" s="8" t="s">
        <v>142</v>
      </c>
      <c r="B362" s="9">
        <v>1007081</v>
      </c>
      <c r="C362" s="9">
        <v>2020</v>
      </c>
      <c r="D362" s="9" t="s">
        <v>16</v>
      </c>
      <c r="E362" s="8" t="s">
        <v>17</v>
      </c>
      <c r="F362" s="8" t="s">
        <v>18</v>
      </c>
      <c r="G362" s="8" t="s">
        <v>19</v>
      </c>
      <c r="H362" s="8">
        <v>1</v>
      </c>
      <c r="I362" s="8"/>
      <c r="J362" s="8"/>
      <c r="K362" s="8">
        <v>0.1</v>
      </c>
      <c r="L362" s="8">
        <v>2.92</v>
      </c>
      <c r="M362" s="8"/>
      <c r="N362" s="8">
        <v>8784</v>
      </c>
      <c r="O362" s="8"/>
    </row>
    <row r="363" spans="1:15" x14ac:dyDescent="0.25">
      <c r="A363" s="8" t="s">
        <v>142</v>
      </c>
      <c r="B363" s="9">
        <v>1007081</v>
      </c>
      <c r="C363" s="9">
        <v>2020</v>
      </c>
      <c r="D363" s="9" t="s">
        <v>16</v>
      </c>
      <c r="E363" s="8" t="s">
        <v>17</v>
      </c>
      <c r="F363" s="8" t="s">
        <v>18</v>
      </c>
      <c r="G363" s="8" t="s">
        <v>20</v>
      </c>
      <c r="H363" s="8">
        <v>73</v>
      </c>
      <c r="I363" s="8"/>
      <c r="J363" s="8"/>
      <c r="K363" s="8">
        <v>0.8</v>
      </c>
      <c r="L363" s="8">
        <v>27.49</v>
      </c>
      <c r="M363" s="8"/>
      <c r="N363" s="8">
        <v>8784</v>
      </c>
      <c r="O363" s="8"/>
    </row>
    <row r="364" spans="1:15" x14ac:dyDescent="0.25">
      <c r="A364" s="8" t="s">
        <v>142</v>
      </c>
      <c r="B364" s="9">
        <v>1007081</v>
      </c>
      <c r="C364" s="9">
        <v>2020</v>
      </c>
      <c r="D364" s="9" t="s">
        <v>16</v>
      </c>
      <c r="E364" s="8" t="s">
        <v>17</v>
      </c>
      <c r="F364" s="8" t="s">
        <v>18</v>
      </c>
      <c r="G364" s="8" t="s">
        <v>21</v>
      </c>
      <c r="H364" s="8">
        <v>2</v>
      </c>
      <c r="I364" s="8"/>
      <c r="J364" s="8"/>
      <c r="K364" s="8">
        <v>0</v>
      </c>
      <c r="L364" s="8">
        <v>0.44</v>
      </c>
      <c r="M364" s="8"/>
      <c r="N364" s="8">
        <v>8784</v>
      </c>
      <c r="O364" s="8"/>
    </row>
    <row r="365" spans="1:15" x14ac:dyDescent="0.25">
      <c r="A365" s="8" t="s">
        <v>143</v>
      </c>
      <c r="B365" s="9">
        <v>1007016</v>
      </c>
      <c r="C365" s="9">
        <v>2020</v>
      </c>
      <c r="D365" s="9" t="s">
        <v>16</v>
      </c>
      <c r="E365" s="8" t="s">
        <v>17</v>
      </c>
      <c r="F365" s="8" t="s">
        <v>18</v>
      </c>
      <c r="G365" s="8" t="s">
        <v>19</v>
      </c>
      <c r="H365" s="8"/>
      <c r="I365" s="8"/>
      <c r="J365" s="8"/>
      <c r="K365" s="8"/>
      <c r="L365" s="8"/>
      <c r="M365" s="8"/>
      <c r="N365" s="8"/>
      <c r="O365" s="8"/>
    </row>
    <row r="366" spans="1:15" x14ac:dyDescent="0.25">
      <c r="A366" s="8" t="s">
        <v>143</v>
      </c>
      <c r="B366" s="9">
        <v>1007016</v>
      </c>
      <c r="C366" s="9">
        <v>2020</v>
      </c>
      <c r="D366" s="9" t="s">
        <v>16</v>
      </c>
      <c r="E366" s="8" t="s">
        <v>17</v>
      </c>
      <c r="F366" s="8" t="s">
        <v>18</v>
      </c>
      <c r="G366" s="8" t="s">
        <v>20</v>
      </c>
      <c r="H366" s="8">
        <v>36</v>
      </c>
      <c r="I366" s="8"/>
      <c r="J366" s="8"/>
      <c r="K366" s="8">
        <v>0.4</v>
      </c>
      <c r="L366" s="8">
        <v>13.55</v>
      </c>
      <c r="M366" s="8"/>
      <c r="N366" s="8">
        <v>8784</v>
      </c>
      <c r="O366" s="8"/>
    </row>
    <row r="367" spans="1:15" x14ac:dyDescent="0.25">
      <c r="A367" s="8" t="s">
        <v>143</v>
      </c>
      <c r="B367" s="9">
        <v>1007016</v>
      </c>
      <c r="C367" s="9">
        <v>2020</v>
      </c>
      <c r="D367" s="9" t="s">
        <v>16</v>
      </c>
      <c r="E367" s="8" t="s">
        <v>17</v>
      </c>
      <c r="F367" s="8" t="s">
        <v>18</v>
      </c>
      <c r="G367" s="8" t="s">
        <v>21</v>
      </c>
      <c r="H367" s="8"/>
      <c r="I367" s="8"/>
      <c r="J367" s="8"/>
      <c r="K367" s="8"/>
      <c r="L367" s="8"/>
      <c r="M367" s="8"/>
      <c r="N367" s="8"/>
      <c r="O367" s="8"/>
    </row>
    <row r="368" spans="1:15" x14ac:dyDescent="0.25">
      <c r="A368" s="8" t="s">
        <v>144</v>
      </c>
      <c r="B368" s="9">
        <v>1002711</v>
      </c>
      <c r="C368" s="9">
        <v>2020</v>
      </c>
      <c r="D368" s="9" t="s">
        <v>16</v>
      </c>
      <c r="E368" s="8" t="s">
        <v>17</v>
      </c>
      <c r="F368" s="8" t="s">
        <v>18</v>
      </c>
      <c r="G368" s="8" t="s">
        <v>19</v>
      </c>
      <c r="H368" s="8"/>
      <c r="I368" s="8"/>
      <c r="J368" s="8"/>
      <c r="K368" s="8"/>
      <c r="L368" s="8"/>
      <c r="M368" s="8"/>
      <c r="N368" s="8"/>
      <c r="O368" s="8"/>
    </row>
    <row r="369" spans="1:15" x14ac:dyDescent="0.25">
      <c r="A369" s="8" t="s">
        <v>144</v>
      </c>
      <c r="B369" s="9">
        <v>1002711</v>
      </c>
      <c r="C369" s="9">
        <v>2020</v>
      </c>
      <c r="D369" s="9" t="s">
        <v>16</v>
      </c>
      <c r="E369" s="8" t="s">
        <v>17</v>
      </c>
      <c r="F369" s="8" t="s">
        <v>18</v>
      </c>
      <c r="G369" s="8" t="s">
        <v>20</v>
      </c>
      <c r="H369" s="8">
        <v>61</v>
      </c>
      <c r="I369" s="8"/>
      <c r="J369" s="8"/>
      <c r="K369" s="8">
        <v>0.7</v>
      </c>
      <c r="L369" s="8">
        <v>22.97</v>
      </c>
      <c r="M369" s="8"/>
      <c r="N369" s="8">
        <v>8784</v>
      </c>
      <c r="O369" s="8"/>
    </row>
    <row r="370" spans="1:15" x14ac:dyDescent="0.25">
      <c r="A370" s="8" t="s">
        <v>144</v>
      </c>
      <c r="B370" s="9">
        <v>1002711</v>
      </c>
      <c r="C370" s="9">
        <v>2020</v>
      </c>
      <c r="D370" s="9" t="s">
        <v>16</v>
      </c>
      <c r="E370" s="8" t="s">
        <v>17</v>
      </c>
      <c r="F370" s="8" t="s">
        <v>18</v>
      </c>
      <c r="G370" s="8" t="s">
        <v>21</v>
      </c>
      <c r="H370" s="8"/>
      <c r="I370" s="8"/>
      <c r="J370" s="8"/>
      <c r="K370" s="8"/>
      <c r="L370" s="8"/>
      <c r="M370" s="8"/>
      <c r="N370" s="8"/>
      <c r="O370" s="8"/>
    </row>
    <row r="371" spans="1:15" x14ac:dyDescent="0.25">
      <c r="A371" s="8" t="s">
        <v>145</v>
      </c>
      <c r="B371" s="9">
        <v>1003480</v>
      </c>
      <c r="C371" s="9">
        <v>2020</v>
      </c>
      <c r="D371" s="9" t="s">
        <v>16</v>
      </c>
      <c r="E371" s="8" t="s">
        <v>17</v>
      </c>
      <c r="F371" s="8" t="s">
        <v>18</v>
      </c>
      <c r="G371" s="8" t="s">
        <v>19</v>
      </c>
      <c r="H371" s="8">
        <v>20</v>
      </c>
      <c r="I371" s="8"/>
      <c r="J371" s="8"/>
      <c r="K371" s="8">
        <v>1.7</v>
      </c>
      <c r="L371" s="8">
        <v>58.2</v>
      </c>
      <c r="M371" s="8"/>
      <c r="N371" s="8">
        <v>8784</v>
      </c>
      <c r="O371" s="8"/>
    </row>
    <row r="372" spans="1:15" x14ac:dyDescent="0.25">
      <c r="A372" s="8" t="s">
        <v>145</v>
      </c>
      <c r="B372" s="9">
        <v>1003480</v>
      </c>
      <c r="C372" s="9">
        <v>2020</v>
      </c>
      <c r="D372" s="9" t="s">
        <v>16</v>
      </c>
      <c r="E372" s="8" t="s">
        <v>17</v>
      </c>
      <c r="F372" s="8" t="s">
        <v>18</v>
      </c>
      <c r="G372" s="8" t="s">
        <v>20</v>
      </c>
      <c r="H372" s="8">
        <v>80</v>
      </c>
      <c r="I372" s="8"/>
      <c r="J372" s="8"/>
      <c r="K372" s="8">
        <v>0.9</v>
      </c>
      <c r="L372" s="8">
        <v>30.06</v>
      </c>
      <c r="M372" s="8"/>
      <c r="N372" s="8">
        <v>8784</v>
      </c>
      <c r="O372" s="8"/>
    </row>
    <row r="373" spans="1:15" x14ac:dyDescent="0.25">
      <c r="A373" s="8" t="s">
        <v>145</v>
      </c>
      <c r="B373" s="9">
        <v>1003480</v>
      </c>
      <c r="C373" s="9">
        <v>2020</v>
      </c>
      <c r="D373" s="9" t="s">
        <v>16</v>
      </c>
      <c r="E373" s="8" t="s">
        <v>17</v>
      </c>
      <c r="F373" s="8" t="s">
        <v>18</v>
      </c>
      <c r="G373" s="8" t="s">
        <v>21</v>
      </c>
      <c r="H373" s="8">
        <v>17</v>
      </c>
      <c r="I373" s="8"/>
      <c r="J373" s="8"/>
      <c r="K373" s="8">
        <v>0.1</v>
      </c>
      <c r="L373" s="8">
        <v>3.72</v>
      </c>
      <c r="M373" s="8"/>
      <c r="N373" s="8">
        <v>8784</v>
      </c>
      <c r="O373" s="8"/>
    </row>
    <row r="374" spans="1:15" x14ac:dyDescent="0.25">
      <c r="A374" s="8" t="s">
        <v>146</v>
      </c>
      <c r="B374" s="9">
        <v>1002738</v>
      </c>
      <c r="C374" s="9">
        <v>2020</v>
      </c>
      <c r="D374" s="9" t="s">
        <v>16</v>
      </c>
      <c r="E374" s="8" t="s">
        <v>17</v>
      </c>
      <c r="F374" s="8" t="s">
        <v>18</v>
      </c>
      <c r="G374" s="8" t="s">
        <v>19</v>
      </c>
      <c r="H374" s="8">
        <v>15</v>
      </c>
      <c r="I374" s="8"/>
      <c r="J374" s="8"/>
      <c r="K374" s="8">
        <v>1.3</v>
      </c>
      <c r="L374" s="8">
        <v>43.83</v>
      </c>
      <c r="M374" s="8"/>
      <c r="N374" s="8">
        <v>8784</v>
      </c>
      <c r="O374" s="8"/>
    </row>
    <row r="375" spans="1:15" x14ac:dyDescent="0.25">
      <c r="A375" s="8" t="s">
        <v>146</v>
      </c>
      <c r="B375" s="9">
        <v>1002738</v>
      </c>
      <c r="C375" s="9">
        <v>2020</v>
      </c>
      <c r="D375" s="9" t="s">
        <v>16</v>
      </c>
      <c r="E375" s="8" t="s">
        <v>17</v>
      </c>
      <c r="F375" s="8" t="s">
        <v>18</v>
      </c>
      <c r="G375" s="8" t="s">
        <v>20</v>
      </c>
      <c r="H375" s="8">
        <v>147</v>
      </c>
      <c r="I375" s="8"/>
      <c r="J375" s="8"/>
      <c r="K375" s="8">
        <v>1.6</v>
      </c>
      <c r="L375" s="8">
        <v>55.46</v>
      </c>
      <c r="M375" s="8"/>
      <c r="N375" s="8">
        <v>8784</v>
      </c>
      <c r="O375" s="8"/>
    </row>
    <row r="376" spans="1:15" x14ac:dyDescent="0.25">
      <c r="A376" s="8" t="s">
        <v>146</v>
      </c>
      <c r="B376" s="9">
        <v>1002738</v>
      </c>
      <c r="C376" s="9">
        <v>2020</v>
      </c>
      <c r="D376" s="9" t="s">
        <v>16</v>
      </c>
      <c r="E376" s="8" t="s">
        <v>17</v>
      </c>
      <c r="F376" s="8" t="s">
        <v>18</v>
      </c>
      <c r="G376" s="8" t="s">
        <v>21</v>
      </c>
      <c r="H376" s="8">
        <v>4</v>
      </c>
      <c r="I376" s="8"/>
      <c r="J376" s="8"/>
      <c r="K376" s="8">
        <v>0</v>
      </c>
      <c r="L376" s="8">
        <v>0.88</v>
      </c>
      <c r="M376" s="8"/>
      <c r="N376" s="8">
        <v>8784</v>
      </c>
      <c r="O376" s="8"/>
    </row>
    <row r="377" spans="1:15" x14ac:dyDescent="0.25">
      <c r="A377" s="8" t="s">
        <v>147</v>
      </c>
      <c r="B377" s="9">
        <v>1002739</v>
      </c>
      <c r="C377" s="9">
        <v>2020</v>
      </c>
      <c r="D377" s="9" t="s">
        <v>16</v>
      </c>
      <c r="E377" s="8" t="s">
        <v>17</v>
      </c>
      <c r="F377" s="8" t="s">
        <v>18</v>
      </c>
      <c r="G377" s="8" t="s">
        <v>19</v>
      </c>
      <c r="H377" s="8">
        <v>10</v>
      </c>
      <c r="I377" s="8"/>
      <c r="J377" s="8"/>
      <c r="K377" s="8">
        <v>0.8</v>
      </c>
      <c r="L377" s="8">
        <v>29.22</v>
      </c>
      <c r="M377" s="8"/>
      <c r="N377" s="8">
        <v>8784</v>
      </c>
      <c r="O377" s="8"/>
    </row>
    <row r="378" spans="1:15" x14ac:dyDescent="0.25">
      <c r="A378" s="8" t="s">
        <v>147</v>
      </c>
      <c r="B378" s="9">
        <v>1002739</v>
      </c>
      <c r="C378" s="9">
        <v>2020</v>
      </c>
      <c r="D378" s="9" t="s">
        <v>16</v>
      </c>
      <c r="E378" s="8" t="s">
        <v>17</v>
      </c>
      <c r="F378" s="8" t="s">
        <v>18</v>
      </c>
      <c r="G378" s="8" t="s">
        <v>20</v>
      </c>
      <c r="H378" s="8">
        <v>104</v>
      </c>
      <c r="I378" s="8"/>
      <c r="J378" s="8"/>
      <c r="K378" s="8">
        <v>1.1000000000000001</v>
      </c>
      <c r="L378" s="8">
        <v>39.24</v>
      </c>
      <c r="M378" s="8"/>
      <c r="N378" s="8">
        <v>8784</v>
      </c>
      <c r="O378" s="8"/>
    </row>
    <row r="379" spans="1:15" x14ac:dyDescent="0.25">
      <c r="A379" s="8" t="s">
        <v>147</v>
      </c>
      <c r="B379" s="9">
        <v>1002739</v>
      </c>
      <c r="C379" s="9">
        <v>2020</v>
      </c>
      <c r="D379" s="9" t="s">
        <v>16</v>
      </c>
      <c r="E379" s="8" t="s">
        <v>17</v>
      </c>
      <c r="F379" s="8" t="s">
        <v>18</v>
      </c>
      <c r="G379" s="8" t="s">
        <v>21</v>
      </c>
      <c r="H379" s="8"/>
      <c r="I379" s="8"/>
      <c r="J379" s="8"/>
      <c r="K379" s="8"/>
      <c r="L379" s="8"/>
      <c r="M379" s="8"/>
      <c r="N379" s="8"/>
      <c r="O379" s="8"/>
    </row>
    <row r="380" spans="1:15" x14ac:dyDescent="0.25">
      <c r="A380" s="8" t="s">
        <v>148</v>
      </c>
      <c r="B380" s="9">
        <v>1002811</v>
      </c>
      <c r="C380" s="9">
        <v>2020</v>
      </c>
      <c r="D380" s="9" t="s">
        <v>16</v>
      </c>
      <c r="E380" s="8" t="s">
        <v>17</v>
      </c>
      <c r="F380" s="8" t="s">
        <v>18</v>
      </c>
      <c r="G380" s="8" t="s">
        <v>19</v>
      </c>
      <c r="H380" s="8">
        <v>1</v>
      </c>
      <c r="I380" s="8"/>
      <c r="J380" s="8"/>
      <c r="K380" s="8">
        <v>0.1</v>
      </c>
      <c r="L380" s="8">
        <v>2.92</v>
      </c>
      <c r="M380" s="8"/>
      <c r="N380" s="8">
        <v>8784</v>
      </c>
      <c r="O380" s="8"/>
    </row>
    <row r="381" spans="1:15" x14ac:dyDescent="0.25">
      <c r="A381" s="8" t="s">
        <v>148</v>
      </c>
      <c r="B381" s="9">
        <v>1002811</v>
      </c>
      <c r="C381" s="9">
        <v>2020</v>
      </c>
      <c r="D381" s="9" t="s">
        <v>16</v>
      </c>
      <c r="E381" s="8" t="s">
        <v>17</v>
      </c>
      <c r="F381" s="8" t="s">
        <v>18</v>
      </c>
      <c r="G381" s="8" t="s">
        <v>20</v>
      </c>
      <c r="H381" s="8">
        <v>58</v>
      </c>
      <c r="I381" s="8"/>
      <c r="J381" s="8"/>
      <c r="K381" s="8">
        <v>0.6</v>
      </c>
      <c r="L381" s="8">
        <v>21.84</v>
      </c>
      <c r="M381" s="8"/>
      <c r="N381" s="8">
        <v>8784</v>
      </c>
      <c r="O381" s="8"/>
    </row>
    <row r="382" spans="1:15" x14ac:dyDescent="0.25">
      <c r="A382" s="8" t="s">
        <v>148</v>
      </c>
      <c r="B382" s="9">
        <v>1002811</v>
      </c>
      <c r="C382" s="9">
        <v>2020</v>
      </c>
      <c r="D382" s="9" t="s">
        <v>16</v>
      </c>
      <c r="E382" s="8" t="s">
        <v>17</v>
      </c>
      <c r="F382" s="8" t="s">
        <v>18</v>
      </c>
      <c r="G382" s="8" t="s">
        <v>21</v>
      </c>
      <c r="H382" s="8">
        <v>3</v>
      </c>
      <c r="I382" s="8"/>
      <c r="J382" s="8"/>
      <c r="K382" s="8">
        <v>0</v>
      </c>
      <c r="L382" s="8">
        <v>0.66</v>
      </c>
      <c r="M382" s="8"/>
      <c r="N382" s="8">
        <v>8784</v>
      </c>
      <c r="O382" s="8"/>
    </row>
    <row r="383" spans="1:15" x14ac:dyDescent="0.25">
      <c r="A383" s="8" t="s">
        <v>149</v>
      </c>
      <c r="B383" s="9">
        <v>1002815</v>
      </c>
      <c r="C383" s="9">
        <v>2020</v>
      </c>
      <c r="D383" s="9" t="s">
        <v>16</v>
      </c>
      <c r="E383" s="8" t="s">
        <v>17</v>
      </c>
      <c r="F383" s="8" t="s">
        <v>18</v>
      </c>
      <c r="G383" s="8" t="s">
        <v>19</v>
      </c>
      <c r="H383" s="8"/>
      <c r="I383" s="8"/>
      <c r="J383" s="8"/>
      <c r="K383" s="8"/>
      <c r="L383" s="8"/>
      <c r="M383" s="8"/>
      <c r="N383" s="8"/>
      <c r="O383" s="8"/>
    </row>
    <row r="384" spans="1:15" x14ac:dyDescent="0.25">
      <c r="A384" s="8" t="s">
        <v>149</v>
      </c>
      <c r="B384" s="9">
        <v>1002815</v>
      </c>
      <c r="C384" s="9">
        <v>2020</v>
      </c>
      <c r="D384" s="9" t="s">
        <v>16</v>
      </c>
      <c r="E384" s="8" t="s">
        <v>17</v>
      </c>
      <c r="F384" s="8" t="s">
        <v>18</v>
      </c>
      <c r="G384" s="8" t="s">
        <v>20</v>
      </c>
      <c r="H384" s="8">
        <v>22</v>
      </c>
      <c r="I384" s="8"/>
      <c r="J384" s="8"/>
      <c r="K384" s="8">
        <v>0.2</v>
      </c>
      <c r="L384" s="8">
        <v>8.2799999999999994</v>
      </c>
      <c r="M384" s="8"/>
      <c r="N384" s="8">
        <v>8784</v>
      </c>
      <c r="O384" s="8"/>
    </row>
    <row r="385" spans="1:15" x14ac:dyDescent="0.25">
      <c r="A385" s="8" t="s">
        <v>149</v>
      </c>
      <c r="B385" s="9">
        <v>1002815</v>
      </c>
      <c r="C385" s="9">
        <v>2020</v>
      </c>
      <c r="D385" s="9" t="s">
        <v>16</v>
      </c>
      <c r="E385" s="8" t="s">
        <v>17</v>
      </c>
      <c r="F385" s="8" t="s">
        <v>18</v>
      </c>
      <c r="G385" s="8" t="s">
        <v>21</v>
      </c>
      <c r="H385" s="8">
        <v>4</v>
      </c>
      <c r="I385" s="8"/>
      <c r="J385" s="8"/>
      <c r="K385" s="8">
        <v>0</v>
      </c>
      <c r="L385" s="8">
        <v>0.88</v>
      </c>
      <c r="M385" s="8"/>
      <c r="N385" s="8">
        <v>8784</v>
      </c>
      <c r="O385" s="8"/>
    </row>
    <row r="386" spans="1:15" x14ac:dyDescent="0.25">
      <c r="A386" s="8" t="s">
        <v>150</v>
      </c>
      <c r="B386" s="9">
        <v>1002745</v>
      </c>
      <c r="C386" s="9">
        <v>2020</v>
      </c>
      <c r="D386" s="9" t="s">
        <v>16</v>
      </c>
      <c r="E386" s="8" t="s">
        <v>17</v>
      </c>
      <c r="F386" s="8" t="s">
        <v>18</v>
      </c>
      <c r="G386" s="8" t="s">
        <v>19</v>
      </c>
      <c r="H386" s="8"/>
      <c r="I386" s="8"/>
      <c r="J386" s="8"/>
      <c r="K386" s="8"/>
      <c r="L386" s="8"/>
      <c r="M386" s="8"/>
      <c r="N386" s="8"/>
      <c r="O386" s="8"/>
    </row>
    <row r="387" spans="1:15" x14ac:dyDescent="0.25">
      <c r="A387" s="8" t="s">
        <v>150</v>
      </c>
      <c r="B387" s="9">
        <v>1002745</v>
      </c>
      <c r="C387" s="9">
        <v>2020</v>
      </c>
      <c r="D387" s="9" t="s">
        <v>16</v>
      </c>
      <c r="E387" s="8" t="s">
        <v>17</v>
      </c>
      <c r="F387" s="8" t="s">
        <v>18</v>
      </c>
      <c r="G387" s="8" t="s">
        <v>20</v>
      </c>
      <c r="H387" s="8">
        <v>44</v>
      </c>
      <c r="I387" s="8"/>
      <c r="J387" s="8"/>
      <c r="K387" s="8">
        <v>0.5</v>
      </c>
      <c r="L387" s="8">
        <v>16.57</v>
      </c>
      <c r="M387" s="8"/>
      <c r="N387" s="8">
        <v>8784</v>
      </c>
      <c r="O387" s="8"/>
    </row>
    <row r="388" spans="1:15" x14ac:dyDescent="0.25">
      <c r="A388" s="8" t="s">
        <v>150</v>
      </c>
      <c r="B388" s="9">
        <v>1002745</v>
      </c>
      <c r="C388" s="9">
        <v>2020</v>
      </c>
      <c r="D388" s="9" t="s">
        <v>16</v>
      </c>
      <c r="E388" s="8" t="s">
        <v>17</v>
      </c>
      <c r="F388" s="8" t="s">
        <v>18</v>
      </c>
      <c r="G388" s="8" t="s">
        <v>21</v>
      </c>
      <c r="H388" s="8">
        <v>4</v>
      </c>
      <c r="I388" s="8"/>
      <c r="J388" s="8"/>
      <c r="K388" s="8">
        <v>0</v>
      </c>
      <c r="L388" s="8">
        <v>0.88</v>
      </c>
      <c r="M388" s="8"/>
      <c r="N388" s="8">
        <v>8784</v>
      </c>
      <c r="O388" s="8"/>
    </row>
    <row r="389" spans="1:15" x14ac:dyDescent="0.25">
      <c r="A389" s="8" t="s">
        <v>151</v>
      </c>
      <c r="B389" s="9">
        <v>1002816</v>
      </c>
      <c r="C389" s="9">
        <v>2020</v>
      </c>
      <c r="D389" s="9" t="s">
        <v>16</v>
      </c>
      <c r="E389" s="8" t="s">
        <v>17</v>
      </c>
      <c r="F389" s="8" t="s">
        <v>18</v>
      </c>
      <c r="G389" s="8" t="s">
        <v>19</v>
      </c>
      <c r="H389" s="8">
        <v>2</v>
      </c>
      <c r="I389" s="8"/>
      <c r="J389" s="8"/>
      <c r="K389" s="8">
        <v>0.2</v>
      </c>
      <c r="L389" s="8">
        <v>5.83</v>
      </c>
      <c r="M389" s="8"/>
      <c r="N389" s="8">
        <v>8784</v>
      </c>
      <c r="O389" s="8"/>
    </row>
    <row r="390" spans="1:15" x14ac:dyDescent="0.25">
      <c r="A390" s="8" t="s">
        <v>151</v>
      </c>
      <c r="B390" s="9">
        <v>1002816</v>
      </c>
      <c r="C390" s="9">
        <v>2020</v>
      </c>
      <c r="D390" s="9" t="s">
        <v>16</v>
      </c>
      <c r="E390" s="8" t="s">
        <v>17</v>
      </c>
      <c r="F390" s="8" t="s">
        <v>18</v>
      </c>
      <c r="G390" s="8" t="s">
        <v>20</v>
      </c>
      <c r="H390" s="8">
        <v>4</v>
      </c>
      <c r="I390" s="8"/>
      <c r="J390" s="8"/>
      <c r="K390" s="8">
        <v>0</v>
      </c>
      <c r="L390" s="8">
        <v>0.01</v>
      </c>
      <c r="M390" s="8"/>
      <c r="N390" s="8">
        <v>48</v>
      </c>
      <c r="O390" s="8"/>
    </row>
    <row r="391" spans="1:15" x14ac:dyDescent="0.25">
      <c r="A391" s="8" t="s">
        <v>151</v>
      </c>
      <c r="B391" s="9">
        <v>1002816</v>
      </c>
      <c r="C391" s="9">
        <v>2020</v>
      </c>
      <c r="D391" s="9" t="s">
        <v>16</v>
      </c>
      <c r="E391" s="8" t="s">
        <v>17</v>
      </c>
      <c r="F391" s="8" t="s">
        <v>18</v>
      </c>
      <c r="G391" s="8" t="s">
        <v>21</v>
      </c>
      <c r="H391" s="8">
        <v>8</v>
      </c>
      <c r="I391" s="8"/>
      <c r="J391" s="8"/>
      <c r="K391" s="8">
        <v>0.1</v>
      </c>
      <c r="L391" s="8">
        <v>1.76</v>
      </c>
      <c r="M391" s="8"/>
      <c r="N391" s="8">
        <v>8784</v>
      </c>
      <c r="O391" s="8"/>
    </row>
    <row r="392" spans="1:15" x14ac:dyDescent="0.25">
      <c r="A392" s="8" t="s">
        <v>152</v>
      </c>
      <c r="B392" s="9">
        <v>1002470</v>
      </c>
      <c r="C392" s="9">
        <v>2020</v>
      </c>
      <c r="D392" s="9" t="s">
        <v>16</v>
      </c>
      <c r="E392" s="8" t="s">
        <v>17</v>
      </c>
      <c r="F392" s="8" t="s">
        <v>55</v>
      </c>
      <c r="G392" s="8" t="s">
        <v>19</v>
      </c>
      <c r="H392" s="8">
        <v>9</v>
      </c>
      <c r="I392" s="8"/>
      <c r="J392" s="8"/>
      <c r="K392" s="8">
        <v>0.8</v>
      </c>
      <c r="L392" s="8">
        <v>25.32</v>
      </c>
      <c r="M392" s="8"/>
      <c r="N392" s="8">
        <v>8784</v>
      </c>
      <c r="O392" s="8"/>
    </row>
    <row r="393" spans="1:15" x14ac:dyDescent="0.25">
      <c r="A393" s="8" t="s">
        <v>152</v>
      </c>
      <c r="B393" s="9">
        <v>1002470</v>
      </c>
      <c r="C393" s="9">
        <v>2020</v>
      </c>
      <c r="D393" s="9" t="s">
        <v>16</v>
      </c>
      <c r="E393" s="8" t="s">
        <v>17</v>
      </c>
      <c r="F393" s="8" t="s">
        <v>55</v>
      </c>
      <c r="G393" s="8" t="s">
        <v>20</v>
      </c>
      <c r="H393" s="8">
        <v>77</v>
      </c>
      <c r="I393" s="8"/>
      <c r="J393" s="8"/>
      <c r="K393" s="8">
        <v>0.8</v>
      </c>
      <c r="L393" s="8">
        <v>27.97</v>
      </c>
      <c r="M393" s="8"/>
      <c r="N393" s="8">
        <v>8784</v>
      </c>
      <c r="O393" s="8"/>
    </row>
    <row r="394" spans="1:15" x14ac:dyDescent="0.25">
      <c r="A394" s="8" t="s">
        <v>152</v>
      </c>
      <c r="B394" s="9">
        <v>1002470</v>
      </c>
      <c r="C394" s="9">
        <v>2020</v>
      </c>
      <c r="D394" s="9" t="s">
        <v>16</v>
      </c>
      <c r="E394" s="8" t="s">
        <v>17</v>
      </c>
      <c r="F394" s="8" t="s">
        <v>55</v>
      </c>
      <c r="G394" s="8" t="s">
        <v>21</v>
      </c>
      <c r="H394" s="8">
        <v>2</v>
      </c>
      <c r="I394" s="8"/>
      <c r="J394" s="8"/>
      <c r="K394" s="8">
        <v>0</v>
      </c>
      <c r="L394" s="8">
        <v>0.42</v>
      </c>
      <c r="M394" s="8"/>
      <c r="N394" s="8">
        <v>8784</v>
      </c>
      <c r="O394" s="8"/>
    </row>
    <row r="395" spans="1:15" x14ac:dyDescent="0.25">
      <c r="A395" s="8" t="s">
        <v>153</v>
      </c>
      <c r="B395" s="9">
        <v>1002760</v>
      </c>
      <c r="C395" s="9">
        <v>2020</v>
      </c>
      <c r="D395" s="9" t="s">
        <v>16</v>
      </c>
      <c r="E395" s="8" t="s">
        <v>17</v>
      </c>
      <c r="F395" s="8" t="s">
        <v>18</v>
      </c>
      <c r="G395" s="8" t="s">
        <v>19</v>
      </c>
      <c r="H395" s="8"/>
      <c r="I395" s="8"/>
      <c r="J395" s="8"/>
      <c r="K395" s="8"/>
      <c r="L395" s="8"/>
      <c r="M395" s="8"/>
      <c r="N395" s="8"/>
      <c r="O395" s="8"/>
    </row>
    <row r="396" spans="1:15" x14ac:dyDescent="0.25">
      <c r="A396" s="8" t="s">
        <v>153</v>
      </c>
      <c r="B396" s="9">
        <v>1002760</v>
      </c>
      <c r="C396" s="9">
        <v>2020</v>
      </c>
      <c r="D396" s="9" t="s">
        <v>16</v>
      </c>
      <c r="E396" s="8" t="s">
        <v>17</v>
      </c>
      <c r="F396" s="8" t="s">
        <v>18</v>
      </c>
      <c r="G396" s="8" t="s">
        <v>20</v>
      </c>
      <c r="H396" s="8">
        <v>26</v>
      </c>
      <c r="I396" s="8"/>
      <c r="J396" s="8"/>
      <c r="K396" s="8">
        <v>0.3</v>
      </c>
      <c r="L396" s="8">
        <v>9.7899999999999991</v>
      </c>
      <c r="M396" s="8"/>
      <c r="N396" s="8">
        <v>8784</v>
      </c>
      <c r="O396" s="8"/>
    </row>
    <row r="397" spans="1:15" x14ac:dyDescent="0.25">
      <c r="A397" s="8" t="s">
        <v>153</v>
      </c>
      <c r="B397" s="9">
        <v>1002760</v>
      </c>
      <c r="C397" s="9">
        <v>2020</v>
      </c>
      <c r="D397" s="9" t="s">
        <v>16</v>
      </c>
      <c r="E397" s="8" t="s">
        <v>17</v>
      </c>
      <c r="F397" s="8" t="s">
        <v>18</v>
      </c>
      <c r="G397" s="8" t="s">
        <v>21</v>
      </c>
      <c r="H397" s="8"/>
      <c r="I397" s="8"/>
      <c r="J397" s="8"/>
      <c r="K397" s="8"/>
      <c r="L397" s="8"/>
      <c r="M397" s="8"/>
      <c r="N397" s="8"/>
      <c r="O397" s="8"/>
    </row>
    <row r="398" spans="1:15" x14ac:dyDescent="0.25">
      <c r="A398" s="8" t="s">
        <v>154</v>
      </c>
      <c r="B398" s="9">
        <v>1005804</v>
      </c>
      <c r="C398" s="9">
        <v>2020</v>
      </c>
      <c r="D398" s="9" t="s">
        <v>16</v>
      </c>
      <c r="E398" s="8" t="s">
        <v>17</v>
      </c>
      <c r="F398" s="8" t="s">
        <v>18</v>
      </c>
      <c r="G398" s="8" t="s">
        <v>19</v>
      </c>
      <c r="H398" s="8"/>
      <c r="I398" s="8"/>
      <c r="J398" s="8"/>
      <c r="K398" s="8"/>
      <c r="L398" s="8"/>
      <c r="M398" s="8"/>
      <c r="N398" s="8"/>
      <c r="O398" s="8"/>
    </row>
    <row r="399" spans="1:15" x14ac:dyDescent="0.25">
      <c r="A399" s="8" t="s">
        <v>154</v>
      </c>
      <c r="B399" s="9">
        <v>1005804</v>
      </c>
      <c r="C399" s="9">
        <v>2020</v>
      </c>
      <c r="D399" s="9" t="s">
        <v>16</v>
      </c>
      <c r="E399" s="8" t="s">
        <v>17</v>
      </c>
      <c r="F399" s="8" t="s">
        <v>18</v>
      </c>
      <c r="G399" s="8" t="s">
        <v>20</v>
      </c>
      <c r="H399" s="8">
        <v>21</v>
      </c>
      <c r="I399" s="8"/>
      <c r="J399" s="8"/>
      <c r="K399" s="8">
        <v>0.2</v>
      </c>
      <c r="L399" s="8">
        <v>7.91</v>
      </c>
      <c r="M399" s="8"/>
      <c r="N399" s="8">
        <v>8784</v>
      </c>
      <c r="O399" s="8"/>
    </row>
    <row r="400" spans="1:15" x14ac:dyDescent="0.25">
      <c r="A400" s="8" t="s">
        <v>154</v>
      </c>
      <c r="B400" s="9">
        <v>1005804</v>
      </c>
      <c r="C400" s="9">
        <v>2020</v>
      </c>
      <c r="D400" s="9" t="s">
        <v>16</v>
      </c>
      <c r="E400" s="8" t="s">
        <v>17</v>
      </c>
      <c r="F400" s="8" t="s">
        <v>18</v>
      </c>
      <c r="G400" s="8" t="s">
        <v>21</v>
      </c>
      <c r="H400" s="8"/>
      <c r="I400" s="8"/>
      <c r="J400" s="8"/>
      <c r="K400" s="8"/>
      <c r="L400" s="8"/>
      <c r="M400" s="8"/>
      <c r="N400" s="8"/>
      <c r="O400" s="8"/>
    </row>
    <row r="401" spans="1:15" x14ac:dyDescent="0.25">
      <c r="A401" s="8" t="s">
        <v>155</v>
      </c>
      <c r="B401" s="9">
        <v>1002761</v>
      </c>
      <c r="C401" s="9">
        <v>2020</v>
      </c>
      <c r="D401" s="9" t="s">
        <v>16</v>
      </c>
      <c r="E401" s="8" t="s">
        <v>17</v>
      </c>
      <c r="F401" s="8" t="s">
        <v>18</v>
      </c>
      <c r="G401" s="8" t="s">
        <v>19</v>
      </c>
      <c r="H401" s="8"/>
      <c r="I401" s="8"/>
      <c r="J401" s="8"/>
      <c r="K401" s="8"/>
      <c r="L401" s="8"/>
      <c r="M401" s="8"/>
      <c r="N401" s="8"/>
      <c r="O401" s="8"/>
    </row>
    <row r="402" spans="1:15" x14ac:dyDescent="0.25">
      <c r="A402" s="8" t="s">
        <v>155</v>
      </c>
      <c r="B402" s="9">
        <v>1002761</v>
      </c>
      <c r="C402" s="9">
        <v>2020</v>
      </c>
      <c r="D402" s="9" t="s">
        <v>16</v>
      </c>
      <c r="E402" s="8" t="s">
        <v>17</v>
      </c>
      <c r="F402" s="8" t="s">
        <v>18</v>
      </c>
      <c r="G402" s="8" t="s">
        <v>20</v>
      </c>
      <c r="H402" s="8">
        <v>44</v>
      </c>
      <c r="I402" s="8"/>
      <c r="J402" s="8"/>
      <c r="K402" s="8">
        <v>0.5</v>
      </c>
      <c r="L402" s="8">
        <v>16.57</v>
      </c>
      <c r="M402" s="8"/>
      <c r="N402" s="8">
        <v>8784</v>
      </c>
      <c r="O402" s="8"/>
    </row>
    <row r="403" spans="1:15" x14ac:dyDescent="0.25">
      <c r="A403" s="8" t="s">
        <v>155</v>
      </c>
      <c r="B403" s="9">
        <v>1002761</v>
      </c>
      <c r="C403" s="9">
        <v>2020</v>
      </c>
      <c r="D403" s="9" t="s">
        <v>16</v>
      </c>
      <c r="E403" s="8" t="s">
        <v>17</v>
      </c>
      <c r="F403" s="8" t="s">
        <v>18</v>
      </c>
      <c r="G403" s="8" t="s">
        <v>21</v>
      </c>
      <c r="H403" s="8"/>
      <c r="I403" s="8"/>
      <c r="J403" s="8"/>
      <c r="K403" s="8"/>
      <c r="L403" s="8"/>
      <c r="M403" s="8"/>
      <c r="N403" s="8"/>
      <c r="O403" s="8"/>
    </row>
    <row r="404" spans="1:15" x14ac:dyDescent="0.25">
      <c r="A404" s="8" t="s">
        <v>156</v>
      </c>
      <c r="B404" s="9">
        <v>1002762</v>
      </c>
      <c r="C404" s="9">
        <v>2020</v>
      </c>
      <c r="D404" s="9" t="s">
        <v>16</v>
      </c>
      <c r="E404" s="8" t="s">
        <v>17</v>
      </c>
      <c r="F404" s="8" t="s">
        <v>18</v>
      </c>
      <c r="G404" s="8" t="s">
        <v>19</v>
      </c>
      <c r="H404" s="8"/>
      <c r="I404" s="8"/>
      <c r="J404" s="8"/>
      <c r="K404" s="8"/>
      <c r="L404" s="8"/>
      <c r="M404" s="8"/>
      <c r="N404" s="8"/>
      <c r="O404" s="8"/>
    </row>
    <row r="405" spans="1:15" x14ac:dyDescent="0.25">
      <c r="A405" s="8" t="s">
        <v>156</v>
      </c>
      <c r="B405" s="9">
        <v>1002762</v>
      </c>
      <c r="C405" s="9">
        <v>2020</v>
      </c>
      <c r="D405" s="9" t="s">
        <v>16</v>
      </c>
      <c r="E405" s="8" t="s">
        <v>17</v>
      </c>
      <c r="F405" s="8" t="s">
        <v>18</v>
      </c>
      <c r="G405" s="8" t="s">
        <v>20</v>
      </c>
      <c r="H405" s="8">
        <v>26</v>
      </c>
      <c r="I405" s="8"/>
      <c r="J405" s="8"/>
      <c r="K405" s="8">
        <v>0.3</v>
      </c>
      <c r="L405" s="8">
        <v>9.7899999999999991</v>
      </c>
      <c r="M405" s="8"/>
      <c r="N405" s="8">
        <v>8784</v>
      </c>
      <c r="O405" s="8"/>
    </row>
    <row r="406" spans="1:15" x14ac:dyDescent="0.25">
      <c r="A406" s="8" t="s">
        <v>156</v>
      </c>
      <c r="B406" s="9">
        <v>1002762</v>
      </c>
      <c r="C406" s="9">
        <v>2020</v>
      </c>
      <c r="D406" s="9" t="s">
        <v>16</v>
      </c>
      <c r="E406" s="8" t="s">
        <v>17</v>
      </c>
      <c r="F406" s="8" t="s">
        <v>18</v>
      </c>
      <c r="G406" s="8" t="s">
        <v>21</v>
      </c>
      <c r="H406" s="8"/>
      <c r="I406" s="8"/>
      <c r="J406" s="8"/>
      <c r="K406" s="8"/>
      <c r="L406" s="8"/>
      <c r="M406" s="8"/>
      <c r="N406" s="8"/>
      <c r="O406" s="8"/>
    </row>
    <row r="407" spans="1:15" x14ac:dyDescent="0.25">
      <c r="A407" s="8" t="s">
        <v>157</v>
      </c>
      <c r="B407" s="9">
        <v>1005805</v>
      </c>
      <c r="C407" s="9">
        <v>2020</v>
      </c>
      <c r="D407" s="9" t="s">
        <v>16</v>
      </c>
      <c r="E407" s="8" t="s">
        <v>17</v>
      </c>
      <c r="F407" s="8" t="s">
        <v>18</v>
      </c>
      <c r="G407" s="8" t="s">
        <v>19</v>
      </c>
      <c r="H407" s="8"/>
      <c r="I407" s="8"/>
      <c r="J407" s="8"/>
      <c r="K407" s="8"/>
      <c r="L407" s="8"/>
      <c r="M407" s="8"/>
      <c r="N407" s="8"/>
      <c r="O407" s="8"/>
    </row>
    <row r="408" spans="1:15" x14ac:dyDescent="0.25">
      <c r="A408" s="8" t="s">
        <v>157</v>
      </c>
      <c r="B408" s="9">
        <v>1005805</v>
      </c>
      <c r="C408" s="9">
        <v>2020</v>
      </c>
      <c r="D408" s="9" t="s">
        <v>16</v>
      </c>
      <c r="E408" s="8" t="s">
        <v>17</v>
      </c>
      <c r="F408" s="8" t="s">
        <v>18</v>
      </c>
      <c r="G408" s="8" t="s">
        <v>20</v>
      </c>
      <c r="H408" s="8">
        <v>21</v>
      </c>
      <c r="I408" s="8"/>
      <c r="J408" s="8"/>
      <c r="K408" s="8">
        <v>0.2</v>
      </c>
      <c r="L408" s="8">
        <v>7.91</v>
      </c>
      <c r="M408" s="8"/>
      <c r="N408" s="8">
        <v>8784</v>
      </c>
      <c r="O408" s="8"/>
    </row>
    <row r="409" spans="1:15" x14ac:dyDescent="0.25">
      <c r="A409" s="8" t="s">
        <v>157</v>
      </c>
      <c r="B409" s="9">
        <v>1005805</v>
      </c>
      <c r="C409" s="9">
        <v>2020</v>
      </c>
      <c r="D409" s="9" t="s">
        <v>16</v>
      </c>
      <c r="E409" s="8" t="s">
        <v>17</v>
      </c>
      <c r="F409" s="8" t="s">
        <v>18</v>
      </c>
      <c r="G409" s="8" t="s">
        <v>21</v>
      </c>
      <c r="H409" s="8"/>
      <c r="I409" s="8"/>
      <c r="J409" s="8"/>
      <c r="K409" s="8"/>
      <c r="L409" s="8"/>
      <c r="M409" s="8"/>
      <c r="N409" s="8"/>
      <c r="O409" s="8"/>
    </row>
    <row r="410" spans="1:15" x14ac:dyDescent="0.25">
      <c r="A410" s="8" t="s">
        <v>158</v>
      </c>
      <c r="B410" s="9">
        <v>1006232</v>
      </c>
      <c r="C410" s="9">
        <v>2020</v>
      </c>
      <c r="D410" s="9" t="s">
        <v>16</v>
      </c>
      <c r="E410" s="8" t="s">
        <v>17</v>
      </c>
      <c r="F410" s="8" t="s">
        <v>18</v>
      </c>
      <c r="G410" s="8" t="s">
        <v>19</v>
      </c>
      <c r="H410" s="8"/>
      <c r="I410" s="8"/>
      <c r="J410" s="8"/>
      <c r="K410" s="8"/>
      <c r="L410" s="8"/>
      <c r="M410" s="8"/>
      <c r="N410" s="8"/>
      <c r="O410" s="8"/>
    </row>
    <row r="411" spans="1:15" x14ac:dyDescent="0.25">
      <c r="A411" s="8" t="s">
        <v>158</v>
      </c>
      <c r="B411" s="9">
        <v>1006232</v>
      </c>
      <c r="C411" s="9">
        <v>2020</v>
      </c>
      <c r="D411" s="9" t="s">
        <v>16</v>
      </c>
      <c r="E411" s="8" t="s">
        <v>17</v>
      </c>
      <c r="F411" s="8" t="s">
        <v>18</v>
      </c>
      <c r="G411" s="8" t="s">
        <v>20</v>
      </c>
      <c r="H411" s="8">
        <v>21</v>
      </c>
      <c r="I411" s="8"/>
      <c r="J411" s="8"/>
      <c r="K411" s="8">
        <v>0.2</v>
      </c>
      <c r="L411" s="8">
        <v>7.91</v>
      </c>
      <c r="M411" s="8"/>
      <c r="N411" s="8">
        <v>8784</v>
      </c>
      <c r="O411" s="8"/>
    </row>
    <row r="412" spans="1:15" x14ac:dyDescent="0.25">
      <c r="A412" s="8" t="s">
        <v>158</v>
      </c>
      <c r="B412" s="9">
        <v>1006232</v>
      </c>
      <c r="C412" s="9">
        <v>2020</v>
      </c>
      <c r="D412" s="9" t="s">
        <v>16</v>
      </c>
      <c r="E412" s="8" t="s">
        <v>17</v>
      </c>
      <c r="F412" s="8" t="s">
        <v>18</v>
      </c>
      <c r="G412" s="8" t="s">
        <v>21</v>
      </c>
      <c r="H412" s="8"/>
      <c r="I412" s="8"/>
      <c r="J412" s="8"/>
      <c r="K412" s="8"/>
      <c r="L412" s="8"/>
      <c r="M412" s="8"/>
      <c r="N412" s="8"/>
      <c r="O412" s="8"/>
    </row>
    <row r="413" spans="1:15" x14ac:dyDescent="0.25">
      <c r="A413" s="8" t="s">
        <v>159</v>
      </c>
      <c r="B413" s="9">
        <v>1002781</v>
      </c>
      <c r="C413" s="9">
        <v>2020</v>
      </c>
      <c r="D413" s="9" t="s">
        <v>16</v>
      </c>
      <c r="E413" s="8" t="s">
        <v>17</v>
      </c>
      <c r="F413" s="8" t="s">
        <v>18</v>
      </c>
      <c r="G413" s="8" t="s">
        <v>19</v>
      </c>
      <c r="H413" s="8"/>
      <c r="I413" s="8"/>
      <c r="J413" s="8"/>
      <c r="K413" s="8"/>
      <c r="L413" s="8"/>
      <c r="M413" s="8"/>
      <c r="N413" s="8"/>
      <c r="O413" s="8"/>
    </row>
    <row r="414" spans="1:15" x14ac:dyDescent="0.25">
      <c r="A414" s="8" t="s">
        <v>159</v>
      </c>
      <c r="B414" s="9">
        <v>1002781</v>
      </c>
      <c r="C414" s="9">
        <v>2020</v>
      </c>
      <c r="D414" s="9" t="s">
        <v>16</v>
      </c>
      <c r="E414" s="8" t="s">
        <v>17</v>
      </c>
      <c r="F414" s="8" t="s">
        <v>18</v>
      </c>
      <c r="G414" s="8" t="s">
        <v>20</v>
      </c>
      <c r="H414" s="8">
        <v>66</v>
      </c>
      <c r="I414" s="8"/>
      <c r="J414" s="8"/>
      <c r="K414" s="8">
        <v>0.7</v>
      </c>
      <c r="L414" s="8">
        <v>24.85</v>
      </c>
      <c r="M414" s="8"/>
      <c r="N414" s="8">
        <v>8784</v>
      </c>
      <c r="O414" s="8"/>
    </row>
    <row r="415" spans="1:15" x14ac:dyDescent="0.25">
      <c r="A415" s="8" t="s">
        <v>159</v>
      </c>
      <c r="B415" s="9">
        <v>1002781</v>
      </c>
      <c r="C415" s="9">
        <v>2020</v>
      </c>
      <c r="D415" s="9" t="s">
        <v>16</v>
      </c>
      <c r="E415" s="8" t="s">
        <v>17</v>
      </c>
      <c r="F415" s="8" t="s">
        <v>18</v>
      </c>
      <c r="G415" s="8" t="s">
        <v>21</v>
      </c>
      <c r="H415" s="8">
        <v>3</v>
      </c>
      <c r="I415" s="8"/>
      <c r="J415" s="8"/>
      <c r="K415" s="8">
        <v>0</v>
      </c>
      <c r="L415" s="8">
        <v>0.66</v>
      </c>
      <c r="M415" s="8"/>
      <c r="N415" s="8">
        <v>8784</v>
      </c>
      <c r="O415" s="8"/>
    </row>
    <row r="416" spans="1:15" x14ac:dyDescent="0.25">
      <c r="A416" s="8" t="s">
        <v>160</v>
      </c>
      <c r="B416" s="9">
        <v>1002825</v>
      </c>
      <c r="C416" s="9">
        <v>2020</v>
      </c>
      <c r="D416" s="9" t="s">
        <v>16</v>
      </c>
      <c r="E416" s="8" t="s">
        <v>17</v>
      </c>
      <c r="F416" s="8" t="s">
        <v>18</v>
      </c>
      <c r="G416" s="8" t="s">
        <v>19</v>
      </c>
      <c r="H416" s="8">
        <v>1</v>
      </c>
      <c r="I416" s="8"/>
      <c r="J416" s="8"/>
      <c r="K416" s="8">
        <v>0.1</v>
      </c>
      <c r="L416" s="8">
        <v>2.92</v>
      </c>
      <c r="M416" s="8"/>
      <c r="N416" s="8">
        <v>8784</v>
      </c>
      <c r="O416" s="8"/>
    </row>
    <row r="417" spans="1:15" x14ac:dyDescent="0.25">
      <c r="A417" s="8" t="s">
        <v>160</v>
      </c>
      <c r="B417" s="9">
        <v>1002825</v>
      </c>
      <c r="C417" s="9">
        <v>2020</v>
      </c>
      <c r="D417" s="9" t="s">
        <v>16</v>
      </c>
      <c r="E417" s="8" t="s">
        <v>17</v>
      </c>
      <c r="F417" s="8" t="s">
        <v>18</v>
      </c>
      <c r="G417" s="8" t="s">
        <v>20</v>
      </c>
      <c r="H417" s="8">
        <v>44</v>
      </c>
      <c r="I417" s="8"/>
      <c r="J417" s="8"/>
      <c r="K417" s="8">
        <v>0.5</v>
      </c>
      <c r="L417" s="8">
        <v>16.57</v>
      </c>
      <c r="M417" s="8"/>
      <c r="N417" s="8">
        <v>8784</v>
      </c>
      <c r="O417" s="8"/>
    </row>
    <row r="418" spans="1:15" x14ac:dyDescent="0.25">
      <c r="A418" s="8" t="s">
        <v>160</v>
      </c>
      <c r="B418" s="9">
        <v>1002825</v>
      </c>
      <c r="C418" s="9">
        <v>2020</v>
      </c>
      <c r="D418" s="9" t="s">
        <v>16</v>
      </c>
      <c r="E418" s="8" t="s">
        <v>17</v>
      </c>
      <c r="F418" s="8" t="s">
        <v>18</v>
      </c>
      <c r="G418" s="8" t="s">
        <v>21</v>
      </c>
      <c r="H418" s="8">
        <v>1</v>
      </c>
      <c r="I418" s="8"/>
      <c r="J418" s="8"/>
      <c r="K418" s="8">
        <v>0</v>
      </c>
      <c r="L418" s="8">
        <v>0.22</v>
      </c>
      <c r="M418" s="8"/>
      <c r="N418" s="8">
        <v>8784</v>
      </c>
      <c r="O418" s="8"/>
    </row>
    <row r="419" spans="1:15" x14ac:dyDescent="0.25">
      <c r="A419" s="8" t="s">
        <v>161</v>
      </c>
      <c r="B419" s="9">
        <v>1002827</v>
      </c>
      <c r="C419" s="9">
        <v>2020</v>
      </c>
      <c r="D419" s="9" t="s">
        <v>16</v>
      </c>
      <c r="E419" s="8" t="s">
        <v>17</v>
      </c>
      <c r="F419" s="8" t="s">
        <v>18</v>
      </c>
      <c r="G419" s="8" t="s">
        <v>19</v>
      </c>
      <c r="H419" s="8"/>
      <c r="I419" s="8"/>
      <c r="J419" s="8"/>
      <c r="K419" s="8"/>
      <c r="L419" s="8"/>
      <c r="M419" s="8"/>
      <c r="N419" s="8"/>
      <c r="O419" s="8"/>
    </row>
    <row r="420" spans="1:15" x14ac:dyDescent="0.25">
      <c r="A420" s="8" t="s">
        <v>161</v>
      </c>
      <c r="B420" s="9">
        <v>1002827</v>
      </c>
      <c r="C420" s="9">
        <v>2020</v>
      </c>
      <c r="D420" s="9" t="s">
        <v>16</v>
      </c>
      <c r="E420" s="8" t="s">
        <v>17</v>
      </c>
      <c r="F420" s="8" t="s">
        <v>18</v>
      </c>
      <c r="G420" s="8" t="s">
        <v>20</v>
      </c>
      <c r="H420" s="8">
        <v>94</v>
      </c>
      <c r="I420" s="8"/>
      <c r="J420" s="8"/>
      <c r="K420" s="8">
        <v>1</v>
      </c>
      <c r="L420" s="8">
        <v>35.39</v>
      </c>
      <c r="M420" s="8"/>
      <c r="N420" s="8">
        <v>8784</v>
      </c>
      <c r="O420" s="8"/>
    </row>
    <row r="421" spans="1:15" x14ac:dyDescent="0.25">
      <c r="A421" s="8" t="s">
        <v>161</v>
      </c>
      <c r="B421" s="9">
        <v>1002827</v>
      </c>
      <c r="C421" s="9">
        <v>2020</v>
      </c>
      <c r="D421" s="9" t="s">
        <v>16</v>
      </c>
      <c r="E421" s="8" t="s">
        <v>17</v>
      </c>
      <c r="F421" s="8" t="s">
        <v>18</v>
      </c>
      <c r="G421" s="8" t="s">
        <v>21</v>
      </c>
      <c r="H421" s="8">
        <v>5</v>
      </c>
      <c r="I421" s="8"/>
      <c r="J421" s="8"/>
      <c r="K421" s="8">
        <v>0</v>
      </c>
      <c r="L421" s="8">
        <v>1.1000000000000001</v>
      </c>
      <c r="M421" s="8"/>
      <c r="N421" s="8">
        <v>8784</v>
      </c>
      <c r="O421" s="8"/>
    </row>
    <row r="422" spans="1:15" x14ac:dyDescent="0.25">
      <c r="A422" s="8" t="s">
        <v>162</v>
      </c>
      <c r="B422" s="9">
        <v>1002833</v>
      </c>
      <c r="C422" s="9">
        <v>2020</v>
      </c>
      <c r="D422" s="9" t="s">
        <v>16</v>
      </c>
      <c r="E422" s="8" t="s">
        <v>17</v>
      </c>
      <c r="F422" s="8" t="s">
        <v>18</v>
      </c>
      <c r="G422" s="8" t="s">
        <v>19</v>
      </c>
      <c r="H422" s="8">
        <v>8</v>
      </c>
      <c r="I422" s="8"/>
      <c r="J422" s="8"/>
      <c r="K422" s="8">
        <v>0.7</v>
      </c>
      <c r="L422" s="8">
        <v>23.33</v>
      </c>
      <c r="M422" s="8"/>
      <c r="N422" s="8">
        <v>8784</v>
      </c>
      <c r="O422" s="8"/>
    </row>
    <row r="423" spans="1:15" x14ac:dyDescent="0.25">
      <c r="A423" s="8" t="s">
        <v>162</v>
      </c>
      <c r="B423" s="9">
        <v>1002833</v>
      </c>
      <c r="C423" s="9">
        <v>2020</v>
      </c>
      <c r="D423" s="9" t="s">
        <v>16</v>
      </c>
      <c r="E423" s="8" t="s">
        <v>17</v>
      </c>
      <c r="F423" s="8" t="s">
        <v>18</v>
      </c>
      <c r="G423" s="8" t="s">
        <v>20</v>
      </c>
      <c r="H423" s="8">
        <v>49</v>
      </c>
      <c r="I423" s="8"/>
      <c r="J423" s="8"/>
      <c r="K423" s="8">
        <v>0.5</v>
      </c>
      <c r="L423" s="8">
        <v>18.45</v>
      </c>
      <c r="M423" s="8"/>
      <c r="N423" s="8">
        <v>8784</v>
      </c>
      <c r="O423" s="8"/>
    </row>
    <row r="424" spans="1:15" x14ac:dyDescent="0.25">
      <c r="A424" s="8" t="s">
        <v>162</v>
      </c>
      <c r="B424" s="9">
        <v>1002833</v>
      </c>
      <c r="C424" s="9">
        <v>2020</v>
      </c>
      <c r="D424" s="9" t="s">
        <v>16</v>
      </c>
      <c r="E424" s="8" t="s">
        <v>17</v>
      </c>
      <c r="F424" s="8" t="s">
        <v>18</v>
      </c>
      <c r="G424" s="8" t="s">
        <v>21</v>
      </c>
      <c r="H424" s="8">
        <v>7</v>
      </c>
      <c r="I424" s="8"/>
      <c r="J424" s="8"/>
      <c r="K424" s="8">
        <v>0</v>
      </c>
      <c r="L424" s="8">
        <v>1.54</v>
      </c>
      <c r="M424" s="8"/>
      <c r="N424" s="8">
        <v>8784</v>
      </c>
      <c r="O424" s="8"/>
    </row>
    <row r="425" spans="1:15" x14ac:dyDescent="0.25">
      <c r="A425" s="8" t="s">
        <v>163</v>
      </c>
      <c r="B425" s="9">
        <v>1003995</v>
      </c>
      <c r="C425" s="9">
        <v>2020</v>
      </c>
      <c r="D425" s="9" t="s">
        <v>16</v>
      </c>
      <c r="E425" s="8" t="s">
        <v>17</v>
      </c>
      <c r="F425" s="8" t="s">
        <v>18</v>
      </c>
      <c r="G425" s="8" t="s">
        <v>19</v>
      </c>
      <c r="H425" s="8"/>
      <c r="I425" s="8"/>
      <c r="J425" s="8"/>
      <c r="K425" s="8"/>
      <c r="L425" s="8"/>
      <c r="M425" s="8"/>
      <c r="N425" s="8"/>
      <c r="O425" s="8"/>
    </row>
    <row r="426" spans="1:15" x14ac:dyDescent="0.25">
      <c r="A426" s="8" t="s">
        <v>163</v>
      </c>
      <c r="B426" s="9">
        <v>1003995</v>
      </c>
      <c r="C426" s="9">
        <v>2020</v>
      </c>
      <c r="D426" s="9" t="s">
        <v>16</v>
      </c>
      <c r="E426" s="8" t="s">
        <v>17</v>
      </c>
      <c r="F426" s="8" t="s">
        <v>18</v>
      </c>
      <c r="G426" s="8" t="s">
        <v>20</v>
      </c>
      <c r="H426" s="8"/>
      <c r="I426" s="8"/>
      <c r="J426" s="8"/>
      <c r="K426" s="8"/>
      <c r="L426" s="8"/>
      <c r="M426" s="8"/>
      <c r="N426" s="8"/>
      <c r="O426" s="8"/>
    </row>
    <row r="427" spans="1:15" x14ac:dyDescent="0.25">
      <c r="A427" s="8" t="s">
        <v>163</v>
      </c>
      <c r="B427" s="9">
        <v>1003995</v>
      </c>
      <c r="C427" s="9">
        <v>2020</v>
      </c>
      <c r="D427" s="9" t="s">
        <v>16</v>
      </c>
      <c r="E427" s="8" t="s">
        <v>17</v>
      </c>
      <c r="F427" s="8" t="s">
        <v>18</v>
      </c>
      <c r="G427" s="8" t="s">
        <v>21</v>
      </c>
      <c r="H427" s="8"/>
      <c r="I427" s="8"/>
      <c r="J427" s="8"/>
      <c r="K427" s="8"/>
      <c r="L427" s="8"/>
      <c r="M427" s="8"/>
      <c r="N427" s="8"/>
      <c r="O427" s="8"/>
    </row>
    <row r="428" spans="1:15" x14ac:dyDescent="0.25">
      <c r="A428" s="8" t="s">
        <v>164</v>
      </c>
      <c r="B428" s="9">
        <v>1002838</v>
      </c>
      <c r="C428" s="9">
        <v>2020</v>
      </c>
      <c r="D428" s="9" t="s">
        <v>16</v>
      </c>
      <c r="E428" s="8" t="s">
        <v>17</v>
      </c>
      <c r="F428" s="8" t="s">
        <v>18</v>
      </c>
      <c r="G428" s="8" t="s">
        <v>19</v>
      </c>
      <c r="H428" s="8">
        <v>1</v>
      </c>
      <c r="I428" s="8"/>
      <c r="J428" s="8"/>
      <c r="K428" s="8">
        <v>0.1</v>
      </c>
      <c r="L428" s="8">
        <v>2.92</v>
      </c>
      <c r="M428" s="8"/>
      <c r="N428" s="8">
        <v>8784</v>
      </c>
      <c r="O428" s="8"/>
    </row>
    <row r="429" spans="1:15" x14ac:dyDescent="0.25">
      <c r="A429" s="8" t="s">
        <v>164</v>
      </c>
      <c r="B429" s="9">
        <v>1002838</v>
      </c>
      <c r="C429" s="9">
        <v>2020</v>
      </c>
      <c r="D429" s="9" t="s">
        <v>16</v>
      </c>
      <c r="E429" s="8" t="s">
        <v>17</v>
      </c>
      <c r="F429" s="8" t="s">
        <v>18</v>
      </c>
      <c r="G429" s="8" t="s">
        <v>20</v>
      </c>
      <c r="H429" s="8">
        <v>47</v>
      </c>
      <c r="I429" s="8"/>
      <c r="J429" s="8"/>
      <c r="K429" s="8">
        <v>0.5</v>
      </c>
      <c r="L429" s="8">
        <v>17.7</v>
      </c>
      <c r="M429" s="8"/>
      <c r="N429" s="8">
        <v>8784</v>
      </c>
      <c r="O429" s="8"/>
    </row>
    <row r="430" spans="1:15" x14ac:dyDescent="0.25">
      <c r="A430" s="8" t="s">
        <v>164</v>
      </c>
      <c r="B430" s="9">
        <v>1002838</v>
      </c>
      <c r="C430" s="9">
        <v>2020</v>
      </c>
      <c r="D430" s="9" t="s">
        <v>16</v>
      </c>
      <c r="E430" s="8" t="s">
        <v>17</v>
      </c>
      <c r="F430" s="8" t="s">
        <v>18</v>
      </c>
      <c r="G430" s="8" t="s">
        <v>21</v>
      </c>
      <c r="H430" s="8"/>
      <c r="I430" s="8"/>
      <c r="J430" s="8"/>
      <c r="K430" s="8"/>
      <c r="L430" s="8"/>
      <c r="M430" s="8"/>
      <c r="N430" s="8"/>
      <c r="O430" s="8"/>
    </row>
    <row r="431" spans="1:15" x14ac:dyDescent="0.25">
      <c r="A431" s="8" t="s">
        <v>165</v>
      </c>
      <c r="B431" s="9">
        <v>1002844</v>
      </c>
      <c r="C431" s="9">
        <v>2020</v>
      </c>
      <c r="D431" s="9" t="s">
        <v>16</v>
      </c>
      <c r="E431" s="8" t="s">
        <v>17</v>
      </c>
      <c r="F431" s="8" t="s">
        <v>18</v>
      </c>
      <c r="G431" s="8" t="s">
        <v>19</v>
      </c>
      <c r="H431" s="8"/>
      <c r="I431" s="8"/>
      <c r="J431" s="8"/>
      <c r="K431" s="8"/>
      <c r="L431" s="8"/>
      <c r="M431" s="8"/>
      <c r="N431" s="8"/>
      <c r="O431" s="8"/>
    </row>
    <row r="432" spans="1:15" x14ac:dyDescent="0.25">
      <c r="A432" s="8" t="s">
        <v>165</v>
      </c>
      <c r="B432" s="9">
        <v>1002844</v>
      </c>
      <c r="C432" s="9">
        <v>2020</v>
      </c>
      <c r="D432" s="9" t="s">
        <v>16</v>
      </c>
      <c r="E432" s="8" t="s">
        <v>17</v>
      </c>
      <c r="F432" s="8" t="s">
        <v>18</v>
      </c>
      <c r="G432" s="8" t="s">
        <v>20</v>
      </c>
      <c r="H432" s="8">
        <v>80</v>
      </c>
      <c r="I432" s="8"/>
      <c r="J432" s="8"/>
      <c r="K432" s="8">
        <v>0.9</v>
      </c>
      <c r="L432" s="8">
        <v>30.12</v>
      </c>
      <c r="M432" s="8"/>
      <c r="N432" s="8">
        <v>8784</v>
      </c>
      <c r="O432" s="8"/>
    </row>
    <row r="433" spans="1:15" x14ac:dyDescent="0.25">
      <c r="A433" s="8" t="s">
        <v>165</v>
      </c>
      <c r="B433" s="9">
        <v>1002844</v>
      </c>
      <c r="C433" s="9">
        <v>2020</v>
      </c>
      <c r="D433" s="9" t="s">
        <v>16</v>
      </c>
      <c r="E433" s="8" t="s">
        <v>17</v>
      </c>
      <c r="F433" s="8" t="s">
        <v>18</v>
      </c>
      <c r="G433" s="8" t="s">
        <v>21</v>
      </c>
      <c r="H433" s="8">
        <v>1</v>
      </c>
      <c r="I433" s="8"/>
      <c r="J433" s="8"/>
      <c r="K433" s="8">
        <v>0</v>
      </c>
      <c r="L433" s="8">
        <v>0.22</v>
      </c>
      <c r="M433" s="8"/>
      <c r="N433" s="8">
        <v>8784</v>
      </c>
      <c r="O433" s="8"/>
    </row>
    <row r="434" spans="1:15" x14ac:dyDescent="0.25">
      <c r="A434" s="8" t="s">
        <v>166</v>
      </c>
      <c r="B434" s="9">
        <v>1002847</v>
      </c>
      <c r="C434" s="9">
        <v>2020</v>
      </c>
      <c r="D434" s="9" t="s">
        <v>16</v>
      </c>
      <c r="E434" s="8" t="s">
        <v>17</v>
      </c>
      <c r="F434" s="8" t="s">
        <v>18</v>
      </c>
      <c r="G434" s="8" t="s">
        <v>19</v>
      </c>
      <c r="H434" s="8"/>
      <c r="I434" s="8"/>
      <c r="J434" s="8"/>
      <c r="K434" s="8"/>
      <c r="L434" s="8"/>
      <c r="M434" s="8"/>
      <c r="N434" s="8"/>
      <c r="O434" s="8"/>
    </row>
    <row r="435" spans="1:15" x14ac:dyDescent="0.25">
      <c r="A435" s="8" t="s">
        <v>166</v>
      </c>
      <c r="B435" s="9">
        <v>1002847</v>
      </c>
      <c r="C435" s="9">
        <v>2020</v>
      </c>
      <c r="D435" s="9" t="s">
        <v>16</v>
      </c>
      <c r="E435" s="8" t="s">
        <v>17</v>
      </c>
      <c r="F435" s="8" t="s">
        <v>18</v>
      </c>
      <c r="G435" s="8" t="s">
        <v>20</v>
      </c>
      <c r="H435" s="8"/>
      <c r="I435" s="8"/>
      <c r="J435" s="8"/>
      <c r="K435" s="8"/>
      <c r="L435" s="8"/>
      <c r="M435" s="8"/>
      <c r="N435" s="8"/>
      <c r="O435" s="8"/>
    </row>
    <row r="436" spans="1:15" x14ac:dyDescent="0.25">
      <c r="A436" s="8" t="s">
        <v>166</v>
      </c>
      <c r="B436" s="9">
        <v>1002847</v>
      </c>
      <c r="C436" s="9">
        <v>2020</v>
      </c>
      <c r="D436" s="9" t="s">
        <v>16</v>
      </c>
      <c r="E436" s="8" t="s">
        <v>17</v>
      </c>
      <c r="F436" s="8" t="s">
        <v>18</v>
      </c>
      <c r="G436" s="8" t="s">
        <v>21</v>
      </c>
      <c r="H436" s="8">
        <v>5</v>
      </c>
      <c r="I436" s="8"/>
      <c r="J436" s="8"/>
      <c r="K436" s="8">
        <v>0</v>
      </c>
      <c r="L436" s="8">
        <v>1.1000000000000001</v>
      </c>
      <c r="M436" s="8"/>
      <c r="N436" s="8">
        <v>8784</v>
      </c>
      <c r="O436" s="8"/>
    </row>
    <row r="437" spans="1:15" x14ac:dyDescent="0.25">
      <c r="A437" s="8" t="s">
        <v>167</v>
      </c>
      <c r="B437" s="9">
        <v>1002849</v>
      </c>
      <c r="C437" s="9">
        <v>2020</v>
      </c>
      <c r="D437" s="9" t="s">
        <v>16</v>
      </c>
      <c r="E437" s="8" t="s">
        <v>17</v>
      </c>
      <c r="F437" s="8" t="s">
        <v>18</v>
      </c>
      <c r="G437" s="8" t="s">
        <v>19</v>
      </c>
      <c r="H437" s="8"/>
      <c r="I437" s="8"/>
      <c r="J437" s="8"/>
      <c r="K437" s="8"/>
      <c r="L437" s="8"/>
      <c r="M437" s="8"/>
      <c r="N437" s="8"/>
      <c r="O437" s="8"/>
    </row>
    <row r="438" spans="1:15" x14ac:dyDescent="0.25">
      <c r="A438" s="8" t="s">
        <v>167</v>
      </c>
      <c r="B438" s="9">
        <v>1002849</v>
      </c>
      <c r="C438" s="9">
        <v>2020</v>
      </c>
      <c r="D438" s="9" t="s">
        <v>16</v>
      </c>
      <c r="E438" s="8" t="s">
        <v>17</v>
      </c>
      <c r="F438" s="8" t="s">
        <v>18</v>
      </c>
      <c r="G438" s="8" t="s">
        <v>20</v>
      </c>
      <c r="H438" s="8"/>
      <c r="I438" s="8"/>
      <c r="J438" s="8"/>
      <c r="K438" s="8"/>
      <c r="L438" s="8"/>
      <c r="M438" s="8"/>
      <c r="N438" s="8"/>
      <c r="O438" s="8"/>
    </row>
    <row r="439" spans="1:15" x14ac:dyDescent="0.25">
      <c r="A439" s="8" t="s">
        <v>167</v>
      </c>
      <c r="B439" s="9">
        <v>1002849</v>
      </c>
      <c r="C439" s="9">
        <v>2020</v>
      </c>
      <c r="D439" s="9" t="s">
        <v>16</v>
      </c>
      <c r="E439" s="8" t="s">
        <v>17</v>
      </c>
      <c r="F439" s="8" t="s">
        <v>18</v>
      </c>
      <c r="G439" s="8" t="s">
        <v>21</v>
      </c>
      <c r="H439" s="8"/>
      <c r="I439" s="8"/>
      <c r="J439" s="8"/>
      <c r="K439" s="8"/>
      <c r="L439" s="8"/>
      <c r="M439" s="8"/>
      <c r="N439" s="8"/>
      <c r="O439" s="8"/>
    </row>
    <row r="440" spans="1:15" x14ac:dyDescent="0.25">
      <c r="A440" s="8" t="s">
        <v>168</v>
      </c>
      <c r="B440" s="9">
        <v>1003140</v>
      </c>
      <c r="C440" s="9">
        <v>2020</v>
      </c>
      <c r="D440" s="9" t="s">
        <v>16</v>
      </c>
      <c r="E440" s="8" t="s">
        <v>17</v>
      </c>
      <c r="F440" s="8" t="s">
        <v>18</v>
      </c>
      <c r="G440" s="8" t="s">
        <v>19</v>
      </c>
      <c r="H440" s="8"/>
      <c r="I440" s="8"/>
      <c r="J440" s="8"/>
      <c r="K440" s="8"/>
      <c r="L440" s="8"/>
      <c r="M440" s="8"/>
      <c r="N440" s="8"/>
      <c r="O440" s="8"/>
    </row>
    <row r="441" spans="1:15" x14ac:dyDescent="0.25">
      <c r="A441" s="8" t="s">
        <v>168</v>
      </c>
      <c r="B441" s="9">
        <v>1003140</v>
      </c>
      <c r="C441" s="9">
        <v>2020</v>
      </c>
      <c r="D441" s="9" t="s">
        <v>16</v>
      </c>
      <c r="E441" s="8" t="s">
        <v>17</v>
      </c>
      <c r="F441" s="8" t="s">
        <v>18</v>
      </c>
      <c r="G441" s="8" t="s">
        <v>20</v>
      </c>
      <c r="H441" s="8">
        <v>26</v>
      </c>
      <c r="I441" s="8"/>
      <c r="J441" s="8"/>
      <c r="K441" s="8">
        <v>0.3</v>
      </c>
      <c r="L441" s="8">
        <v>9.7899999999999991</v>
      </c>
      <c r="M441" s="8"/>
      <c r="N441" s="8">
        <v>8784</v>
      </c>
      <c r="O441" s="8"/>
    </row>
    <row r="442" spans="1:15" x14ac:dyDescent="0.25">
      <c r="A442" s="8" t="s">
        <v>168</v>
      </c>
      <c r="B442" s="9">
        <v>1003140</v>
      </c>
      <c r="C442" s="9">
        <v>2020</v>
      </c>
      <c r="D442" s="9" t="s">
        <v>16</v>
      </c>
      <c r="E442" s="8" t="s">
        <v>17</v>
      </c>
      <c r="F442" s="8" t="s">
        <v>18</v>
      </c>
      <c r="G442" s="8" t="s">
        <v>21</v>
      </c>
      <c r="H442" s="8">
        <v>2</v>
      </c>
      <c r="I442" s="8"/>
      <c r="J442" s="8"/>
      <c r="K442" s="8">
        <v>0</v>
      </c>
      <c r="L442" s="8">
        <v>0.44</v>
      </c>
      <c r="M442" s="8"/>
      <c r="N442" s="8">
        <v>8784</v>
      </c>
      <c r="O442" s="8"/>
    </row>
    <row r="443" spans="1:15" x14ac:dyDescent="0.25">
      <c r="A443" s="8" t="s">
        <v>169</v>
      </c>
      <c r="B443" s="9">
        <v>1003441</v>
      </c>
      <c r="C443" s="9">
        <v>2020</v>
      </c>
      <c r="D443" s="9" t="s">
        <v>16</v>
      </c>
      <c r="E443" s="8" t="s">
        <v>17</v>
      </c>
      <c r="F443" s="8" t="s">
        <v>55</v>
      </c>
      <c r="G443" s="8" t="s">
        <v>19</v>
      </c>
      <c r="H443" s="8"/>
      <c r="I443" s="8"/>
      <c r="J443" s="8"/>
      <c r="K443" s="8"/>
      <c r="L443" s="8"/>
      <c r="M443" s="8"/>
      <c r="N443" s="8"/>
      <c r="O443" s="8"/>
    </row>
    <row r="444" spans="1:15" x14ac:dyDescent="0.25">
      <c r="A444" s="8" t="s">
        <v>169</v>
      </c>
      <c r="B444" s="9">
        <v>1003441</v>
      </c>
      <c r="C444" s="9">
        <v>2020</v>
      </c>
      <c r="D444" s="9" t="s">
        <v>16</v>
      </c>
      <c r="E444" s="8" t="s">
        <v>17</v>
      </c>
      <c r="F444" s="8" t="s">
        <v>55</v>
      </c>
      <c r="G444" s="8" t="s">
        <v>20</v>
      </c>
      <c r="H444" s="8"/>
      <c r="I444" s="8"/>
      <c r="J444" s="8"/>
      <c r="K444" s="8"/>
      <c r="L444" s="8"/>
      <c r="M444" s="8"/>
      <c r="N444" s="8"/>
      <c r="O444" s="8"/>
    </row>
    <row r="445" spans="1:15" x14ac:dyDescent="0.25">
      <c r="A445" s="8" t="s">
        <v>169</v>
      </c>
      <c r="B445" s="9">
        <v>1003441</v>
      </c>
      <c r="C445" s="9">
        <v>2020</v>
      </c>
      <c r="D445" s="9" t="s">
        <v>16</v>
      </c>
      <c r="E445" s="8" t="s">
        <v>17</v>
      </c>
      <c r="F445" s="8" t="s">
        <v>55</v>
      </c>
      <c r="G445" s="8" t="s">
        <v>21</v>
      </c>
      <c r="H445" s="8"/>
      <c r="I445" s="8"/>
      <c r="J445" s="8"/>
      <c r="K445" s="8"/>
      <c r="L445" s="8"/>
      <c r="M445" s="8"/>
      <c r="N445" s="8"/>
      <c r="O445" s="8"/>
    </row>
    <row r="446" spans="1:15" x14ac:dyDescent="0.25">
      <c r="A446" s="8" t="s">
        <v>170</v>
      </c>
      <c r="B446" s="9">
        <v>1004002</v>
      </c>
      <c r="C446" s="9">
        <v>2020</v>
      </c>
      <c r="D446" s="9" t="s">
        <v>16</v>
      </c>
      <c r="E446" s="8" t="s">
        <v>17</v>
      </c>
      <c r="F446" s="8" t="s">
        <v>18</v>
      </c>
      <c r="G446" s="8" t="s">
        <v>19</v>
      </c>
      <c r="H446" s="8"/>
      <c r="I446" s="8"/>
      <c r="J446" s="8"/>
      <c r="K446" s="8"/>
      <c r="L446" s="8"/>
      <c r="M446" s="8"/>
      <c r="N446" s="8"/>
      <c r="O446" s="8"/>
    </row>
    <row r="447" spans="1:15" x14ac:dyDescent="0.25">
      <c r="A447" s="8" t="s">
        <v>170</v>
      </c>
      <c r="B447" s="9">
        <v>1004002</v>
      </c>
      <c r="C447" s="9">
        <v>2020</v>
      </c>
      <c r="D447" s="9" t="s">
        <v>16</v>
      </c>
      <c r="E447" s="8" t="s">
        <v>17</v>
      </c>
      <c r="F447" s="8" t="s">
        <v>18</v>
      </c>
      <c r="G447" s="8" t="s">
        <v>20</v>
      </c>
      <c r="H447" s="8"/>
      <c r="I447" s="8"/>
      <c r="J447" s="8"/>
      <c r="K447" s="8"/>
      <c r="L447" s="8"/>
      <c r="M447" s="8"/>
      <c r="N447" s="8"/>
      <c r="O447" s="8"/>
    </row>
    <row r="448" spans="1:15" x14ac:dyDescent="0.25">
      <c r="A448" s="8" t="s">
        <v>170</v>
      </c>
      <c r="B448" s="9">
        <v>1004002</v>
      </c>
      <c r="C448" s="9">
        <v>2020</v>
      </c>
      <c r="D448" s="9" t="s">
        <v>16</v>
      </c>
      <c r="E448" s="8" t="s">
        <v>17</v>
      </c>
      <c r="F448" s="8" t="s">
        <v>18</v>
      </c>
      <c r="G448" s="8" t="s">
        <v>21</v>
      </c>
      <c r="H448" s="8">
        <v>1</v>
      </c>
      <c r="I448" s="8"/>
      <c r="J448" s="8"/>
      <c r="K448" s="8">
        <v>0</v>
      </c>
      <c r="L448" s="8">
        <v>0.22</v>
      </c>
      <c r="M448" s="8"/>
      <c r="N448" s="8">
        <v>8784</v>
      </c>
      <c r="O448" s="8"/>
    </row>
    <row r="449" spans="1:15" x14ac:dyDescent="0.25">
      <c r="A449" s="8" t="s">
        <v>171</v>
      </c>
      <c r="B449" s="9">
        <v>1003671</v>
      </c>
      <c r="C449" s="9">
        <v>2020</v>
      </c>
      <c r="D449" s="9" t="s">
        <v>16</v>
      </c>
      <c r="E449" s="8" t="s">
        <v>17</v>
      </c>
      <c r="F449" s="8" t="s">
        <v>18</v>
      </c>
      <c r="G449" s="8" t="s">
        <v>19</v>
      </c>
      <c r="H449" s="8"/>
      <c r="I449" s="8"/>
      <c r="J449" s="8"/>
      <c r="K449" s="8"/>
      <c r="L449" s="8"/>
      <c r="M449" s="8"/>
      <c r="N449" s="8"/>
      <c r="O449" s="8"/>
    </row>
    <row r="450" spans="1:15" x14ac:dyDescent="0.25">
      <c r="A450" s="8" t="s">
        <v>171</v>
      </c>
      <c r="B450" s="9">
        <v>1003671</v>
      </c>
      <c r="C450" s="9">
        <v>2020</v>
      </c>
      <c r="D450" s="9" t="s">
        <v>16</v>
      </c>
      <c r="E450" s="8" t="s">
        <v>17</v>
      </c>
      <c r="F450" s="8" t="s">
        <v>18</v>
      </c>
      <c r="G450" s="8" t="s">
        <v>20</v>
      </c>
      <c r="H450" s="8"/>
      <c r="I450" s="8"/>
      <c r="J450" s="8"/>
      <c r="K450" s="8"/>
      <c r="L450" s="8"/>
      <c r="M450" s="8"/>
      <c r="N450" s="8"/>
      <c r="O450" s="8"/>
    </row>
    <row r="451" spans="1:15" x14ac:dyDescent="0.25">
      <c r="A451" s="8" t="s">
        <v>171</v>
      </c>
      <c r="B451" s="9">
        <v>1003671</v>
      </c>
      <c r="C451" s="9">
        <v>2020</v>
      </c>
      <c r="D451" s="9" t="s">
        <v>16</v>
      </c>
      <c r="E451" s="8" t="s">
        <v>17</v>
      </c>
      <c r="F451" s="8" t="s">
        <v>18</v>
      </c>
      <c r="G451" s="8" t="s">
        <v>21</v>
      </c>
      <c r="H451" s="8">
        <v>1</v>
      </c>
      <c r="I451" s="8"/>
      <c r="J451" s="8"/>
      <c r="K451" s="8">
        <v>0</v>
      </c>
      <c r="L451" s="8">
        <v>0.22</v>
      </c>
      <c r="M451" s="8"/>
      <c r="N451" s="8">
        <v>8784</v>
      </c>
      <c r="O451" s="8"/>
    </row>
    <row r="452" spans="1:15" x14ac:dyDescent="0.25">
      <c r="A452" s="8" t="s">
        <v>172</v>
      </c>
      <c r="B452" s="9">
        <v>1003681</v>
      </c>
      <c r="C452" s="9">
        <v>2020</v>
      </c>
      <c r="D452" s="9" t="s">
        <v>16</v>
      </c>
      <c r="E452" s="8" t="s">
        <v>17</v>
      </c>
      <c r="F452" s="8" t="s">
        <v>18</v>
      </c>
      <c r="G452" s="8" t="s">
        <v>19</v>
      </c>
      <c r="H452" s="8">
        <v>33</v>
      </c>
      <c r="I452" s="8"/>
      <c r="J452" s="8"/>
      <c r="K452" s="8">
        <v>2.8</v>
      </c>
      <c r="L452" s="8">
        <v>96.23</v>
      </c>
      <c r="M452" s="8"/>
      <c r="N452" s="8">
        <v>8784</v>
      </c>
      <c r="O452" s="8"/>
    </row>
    <row r="453" spans="1:15" x14ac:dyDescent="0.25">
      <c r="A453" s="8" t="s">
        <v>172</v>
      </c>
      <c r="B453" s="9">
        <v>1003681</v>
      </c>
      <c r="C453" s="9">
        <v>2020</v>
      </c>
      <c r="D453" s="9" t="s">
        <v>16</v>
      </c>
      <c r="E453" s="8" t="s">
        <v>17</v>
      </c>
      <c r="F453" s="8" t="s">
        <v>18</v>
      </c>
      <c r="G453" s="8" t="s">
        <v>20</v>
      </c>
      <c r="H453" s="8">
        <v>102</v>
      </c>
      <c r="I453" s="8"/>
      <c r="J453" s="8"/>
      <c r="K453" s="8">
        <v>1.1000000000000001</v>
      </c>
      <c r="L453" s="8">
        <v>38.4</v>
      </c>
      <c r="M453" s="8"/>
      <c r="N453" s="8">
        <v>8784</v>
      </c>
      <c r="O453" s="8"/>
    </row>
    <row r="454" spans="1:15" x14ac:dyDescent="0.25">
      <c r="A454" s="8" t="s">
        <v>172</v>
      </c>
      <c r="B454" s="9">
        <v>1003681</v>
      </c>
      <c r="C454" s="9">
        <v>2020</v>
      </c>
      <c r="D454" s="9" t="s">
        <v>16</v>
      </c>
      <c r="E454" s="8" t="s">
        <v>17</v>
      </c>
      <c r="F454" s="8" t="s">
        <v>18</v>
      </c>
      <c r="G454" s="8" t="s">
        <v>21</v>
      </c>
      <c r="H454" s="8"/>
      <c r="I454" s="8"/>
      <c r="J454" s="8"/>
      <c r="K454" s="8"/>
      <c r="L454" s="8"/>
      <c r="M454" s="8"/>
      <c r="N454" s="8"/>
      <c r="O454" s="8"/>
    </row>
    <row r="455" spans="1:15" x14ac:dyDescent="0.25">
      <c r="A455" s="8" t="s">
        <v>173</v>
      </c>
      <c r="B455" s="9">
        <v>1008724</v>
      </c>
      <c r="C455" s="9">
        <v>2020</v>
      </c>
      <c r="D455" s="9" t="s">
        <v>16</v>
      </c>
      <c r="E455" s="8" t="s">
        <v>17</v>
      </c>
      <c r="F455" s="8" t="s">
        <v>18</v>
      </c>
      <c r="G455" s="8" t="s">
        <v>21</v>
      </c>
      <c r="H455" s="8"/>
      <c r="I455" s="8"/>
      <c r="J455" s="8"/>
      <c r="K455" s="8"/>
      <c r="L455" s="8"/>
      <c r="M455" s="8"/>
      <c r="N455" s="8"/>
      <c r="O455" s="8"/>
    </row>
    <row r="456" spans="1:15" x14ac:dyDescent="0.25">
      <c r="A456" s="8" t="s">
        <v>174</v>
      </c>
      <c r="B456" s="9">
        <v>1008725</v>
      </c>
      <c r="C456" s="9">
        <v>2020</v>
      </c>
      <c r="D456" s="9" t="s">
        <v>16</v>
      </c>
      <c r="E456" s="8" t="s">
        <v>17</v>
      </c>
      <c r="F456" s="8" t="s">
        <v>18</v>
      </c>
      <c r="G456" s="8" t="s">
        <v>19</v>
      </c>
      <c r="H456" s="8">
        <v>6</v>
      </c>
      <c r="I456" s="8"/>
      <c r="J456" s="8"/>
      <c r="K456" s="8">
        <v>1</v>
      </c>
      <c r="L456" s="8">
        <v>34.92</v>
      </c>
      <c r="M456" s="8"/>
      <c r="N456" s="8">
        <v>8784</v>
      </c>
      <c r="O456" s="8"/>
    </row>
    <row r="457" spans="1:15" x14ac:dyDescent="0.25">
      <c r="A457" s="8" t="s">
        <v>174</v>
      </c>
      <c r="B457" s="9">
        <v>1008725</v>
      </c>
      <c r="C457" s="9">
        <v>2020</v>
      </c>
      <c r="D457" s="9" t="s">
        <v>16</v>
      </c>
      <c r="E457" s="8" t="s">
        <v>17</v>
      </c>
      <c r="F457" s="8" t="s">
        <v>18</v>
      </c>
      <c r="G457" s="8" t="s">
        <v>20</v>
      </c>
      <c r="H457" s="8">
        <v>33</v>
      </c>
      <c r="I457" s="8"/>
      <c r="J457" s="8"/>
      <c r="K457" s="8">
        <v>0.7</v>
      </c>
      <c r="L457" s="8">
        <v>24.8</v>
      </c>
      <c r="M457" s="8"/>
      <c r="N457" s="8">
        <v>8784</v>
      </c>
      <c r="O457" s="8"/>
    </row>
    <row r="458" spans="1:15" x14ac:dyDescent="0.25">
      <c r="A458" s="8" t="s">
        <v>174</v>
      </c>
      <c r="B458" s="9">
        <v>1008725</v>
      </c>
      <c r="C458" s="9">
        <v>2020</v>
      </c>
      <c r="D458" s="9" t="s">
        <v>16</v>
      </c>
      <c r="E458" s="8" t="s">
        <v>17</v>
      </c>
      <c r="F458" s="8" t="s">
        <v>18</v>
      </c>
      <c r="G458" s="8" t="s">
        <v>21</v>
      </c>
      <c r="H458" s="8">
        <v>5</v>
      </c>
      <c r="I458" s="8"/>
      <c r="J458" s="8"/>
      <c r="K458" s="8">
        <v>0</v>
      </c>
      <c r="L458" s="8">
        <v>1.1000000000000001</v>
      </c>
      <c r="M458" s="8"/>
      <c r="N458" s="8">
        <v>8784</v>
      </c>
      <c r="O458" s="8"/>
    </row>
    <row r="459" spans="1:15" x14ac:dyDescent="0.25">
      <c r="A459" s="8" t="s">
        <v>175</v>
      </c>
      <c r="B459" s="9">
        <v>1008795</v>
      </c>
      <c r="C459" s="9">
        <v>2020</v>
      </c>
      <c r="D459" s="9" t="s">
        <v>16</v>
      </c>
      <c r="E459" s="8" t="s">
        <v>17</v>
      </c>
      <c r="F459" s="8" t="s">
        <v>33</v>
      </c>
      <c r="G459" s="8" t="s">
        <v>19</v>
      </c>
      <c r="H459" s="8"/>
      <c r="I459" s="8"/>
      <c r="J459" s="8"/>
      <c r="K459" s="8"/>
      <c r="L459" s="8"/>
      <c r="M459" s="8"/>
      <c r="N459" s="8"/>
      <c r="O459" s="8"/>
    </row>
    <row r="460" spans="1:15" x14ac:dyDescent="0.25">
      <c r="A460" s="8" t="s">
        <v>175</v>
      </c>
      <c r="B460" s="9">
        <v>1008795</v>
      </c>
      <c r="C460" s="9">
        <v>2020</v>
      </c>
      <c r="D460" s="9" t="s">
        <v>16</v>
      </c>
      <c r="E460" s="8" t="s">
        <v>17</v>
      </c>
      <c r="F460" s="8" t="s">
        <v>33</v>
      </c>
      <c r="G460" s="8" t="s">
        <v>20</v>
      </c>
      <c r="H460" s="8">
        <v>178</v>
      </c>
      <c r="I460" s="8" t="s">
        <v>24</v>
      </c>
      <c r="J460" s="8"/>
      <c r="K460" s="8">
        <v>2.2999999999999998</v>
      </c>
      <c r="L460" s="8">
        <v>345.47</v>
      </c>
      <c r="M460" s="8"/>
      <c r="N460" s="8">
        <v>7668.4293332999996</v>
      </c>
      <c r="O460" s="8"/>
    </row>
    <row r="461" spans="1:15" x14ac:dyDescent="0.25">
      <c r="A461" s="8" t="s">
        <v>175</v>
      </c>
      <c r="B461" s="9">
        <v>1008795</v>
      </c>
      <c r="C461" s="9">
        <v>2020</v>
      </c>
      <c r="D461" s="9" t="s">
        <v>16</v>
      </c>
      <c r="E461" s="8" t="s">
        <v>17</v>
      </c>
      <c r="F461" s="8" t="s">
        <v>33</v>
      </c>
      <c r="G461" s="8" t="s">
        <v>21</v>
      </c>
      <c r="H461" s="8"/>
      <c r="I461" s="8"/>
      <c r="J461" s="8"/>
      <c r="K461" s="8"/>
      <c r="L461" s="8"/>
      <c r="M461" s="8"/>
      <c r="N461" s="8"/>
      <c r="O461" s="8"/>
    </row>
    <row r="462" spans="1:15" x14ac:dyDescent="0.25">
      <c r="A462" s="8" t="s">
        <v>176</v>
      </c>
      <c r="B462" s="9">
        <v>1008806</v>
      </c>
      <c r="C462" s="9">
        <v>2020</v>
      </c>
      <c r="D462" s="9" t="s">
        <v>16</v>
      </c>
      <c r="E462" s="8" t="s">
        <v>17</v>
      </c>
      <c r="F462" s="8" t="s">
        <v>33</v>
      </c>
      <c r="G462" s="8" t="s">
        <v>19</v>
      </c>
      <c r="H462" s="8"/>
      <c r="I462" s="8"/>
      <c r="J462" s="8"/>
      <c r="K462" s="8"/>
      <c r="L462" s="8"/>
      <c r="M462" s="8"/>
      <c r="N462" s="8"/>
      <c r="O462" s="8"/>
    </row>
    <row r="463" spans="1:15" x14ac:dyDescent="0.25">
      <c r="A463" s="8" t="s">
        <v>176</v>
      </c>
      <c r="B463" s="9">
        <v>1008806</v>
      </c>
      <c r="C463" s="9">
        <v>2020</v>
      </c>
      <c r="D463" s="9" t="s">
        <v>16</v>
      </c>
      <c r="E463" s="8" t="s">
        <v>17</v>
      </c>
      <c r="F463" s="8" t="s">
        <v>33</v>
      </c>
      <c r="G463" s="8" t="s">
        <v>20</v>
      </c>
      <c r="H463" s="8">
        <v>4102</v>
      </c>
      <c r="I463" s="8" t="s">
        <v>24</v>
      </c>
      <c r="J463" s="8"/>
      <c r="K463" s="8">
        <v>130.6</v>
      </c>
      <c r="L463" s="8">
        <v>7743.67</v>
      </c>
      <c r="M463" s="8"/>
      <c r="N463" s="8">
        <v>8760</v>
      </c>
      <c r="O463" s="8"/>
    </row>
    <row r="464" spans="1:15" x14ac:dyDescent="0.25">
      <c r="A464" s="8" t="s">
        <v>176</v>
      </c>
      <c r="B464" s="9">
        <v>1008806</v>
      </c>
      <c r="C464" s="9">
        <v>2020</v>
      </c>
      <c r="D464" s="9" t="s">
        <v>16</v>
      </c>
      <c r="E464" s="8" t="s">
        <v>17</v>
      </c>
      <c r="F464" s="8" t="s">
        <v>33</v>
      </c>
      <c r="G464" s="8" t="s">
        <v>21</v>
      </c>
      <c r="H464" s="8"/>
      <c r="I464" s="8"/>
      <c r="J464" s="8"/>
      <c r="K464" s="8"/>
      <c r="L464" s="8"/>
      <c r="M464" s="8"/>
      <c r="N464" s="8"/>
      <c r="O464" s="8"/>
    </row>
    <row r="465" spans="1:15" x14ac:dyDescent="0.25">
      <c r="A465" s="8" t="s">
        <v>177</v>
      </c>
      <c r="B465" s="9">
        <v>1008652</v>
      </c>
      <c r="C465" s="9">
        <v>2020</v>
      </c>
      <c r="D465" s="9" t="s">
        <v>16</v>
      </c>
      <c r="E465" s="8" t="s">
        <v>17</v>
      </c>
      <c r="F465" s="8" t="s">
        <v>55</v>
      </c>
      <c r="G465" s="8" t="s">
        <v>19</v>
      </c>
      <c r="H465" s="8">
        <v>32</v>
      </c>
      <c r="I465" s="8"/>
      <c r="J465" s="8"/>
      <c r="K465" s="8">
        <v>2.7</v>
      </c>
      <c r="L465" s="8">
        <v>93.31</v>
      </c>
      <c r="M465" s="8"/>
      <c r="N465" s="8">
        <v>8784</v>
      </c>
      <c r="O465" s="8"/>
    </row>
    <row r="466" spans="1:15" x14ac:dyDescent="0.25">
      <c r="A466" s="8" t="s">
        <v>177</v>
      </c>
      <c r="B466" s="9">
        <v>1008652</v>
      </c>
      <c r="C466" s="9">
        <v>2020</v>
      </c>
      <c r="D466" s="9" t="s">
        <v>16</v>
      </c>
      <c r="E466" s="8" t="s">
        <v>17</v>
      </c>
      <c r="F466" s="8" t="s">
        <v>55</v>
      </c>
      <c r="G466" s="8" t="s">
        <v>20</v>
      </c>
      <c r="H466" s="8"/>
      <c r="I466" s="8"/>
      <c r="J466" s="8"/>
      <c r="K466" s="8"/>
      <c r="L466" s="8"/>
      <c r="M466" s="8"/>
      <c r="N466" s="8"/>
      <c r="O466" s="8"/>
    </row>
    <row r="467" spans="1:15" x14ac:dyDescent="0.25">
      <c r="A467" s="8" t="s">
        <v>177</v>
      </c>
      <c r="B467" s="9">
        <v>1008652</v>
      </c>
      <c r="C467" s="9">
        <v>2020</v>
      </c>
      <c r="D467" s="9" t="s">
        <v>16</v>
      </c>
      <c r="E467" s="8" t="s">
        <v>17</v>
      </c>
      <c r="F467" s="8" t="s">
        <v>55</v>
      </c>
      <c r="G467" s="8" t="s">
        <v>21</v>
      </c>
      <c r="H467" s="8">
        <v>64</v>
      </c>
      <c r="I467" s="8"/>
      <c r="J467" s="8"/>
      <c r="K467" s="8">
        <v>0.4</v>
      </c>
      <c r="L467" s="8">
        <v>14.05</v>
      </c>
      <c r="M467" s="8"/>
      <c r="N467" s="8">
        <v>8784</v>
      </c>
      <c r="O467" s="8"/>
    </row>
    <row r="468" spans="1:15" x14ac:dyDescent="0.25">
      <c r="A468" s="8" t="s">
        <v>178</v>
      </c>
      <c r="B468" s="9">
        <v>1009430</v>
      </c>
      <c r="C468" s="9">
        <v>2020</v>
      </c>
      <c r="D468" s="9" t="s">
        <v>16</v>
      </c>
      <c r="E468" s="8" t="s">
        <v>17</v>
      </c>
      <c r="F468" s="8" t="s">
        <v>18</v>
      </c>
      <c r="G468" s="8" t="s">
        <v>19</v>
      </c>
      <c r="H468" s="8"/>
      <c r="I468" s="8"/>
      <c r="J468" s="8"/>
      <c r="K468" s="8"/>
      <c r="L468" s="8"/>
      <c r="M468" s="8"/>
      <c r="N468" s="8"/>
      <c r="O468" s="8"/>
    </row>
    <row r="469" spans="1:15" x14ac:dyDescent="0.25">
      <c r="A469" s="8" t="s">
        <v>178</v>
      </c>
      <c r="B469" s="9">
        <v>1009430</v>
      </c>
      <c r="C469" s="9">
        <v>2020</v>
      </c>
      <c r="D469" s="9" t="s">
        <v>16</v>
      </c>
      <c r="E469" s="8" t="s">
        <v>17</v>
      </c>
      <c r="F469" s="8" t="s">
        <v>18</v>
      </c>
      <c r="G469" s="8" t="s">
        <v>20</v>
      </c>
      <c r="H469" s="8">
        <v>32</v>
      </c>
      <c r="I469" s="8"/>
      <c r="J469" s="8"/>
      <c r="K469" s="8">
        <v>0.3</v>
      </c>
      <c r="L469" s="8">
        <v>12.05</v>
      </c>
      <c r="M469" s="8"/>
      <c r="N469" s="8">
        <v>8784</v>
      </c>
      <c r="O469" s="8"/>
    </row>
    <row r="470" spans="1:15" x14ac:dyDescent="0.25">
      <c r="A470" s="8" t="s">
        <v>178</v>
      </c>
      <c r="B470" s="9">
        <v>1009430</v>
      </c>
      <c r="C470" s="9">
        <v>2020</v>
      </c>
      <c r="D470" s="9" t="s">
        <v>16</v>
      </c>
      <c r="E470" s="8" t="s">
        <v>17</v>
      </c>
      <c r="F470" s="8" t="s">
        <v>18</v>
      </c>
      <c r="G470" s="8" t="s">
        <v>21</v>
      </c>
      <c r="H470" s="8">
        <v>8</v>
      </c>
      <c r="I470" s="8"/>
      <c r="J470" s="8"/>
      <c r="K470" s="8">
        <v>0.1</v>
      </c>
      <c r="L470" s="8">
        <v>1.76</v>
      </c>
      <c r="M470" s="8"/>
      <c r="N470" s="8">
        <v>8784</v>
      </c>
      <c r="O470" s="8"/>
    </row>
    <row r="471" spans="1:15" x14ac:dyDescent="0.25">
      <c r="A471" s="8" t="s">
        <v>179</v>
      </c>
      <c r="B471" s="9">
        <v>1009462</v>
      </c>
      <c r="C471" s="9">
        <v>2020</v>
      </c>
      <c r="D471" s="9" t="s">
        <v>16</v>
      </c>
      <c r="E471" s="8" t="s">
        <v>17</v>
      </c>
      <c r="F471" s="8" t="s">
        <v>18</v>
      </c>
      <c r="G471" s="8" t="s">
        <v>19</v>
      </c>
      <c r="H471" s="8">
        <v>6</v>
      </c>
      <c r="I471" s="8"/>
      <c r="J471" s="8"/>
      <c r="K471" s="8">
        <v>0.5</v>
      </c>
      <c r="L471" s="8">
        <v>17.5</v>
      </c>
      <c r="M471" s="8"/>
      <c r="N471" s="8">
        <v>8784</v>
      </c>
      <c r="O471" s="8"/>
    </row>
    <row r="472" spans="1:15" x14ac:dyDescent="0.25">
      <c r="A472" s="8" t="s">
        <v>179</v>
      </c>
      <c r="B472" s="9">
        <v>1009462</v>
      </c>
      <c r="C472" s="9">
        <v>2020</v>
      </c>
      <c r="D472" s="9" t="s">
        <v>16</v>
      </c>
      <c r="E472" s="8" t="s">
        <v>17</v>
      </c>
      <c r="F472" s="8" t="s">
        <v>18</v>
      </c>
      <c r="G472" s="8" t="s">
        <v>20</v>
      </c>
      <c r="H472" s="8">
        <v>25</v>
      </c>
      <c r="I472" s="8"/>
      <c r="J472" s="8"/>
      <c r="K472" s="8">
        <v>0.3</v>
      </c>
      <c r="L472" s="8">
        <v>9.41</v>
      </c>
      <c r="M472" s="8"/>
      <c r="N472" s="8">
        <v>8784</v>
      </c>
      <c r="O472" s="8"/>
    </row>
    <row r="473" spans="1:15" x14ac:dyDescent="0.25">
      <c r="A473" s="8" t="s">
        <v>179</v>
      </c>
      <c r="B473" s="9">
        <v>1009462</v>
      </c>
      <c r="C473" s="9">
        <v>2020</v>
      </c>
      <c r="D473" s="9" t="s">
        <v>16</v>
      </c>
      <c r="E473" s="8" t="s">
        <v>17</v>
      </c>
      <c r="F473" s="8" t="s">
        <v>18</v>
      </c>
      <c r="G473" s="8" t="s">
        <v>21</v>
      </c>
      <c r="H473" s="8">
        <v>2</v>
      </c>
      <c r="I473" s="8"/>
      <c r="J473" s="8"/>
      <c r="K473" s="8">
        <v>0</v>
      </c>
      <c r="L473" s="8">
        <v>0.44</v>
      </c>
      <c r="M473" s="8"/>
      <c r="N473" s="8">
        <v>8784</v>
      </c>
      <c r="O473" s="8"/>
    </row>
    <row r="474" spans="1:15" x14ac:dyDescent="0.25">
      <c r="A474" s="8" t="s">
        <v>180</v>
      </c>
      <c r="B474" s="9">
        <v>1009463</v>
      </c>
      <c r="C474" s="9">
        <v>2020</v>
      </c>
      <c r="D474" s="9" t="s">
        <v>16</v>
      </c>
      <c r="E474" s="8" t="s">
        <v>17</v>
      </c>
      <c r="F474" s="8" t="s">
        <v>18</v>
      </c>
      <c r="G474" s="8" t="s">
        <v>19</v>
      </c>
      <c r="H474" s="8">
        <v>12</v>
      </c>
      <c r="I474" s="8"/>
      <c r="J474" s="8"/>
      <c r="K474" s="8">
        <v>1</v>
      </c>
      <c r="L474" s="8">
        <v>34.99</v>
      </c>
      <c r="M474" s="8"/>
      <c r="N474" s="8">
        <v>8784</v>
      </c>
      <c r="O474" s="8"/>
    </row>
    <row r="475" spans="1:15" x14ac:dyDescent="0.25">
      <c r="A475" s="8" t="s">
        <v>180</v>
      </c>
      <c r="B475" s="9">
        <v>1009463</v>
      </c>
      <c r="C475" s="9">
        <v>2020</v>
      </c>
      <c r="D475" s="9" t="s">
        <v>16</v>
      </c>
      <c r="E475" s="8" t="s">
        <v>17</v>
      </c>
      <c r="F475" s="8" t="s">
        <v>18</v>
      </c>
      <c r="G475" s="8" t="s">
        <v>20</v>
      </c>
      <c r="H475" s="8">
        <v>67</v>
      </c>
      <c r="I475" s="8"/>
      <c r="J475" s="8"/>
      <c r="K475" s="8">
        <v>0.7</v>
      </c>
      <c r="L475" s="8">
        <v>25.23</v>
      </c>
      <c r="M475" s="8"/>
      <c r="N475" s="8">
        <v>8784</v>
      </c>
      <c r="O475" s="8"/>
    </row>
    <row r="476" spans="1:15" x14ac:dyDescent="0.25">
      <c r="A476" s="8" t="s">
        <v>180</v>
      </c>
      <c r="B476" s="9">
        <v>1009463</v>
      </c>
      <c r="C476" s="9">
        <v>2020</v>
      </c>
      <c r="D476" s="9" t="s">
        <v>16</v>
      </c>
      <c r="E476" s="8" t="s">
        <v>17</v>
      </c>
      <c r="F476" s="8" t="s">
        <v>18</v>
      </c>
      <c r="G476" s="8" t="s">
        <v>21</v>
      </c>
      <c r="H476" s="8">
        <v>2</v>
      </c>
      <c r="I476" s="8"/>
      <c r="J476" s="8"/>
      <c r="K476" s="8">
        <v>0</v>
      </c>
      <c r="L476" s="8">
        <v>0.44</v>
      </c>
      <c r="M476" s="8"/>
      <c r="N476" s="8">
        <v>8784</v>
      </c>
      <c r="O476" s="8"/>
    </row>
    <row r="477" spans="1:15" x14ac:dyDescent="0.25">
      <c r="A477" s="8" t="s">
        <v>181</v>
      </c>
      <c r="B477" s="9">
        <v>1009431</v>
      </c>
      <c r="C477" s="9">
        <v>2020</v>
      </c>
      <c r="D477" s="9" t="s">
        <v>16</v>
      </c>
      <c r="E477" s="8" t="s">
        <v>17</v>
      </c>
      <c r="F477" s="8" t="s">
        <v>55</v>
      </c>
      <c r="G477" s="8" t="s">
        <v>19</v>
      </c>
      <c r="H477" s="8">
        <v>19</v>
      </c>
      <c r="I477" s="8"/>
      <c r="J477" s="8"/>
      <c r="K477" s="8">
        <v>1.6</v>
      </c>
      <c r="L477" s="8">
        <v>55.4</v>
      </c>
      <c r="M477" s="8"/>
      <c r="N477" s="8">
        <v>8784</v>
      </c>
      <c r="O477" s="8"/>
    </row>
    <row r="478" spans="1:15" x14ac:dyDescent="0.25">
      <c r="A478" s="8" t="s">
        <v>181</v>
      </c>
      <c r="B478" s="9">
        <v>1009431</v>
      </c>
      <c r="C478" s="9">
        <v>2020</v>
      </c>
      <c r="D478" s="9" t="s">
        <v>16</v>
      </c>
      <c r="E478" s="8" t="s">
        <v>17</v>
      </c>
      <c r="F478" s="8" t="s">
        <v>55</v>
      </c>
      <c r="G478" s="8" t="s">
        <v>20</v>
      </c>
      <c r="H478" s="8">
        <v>114</v>
      </c>
      <c r="I478" s="8"/>
      <c r="J478" s="8"/>
      <c r="K478" s="8">
        <v>1.2</v>
      </c>
      <c r="L478" s="8">
        <v>42.92</v>
      </c>
      <c r="M478" s="8"/>
      <c r="N478" s="8">
        <v>8784</v>
      </c>
      <c r="O478" s="8"/>
    </row>
    <row r="479" spans="1:15" x14ac:dyDescent="0.25">
      <c r="A479" s="8" t="s">
        <v>181</v>
      </c>
      <c r="B479" s="9">
        <v>1009431</v>
      </c>
      <c r="C479" s="9">
        <v>2020</v>
      </c>
      <c r="D479" s="9" t="s">
        <v>16</v>
      </c>
      <c r="E479" s="8" t="s">
        <v>17</v>
      </c>
      <c r="F479" s="8" t="s">
        <v>55</v>
      </c>
      <c r="G479" s="8" t="s">
        <v>21</v>
      </c>
      <c r="H479" s="8">
        <v>69</v>
      </c>
      <c r="I479" s="8"/>
      <c r="J479" s="8"/>
      <c r="K479" s="8">
        <v>0.4</v>
      </c>
      <c r="L479" s="8">
        <v>15.15</v>
      </c>
      <c r="M479" s="8"/>
      <c r="N479" s="8">
        <v>8784</v>
      </c>
      <c r="O479" s="8"/>
    </row>
    <row r="480" spans="1:15" x14ac:dyDescent="0.25">
      <c r="A480" s="8" t="s">
        <v>182</v>
      </c>
      <c r="B480" s="9">
        <v>1009432</v>
      </c>
      <c r="C480" s="9">
        <v>2020</v>
      </c>
      <c r="D480" s="9" t="s">
        <v>16</v>
      </c>
      <c r="E480" s="8" t="s">
        <v>17</v>
      </c>
      <c r="F480" s="8" t="s">
        <v>18</v>
      </c>
      <c r="G480" s="8" t="s">
        <v>19</v>
      </c>
      <c r="H480" s="8">
        <v>1</v>
      </c>
      <c r="I480" s="8"/>
      <c r="J480" s="8"/>
      <c r="K480" s="8">
        <v>0.1</v>
      </c>
      <c r="L480" s="8">
        <v>2.92</v>
      </c>
      <c r="M480" s="8"/>
      <c r="N480" s="8">
        <v>8784</v>
      </c>
      <c r="O480" s="8"/>
    </row>
    <row r="481" spans="1:15" x14ac:dyDescent="0.25">
      <c r="A481" s="8" t="s">
        <v>182</v>
      </c>
      <c r="B481" s="9">
        <v>1009432</v>
      </c>
      <c r="C481" s="9">
        <v>2020</v>
      </c>
      <c r="D481" s="9" t="s">
        <v>16</v>
      </c>
      <c r="E481" s="8" t="s">
        <v>17</v>
      </c>
      <c r="F481" s="8" t="s">
        <v>18</v>
      </c>
      <c r="G481" s="8" t="s">
        <v>20</v>
      </c>
      <c r="H481" s="8">
        <v>59</v>
      </c>
      <c r="I481" s="8"/>
      <c r="J481" s="8"/>
      <c r="K481" s="8">
        <v>0.6</v>
      </c>
      <c r="L481" s="8">
        <v>22.21</v>
      </c>
      <c r="M481" s="8"/>
      <c r="N481" s="8">
        <v>8784</v>
      </c>
      <c r="O481" s="8"/>
    </row>
    <row r="482" spans="1:15" x14ac:dyDescent="0.25">
      <c r="A482" s="8" t="s">
        <v>182</v>
      </c>
      <c r="B482" s="9">
        <v>1009432</v>
      </c>
      <c r="C482" s="9">
        <v>2020</v>
      </c>
      <c r="D482" s="9" t="s">
        <v>16</v>
      </c>
      <c r="E482" s="8" t="s">
        <v>17</v>
      </c>
      <c r="F482" s="8" t="s">
        <v>18</v>
      </c>
      <c r="G482" s="8" t="s">
        <v>21</v>
      </c>
      <c r="H482" s="8">
        <v>7</v>
      </c>
      <c r="I482" s="8"/>
      <c r="J482" s="8"/>
      <c r="K482" s="8">
        <v>0</v>
      </c>
      <c r="L482" s="8">
        <v>1.54</v>
      </c>
      <c r="M482" s="8"/>
      <c r="N482" s="8">
        <v>8784</v>
      </c>
      <c r="O482" s="8"/>
    </row>
    <row r="483" spans="1:15" x14ac:dyDescent="0.25">
      <c r="A483" s="8" t="s">
        <v>183</v>
      </c>
      <c r="B483" s="9">
        <v>1009466</v>
      </c>
      <c r="C483" s="9">
        <v>2020</v>
      </c>
      <c r="D483" s="9" t="s">
        <v>16</v>
      </c>
      <c r="E483" s="8" t="s">
        <v>17</v>
      </c>
      <c r="F483" s="8" t="s">
        <v>18</v>
      </c>
      <c r="G483" s="8" t="s">
        <v>19</v>
      </c>
      <c r="H483" s="8">
        <v>4</v>
      </c>
      <c r="I483" s="8"/>
      <c r="J483" s="8"/>
      <c r="K483" s="8">
        <v>0.3</v>
      </c>
      <c r="L483" s="8">
        <v>11.66</v>
      </c>
      <c r="M483" s="8"/>
      <c r="N483" s="8">
        <v>8784</v>
      </c>
      <c r="O483" s="8"/>
    </row>
    <row r="484" spans="1:15" x14ac:dyDescent="0.25">
      <c r="A484" s="8" t="s">
        <v>183</v>
      </c>
      <c r="B484" s="9">
        <v>1009466</v>
      </c>
      <c r="C484" s="9">
        <v>2020</v>
      </c>
      <c r="D484" s="9" t="s">
        <v>16</v>
      </c>
      <c r="E484" s="8" t="s">
        <v>17</v>
      </c>
      <c r="F484" s="8" t="s">
        <v>18</v>
      </c>
      <c r="G484" s="8" t="s">
        <v>20</v>
      </c>
      <c r="H484" s="8">
        <v>16</v>
      </c>
      <c r="I484" s="8"/>
      <c r="J484" s="8"/>
      <c r="K484" s="8">
        <v>0.2</v>
      </c>
      <c r="L484" s="8">
        <v>6.02</v>
      </c>
      <c r="M484" s="8"/>
      <c r="N484" s="8">
        <v>8784</v>
      </c>
      <c r="O484" s="8"/>
    </row>
    <row r="485" spans="1:15" x14ac:dyDescent="0.25">
      <c r="A485" s="8" t="s">
        <v>183</v>
      </c>
      <c r="B485" s="9">
        <v>1009466</v>
      </c>
      <c r="C485" s="9">
        <v>2020</v>
      </c>
      <c r="D485" s="9" t="s">
        <v>16</v>
      </c>
      <c r="E485" s="8" t="s">
        <v>17</v>
      </c>
      <c r="F485" s="8" t="s">
        <v>18</v>
      </c>
      <c r="G485" s="8" t="s">
        <v>21</v>
      </c>
      <c r="H485" s="8">
        <v>2</v>
      </c>
      <c r="I485" s="8"/>
      <c r="J485" s="8"/>
      <c r="K485" s="8">
        <v>0</v>
      </c>
      <c r="L485" s="8">
        <v>0.44</v>
      </c>
      <c r="M485" s="8"/>
      <c r="N485" s="8">
        <v>8784</v>
      </c>
      <c r="O485" s="8"/>
    </row>
    <row r="486" spans="1:15" x14ac:dyDescent="0.25">
      <c r="A486" s="8" t="s">
        <v>184</v>
      </c>
      <c r="B486" s="9">
        <v>1009469</v>
      </c>
      <c r="C486" s="9">
        <v>2020</v>
      </c>
      <c r="D486" s="9" t="s">
        <v>16</v>
      </c>
      <c r="E486" s="8" t="s">
        <v>17</v>
      </c>
      <c r="F486" s="8" t="s">
        <v>18</v>
      </c>
      <c r="G486" s="8" t="s">
        <v>19</v>
      </c>
      <c r="H486" s="8">
        <v>17</v>
      </c>
      <c r="I486" s="8"/>
      <c r="J486" s="8"/>
      <c r="K486" s="8">
        <v>1.4</v>
      </c>
      <c r="L486" s="8">
        <v>49.57</v>
      </c>
      <c r="M486" s="8"/>
      <c r="N486" s="8">
        <v>8784</v>
      </c>
      <c r="O486" s="8"/>
    </row>
    <row r="487" spans="1:15" x14ac:dyDescent="0.25">
      <c r="A487" s="8" t="s">
        <v>184</v>
      </c>
      <c r="B487" s="9">
        <v>1009469</v>
      </c>
      <c r="C487" s="9">
        <v>2020</v>
      </c>
      <c r="D487" s="9" t="s">
        <v>16</v>
      </c>
      <c r="E487" s="8" t="s">
        <v>17</v>
      </c>
      <c r="F487" s="8" t="s">
        <v>18</v>
      </c>
      <c r="G487" s="8" t="s">
        <v>20</v>
      </c>
      <c r="H487" s="8">
        <v>75</v>
      </c>
      <c r="I487" s="8"/>
      <c r="J487" s="8"/>
      <c r="K487" s="8">
        <v>0.8</v>
      </c>
      <c r="L487" s="8">
        <v>28.24</v>
      </c>
      <c r="M487" s="8"/>
      <c r="N487" s="8">
        <v>8784</v>
      </c>
      <c r="O487" s="8"/>
    </row>
    <row r="488" spans="1:15" x14ac:dyDescent="0.25">
      <c r="A488" s="8" t="s">
        <v>184</v>
      </c>
      <c r="B488" s="9">
        <v>1009469</v>
      </c>
      <c r="C488" s="9">
        <v>2020</v>
      </c>
      <c r="D488" s="9" t="s">
        <v>16</v>
      </c>
      <c r="E488" s="8" t="s">
        <v>17</v>
      </c>
      <c r="F488" s="8" t="s">
        <v>18</v>
      </c>
      <c r="G488" s="8" t="s">
        <v>21</v>
      </c>
      <c r="H488" s="8">
        <v>5</v>
      </c>
      <c r="I488" s="8"/>
      <c r="J488" s="8"/>
      <c r="K488" s="8">
        <v>0</v>
      </c>
      <c r="L488" s="8">
        <v>1.1000000000000001</v>
      </c>
      <c r="M488" s="8"/>
      <c r="N488" s="8">
        <v>8784</v>
      </c>
      <c r="O488" s="8"/>
    </row>
    <row r="489" spans="1:15" x14ac:dyDescent="0.25">
      <c r="A489" s="8" t="s">
        <v>185</v>
      </c>
      <c r="B489" s="9">
        <v>1010489</v>
      </c>
      <c r="C489" s="9">
        <v>2020</v>
      </c>
      <c r="D489" s="9" t="s">
        <v>16</v>
      </c>
      <c r="E489" s="8" t="s">
        <v>17</v>
      </c>
      <c r="F489" s="8" t="s">
        <v>18</v>
      </c>
      <c r="G489" s="8" t="s">
        <v>19</v>
      </c>
      <c r="H489" s="8"/>
      <c r="I489" s="8"/>
      <c r="J489" s="8"/>
      <c r="K489" s="8"/>
      <c r="L489" s="8"/>
      <c r="M489" s="8"/>
      <c r="N489" s="8"/>
      <c r="O489" s="8"/>
    </row>
    <row r="490" spans="1:15" x14ac:dyDescent="0.25">
      <c r="A490" s="8" t="s">
        <v>185</v>
      </c>
      <c r="B490" s="9">
        <v>1010489</v>
      </c>
      <c r="C490" s="9">
        <v>2020</v>
      </c>
      <c r="D490" s="9" t="s">
        <v>16</v>
      </c>
      <c r="E490" s="8" t="s">
        <v>17</v>
      </c>
      <c r="F490" s="8" t="s">
        <v>18</v>
      </c>
      <c r="G490" s="8" t="s">
        <v>20</v>
      </c>
      <c r="H490" s="8"/>
      <c r="I490" s="8"/>
      <c r="J490" s="8"/>
      <c r="K490" s="8"/>
      <c r="L490" s="8"/>
      <c r="M490" s="8"/>
      <c r="N490" s="8"/>
      <c r="O490" s="8"/>
    </row>
    <row r="491" spans="1:15" x14ac:dyDescent="0.25">
      <c r="A491" s="8" t="s">
        <v>185</v>
      </c>
      <c r="B491" s="9">
        <v>1010489</v>
      </c>
      <c r="C491" s="9">
        <v>2020</v>
      </c>
      <c r="D491" s="9" t="s">
        <v>16</v>
      </c>
      <c r="E491" s="8" t="s">
        <v>17</v>
      </c>
      <c r="F491" s="8" t="s">
        <v>18</v>
      </c>
      <c r="G491" s="8" t="s">
        <v>21</v>
      </c>
      <c r="H491" s="8">
        <v>2</v>
      </c>
      <c r="I491" s="8"/>
      <c r="J491" s="8"/>
      <c r="K491" s="8">
        <v>0</v>
      </c>
      <c r="L491" s="8">
        <v>0.44</v>
      </c>
      <c r="M491" s="8"/>
      <c r="N491" s="8">
        <v>8784</v>
      </c>
      <c r="O491" s="8"/>
    </row>
    <row r="492" spans="1:15" x14ac:dyDescent="0.25">
      <c r="A492" s="8" t="s">
        <v>186</v>
      </c>
      <c r="B492" s="9">
        <v>1010492</v>
      </c>
      <c r="C492" s="9">
        <v>2020</v>
      </c>
      <c r="D492" s="9" t="s">
        <v>16</v>
      </c>
      <c r="E492" s="8" t="s">
        <v>17</v>
      </c>
      <c r="F492" s="8" t="s">
        <v>18</v>
      </c>
      <c r="G492" s="8" t="s">
        <v>19</v>
      </c>
      <c r="H492" s="8"/>
      <c r="I492" s="8"/>
      <c r="J492" s="8"/>
      <c r="K492" s="8"/>
      <c r="L492" s="8"/>
      <c r="M492" s="8"/>
      <c r="N492" s="8"/>
      <c r="O492" s="8"/>
    </row>
    <row r="493" spans="1:15" x14ac:dyDescent="0.25">
      <c r="A493" s="8" t="s">
        <v>186</v>
      </c>
      <c r="B493" s="9">
        <v>1010492</v>
      </c>
      <c r="C493" s="9">
        <v>2020</v>
      </c>
      <c r="D493" s="9" t="s">
        <v>16</v>
      </c>
      <c r="E493" s="8" t="s">
        <v>17</v>
      </c>
      <c r="F493" s="8" t="s">
        <v>18</v>
      </c>
      <c r="G493" s="8" t="s">
        <v>20</v>
      </c>
      <c r="H493" s="8"/>
      <c r="I493" s="8"/>
      <c r="J493" s="8"/>
      <c r="K493" s="8"/>
      <c r="L493" s="8"/>
      <c r="M493" s="8"/>
      <c r="N493" s="8"/>
      <c r="O493" s="8"/>
    </row>
    <row r="494" spans="1:15" x14ac:dyDescent="0.25">
      <c r="A494" s="8" t="s">
        <v>186</v>
      </c>
      <c r="B494" s="9">
        <v>1010492</v>
      </c>
      <c r="C494" s="9">
        <v>2020</v>
      </c>
      <c r="D494" s="9" t="s">
        <v>16</v>
      </c>
      <c r="E494" s="8" t="s">
        <v>17</v>
      </c>
      <c r="F494" s="8" t="s">
        <v>18</v>
      </c>
      <c r="G494" s="8" t="s">
        <v>21</v>
      </c>
      <c r="H494" s="8"/>
      <c r="I494" s="8"/>
      <c r="J494" s="8"/>
      <c r="K494" s="8"/>
      <c r="L494" s="8"/>
      <c r="M494" s="8"/>
      <c r="N494" s="8"/>
      <c r="O494" s="8"/>
    </row>
    <row r="495" spans="1:15" x14ac:dyDescent="0.25">
      <c r="A495" s="8" t="s">
        <v>187</v>
      </c>
      <c r="B495" s="9">
        <v>1010497</v>
      </c>
      <c r="C495" s="9">
        <v>2020</v>
      </c>
      <c r="D495" s="9" t="s">
        <v>16</v>
      </c>
      <c r="E495" s="8" t="s">
        <v>17</v>
      </c>
      <c r="F495" s="8" t="s">
        <v>18</v>
      </c>
      <c r="G495" s="8" t="s">
        <v>19</v>
      </c>
      <c r="H495" s="8"/>
      <c r="I495" s="8"/>
      <c r="J495" s="8"/>
      <c r="K495" s="8"/>
      <c r="L495" s="8"/>
      <c r="M495" s="8"/>
      <c r="N495" s="8"/>
      <c r="O495" s="8"/>
    </row>
    <row r="496" spans="1:15" x14ac:dyDescent="0.25">
      <c r="A496" s="8" t="s">
        <v>187</v>
      </c>
      <c r="B496" s="9">
        <v>1010497</v>
      </c>
      <c r="C496" s="9">
        <v>2020</v>
      </c>
      <c r="D496" s="9" t="s">
        <v>16</v>
      </c>
      <c r="E496" s="8" t="s">
        <v>17</v>
      </c>
      <c r="F496" s="8" t="s">
        <v>18</v>
      </c>
      <c r="G496" s="8" t="s">
        <v>20</v>
      </c>
      <c r="H496" s="8">
        <v>4</v>
      </c>
      <c r="I496" s="8"/>
      <c r="J496" s="8"/>
      <c r="K496" s="8">
        <v>0</v>
      </c>
      <c r="L496" s="8">
        <v>1.51</v>
      </c>
      <c r="M496" s="8"/>
      <c r="N496" s="8">
        <v>8784</v>
      </c>
      <c r="O496" s="8"/>
    </row>
    <row r="497" spans="1:15" x14ac:dyDescent="0.25">
      <c r="A497" s="8" t="s">
        <v>187</v>
      </c>
      <c r="B497" s="9">
        <v>1010497</v>
      </c>
      <c r="C497" s="9">
        <v>2020</v>
      </c>
      <c r="D497" s="9" t="s">
        <v>16</v>
      </c>
      <c r="E497" s="8" t="s">
        <v>17</v>
      </c>
      <c r="F497" s="8" t="s">
        <v>18</v>
      </c>
      <c r="G497" s="8" t="s">
        <v>21</v>
      </c>
      <c r="H497" s="8">
        <v>1</v>
      </c>
      <c r="I497" s="8"/>
      <c r="J497" s="8"/>
      <c r="K497" s="8">
        <v>0</v>
      </c>
      <c r="L497" s="8">
        <v>0.22</v>
      </c>
      <c r="M497" s="8"/>
      <c r="N497" s="8">
        <v>8784</v>
      </c>
      <c r="O497" s="8"/>
    </row>
    <row r="498" spans="1:15" x14ac:dyDescent="0.25">
      <c r="A498" s="8" t="s">
        <v>188</v>
      </c>
      <c r="B498" s="9">
        <v>1010498</v>
      </c>
      <c r="C498" s="9">
        <v>2020</v>
      </c>
      <c r="D498" s="9" t="s">
        <v>16</v>
      </c>
      <c r="E498" s="8" t="s">
        <v>17</v>
      </c>
      <c r="F498" s="8" t="s">
        <v>18</v>
      </c>
      <c r="G498" s="8" t="s">
        <v>19</v>
      </c>
      <c r="H498" s="8"/>
      <c r="I498" s="8"/>
      <c r="J498" s="8"/>
      <c r="K498" s="8"/>
      <c r="L498" s="8"/>
      <c r="M498" s="8"/>
      <c r="N498" s="8"/>
      <c r="O498" s="8"/>
    </row>
    <row r="499" spans="1:15" x14ac:dyDescent="0.25">
      <c r="A499" s="8" t="s">
        <v>188</v>
      </c>
      <c r="B499" s="9">
        <v>1010498</v>
      </c>
      <c r="C499" s="9">
        <v>2020</v>
      </c>
      <c r="D499" s="9" t="s">
        <v>16</v>
      </c>
      <c r="E499" s="8" t="s">
        <v>17</v>
      </c>
      <c r="F499" s="8" t="s">
        <v>18</v>
      </c>
      <c r="G499" s="8" t="s">
        <v>20</v>
      </c>
      <c r="H499" s="8">
        <v>64</v>
      </c>
      <c r="I499" s="8"/>
      <c r="J499" s="8"/>
      <c r="K499" s="8">
        <v>0.7</v>
      </c>
      <c r="L499" s="8">
        <v>24.1</v>
      </c>
      <c r="M499" s="8"/>
      <c r="N499" s="8">
        <v>8784</v>
      </c>
      <c r="O499" s="8"/>
    </row>
    <row r="500" spans="1:15" x14ac:dyDescent="0.25">
      <c r="A500" s="8" t="s">
        <v>189</v>
      </c>
      <c r="B500" s="9">
        <v>1004087</v>
      </c>
      <c r="C500" s="9">
        <v>2020</v>
      </c>
      <c r="D500" s="9" t="s">
        <v>16</v>
      </c>
      <c r="E500" s="8" t="s">
        <v>17</v>
      </c>
      <c r="F500" s="8" t="s">
        <v>18</v>
      </c>
      <c r="G500" s="8" t="s">
        <v>19</v>
      </c>
      <c r="H500" s="8">
        <v>20</v>
      </c>
      <c r="I500" s="8"/>
      <c r="J500" s="8"/>
      <c r="K500" s="8">
        <v>1.7</v>
      </c>
      <c r="L500" s="8">
        <v>58.32</v>
      </c>
      <c r="M500" s="8"/>
      <c r="N500" s="8">
        <v>8784</v>
      </c>
      <c r="O500" s="8"/>
    </row>
    <row r="501" spans="1:15" x14ac:dyDescent="0.25">
      <c r="A501" s="8" t="s">
        <v>189</v>
      </c>
      <c r="B501" s="9">
        <v>1004087</v>
      </c>
      <c r="C501" s="9">
        <v>2020</v>
      </c>
      <c r="D501" s="9" t="s">
        <v>16</v>
      </c>
      <c r="E501" s="8" t="s">
        <v>17</v>
      </c>
      <c r="F501" s="8" t="s">
        <v>18</v>
      </c>
      <c r="G501" s="8" t="s">
        <v>20</v>
      </c>
      <c r="H501" s="8">
        <v>15</v>
      </c>
      <c r="I501" s="8"/>
      <c r="J501" s="8"/>
      <c r="K501" s="8">
        <v>0.2</v>
      </c>
      <c r="L501" s="8">
        <v>5.65</v>
      </c>
      <c r="M501" s="8"/>
      <c r="N501" s="8">
        <v>8784</v>
      </c>
      <c r="O501" s="8"/>
    </row>
    <row r="502" spans="1:15" x14ac:dyDescent="0.25">
      <c r="A502" s="8" t="s">
        <v>189</v>
      </c>
      <c r="B502" s="9">
        <v>1004087</v>
      </c>
      <c r="C502" s="9">
        <v>2020</v>
      </c>
      <c r="D502" s="9" t="s">
        <v>16</v>
      </c>
      <c r="E502" s="8" t="s">
        <v>17</v>
      </c>
      <c r="F502" s="8" t="s">
        <v>18</v>
      </c>
      <c r="G502" s="8" t="s">
        <v>21</v>
      </c>
      <c r="H502" s="8"/>
      <c r="I502" s="8"/>
      <c r="J502" s="8"/>
      <c r="K502" s="8"/>
      <c r="L502" s="8"/>
      <c r="M502" s="8"/>
      <c r="N502" s="8"/>
      <c r="O502" s="8"/>
    </row>
    <row r="503" spans="1:15" x14ac:dyDescent="0.25">
      <c r="A503" s="8" t="s">
        <v>190</v>
      </c>
      <c r="B503" s="9">
        <v>1010943</v>
      </c>
      <c r="C503" s="9">
        <v>2020</v>
      </c>
      <c r="D503" s="9" t="s">
        <v>16</v>
      </c>
      <c r="E503" s="8" t="s">
        <v>17</v>
      </c>
      <c r="F503" s="8" t="s">
        <v>33</v>
      </c>
      <c r="G503" s="8" t="s">
        <v>19</v>
      </c>
      <c r="H503" s="8">
        <v>7</v>
      </c>
      <c r="I503" s="8" t="s">
        <v>24</v>
      </c>
      <c r="J503" s="8"/>
      <c r="K503" s="8">
        <v>1.2</v>
      </c>
      <c r="L503" s="8">
        <v>12.18</v>
      </c>
      <c r="M503" s="8"/>
      <c r="N503" s="8">
        <v>2920</v>
      </c>
      <c r="O503" s="8"/>
    </row>
    <row r="504" spans="1:15" x14ac:dyDescent="0.25">
      <c r="A504" s="8" t="s">
        <v>190</v>
      </c>
      <c r="B504" s="9">
        <v>1010943</v>
      </c>
      <c r="C504" s="9">
        <v>2020</v>
      </c>
      <c r="D504" s="9" t="s">
        <v>16</v>
      </c>
      <c r="E504" s="8" t="s">
        <v>17</v>
      </c>
      <c r="F504" s="8" t="s">
        <v>33</v>
      </c>
      <c r="G504" s="8" t="s">
        <v>20</v>
      </c>
      <c r="H504" s="8"/>
      <c r="I504" s="8"/>
      <c r="J504" s="8"/>
      <c r="K504" s="8"/>
      <c r="L504" s="8"/>
      <c r="M504" s="8"/>
      <c r="N504" s="8"/>
      <c r="O504" s="8"/>
    </row>
    <row r="505" spans="1:15" x14ac:dyDescent="0.25">
      <c r="A505" s="8" t="s">
        <v>190</v>
      </c>
      <c r="B505" s="9">
        <v>1010943</v>
      </c>
      <c r="C505" s="9">
        <v>2020</v>
      </c>
      <c r="D505" s="9" t="s">
        <v>16</v>
      </c>
      <c r="E505" s="8" t="s">
        <v>17</v>
      </c>
      <c r="F505" s="8" t="s">
        <v>33</v>
      </c>
      <c r="G505" s="8" t="s">
        <v>21</v>
      </c>
      <c r="H505" s="8">
        <v>1495</v>
      </c>
      <c r="I505" s="8" t="s">
        <v>24</v>
      </c>
      <c r="J505" s="8"/>
      <c r="K505" s="8">
        <v>9.6</v>
      </c>
      <c r="L505" s="8">
        <v>96.95</v>
      </c>
      <c r="M505" s="8"/>
      <c r="N505" s="8">
        <v>2920</v>
      </c>
      <c r="O505" s="8"/>
    </row>
    <row r="506" spans="1:15" x14ac:dyDescent="0.25">
      <c r="A506" s="8" t="s">
        <v>191</v>
      </c>
      <c r="B506" s="9">
        <v>1004781</v>
      </c>
      <c r="C506" s="9">
        <v>2020</v>
      </c>
      <c r="D506" s="9" t="s">
        <v>16</v>
      </c>
      <c r="E506" s="8" t="s">
        <v>17</v>
      </c>
      <c r="F506" s="8" t="s">
        <v>18</v>
      </c>
      <c r="G506" s="8" t="s">
        <v>19</v>
      </c>
      <c r="H506" s="8"/>
      <c r="I506" s="8"/>
      <c r="J506" s="8"/>
      <c r="K506" s="8"/>
      <c r="L506" s="8"/>
      <c r="M506" s="8"/>
      <c r="N506" s="8"/>
      <c r="O506" s="8"/>
    </row>
    <row r="507" spans="1:15" x14ac:dyDescent="0.25">
      <c r="A507" s="8" t="s">
        <v>191</v>
      </c>
      <c r="B507" s="9">
        <v>1004781</v>
      </c>
      <c r="C507" s="9">
        <v>2020</v>
      </c>
      <c r="D507" s="9" t="s">
        <v>16</v>
      </c>
      <c r="E507" s="8" t="s">
        <v>17</v>
      </c>
      <c r="F507" s="8" t="s">
        <v>18</v>
      </c>
      <c r="G507" s="8" t="s">
        <v>20</v>
      </c>
      <c r="H507" s="8">
        <v>32</v>
      </c>
      <c r="I507" s="8"/>
      <c r="J507" s="8"/>
      <c r="K507" s="8">
        <v>0.3</v>
      </c>
      <c r="L507" s="8">
        <v>11.88</v>
      </c>
      <c r="M507" s="8"/>
      <c r="N507" s="8">
        <v>8784</v>
      </c>
      <c r="O507" s="8"/>
    </row>
    <row r="508" spans="1:15" x14ac:dyDescent="0.25">
      <c r="A508" s="8" t="s">
        <v>191</v>
      </c>
      <c r="B508" s="9">
        <v>1004781</v>
      </c>
      <c r="C508" s="9">
        <v>2020</v>
      </c>
      <c r="D508" s="9" t="s">
        <v>16</v>
      </c>
      <c r="E508" s="8" t="s">
        <v>17</v>
      </c>
      <c r="F508" s="8" t="s">
        <v>18</v>
      </c>
      <c r="G508" s="8" t="s">
        <v>21</v>
      </c>
      <c r="H508" s="8"/>
      <c r="I508" s="8"/>
      <c r="J508" s="8"/>
      <c r="K508" s="8"/>
      <c r="L508" s="8"/>
      <c r="M508" s="8"/>
      <c r="N508" s="8"/>
      <c r="O508" s="8"/>
    </row>
    <row r="509" spans="1:15" x14ac:dyDescent="0.25">
      <c r="A509" s="8" t="s">
        <v>192</v>
      </c>
      <c r="B509" s="9">
        <v>1004782</v>
      </c>
      <c r="C509" s="9">
        <v>2020</v>
      </c>
      <c r="D509" s="9" t="s">
        <v>16</v>
      </c>
      <c r="E509" s="8" t="s">
        <v>17</v>
      </c>
      <c r="F509" s="8" t="s">
        <v>18</v>
      </c>
      <c r="G509" s="8" t="s">
        <v>19</v>
      </c>
      <c r="H509" s="8"/>
      <c r="I509" s="8"/>
      <c r="J509" s="8"/>
      <c r="K509" s="8"/>
      <c r="L509" s="8"/>
      <c r="M509" s="8"/>
      <c r="N509" s="8"/>
      <c r="O509" s="8"/>
    </row>
    <row r="510" spans="1:15" x14ac:dyDescent="0.25">
      <c r="A510" s="8" t="s">
        <v>192</v>
      </c>
      <c r="B510" s="9">
        <v>1004782</v>
      </c>
      <c r="C510" s="9">
        <v>2020</v>
      </c>
      <c r="D510" s="9" t="s">
        <v>16</v>
      </c>
      <c r="E510" s="8" t="s">
        <v>17</v>
      </c>
      <c r="F510" s="8" t="s">
        <v>18</v>
      </c>
      <c r="G510" s="8" t="s">
        <v>20</v>
      </c>
      <c r="H510" s="8">
        <v>23</v>
      </c>
      <c r="I510" s="8"/>
      <c r="J510" s="8"/>
      <c r="K510" s="8">
        <v>0.2</v>
      </c>
      <c r="L510" s="8">
        <v>8.5299999999999994</v>
      </c>
      <c r="M510" s="8"/>
      <c r="N510" s="8">
        <v>8784</v>
      </c>
      <c r="O510" s="8"/>
    </row>
    <row r="511" spans="1:15" x14ac:dyDescent="0.25">
      <c r="A511" s="8" t="s">
        <v>192</v>
      </c>
      <c r="B511" s="9">
        <v>1004782</v>
      </c>
      <c r="C511" s="9">
        <v>2020</v>
      </c>
      <c r="D511" s="9" t="s">
        <v>16</v>
      </c>
      <c r="E511" s="8" t="s">
        <v>17</v>
      </c>
      <c r="F511" s="8" t="s">
        <v>18</v>
      </c>
      <c r="G511" s="8" t="s">
        <v>21</v>
      </c>
      <c r="H511" s="8"/>
      <c r="I511" s="8"/>
      <c r="J511" s="8"/>
      <c r="K511" s="8"/>
      <c r="L511" s="8"/>
      <c r="M511" s="8"/>
      <c r="N511" s="8"/>
      <c r="O511" s="8"/>
    </row>
    <row r="512" spans="1:15" x14ac:dyDescent="0.25">
      <c r="A512" s="8" t="s">
        <v>193</v>
      </c>
      <c r="B512" s="9">
        <v>1004783</v>
      </c>
      <c r="C512" s="9">
        <v>2020</v>
      </c>
      <c r="D512" s="9" t="s">
        <v>16</v>
      </c>
      <c r="E512" s="8" t="s">
        <v>17</v>
      </c>
      <c r="F512" s="8" t="s">
        <v>18</v>
      </c>
      <c r="G512" s="8" t="s">
        <v>19</v>
      </c>
      <c r="H512" s="8"/>
      <c r="I512" s="8"/>
      <c r="J512" s="8"/>
      <c r="K512" s="8"/>
      <c r="L512" s="8"/>
      <c r="M512" s="8"/>
      <c r="N512" s="8"/>
      <c r="O512" s="8"/>
    </row>
    <row r="513" spans="1:15" x14ac:dyDescent="0.25">
      <c r="A513" s="8" t="s">
        <v>193</v>
      </c>
      <c r="B513" s="9">
        <v>1004783</v>
      </c>
      <c r="C513" s="9">
        <v>2020</v>
      </c>
      <c r="D513" s="9" t="s">
        <v>16</v>
      </c>
      <c r="E513" s="8" t="s">
        <v>17</v>
      </c>
      <c r="F513" s="8" t="s">
        <v>18</v>
      </c>
      <c r="G513" s="8" t="s">
        <v>20</v>
      </c>
      <c r="H513" s="8">
        <v>15</v>
      </c>
      <c r="I513" s="8"/>
      <c r="J513" s="8"/>
      <c r="K513" s="8">
        <v>0.1</v>
      </c>
      <c r="L513" s="8">
        <v>5.57</v>
      </c>
      <c r="M513" s="8"/>
      <c r="N513" s="8">
        <v>8784</v>
      </c>
      <c r="O513" s="8"/>
    </row>
    <row r="514" spans="1:15" x14ac:dyDescent="0.25">
      <c r="A514" s="8" t="s">
        <v>193</v>
      </c>
      <c r="B514" s="9">
        <v>1004783</v>
      </c>
      <c r="C514" s="9">
        <v>2020</v>
      </c>
      <c r="D514" s="9" t="s">
        <v>16</v>
      </c>
      <c r="E514" s="8" t="s">
        <v>17</v>
      </c>
      <c r="F514" s="8" t="s">
        <v>18</v>
      </c>
      <c r="G514" s="8" t="s">
        <v>21</v>
      </c>
      <c r="H514" s="8"/>
      <c r="I514" s="8"/>
      <c r="J514" s="8"/>
      <c r="K514" s="8"/>
      <c r="L514" s="8"/>
      <c r="M514" s="8"/>
      <c r="N514" s="8"/>
      <c r="O514" s="8"/>
    </row>
    <row r="515" spans="1:15" x14ac:dyDescent="0.25">
      <c r="A515" s="8" t="s">
        <v>194</v>
      </c>
      <c r="B515" s="9">
        <v>1004786</v>
      </c>
      <c r="C515" s="9">
        <v>2020</v>
      </c>
      <c r="D515" s="9" t="s">
        <v>16</v>
      </c>
      <c r="E515" s="8" t="s">
        <v>17</v>
      </c>
      <c r="F515" s="8" t="s">
        <v>18</v>
      </c>
      <c r="G515" s="8" t="s">
        <v>19</v>
      </c>
      <c r="H515" s="8"/>
      <c r="I515" s="8"/>
      <c r="J515" s="8"/>
      <c r="K515" s="8"/>
      <c r="L515" s="8"/>
      <c r="M515" s="8"/>
      <c r="N515" s="8"/>
      <c r="O515" s="8"/>
    </row>
    <row r="516" spans="1:15" x14ac:dyDescent="0.25">
      <c r="A516" s="8" t="s">
        <v>194</v>
      </c>
      <c r="B516" s="9">
        <v>1004786</v>
      </c>
      <c r="C516" s="9">
        <v>2020</v>
      </c>
      <c r="D516" s="9" t="s">
        <v>16</v>
      </c>
      <c r="E516" s="8" t="s">
        <v>17</v>
      </c>
      <c r="F516" s="8" t="s">
        <v>18</v>
      </c>
      <c r="G516" s="8" t="s">
        <v>20</v>
      </c>
      <c r="H516" s="8">
        <v>15</v>
      </c>
      <c r="I516" s="8"/>
      <c r="J516" s="8"/>
      <c r="K516" s="8">
        <v>0.1</v>
      </c>
      <c r="L516" s="8">
        <v>5.23</v>
      </c>
      <c r="M516" s="8"/>
      <c r="N516" s="8">
        <v>8784</v>
      </c>
      <c r="O516" s="8"/>
    </row>
    <row r="517" spans="1:15" x14ac:dyDescent="0.25">
      <c r="A517" s="8" t="s">
        <v>194</v>
      </c>
      <c r="B517" s="9">
        <v>1004786</v>
      </c>
      <c r="C517" s="9">
        <v>2020</v>
      </c>
      <c r="D517" s="9" t="s">
        <v>16</v>
      </c>
      <c r="E517" s="8" t="s">
        <v>17</v>
      </c>
      <c r="F517" s="8" t="s">
        <v>18</v>
      </c>
      <c r="G517" s="8" t="s">
        <v>21</v>
      </c>
      <c r="H517" s="8"/>
      <c r="I517" s="8"/>
      <c r="J517" s="8"/>
      <c r="K517" s="8"/>
      <c r="L517" s="8"/>
      <c r="M517" s="8"/>
      <c r="N517" s="8"/>
      <c r="O517" s="8"/>
    </row>
    <row r="518" spans="1:15" x14ac:dyDescent="0.25">
      <c r="A518" s="8" t="s">
        <v>195</v>
      </c>
      <c r="B518" s="9">
        <v>1005016</v>
      </c>
      <c r="C518" s="9">
        <v>2020</v>
      </c>
      <c r="D518" s="9" t="s">
        <v>16</v>
      </c>
      <c r="E518" s="8" t="s">
        <v>17</v>
      </c>
      <c r="F518" s="8" t="s">
        <v>18</v>
      </c>
      <c r="G518" s="8" t="s">
        <v>19</v>
      </c>
      <c r="H518" s="8"/>
      <c r="I518" s="8"/>
      <c r="J518" s="8"/>
      <c r="K518" s="8"/>
      <c r="L518" s="8"/>
      <c r="M518" s="8"/>
      <c r="N518" s="8"/>
      <c r="O518" s="8"/>
    </row>
    <row r="519" spans="1:15" x14ac:dyDescent="0.25">
      <c r="A519" s="8" t="s">
        <v>195</v>
      </c>
      <c r="B519" s="9">
        <v>1005016</v>
      </c>
      <c r="C519" s="9">
        <v>2020</v>
      </c>
      <c r="D519" s="9" t="s">
        <v>16</v>
      </c>
      <c r="E519" s="8" t="s">
        <v>17</v>
      </c>
      <c r="F519" s="8" t="s">
        <v>18</v>
      </c>
      <c r="G519" s="8" t="s">
        <v>20</v>
      </c>
      <c r="H519" s="8">
        <v>17</v>
      </c>
      <c r="I519" s="8"/>
      <c r="J519" s="8"/>
      <c r="K519" s="8">
        <v>0.1</v>
      </c>
      <c r="L519" s="8">
        <v>6.36</v>
      </c>
      <c r="M519" s="8"/>
      <c r="N519" s="8">
        <v>8784</v>
      </c>
      <c r="O519" s="8"/>
    </row>
    <row r="520" spans="1:15" x14ac:dyDescent="0.25">
      <c r="A520" s="8" t="s">
        <v>195</v>
      </c>
      <c r="B520" s="9">
        <v>1005016</v>
      </c>
      <c r="C520" s="9">
        <v>2020</v>
      </c>
      <c r="D520" s="9" t="s">
        <v>16</v>
      </c>
      <c r="E520" s="8" t="s">
        <v>17</v>
      </c>
      <c r="F520" s="8" t="s">
        <v>18</v>
      </c>
      <c r="G520" s="8" t="s">
        <v>21</v>
      </c>
      <c r="H520" s="8"/>
      <c r="I520" s="8"/>
      <c r="J520" s="8"/>
      <c r="K520" s="8"/>
      <c r="L520" s="8"/>
      <c r="M520" s="8"/>
      <c r="N520" s="8"/>
      <c r="O520" s="8"/>
    </row>
    <row r="521" spans="1:15" x14ac:dyDescent="0.25">
      <c r="A521" s="8" t="s">
        <v>196</v>
      </c>
      <c r="B521" s="9">
        <v>1005958</v>
      </c>
      <c r="C521" s="9">
        <v>2020</v>
      </c>
      <c r="D521" s="9" t="s">
        <v>16</v>
      </c>
      <c r="E521" s="8" t="s">
        <v>17</v>
      </c>
      <c r="F521" s="8" t="s">
        <v>55</v>
      </c>
      <c r="G521" s="8" t="s">
        <v>19</v>
      </c>
      <c r="H521" s="8"/>
      <c r="I521" s="8"/>
      <c r="J521" s="8"/>
      <c r="K521" s="8"/>
      <c r="L521" s="8"/>
      <c r="M521" s="8"/>
      <c r="N521" s="8"/>
      <c r="O521" s="8"/>
    </row>
    <row r="522" spans="1:15" x14ac:dyDescent="0.25">
      <c r="A522" s="8" t="s">
        <v>196</v>
      </c>
      <c r="B522" s="9">
        <v>1005958</v>
      </c>
      <c r="C522" s="9">
        <v>2020</v>
      </c>
      <c r="D522" s="9" t="s">
        <v>16</v>
      </c>
      <c r="E522" s="8" t="s">
        <v>17</v>
      </c>
      <c r="F522" s="8" t="s">
        <v>55</v>
      </c>
      <c r="G522" s="8" t="s">
        <v>20</v>
      </c>
      <c r="H522" s="8">
        <v>82</v>
      </c>
      <c r="I522" s="8"/>
      <c r="J522" s="8"/>
      <c r="K522" s="8">
        <v>0.6</v>
      </c>
      <c r="L522" s="8">
        <v>30.5</v>
      </c>
      <c r="M522" s="8"/>
      <c r="N522" s="8">
        <v>8784</v>
      </c>
      <c r="O522" s="8"/>
    </row>
    <row r="523" spans="1:15" x14ac:dyDescent="0.25">
      <c r="A523" s="8" t="s">
        <v>196</v>
      </c>
      <c r="B523" s="9">
        <v>1005958</v>
      </c>
      <c r="C523" s="9">
        <v>2020</v>
      </c>
      <c r="D523" s="9" t="s">
        <v>16</v>
      </c>
      <c r="E523" s="8" t="s">
        <v>17</v>
      </c>
      <c r="F523" s="8" t="s">
        <v>55</v>
      </c>
      <c r="G523" s="8" t="s">
        <v>21</v>
      </c>
      <c r="H523" s="8"/>
      <c r="I523" s="8"/>
      <c r="J523" s="8"/>
      <c r="K523" s="8"/>
      <c r="L523" s="8"/>
      <c r="M523" s="8"/>
      <c r="N523" s="8"/>
      <c r="O523" s="8"/>
    </row>
    <row r="524" spans="1:15" x14ac:dyDescent="0.25">
      <c r="A524" s="8" t="s">
        <v>197</v>
      </c>
      <c r="B524" s="9">
        <v>1007535</v>
      </c>
      <c r="C524" s="9">
        <v>2020</v>
      </c>
      <c r="D524" s="9" t="s">
        <v>16</v>
      </c>
      <c r="E524" s="8" t="s">
        <v>17</v>
      </c>
      <c r="F524" s="8" t="s">
        <v>18</v>
      </c>
      <c r="G524" s="8" t="s">
        <v>19</v>
      </c>
      <c r="H524" s="8"/>
      <c r="I524" s="8"/>
      <c r="J524" s="8"/>
      <c r="K524" s="8"/>
      <c r="L524" s="8"/>
      <c r="M524" s="8"/>
      <c r="N524" s="8"/>
      <c r="O524" s="8"/>
    </row>
    <row r="525" spans="1:15" x14ac:dyDescent="0.25">
      <c r="A525" s="8" t="s">
        <v>197</v>
      </c>
      <c r="B525" s="9">
        <v>1007535</v>
      </c>
      <c r="C525" s="9">
        <v>2020</v>
      </c>
      <c r="D525" s="9" t="s">
        <v>16</v>
      </c>
      <c r="E525" s="8" t="s">
        <v>17</v>
      </c>
      <c r="F525" s="8" t="s">
        <v>18</v>
      </c>
      <c r="G525" s="8" t="s">
        <v>20</v>
      </c>
      <c r="H525" s="8">
        <v>10</v>
      </c>
      <c r="I525" s="8"/>
      <c r="J525" s="8"/>
      <c r="K525" s="8">
        <v>0</v>
      </c>
      <c r="L525" s="8">
        <v>0.02</v>
      </c>
      <c r="M525" s="8"/>
      <c r="N525" s="8">
        <v>50</v>
      </c>
      <c r="O525" s="8"/>
    </row>
    <row r="526" spans="1:15" x14ac:dyDescent="0.25">
      <c r="A526" s="8" t="s">
        <v>197</v>
      </c>
      <c r="B526" s="9">
        <v>1007535</v>
      </c>
      <c r="C526" s="9">
        <v>2020</v>
      </c>
      <c r="D526" s="9" t="s">
        <v>16</v>
      </c>
      <c r="E526" s="8" t="s">
        <v>17</v>
      </c>
      <c r="F526" s="8" t="s">
        <v>18</v>
      </c>
      <c r="G526" s="8" t="s">
        <v>21</v>
      </c>
      <c r="H526" s="8"/>
      <c r="I526" s="8"/>
      <c r="J526" s="8"/>
      <c r="K526" s="8"/>
      <c r="L526" s="8"/>
      <c r="M526" s="8"/>
      <c r="N526" s="8"/>
      <c r="O526" s="8"/>
    </row>
    <row r="527" spans="1:15" x14ac:dyDescent="0.25">
      <c r="A527" s="8" t="s">
        <v>198</v>
      </c>
      <c r="B527" s="9">
        <v>1007777</v>
      </c>
      <c r="C527" s="9">
        <v>2020</v>
      </c>
      <c r="D527" s="9" t="s">
        <v>16</v>
      </c>
      <c r="E527" s="8" t="s">
        <v>17</v>
      </c>
      <c r="F527" s="8" t="s">
        <v>33</v>
      </c>
      <c r="G527" s="8" t="s">
        <v>19</v>
      </c>
      <c r="H527" s="8"/>
      <c r="I527" s="8"/>
      <c r="J527" s="8"/>
      <c r="K527" s="8"/>
      <c r="L527" s="8"/>
      <c r="M527" s="8"/>
      <c r="N527" s="8"/>
      <c r="O527" s="8"/>
    </row>
    <row r="528" spans="1:15" x14ac:dyDescent="0.25">
      <c r="A528" s="8" t="s">
        <v>198</v>
      </c>
      <c r="B528" s="9">
        <v>1007777</v>
      </c>
      <c r="C528" s="9">
        <v>2020</v>
      </c>
      <c r="D528" s="9" t="s">
        <v>16</v>
      </c>
      <c r="E528" s="8" t="s">
        <v>17</v>
      </c>
      <c r="F528" s="8" t="s">
        <v>33</v>
      </c>
      <c r="G528" s="8" t="s">
        <v>20</v>
      </c>
      <c r="H528" s="8">
        <v>67</v>
      </c>
      <c r="I528" s="8" t="s">
        <v>24</v>
      </c>
      <c r="J528" s="8"/>
      <c r="K528" s="8">
        <v>3.7</v>
      </c>
      <c r="L528" s="8">
        <v>103.99</v>
      </c>
      <c r="M528" s="8"/>
      <c r="N528" s="8">
        <v>8784</v>
      </c>
      <c r="O528" s="8"/>
    </row>
    <row r="529" spans="1:15" x14ac:dyDescent="0.25">
      <c r="A529" s="8" t="s">
        <v>198</v>
      </c>
      <c r="B529" s="9">
        <v>1007777</v>
      </c>
      <c r="C529" s="9">
        <v>2020</v>
      </c>
      <c r="D529" s="9" t="s">
        <v>16</v>
      </c>
      <c r="E529" s="8" t="s">
        <v>17</v>
      </c>
      <c r="F529" s="8" t="s">
        <v>33</v>
      </c>
      <c r="G529" s="8" t="s">
        <v>21</v>
      </c>
      <c r="H529" s="8">
        <v>85</v>
      </c>
      <c r="I529" s="8" t="s">
        <v>24</v>
      </c>
      <c r="J529" s="8"/>
      <c r="K529" s="8">
        <v>0.5</v>
      </c>
      <c r="L529" s="8">
        <v>13.58</v>
      </c>
      <c r="M529" s="8"/>
      <c r="N529" s="8">
        <v>8784</v>
      </c>
      <c r="O529" s="8"/>
    </row>
    <row r="530" spans="1:15" x14ac:dyDescent="0.25">
      <c r="A530" s="8" t="s">
        <v>199</v>
      </c>
      <c r="B530" s="9">
        <v>1000439</v>
      </c>
      <c r="C530" s="9">
        <v>2020</v>
      </c>
      <c r="D530" s="9" t="s">
        <v>16</v>
      </c>
      <c r="E530" s="8" t="s">
        <v>17</v>
      </c>
      <c r="F530" s="8" t="s">
        <v>18</v>
      </c>
      <c r="G530" s="8" t="s">
        <v>19</v>
      </c>
      <c r="H530" s="8"/>
      <c r="I530" s="8"/>
      <c r="J530" s="8"/>
      <c r="K530" s="8"/>
      <c r="L530" s="8"/>
      <c r="M530" s="8"/>
      <c r="N530" s="8"/>
      <c r="O530" s="8"/>
    </row>
    <row r="531" spans="1:15" x14ac:dyDescent="0.25">
      <c r="A531" s="8" t="s">
        <v>199</v>
      </c>
      <c r="B531" s="9">
        <v>1000439</v>
      </c>
      <c r="C531" s="9">
        <v>2020</v>
      </c>
      <c r="D531" s="9" t="s">
        <v>16</v>
      </c>
      <c r="E531" s="8" t="s">
        <v>17</v>
      </c>
      <c r="F531" s="8" t="s">
        <v>18</v>
      </c>
      <c r="G531" s="8" t="s">
        <v>20</v>
      </c>
      <c r="H531" s="8">
        <v>6</v>
      </c>
      <c r="I531" s="8"/>
      <c r="J531" s="8"/>
      <c r="K531" s="8">
        <v>0.1</v>
      </c>
      <c r="L531" s="8">
        <v>2.2599999999999998</v>
      </c>
      <c r="M531" s="8"/>
      <c r="N531" s="8">
        <v>8784</v>
      </c>
      <c r="O531" s="8"/>
    </row>
    <row r="532" spans="1:15" x14ac:dyDescent="0.25">
      <c r="A532" s="8" t="s">
        <v>199</v>
      </c>
      <c r="B532" s="9">
        <v>1000439</v>
      </c>
      <c r="C532" s="9">
        <v>2020</v>
      </c>
      <c r="D532" s="9" t="s">
        <v>16</v>
      </c>
      <c r="E532" s="8" t="s">
        <v>17</v>
      </c>
      <c r="F532" s="8" t="s">
        <v>18</v>
      </c>
      <c r="G532" s="8" t="s">
        <v>21</v>
      </c>
      <c r="H532" s="8"/>
      <c r="I532" s="8"/>
      <c r="J532" s="8"/>
      <c r="K532" s="8"/>
      <c r="L532" s="8"/>
      <c r="M532" s="8"/>
      <c r="N532" s="8"/>
      <c r="O532" s="8"/>
    </row>
    <row r="533" spans="1:15" x14ac:dyDescent="0.25">
      <c r="A533" s="8" t="s">
        <v>200</v>
      </c>
      <c r="B533" s="9">
        <v>1007536</v>
      </c>
      <c r="C533" s="9">
        <v>2020</v>
      </c>
      <c r="D533" s="9" t="s">
        <v>16</v>
      </c>
      <c r="E533" s="8" t="s">
        <v>17</v>
      </c>
      <c r="F533" s="8" t="s">
        <v>18</v>
      </c>
      <c r="G533" s="8" t="s">
        <v>19</v>
      </c>
      <c r="H533" s="8"/>
      <c r="I533" s="8"/>
      <c r="J533" s="8"/>
      <c r="K533" s="8"/>
      <c r="L533" s="8"/>
      <c r="M533" s="8"/>
      <c r="N533" s="8"/>
      <c r="O533" s="8"/>
    </row>
    <row r="534" spans="1:15" x14ac:dyDescent="0.25">
      <c r="A534" s="8" t="s">
        <v>200</v>
      </c>
      <c r="B534" s="9">
        <v>1007536</v>
      </c>
      <c r="C534" s="9">
        <v>2020</v>
      </c>
      <c r="D534" s="9" t="s">
        <v>16</v>
      </c>
      <c r="E534" s="8" t="s">
        <v>17</v>
      </c>
      <c r="F534" s="8" t="s">
        <v>18</v>
      </c>
      <c r="G534" s="8" t="s">
        <v>20</v>
      </c>
      <c r="H534" s="8">
        <v>18</v>
      </c>
      <c r="I534" s="8"/>
      <c r="J534" s="8"/>
      <c r="K534" s="8">
        <v>0.2</v>
      </c>
      <c r="L534" s="8">
        <v>6.78</v>
      </c>
      <c r="M534" s="8"/>
      <c r="N534" s="8">
        <v>8784</v>
      </c>
      <c r="O534" s="8"/>
    </row>
    <row r="535" spans="1:15" x14ac:dyDescent="0.25">
      <c r="A535" s="8" t="s">
        <v>200</v>
      </c>
      <c r="B535" s="9">
        <v>1007536</v>
      </c>
      <c r="C535" s="9">
        <v>2020</v>
      </c>
      <c r="D535" s="9" t="s">
        <v>16</v>
      </c>
      <c r="E535" s="8" t="s">
        <v>17</v>
      </c>
      <c r="F535" s="8" t="s">
        <v>18</v>
      </c>
      <c r="G535" s="8" t="s">
        <v>21</v>
      </c>
      <c r="H535" s="8"/>
      <c r="I535" s="8"/>
      <c r="J535" s="8"/>
      <c r="K535" s="8"/>
      <c r="L535" s="8"/>
      <c r="M535" s="8"/>
      <c r="N535" s="8"/>
      <c r="O535" s="8"/>
    </row>
    <row r="536" spans="1:15" x14ac:dyDescent="0.25">
      <c r="A536" s="8" t="s">
        <v>201</v>
      </c>
      <c r="B536" s="9">
        <v>1009689</v>
      </c>
      <c r="C536" s="9">
        <v>2020</v>
      </c>
      <c r="D536" s="9" t="s">
        <v>16</v>
      </c>
      <c r="E536" s="8" t="s">
        <v>17</v>
      </c>
      <c r="F536" s="8" t="s">
        <v>33</v>
      </c>
      <c r="G536" s="8" t="s">
        <v>19</v>
      </c>
      <c r="H536" s="8"/>
      <c r="I536" s="8"/>
      <c r="J536" s="8"/>
      <c r="K536" s="8"/>
      <c r="L536" s="8"/>
      <c r="M536" s="8"/>
      <c r="N536" s="8"/>
      <c r="O536" s="8"/>
    </row>
    <row r="537" spans="1:15" x14ac:dyDescent="0.25">
      <c r="A537" s="8" t="s">
        <v>201</v>
      </c>
      <c r="B537" s="9">
        <v>1009689</v>
      </c>
      <c r="C537" s="9">
        <v>2020</v>
      </c>
      <c r="D537" s="9" t="s">
        <v>16</v>
      </c>
      <c r="E537" s="8" t="s">
        <v>17</v>
      </c>
      <c r="F537" s="8" t="s">
        <v>33</v>
      </c>
      <c r="G537" s="8" t="s">
        <v>20</v>
      </c>
      <c r="H537" s="8">
        <v>448</v>
      </c>
      <c r="I537" s="8" t="s">
        <v>24</v>
      </c>
      <c r="J537" s="8"/>
      <c r="K537" s="8">
        <v>23.5</v>
      </c>
      <c r="L537" s="8">
        <v>236.79</v>
      </c>
      <c r="M537" s="8"/>
      <c r="N537" s="8">
        <v>8760</v>
      </c>
      <c r="O537" s="8"/>
    </row>
    <row r="538" spans="1:15" x14ac:dyDescent="0.25">
      <c r="A538" s="8" t="s">
        <v>201</v>
      </c>
      <c r="B538" s="9">
        <v>1009689</v>
      </c>
      <c r="C538" s="9">
        <v>2020</v>
      </c>
      <c r="D538" s="9" t="s">
        <v>16</v>
      </c>
      <c r="E538" s="8" t="s">
        <v>17</v>
      </c>
      <c r="F538" s="8" t="s">
        <v>33</v>
      </c>
      <c r="G538" s="8" t="s">
        <v>21</v>
      </c>
      <c r="H538" s="8"/>
      <c r="I538" s="8"/>
      <c r="J538" s="8"/>
      <c r="K538" s="8"/>
      <c r="L538" s="8"/>
      <c r="M538" s="8"/>
      <c r="N538" s="8"/>
      <c r="O538" s="8"/>
    </row>
    <row r="539" spans="1:15" x14ac:dyDescent="0.25">
      <c r="A539" s="8" t="s">
        <v>202</v>
      </c>
      <c r="B539" s="9">
        <v>1004945</v>
      </c>
      <c r="C539" s="9">
        <v>2020</v>
      </c>
      <c r="D539" s="9" t="s">
        <v>16</v>
      </c>
      <c r="E539" s="8" t="s">
        <v>17</v>
      </c>
      <c r="F539" s="8" t="s">
        <v>18</v>
      </c>
      <c r="G539" s="8" t="s">
        <v>19</v>
      </c>
      <c r="H539" s="8"/>
      <c r="I539" s="8"/>
      <c r="J539" s="8"/>
      <c r="K539" s="8"/>
      <c r="L539" s="8"/>
      <c r="M539" s="8"/>
      <c r="N539" s="8"/>
      <c r="O539" s="8"/>
    </row>
    <row r="540" spans="1:15" x14ac:dyDescent="0.25">
      <c r="A540" s="8" t="s">
        <v>202</v>
      </c>
      <c r="B540" s="9">
        <v>1004945</v>
      </c>
      <c r="C540" s="9">
        <v>2020</v>
      </c>
      <c r="D540" s="9" t="s">
        <v>16</v>
      </c>
      <c r="E540" s="8" t="s">
        <v>17</v>
      </c>
      <c r="F540" s="8" t="s">
        <v>18</v>
      </c>
      <c r="G540" s="8" t="s">
        <v>20</v>
      </c>
      <c r="H540" s="8">
        <v>70</v>
      </c>
      <c r="I540" s="8"/>
      <c r="J540" s="8"/>
      <c r="K540" s="8">
        <v>0.8</v>
      </c>
      <c r="L540" s="8">
        <v>26.36</v>
      </c>
      <c r="M540" s="8"/>
      <c r="N540" s="8">
        <v>8784</v>
      </c>
      <c r="O540" s="8"/>
    </row>
    <row r="541" spans="1:15" x14ac:dyDescent="0.25">
      <c r="A541" s="8" t="s">
        <v>202</v>
      </c>
      <c r="B541" s="9">
        <v>1004945</v>
      </c>
      <c r="C541" s="9">
        <v>2020</v>
      </c>
      <c r="D541" s="9" t="s">
        <v>16</v>
      </c>
      <c r="E541" s="8" t="s">
        <v>17</v>
      </c>
      <c r="F541" s="8" t="s">
        <v>18</v>
      </c>
      <c r="G541" s="8" t="s">
        <v>21</v>
      </c>
      <c r="H541" s="8">
        <v>10</v>
      </c>
      <c r="I541" s="8"/>
      <c r="J541" s="8"/>
      <c r="K541" s="8">
        <v>0.1</v>
      </c>
      <c r="L541" s="8">
        <v>2.2000000000000002</v>
      </c>
      <c r="M541" s="8"/>
      <c r="N541" s="8">
        <v>8784</v>
      </c>
      <c r="O541" s="8"/>
    </row>
    <row r="542" spans="1:15" x14ac:dyDescent="0.25">
      <c r="A542" s="8" t="s">
        <v>203</v>
      </c>
      <c r="B542" s="9">
        <v>1004946</v>
      </c>
      <c r="C542" s="9">
        <v>2020</v>
      </c>
      <c r="D542" s="9" t="s">
        <v>16</v>
      </c>
      <c r="E542" s="8" t="s">
        <v>17</v>
      </c>
      <c r="F542" s="8" t="s">
        <v>18</v>
      </c>
      <c r="G542" s="8" t="s">
        <v>19</v>
      </c>
      <c r="H542" s="8">
        <v>8</v>
      </c>
      <c r="I542" s="8"/>
      <c r="J542" s="8"/>
      <c r="K542" s="8">
        <v>0.7</v>
      </c>
      <c r="L542" s="8">
        <v>23.33</v>
      </c>
      <c r="M542" s="8"/>
      <c r="N542" s="8">
        <v>8784</v>
      </c>
      <c r="O542" s="8"/>
    </row>
    <row r="543" spans="1:15" x14ac:dyDescent="0.25">
      <c r="A543" s="8" t="s">
        <v>203</v>
      </c>
      <c r="B543" s="9">
        <v>1004946</v>
      </c>
      <c r="C543" s="9">
        <v>2020</v>
      </c>
      <c r="D543" s="9" t="s">
        <v>16</v>
      </c>
      <c r="E543" s="8" t="s">
        <v>17</v>
      </c>
      <c r="F543" s="8" t="s">
        <v>18</v>
      </c>
      <c r="G543" s="8" t="s">
        <v>20</v>
      </c>
      <c r="H543" s="8">
        <v>78</v>
      </c>
      <c r="I543" s="8"/>
      <c r="J543" s="8"/>
      <c r="K543" s="8">
        <v>0.8</v>
      </c>
      <c r="L543" s="8">
        <v>29.37</v>
      </c>
      <c r="M543" s="8"/>
      <c r="N543" s="8">
        <v>8784</v>
      </c>
      <c r="O543" s="8"/>
    </row>
    <row r="544" spans="1:15" x14ac:dyDescent="0.25">
      <c r="A544" s="8" t="s">
        <v>203</v>
      </c>
      <c r="B544" s="9">
        <v>1004946</v>
      </c>
      <c r="C544" s="9">
        <v>2020</v>
      </c>
      <c r="D544" s="9" t="s">
        <v>16</v>
      </c>
      <c r="E544" s="8" t="s">
        <v>17</v>
      </c>
      <c r="F544" s="8" t="s">
        <v>18</v>
      </c>
      <c r="G544" s="8" t="s">
        <v>21</v>
      </c>
      <c r="H544" s="8">
        <v>5</v>
      </c>
      <c r="I544" s="8"/>
      <c r="J544" s="8"/>
      <c r="K544" s="8">
        <v>0</v>
      </c>
      <c r="L544" s="8">
        <v>1.1000000000000001</v>
      </c>
      <c r="M544" s="8"/>
      <c r="N544" s="8">
        <v>8784</v>
      </c>
      <c r="O544" s="8"/>
    </row>
    <row r="545" spans="1:15" x14ac:dyDescent="0.25">
      <c r="A545" s="8" t="s">
        <v>204</v>
      </c>
      <c r="B545" s="9">
        <v>1004734</v>
      </c>
      <c r="C545" s="9">
        <v>2020</v>
      </c>
      <c r="D545" s="9" t="s">
        <v>16</v>
      </c>
      <c r="E545" s="8" t="s">
        <v>17</v>
      </c>
      <c r="F545" s="8" t="s">
        <v>18</v>
      </c>
      <c r="G545" s="8" t="s">
        <v>19</v>
      </c>
      <c r="H545" s="8">
        <v>3</v>
      </c>
      <c r="I545" s="8"/>
      <c r="J545" s="8"/>
      <c r="K545" s="8">
        <v>0.3</v>
      </c>
      <c r="L545" s="8">
        <v>8.75</v>
      </c>
      <c r="M545" s="8"/>
      <c r="N545" s="8">
        <v>8784</v>
      </c>
      <c r="O545" s="8"/>
    </row>
    <row r="546" spans="1:15" x14ac:dyDescent="0.25">
      <c r="A546" s="8" t="s">
        <v>204</v>
      </c>
      <c r="B546" s="9">
        <v>1004734</v>
      </c>
      <c r="C546" s="9">
        <v>2020</v>
      </c>
      <c r="D546" s="9" t="s">
        <v>16</v>
      </c>
      <c r="E546" s="8" t="s">
        <v>17</v>
      </c>
      <c r="F546" s="8" t="s">
        <v>18</v>
      </c>
      <c r="G546" s="8" t="s">
        <v>20</v>
      </c>
      <c r="H546" s="8">
        <v>71</v>
      </c>
      <c r="I546" s="8"/>
      <c r="J546" s="8"/>
      <c r="K546" s="8">
        <v>0.8</v>
      </c>
      <c r="L546" s="8">
        <v>26.73</v>
      </c>
      <c r="M546" s="8"/>
      <c r="N546" s="8">
        <v>8784</v>
      </c>
      <c r="O546" s="8"/>
    </row>
    <row r="547" spans="1:15" x14ac:dyDescent="0.25">
      <c r="A547" s="8" t="s">
        <v>204</v>
      </c>
      <c r="B547" s="9">
        <v>1004734</v>
      </c>
      <c r="C547" s="9">
        <v>2020</v>
      </c>
      <c r="D547" s="9" t="s">
        <v>16</v>
      </c>
      <c r="E547" s="8" t="s">
        <v>17</v>
      </c>
      <c r="F547" s="8" t="s">
        <v>18</v>
      </c>
      <c r="G547" s="8" t="s">
        <v>21</v>
      </c>
      <c r="H547" s="8">
        <v>22</v>
      </c>
      <c r="I547" s="8"/>
      <c r="J547" s="8"/>
      <c r="K547" s="8">
        <v>0.1</v>
      </c>
      <c r="L547" s="8">
        <v>4.83</v>
      </c>
      <c r="M547" s="8"/>
      <c r="N547" s="8">
        <v>8784</v>
      </c>
      <c r="O547" s="8"/>
    </row>
    <row r="548" spans="1:15" x14ac:dyDescent="0.25">
      <c r="A548" s="8" t="s">
        <v>205</v>
      </c>
      <c r="B548" s="9">
        <v>1007037</v>
      </c>
      <c r="C548" s="9">
        <v>2020</v>
      </c>
      <c r="D548" s="9" t="s">
        <v>16</v>
      </c>
      <c r="E548" s="8" t="s">
        <v>17</v>
      </c>
      <c r="F548" s="8" t="s">
        <v>33</v>
      </c>
      <c r="G548" s="8" t="s">
        <v>19</v>
      </c>
      <c r="H548" s="8">
        <v>21</v>
      </c>
      <c r="I548" s="8" t="s">
        <v>24</v>
      </c>
      <c r="J548" s="8"/>
      <c r="K548" s="8">
        <v>6.8</v>
      </c>
      <c r="L548" s="8">
        <v>81.83</v>
      </c>
      <c r="M548" s="8"/>
      <c r="N548" s="8">
        <v>8760</v>
      </c>
      <c r="O548" s="8"/>
    </row>
    <row r="549" spans="1:15" x14ac:dyDescent="0.25">
      <c r="A549" s="8" t="s">
        <v>205</v>
      </c>
      <c r="B549" s="9">
        <v>1007037</v>
      </c>
      <c r="C549" s="9">
        <v>2020</v>
      </c>
      <c r="D549" s="9" t="s">
        <v>16</v>
      </c>
      <c r="E549" s="8" t="s">
        <v>17</v>
      </c>
      <c r="F549" s="8" t="s">
        <v>33</v>
      </c>
      <c r="G549" s="8" t="s">
        <v>20</v>
      </c>
      <c r="H549" s="8">
        <v>238</v>
      </c>
      <c r="I549" s="8" t="s">
        <v>24</v>
      </c>
      <c r="J549" s="8"/>
      <c r="K549" s="8">
        <v>27.8</v>
      </c>
      <c r="L549" s="8">
        <v>335.64</v>
      </c>
      <c r="M549" s="8"/>
      <c r="N549" s="8">
        <v>8760</v>
      </c>
      <c r="O549" s="8"/>
    </row>
    <row r="550" spans="1:15" x14ac:dyDescent="0.25">
      <c r="A550" s="8" t="s">
        <v>205</v>
      </c>
      <c r="B550" s="9">
        <v>1007037</v>
      </c>
      <c r="C550" s="9">
        <v>2020</v>
      </c>
      <c r="D550" s="9" t="s">
        <v>16</v>
      </c>
      <c r="E550" s="8" t="s">
        <v>17</v>
      </c>
      <c r="F550" s="8" t="s">
        <v>33</v>
      </c>
      <c r="G550" s="8" t="s">
        <v>21</v>
      </c>
      <c r="H550" s="8">
        <v>551</v>
      </c>
      <c r="I550" s="8" t="s">
        <v>24</v>
      </c>
      <c r="J550" s="8"/>
      <c r="K550" s="8">
        <v>6.6</v>
      </c>
      <c r="L550" s="8">
        <v>80.010000000000005</v>
      </c>
      <c r="M550" s="8"/>
      <c r="N550" s="8">
        <v>8760</v>
      </c>
      <c r="O550" s="8"/>
    </row>
    <row r="551" spans="1:15" x14ac:dyDescent="0.25">
      <c r="A551" s="8" t="s">
        <v>206</v>
      </c>
      <c r="B551" s="9">
        <v>1004764</v>
      </c>
      <c r="C551" s="9">
        <v>2020</v>
      </c>
      <c r="D551" s="9" t="s">
        <v>16</v>
      </c>
      <c r="E551" s="8" t="s">
        <v>17</v>
      </c>
      <c r="F551" s="8" t="s">
        <v>55</v>
      </c>
      <c r="G551" s="8" t="s">
        <v>19</v>
      </c>
      <c r="H551" s="8"/>
      <c r="I551" s="8"/>
      <c r="J551" s="8"/>
      <c r="K551" s="8"/>
      <c r="L551" s="8"/>
      <c r="M551" s="8"/>
      <c r="N551" s="8"/>
      <c r="O551" s="8"/>
    </row>
    <row r="552" spans="1:15" x14ac:dyDescent="0.25">
      <c r="A552" s="8" t="s">
        <v>206</v>
      </c>
      <c r="B552" s="9">
        <v>1004764</v>
      </c>
      <c r="C552" s="9">
        <v>2020</v>
      </c>
      <c r="D552" s="9" t="s">
        <v>16</v>
      </c>
      <c r="E552" s="8" t="s">
        <v>17</v>
      </c>
      <c r="F552" s="8" t="s">
        <v>55</v>
      </c>
      <c r="G552" s="8" t="s">
        <v>20</v>
      </c>
      <c r="H552" s="8">
        <v>36</v>
      </c>
      <c r="I552" s="8"/>
      <c r="J552" s="8"/>
      <c r="K552" s="8">
        <v>0.4</v>
      </c>
      <c r="L552" s="8">
        <v>13.55</v>
      </c>
      <c r="M552" s="8"/>
      <c r="N552" s="8">
        <v>8784</v>
      </c>
      <c r="O552" s="8"/>
    </row>
    <row r="553" spans="1:15" x14ac:dyDescent="0.25">
      <c r="A553" s="8" t="s">
        <v>206</v>
      </c>
      <c r="B553" s="9">
        <v>1004764</v>
      </c>
      <c r="C553" s="9">
        <v>2020</v>
      </c>
      <c r="D553" s="9" t="s">
        <v>16</v>
      </c>
      <c r="E553" s="8" t="s">
        <v>17</v>
      </c>
      <c r="F553" s="8" t="s">
        <v>55</v>
      </c>
      <c r="G553" s="8" t="s">
        <v>21</v>
      </c>
      <c r="H553" s="8"/>
      <c r="I553" s="8"/>
      <c r="J553" s="8"/>
      <c r="K553" s="8"/>
      <c r="L553" s="8"/>
      <c r="M553" s="8"/>
      <c r="N553" s="8"/>
      <c r="O553" s="8"/>
    </row>
    <row r="554" spans="1:15" x14ac:dyDescent="0.25">
      <c r="A554" s="8" t="s">
        <v>207</v>
      </c>
      <c r="B554" s="9">
        <v>1004628</v>
      </c>
      <c r="C554" s="9">
        <v>2020</v>
      </c>
      <c r="D554" s="9" t="s">
        <v>16</v>
      </c>
      <c r="E554" s="8" t="s">
        <v>17</v>
      </c>
      <c r="F554" s="8" t="s">
        <v>33</v>
      </c>
      <c r="G554" s="8" t="s">
        <v>19</v>
      </c>
      <c r="H554" s="8"/>
      <c r="I554" s="8"/>
      <c r="J554" s="8"/>
      <c r="K554" s="8"/>
      <c r="L554" s="8"/>
      <c r="M554" s="8"/>
      <c r="N554" s="8"/>
      <c r="O554" s="8"/>
    </row>
    <row r="555" spans="1:15" x14ac:dyDescent="0.25">
      <c r="A555" s="8" t="s">
        <v>207</v>
      </c>
      <c r="B555" s="9">
        <v>1004628</v>
      </c>
      <c r="C555" s="9">
        <v>2020</v>
      </c>
      <c r="D555" s="9" t="s">
        <v>16</v>
      </c>
      <c r="E555" s="8" t="s">
        <v>17</v>
      </c>
      <c r="F555" s="8" t="s">
        <v>33</v>
      </c>
      <c r="G555" s="8" t="s">
        <v>20</v>
      </c>
      <c r="H555" s="8"/>
      <c r="I555" s="8"/>
      <c r="J555" s="8"/>
      <c r="K555" s="8"/>
      <c r="L555" s="8"/>
      <c r="M555" s="8"/>
      <c r="N555" s="8"/>
      <c r="O555" s="8"/>
    </row>
    <row r="556" spans="1:15" x14ac:dyDescent="0.25">
      <c r="A556" s="8" t="s">
        <v>207</v>
      </c>
      <c r="B556" s="9">
        <v>1004628</v>
      </c>
      <c r="C556" s="9">
        <v>2020</v>
      </c>
      <c r="D556" s="9" t="s">
        <v>16</v>
      </c>
      <c r="E556" s="8" t="s">
        <v>17</v>
      </c>
      <c r="F556" s="8" t="s">
        <v>33</v>
      </c>
      <c r="G556" s="8" t="s">
        <v>21</v>
      </c>
      <c r="H556" s="8"/>
      <c r="I556" s="8"/>
      <c r="J556" s="8"/>
      <c r="K556" s="8"/>
      <c r="L556" s="8"/>
      <c r="M556" s="8"/>
      <c r="N556" s="8"/>
      <c r="O556" s="8"/>
    </row>
    <row r="557" spans="1:15" x14ac:dyDescent="0.25">
      <c r="A557" s="8" t="s">
        <v>208</v>
      </c>
      <c r="B557" s="9">
        <v>1007483</v>
      </c>
      <c r="C557" s="9">
        <v>2020</v>
      </c>
      <c r="D557" s="9" t="s">
        <v>16</v>
      </c>
      <c r="E557" s="8" t="s">
        <v>17</v>
      </c>
      <c r="F557" s="8" t="s">
        <v>33</v>
      </c>
      <c r="G557" s="8" t="s">
        <v>19</v>
      </c>
      <c r="H557" s="8"/>
      <c r="I557" s="8"/>
      <c r="J557" s="8"/>
      <c r="K557" s="8"/>
      <c r="L557" s="8"/>
      <c r="M557" s="8"/>
      <c r="N557" s="8"/>
      <c r="O557" s="8"/>
    </row>
    <row r="558" spans="1:15" x14ac:dyDescent="0.25">
      <c r="A558" s="8" t="s">
        <v>208</v>
      </c>
      <c r="B558" s="9">
        <v>1007483</v>
      </c>
      <c r="C558" s="9">
        <v>2020</v>
      </c>
      <c r="D558" s="9" t="s">
        <v>16</v>
      </c>
      <c r="E558" s="8" t="s">
        <v>17</v>
      </c>
      <c r="F558" s="8" t="s">
        <v>33</v>
      </c>
      <c r="G558" s="8" t="s">
        <v>20</v>
      </c>
      <c r="H558" s="8">
        <v>547</v>
      </c>
      <c r="I558" s="8" t="s">
        <v>24</v>
      </c>
      <c r="J558" s="8"/>
      <c r="K558" s="8">
        <v>85.7</v>
      </c>
      <c r="L558" s="8">
        <v>918.65</v>
      </c>
      <c r="M558" s="8"/>
      <c r="N558" s="8">
        <v>7021.3</v>
      </c>
      <c r="O558" s="8"/>
    </row>
    <row r="559" spans="1:15" x14ac:dyDescent="0.25">
      <c r="A559" s="8" t="s">
        <v>208</v>
      </c>
      <c r="B559" s="9">
        <v>1007483</v>
      </c>
      <c r="C559" s="9">
        <v>2020</v>
      </c>
      <c r="D559" s="9" t="s">
        <v>16</v>
      </c>
      <c r="E559" s="8" t="s">
        <v>17</v>
      </c>
      <c r="F559" s="8" t="s">
        <v>33</v>
      </c>
      <c r="G559" s="8" t="s">
        <v>21</v>
      </c>
      <c r="H559" s="8">
        <v>624</v>
      </c>
      <c r="I559" s="8" t="s">
        <v>24</v>
      </c>
      <c r="J559" s="8"/>
      <c r="K559" s="8">
        <v>10.1</v>
      </c>
      <c r="L559" s="8">
        <v>107.9</v>
      </c>
      <c r="M559" s="8"/>
      <c r="N559" s="8">
        <v>7021.3</v>
      </c>
      <c r="O559" s="8"/>
    </row>
    <row r="560" spans="1:15" x14ac:dyDescent="0.25">
      <c r="A560" s="8" t="s">
        <v>209</v>
      </c>
      <c r="B560" s="9">
        <v>1008199</v>
      </c>
      <c r="C560" s="9">
        <v>2020</v>
      </c>
      <c r="D560" s="9" t="s">
        <v>16</v>
      </c>
      <c r="E560" s="8" t="s">
        <v>17</v>
      </c>
      <c r="F560" s="8" t="s">
        <v>33</v>
      </c>
      <c r="G560" s="8" t="s">
        <v>19</v>
      </c>
      <c r="H560" s="8"/>
      <c r="I560" s="8"/>
      <c r="J560" s="8"/>
      <c r="K560" s="8"/>
      <c r="L560" s="8"/>
      <c r="M560" s="8"/>
      <c r="N560" s="8"/>
      <c r="O560" s="8"/>
    </row>
    <row r="561" spans="1:15" x14ac:dyDescent="0.25">
      <c r="A561" s="8" t="s">
        <v>209</v>
      </c>
      <c r="B561" s="9">
        <v>1008199</v>
      </c>
      <c r="C561" s="9">
        <v>2020</v>
      </c>
      <c r="D561" s="9" t="s">
        <v>16</v>
      </c>
      <c r="E561" s="8" t="s">
        <v>17</v>
      </c>
      <c r="F561" s="8" t="s">
        <v>33</v>
      </c>
      <c r="G561" s="8" t="s">
        <v>20</v>
      </c>
      <c r="H561" s="8">
        <v>38</v>
      </c>
      <c r="I561" s="8" t="s">
        <v>24</v>
      </c>
      <c r="J561" s="8"/>
      <c r="K561" s="8">
        <v>9.8000000000000007</v>
      </c>
      <c r="L561" s="8">
        <v>76.69</v>
      </c>
      <c r="M561" s="8"/>
      <c r="N561" s="8">
        <v>8784</v>
      </c>
      <c r="O561" s="8"/>
    </row>
    <row r="562" spans="1:15" x14ac:dyDescent="0.25">
      <c r="A562" s="8" t="s">
        <v>209</v>
      </c>
      <c r="B562" s="9">
        <v>1008199</v>
      </c>
      <c r="C562" s="9">
        <v>2020</v>
      </c>
      <c r="D562" s="9" t="s">
        <v>16</v>
      </c>
      <c r="E562" s="8" t="s">
        <v>17</v>
      </c>
      <c r="F562" s="8" t="s">
        <v>33</v>
      </c>
      <c r="G562" s="8" t="s">
        <v>21</v>
      </c>
      <c r="H562" s="8">
        <v>106</v>
      </c>
      <c r="I562" s="8" t="s">
        <v>24</v>
      </c>
      <c r="J562" s="8"/>
      <c r="K562" s="8">
        <v>2.8</v>
      </c>
      <c r="L562" s="8">
        <v>22.03</v>
      </c>
      <c r="M562" s="8"/>
      <c r="N562" s="8">
        <v>8784</v>
      </c>
      <c r="O562" s="8"/>
    </row>
    <row r="563" spans="1:15" x14ac:dyDescent="0.25">
      <c r="A563" s="8" t="s">
        <v>210</v>
      </c>
      <c r="B563" s="9">
        <v>1005963</v>
      </c>
      <c r="C563" s="9">
        <v>2020</v>
      </c>
      <c r="D563" s="9" t="s">
        <v>16</v>
      </c>
      <c r="E563" s="8" t="s">
        <v>17</v>
      </c>
      <c r="F563" s="8" t="s">
        <v>33</v>
      </c>
      <c r="G563" s="8" t="s">
        <v>19</v>
      </c>
      <c r="H563" s="8">
        <v>3</v>
      </c>
      <c r="I563" s="8" t="s">
        <v>24</v>
      </c>
      <c r="J563" s="8"/>
      <c r="K563" s="8">
        <v>4.9000000000000004</v>
      </c>
      <c r="L563" s="8">
        <v>16.71</v>
      </c>
      <c r="M563" s="8"/>
      <c r="N563" s="8">
        <v>8784</v>
      </c>
      <c r="O563" s="8"/>
    </row>
    <row r="564" spans="1:15" x14ac:dyDescent="0.25">
      <c r="A564" s="8" t="s">
        <v>210</v>
      </c>
      <c r="B564" s="9">
        <v>1005963</v>
      </c>
      <c r="C564" s="9">
        <v>2020</v>
      </c>
      <c r="D564" s="9" t="s">
        <v>16</v>
      </c>
      <c r="E564" s="8" t="s">
        <v>17</v>
      </c>
      <c r="F564" s="8" t="s">
        <v>33</v>
      </c>
      <c r="G564" s="8" t="s">
        <v>20</v>
      </c>
      <c r="H564" s="8">
        <v>1105</v>
      </c>
      <c r="I564" s="8" t="s">
        <v>24</v>
      </c>
      <c r="J564" s="8"/>
      <c r="K564" s="8">
        <v>659.8</v>
      </c>
      <c r="L564" s="8">
        <v>2228.21</v>
      </c>
      <c r="M564" s="8"/>
      <c r="N564" s="8">
        <v>8784</v>
      </c>
      <c r="O564" s="8"/>
    </row>
    <row r="565" spans="1:15" x14ac:dyDescent="0.25">
      <c r="A565" s="8" t="s">
        <v>210</v>
      </c>
      <c r="B565" s="9">
        <v>1005963</v>
      </c>
      <c r="C565" s="9">
        <v>2020</v>
      </c>
      <c r="D565" s="9" t="s">
        <v>16</v>
      </c>
      <c r="E565" s="8" t="s">
        <v>17</v>
      </c>
      <c r="F565" s="8" t="s">
        <v>33</v>
      </c>
      <c r="G565" s="8" t="s">
        <v>21</v>
      </c>
      <c r="H565" s="8">
        <v>56</v>
      </c>
      <c r="I565" s="8" t="s">
        <v>24</v>
      </c>
      <c r="J565" s="8"/>
      <c r="K565" s="8">
        <v>3.4</v>
      </c>
      <c r="L565" s="8">
        <v>11.63</v>
      </c>
      <c r="M565" s="8"/>
      <c r="N565" s="8">
        <v>8784</v>
      </c>
      <c r="O565" s="8"/>
    </row>
    <row r="566" spans="1:15" x14ac:dyDescent="0.25">
      <c r="A566" s="8" t="s">
        <v>211</v>
      </c>
      <c r="B566" s="9">
        <v>1008202</v>
      </c>
      <c r="C566" s="9">
        <v>2020</v>
      </c>
      <c r="D566" s="9" t="s">
        <v>16</v>
      </c>
      <c r="E566" s="8" t="s">
        <v>17</v>
      </c>
      <c r="F566" s="8" t="s">
        <v>33</v>
      </c>
      <c r="G566" s="8" t="s">
        <v>19</v>
      </c>
      <c r="H566" s="8"/>
      <c r="I566" s="8"/>
      <c r="J566" s="8"/>
      <c r="K566" s="8"/>
      <c r="L566" s="8"/>
      <c r="M566" s="8"/>
      <c r="N566" s="8"/>
      <c r="O566" s="8"/>
    </row>
    <row r="567" spans="1:15" x14ac:dyDescent="0.25">
      <c r="A567" s="8" t="s">
        <v>211</v>
      </c>
      <c r="B567" s="9">
        <v>1008202</v>
      </c>
      <c r="C567" s="9">
        <v>2020</v>
      </c>
      <c r="D567" s="9" t="s">
        <v>16</v>
      </c>
      <c r="E567" s="8" t="s">
        <v>17</v>
      </c>
      <c r="F567" s="8" t="s">
        <v>33</v>
      </c>
      <c r="G567" s="8" t="s">
        <v>20</v>
      </c>
      <c r="H567" s="8">
        <v>11028</v>
      </c>
      <c r="I567" s="8" t="s">
        <v>24</v>
      </c>
      <c r="J567" s="8"/>
      <c r="K567" s="8">
        <v>798.9</v>
      </c>
      <c r="L567" s="8">
        <v>8114.56</v>
      </c>
      <c r="M567" s="8"/>
      <c r="N567" s="8">
        <v>3971</v>
      </c>
      <c r="O567" s="8"/>
    </row>
    <row r="568" spans="1:15" x14ac:dyDescent="0.25">
      <c r="A568" s="8" t="s">
        <v>211</v>
      </c>
      <c r="B568" s="9">
        <v>1008202</v>
      </c>
      <c r="C568" s="9">
        <v>2020</v>
      </c>
      <c r="D568" s="9" t="s">
        <v>16</v>
      </c>
      <c r="E568" s="8" t="s">
        <v>17</v>
      </c>
      <c r="F568" s="8" t="s">
        <v>33</v>
      </c>
      <c r="G568" s="8" t="s">
        <v>21</v>
      </c>
      <c r="H568" s="8">
        <v>1603</v>
      </c>
      <c r="I568" s="8" t="s">
        <v>24</v>
      </c>
      <c r="J568" s="8"/>
      <c r="K568" s="8">
        <v>12</v>
      </c>
      <c r="L568" s="8">
        <v>121.45</v>
      </c>
      <c r="M568" s="8"/>
      <c r="N568" s="8">
        <v>3971</v>
      </c>
      <c r="O568" s="8"/>
    </row>
    <row r="569" spans="1:15" x14ac:dyDescent="0.25">
      <c r="A569" s="8" t="s">
        <v>212</v>
      </c>
      <c r="B569" s="9">
        <v>1008203</v>
      </c>
      <c r="C569" s="9">
        <v>2020</v>
      </c>
      <c r="D569" s="9" t="s">
        <v>16</v>
      </c>
      <c r="E569" s="8" t="s">
        <v>17</v>
      </c>
      <c r="F569" s="8" t="s">
        <v>33</v>
      </c>
      <c r="G569" s="8" t="s">
        <v>19</v>
      </c>
      <c r="H569" s="8"/>
      <c r="I569" s="8"/>
      <c r="J569" s="8"/>
      <c r="K569" s="8"/>
      <c r="L569" s="8"/>
      <c r="M569" s="8"/>
      <c r="N569" s="8"/>
      <c r="O569" s="8"/>
    </row>
    <row r="570" spans="1:15" x14ac:dyDescent="0.25">
      <c r="A570" s="8" t="s">
        <v>212</v>
      </c>
      <c r="B570" s="9">
        <v>1008203</v>
      </c>
      <c r="C570" s="9">
        <v>2020</v>
      </c>
      <c r="D570" s="9" t="s">
        <v>16</v>
      </c>
      <c r="E570" s="8" t="s">
        <v>17</v>
      </c>
      <c r="F570" s="8" t="s">
        <v>33</v>
      </c>
      <c r="G570" s="8" t="s">
        <v>20</v>
      </c>
      <c r="H570" s="8">
        <v>1</v>
      </c>
      <c r="I570" s="8" t="s">
        <v>24</v>
      </c>
      <c r="J570" s="8"/>
      <c r="K570" s="8">
        <v>0.1</v>
      </c>
      <c r="L570" s="8">
        <v>1.52</v>
      </c>
      <c r="M570" s="8"/>
      <c r="N570" s="8">
        <v>8784</v>
      </c>
      <c r="O570" s="8"/>
    </row>
    <row r="571" spans="1:15" x14ac:dyDescent="0.25">
      <c r="A571" s="8" t="s">
        <v>212</v>
      </c>
      <c r="B571" s="9">
        <v>1008203</v>
      </c>
      <c r="C571" s="9">
        <v>2020</v>
      </c>
      <c r="D571" s="9" t="s">
        <v>16</v>
      </c>
      <c r="E571" s="8" t="s">
        <v>17</v>
      </c>
      <c r="F571" s="8" t="s">
        <v>33</v>
      </c>
      <c r="G571" s="8" t="s">
        <v>21</v>
      </c>
      <c r="H571" s="8">
        <v>6</v>
      </c>
      <c r="I571" s="8" t="s">
        <v>24</v>
      </c>
      <c r="J571" s="8"/>
      <c r="K571" s="8">
        <v>0</v>
      </c>
      <c r="L571" s="8">
        <v>0.04</v>
      </c>
      <c r="M571" s="8"/>
      <c r="N571" s="8">
        <v>384</v>
      </c>
      <c r="O571" s="8"/>
    </row>
    <row r="572" spans="1:15" x14ac:dyDescent="0.25">
      <c r="A572" s="8" t="s">
        <v>213</v>
      </c>
      <c r="B572" s="9">
        <v>1009165</v>
      </c>
      <c r="C572" s="9">
        <v>2020</v>
      </c>
      <c r="D572" s="9" t="s">
        <v>16</v>
      </c>
      <c r="E572" s="8" t="s">
        <v>17</v>
      </c>
      <c r="F572" s="8" t="s">
        <v>33</v>
      </c>
      <c r="G572" s="8" t="s">
        <v>19</v>
      </c>
      <c r="H572" s="8"/>
      <c r="I572" s="8"/>
      <c r="J572" s="8"/>
      <c r="K572" s="8"/>
      <c r="L572" s="8"/>
      <c r="M572" s="8"/>
      <c r="N572" s="8"/>
      <c r="O572" s="8"/>
    </row>
    <row r="573" spans="1:15" x14ac:dyDescent="0.25">
      <c r="A573" s="8" t="s">
        <v>213</v>
      </c>
      <c r="B573" s="9">
        <v>1009165</v>
      </c>
      <c r="C573" s="9">
        <v>2020</v>
      </c>
      <c r="D573" s="9" t="s">
        <v>16</v>
      </c>
      <c r="E573" s="8" t="s">
        <v>17</v>
      </c>
      <c r="F573" s="8" t="s">
        <v>33</v>
      </c>
      <c r="G573" s="8" t="s">
        <v>20</v>
      </c>
      <c r="H573" s="8">
        <v>114</v>
      </c>
      <c r="I573" s="8" t="s">
        <v>24</v>
      </c>
      <c r="J573" s="8"/>
      <c r="K573" s="8">
        <v>4.5999999999999996</v>
      </c>
      <c r="L573" s="8">
        <v>217.05</v>
      </c>
      <c r="M573" s="8"/>
      <c r="N573" s="8">
        <v>8760</v>
      </c>
      <c r="O573" s="8"/>
    </row>
    <row r="574" spans="1:15" x14ac:dyDescent="0.25">
      <c r="A574" s="8" t="s">
        <v>213</v>
      </c>
      <c r="B574" s="9">
        <v>1009165</v>
      </c>
      <c r="C574" s="9">
        <v>2020</v>
      </c>
      <c r="D574" s="9" t="s">
        <v>16</v>
      </c>
      <c r="E574" s="8" t="s">
        <v>17</v>
      </c>
      <c r="F574" s="8" t="s">
        <v>33</v>
      </c>
      <c r="G574" s="8" t="s">
        <v>21</v>
      </c>
      <c r="H574" s="8">
        <v>6963</v>
      </c>
      <c r="I574" s="8" t="s">
        <v>24</v>
      </c>
      <c r="J574" s="8"/>
      <c r="K574" s="8">
        <v>29</v>
      </c>
      <c r="L574" s="8">
        <v>1364.98</v>
      </c>
      <c r="M574" s="8"/>
      <c r="N574" s="8">
        <v>8760</v>
      </c>
      <c r="O574" s="8"/>
    </row>
    <row r="575" spans="1:15" x14ac:dyDescent="0.25">
      <c r="A575" s="8" t="s">
        <v>214</v>
      </c>
      <c r="B575" s="9">
        <v>1009683</v>
      </c>
      <c r="C575" s="9">
        <v>2020</v>
      </c>
      <c r="D575" s="9" t="s">
        <v>16</v>
      </c>
      <c r="E575" s="8" t="s">
        <v>17</v>
      </c>
      <c r="F575" s="8" t="s">
        <v>33</v>
      </c>
      <c r="G575" s="8" t="s">
        <v>19</v>
      </c>
      <c r="H575" s="8"/>
      <c r="I575" s="8"/>
      <c r="J575" s="8"/>
      <c r="K575" s="8"/>
      <c r="L575" s="8"/>
      <c r="M575" s="8"/>
      <c r="N575" s="8"/>
      <c r="O575" s="8"/>
    </row>
    <row r="576" spans="1:15" x14ac:dyDescent="0.25">
      <c r="A576" s="8" t="s">
        <v>214</v>
      </c>
      <c r="B576" s="9">
        <v>1009683</v>
      </c>
      <c r="C576" s="9">
        <v>2020</v>
      </c>
      <c r="D576" s="9" t="s">
        <v>16</v>
      </c>
      <c r="E576" s="8" t="s">
        <v>17</v>
      </c>
      <c r="F576" s="8" t="s">
        <v>33</v>
      </c>
      <c r="G576" s="8" t="s">
        <v>20</v>
      </c>
      <c r="H576" s="8">
        <v>275</v>
      </c>
      <c r="I576" s="8" t="s">
        <v>24</v>
      </c>
      <c r="J576" s="8"/>
      <c r="K576" s="8">
        <v>35.4</v>
      </c>
      <c r="L576" s="8">
        <v>579.22</v>
      </c>
      <c r="M576" s="8"/>
      <c r="N576" s="8">
        <v>8760</v>
      </c>
      <c r="O576" s="8"/>
    </row>
    <row r="577" spans="1:15" x14ac:dyDescent="0.25">
      <c r="A577" s="8" t="s">
        <v>214</v>
      </c>
      <c r="B577" s="9">
        <v>1009683</v>
      </c>
      <c r="C577" s="9">
        <v>2020</v>
      </c>
      <c r="D577" s="9" t="s">
        <v>16</v>
      </c>
      <c r="E577" s="8" t="s">
        <v>17</v>
      </c>
      <c r="F577" s="8" t="s">
        <v>33</v>
      </c>
      <c r="G577" s="8" t="s">
        <v>21</v>
      </c>
      <c r="H577" s="8"/>
      <c r="I577" s="8"/>
      <c r="J577" s="8"/>
      <c r="K577" s="8"/>
      <c r="L577" s="8"/>
      <c r="M577" s="8"/>
      <c r="N577" s="8"/>
      <c r="O577" s="8"/>
    </row>
    <row r="578" spans="1:15" x14ac:dyDescent="0.25">
      <c r="A578" s="8" t="s">
        <v>215</v>
      </c>
      <c r="B578" s="9">
        <v>1009837</v>
      </c>
      <c r="C578" s="9">
        <v>2020</v>
      </c>
      <c r="D578" s="9" t="s">
        <v>16</v>
      </c>
      <c r="E578" s="8" t="s">
        <v>17</v>
      </c>
      <c r="F578" s="8" t="s">
        <v>33</v>
      </c>
      <c r="G578" s="8" t="s">
        <v>19</v>
      </c>
      <c r="H578" s="8">
        <v>2</v>
      </c>
      <c r="I578" s="8" t="s">
        <v>24</v>
      </c>
      <c r="J578" s="8"/>
      <c r="K578" s="8">
        <v>0.9</v>
      </c>
      <c r="L578" s="8">
        <v>9.6</v>
      </c>
      <c r="M578" s="8"/>
      <c r="N578" s="8">
        <v>8760</v>
      </c>
      <c r="O578" s="8"/>
    </row>
    <row r="579" spans="1:15" x14ac:dyDescent="0.25">
      <c r="A579" s="8" t="s">
        <v>215</v>
      </c>
      <c r="B579" s="9">
        <v>1009837</v>
      </c>
      <c r="C579" s="9">
        <v>2020</v>
      </c>
      <c r="D579" s="9" t="s">
        <v>16</v>
      </c>
      <c r="E579" s="8" t="s">
        <v>17</v>
      </c>
      <c r="F579" s="8" t="s">
        <v>33</v>
      </c>
      <c r="G579" s="8" t="s">
        <v>20</v>
      </c>
      <c r="H579" s="8">
        <v>168</v>
      </c>
      <c r="I579" s="8" t="s">
        <v>24</v>
      </c>
      <c r="J579" s="8"/>
      <c r="K579" s="8">
        <v>26.1</v>
      </c>
      <c r="L579" s="8">
        <v>291.89999999999998</v>
      </c>
      <c r="M579" s="8"/>
      <c r="N579" s="8">
        <v>8760</v>
      </c>
      <c r="O579" s="8"/>
    </row>
    <row r="580" spans="1:15" x14ac:dyDescent="0.25">
      <c r="A580" s="8" t="s">
        <v>215</v>
      </c>
      <c r="B580" s="9">
        <v>1009837</v>
      </c>
      <c r="C580" s="9">
        <v>2020</v>
      </c>
      <c r="D580" s="9" t="s">
        <v>16</v>
      </c>
      <c r="E580" s="8" t="s">
        <v>17</v>
      </c>
      <c r="F580" s="8" t="s">
        <v>33</v>
      </c>
      <c r="G580" s="8" t="s">
        <v>21</v>
      </c>
      <c r="H580" s="8">
        <v>2</v>
      </c>
      <c r="I580" s="8" t="s">
        <v>24</v>
      </c>
      <c r="J580" s="8"/>
      <c r="K580" s="8">
        <v>0</v>
      </c>
      <c r="L580" s="8">
        <v>0.36</v>
      </c>
      <c r="M580" s="8"/>
      <c r="N580" s="8">
        <v>8760</v>
      </c>
      <c r="O580" s="8"/>
    </row>
    <row r="581" spans="1:15" x14ac:dyDescent="0.25">
      <c r="A581" s="8" t="s">
        <v>216</v>
      </c>
      <c r="B581" s="9">
        <v>1009732</v>
      </c>
      <c r="C581" s="9">
        <v>2020</v>
      </c>
      <c r="D581" s="9" t="s">
        <v>16</v>
      </c>
      <c r="E581" s="8" t="s">
        <v>17</v>
      </c>
      <c r="F581" s="8" t="s">
        <v>33</v>
      </c>
      <c r="G581" s="8" t="s">
        <v>19</v>
      </c>
      <c r="H581" s="8"/>
      <c r="I581" s="8"/>
      <c r="J581" s="8"/>
      <c r="K581" s="8"/>
      <c r="L581" s="8"/>
      <c r="M581" s="8"/>
      <c r="N581" s="8"/>
      <c r="O581" s="8"/>
    </row>
    <row r="582" spans="1:15" x14ac:dyDescent="0.25">
      <c r="A582" s="8" t="s">
        <v>216</v>
      </c>
      <c r="B582" s="9">
        <v>1009732</v>
      </c>
      <c r="C582" s="9">
        <v>2020</v>
      </c>
      <c r="D582" s="9" t="s">
        <v>16</v>
      </c>
      <c r="E582" s="8" t="s">
        <v>17</v>
      </c>
      <c r="F582" s="8" t="s">
        <v>33</v>
      </c>
      <c r="G582" s="8" t="s">
        <v>20</v>
      </c>
      <c r="H582" s="8">
        <v>452</v>
      </c>
      <c r="I582" s="8" t="s">
        <v>24</v>
      </c>
      <c r="J582" s="8"/>
      <c r="K582" s="8">
        <v>0.9</v>
      </c>
      <c r="L582" s="8">
        <v>999.48</v>
      </c>
      <c r="M582" s="8"/>
      <c r="N582" s="8">
        <v>8736</v>
      </c>
      <c r="O582" s="8"/>
    </row>
    <row r="583" spans="1:15" x14ac:dyDescent="0.25">
      <c r="A583" s="8" t="s">
        <v>216</v>
      </c>
      <c r="B583" s="9">
        <v>1009732</v>
      </c>
      <c r="C583" s="9">
        <v>2020</v>
      </c>
      <c r="D583" s="9" t="s">
        <v>16</v>
      </c>
      <c r="E583" s="8" t="s">
        <v>17</v>
      </c>
      <c r="F583" s="8" t="s">
        <v>33</v>
      </c>
      <c r="G583" s="8" t="s">
        <v>21</v>
      </c>
      <c r="H583" s="8">
        <v>119</v>
      </c>
      <c r="I583" s="8" t="s">
        <v>24</v>
      </c>
      <c r="J583" s="8"/>
      <c r="K583" s="8">
        <v>0</v>
      </c>
      <c r="L583" s="8">
        <v>27.09</v>
      </c>
      <c r="M583" s="8"/>
      <c r="N583" s="8">
        <v>8736</v>
      </c>
      <c r="O583" s="8"/>
    </row>
    <row r="584" spans="1:15" x14ac:dyDescent="0.25">
      <c r="A584" s="8" t="s">
        <v>217</v>
      </c>
      <c r="B584" s="9">
        <v>1009846</v>
      </c>
      <c r="C584" s="9">
        <v>2020</v>
      </c>
      <c r="D584" s="9" t="s">
        <v>16</v>
      </c>
      <c r="E584" s="8" t="s">
        <v>17</v>
      </c>
      <c r="F584" s="8" t="s">
        <v>33</v>
      </c>
      <c r="G584" s="8" t="s">
        <v>19</v>
      </c>
      <c r="H584" s="8"/>
      <c r="I584" s="8"/>
      <c r="J584" s="8"/>
      <c r="K584" s="8"/>
      <c r="L584" s="8"/>
      <c r="M584" s="8"/>
      <c r="N584" s="8"/>
      <c r="O584" s="8"/>
    </row>
    <row r="585" spans="1:15" x14ac:dyDescent="0.25">
      <c r="A585" s="8" t="s">
        <v>217</v>
      </c>
      <c r="B585" s="9">
        <v>1009846</v>
      </c>
      <c r="C585" s="9">
        <v>2020</v>
      </c>
      <c r="D585" s="9" t="s">
        <v>16</v>
      </c>
      <c r="E585" s="8" t="s">
        <v>17</v>
      </c>
      <c r="F585" s="8" t="s">
        <v>33</v>
      </c>
      <c r="G585" s="8" t="s">
        <v>20</v>
      </c>
      <c r="H585" s="8">
        <v>253</v>
      </c>
      <c r="I585" s="8" t="s">
        <v>24</v>
      </c>
      <c r="J585" s="8"/>
      <c r="K585" s="8">
        <v>29.1</v>
      </c>
      <c r="L585" s="8">
        <v>415.79</v>
      </c>
      <c r="M585" s="8"/>
      <c r="N585" s="8">
        <v>8760</v>
      </c>
      <c r="O585" s="8"/>
    </row>
    <row r="586" spans="1:15" x14ac:dyDescent="0.25">
      <c r="A586" s="8" t="s">
        <v>217</v>
      </c>
      <c r="B586" s="9">
        <v>1009846</v>
      </c>
      <c r="C586" s="9">
        <v>2020</v>
      </c>
      <c r="D586" s="9" t="s">
        <v>16</v>
      </c>
      <c r="E586" s="8" t="s">
        <v>17</v>
      </c>
      <c r="F586" s="8" t="s">
        <v>33</v>
      </c>
      <c r="G586" s="8" t="s">
        <v>21</v>
      </c>
      <c r="H586" s="8">
        <v>46</v>
      </c>
      <c r="I586" s="8" t="s">
        <v>24</v>
      </c>
      <c r="J586" s="8"/>
      <c r="K586" s="8">
        <v>0.5</v>
      </c>
      <c r="L586" s="8">
        <v>7.78</v>
      </c>
      <c r="M586" s="8"/>
      <c r="N586" s="8">
        <v>8760</v>
      </c>
      <c r="O586" s="8"/>
    </row>
    <row r="587" spans="1:15" x14ac:dyDescent="0.25">
      <c r="A587" s="8" t="s">
        <v>218</v>
      </c>
      <c r="B587" s="9">
        <v>1009848</v>
      </c>
      <c r="C587" s="9">
        <v>2020</v>
      </c>
      <c r="D587" s="9" t="s">
        <v>16</v>
      </c>
      <c r="E587" s="8" t="s">
        <v>17</v>
      </c>
      <c r="F587" s="8" t="s">
        <v>33</v>
      </c>
      <c r="G587" s="8" t="s">
        <v>19</v>
      </c>
      <c r="H587" s="8"/>
      <c r="I587" s="8"/>
      <c r="J587" s="8"/>
      <c r="K587" s="8"/>
      <c r="L587" s="8"/>
      <c r="M587" s="8"/>
      <c r="N587" s="8"/>
      <c r="O587" s="8"/>
    </row>
    <row r="588" spans="1:15" x14ac:dyDescent="0.25">
      <c r="A588" s="8" t="s">
        <v>218</v>
      </c>
      <c r="B588" s="9">
        <v>1009848</v>
      </c>
      <c r="C588" s="9">
        <v>2020</v>
      </c>
      <c r="D588" s="9" t="s">
        <v>16</v>
      </c>
      <c r="E588" s="8" t="s">
        <v>17</v>
      </c>
      <c r="F588" s="8" t="s">
        <v>33</v>
      </c>
      <c r="G588" s="8" t="s">
        <v>20</v>
      </c>
      <c r="H588" s="8">
        <v>260</v>
      </c>
      <c r="I588" s="8" t="s">
        <v>24</v>
      </c>
      <c r="J588" s="8"/>
      <c r="K588" s="8">
        <v>31.9</v>
      </c>
      <c r="L588" s="8">
        <v>455.87</v>
      </c>
      <c r="M588" s="8"/>
      <c r="N588" s="8">
        <v>8760</v>
      </c>
      <c r="O588" s="8"/>
    </row>
    <row r="589" spans="1:15" x14ac:dyDescent="0.25">
      <c r="A589" s="8" t="s">
        <v>218</v>
      </c>
      <c r="B589" s="9">
        <v>1009848</v>
      </c>
      <c r="C589" s="9">
        <v>2020</v>
      </c>
      <c r="D589" s="9" t="s">
        <v>16</v>
      </c>
      <c r="E589" s="8" t="s">
        <v>17</v>
      </c>
      <c r="F589" s="8" t="s">
        <v>33</v>
      </c>
      <c r="G589" s="8" t="s">
        <v>21</v>
      </c>
      <c r="H589" s="8"/>
      <c r="I589" s="8"/>
      <c r="J589" s="8"/>
      <c r="K589" s="8"/>
      <c r="L589" s="8"/>
      <c r="M589" s="8"/>
      <c r="N589" s="8"/>
      <c r="O589" s="8"/>
    </row>
    <row r="590" spans="1:15" x14ac:dyDescent="0.25">
      <c r="A590" s="8" t="s">
        <v>219</v>
      </c>
      <c r="B590" s="9">
        <v>1009781</v>
      </c>
      <c r="C590" s="9">
        <v>2020</v>
      </c>
      <c r="D590" s="9" t="s">
        <v>16</v>
      </c>
      <c r="E590" s="8" t="s">
        <v>17</v>
      </c>
      <c r="F590" s="8" t="s">
        <v>18</v>
      </c>
      <c r="G590" s="8" t="s">
        <v>19</v>
      </c>
      <c r="H590" s="8"/>
      <c r="I590" s="8"/>
      <c r="J590" s="8"/>
      <c r="K590" s="8"/>
      <c r="L590" s="8"/>
      <c r="M590" s="8"/>
      <c r="N590" s="8"/>
      <c r="O590" s="8"/>
    </row>
    <row r="591" spans="1:15" x14ac:dyDescent="0.25">
      <c r="A591" s="8" t="s">
        <v>219</v>
      </c>
      <c r="B591" s="9">
        <v>1009781</v>
      </c>
      <c r="C591" s="9">
        <v>2020</v>
      </c>
      <c r="D591" s="9" t="s">
        <v>16</v>
      </c>
      <c r="E591" s="8" t="s">
        <v>17</v>
      </c>
      <c r="F591" s="8" t="s">
        <v>18</v>
      </c>
      <c r="G591" s="8" t="s">
        <v>20</v>
      </c>
      <c r="H591" s="8">
        <v>8</v>
      </c>
      <c r="I591" s="8"/>
      <c r="J591" s="8"/>
      <c r="K591" s="8">
        <v>0.1</v>
      </c>
      <c r="L591" s="8">
        <v>3</v>
      </c>
      <c r="M591" s="8"/>
      <c r="N591" s="8">
        <v>8784</v>
      </c>
      <c r="O591" s="8"/>
    </row>
    <row r="592" spans="1:15" x14ac:dyDescent="0.25">
      <c r="A592" s="8" t="s">
        <v>219</v>
      </c>
      <c r="B592" s="9">
        <v>1009781</v>
      </c>
      <c r="C592" s="9">
        <v>2020</v>
      </c>
      <c r="D592" s="9" t="s">
        <v>16</v>
      </c>
      <c r="E592" s="8" t="s">
        <v>17</v>
      </c>
      <c r="F592" s="8" t="s">
        <v>18</v>
      </c>
      <c r="G592" s="8" t="s">
        <v>21</v>
      </c>
      <c r="H592" s="8"/>
      <c r="I592" s="8"/>
      <c r="J592" s="8"/>
      <c r="K592" s="8"/>
      <c r="L592" s="8"/>
      <c r="M592" s="8"/>
      <c r="N592" s="8"/>
      <c r="O592" s="8"/>
    </row>
    <row r="593" spans="1:15" x14ac:dyDescent="0.25">
      <c r="A593" s="8" t="s">
        <v>220</v>
      </c>
      <c r="B593" s="9">
        <v>1009733</v>
      </c>
      <c r="C593" s="9">
        <v>2020</v>
      </c>
      <c r="D593" s="9" t="s">
        <v>16</v>
      </c>
      <c r="E593" s="8" t="s">
        <v>17</v>
      </c>
      <c r="F593" s="8" t="s">
        <v>18</v>
      </c>
      <c r="G593" s="8" t="s">
        <v>19</v>
      </c>
      <c r="H593" s="8">
        <v>2</v>
      </c>
      <c r="I593" s="8"/>
      <c r="J593" s="8"/>
      <c r="K593" s="8">
        <v>0.1</v>
      </c>
      <c r="L593" s="8">
        <v>5.74</v>
      </c>
      <c r="M593" s="8"/>
      <c r="N593" s="8">
        <v>8784</v>
      </c>
      <c r="O593" s="8"/>
    </row>
    <row r="594" spans="1:15" x14ac:dyDescent="0.25">
      <c r="A594" s="8" t="s">
        <v>220</v>
      </c>
      <c r="B594" s="9">
        <v>1009733</v>
      </c>
      <c r="C594" s="9">
        <v>2020</v>
      </c>
      <c r="D594" s="9" t="s">
        <v>16</v>
      </c>
      <c r="E594" s="8" t="s">
        <v>17</v>
      </c>
      <c r="F594" s="8" t="s">
        <v>18</v>
      </c>
      <c r="G594" s="8" t="s">
        <v>20</v>
      </c>
      <c r="H594" s="8">
        <v>18</v>
      </c>
      <c r="I594" s="8"/>
      <c r="J594" s="8"/>
      <c r="K594" s="8">
        <v>0.1</v>
      </c>
      <c r="L594" s="8">
        <v>6.67</v>
      </c>
      <c r="M594" s="8"/>
      <c r="N594" s="8">
        <v>8784</v>
      </c>
      <c r="O594" s="8"/>
    </row>
    <row r="595" spans="1:15" x14ac:dyDescent="0.25">
      <c r="A595" s="8" t="s">
        <v>220</v>
      </c>
      <c r="B595" s="9">
        <v>1009733</v>
      </c>
      <c r="C595" s="9">
        <v>2020</v>
      </c>
      <c r="D595" s="9" t="s">
        <v>16</v>
      </c>
      <c r="E595" s="8" t="s">
        <v>17</v>
      </c>
      <c r="F595" s="8" t="s">
        <v>18</v>
      </c>
      <c r="G595" s="8" t="s">
        <v>21</v>
      </c>
      <c r="H595" s="8">
        <v>1</v>
      </c>
      <c r="I595" s="8"/>
      <c r="J595" s="8"/>
      <c r="K595" s="8">
        <v>0</v>
      </c>
      <c r="L595" s="8">
        <v>0.22</v>
      </c>
      <c r="M595" s="8"/>
      <c r="N595" s="8">
        <v>8784</v>
      </c>
      <c r="O595" s="8"/>
    </row>
    <row r="596" spans="1:15" x14ac:dyDescent="0.25">
      <c r="A596" s="8" t="s">
        <v>221</v>
      </c>
      <c r="B596" s="9">
        <v>1009608</v>
      </c>
      <c r="C596" s="9">
        <v>2020</v>
      </c>
      <c r="D596" s="9" t="s">
        <v>16</v>
      </c>
      <c r="E596" s="8" t="s">
        <v>17</v>
      </c>
      <c r="F596" s="8" t="s">
        <v>18</v>
      </c>
      <c r="G596" s="8" t="s">
        <v>19</v>
      </c>
      <c r="H596" s="8"/>
      <c r="I596" s="8"/>
      <c r="J596" s="8"/>
      <c r="K596" s="8"/>
      <c r="L596" s="8"/>
      <c r="M596" s="8"/>
      <c r="N596" s="8"/>
      <c r="O596" s="8"/>
    </row>
    <row r="597" spans="1:15" x14ac:dyDescent="0.25">
      <c r="A597" s="8" t="s">
        <v>221</v>
      </c>
      <c r="B597" s="9">
        <v>1009608</v>
      </c>
      <c r="C597" s="9">
        <v>2020</v>
      </c>
      <c r="D597" s="9" t="s">
        <v>16</v>
      </c>
      <c r="E597" s="8" t="s">
        <v>17</v>
      </c>
      <c r="F597" s="8" t="s">
        <v>18</v>
      </c>
      <c r="G597" s="8" t="s">
        <v>20</v>
      </c>
      <c r="H597" s="8">
        <v>14</v>
      </c>
      <c r="I597" s="8"/>
      <c r="J597" s="8"/>
      <c r="K597" s="8">
        <v>0.1</v>
      </c>
      <c r="L597" s="8">
        <v>5.28</v>
      </c>
      <c r="M597" s="8"/>
      <c r="N597" s="8">
        <v>8784</v>
      </c>
      <c r="O597" s="8"/>
    </row>
    <row r="598" spans="1:15" x14ac:dyDescent="0.25">
      <c r="A598" s="8" t="s">
        <v>221</v>
      </c>
      <c r="B598" s="9">
        <v>1009608</v>
      </c>
      <c r="C598" s="9">
        <v>2020</v>
      </c>
      <c r="D598" s="9" t="s">
        <v>16</v>
      </c>
      <c r="E598" s="8" t="s">
        <v>17</v>
      </c>
      <c r="F598" s="8" t="s">
        <v>18</v>
      </c>
      <c r="G598" s="8" t="s">
        <v>21</v>
      </c>
      <c r="H598" s="8"/>
      <c r="I598" s="8"/>
      <c r="J598" s="8"/>
      <c r="K598" s="8"/>
      <c r="L598" s="8"/>
      <c r="M598" s="8"/>
      <c r="N598" s="8"/>
      <c r="O598" s="8"/>
    </row>
    <row r="599" spans="1:15" x14ac:dyDescent="0.25">
      <c r="A599" s="8" t="s">
        <v>222</v>
      </c>
      <c r="B599" s="9">
        <v>1009590</v>
      </c>
      <c r="C599" s="9">
        <v>2020</v>
      </c>
      <c r="D599" s="9" t="s">
        <v>16</v>
      </c>
      <c r="E599" s="8" t="s">
        <v>17</v>
      </c>
      <c r="F599" s="8" t="s">
        <v>18</v>
      </c>
      <c r="G599" s="8" t="s">
        <v>19</v>
      </c>
      <c r="H599" s="8"/>
      <c r="I599" s="8"/>
      <c r="J599" s="8"/>
      <c r="K599" s="8"/>
      <c r="L599" s="8"/>
      <c r="M599" s="8"/>
      <c r="N599" s="8"/>
      <c r="O599" s="8"/>
    </row>
    <row r="600" spans="1:15" x14ac:dyDescent="0.25">
      <c r="A600" s="8" t="s">
        <v>222</v>
      </c>
      <c r="B600" s="9">
        <v>1009590</v>
      </c>
      <c r="C600" s="9">
        <v>2020</v>
      </c>
      <c r="D600" s="9" t="s">
        <v>16</v>
      </c>
      <c r="E600" s="8" t="s">
        <v>17</v>
      </c>
      <c r="F600" s="8" t="s">
        <v>18</v>
      </c>
      <c r="G600" s="8" t="s">
        <v>20</v>
      </c>
      <c r="H600" s="8">
        <v>28</v>
      </c>
      <c r="I600" s="8"/>
      <c r="J600" s="8"/>
      <c r="K600" s="8">
        <v>0.1</v>
      </c>
      <c r="L600" s="8">
        <v>10.08</v>
      </c>
      <c r="M600" s="8"/>
      <c r="N600" s="8">
        <v>8784</v>
      </c>
      <c r="O600" s="8"/>
    </row>
    <row r="601" spans="1:15" x14ac:dyDescent="0.25">
      <c r="A601" s="8" t="s">
        <v>222</v>
      </c>
      <c r="B601" s="9">
        <v>1009590</v>
      </c>
      <c r="C601" s="9">
        <v>2020</v>
      </c>
      <c r="D601" s="9" t="s">
        <v>16</v>
      </c>
      <c r="E601" s="8" t="s">
        <v>17</v>
      </c>
      <c r="F601" s="8" t="s">
        <v>18</v>
      </c>
      <c r="G601" s="8" t="s">
        <v>21</v>
      </c>
      <c r="H601" s="8"/>
      <c r="I601" s="8"/>
      <c r="J601" s="8"/>
      <c r="K601" s="8"/>
      <c r="L601" s="8"/>
      <c r="M601" s="8"/>
      <c r="N601" s="8"/>
      <c r="O601" s="8"/>
    </row>
    <row r="602" spans="1:15" x14ac:dyDescent="0.25">
      <c r="A602" s="8" t="s">
        <v>223</v>
      </c>
      <c r="B602" s="9">
        <v>1008937</v>
      </c>
      <c r="C602" s="9">
        <v>2020</v>
      </c>
      <c r="D602" s="9" t="s">
        <v>16</v>
      </c>
      <c r="E602" s="8" t="s">
        <v>17</v>
      </c>
      <c r="F602" s="8" t="s">
        <v>33</v>
      </c>
      <c r="G602" s="8" t="s">
        <v>19</v>
      </c>
      <c r="H602" s="8"/>
      <c r="I602" s="8"/>
      <c r="J602" s="8"/>
      <c r="K602" s="8"/>
      <c r="L602" s="8"/>
      <c r="M602" s="8"/>
      <c r="N602" s="8"/>
      <c r="O602" s="8"/>
    </row>
    <row r="603" spans="1:15" x14ac:dyDescent="0.25">
      <c r="A603" s="8" t="s">
        <v>223</v>
      </c>
      <c r="B603" s="9">
        <v>1008937</v>
      </c>
      <c r="C603" s="9">
        <v>2020</v>
      </c>
      <c r="D603" s="9" t="s">
        <v>16</v>
      </c>
      <c r="E603" s="8" t="s">
        <v>17</v>
      </c>
      <c r="F603" s="8" t="s">
        <v>33</v>
      </c>
      <c r="G603" s="8" t="s">
        <v>20</v>
      </c>
      <c r="H603" s="8">
        <v>384</v>
      </c>
      <c r="I603" s="8" t="s">
        <v>24</v>
      </c>
      <c r="J603" s="8"/>
      <c r="K603" s="8">
        <v>2.6</v>
      </c>
      <c r="L603" s="8">
        <v>791.51</v>
      </c>
      <c r="M603" s="8"/>
      <c r="N603" s="8">
        <v>8160.3463542</v>
      </c>
      <c r="O603" s="8"/>
    </row>
    <row r="604" spans="1:15" x14ac:dyDescent="0.25">
      <c r="A604" s="8" t="s">
        <v>223</v>
      </c>
      <c r="B604" s="9">
        <v>1008937</v>
      </c>
      <c r="C604" s="9">
        <v>2020</v>
      </c>
      <c r="D604" s="9" t="s">
        <v>16</v>
      </c>
      <c r="E604" s="8" t="s">
        <v>17</v>
      </c>
      <c r="F604" s="8" t="s">
        <v>33</v>
      </c>
      <c r="G604" s="8" t="s">
        <v>21</v>
      </c>
      <c r="H604" s="8">
        <v>1536</v>
      </c>
      <c r="I604" s="8" t="s">
        <v>24</v>
      </c>
      <c r="J604" s="8"/>
      <c r="K604" s="8">
        <v>1.1000000000000001</v>
      </c>
      <c r="L604" s="8">
        <v>325.98</v>
      </c>
      <c r="M604" s="8"/>
      <c r="N604" s="8">
        <v>8160.3463542</v>
      </c>
      <c r="O604" s="8"/>
    </row>
    <row r="605" spans="1:15" x14ac:dyDescent="0.25">
      <c r="A605" s="8" t="s">
        <v>224</v>
      </c>
      <c r="B605" s="9">
        <v>1009135</v>
      </c>
      <c r="C605" s="9">
        <v>2020</v>
      </c>
      <c r="D605" s="9" t="s">
        <v>16</v>
      </c>
      <c r="E605" s="8" t="s">
        <v>17</v>
      </c>
      <c r="F605" s="8" t="s">
        <v>33</v>
      </c>
      <c r="G605" s="8" t="s">
        <v>19</v>
      </c>
      <c r="H605" s="8">
        <v>166</v>
      </c>
      <c r="I605" s="8" t="s">
        <v>24</v>
      </c>
      <c r="J605" s="8"/>
      <c r="K605" s="8">
        <v>22.9</v>
      </c>
      <c r="L605" s="8">
        <v>923.01</v>
      </c>
      <c r="M605" s="8"/>
      <c r="N605" s="8">
        <v>8784</v>
      </c>
      <c r="O605" s="8"/>
    </row>
    <row r="606" spans="1:15" x14ac:dyDescent="0.25">
      <c r="A606" s="8" t="s">
        <v>224</v>
      </c>
      <c r="B606" s="9">
        <v>1009135</v>
      </c>
      <c r="C606" s="9">
        <v>2020</v>
      </c>
      <c r="D606" s="9" t="s">
        <v>16</v>
      </c>
      <c r="E606" s="8" t="s">
        <v>17</v>
      </c>
      <c r="F606" s="8" t="s">
        <v>33</v>
      </c>
      <c r="G606" s="8" t="s">
        <v>20</v>
      </c>
      <c r="H606" s="8">
        <v>537</v>
      </c>
      <c r="I606" s="8" t="s">
        <v>24</v>
      </c>
      <c r="J606" s="8"/>
      <c r="K606" s="8">
        <v>26.8</v>
      </c>
      <c r="L606" s="8">
        <v>1080.69</v>
      </c>
      <c r="M606" s="8"/>
      <c r="N606" s="8">
        <v>8784</v>
      </c>
      <c r="O606" s="8"/>
    </row>
    <row r="607" spans="1:15" x14ac:dyDescent="0.25">
      <c r="A607" s="8" t="s">
        <v>224</v>
      </c>
      <c r="B607" s="9">
        <v>1009135</v>
      </c>
      <c r="C607" s="9">
        <v>2020</v>
      </c>
      <c r="D607" s="9" t="s">
        <v>16</v>
      </c>
      <c r="E607" s="8" t="s">
        <v>17</v>
      </c>
      <c r="F607" s="8" t="s">
        <v>33</v>
      </c>
      <c r="G607" s="8" t="s">
        <v>21</v>
      </c>
      <c r="H607" s="8">
        <v>355</v>
      </c>
      <c r="I607" s="8" t="s">
        <v>24</v>
      </c>
      <c r="J607" s="8"/>
      <c r="K607" s="8">
        <v>1.8</v>
      </c>
      <c r="L607" s="8">
        <v>73.56</v>
      </c>
      <c r="M607" s="8"/>
      <c r="N607" s="8">
        <v>8784</v>
      </c>
      <c r="O607" s="8"/>
    </row>
    <row r="608" spans="1:15" x14ac:dyDescent="0.25">
      <c r="A608" s="8" t="s">
        <v>225</v>
      </c>
      <c r="B608" s="9">
        <v>1009062</v>
      </c>
      <c r="C608" s="9">
        <v>2020</v>
      </c>
      <c r="D608" s="9" t="s">
        <v>16</v>
      </c>
      <c r="E608" s="8" t="s">
        <v>17</v>
      </c>
      <c r="F608" s="8" t="s">
        <v>18</v>
      </c>
      <c r="G608" s="8" t="s">
        <v>19</v>
      </c>
      <c r="H608" s="8">
        <v>7</v>
      </c>
      <c r="I608" s="8"/>
      <c r="J608" s="8"/>
      <c r="K608" s="8">
        <v>0</v>
      </c>
      <c r="L608" s="8">
        <v>20.059999999999999</v>
      </c>
      <c r="M608" s="8"/>
      <c r="N608" s="8">
        <v>8784</v>
      </c>
      <c r="O608" s="8"/>
    </row>
    <row r="609" spans="1:15" x14ac:dyDescent="0.25">
      <c r="A609" s="8" t="s">
        <v>225</v>
      </c>
      <c r="B609" s="9">
        <v>1009062</v>
      </c>
      <c r="C609" s="9">
        <v>2020</v>
      </c>
      <c r="D609" s="9" t="s">
        <v>16</v>
      </c>
      <c r="E609" s="8" t="s">
        <v>17</v>
      </c>
      <c r="F609" s="8" t="s">
        <v>18</v>
      </c>
      <c r="G609" s="8" t="s">
        <v>20</v>
      </c>
      <c r="H609" s="8">
        <v>13</v>
      </c>
      <c r="I609" s="8"/>
      <c r="J609" s="8"/>
      <c r="K609" s="8">
        <v>0</v>
      </c>
      <c r="L609" s="8">
        <v>4.8099999999999996</v>
      </c>
      <c r="M609" s="8"/>
      <c r="N609" s="8">
        <v>8784</v>
      </c>
      <c r="O609" s="8"/>
    </row>
    <row r="610" spans="1:15" x14ac:dyDescent="0.25">
      <c r="A610" s="8" t="s">
        <v>225</v>
      </c>
      <c r="B610" s="9">
        <v>1009062</v>
      </c>
      <c r="C610" s="9">
        <v>2020</v>
      </c>
      <c r="D610" s="9" t="s">
        <v>16</v>
      </c>
      <c r="E610" s="8" t="s">
        <v>17</v>
      </c>
      <c r="F610" s="8" t="s">
        <v>18</v>
      </c>
      <c r="G610" s="8" t="s">
        <v>21</v>
      </c>
      <c r="H610" s="8">
        <v>16</v>
      </c>
      <c r="I610" s="8"/>
      <c r="J610" s="8"/>
      <c r="K610" s="8">
        <v>0</v>
      </c>
      <c r="L610" s="8">
        <v>3.45</v>
      </c>
      <c r="M610" s="8"/>
      <c r="N610" s="8">
        <v>8784</v>
      </c>
      <c r="O610" s="8"/>
    </row>
    <row r="611" spans="1:15" x14ac:dyDescent="0.25">
      <c r="A611" s="8" t="s">
        <v>226</v>
      </c>
      <c r="B611" s="9">
        <v>1008315</v>
      </c>
      <c r="C611" s="9">
        <v>2020</v>
      </c>
      <c r="D611" s="9" t="s">
        <v>16</v>
      </c>
      <c r="E611" s="8" t="s">
        <v>17</v>
      </c>
      <c r="F611" s="8" t="s">
        <v>18</v>
      </c>
      <c r="G611" s="8" t="s">
        <v>19</v>
      </c>
      <c r="H611" s="8"/>
      <c r="I611" s="8"/>
      <c r="J611" s="8"/>
      <c r="K611" s="8"/>
      <c r="L611" s="8"/>
      <c r="M611" s="8"/>
      <c r="N611" s="8"/>
      <c r="O611" s="8"/>
    </row>
    <row r="612" spans="1:15" x14ac:dyDescent="0.25">
      <c r="A612" s="8" t="s">
        <v>226</v>
      </c>
      <c r="B612" s="9">
        <v>1008315</v>
      </c>
      <c r="C612" s="9">
        <v>2020</v>
      </c>
      <c r="D612" s="9" t="s">
        <v>16</v>
      </c>
      <c r="E612" s="8" t="s">
        <v>17</v>
      </c>
      <c r="F612" s="8" t="s">
        <v>18</v>
      </c>
      <c r="G612" s="8" t="s">
        <v>20</v>
      </c>
      <c r="H612" s="8"/>
      <c r="I612" s="8"/>
      <c r="J612" s="8"/>
      <c r="K612" s="8"/>
      <c r="L612" s="8"/>
      <c r="M612" s="8"/>
      <c r="N612" s="8"/>
      <c r="O612" s="8"/>
    </row>
    <row r="613" spans="1:15" x14ac:dyDescent="0.25">
      <c r="A613" s="8" t="s">
        <v>227</v>
      </c>
      <c r="B613" s="9">
        <v>1005806</v>
      </c>
      <c r="C613" s="9">
        <v>2020</v>
      </c>
      <c r="D613" s="9" t="s">
        <v>16</v>
      </c>
      <c r="E613" s="8" t="s">
        <v>17</v>
      </c>
      <c r="F613" s="8" t="s">
        <v>18</v>
      </c>
      <c r="G613" s="8" t="s">
        <v>19</v>
      </c>
      <c r="H613" s="8"/>
      <c r="I613" s="8"/>
      <c r="J613" s="8"/>
      <c r="K613" s="8"/>
      <c r="L613" s="8"/>
      <c r="M613" s="8"/>
      <c r="N613" s="8"/>
      <c r="O613" s="8"/>
    </row>
    <row r="614" spans="1:15" x14ac:dyDescent="0.25">
      <c r="A614" s="8" t="s">
        <v>227</v>
      </c>
      <c r="B614" s="9">
        <v>1005806</v>
      </c>
      <c r="C614" s="9">
        <v>2020</v>
      </c>
      <c r="D614" s="9" t="s">
        <v>16</v>
      </c>
      <c r="E614" s="8" t="s">
        <v>17</v>
      </c>
      <c r="F614" s="8" t="s">
        <v>18</v>
      </c>
      <c r="G614" s="8" t="s">
        <v>20</v>
      </c>
      <c r="H614" s="8">
        <v>21</v>
      </c>
      <c r="I614" s="8"/>
      <c r="J614" s="8"/>
      <c r="K614" s="8">
        <v>0.2</v>
      </c>
      <c r="L614" s="8">
        <v>7.91</v>
      </c>
      <c r="M614" s="8"/>
      <c r="N614" s="8">
        <v>8784</v>
      </c>
      <c r="O614" s="8"/>
    </row>
    <row r="615" spans="1:15" x14ac:dyDescent="0.25">
      <c r="A615" s="8" t="s">
        <v>227</v>
      </c>
      <c r="B615" s="9">
        <v>1005806</v>
      </c>
      <c r="C615" s="9">
        <v>2020</v>
      </c>
      <c r="D615" s="9" t="s">
        <v>16</v>
      </c>
      <c r="E615" s="8" t="s">
        <v>17</v>
      </c>
      <c r="F615" s="8" t="s">
        <v>18</v>
      </c>
      <c r="G615" s="8" t="s">
        <v>21</v>
      </c>
      <c r="H615" s="8"/>
      <c r="I615" s="8"/>
      <c r="J615" s="8"/>
      <c r="K615" s="8"/>
      <c r="L615" s="8"/>
      <c r="M615" s="8"/>
      <c r="N615" s="8"/>
      <c r="O615" s="8"/>
    </row>
    <row r="616" spans="1:15" x14ac:dyDescent="0.25">
      <c r="A616" s="8" t="s">
        <v>226</v>
      </c>
      <c r="B616" s="9">
        <v>1008315</v>
      </c>
      <c r="C616" s="9">
        <v>2020</v>
      </c>
      <c r="D616" s="9" t="s">
        <v>16</v>
      </c>
      <c r="E616" s="8" t="s">
        <v>17</v>
      </c>
      <c r="F616" s="8" t="s">
        <v>18</v>
      </c>
      <c r="G616" s="8" t="s">
        <v>21</v>
      </c>
      <c r="H616" s="8"/>
      <c r="I616" s="8"/>
      <c r="J616" s="8"/>
      <c r="K616" s="8"/>
      <c r="L616" s="8"/>
      <c r="M616" s="8"/>
      <c r="N616" s="8"/>
      <c r="O616" s="8"/>
    </row>
    <row r="617" spans="1:15" x14ac:dyDescent="0.25">
      <c r="A617" s="8" t="s">
        <v>228</v>
      </c>
      <c r="B617" s="9">
        <v>1009388</v>
      </c>
      <c r="C617" s="9">
        <v>2020</v>
      </c>
      <c r="D617" s="9" t="s">
        <v>16</v>
      </c>
      <c r="E617" s="8" t="s">
        <v>17</v>
      </c>
      <c r="F617" s="8" t="s">
        <v>33</v>
      </c>
      <c r="G617" s="8" t="s">
        <v>20</v>
      </c>
      <c r="H617" s="8">
        <v>831</v>
      </c>
      <c r="I617" s="8" t="s">
        <v>24</v>
      </c>
      <c r="J617" s="8"/>
      <c r="K617" s="8">
        <v>98.6</v>
      </c>
      <c r="L617" s="8">
        <v>1502.58</v>
      </c>
      <c r="M617" s="8">
        <v>831</v>
      </c>
      <c r="N617" s="8">
        <v>8267.5400000000009</v>
      </c>
      <c r="O617" s="8"/>
    </row>
    <row r="618" spans="1:15" x14ac:dyDescent="0.25">
      <c r="A618" s="8" t="s">
        <v>228</v>
      </c>
      <c r="B618" s="9">
        <v>1009388</v>
      </c>
      <c r="C618" s="9">
        <v>2020</v>
      </c>
      <c r="D618" s="9" t="s">
        <v>16</v>
      </c>
      <c r="E618" s="8" t="s">
        <v>17</v>
      </c>
      <c r="F618" s="8" t="s">
        <v>33</v>
      </c>
      <c r="G618" s="8" t="s">
        <v>21</v>
      </c>
      <c r="H618" s="8">
        <v>69</v>
      </c>
      <c r="I618" s="8" t="s">
        <v>24</v>
      </c>
      <c r="J618" s="8"/>
      <c r="K618" s="8">
        <v>0.7</v>
      </c>
      <c r="L618" s="8">
        <v>12.72</v>
      </c>
      <c r="M618" s="8">
        <v>69</v>
      </c>
      <c r="N618" s="8">
        <v>8409.09</v>
      </c>
      <c r="O618" s="8"/>
    </row>
    <row r="619" spans="1:15" x14ac:dyDescent="0.25">
      <c r="A619" s="8" t="s">
        <v>229</v>
      </c>
      <c r="B619" s="9">
        <v>1009139</v>
      </c>
      <c r="C619" s="9">
        <v>2020</v>
      </c>
      <c r="D619" s="9" t="s">
        <v>16</v>
      </c>
      <c r="E619" s="8" t="s">
        <v>17</v>
      </c>
      <c r="F619" s="8" t="s">
        <v>33</v>
      </c>
      <c r="G619" s="8" t="s">
        <v>19</v>
      </c>
      <c r="H619" s="8"/>
      <c r="I619" s="8"/>
      <c r="J619" s="8"/>
      <c r="K619" s="8"/>
      <c r="L619" s="8"/>
      <c r="M619" s="8"/>
      <c r="N619" s="8"/>
      <c r="O619" s="8"/>
    </row>
    <row r="620" spans="1:15" x14ac:dyDescent="0.25">
      <c r="A620" s="8" t="s">
        <v>229</v>
      </c>
      <c r="B620" s="9">
        <v>1009139</v>
      </c>
      <c r="C620" s="9">
        <v>2020</v>
      </c>
      <c r="D620" s="9" t="s">
        <v>16</v>
      </c>
      <c r="E620" s="8" t="s">
        <v>17</v>
      </c>
      <c r="F620" s="8" t="s">
        <v>33</v>
      </c>
      <c r="G620" s="8" t="s">
        <v>20</v>
      </c>
      <c r="H620" s="8"/>
      <c r="I620" s="8"/>
      <c r="J620" s="8"/>
      <c r="K620" s="8"/>
      <c r="L620" s="8"/>
      <c r="M620" s="8"/>
      <c r="N620" s="8"/>
      <c r="O620" s="8"/>
    </row>
    <row r="621" spans="1:15" x14ac:dyDescent="0.25">
      <c r="A621" s="8" t="s">
        <v>229</v>
      </c>
      <c r="B621" s="9">
        <v>1009139</v>
      </c>
      <c r="C621" s="9">
        <v>2020</v>
      </c>
      <c r="D621" s="9" t="s">
        <v>16</v>
      </c>
      <c r="E621" s="8" t="s">
        <v>17</v>
      </c>
      <c r="F621" s="8" t="s">
        <v>33</v>
      </c>
      <c r="G621" s="8" t="s">
        <v>21</v>
      </c>
      <c r="H621" s="8"/>
      <c r="I621" s="8"/>
      <c r="J621" s="8"/>
      <c r="K621" s="8"/>
      <c r="L621" s="8"/>
      <c r="M621" s="8"/>
      <c r="N621" s="8"/>
      <c r="O621" s="8"/>
    </row>
    <row r="622" spans="1:15" x14ac:dyDescent="0.25">
      <c r="A622" s="8" t="s">
        <v>230</v>
      </c>
      <c r="B622" s="9">
        <v>1009143</v>
      </c>
      <c r="C622" s="9">
        <v>2020</v>
      </c>
      <c r="D622" s="9" t="s">
        <v>16</v>
      </c>
      <c r="E622" s="8" t="s">
        <v>17</v>
      </c>
      <c r="F622" s="8" t="s">
        <v>33</v>
      </c>
      <c r="G622" s="8" t="s">
        <v>20</v>
      </c>
      <c r="H622" s="8">
        <v>847</v>
      </c>
      <c r="I622" s="8" t="s">
        <v>24</v>
      </c>
      <c r="J622" s="8"/>
      <c r="K622" s="8">
        <v>24.3</v>
      </c>
      <c r="L622" s="8">
        <v>1478.12</v>
      </c>
      <c r="M622" s="8">
        <v>847</v>
      </c>
      <c r="N622" s="8">
        <v>8083.62</v>
      </c>
      <c r="O622" s="8"/>
    </row>
    <row r="623" spans="1:15" x14ac:dyDescent="0.25">
      <c r="A623" s="8" t="s">
        <v>230</v>
      </c>
      <c r="B623" s="9">
        <v>1009143</v>
      </c>
      <c r="C623" s="9">
        <v>2020</v>
      </c>
      <c r="D623" s="9" t="s">
        <v>16</v>
      </c>
      <c r="E623" s="8" t="s">
        <v>17</v>
      </c>
      <c r="F623" s="8" t="s">
        <v>33</v>
      </c>
      <c r="G623" s="8" t="s">
        <v>21</v>
      </c>
      <c r="H623" s="8">
        <v>5</v>
      </c>
      <c r="I623" s="8" t="s">
        <v>24</v>
      </c>
      <c r="J623" s="8"/>
      <c r="K623" s="8">
        <v>0</v>
      </c>
      <c r="L623" s="8">
        <v>0.93</v>
      </c>
      <c r="M623" s="8">
        <v>5</v>
      </c>
      <c r="N623" s="8">
        <v>8385.6</v>
      </c>
      <c r="O623" s="8"/>
    </row>
    <row r="624" spans="1:15" x14ac:dyDescent="0.25">
      <c r="A624" s="8" t="s">
        <v>231</v>
      </c>
      <c r="B624" s="9">
        <v>1009392</v>
      </c>
      <c r="C624" s="9">
        <v>2020</v>
      </c>
      <c r="D624" s="9" t="s">
        <v>16</v>
      </c>
      <c r="E624" s="8" t="s">
        <v>17</v>
      </c>
      <c r="F624" s="8" t="s">
        <v>33</v>
      </c>
      <c r="G624" s="8" t="s">
        <v>20</v>
      </c>
      <c r="H624" s="8">
        <v>1467</v>
      </c>
      <c r="I624" s="8" t="s">
        <v>24</v>
      </c>
      <c r="J624" s="8"/>
      <c r="K624" s="8">
        <v>207.4</v>
      </c>
      <c r="L624" s="8">
        <v>2989.53</v>
      </c>
      <c r="M624" s="8">
        <v>1467</v>
      </c>
      <c r="N624" s="8">
        <v>8289.1</v>
      </c>
      <c r="O624" s="8"/>
    </row>
    <row r="625" spans="1:15" x14ac:dyDescent="0.25">
      <c r="A625" s="8" t="s">
        <v>231</v>
      </c>
      <c r="B625" s="9">
        <v>1009392</v>
      </c>
      <c r="C625" s="9">
        <v>2020</v>
      </c>
      <c r="D625" s="9" t="s">
        <v>16</v>
      </c>
      <c r="E625" s="8" t="s">
        <v>17</v>
      </c>
      <c r="F625" s="8" t="s">
        <v>33</v>
      </c>
      <c r="G625" s="8" t="s">
        <v>21</v>
      </c>
      <c r="H625" s="8">
        <v>18</v>
      </c>
      <c r="I625" s="8" t="s">
        <v>24</v>
      </c>
      <c r="J625" s="8"/>
      <c r="K625" s="8">
        <v>0.3</v>
      </c>
      <c r="L625" s="8">
        <v>4.0199999999999996</v>
      </c>
      <c r="M625" s="8">
        <v>18</v>
      </c>
      <c r="N625" s="8">
        <v>8749.2800000000007</v>
      </c>
      <c r="O625" s="8"/>
    </row>
    <row r="626" spans="1:15" x14ac:dyDescent="0.25">
      <c r="A626" s="8" t="s">
        <v>232</v>
      </c>
      <c r="B626" s="9">
        <v>1008616</v>
      </c>
      <c r="C626" s="9">
        <v>2020</v>
      </c>
      <c r="D626" s="9" t="s">
        <v>16</v>
      </c>
      <c r="E626" s="8" t="s">
        <v>17</v>
      </c>
      <c r="F626" s="8" t="s">
        <v>33</v>
      </c>
      <c r="G626" s="8" t="s">
        <v>20</v>
      </c>
      <c r="H626" s="8">
        <v>1519</v>
      </c>
      <c r="I626" s="8" t="s">
        <v>24</v>
      </c>
      <c r="J626" s="8"/>
      <c r="K626" s="8">
        <v>97.3</v>
      </c>
      <c r="L626" s="8">
        <v>2303.2800000000002</v>
      </c>
      <c r="M626" s="8">
        <v>1519</v>
      </c>
      <c r="N626" s="8">
        <v>7797.6</v>
      </c>
      <c r="O626" s="8"/>
    </row>
    <row r="627" spans="1:15" x14ac:dyDescent="0.25">
      <c r="A627" s="8" t="s">
        <v>232</v>
      </c>
      <c r="B627" s="9">
        <v>1008616</v>
      </c>
      <c r="C627" s="9">
        <v>2020</v>
      </c>
      <c r="D627" s="9" t="s">
        <v>16</v>
      </c>
      <c r="E627" s="8" t="s">
        <v>17</v>
      </c>
      <c r="F627" s="8" t="s">
        <v>33</v>
      </c>
      <c r="G627" s="8" t="s">
        <v>21</v>
      </c>
      <c r="H627" s="8">
        <v>3</v>
      </c>
      <c r="I627" s="8" t="s">
        <v>24</v>
      </c>
      <c r="J627" s="8"/>
      <c r="K627" s="8">
        <v>0</v>
      </c>
      <c r="L627" s="8">
        <v>0.47</v>
      </c>
      <c r="M627" s="8">
        <v>3</v>
      </c>
      <c r="N627" s="8">
        <v>7731.33</v>
      </c>
      <c r="O627" s="8"/>
    </row>
    <row r="628" spans="1:15" x14ac:dyDescent="0.25">
      <c r="A628" s="8" t="s">
        <v>233</v>
      </c>
      <c r="B628" s="9">
        <v>1009085</v>
      </c>
      <c r="C628" s="9">
        <v>2020</v>
      </c>
      <c r="D628" s="9" t="s">
        <v>16</v>
      </c>
      <c r="E628" s="8" t="s">
        <v>17</v>
      </c>
      <c r="F628" s="8" t="s">
        <v>18</v>
      </c>
      <c r="G628" s="8" t="s">
        <v>19</v>
      </c>
      <c r="H628" s="8"/>
      <c r="I628" s="8"/>
      <c r="J628" s="8"/>
      <c r="K628" s="8"/>
      <c r="L628" s="8"/>
      <c r="M628" s="8"/>
      <c r="N628" s="8"/>
      <c r="O628" s="8"/>
    </row>
    <row r="629" spans="1:15" x14ac:dyDescent="0.25">
      <c r="A629" s="8" t="s">
        <v>233</v>
      </c>
      <c r="B629" s="9">
        <v>1009085</v>
      </c>
      <c r="C629" s="9">
        <v>2020</v>
      </c>
      <c r="D629" s="9" t="s">
        <v>16</v>
      </c>
      <c r="E629" s="8" t="s">
        <v>17</v>
      </c>
      <c r="F629" s="8" t="s">
        <v>18</v>
      </c>
      <c r="G629" s="8" t="s">
        <v>20</v>
      </c>
      <c r="H629" s="8"/>
      <c r="I629" s="8"/>
      <c r="J629" s="8"/>
      <c r="K629" s="8"/>
      <c r="L629" s="8"/>
      <c r="M629" s="8"/>
      <c r="N629" s="8"/>
      <c r="O629" s="8"/>
    </row>
    <row r="630" spans="1:15" x14ac:dyDescent="0.25">
      <c r="A630" s="8" t="s">
        <v>233</v>
      </c>
      <c r="B630" s="9">
        <v>1009085</v>
      </c>
      <c r="C630" s="9">
        <v>2020</v>
      </c>
      <c r="D630" s="9" t="s">
        <v>16</v>
      </c>
      <c r="E630" s="8" t="s">
        <v>17</v>
      </c>
      <c r="F630" s="8" t="s">
        <v>18</v>
      </c>
      <c r="G630" s="8" t="s">
        <v>21</v>
      </c>
      <c r="H630" s="8"/>
      <c r="I630" s="8"/>
      <c r="J630" s="8"/>
      <c r="K630" s="8"/>
      <c r="L630" s="8"/>
      <c r="M630" s="8"/>
      <c r="N630" s="8"/>
      <c r="O630" s="8"/>
    </row>
    <row r="631" spans="1:15" x14ac:dyDescent="0.25">
      <c r="A631" s="8" t="s">
        <v>234</v>
      </c>
      <c r="B631" s="9">
        <v>1008080</v>
      </c>
      <c r="C631" s="9">
        <v>2020</v>
      </c>
      <c r="D631" s="9" t="s">
        <v>16</v>
      </c>
      <c r="E631" s="8" t="s">
        <v>17</v>
      </c>
      <c r="F631" s="8" t="s">
        <v>18</v>
      </c>
      <c r="G631" s="8" t="s">
        <v>19</v>
      </c>
      <c r="H631" s="8"/>
      <c r="I631" s="8"/>
      <c r="J631" s="8"/>
      <c r="K631" s="8"/>
      <c r="L631" s="8"/>
      <c r="M631" s="8"/>
      <c r="N631" s="8"/>
      <c r="O631" s="8"/>
    </row>
    <row r="632" spans="1:15" x14ac:dyDescent="0.25">
      <c r="A632" s="8" t="s">
        <v>234</v>
      </c>
      <c r="B632" s="9">
        <v>1008080</v>
      </c>
      <c r="C632" s="9">
        <v>2020</v>
      </c>
      <c r="D632" s="9" t="s">
        <v>16</v>
      </c>
      <c r="E632" s="8" t="s">
        <v>17</v>
      </c>
      <c r="F632" s="8" t="s">
        <v>18</v>
      </c>
      <c r="G632" s="8" t="s">
        <v>20</v>
      </c>
      <c r="H632" s="8">
        <v>44</v>
      </c>
      <c r="I632" s="8"/>
      <c r="J632" s="8"/>
      <c r="K632" s="8">
        <v>0.5</v>
      </c>
      <c r="L632" s="8">
        <v>16.57</v>
      </c>
      <c r="M632" s="8"/>
      <c r="N632" s="8">
        <v>8784</v>
      </c>
      <c r="O632" s="8"/>
    </row>
    <row r="633" spans="1:15" x14ac:dyDescent="0.25">
      <c r="A633" s="8" t="s">
        <v>234</v>
      </c>
      <c r="B633" s="9">
        <v>1008080</v>
      </c>
      <c r="C633" s="9">
        <v>2020</v>
      </c>
      <c r="D633" s="9" t="s">
        <v>16</v>
      </c>
      <c r="E633" s="8" t="s">
        <v>17</v>
      </c>
      <c r="F633" s="8" t="s">
        <v>18</v>
      </c>
      <c r="G633" s="8" t="s">
        <v>21</v>
      </c>
      <c r="H633" s="8">
        <v>4</v>
      </c>
      <c r="I633" s="8"/>
      <c r="J633" s="8"/>
      <c r="K633" s="8">
        <v>0</v>
      </c>
      <c r="L633" s="8">
        <v>0.88</v>
      </c>
      <c r="M633" s="8"/>
      <c r="N633" s="8">
        <v>8784</v>
      </c>
      <c r="O633" s="8"/>
    </row>
    <row r="634" spans="1:15" x14ac:dyDescent="0.25">
      <c r="A634" s="8" t="s">
        <v>235</v>
      </c>
      <c r="B634" s="9">
        <v>1009006</v>
      </c>
      <c r="C634" s="9">
        <v>2020</v>
      </c>
      <c r="D634" s="9" t="s">
        <v>16</v>
      </c>
      <c r="E634" s="8" t="s">
        <v>17</v>
      </c>
      <c r="F634" s="8" t="s">
        <v>18</v>
      </c>
      <c r="G634" s="8" t="s">
        <v>19</v>
      </c>
      <c r="H634" s="8">
        <v>1</v>
      </c>
      <c r="I634" s="8"/>
      <c r="J634" s="8"/>
      <c r="K634" s="8">
        <v>0.1</v>
      </c>
      <c r="L634" s="8">
        <v>2.92</v>
      </c>
      <c r="M634" s="8"/>
      <c r="N634" s="8">
        <v>8784</v>
      </c>
      <c r="O634" s="8"/>
    </row>
    <row r="635" spans="1:15" x14ac:dyDescent="0.25">
      <c r="A635" s="8" t="s">
        <v>235</v>
      </c>
      <c r="B635" s="9">
        <v>1009006</v>
      </c>
      <c r="C635" s="9">
        <v>2020</v>
      </c>
      <c r="D635" s="9" t="s">
        <v>16</v>
      </c>
      <c r="E635" s="8" t="s">
        <v>17</v>
      </c>
      <c r="F635" s="8" t="s">
        <v>18</v>
      </c>
      <c r="G635" s="8" t="s">
        <v>20</v>
      </c>
      <c r="H635" s="8">
        <v>79</v>
      </c>
      <c r="I635" s="8"/>
      <c r="J635" s="8"/>
      <c r="K635" s="8">
        <v>0.9</v>
      </c>
      <c r="L635" s="8">
        <v>29.74</v>
      </c>
      <c r="M635" s="8"/>
      <c r="N635" s="8">
        <v>8784</v>
      </c>
      <c r="O635" s="8"/>
    </row>
    <row r="636" spans="1:15" x14ac:dyDescent="0.25">
      <c r="A636" s="8" t="s">
        <v>235</v>
      </c>
      <c r="B636" s="9">
        <v>1009006</v>
      </c>
      <c r="C636" s="9">
        <v>2020</v>
      </c>
      <c r="D636" s="9" t="s">
        <v>16</v>
      </c>
      <c r="E636" s="8" t="s">
        <v>17</v>
      </c>
      <c r="F636" s="8" t="s">
        <v>18</v>
      </c>
      <c r="G636" s="8" t="s">
        <v>21</v>
      </c>
      <c r="H636" s="8">
        <v>3</v>
      </c>
      <c r="I636" s="8"/>
      <c r="J636" s="8"/>
      <c r="K636" s="8">
        <v>0</v>
      </c>
      <c r="L636" s="8">
        <v>0.66</v>
      </c>
      <c r="M636" s="8"/>
      <c r="N636" s="8">
        <v>8784</v>
      </c>
      <c r="O636" s="8"/>
    </row>
    <row r="637" spans="1:15" x14ac:dyDescent="0.25">
      <c r="A637" s="8" t="s">
        <v>236</v>
      </c>
      <c r="B637" s="9">
        <v>1009547</v>
      </c>
      <c r="C637" s="9">
        <v>2020</v>
      </c>
      <c r="D637" s="9" t="s">
        <v>16</v>
      </c>
      <c r="E637" s="8" t="s">
        <v>17</v>
      </c>
      <c r="F637" s="8" t="s">
        <v>33</v>
      </c>
      <c r="G637" s="8" t="s">
        <v>19</v>
      </c>
      <c r="H637" s="8">
        <v>333</v>
      </c>
      <c r="I637" s="8" t="s">
        <v>24</v>
      </c>
      <c r="J637" s="8"/>
      <c r="K637" s="8">
        <v>45</v>
      </c>
      <c r="L637" s="8">
        <v>1706.8</v>
      </c>
      <c r="M637" s="8"/>
      <c r="N637" s="8">
        <v>8760</v>
      </c>
      <c r="O637" s="8"/>
    </row>
    <row r="638" spans="1:15" x14ac:dyDescent="0.25">
      <c r="A638" s="8" t="s">
        <v>236</v>
      </c>
      <c r="B638" s="9">
        <v>1009547</v>
      </c>
      <c r="C638" s="9">
        <v>2020</v>
      </c>
      <c r="D638" s="9" t="s">
        <v>16</v>
      </c>
      <c r="E638" s="8" t="s">
        <v>17</v>
      </c>
      <c r="F638" s="8" t="s">
        <v>33</v>
      </c>
      <c r="G638" s="8" t="s">
        <v>20</v>
      </c>
      <c r="H638" s="8">
        <v>149</v>
      </c>
      <c r="I638" s="8" t="s">
        <v>24</v>
      </c>
      <c r="J638" s="8"/>
      <c r="K638" s="8">
        <v>6.6</v>
      </c>
      <c r="L638" s="8">
        <v>273.70999999999998</v>
      </c>
      <c r="M638" s="8"/>
      <c r="N638" s="8">
        <v>8760</v>
      </c>
      <c r="O638" s="8"/>
    </row>
    <row r="639" spans="1:15" x14ac:dyDescent="0.25">
      <c r="A639" s="8" t="s">
        <v>236</v>
      </c>
      <c r="B639" s="9">
        <v>1009547</v>
      </c>
      <c r="C639" s="9">
        <v>2020</v>
      </c>
      <c r="D639" s="9" t="s">
        <v>16</v>
      </c>
      <c r="E639" s="8" t="s">
        <v>17</v>
      </c>
      <c r="F639" s="8" t="s">
        <v>33</v>
      </c>
      <c r="G639" s="8" t="s">
        <v>21</v>
      </c>
      <c r="H639" s="8">
        <v>51</v>
      </c>
      <c r="I639" s="8" t="s">
        <v>24</v>
      </c>
      <c r="J639" s="8"/>
      <c r="K639" s="8">
        <v>0.3</v>
      </c>
      <c r="L639" s="8">
        <v>9.74</v>
      </c>
      <c r="M639" s="8"/>
      <c r="N639" s="8">
        <v>8760</v>
      </c>
      <c r="O639" s="8"/>
    </row>
    <row r="640" spans="1:15" x14ac:dyDescent="0.25">
      <c r="A640" s="8" t="s">
        <v>237</v>
      </c>
      <c r="B640" s="9">
        <v>1009811</v>
      </c>
      <c r="C640" s="9">
        <v>2020</v>
      </c>
      <c r="D640" s="9" t="s">
        <v>16</v>
      </c>
      <c r="E640" s="8" t="s">
        <v>17</v>
      </c>
      <c r="F640" s="8" t="s">
        <v>33</v>
      </c>
      <c r="G640" s="8" t="s">
        <v>19</v>
      </c>
      <c r="H640" s="8"/>
      <c r="I640" s="8"/>
      <c r="J640" s="8"/>
      <c r="K640" s="8"/>
      <c r="L640" s="8"/>
      <c r="M640" s="8"/>
      <c r="N640" s="8"/>
      <c r="O640" s="8"/>
    </row>
    <row r="641" spans="1:15" x14ac:dyDescent="0.25">
      <c r="A641" s="8" t="s">
        <v>237</v>
      </c>
      <c r="B641" s="9">
        <v>1009811</v>
      </c>
      <c r="C641" s="9">
        <v>2020</v>
      </c>
      <c r="D641" s="9" t="s">
        <v>16</v>
      </c>
      <c r="E641" s="8" t="s">
        <v>17</v>
      </c>
      <c r="F641" s="8" t="s">
        <v>33</v>
      </c>
      <c r="G641" s="8" t="s">
        <v>20</v>
      </c>
      <c r="H641" s="8">
        <v>12</v>
      </c>
      <c r="I641" s="8" t="s">
        <v>24</v>
      </c>
      <c r="J641" s="8"/>
      <c r="K641" s="8">
        <v>1.1000000000000001</v>
      </c>
      <c r="L641" s="8">
        <v>24.58</v>
      </c>
      <c r="M641" s="8"/>
      <c r="N641" s="8">
        <v>8760</v>
      </c>
      <c r="O641" s="8"/>
    </row>
    <row r="642" spans="1:15" x14ac:dyDescent="0.25">
      <c r="A642" s="8" t="s">
        <v>237</v>
      </c>
      <c r="B642" s="9">
        <v>1009811</v>
      </c>
      <c r="C642" s="9">
        <v>2020</v>
      </c>
      <c r="D642" s="9" t="s">
        <v>16</v>
      </c>
      <c r="E642" s="8" t="s">
        <v>17</v>
      </c>
      <c r="F642" s="8" t="s">
        <v>33</v>
      </c>
      <c r="G642" s="8" t="s">
        <v>21</v>
      </c>
      <c r="H642" s="8">
        <v>348</v>
      </c>
      <c r="I642" s="8" t="s">
        <v>24</v>
      </c>
      <c r="J642" s="8"/>
      <c r="K642" s="8">
        <v>3.4</v>
      </c>
      <c r="L642" s="8">
        <v>73.38</v>
      </c>
      <c r="M642" s="8"/>
      <c r="N642" s="8">
        <v>8760</v>
      </c>
      <c r="O642" s="8"/>
    </row>
    <row r="643" spans="1:15" x14ac:dyDescent="0.25">
      <c r="A643" s="8" t="s">
        <v>238</v>
      </c>
      <c r="B643" s="9">
        <v>1009762</v>
      </c>
      <c r="C643" s="9">
        <v>2020</v>
      </c>
      <c r="D643" s="9" t="s">
        <v>16</v>
      </c>
      <c r="E643" s="8" t="s">
        <v>17</v>
      </c>
      <c r="F643" s="8" t="s">
        <v>33</v>
      </c>
      <c r="G643" s="8" t="s">
        <v>19</v>
      </c>
      <c r="H643" s="8"/>
      <c r="I643" s="8"/>
      <c r="J643" s="8"/>
      <c r="K643" s="8"/>
      <c r="L643" s="8"/>
      <c r="M643" s="8"/>
      <c r="N643" s="8"/>
      <c r="O643" s="8"/>
    </row>
    <row r="644" spans="1:15" x14ac:dyDescent="0.25">
      <c r="A644" s="8" t="s">
        <v>238</v>
      </c>
      <c r="B644" s="9">
        <v>1009762</v>
      </c>
      <c r="C644" s="9">
        <v>2020</v>
      </c>
      <c r="D644" s="9" t="s">
        <v>16</v>
      </c>
      <c r="E644" s="8" t="s">
        <v>17</v>
      </c>
      <c r="F644" s="8" t="s">
        <v>33</v>
      </c>
      <c r="G644" s="8" t="s">
        <v>20</v>
      </c>
      <c r="H644" s="8"/>
      <c r="I644" s="8"/>
      <c r="J644" s="8"/>
      <c r="K644" s="8"/>
      <c r="L644" s="8"/>
      <c r="M644" s="8"/>
      <c r="N644" s="8"/>
      <c r="O644" s="8"/>
    </row>
    <row r="645" spans="1:15" x14ac:dyDescent="0.25">
      <c r="A645" s="8" t="s">
        <v>238</v>
      </c>
      <c r="B645" s="9">
        <v>1009762</v>
      </c>
      <c r="C645" s="9">
        <v>2020</v>
      </c>
      <c r="D645" s="9" t="s">
        <v>16</v>
      </c>
      <c r="E645" s="8" t="s">
        <v>17</v>
      </c>
      <c r="F645" s="8" t="s">
        <v>33</v>
      </c>
      <c r="G645" s="8" t="s">
        <v>21</v>
      </c>
      <c r="H645" s="8"/>
      <c r="I645" s="8"/>
      <c r="J645" s="8"/>
      <c r="K645" s="8"/>
      <c r="L645" s="8"/>
      <c r="M645" s="8"/>
      <c r="N645" s="8"/>
      <c r="O645" s="8"/>
    </row>
    <row r="646" spans="1:15" x14ac:dyDescent="0.25">
      <c r="A646" s="8" t="s">
        <v>239</v>
      </c>
      <c r="B646" s="9">
        <v>1009889</v>
      </c>
      <c r="C646" s="9">
        <v>2020</v>
      </c>
      <c r="D646" s="9" t="s">
        <v>16</v>
      </c>
      <c r="E646" s="8" t="s">
        <v>17</v>
      </c>
      <c r="F646" s="8" t="s">
        <v>18</v>
      </c>
      <c r="G646" s="8" t="s">
        <v>19</v>
      </c>
      <c r="H646" s="8"/>
      <c r="I646" s="8"/>
      <c r="J646" s="8"/>
      <c r="K646" s="8"/>
      <c r="L646" s="8"/>
      <c r="M646" s="8"/>
      <c r="N646" s="8"/>
      <c r="O646" s="8"/>
    </row>
    <row r="647" spans="1:15" x14ac:dyDescent="0.25">
      <c r="A647" s="8" t="s">
        <v>239</v>
      </c>
      <c r="B647" s="9">
        <v>1009889</v>
      </c>
      <c r="C647" s="9">
        <v>2020</v>
      </c>
      <c r="D647" s="9" t="s">
        <v>16</v>
      </c>
      <c r="E647" s="8" t="s">
        <v>17</v>
      </c>
      <c r="F647" s="8" t="s">
        <v>18</v>
      </c>
      <c r="G647" s="8" t="s">
        <v>20</v>
      </c>
      <c r="H647" s="8"/>
      <c r="I647" s="8"/>
      <c r="J647" s="8"/>
      <c r="K647" s="8"/>
      <c r="L647" s="8"/>
      <c r="M647" s="8"/>
      <c r="N647" s="8"/>
      <c r="O647" s="8"/>
    </row>
    <row r="648" spans="1:15" x14ac:dyDescent="0.25">
      <c r="A648" s="8" t="s">
        <v>239</v>
      </c>
      <c r="B648" s="9">
        <v>1009889</v>
      </c>
      <c r="C648" s="9">
        <v>2020</v>
      </c>
      <c r="D648" s="9" t="s">
        <v>16</v>
      </c>
      <c r="E648" s="8" t="s">
        <v>17</v>
      </c>
      <c r="F648" s="8" t="s">
        <v>18</v>
      </c>
      <c r="G648" s="8" t="s">
        <v>21</v>
      </c>
      <c r="H648" s="8">
        <v>2</v>
      </c>
      <c r="I648" s="8"/>
      <c r="J648" s="8"/>
      <c r="K648" s="8">
        <v>0</v>
      </c>
      <c r="L648" s="8">
        <v>0.44</v>
      </c>
      <c r="M648" s="8"/>
      <c r="N648" s="8">
        <v>8784</v>
      </c>
      <c r="O648" s="8"/>
    </row>
    <row r="649" spans="1:15" x14ac:dyDescent="0.25">
      <c r="A649" s="8" t="s">
        <v>240</v>
      </c>
      <c r="B649" s="9">
        <v>1009885</v>
      </c>
      <c r="C649" s="9">
        <v>2020</v>
      </c>
      <c r="D649" s="9" t="s">
        <v>16</v>
      </c>
      <c r="E649" s="8" t="s">
        <v>17</v>
      </c>
      <c r="F649" s="8" t="s">
        <v>33</v>
      </c>
      <c r="G649" s="8" t="s">
        <v>19</v>
      </c>
      <c r="H649" s="8"/>
      <c r="I649" s="8"/>
      <c r="J649" s="8"/>
      <c r="K649" s="8"/>
      <c r="L649" s="8"/>
      <c r="M649" s="8"/>
      <c r="N649" s="8"/>
      <c r="O649" s="8"/>
    </row>
    <row r="650" spans="1:15" x14ac:dyDescent="0.25">
      <c r="A650" s="8" t="s">
        <v>240</v>
      </c>
      <c r="B650" s="9">
        <v>1009885</v>
      </c>
      <c r="C650" s="9">
        <v>2020</v>
      </c>
      <c r="D650" s="9" t="s">
        <v>16</v>
      </c>
      <c r="E650" s="8" t="s">
        <v>17</v>
      </c>
      <c r="F650" s="8" t="s">
        <v>33</v>
      </c>
      <c r="G650" s="8" t="s">
        <v>20</v>
      </c>
      <c r="H650" s="8">
        <v>1703</v>
      </c>
      <c r="I650" s="8" t="s">
        <v>24</v>
      </c>
      <c r="J650" s="8"/>
      <c r="K650" s="8">
        <v>728.7</v>
      </c>
      <c r="L650" s="8">
        <v>1895.19</v>
      </c>
      <c r="M650" s="8"/>
      <c r="N650" s="8">
        <v>8760</v>
      </c>
      <c r="O650" s="8"/>
    </row>
    <row r="651" spans="1:15" x14ac:dyDescent="0.25">
      <c r="A651" s="8" t="s">
        <v>240</v>
      </c>
      <c r="B651" s="9">
        <v>1009885</v>
      </c>
      <c r="C651" s="9">
        <v>2020</v>
      </c>
      <c r="D651" s="9" t="s">
        <v>16</v>
      </c>
      <c r="E651" s="8" t="s">
        <v>17</v>
      </c>
      <c r="F651" s="8" t="s">
        <v>33</v>
      </c>
      <c r="G651" s="8" t="s">
        <v>21</v>
      </c>
      <c r="H651" s="8">
        <v>828</v>
      </c>
      <c r="I651" s="8" t="s">
        <v>24</v>
      </c>
      <c r="J651" s="8"/>
      <c r="K651" s="8">
        <v>36.5</v>
      </c>
      <c r="L651" s="8">
        <v>94.87</v>
      </c>
      <c r="M651" s="8"/>
      <c r="N651" s="8">
        <v>8760</v>
      </c>
      <c r="O651" s="8"/>
    </row>
    <row r="652" spans="1:15" x14ac:dyDescent="0.25">
      <c r="A652" s="8" t="s">
        <v>241</v>
      </c>
      <c r="B652" s="9">
        <v>1007787</v>
      </c>
      <c r="C652" s="9">
        <v>2020</v>
      </c>
      <c r="D652" s="9" t="s">
        <v>16</v>
      </c>
      <c r="E652" s="8" t="s">
        <v>17</v>
      </c>
      <c r="F652" s="8" t="s">
        <v>18</v>
      </c>
      <c r="G652" s="8" t="s">
        <v>19</v>
      </c>
      <c r="H652" s="8"/>
      <c r="I652" s="8"/>
      <c r="J652" s="8"/>
      <c r="K652" s="8"/>
      <c r="L652" s="8"/>
      <c r="M652" s="8"/>
      <c r="N652" s="8"/>
      <c r="O652" s="8"/>
    </row>
    <row r="653" spans="1:15" x14ac:dyDescent="0.25">
      <c r="A653" s="8" t="s">
        <v>241</v>
      </c>
      <c r="B653" s="9">
        <v>1007787</v>
      </c>
      <c r="C653" s="9">
        <v>2020</v>
      </c>
      <c r="D653" s="9" t="s">
        <v>16</v>
      </c>
      <c r="E653" s="8" t="s">
        <v>17</v>
      </c>
      <c r="F653" s="8" t="s">
        <v>18</v>
      </c>
      <c r="G653" s="8" t="s">
        <v>20</v>
      </c>
      <c r="H653" s="8">
        <v>28</v>
      </c>
      <c r="I653" s="8"/>
      <c r="J653" s="8"/>
      <c r="K653" s="8">
        <v>0.1</v>
      </c>
      <c r="L653" s="8">
        <v>9.77</v>
      </c>
      <c r="M653" s="8"/>
      <c r="N653" s="8">
        <v>8760</v>
      </c>
      <c r="O653" s="8"/>
    </row>
    <row r="654" spans="1:15" x14ac:dyDescent="0.25">
      <c r="A654" s="8" t="s">
        <v>241</v>
      </c>
      <c r="B654" s="9">
        <v>1007787</v>
      </c>
      <c r="C654" s="9">
        <v>2020</v>
      </c>
      <c r="D654" s="9" t="s">
        <v>16</v>
      </c>
      <c r="E654" s="8" t="s">
        <v>17</v>
      </c>
      <c r="F654" s="8" t="s">
        <v>18</v>
      </c>
      <c r="G654" s="8" t="s">
        <v>21</v>
      </c>
      <c r="H654" s="8"/>
      <c r="I654" s="8"/>
      <c r="J654" s="8"/>
      <c r="K654" s="8"/>
      <c r="L654" s="8"/>
      <c r="M654" s="8"/>
      <c r="N654" s="8"/>
      <c r="O654" s="8"/>
    </row>
    <row r="655" spans="1:15" x14ac:dyDescent="0.25">
      <c r="A655" s="8" t="s">
        <v>242</v>
      </c>
      <c r="B655" s="9">
        <v>1009033</v>
      </c>
      <c r="C655" s="9">
        <v>2020</v>
      </c>
      <c r="D655" s="9" t="s">
        <v>16</v>
      </c>
      <c r="E655" s="8" t="s">
        <v>17</v>
      </c>
      <c r="F655" s="8" t="s">
        <v>55</v>
      </c>
      <c r="G655" s="8" t="s">
        <v>19</v>
      </c>
      <c r="H655" s="8"/>
      <c r="I655" s="8"/>
      <c r="J655" s="8"/>
      <c r="K655" s="8"/>
      <c r="L655" s="8"/>
      <c r="M655" s="8"/>
      <c r="N655" s="8"/>
      <c r="O655" s="8"/>
    </row>
    <row r="656" spans="1:15" x14ac:dyDescent="0.25">
      <c r="A656" s="8" t="s">
        <v>242</v>
      </c>
      <c r="B656" s="9">
        <v>1009033</v>
      </c>
      <c r="C656" s="9">
        <v>2020</v>
      </c>
      <c r="D656" s="9" t="s">
        <v>16</v>
      </c>
      <c r="E656" s="8" t="s">
        <v>17</v>
      </c>
      <c r="F656" s="8" t="s">
        <v>55</v>
      </c>
      <c r="G656" s="8" t="s">
        <v>20</v>
      </c>
      <c r="H656" s="8"/>
      <c r="I656" s="8"/>
      <c r="J656" s="8"/>
      <c r="K656" s="8"/>
      <c r="L656" s="8"/>
      <c r="M656" s="8"/>
      <c r="N656" s="8"/>
      <c r="O656" s="8"/>
    </row>
    <row r="657" spans="1:15" x14ac:dyDescent="0.25">
      <c r="A657" s="8" t="s">
        <v>242</v>
      </c>
      <c r="B657" s="9">
        <v>1009033</v>
      </c>
      <c r="C657" s="9">
        <v>2020</v>
      </c>
      <c r="D657" s="9" t="s">
        <v>16</v>
      </c>
      <c r="E657" s="8" t="s">
        <v>17</v>
      </c>
      <c r="F657" s="8" t="s">
        <v>55</v>
      </c>
      <c r="G657" s="8" t="s">
        <v>21</v>
      </c>
      <c r="H657" s="8"/>
      <c r="I657" s="8"/>
      <c r="J657" s="8"/>
      <c r="K657" s="8"/>
      <c r="L657" s="8"/>
      <c r="M657" s="8"/>
      <c r="N657" s="8"/>
      <c r="O657" s="8"/>
    </row>
    <row r="658" spans="1:15" x14ac:dyDescent="0.25">
      <c r="A658" s="8" t="s">
        <v>243</v>
      </c>
      <c r="B658" s="9">
        <v>1008092</v>
      </c>
      <c r="C658" s="9">
        <v>2020</v>
      </c>
      <c r="D658" s="9" t="s">
        <v>16</v>
      </c>
      <c r="E658" s="8" t="s">
        <v>17</v>
      </c>
      <c r="F658" s="8" t="s">
        <v>33</v>
      </c>
      <c r="G658" s="8" t="s">
        <v>19</v>
      </c>
      <c r="H658" s="8"/>
      <c r="I658" s="8"/>
      <c r="J658" s="8"/>
      <c r="K658" s="8"/>
      <c r="L658" s="8"/>
      <c r="M658" s="8"/>
      <c r="N658" s="8"/>
      <c r="O658" s="8"/>
    </row>
    <row r="659" spans="1:15" x14ac:dyDescent="0.25">
      <c r="A659" s="8" t="s">
        <v>243</v>
      </c>
      <c r="B659" s="9">
        <v>1008092</v>
      </c>
      <c r="C659" s="9">
        <v>2020</v>
      </c>
      <c r="D659" s="9" t="s">
        <v>16</v>
      </c>
      <c r="E659" s="8" t="s">
        <v>17</v>
      </c>
      <c r="F659" s="8" t="s">
        <v>33</v>
      </c>
      <c r="G659" s="8" t="s">
        <v>20</v>
      </c>
      <c r="H659" s="8">
        <v>623</v>
      </c>
      <c r="I659" s="8" t="s">
        <v>24</v>
      </c>
      <c r="J659" s="8"/>
      <c r="K659" s="8">
        <v>44.5</v>
      </c>
      <c r="L659" s="8">
        <v>825.69</v>
      </c>
      <c r="M659" s="8"/>
      <c r="N659" s="8">
        <v>6990</v>
      </c>
      <c r="O659" s="8"/>
    </row>
    <row r="660" spans="1:15" x14ac:dyDescent="0.25">
      <c r="A660" s="8" t="s">
        <v>243</v>
      </c>
      <c r="B660" s="9">
        <v>1008092</v>
      </c>
      <c r="C660" s="9">
        <v>2020</v>
      </c>
      <c r="D660" s="9" t="s">
        <v>16</v>
      </c>
      <c r="E660" s="8" t="s">
        <v>17</v>
      </c>
      <c r="F660" s="8" t="s">
        <v>33</v>
      </c>
      <c r="G660" s="8" t="s">
        <v>21</v>
      </c>
      <c r="H660" s="8">
        <v>427</v>
      </c>
      <c r="I660" s="8" t="s">
        <v>24</v>
      </c>
      <c r="J660" s="8"/>
      <c r="K660" s="8">
        <v>3.1</v>
      </c>
      <c r="L660" s="8">
        <v>58.27</v>
      </c>
      <c r="M660" s="8"/>
      <c r="N660" s="8">
        <v>6990</v>
      </c>
      <c r="O660" s="8"/>
    </row>
    <row r="661" spans="1:15" x14ac:dyDescent="0.25">
      <c r="A661" s="8" t="s">
        <v>244</v>
      </c>
      <c r="B661" s="9">
        <v>1006918</v>
      </c>
      <c r="C661" s="9">
        <v>2020</v>
      </c>
      <c r="D661" s="9" t="s">
        <v>16</v>
      </c>
      <c r="E661" s="8" t="s">
        <v>17</v>
      </c>
      <c r="F661" s="8" t="s">
        <v>18</v>
      </c>
      <c r="G661" s="8" t="s">
        <v>19</v>
      </c>
      <c r="H661" s="8">
        <v>5</v>
      </c>
      <c r="I661" s="8"/>
      <c r="J661" s="8"/>
      <c r="K661" s="8">
        <v>0.4</v>
      </c>
      <c r="L661" s="8">
        <v>14.58</v>
      </c>
      <c r="M661" s="8"/>
      <c r="N661" s="8">
        <v>8784</v>
      </c>
      <c r="O661" s="8"/>
    </row>
    <row r="662" spans="1:15" x14ac:dyDescent="0.25">
      <c r="A662" s="8" t="s">
        <v>244</v>
      </c>
      <c r="B662" s="9">
        <v>1006918</v>
      </c>
      <c r="C662" s="9">
        <v>2020</v>
      </c>
      <c r="D662" s="9" t="s">
        <v>16</v>
      </c>
      <c r="E662" s="8" t="s">
        <v>17</v>
      </c>
      <c r="F662" s="8" t="s">
        <v>18</v>
      </c>
      <c r="G662" s="8" t="s">
        <v>20</v>
      </c>
      <c r="H662" s="8">
        <v>20</v>
      </c>
      <c r="I662" s="8"/>
      <c r="J662" s="8"/>
      <c r="K662" s="8">
        <v>0.2</v>
      </c>
      <c r="L662" s="8">
        <v>7.53</v>
      </c>
      <c r="M662" s="8"/>
      <c r="N662" s="8">
        <v>8784</v>
      </c>
      <c r="O662" s="8"/>
    </row>
    <row r="663" spans="1:15" x14ac:dyDescent="0.25">
      <c r="A663" s="8" t="s">
        <v>244</v>
      </c>
      <c r="B663" s="9">
        <v>1006918</v>
      </c>
      <c r="C663" s="9">
        <v>2020</v>
      </c>
      <c r="D663" s="9" t="s">
        <v>16</v>
      </c>
      <c r="E663" s="8" t="s">
        <v>17</v>
      </c>
      <c r="F663" s="8" t="s">
        <v>18</v>
      </c>
      <c r="G663" s="8" t="s">
        <v>21</v>
      </c>
      <c r="H663" s="8">
        <v>15</v>
      </c>
      <c r="I663" s="8"/>
      <c r="J663" s="8"/>
      <c r="K663" s="8">
        <v>0.1</v>
      </c>
      <c r="L663" s="8">
        <v>3.29</v>
      </c>
      <c r="M663" s="8"/>
      <c r="N663" s="8">
        <v>8784</v>
      </c>
      <c r="O663" s="8"/>
    </row>
    <row r="664" spans="1:15" x14ac:dyDescent="0.25">
      <c r="A664" s="8" t="s">
        <v>245</v>
      </c>
      <c r="B664" s="9">
        <v>1008941</v>
      </c>
      <c r="C664" s="9">
        <v>2020</v>
      </c>
      <c r="D664" s="9" t="s">
        <v>16</v>
      </c>
      <c r="E664" s="8" t="s">
        <v>17</v>
      </c>
      <c r="F664" s="8" t="s">
        <v>18</v>
      </c>
      <c r="G664" s="8" t="s">
        <v>19</v>
      </c>
      <c r="H664" s="8">
        <v>3</v>
      </c>
      <c r="I664" s="8"/>
      <c r="J664" s="8"/>
      <c r="K664" s="8">
        <v>0.3</v>
      </c>
      <c r="L664" s="8">
        <v>8.75</v>
      </c>
      <c r="M664" s="8"/>
      <c r="N664" s="8">
        <v>8784</v>
      </c>
      <c r="O664" s="8"/>
    </row>
    <row r="665" spans="1:15" x14ac:dyDescent="0.25">
      <c r="A665" s="8" t="s">
        <v>245</v>
      </c>
      <c r="B665" s="9">
        <v>1008941</v>
      </c>
      <c r="C665" s="9">
        <v>2020</v>
      </c>
      <c r="D665" s="9" t="s">
        <v>16</v>
      </c>
      <c r="E665" s="8" t="s">
        <v>17</v>
      </c>
      <c r="F665" s="8" t="s">
        <v>18</v>
      </c>
      <c r="G665" s="8" t="s">
        <v>20</v>
      </c>
      <c r="H665" s="8">
        <v>32</v>
      </c>
      <c r="I665" s="8"/>
      <c r="J665" s="8"/>
      <c r="K665" s="8">
        <v>0.3</v>
      </c>
      <c r="L665" s="8">
        <v>12.05</v>
      </c>
      <c r="M665" s="8"/>
      <c r="N665" s="8">
        <v>8784</v>
      </c>
      <c r="O665" s="8"/>
    </row>
    <row r="666" spans="1:15" x14ac:dyDescent="0.25">
      <c r="A666" s="8" t="s">
        <v>245</v>
      </c>
      <c r="B666" s="9">
        <v>1008941</v>
      </c>
      <c r="C666" s="9">
        <v>2020</v>
      </c>
      <c r="D666" s="9" t="s">
        <v>16</v>
      </c>
      <c r="E666" s="8" t="s">
        <v>17</v>
      </c>
      <c r="F666" s="8" t="s">
        <v>18</v>
      </c>
      <c r="G666" s="8" t="s">
        <v>21</v>
      </c>
      <c r="H666" s="8"/>
      <c r="I666" s="8"/>
      <c r="J666" s="8"/>
      <c r="K666" s="8"/>
      <c r="L666" s="8"/>
      <c r="M666" s="8"/>
      <c r="N666" s="8"/>
      <c r="O666" s="8"/>
    </row>
    <row r="667" spans="1:15" x14ac:dyDescent="0.25">
      <c r="A667" s="8" t="s">
        <v>246</v>
      </c>
      <c r="B667" s="9">
        <v>1008857</v>
      </c>
      <c r="C667" s="9">
        <v>2020</v>
      </c>
      <c r="D667" s="9" t="s">
        <v>16</v>
      </c>
      <c r="E667" s="8" t="s">
        <v>17</v>
      </c>
      <c r="F667" s="8" t="s">
        <v>33</v>
      </c>
      <c r="G667" s="8" t="s">
        <v>19</v>
      </c>
      <c r="H667" s="8"/>
      <c r="I667" s="8"/>
      <c r="J667" s="8"/>
      <c r="K667" s="8"/>
      <c r="L667" s="8"/>
      <c r="M667" s="8"/>
      <c r="N667" s="8"/>
      <c r="O667" s="8"/>
    </row>
    <row r="668" spans="1:15" x14ac:dyDescent="0.25">
      <c r="A668" s="8" t="s">
        <v>246</v>
      </c>
      <c r="B668" s="9">
        <v>1008857</v>
      </c>
      <c r="C668" s="9">
        <v>2020</v>
      </c>
      <c r="D668" s="9" t="s">
        <v>16</v>
      </c>
      <c r="E668" s="8" t="s">
        <v>17</v>
      </c>
      <c r="F668" s="8" t="s">
        <v>33</v>
      </c>
      <c r="G668" s="8" t="s">
        <v>20</v>
      </c>
      <c r="H668" s="8">
        <v>3</v>
      </c>
      <c r="I668" s="8" t="s">
        <v>24</v>
      </c>
      <c r="J668" s="8"/>
      <c r="K668" s="8">
        <v>0.4</v>
      </c>
      <c r="L668" s="8">
        <v>10.3</v>
      </c>
      <c r="M668" s="8"/>
      <c r="N668" s="8">
        <v>8784</v>
      </c>
      <c r="O668" s="8"/>
    </row>
    <row r="669" spans="1:15" x14ac:dyDescent="0.25">
      <c r="A669" s="8" t="s">
        <v>246</v>
      </c>
      <c r="B669" s="9">
        <v>1008857</v>
      </c>
      <c r="C669" s="9">
        <v>2020</v>
      </c>
      <c r="D669" s="9" t="s">
        <v>16</v>
      </c>
      <c r="E669" s="8" t="s">
        <v>17</v>
      </c>
      <c r="F669" s="8" t="s">
        <v>33</v>
      </c>
      <c r="G669" s="8" t="s">
        <v>21</v>
      </c>
      <c r="H669" s="8">
        <v>1</v>
      </c>
      <c r="I669" s="8" t="s">
        <v>24</v>
      </c>
      <c r="J669" s="8"/>
      <c r="K669" s="8">
        <v>0</v>
      </c>
      <c r="L669" s="8">
        <v>0.18</v>
      </c>
      <c r="M669" s="8"/>
      <c r="N669" s="8">
        <v>8784</v>
      </c>
      <c r="O669" s="8"/>
    </row>
    <row r="670" spans="1:15" x14ac:dyDescent="0.25">
      <c r="A670" s="8" t="s">
        <v>247</v>
      </c>
      <c r="B670" s="9">
        <v>1009008</v>
      </c>
      <c r="C670" s="9">
        <v>2020</v>
      </c>
      <c r="D670" s="9" t="s">
        <v>16</v>
      </c>
      <c r="E670" s="8" t="s">
        <v>17</v>
      </c>
      <c r="F670" s="8" t="s">
        <v>18</v>
      </c>
      <c r="G670" s="8" t="s">
        <v>19</v>
      </c>
      <c r="H670" s="8">
        <v>1</v>
      </c>
      <c r="I670" s="8"/>
      <c r="J670" s="8"/>
      <c r="K670" s="8">
        <v>0.1</v>
      </c>
      <c r="L670" s="8">
        <v>2.92</v>
      </c>
      <c r="M670" s="8"/>
      <c r="N670" s="8">
        <v>8784</v>
      </c>
      <c r="O670" s="8"/>
    </row>
    <row r="671" spans="1:15" x14ac:dyDescent="0.25">
      <c r="A671" s="8" t="s">
        <v>247</v>
      </c>
      <c r="B671" s="9">
        <v>1009008</v>
      </c>
      <c r="C671" s="9">
        <v>2020</v>
      </c>
      <c r="D671" s="9" t="s">
        <v>16</v>
      </c>
      <c r="E671" s="8" t="s">
        <v>17</v>
      </c>
      <c r="F671" s="8" t="s">
        <v>18</v>
      </c>
      <c r="G671" s="8" t="s">
        <v>20</v>
      </c>
      <c r="H671" s="8">
        <v>61</v>
      </c>
      <c r="I671" s="8"/>
      <c r="J671" s="8"/>
      <c r="K671" s="8">
        <v>0.7</v>
      </c>
      <c r="L671" s="8">
        <v>22.97</v>
      </c>
      <c r="M671" s="8"/>
      <c r="N671" s="8">
        <v>8784</v>
      </c>
      <c r="O671" s="8"/>
    </row>
    <row r="672" spans="1:15" x14ac:dyDescent="0.25">
      <c r="A672" s="8" t="s">
        <v>247</v>
      </c>
      <c r="B672" s="9">
        <v>1009008</v>
      </c>
      <c r="C672" s="9">
        <v>2020</v>
      </c>
      <c r="D672" s="9" t="s">
        <v>16</v>
      </c>
      <c r="E672" s="8" t="s">
        <v>17</v>
      </c>
      <c r="F672" s="8" t="s">
        <v>18</v>
      </c>
      <c r="G672" s="8" t="s">
        <v>21</v>
      </c>
      <c r="H672" s="8"/>
      <c r="I672" s="8"/>
      <c r="J672" s="8"/>
      <c r="K672" s="8"/>
      <c r="L672" s="8"/>
      <c r="M672" s="8"/>
      <c r="N672" s="8"/>
      <c r="O672" s="8"/>
    </row>
    <row r="673" spans="1:15" x14ac:dyDescent="0.25">
      <c r="A673" s="8" t="s">
        <v>248</v>
      </c>
      <c r="B673" s="9">
        <v>1009152</v>
      </c>
      <c r="C673" s="9">
        <v>2020</v>
      </c>
      <c r="D673" s="9" t="s">
        <v>16</v>
      </c>
      <c r="E673" s="8" t="s">
        <v>17</v>
      </c>
      <c r="F673" s="8" t="s">
        <v>18</v>
      </c>
      <c r="G673" s="8" t="s">
        <v>19</v>
      </c>
      <c r="H673" s="8"/>
      <c r="I673" s="8"/>
      <c r="J673" s="8"/>
      <c r="K673" s="8"/>
      <c r="L673" s="8"/>
      <c r="M673" s="8"/>
      <c r="N673" s="8"/>
      <c r="O673" s="8"/>
    </row>
    <row r="674" spans="1:15" x14ac:dyDescent="0.25">
      <c r="A674" s="8" t="s">
        <v>248</v>
      </c>
      <c r="B674" s="9">
        <v>1009152</v>
      </c>
      <c r="C674" s="9">
        <v>2020</v>
      </c>
      <c r="D674" s="9" t="s">
        <v>16</v>
      </c>
      <c r="E674" s="8" t="s">
        <v>17</v>
      </c>
      <c r="F674" s="8" t="s">
        <v>18</v>
      </c>
      <c r="G674" s="8" t="s">
        <v>20</v>
      </c>
      <c r="H674" s="8">
        <v>29</v>
      </c>
      <c r="I674" s="8"/>
      <c r="J674" s="8"/>
      <c r="K674" s="8">
        <v>0.3</v>
      </c>
      <c r="L674" s="8">
        <v>10.92</v>
      </c>
      <c r="M674" s="8"/>
      <c r="N674" s="8">
        <v>8784</v>
      </c>
      <c r="O674" s="8"/>
    </row>
    <row r="675" spans="1:15" x14ac:dyDescent="0.25">
      <c r="A675" s="8" t="s">
        <v>248</v>
      </c>
      <c r="B675" s="9">
        <v>1009152</v>
      </c>
      <c r="C675" s="9">
        <v>2020</v>
      </c>
      <c r="D675" s="9" t="s">
        <v>16</v>
      </c>
      <c r="E675" s="8" t="s">
        <v>17</v>
      </c>
      <c r="F675" s="8" t="s">
        <v>18</v>
      </c>
      <c r="G675" s="8" t="s">
        <v>21</v>
      </c>
      <c r="H675" s="8"/>
      <c r="I675" s="8"/>
      <c r="J675" s="8"/>
      <c r="K675" s="8"/>
      <c r="L675" s="8"/>
      <c r="M675" s="8"/>
      <c r="N675" s="8"/>
      <c r="O675" s="8"/>
    </row>
    <row r="676" spans="1:15" x14ac:dyDescent="0.25">
      <c r="A676" s="8" t="s">
        <v>249</v>
      </c>
      <c r="B676" s="9">
        <v>1009159</v>
      </c>
      <c r="C676" s="9">
        <v>2020</v>
      </c>
      <c r="D676" s="9" t="s">
        <v>16</v>
      </c>
      <c r="E676" s="8" t="s">
        <v>17</v>
      </c>
      <c r="F676" s="8" t="s">
        <v>18</v>
      </c>
      <c r="G676" s="8" t="s">
        <v>19</v>
      </c>
      <c r="H676" s="8"/>
      <c r="I676" s="8"/>
      <c r="J676" s="8"/>
      <c r="K676" s="8"/>
      <c r="L676" s="8"/>
      <c r="M676" s="8"/>
      <c r="N676" s="8"/>
      <c r="O676" s="8"/>
    </row>
    <row r="677" spans="1:15" x14ac:dyDescent="0.25">
      <c r="A677" s="8" t="s">
        <v>249</v>
      </c>
      <c r="B677" s="9">
        <v>1009159</v>
      </c>
      <c r="C677" s="9">
        <v>2020</v>
      </c>
      <c r="D677" s="9" t="s">
        <v>16</v>
      </c>
      <c r="E677" s="8" t="s">
        <v>17</v>
      </c>
      <c r="F677" s="8" t="s">
        <v>18</v>
      </c>
      <c r="G677" s="8" t="s">
        <v>20</v>
      </c>
      <c r="H677" s="8">
        <v>47</v>
      </c>
      <c r="I677" s="8"/>
      <c r="J677" s="8"/>
      <c r="K677" s="8">
        <v>0.5</v>
      </c>
      <c r="L677" s="8">
        <v>17.7</v>
      </c>
      <c r="M677" s="8"/>
      <c r="N677" s="8">
        <v>8784</v>
      </c>
      <c r="O677" s="8"/>
    </row>
    <row r="678" spans="1:15" x14ac:dyDescent="0.25">
      <c r="A678" s="8" t="s">
        <v>249</v>
      </c>
      <c r="B678" s="9">
        <v>1009159</v>
      </c>
      <c r="C678" s="9">
        <v>2020</v>
      </c>
      <c r="D678" s="9" t="s">
        <v>16</v>
      </c>
      <c r="E678" s="8" t="s">
        <v>17</v>
      </c>
      <c r="F678" s="8" t="s">
        <v>18</v>
      </c>
      <c r="G678" s="8" t="s">
        <v>21</v>
      </c>
      <c r="H678" s="8">
        <v>1</v>
      </c>
      <c r="I678" s="8"/>
      <c r="J678" s="8"/>
      <c r="K678" s="8">
        <v>0</v>
      </c>
      <c r="L678" s="8">
        <v>0.22</v>
      </c>
      <c r="M678" s="8"/>
      <c r="N678" s="8">
        <v>8784</v>
      </c>
      <c r="O678" s="8"/>
    </row>
    <row r="679" spans="1:15" x14ac:dyDescent="0.25">
      <c r="A679" s="8" t="s">
        <v>250</v>
      </c>
      <c r="B679" s="9">
        <v>1009163</v>
      </c>
      <c r="C679" s="9">
        <v>2020</v>
      </c>
      <c r="D679" s="9" t="s">
        <v>16</v>
      </c>
      <c r="E679" s="8" t="s">
        <v>17</v>
      </c>
      <c r="F679" s="8" t="s">
        <v>18</v>
      </c>
      <c r="G679" s="8" t="s">
        <v>19</v>
      </c>
      <c r="H679" s="8"/>
      <c r="I679" s="8"/>
      <c r="J679" s="8"/>
      <c r="K679" s="8"/>
      <c r="L679" s="8"/>
      <c r="M679" s="8"/>
      <c r="N679" s="8"/>
      <c r="O679" s="8"/>
    </row>
    <row r="680" spans="1:15" x14ac:dyDescent="0.25">
      <c r="A680" s="8" t="s">
        <v>250</v>
      </c>
      <c r="B680" s="9">
        <v>1009163</v>
      </c>
      <c r="C680" s="9">
        <v>2020</v>
      </c>
      <c r="D680" s="9" t="s">
        <v>16</v>
      </c>
      <c r="E680" s="8" t="s">
        <v>17</v>
      </c>
      <c r="F680" s="8" t="s">
        <v>18</v>
      </c>
      <c r="G680" s="8" t="s">
        <v>20</v>
      </c>
      <c r="H680" s="8">
        <v>12</v>
      </c>
      <c r="I680" s="8"/>
      <c r="J680" s="8"/>
      <c r="K680" s="8">
        <v>0.1</v>
      </c>
      <c r="L680" s="8">
        <v>4.5199999999999996</v>
      </c>
      <c r="M680" s="8"/>
      <c r="N680" s="8">
        <v>8784</v>
      </c>
      <c r="O680" s="8"/>
    </row>
    <row r="681" spans="1:15" x14ac:dyDescent="0.25">
      <c r="A681" s="8" t="s">
        <v>250</v>
      </c>
      <c r="B681" s="9">
        <v>1009163</v>
      </c>
      <c r="C681" s="9">
        <v>2020</v>
      </c>
      <c r="D681" s="9" t="s">
        <v>16</v>
      </c>
      <c r="E681" s="8" t="s">
        <v>17</v>
      </c>
      <c r="F681" s="8" t="s">
        <v>18</v>
      </c>
      <c r="G681" s="8" t="s">
        <v>21</v>
      </c>
      <c r="H681" s="8"/>
      <c r="I681" s="8"/>
      <c r="J681" s="8"/>
      <c r="K681" s="8"/>
      <c r="L681" s="8"/>
      <c r="M681" s="8"/>
      <c r="N681" s="8"/>
      <c r="O681" s="8"/>
    </row>
    <row r="682" spans="1:15" x14ac:dyDescent="0.25">
      <c r="A682" s="8" t="s">
        <v>251</v>
      </c>
      <c r="B682" s="9">
        <v>1009015</v>
      </c>
      <c r="C682" s="9">
        <v>2020</v>
      </c>
      <c r="D682" s="9" t="s">
        <v>16</v>
      </c>
      <c r="E682" s="8" t="s">
        <v>17</v>
      </c>
      <c r="F682" s="8" t="s">
        <v>18</v>
      </c>
      <c r="G682" s="8" t="s">
        <v>19</v>
      </c>
      <c r="H682" s="8"/>
      <c r="I682" s="8"/>
      <c r="J682" s="8"/>
      <c r="K682" s="8"/>
      <c r="L682" s="8"/>
      <c r="M682" s="8"/>
      <c r="N682" s="8"/>
      <c r="O682" s="8"/>
    </row>
    <row r="683" spans="1:15" x14ac:dyDescent="0.25">
      <c r="A683" s="8" t="s">
        <v>251</v>
      </c>
      <c r="B683" s="9">
        <v>1009015</v>
      </c>
      <c r="C683" s="9">
        <v>2020</v>
      </c>
      <c r="D683" s="9" t="s">
        <v>16</v>
      </c>
      <c r="E683" s="8" t="s">
        <v>17</v>
      </c>
      <c r="F683" s="8" t="s">
        <v>18</v>
      </c>
      <c r="G683" s="8" t="s">
        <v>20</v>
      </c>
      <c r="H683" s="8">
        <v>39</v>
      </c>
      <c r="I683" s="8"/>
      <c r="J683" s="8"/>
      <c r="K683" s="8">
        <v>0.4</v>
      </c>
      <c r="L683" s="8">
        <v>14.68</v>
      </c>
      <c r="M683" s="8"/>
      <c r="N683" s="8">
        <v>8784</v>
      </c>
      <c r="O683" s="8"/>
    </row>
    <row r="684" spans="1:15" x14ac:dyDescent="0.25">
      <c r="A684" s="8" t="s">
        <v>251</v>
      </c>
      <c r="B684" s="9">
        <v>1009015</v>
      </c>
      <c r="C684" s="9">
        <v>2020</v>
      </c>
      <c r="D684" s="9" t="s">
        <v>16</v>
      </c>
      <c r="E684" s="8" t="s">
        <v>17</v>
      </c>
      <c r="F684" s="8" t="s">
        <v>18</v>
      </c>
      <c r="G684" s="8" t="s">
        <v>21</v>
      </c>
      <c r="H684" s="8"/>
      <c r="I684" s="8"/>
      <c r="J684" s="8"/>
      <c r="K684" s="8"/>
      <c r="L684" s="8"/>
      <c r="M684" s="8"/>
      <c r="N684" s="8"/>
      <c r="O684" s="8"/>
    </row>
    <row r="685" spans="1:15" x14ac:dyDescent="0.25">
      <c r="A685" s="8" t="s">
        <v>252</v>
      </c>
      <c r="B685" s="9">
        <v>1009215</v>
      </c>
      <c r="C685" s="9">
        <v>2020</v>
      </c>
      <c r="D685" s="9" t="s">
        <v>16</v>
      </c>
      <c r="E685" s="8" t="s">
        <v>17</v>
      </c>
      <c r="F685" s="8" t="s">
        <v>18</v>
      </c>
      <c r="G685" s="8" t="s">
        <v>19</v>
      </c>
      <c r="H685" s="8">
        <v>3</v>
      </c>
      <c r="I685" s="8"/>
      <c r="J685" s="8"/>
      <c r="K685" s="8">
        <v>0.3</v>
      </c>
      <c r="L685" s="8">
        <v>8.75</v>
      </c>
      <c r="M685" s="8"/>
      <c r="N685" s="8">
        <v>8784</v>
      </c>
      <c r="O685" s="8"/>
    </row>
    <row r="686" spans="1:15" x14ac:dyDescent="0.25">
      <c r="A686" s="8" t="s">
        <v>252</v>
      </c>
      <c r="B686" s="9">
        <v>1009215</v>
      </c>
      <c r="C686" s="9">
        <v>2020</v>
      </c>
      <c r="D686" s="9" t="s">
        <v>16</v>
      </c>
      <c r="E686" s="8" t="s">
        <v>17</v>
      </c>
      <c r="F686" s="8" t="s">
        <v>18</v>
      </c>
      <c r="G686" s="8" t="s">
        <v>20</v>
      </c>
      <c r="H686" s="8">
        <v>36</v>
      </c>
      <c r="I686" s="8"/>
      <c r="J686" s="8"/>
      <c r="K686" s="8">
        <v>0.4</v>
      </c>
      <c r="L686" s="8">
        <v>13.55</v>
      </c>
      <c r="M686" s="8"/>
      <c r="N686" s="8">
        <v>8784</v>
      </c>
      <c r="O686" s="8"/>
    </row>
    <row r="687" spans="1:15" x14ac:dyDescent="0.25">
      <c r="A687" s="8" t="s">
        <v>252</v>
      </c>
      <c r="B687" s="9">
        <v>1009215</v>
      </c>
      <c r="C687" s="9">
        <v>2020</v>
      </c>
      <c r="D687" s="9" t="s">
        <v>16</v>
      </c>
      <c r="E687" s="8" t="s">
        <v>17</v>
      </c>
      <c r="F687" s="8" t="s">
        <v>18</v>
      </c>
      <c r="G687" s="8" t="s">
        <v>21</v>
      </c>
      <c r="H687" s="8">
        <v>1</v>
      </c>
      <c r="I687" s="8"/>
      <c r="J687" s="8"/>
      <c r="K687" s="8">
        <v>0</v>
      </c>
      <c r="L687" s="8">
        <v>0.22</v>
      </c>
      <c r="M687" s="8"/>
      <c r="N687" s="8">
        <v>8784</v>
      </c>
      <c r="O687" s="8"/>
    </row>
    <row r="688" spans="1:15" x14ac:dyDescent="0.25">
      <c r="A688" s="8" t="s">
        <v>253</v>
      </c>
      <c r="B688" s="9">
        <v>1009017</v>
      </c>
      <c r="C688" s="9">
        <v>2020</v>
      </c>
      <c r="D688" s="9" t="s">
        <v>16</v>
      </c>
      <c r="E688" s="8" t="s">
        <v>17</v>
      </c>
      <c r="F688" s="8" t="s">
        <v>18</v>
      </c>
      <c r="G688" s="8" t="s">
        <v>19</v>
      </c>
      <c r="H688" s="8">
        <v>3</v>
      </c>
      <c r="I688" s="8"/>
      <c r="J688" s="8"/>
      <c r="K688" s="8">
        <v>0.3</v>
      </c>
      <c r="L688" s="8">
        <v>8.75</v>
      </c>
      <c r="M688" s="8"/>
      <c r="N688" s="8">
        <v>8784</v>
      </c>
      <c r="O688" s="8"/>
    </row>
    <row r="689" spans="1:15" x14ac:dyDescent="0.25">
      <c r="A689" s="8" t="s">
        <v>253</v>
      </c>
      <c r="B689" s="9">
        <v>1009017</v>
      </c>
      <c r="C689" s="9">
        <v>2020</v>
      </c>
      <c r="D689" s="9" t="s">
        <v>16</v>
      </c>
      <c r="E689" s="8" t="s">
        <v>17</v>
      </c>
      <c r="F689" s="8" t="s">
        <v>18</v>
      </c>
      <c r="G689" s="8" t="s">
        <v>20</v>
      </c>
      <c r="H689" s="8">
        <v>34</v>
      </c>
      <c r="I689" s="8"/>
      <c r="J689" s="8"/>
      <c r="K689" s="8">
        <v>0.4</v>
      </c>
      <c r="L689" s="8">
        <v>12.8</v>
      </c>
      <c r="M689" s="8"/>
      <c r="N689" s="8">
        <v>8784</v>
      </c>
      <c r="O689" s="8"/>
    </row>
    <row r="690" spans="1:15" x14ac:dyDescent="0.25">
      <c r="A690" s="8" t="s">
        <v>253</v>
      </c>
      <c r="B690" s="9">
        <v>1009017</v>
      </c>
      <c r="C690" s="9">
        <v>2020</v>
      </c>
      <c r="D690" s="9" t="s">
        <v>16</v>
      </c>
      <c r="E690" s="8" t="s">
        <v>17</v>
      </c>
      <c r="F690" s="8" t="s">
        <v>18</v>
      </c>
      <c r="G690" s="8" t="s">
        <v>21</v>
      </c>
      <c r="H690" s="8"/>
      <c r="I690" s="8"/>
      <c r="J690" s="8"/>
      <c r="K690" s="8"/>
      <c r="L690" s="8"/>
      <c r="M690" s="8"/>
      <c r="N690" s="8"/>
      <c r="O690" s="8"/>
    </row>
    <row r="691" spans="1:15" x14ac:dyDescent="0.25">
      <c r="A691" s="8" t="s">
        <v>254</v>
      </c>
      <c r="B691" s="9">
        <v>1009276</v>
      </c>
      <c r="C691" s="9">
        <v>2020</v>
      </c>
      <c r="D691" s="9" t="s">
        <v>16</v>
      </c>
      <c r="E691" s="8" t="s">
        <v>17</v>
      </c>
      <c r="F691" s="8" t="s">
        <v>33</v>
      </c>
      <c r="G691" s="8" t="s">
        <v>19</v>
      </c>
      <c r="H691" s="8"/>
      <c r="I691" s="8"/>
      <c r="J691" s="8"/>
      <c r="K691" s="8"/>
      <c r="L691" s="8"/>
      <c r="M691" s="8"/>
      <c r="N691" s="8"/>
      <c r="O691" s="8"/>
    </row>
    <row r="692" spans="1:15" x14ac:dyDescent="0.25">
      <c r="A692" s="8" t="s">
        <v>254</v>
      </c>
      <c r="B692" s="9">
        <v>1009276</v>
      </c>
      <c r="C692" s="9">
        <v>2020</v>
      </c>
      <c r="D692" s="9" t="s">
        <v>16</v>
      </c>
      <c r="E692" s="8" t="s">
        <v>17</v>
      </c>
      <c r="F692" s="8" t="s">
        <v>33</v>
      </c>
      <c r="G692" s="8" t="s">
        <v>20</v>
      </c>
      <c r="H692" s="8">
        <v>114</v>
      </c>
      <c r="I692" s="8" t="s">
        <v>24</v>
      </c>
      <c r="J692" s="8"/>
      <c r="K692" s="8">
        <v>23.8</v>
      </c>
      <c r="L692" s="8">
        <v>238.37</v>
      </c>
      <c r="M692" s="8"/>
      <c r="N692" s="8">
        <v>8557.1869999999999</v>
      </c>
      <c r="O692" s="8"/>
    </row>
    <row r="693" spans="1:15" x14ac:dyDescent="0.25">
      <c r="A693" s="8" t="s">
        <v>254</v>
      </c>
      <c r="B693" s="9">
        <v>1009276</v>
      </c>
      <c r="C693" s="9">
        <v>2020</v>
      </c>
      <c r="D693" s="9" t="s">
        <v>16</v>
      </c>
      <c r="E693" s="8" t="s">
        <v>17</v>
      </c>
      <c r="F693" s="8" t="s">
        <v>33</v>
      </c>
      <c r="G693" s="8" t="s">
        <v>21</v>
      </c>
      <c r="H693" s="8">
        <v>450</v>
      </c>
      <c r="I693" s="8" t="s">
        <v>24</v>
      </c>
      <c r="J693" s="8"/>
      <c r="K693" s="8">
        <v>9.6999999999999993</v>
      </c>
      <c r="L693" s="8">
        <v>96.82</v>
      </c>
      <c r="M693" s="8"/>
      <c r="N693" s="8">
        <v>8551.8060000000005</v>
      </c>
      <c r="O693" s="8"/>
    </row>
    <row r="694" spans="1:15" x14ac:dyDescent="0.25">
      <c r="A694" s="8" t="s">
        <v>255</v>
      </c>
      <c r="B694" s="9">
        <v>1009956</v>
      </c>
      <c r="C694" s="9">
        <v>2020</v>
      </c>
      <c r="D694" s="9" t="s">
        <v>16</v>
      </c>
      <c r="E694" s="8" t="s">
        <v>17</v>
      </c>
      <c r="F694" s="8" t="s">
        <v>33</v>
      </c>
      <c r="G694" s="8" t="s">
        <v>19</v>
      </c>
      <c r="H694" s="8"/>
      <c r="I694" s="8"/>
      <c r="J694" s="8"/>
      <c r="K694" s="8"/>
      <c r="L694" s="8"/>
      <c r="M694" s="8"/>
      <c r="N694" s="8"/>
      <c r="O694" s="8"/>
    </row>
    <row r="695" spans="1:15" x14ac:dyDescent="0.25">
      <c r="A695" s="8" t="s">
        <v>255</v>
      </c>
      <c r="B695" s="9">
        <v>1009956</v>
      </c>
      <c r="C695" s="9">
        <v>2020</v>
      </c>
      <c r="D695" s="9" t="s">
        <v>16</v>
      </c>
      <c r="E695" s="8" t="s">
        <v>17</v>
      </c>
      <c r="F695" s="8" t="s">
        <v>33</v>
      </c>
      <c r="G695" s="8" t="s">
        <v>20</v>
      </c>
      <c r="H695" s="8"/>
      <c r="I695" s="8"/>
      <c r="J695" s="8"/>
      <c r="K695" s="8"/>
      <c r="L695" s="8"/>
      <c r="M695" s="8"/>
      <c r="N695" s="8"/>
      <c r="O695" s="8"/>
    </row>
    <row r="696" spans="1:15" x14ac:dyDescent="0.25">
      <c r="A696" s="8" t="s">
        <v>255</v>
      </c>
      <c r="B696" s="9">
        <v>1009956</v>
      </c>
      <c r="C696" s="9">
        <v>2020</v>
      </c>
      <c r="D696" s="9" t="s">
        <v>16</v>
      </c>
      <c r="E696" s="8" t="s">
        <v>17</v>
      </c>
      <c r="F696" s="8" t="s">
        <v>33</v>
      </c>
      <c r="G696" s="8" t="s">
        <v>21</v>
      </c>
      <c r="H696" s="8"/>
      <c r="I696" s="8"/>
      <c r="J696" s="8"/>
      <c r="K696" s="8"/>
      <c r="L696" s="8"/>
      <c r="M696" s="8"/>
      <c r="N696" s="8"/>
      <c r="O696" s="8"/>
    </row>
    <row r="697" spans="1:15" x14ac:dyDescent="0.25">
      <c r="A697" s="8" t="s">
        <v>256</v>
      </c>
      <c r="B697" s="9">
        <v>1010002</v>
      </c>
      <c r="C697" s="9">
        <v>2020</v>
      </c>
      <c r="D697" s="9" t="s">
        <v>16</v>
      </c>
      <c r="E697" s="8" t="s">
        <v>17</v>
      </c>
      <c r="F697" s="8" t="s">
        <v>33</v>
      </c>
      <c r="G697" s="8" t="s">
        <v>19</v>
      </c>
      <c r="H697" s="8"/>
      <c r="I697" s="8"/>
      <c r="J697" s="8"/>
      <c r="K697" s="8"/>
      <c r="L697" s="8"/>
      <c r="M697" s="8"/>
      <c r="N697" s="8"/>
      <c r="O697" s="8"/>
    </row>
    <row r="698" spans="1:15" x14ac:dyDescent="0.25">
      <c r="A698" s="8" t="s">
        <v>256</v>
      </c>
      <c r="B698" s="9">
        <v>1010002</v>
      </c>
      <c r="C698" s="9">
        <v>2020</v>
      </c>
      <c r="D698" s="9" t="s">
        <v>16</v>
      </c>
      <c r="E698" s="8" t="s">
        <v>17</v>
      </c>
      <c r="F698" s="8" t="s">
        <v>33</v>
      </c>
      <c r="G698" s="8" t="s">
        <v>20</v>
      </c>
      <c r="H698" s="8"/>
      <c r="I698" s="8"/>
      <c r="J698" s="8"/>
      <c r="K698" s="8"/>
      <c r="L698" s="8"/>
      <c r="M698" s="8"/>
      <c r="N698" s="8"/>
      <c r="O698" s="8"/>
    </row>
    <row r="699" spans="1:15" x14ac:dyDescent="0.25">
      <c r="A699" s="8" t="s">
        <v>256</v>
      </c>
      <c r="B699" s="9">
        <v>1010002</v>
      </c>
      <c r="C699" s="9">
        <v>2020</v>
      </c>
      <c r="D699" s="9" t="s">
        <v>16</v>
      </c>
      <c r="E699" s="8" t="s">
        <v>17</v>
      </c>
      <c r="F699" s="8" t="s">
        <v>33</v>
      </c>
      <c r="G699" s="8" t="s">
        <v>21</v>
      </c>
      <c r="H699" s="8"/>
      <c r="I699" s="8"/>
      <c r="J699" s="8"/>
      <c r="K699" s="8"/>
      <c r="L699" s="8"/>
      <c r="M699" s="8"/>
      <c r="N699" s="8"/>
      <c r="O699" s="8"/>
    </row>
    <row r="700" spans="1:15" x14ac:dyDescent="0.25">
      <c r="A700" s="8" t="s">
        <v>257</v>
      </c>
      <c r="B700" s="9">
        <v>1004995</v>
      </c>
      <c r="C700" s="9">
        <v>2020</v>
      </c>
      <c r="D700" s="9" t="s">
        <v>16</v>
      </c>
      <c r="E700" s="8" t="s">
        <v>17</v>
      </c>
      <c r="F700" s="8" t="s">
        <v>18</v>
      </c>
      <c r="G700" s="8" t="s">
        <v>19</v>
      </c>
      <c r="H700" s="8"/>
      <c r="I700" s="8"/>
      <c r="J700" s="8"/>
      <c r="K700" s="8"/>
      <c r="L700" s="8"/>
      <c r="M700" s="8"/>
      <c r="N700" s="8"/>
      <c r="O700" s="8"/>
    </row>
    <row r="701" spans="1:15" x14ac:dyDescent="0.25">
      <c r="A701" s="8" t="s">
        <v>257</v>
      </c>
      <c r="B701" s="9">
        <v>1004995</v>
      </c>
      <c r="C701" s="9">
        <v>2020</v>
      </c>
      <c r="D701" s="9" t="s">
        <v>16</v>
      </c>
      <c r="E701" s="8" t="s">
        <v>17</v>
      </c>
      <c r="F701" s="8" t="s">
        <v>18</v>
      </c>
      <c r="G701" s="8" t="s">
        <v>20</v>
      </c>
      <c r="H701" s="8">
        <v>39</v>
      </c>
      <c r="I701" s="8"/>
      <c r="J701" s="8"/>
      <c r="K701" s="8">
        <v>0.4</v>
      </c>
      <c r="L701" s="8">
        <v>14.59</v>
      </c>
      <c r="M701" s="8"/>
      <c r="N701" s="8">
        <v>8784</v>
      </c>
      <c r="O701" s="8"/>
    </row>
    <row r="702" spans="1:15" x14ac:dyDescent="0.25">
      <c r="A702" s="8" t="s">
        <v>257</v>
      </c>
      <c r="B702" s="9">
        <v>1004995</v>
      </c>
      <c r="C702" s="9">
        <v>2020</v>
      </c>
      <c r="D702" s="9" t="s">
        <v>16</v>
      </c>
      <c r="E702" s="8" t="s">
        <v>17</v>
      </c>
      <c r="F702" s="8" t="s">
        <v>18</v>
      </c>
      <c r="G702" s="8" t="s">
        <v>21</v>
      </c>
      <c r="H702" s="8">
        <v>1</v>
      </c>
      <c r="I702" s="8"/>
      <c r="J702" s="8"/>
      <c r="K702" s="8">
        <v>0</v>
      </c>
      <c r="L702" s="8">
        <v>0.22</v>
      </c>
      <c r="M702" s="8"/>
      <c r="N702" s="8">
        <v>8784</v>
      </c>
      <c r="O702" s="8"/>
    </row>
    <row r="703" spans="1:15" x14ac:dyDescent="0.25">
      <c r="A703" s="8" t="s">
        <v>258</v>
      </c>
      <c r="B703" s="9">
        <v>1005140</v>
      </c>
      <c r="C703" s="9">
        <v>2020</v>
      </c>
      <c r="D703" s="9" t="s">
        <v>16</v>
      </c>
      <c r="E703" s="8" t="s">
        <v>17</v>
      </c>
      <c r="F703" s="8" t="s">
        <v>18</v>
      </c>
      <c r="G703" s="8" t="s">
        <v>19</v>
      </c>
      <c r="H703" s="8">
        <v>2</v>
      </c>
      <c r="I703" s="8"/>
      <c r="J703" s="8"/>
      <c r="K703" s="8">
        <v>0.1</v>
      </c>
      <c r="L703" s="8">
        <v>5.78</v>
      </c>
      <c r="M703" s="8"/>
      <c r="N703" s="8">
        <v>8784</v>
      </c>
      <c r="O703" s="8"/>
    </row>
    <row r="704" spans="1:15" x14ac:dyDescent="0.25">
      <c r="A704" s="8" t="s">
        <v>258</v>
      </c>
      <c r="B704" s="9">
        <v>1005140</v>
      </c>
      <c r="C704" s="9">
        <v>2020</v>
      </c>
      <c r="D704" s="9" t="s">
        <v>16</v>
      </c>
      <c r="E704" s="8" t="s">
        <v>17</v>
      </c>
      <c r="F704" s="8" t="s">
        <v>18</v>
      </c>
      <c r="G704" s="8" t="s">
        <v>20</v>
      </c>
      <c r="H704" s="8">
        <v>37</v>
      </c>
      <c r="I704" s="8"/>
      <c r="J704" s="8"/>
      <c r="K704" s="8">
        <v>0.3</v>
      </c>
      <c r="L704" s="8">
        <v>13.81</v>
      </c>
      <c r="M704" s="8"/>
      <c r="N704" s="8">
        <v>8784</v>
      </c>
      <c r="O704" s="8"/>
    </row>
    <row r="705" spans="1:15" x14ac:dyDescent="0.25">
      <c r="A705" s="8" t="s">
        <v>258</v>
      </c>
      <c r="B705" s="9">
        <v>1005140</v>
      </c>
      <c r="C705" s="9">
        <v>2020</v>
      </c>
      <c r="D705" s="9" t="s">
        <v>16</v>
      </c>
      <c r="E705" s="8" t="s">
        <v>17</v>
      </c>
      <c r="F705" s="8" t="s">
        <v>18</v>
      </c>
      <c r="G705" s="8" t="s">
        <v>21</v>
      </c>
      <c r="H705" s="8">
        <v>5</v>
      </c>
      <c r="I705" s="8"/>
      <c r="J705" s="8"/>
      <c r="K705" s="8">
        <v>0</v>
      </c>
      <c r="L705" s="8">
        <v>1.0900000000000001</v>
      </c>
      <c r="M705" s="8"/>
      <c r="N705" s="8">
        <v>8784</v>
      </c>
      <c r="O705" s="8"/>
    </row>
    <row r="706" spans="1:15" x14ac:dyDescent="0.25">
      <c r="A706" s="8" t="s">
        <v>259</v>
      </c>
      <c r="B706" s="9">
        <v>1005332</v>
      </c>
      <c r="C706" s="9">
        <v>2020</v>
      </c>
      <c r="D706" s="9" t="s">
        <v>16</v>
      </c>
      <c r="E706" s="8" t="s">
        <v>17</v>
      </c>
      <c r="F706" s="8" t="s">
        <v>18</v>
      </c>
      <c r="G706" s="8" t="s">
        <v>19</v>
      </c>
      <c r="H706" s="8"/>
      <c r="I706" s="8"/>
      <c r="J706" s="8"/>
      <c r="K706" s="8"/>
      <c r="L706" s="8"/>
      <c r="M706" s="8"/>
      <c r="N706" s="8"/>
      <c r="O706" s="8"/>
    </row>
    <row r="707" spans="1:15" x14ac:dyDescent="0.25">
      <c r="A707" s="8" t="s">
        <v>259</v>
      </c>
      <c r="B707" s="9">
        <v>1005332</v>
      </c>
      <c r="C707" s="9">
        <v>2020</v>
      </c>
      <c r="D707" s="9" t="s">
        <v>16</v>
      </c>
      <c r="E707" s="8" t="s">
        <v>17</v>
      </c>
      <c r="F707" s="8" t="s">
        <v>18</v>
      </c>
      <c r="G707" s="8" t="s">
        <v>20</v>
      </c>
      <c r="H707" s="8">
        <v>36</v>
      </c>
      <c r="I707" s="8"/>
      <c r="J707" s="8"/>
      <c r="K707" s="8">
        <v>0.4</v>
      </c>
      <c r="L707" s="8">
        <v>13.53</v>
      </c>
      <c r="M707" s="8"/>
      <c r="N707" s="8">
        <v>8784</v>
      </c>
      <c r="O707" s="8"/>
    </row>
    <row r="708" spans="1:15" x14ac:dyDescent="0.25">
      <c r="A708" s="8" t="s">
        <v>259</v>
      </c>
      <c r="B708" s="9">
        <v>1005332</v>
      </c>
      <c r="C708" s="9">
        <v>2020</v>
      </c>
      <c r="D708" s="9" t="s">
        <v>16</v>
      </c>
      <c r="E708" s="8" t="s">
        <v>17</v>
      </c>
      <c r="F708" s="8" t="s">
        <v>18</v>
      </c>
      <c r="G708" s="8" t="s">
        <v>21</v>
      </c>
      <c r="H708" s="8">
        <v>2</v>
      </c>
      <c r="I708" s="8"/>
      <c r="J708" s="8"/>
      <c r="K708" s="8">
        <v>0</v>
      </c>
      <c r="L708" s="8">
        <v>0.44</v>
      </c>
      <c r="M708" s="8"/>
      <c r="N708" s="8">
        <v>8784</v>
      </c>
      <c r="O708" s="8"/>
    </row>
    <row r="709" spans="1:15" x14ac:dyDescent="0.25">
      <c r="A709" s="8" t="s">
        <v>260</v>
      </c>
      <c r="B709" s="9">
        <v>1008959</v>
      </c>
      <c r="C709" s="9">
        <v>2020</v>
      </c>
      <c r="D709" s="9" t="s">
        <v>16</v>
      </c>
      <c r="E709" s="8" t="s">
        <v>17</v>
      </c>
      <c r="F709" s="8" t="s">
        <v>33</v>
      </c>
      <c r="G709" s="8" t="s">
        <v>19</v>
      </c>
      <c r="H709" s="8"/>
      <c r="I709" s="8"/>
      <c r="J709" s="8"/>
      <c r="K709" s="8"/>
      <c r="L709" s="8"/>
      <c r="M709" s="8"/>
      <c r="N709" s="8"/>
      <c r="O709" s="8"/>
    </row>
    <row r="710" spans="1:15" x14ac:dyDescent="0.25">
      <c r="A710" s="8" t="s">
        <v>260</v>
      </c>
      <c r="B710" s="9">
        <v>1008959</v>
      </c>
      <c r="C710" s="9">
        <v>2020</v>
      </c>
      <c r="D710" s="9" t="s">
        <v>16</v>
      </c>
      <c r="E710" s="8" t="s">
        <v>17</v>
      </c>
      <c r="F710" s="8" t="s">
        <v>33</v>
      </c>
      <c r="G710" s="8" t="s">
        <v>20</v>
      </c>
      <c r="H710" s="8">
        <v>533</v>
      </c>
      <c r="I710" s="8" t="s">
        <v>24</v>
      </c>
      <c r="J710" s="8"/>
      <c r="K710" s="8">
        <v>21.6</v>
      </c>
      <c r="L710" s="8">
        <v>814.5</v>
      </c>
      <c r="M710" s="8"/>
      <c r="N710" s="8">
        <v>8784</v>
      </c>
      <c r="O710" s="8"/>
    </row>
    <row r="711" spans="1:15" x14ac:dyDescent="0.25">
      <c r="A711" s="8" t="s">
        <v>260</v>
      </c>
      <c r="B711" s="9">
        <v>1008959</v>
      </c>
      <c r="C711" s="9">
        <v>2020</v>
      </c>
      <c r="D711" s="9" t="s">
        <v>16</v>
      </c>
      <c r="E711" s="8" t="s">
        <v>17</v>
      </c>
      <c r="F711" s="8" t="s">
        <v>33</v>
      </c>
      <c r="G711" s="8" t="s">
        <v>21</v>
      </c>
      <c r="H711" s="8"/>
      <c r="I711" s="8"/>
      <c r="J711" s="8"/>
      <c r="K711" s="8"/>
      <c r="L711" s="8"/>
      <c r="M711" s="8"/>
      <c r="N711" s="8"/>
      <c r="O711" s="8"/>
    </row>
    <row r="712" spans="1:15" x14ac:dyDescent="0.25">
      <c r="A712" s="8" t="s">
        <v>261</v>
      </c>
      <c r="B712" s="9">
        <v>1008964</v>
      </c>
      <c r="C712" s="9">
        <v>2020</v>
      </c>
      <c r="D712" s="9" t="s">
        <v>16</v>
      </c>
      <c r="E712" s="8" t="s">
        <v>17</v>
      </c>
      <c r="F712" s="8" t="s">
        <v>18</v>
      </c>
      <c r="G712" s="8" t="s">
        <v>19</v>
      </c>
      <c r="H712" s="8">
        <v>11</v>
      </c>
      <c r="I712" s="8"/>
      <c r="J712" s="8"/>
      <c r="K712" s="8">
        <v>0.9</v>
      </c>
      <c r="L712" s="8">
        <v>32.08</v>
      </c>
      <c r="M712" s="8"/>
      <c r="N712" s="8">
        <v>8784</v>
      </c>
      <c r="O712" s="8"/>
    </row>
    <row r="713" spans="1:15" x14ac:dyDescent="0.25">
      <c r="A713" s="8" t="s">
        <v>261</v>
      </c>
      <c r="B713" s="9">
        <v>1008964</v>
      </c>
      <c r="C713" s="9">
        <v>2020</v>
      </c>
      <c r="D713" s="9" t="s">
        <v>16</v>
      </c>
      <c r="E713" s="8" t="s">
        <v>17</v>
      </c>
      <c r="F713" s="8" t="s">
        <v>18</v>
      </c>
      <c r="G713" s="8" t="s">
        <v>20</v>
      </c>
      <c r="H713" s="8">
        <v>29</v>
      </c>
      <c r="I713" s="8"/>
      <c r="J713" s="8"/>
      <c r="K713" s="8">
        <v>0.3</v>
      </c>
      <c r="L713" s="8">
        <v>10.92</v>
      </c>
      <c r="M713" s="8"/>
      <c r="N713" s="8">
        <v>8784</v>
      </c>
      <c r="O713" s="8"/>
    </row>
    <row r="714" spans="1:15" x14ac:dyDescent="0.25">
      <c r="A714" s="8" t="s">
        <v>261</v>
      </c>
      <c r="B714" s="9">
        <v>1008964</v>
      </c>
      <c r="C714" s="9">
        <v>2020</v>
      </c>
      <c r="D714" s="9" t="s">
        <v>16</v>
      </c>
      <c r="E714" s="8" t="s">
        <v>17</v>
      </c>
      <c r="F714" s="8" t="s">
        <v>18</v>
      </c>
      <c r="G714" s="8" t="s">
        <v>21</v>
      </c>
      <c r="H714" s="8"/>
      <c r="I714" s="8"/>
      <c r="J714" s="8"/>
      <c r="K714" s="8"/>
      <c r="L714" s="8"/>
      <c r="M714" s="8"/>
      <c r="N714" s="8"/>
      <c r="O714" s="8"/>
    </row>
    <row r="715" spans="1:15" x14ac:dyDescent="0.25">
      <c r="A715" s="8" t="s">
        <v>262</v>
      </c>
      <c r="B715" s="9">
        <v>1009242</v>
      </c>
      <c r="C715" s="9">
        <v>2020</v>
      </c>
      <c r="D715" s="9" t="s">
        <v>16</v>
      </c>
      <c r="E715" s="8" t="s">
        <v>17</v>
      </c>
      <c r="F715" s="8" t="s">
        <v>33</v>
      </c>
      <c r="G715" s="8" t="s">
        <v>19</v>
      </c>
      <c r="H715" s="8"/>
      <c r="I715" s="8"/>
      <c r="J715" s="8"/>
      <c r="K715" s="8"/>
      <c r="L715" s="8"/>
      <c r="M715" s="8"/>
      <c r="N715" s="8"/>
      <c r="O715" s="8"/>
    </row>
    <row r="716" spans="1:15" x14ac:dyDescent="0.25">
      <c r="A716" s="8" t="s">
        <v>262</v>
      </c>
      <c r="B716" s="9">
        <v>1009242</v>
      </c>
      <c r="C716" s="9">
        <v>2020</v>
      </c>
      <c r="D716" s="9" t="s">
        <v>16</v>
      </c>
      <c r="E716" s="8" t="s">
        <v>17</v>
      </c>
      <c r="F716" s="8" t="s">
        <v>33</v>
      </c>
      <c r="G716" s="8" t="s">
        <v>20</v>
      </c>
      <c r="H716" s="8">
        <v>372</v>
      </c>
      <c r="I716" s="8" t="s">
        <v>24</v>
      </c>
      <c r="J716" s="8"/>
      <c r="K716" s="8">
        <v>69.3</v>
      </c>
      <c r="L716" s="8">
        <v>706.16</v>
      </c>
      <c r="M716" s="8"/>
      <c r="N716" s="8">
        <v>8345</v>
      </c>
      <c r="O716" s="8"/>
    </row>
    <row r="717" spans="1:15" x14ac:dyDescent="0.25">
      <c r="A717" s="8" t="s">
        <v>262</v>
      </c>
      <c r="B717" s="9">
        <v>1009242</v>
      </c>
      <c r="C717" s="9">
        <v>2020</v>
      </c>
      <c r="D717" s="9" t="s">
        <v>16</v>
      </c>
      <c r="E717" s="8" t="s">
        <v>17</v>
      </c>
      <c r="F717" s="8" t="s">
        <v>33</v>
      </c>
      <c r="G717" s="8" t="s">
        <v>21</v>
      </c>
      <c r="H717" s="8"/>
      <c r="I717" s="8"/>
      <c r="J717" s="8"/>
      <c r="K717" s="8"/>
      <c r="L717" s="8"/>
      <c r="M717" s="8"/>
      <c r="N717" s="8"/>
      <c r="O717" s="8"/>
    </row>
    <row r="718" spans="1:15" x14ac:dyDescent="0.25">
      <c r="A718" s="8" t="s">
        <v>263</v>
      </c>
      <c r="B718" s="9">
        <v>1009091</v>
      </c>
      <c r="C718" s="9">
        <v>2020</v>
      </c>
      <c r="D718" s="9" t="s">
        <v>16</v>
      </c>
      <c r="E718" s="8" t="s">
        <v>17</v>
      </c>
      <c r="F718" s="8" t="s">
        <v>18</v>
      </c>
      <c r="G718" s="8" t="s">
        <v>19</v>
      </c>
      <c r="H718" s="8">
        <v>7</v>
      </c>
      <c r="I718" s="8"/>
      <c r="J718" s="8"/>
      <c r="K718" s="8">
        <v>0.6</v>
      </c>
      <c r="L718" s="8">
        <v>20.41</v>
      </c>
      <c r="M718" s="8"/>
      <c r="N718" s="8">
        <v>8784</v>
      </c>
      <c r="O718" s="8"/>
    </row>
    <row r="719" spans="1:15" x14ac:dyDescent="0.25">
      <c r="A719" s="8" t="s">
        <v>263</v>
      </c>
      <c r="B719" s="9">
        <v>1009091</v>
      </c>
      <c r="C719" s="9">
        <v>2020</v>
      </c>
      <c r="D719" s="9" t="s">
        <v>16</v>
      </c>
      <c r="E719" s="8" t="s">
        <v>17</v>
      </c>
      <c r="F719" s="8" t="s">
        <v>18</v>
      </c>
      <c r="G719" s="8" t="s">
        <v>20</v>
      </c>
      <c r="H719" s="8">
        <v>9</v>
      </c>
      <c r="I719" s="8"/>
      <c r="J719" s="8"/>
      <c r="K719" s="8">
        <v>0.1</v>
      </c>
      <c r="L719" s="8">
        <v>3.39</v>
      </c>
      <c r="M719" s="8"/>
      <c r="N719" s="8">
        <v>8784</v>
      </c>
      <c r="O719" s="8"/>
    </row>
    <row r="720" spans="1:15" x14ac:dyDescent="0.25">
      <c r="A720" s="8" t="s">
        <v>263</v>
      </c>
      <c r="B720" s="9">
        <v>1009091</v>
      </c>
      <c r="C720" s="9">
        <v>2020</v>
      </c>
      <c r="D720" s="9" t="s">
        <v>16</v>
      </c>
      <c r="E720" s="8" t="s">
        <v>17</v>
      </c>
      <c r="F720" s="8" t="s">
        <v>18</v>
      </c>
      <c r="G720" s="8" t="s">
        <v>21</v>
      </c>
      <c r="H720" s="8"/>
      <c r="I720" s="8"/>
      <c r="J720" s="8"/>
      <c r="K720" s="8"/>
      <c r="L720" s="8"/>
      <c r="M720" s="8"/>
      <c r="N720" s="8"/>
      <c r="O720" s="8"/>
    </row>
    <row r="721" spans="1:15" x14ac:dyDescent="0.25">
      <c r="A721" s="8" t="s">
        <v>264</v>
      </c>
      <c r="B721" s="9">
        <v>1008970</v>
      </c>
      <c r="C721" s="9">
        <v>2020</v>
      </c>
      <c r="D721" s="9" t="s">
        <v>16</v>
      </c>
      <c r="E721" s="8" t="s">
        <v>17</v>
      </c>
      <c r="F721" s="8" t="s">
        <v>18</v>
      </c>
      <c r="G721" s="8" t="s">
        <v>19</v>
      </c>
      <c r="H721" s="8">
        <v>18</v>
      </c>
      <c r="I721" s="8"/>
      <c r="J721" s="8"/>
      <c r="K721" s="8">
        <v>1.5</v>
      </c>
      <c r="L721" s="8">
        <v>52.49</v>
      </c>
      <c r="M721" s="8"/>
      <c r="N721" s="8">
        <v>8784</v>
      </c>
      <c r="O721" s="8"/>
    </row>
    <row r="722" spans="1:15" x14ac:dyDescent="0.25">
      <c r="A722" s="8" t="s">
        <v>264</v>
      </c>
      <c r="B722" s="9">
        <v>1008970</v>
      </c>
      <c r="C722" s="9">
        <v>2020</v>
      </c>
      <c r="D722" s="9" t="s">
        <v>16</v>
      </c>
      <c r="E722" s="8" t="s">
        <v>17</v>
      </c>
      <c r="F722" s="8" t="s">
        <v>18</v>
      </c>
      <c r="G722" s="8" t="s">
        <v>20</v>
      </c>
      <c r="H722" s="8">
        <v>32</v>
      </c>
      <c r="I722" s="8"/>
      <c r="J722" s="8"/>
      <c r="K722" s="8">
        <v>0.3</v>
      </c>
      <c r="L722" s="8">
        <v>12.05</v>
      </c>
      <c r="M722" s="8"/>
      <c r="N722" s="8">
        <v>8784</v>
      </c>
      <c r="O722" s="8"/>
    </row>
    <row r="723" spans="1:15" x14ac:dyDescent="0.25">
      <c r="A723" s="8" t="s">
        <v>264</v>
      </c>
      <c r="B723" s="9">
        <v>1008970</v>
      </c>
      <c r="C723" s="9">
        <v>2020</v>
      </c>
      <c r="D723" s="9" t="s">
        <v>16</v>
      </c>
      <c r="E723" s="8" t="s">
        <v>17</v>
      </c>
      <c r="F723" s="8" t="s">
        <v>18</v>
      </c>
      <c r="G723" s="8" t="s">
        <v>21</v>
      </c>
      <c r="H723" s="8"/>
      <c r="I723" s="8"/>
      <c r="J723" s="8"/>
      <c r="K723" s="8"/>
      <c r="L723" s="8"/>
      <c r="M723" s="8"/>
      <c r="N723" s="8"/>
      <c r="O723" s="8"/>
    </row>
    <row r="724" spans="1:15" x14ac:dyDescent="0.25">
      <c r="A724" s="8" t="s">
        <v>265</v>
      </c>
      <c r="B724" s="9">
        <v>1009101</v>
      </c>
      <c r="C724" s="9">
        <v>2020</v>
      </c>
      <c r="D724" s="9" t="s">
        <v>16</v>
      </c>
      <c r="E724" s="8" t="s">
        <v>17</v>
      </c>
      <c r="F724" s="8" t="s">
        <v>33</v>
      </c>
      <c r="G724" s="8" t="s">
        <v>19</v>
      </c>
      <c r="H724" s="8"/>
      <c r="I724" s="8"/>
      <c r="J724" s="8"/>
      <c r="K724" s="8"/>
      <c r="L724" s="8"/>
      <c r="M724" s="8"/>
      <c r="N724" s="8"/>
      <c r="O724" s="8"/>
    </row>
    <row r="725" spans="1:15" x14ac:dyDescent="0.25">
      <c r="A725" s="8" t="s">
        <v>265</v>
      </c>
      <c r="B725" s="9">
        <v>1009101</v>
      </c>
      <c r="C725" s="9">
        <v>2020</v>
      </c>
      <c r="D725" s="9" t="s">
        <v>16</v>
      </c>
      <c r="E725" s="8" t="s">
        <v>17</v>
      </c>
      <c r="F725" s="8" t="s">
        <v>33</v>
      </c>
      <c r="G725" s="8" t="s">
        <v>20</v>
      </c>
      <c r="H725" s="8">
        <v>1417</v>
      </c>
      <c r="I725" s="8" t="s">
        <v>24</v>
      </c>
      <c r="J725" s="8"/>
      <c r="K725" s="8">
        <v>1057.7</v>
      </c>
      <c r="L725" s="8">
        <v>2734.81</v>
      </c>
      <c r="M725" s="8"/>
      <c r="N725" s="8">
        <v>8760</v>
      </c>
      <c r="O725" s="8"/>
    </row>
    <row r="726" spans="1:15" x14ac:dyDescent="0.25">
      <c r="A726" s="8" t="s">
        <v>265</v>
      </c>
      <c r="B726" s="9">
        <v>1009101</v>
      </c>
      <c r="C726" s="9">
        <v>2020</v>
      </c>
      <c r="D726" s="9" t="s">
        <v>16</v>
      </c>
      <c r="E726" s="8" t="s">
        <v>17</v>
      </c>
      <c r="F726" s="8" t="s">
        <v>33</v>
      </c>
      <c r="G726" s="8" t="s">
        <v>21</v>
      </c>
      <c r="H726" s="8">
        <v>51</v>
      </c>
      <c r="I726" s="8" t="s">
        <v>24</v>
      </c>
      <c r="J726" s="8"/>
      <c r="K726" s="8">
        <v>3.9</v>
      </c>
      <c r="L726" s="8">
        <v>10.130000000000001</v>
      </c>
      <c r="M726" s="8"/>
      <c r="N726" s="8">
        <v>8760</v>
      </c>
      <c r="O726" s="8"/>
    </row>
    <row r="727" spans="1:15" x14ac:dyDescent="0.25">
      <c r="A727" s="8" t="s">
        <v>266</v>
      </c>
      <c r="B727" s="9">
        <v>1008976</v>
      </c>
      <c r="C727" s="9">
        <v>2020</v>
      </c>
      <c r="D727" s="9" t="s">
        <v>16</v>
      </c>
      <c r="E727" s="8" t="s">
        <v>17</v>
      </c>
      <c r="F727" s="8" t="s">
        <v>33</v>
      </c>
      <c r="G727" s="8" t="s">
        <v>19</v>
      </c>
      <c r="H727" s="8"/>
      <c r="I727" s="8"/>
      <c r="J727" s="8"/>
      <c r="K727" s="8"/>
      <c r="L727" s="8"/>
      <c r="M727" s="8"/>
      <c r="N727" s="8"/>
      <c r="O727" s="8"/>
    </row>
    <row r="728" spans="1:15" x14ac:dyDescent="0.25">
      <c r="A728" s="8" t="s">
        <v>266</v>
      </c>
      <c r="B728" s="9">
        <v>1008976</v>
      </c>
      <c r="C728" s="9">
        <v>2020</v>
      </c>
      <c r="D728" s="9" t="s">
        <v>16</v>
      </c>
      <c r="E728" s="8" t="s">
        <v>17</v>
      </c>
      <c r="F728" s="8" t="s">
        <v>33</v>
      </c>
      <c r="G728" s="8" t="s">
        <v>20</v>
      </c>
      <c r="H728" s="8"/>
      <c r="I728" s="8"/>
      <c r="J728" s="8"/>
      <c r="K728" s="8"/>
      <c r="L728" s="8"/>
      <c r="M728" s="8"/>
      <c r="N728" s="8"/>
      <c r="O728" s="8"/>
    </row>
    <row r="729" spans="1:15" x14ac:dyDescent="0.25">
      <c r="A729" s="8" t="s">
        <v>266</v>
      </c>
      <c r="B729" s="9">
        <v>1008976</v>
      </c>
      <c r="C729" s="9">
        <v>2020</v>
      </c>
      <c r="D729" s="9" t="s">
        <v>16</v>
      </c>
      <c r="E729" s="8" t="s">
        <v>17</v>
      </c>
      <c r="F729" s="8" t="s">
        <v>33</v>
      </c>
      <c r="G729" s="8" t="s">
        <v>21</v>
      </c>
      <c r="H729" s="8">
        <v>34</v>
      </c>
      <c r="I729" s="8" t="s">
        <v>24</v>
      </c>
      <c r="J729" s="8"/>
      <c r="K729" s="8">
        <v>1.9</v>
      </c>
      <c r="L729" s="8">
        <v>4.29</v>
      </c>
      <c r="M729" s="8"/>
      <c r="N729" s="8">
        <v>7289.3311764999999</v>
      </c>
      <c r="O729" s="8"/>
    </row>
    <row r="730" spans="1:15" x14ac:dyDescent="0.25">
      <c r="A730" s="8" t="s">
        <v>267</v>
      </c>
      <c r="B730" s="9">
        <v>1008298</v>
      </c>
      <c r="C730" s="9">
        <v>2020</v>
      </c>
      <c r="D730" s="9" t="s">
        <v>16</v>
      </c>
      <c r="E730" s="8" t="s">
        <v>17</v>
      </c>
      <c r="F730" s="8" t="s">
        <v>23</v>
      </c>
      <c r="G730" s="8" t="s">
        <v>19</v>
      </c>
      <c r="H730" s="8"/>
      <c r="I730" s="8"/>
      <c r="J730" s="8"/>
      <c r="K730" s="8"/>
      <c r="L730" s="8"/>
      <c r="M730" s="8"/>
      <c r="N730" s="8"/>
      <c r="O730" s="8"/>
    </row>
    <row r="731" spans="1:15" x14ac:dyDescent="0.25">
      <c r="A731" s="8" t="s">
        <v>267</v>
      </c>
      <c r="B731" s="9">
        <v>1008298</v>
      </c>
      <c r="C731" s="9">
        <v>2020</v>
      </c>
      <c r="D731" s="9" t="s">
        <v>16</v>
      </c>
      <c r="E731" s="8" t="s">
        <v>17</v>
      </c>
      <c r="F731" s="8" t="s">
        <v>23</v>
      </c>
      <c r="G731" s="8" t="s">
        <v>20</v>
      </c>
      <c r="H731" s="8">
        <v>27</v>
      </c>
      <c r="I731" s="8" t="s">
        <v>24</v>
      </c>
      <c r="J731" s="8"/>
      <c r="K731" s="8">
        <v>0.3</v>
      </c>
      <c r="L731" s="8">
        <v>59.93</v>
      </c>
      <c r="M731" s="8"/>
      <c r="N731" s="8">
        <v>8784</v>
      </c>
      <c r="O731" s="8"/>
    </row>
    <row r="732" spans="1:15" x14ac:dyDescent="0.25">
      <c r="A732" s="8" t="s">
        <v>267</v>
      </c>
      <c r="B732" s="9">
        <v>1008298</v>
      </c>
      <c r="C732" s="9">
        <v>2020</v>
      </c>
      <c r="D732" s="9" t="s">
        <v>16</v>
      </c>
      <c r="E732" s="8" t="s">
        <v>17</v>
      </c>
      <c r="F732" s="8" t="s">
        <v>23</v>
      </c>
      <c r="G732" s="8" t="s">
        <v>21</v>
      </c>
      <c r="H732" s="8">
        <v>28</v>
      </c>
      <c r="I732" s="8" t="s">
        <v>24</v>
      </c>
      <c r="J732" s="8"/>
      <c r="K732" s="8">
        <v>0</v>
      </c>
      <c r="L732" s="8">
        <v>6.4</v>
      </c>
      <c r="M732" s="8"/>
      <c r="N732" s="8">
        <v>8784</v>
      </c>
      <c r="O732" s="8"/>
    </row>
    <row r="733" spans="1:15" x14ac:dyDescent="0.25">
      <c r="A733" s="8" t="s">
        <v>268</v>
      </c>
      <c r="B733" s="9">
        <v>1008351</v>
      </c>
      <c r="C733" s="9">
        <v>2020</v>
      </c>
      <c r="D733" s="9" t="s">
        <v>16</v>
      </c>
      <c r="E733" s="8" t="s">
        <v>17</v>
      </c>
      <c r="F733" s="8" t="s">
        <v>33</v>
      </c>
      <c r="G733" s="8" t="s">
        <v>19</v>
      </c>
      <c r="H733" s="8"/>
      <c r="I733" s="8"/>
      <c r="J733" s="8"/>
      <c r="K733" s="8"/>
      <c r="L733" s="8"/>
      <c r="M733" s="8"/>
      <c r="N733" s="8"/>
      <c r="O733" s="8"/>
    </row>
    <row r="734" spans="1:15" x14ac:dyDescent="0.25">
      <c r="A734" s="8" t="s">
        <v>268</v>
      </c>
      <c r="B734" s="9">
        <v>1008351</v>
      </c>
      <c r="C734" s="9">
        <v>2020</v>
      </c>
      <c r="D734" s="9" t="s">
        <v>16</v>
      </c>
      <c r="E734" s="8" t="s">
        <v>17</v>
      </c>
      <c r="F734" s="8" t="s">
        <v>33</v>
      </c>
      <c r="G734" s="8" t="s">
        <v>20</v>
      </c>
      <c r="H734" s="8">
        <v>15</v>
      </c>
      <c r="I734" s="8" t="s">
        <v>24</v>
      </c>
      <c r="J734" s="8"/>
      <c r="K734" s="8">
        <v>0.9</v>
      </c>
      <c r="L734" s="8">
        <v>8.57</v>
      </c>
      <c r="M734" s="8"/>
      <c r="N734" s="8">
        <v>2860.5333332999999</v>
      </c>
      <c r="O734" s="8"/>
    </row>
    <row r="735" spans="1:15" x14ac:dyDescent="0.25">
      <c r="A735" s="8" t="s">
        <v>268</v>
      </c>
      <c r="B735" s="9">
        <v>1008351</v>
      </c>
      <c r="C735" s="9">
        <v>2020</v>
      </c>
      <c r="D735" s="9" t="s">
        <v>16</v>
      </c>
      <c r="E735" s="8" t="s">
        <v>17</v>
      </c>
      <c r="F735" s="8" t="s">
        <v>33</v>
      </c>
      <c r="G735" s="8" t="s">
        <v>21</v>
      </c>
      <c r="H735" s="8">
        <v>436</v>
      </c>
      <c r="I735" s="8" t="s">
        <v>24</v>
      </c>
      <c r="J735" s="8"/>
      <c r="K735" s="8">
        <v>1.9</v>
      </c>
      <c r="L735" s="8">
        <v>20.62</v>
      </c>
      <c r="M735" s="8"/>
      <c r="N735" s="8">
        <v>2283.6254816999999</v>
      </c>
      <c r="O735" s="8"/>
    </row>
    <row r="736" spans="1:15" x14ac:dyDescent="0.25">
      <c r="A736" s="8" t="s">
        <v>269</v>
      </c>
      <c r="B736" s="9">
        <v>1008353</v>
      </c>
      <c r="C736" s="9">
        <v>2020</v>
      </c>
      <c r="D736" s="9" t="s">
        <v>16</v>
      </c>
      <c r="E736" s="8" t="s">
        <v>17</v>
      </c>
      <c r="F736" s="8" t="s">
        <v>33</v>
      </c>
      <c r="G736" s="8" t="s">
        <v>19</v>
      </c>
      <c r="H736" s="8"/>
      <c r="I736" s="8"/>
      <c r="J736" s="8"/>
      <c r="K736" s="8"/>
      <c r="L736" s="8"/>
      <c r="M736" s="8"/>
      <c r="N736" s="8"/>
      <c r="O736" s="8"/>
    </row>
    <row r="737" spans="1:15" x14ac:dyDescent="0.25">
      <c r="A737" s="8" t="s">
        <v>269</v>
      </c>
      <c r="B737" s="9">
        <v>1008353</v>
      </c>
      <c r="C737" s="9">
        <v>2020</v>
      </c>
      <c r="D737" s="9" t="s">
        <v>16</v>
      </c>
      <c r="E737" s="8" t="s">
        <v>17</v>
      </c>
      <c r="F737" s="8" t="s">
        <v>33</v>
      </c>
      <c r="G737" s="8" t="s">
        <v>20</v>
      </c>
      <c r="H737" s="8"/>
      <c r="I737" s="8"/>
      <c r="J737" s="8"/>
      <c r="K737" s="8"/>
      <c r="L737" s="8"/>
      <c r="M737" s="8"/>
      <c r="N737" s="8"/>
      <c r="O737" s="8"/>
    </row>
    <row r="738" spans="1:15" x14ac:dyDescent="0.25">
      <c r="A738" s="8" t="s">
        <v>269</v>
      </c>
      <c r="B738" s="9">
        <v>1008353</v>
      </c>
      <c r="C738" s="9">
        <v>2020</v>
      </c>
      <c r="D738" s="9" t="s">
        <v>16</v>
      </c>
      <c r="E738" s="8" t="s">
        <v>17</v>
      </c>
      <c r="F738" s="8" t="s">
        <v>33</v>
      </c>
      <c r="G738" s="8" t="s">
        <v>21</v>
      </c>
      <c r="H738" s="8">
        <v>663</v>
      </c>
      <c r="I738" s="8" t="s">
        <v>24</v>
      </c>
      <c r="J738" s="8"/>
      <c r="K738" s="8">
        <v>2.4</v>
      </c>
      <c r="L738" s="8">
        <v>57.67</v>
      </c>
      <c r="M738" s="8"/>
      <c r="N738" s="8">
        <v>3816.8868174999998</v>
      </c>
      <c r="O738" s="8"/>
    </row>
    <row r="739" spans="1:15" x14ac:dyDescent="0.25">
      <c r="A739" s="8" t="s">
        <v>270</v>
      </c>
      <c r="B739" s="9">
        <v>1008979</v>
      </c>
      <c r="C739" s="9">
        <v>2020</v>
      </c>
      <c r="D739" s="9" t="s">
        <v>16</v>
      </c>
      <c r="E739" s="8" t="s">
        <v>17</v>
      </c>
      <c r="F739" s="8" t="s">
        <v>33</v>
      </c>
      <c r="G739" s="8" t="s">
        <v>19</v>
      </c>
      <c r="H739" s="8"/>
      <c r="I739" s="8"/>
      <c r="J739" s="8"/>
      <c r="K739" s="8"/>
      <c r="L739" s="8"/>
      <c r="M739" s="8"/>
      <c r="N739" s="8"/>
      <c r="O739" s="8"/>
    </row>
    <row r="740" spans="1:15" x14ac:dyDescent="0.25">
      <c r="A740" s="8" t="s">
        <v>270</v>
      </c>
      <c r="B740" s="9">
        <v>1008979</v>
      </c>
      <c r="C740" s="9">
        <v>2020</v>
      </c>
      <c r="D740" s="9" t="s">
        <v>16</v>
      </c>
      <c r="E740" s="8" t="s">
        <v>17</v>
      </c>
      <c r="F740" s="8" t="s">
        <v>33</v>
      </c>
      <c r="G740" s="8" t="s">
        <v>20</v>
      </c>
      <c r="H740" s="8"/>
      <c r="I740" s="8"/>
      <c r="J740" s="8"/>
      <c r="K740" s="8"/>
      <c r="L740" s="8"/>
      <c r="M740" s="8"/>
      <c r="N740" s="8"/>
      <c r="O740" s="8"/>
    </row>
    <row r="741" spans="1:15" x14ac:dyDescent="0.25">
      <c r="A741" s="8" t="s">
        <v>270</v>
      </c>
      <c r="B741" s="9">
        <v>1008979</v>
      </c>
      <c r="C741" s="9">
        <v>2020</v>
      </c>
      <c r="D741" s="9" t="s">
        <v>16</v>
      </c>
      <c r="E741" s="8" t="s">
        <v>17</v>
      </c>
      <c r="F741" s="8" t="s">
        <v>33</v>
      </c>
      <c r="G741" s="8" t="s">
        <v>21</v>
      </c>
      <c r="H741" s="8">
        <v>97</v>
      </c>
      <c r="I741" s="8" t="s">
        <v>24</v>
      </c>
      <c r="J741" s="8"/>
      <c r="K741" s="8">
        <v>1.3</v>
      </c>
      <c r="L741" s="8">
        <v>10.31</v>
      </c>
      <c r="M741" s="8"/>
      <c r="N741" s="8">
        <v>6358.6925773000003</v>
      </c>
      <c r="O741" s="8"/>
    </row>
    <row r="742" spans="1:15" x14ac:dyDescent="0.25">
      <c r="A742" s="8" t="s">
        <v>271</v>
      </c>
      <c r="B742" s="9">
        <v>1008354</v>
      </c>
      <c r="C742" s="9">
        <v>2020</v>
      </c>
      <c r="D742" s="9" t="s">
        <v>16</v>
      </c>
      <c r="E742" s="8" t="s">
        <v>17</v>
      </c>
      <c r="F742" s="8" t="s">
        <v>33</v>
      </c>
      <c r="G742" s="8" t="s">
        <v>19</v>
      </c>
      <c r="H742" s="8"/>
      <c r="I742" s="8"/>
      <c r="J742" s="8"/>
      <c r="K742" s="8"/>
      <c r="L742" s="8"/>
      <c r="M742" s="8"/>
      <c r="N742" s="8"/>
      <c r="O742" s="8"/>
    </row>
    <row r="743" spans="1:15" x14ac:dyDescent="0.25">
      <c r="A743" s="8" t="s">
        <v>271</v>
      </c>
      <c r="B743" s="9">
        <v>1008354</v>
      </c>
      <c r="C743" s="9">
        <v>2020</v>
      </c>
      <c r="D743" s="9" t="s">
        <v>16</v>
      </c>
      <c r="E743" s="8" t="s">
        <v>17</v>
      </c>
      <c r="F743" s="8" t="s">
        <v>33</v>
      </c>
      <c r="G743" s="8" t="s">
        <v>20</v>
      </c>
      <c r="H743" s="8"/>
      <c r="I743" s="8"/>
      <c r="J743" s="8"/>
      <c r="K743" s="8"/>
      <c r="L743" s="8"/>
      <c r="M743" s="8"/>
      <c r="N743" s="8"/>
      <c r="O743" s="8"/>
    </row>
    <row r="744" spans="1:15" x14ac:dyDescent="0.25">
      <c r="A744" s="8" t="s">
        <v>271</v>
      </c>
      <c r="B744" s="9">
        <v>1008354</v>
      </c>
      <c r="C744" s="9">
        <v>2020</v>
      </c>
      <c r="D744" s="9" t="s">
        <v>16</v>
      </c>
      <c r="E744" s="8" t="s">
        <v>17</v>
      </c>
      <c r="F744" s="8" t="s">
        <v>33</v>
      </c>
      <c r="G744" s="8" t="s">
        <v>21</v>
      </c>
      <c r="H744" s="8">
        <v>2461</v>
      </c>
      <c r="I744" s="8" t="s">
        <v>24</v>
      </c>
      <c r="J744" s="8"/>
      <c r="K744" s="8">
        <v>14.7</v>
      </c>
      <c r="L744" s="8">
        <v>456.34</v>
      </c>
      <c r="M744" s="8"/>
      <c r="N744" s="8">
        <v>7981.1651361000004</v>
      </c>
      <c r="O744" s="8"/>
    </row>
    <row r="745" spans="1:15" x14ac:dyDescent="0.25">
      <c r="A745" s="8" t="s">
        <v>272</v>
      </c>
      <c r="B745" s="9">
        <v>1008984</v>
      </c>
      <c r="C745" s="9">
        <v>2020</v>
      </c>
      <c r="D745" s="9" t="s">
        <v>16</v>
      </c>
      <c r="E745" s="8" t="s">
        <v>17</v>
      </c>
      <c r="F745" s="8" t="s">
        <v>23</v>
      </c>
      <c r="G745" s="8" t="s">
        <v>19</v>
      </c>
      <c r="H745" s="8"/>
      <c r="I745" s="8"/>
      <c r="J745" s="8"/>
      <c r="K745" s="8"/>
      <c r="L745" s="8"/>
      <c r="M745" s="8"/>
      <c r="N745" s="8"/>
      <c r="O745" s="8"/>
    </row>
    <row r="746" spans="1:15" x14ac:dyDescent="0.25">
      <c r="A746" s="8" t="s">
        <v>272</v>
      </c>
      <c r="B746" s="9">
        <v>1008984</v>
      </c>
      <c r="C746" s="9">
        <v>2020</v>
      </c>
      <c r="D746" s="9" t="s">
        <v>16</v>
      </c>
      <c r="E746" s="8" t="s">
        <v>17</v>
      </c>
      <c r="F746" s="8" t="s">
        <v>23</v>
      </c>
      <c r="G746" s="8" t="s">
        <v>20</v>
      </c>
      <c r="H746" s="8"/>
      <c r="I746" s="8"/>
      <c r="J746" s="8"/>
      <c r="K746" s="8"/>
      <c r="L746" s="8"/>
      <c r="M746" s="8"/>
      <c r="N746" s="8"/>
      <c r="O746" s="8"/>
    </row>
    <row r="747" spans="1:15" x14ac:dyDescent="0.25">
      <c r="A747" s="8" t="s">
        <v>272</v>
      </c>
      <c r="B747" s="9">
        <v>1008984</v>
      </c>
      <c r="C747" s="9">
        <v>2020</v>
      </c>
      <c r="D747" s="9" t="s">
        <v>16</v>
      </c>
      <c r="E747" s="8" t="s">
        <v>17</v>
      </c>
      <c r="F747" s="8" t="s">
        <v>23</v>
      </c>
      <c r="G747" s="8" t="s">
        <v>21</v>
      </c>
      <c r="H747" s="8">
        <v>38</v>
      </c>
      <c r="I747" s="8" t="s">
        <v>24</v>
      </c>
      <c r="J747" s="8"/>
      <c r="K747" s="8">
        <v>0.1</v>
      </c>
      <c r="L747" s="8">
        <v>4.5599999999999996</v>
      </c>
      <c r="M747" s="8"/>
      <c r="N747" s="8">
        <v>6185.0857894999999</v>
      </c>
      <c r="O747" s="8"/>
    </row>
    <row r="748" spans="1:15" x14ac:dyDescent="0.25">
      <c r="A748" s="8" t="s">
        <v>273</v>
      </c>
      <c r="B748" s="9">
        <v>1008405</v>
      </c>
      <c r="C748" s="9">
        <v>2020</v>
      </c>
      <c r="D748" s="9" t="s">
        <v>16</v>
      </c>
      <c r="E748" s="8" t="s">
        <v>17</v>
      </c>
      <c r="F748" s="8" t="s">
        <v>33</v>
      </c>
      <c r="G748" s="8" t="s">
        <v>19</v>
      </c>
      <c r="H748" s="8"/>
      <c r="I748" s="8"/>
      <c r="J748" s="8"/>
      <c r="K748" s="8"/>
      <c r="L748" s="8"/>
      <c r="M748" s="8"/>
      <c r="N748" s="8"/>
      <c r="O748" s="8"/>
    </row>
    <row r="749" spans="1:15" x14ac:dyDescent="0.25">
      <c r="A749" s="8" t="s">
        <v>273</v>
      </c>
      <c r="B749" s="9">
        <v>1008405</v>
      </c>
      <c r="C749" s="9">
        <v>2020</v>
      </c>
      <c r="D749" s="9" t="s">
        <v>16</v>
      </c>
      <c r="E749" s="8" t="s">
        <v>17</v>
      </c>
      <c r="F749" s="8" t="s">
        <v>33</v>
      </c>
      <c r="G749" s="8" t="s">
        <v>20</v>
      </c>
      <c r="H749" s="8">
        <v>27</v>
      </c>
      <c r="I749" s="8" t="s">
        <v>24</v>
      </c>
      <c r="J749" s="8"/>
      <c r="K749" s="8">
        <v>0.5</v>
      </c>
      <c r="L749" s="8">
        <v>60.04</v>
      </c>
      <c r="M749" s="8"/>
      <c r="N749" s="8">
        <v>8784</v>
      </c>
      <c r="O749" s="8"/>
    </row>
    <row r="750" spans="1:15" x14ac:dyDescent="0.25">
      <c r="A750" s="8" t="s">
        <v>273</v>
      </c>
      <c r="B750" s="9">
        <v>1008405</v>
      </c>
      <c r="C750" s="9">
        <v>2020</v>
      </c>
      <c r="D750" s="9" t="s">
        <v>16</v>
      </c>
      <c r="E750" s="8" t="s">
        <v>17</v>
      </c>
      <c r="F750" s="8" t="s">
        <v>33</v>
      </c>
      <c r="G750" s="8" t="s">
        <v>21</v>
      </c>
      <c r="H750" s="8"/>
      <c r="I750" s="8"/>
      <c r="J750" s="8"/>
      <c r="K750" s="8"/>
      <c r="L750" s="8"/>
      <c r="M750" s="8"/>
      <c r="N750" s="8"/>
      <c r="O750" s="8"/>
    </row>
    <row r="751" spans="1:15" x14ac:dyDescent="0.25">
      <c r="A751" s="8" t="s">
        <v>274</v>
      </c>
      <c r="B751" s="9">
        <v>1008134</v>
      </c>
      <c r="C751" s="9">
        <v>2020</v>
      </c>
      <c r="D751" s="9" t="s">
        <v>16</v>
      </c>
      <c r="E751" s="8" t="s">
        <v>17</v>
      </c>
      <c r="F751" s="8" t="s">
        <v>33</v>
      </c>
      <c r="G751" s="8" t="s">
        <v>19</v>
      </c>
      <c r="H751" s="8"/>
      <c r="I751" s="8"/>
      <c r="J751" s="8"/>
      <c r="K751" s="8"/>
      <c r="L751" s="8"/>
      <c r="M751" s="8"/>
      <c r="N751" s="8"/>
      <c r="O751" s="8"/>
    </row>
    <row r="752" spans="1:15" x14ac:dyDescent="0.25">
      <c r="A752" s="8" t="s">
        <v>274</v>
      </c>
      <c r="B752" s="9">
        <v>1008134</v>
      </c>
      <c r="C752" s="9">
        <v>2020</v>
      </c>
      <c r="D752" s="9" t="s">
        <v>16</v>
      </c>
      <c r="E752" s="8" t="s">
        <v>17</v>
      </c>
      <c r="F752" s="8" t="s">
        <v>33</v>
      </c>
      <c r="G752" s="8" t="s">
        <v>20</v>
      </c>
      <c r="H752" s="8"/>
      <c r="I752" s="8"/>
      <c r="J752" s="8"/>
      <c r="K752" s="8"/>
      <c r="L752" s="8"/>
      <c r="M752" s="8"/>
      <c r="N752" s="8"/>
      <c r="O752" s="8"/>
    </row>
    <row r="753" spans="1:15" x14ac:dyDescent="0.25">
      <c r="A753" s="8" t="s">
        <v>274</v>
      </c>
      <c r="B753" s="9">
        <v>1008134</v>
      </c>
      <c r="C753" s="9">
        <v>2020</v>
      </c>
      <c r="D753" s="9" t="s">
        <v>16</v>
      </c>
      <c r="E753" s="8" t="s">
        <v>17</v>
      </c>
      <c r="F753" s="8" t="s">
        <v>33</v>
      </c>
      <c r="G753" s="8" t="s">
        <v>21</v>
      </c>
      <c r="H753" s="8">
        <v>398</v>
      </c>
      <c r="I753" s="8" t="s">
        <v>24</v>
      </c>
      <c r="J753" s="8"/>
      <c r="K753" s="8">
        <v>1.7</v>
      </c>
      <c r="L753" s="8">
        <v>61.67</v>
      </c>
      <c r="M753" s="8"/>
      <c r="N753" s="8">
        <v>8076.2</v>
      </c>
      <c r="O753" s="8"/>
    </row>
    <row r="754" spans="1:15" x14ac:dyDescent="0.25">
      <c r="A754" s="8" t="s">
        <v>275</v>
      </c>
      <c r="B754" s="9">
        <v>1008303</v>
      </c>
      <c r="C754" s="9">
        <v>2020</v>
      </c>
      <c r="D754" s="9" t="s">
        <v>16</v>
      </c>
      <c r="E754" s="8" t="s">
        <v>17</v>
      </c>
      <c r="F754" s="8" t="s">
        <v>55</v>
      </c>
      <c r="G754" s="8" t="s">
        <v>19</v>
      </c>
      <c r="H754" s="8"/>
      <c r="I754" s="8"/>
      <c r="J754" s="8"/>
      <c r="K754" s="8"/>
      <c r="L754" s="8"/>
      <c r="M754" s="8"/>
      <c r="N754" s="8"/>
      <c r="O754" s="8"/>
    </row>
    <row r="755" spans="1:15" x14ac:dyDescent="0.25">
      <c r="A755" s="8" t="s">
        <v>275</v>
      </c>
      <c r="B755" s="9">
        <v>1008303</v>
      </c>
      <c r="C755" s="9">
        <v>2020</v>
      </c>
      <c r="D755" s="9" t="s">
        <v>16</v>
      </c>
      <c r="E755" s="8" t="s">
        <v>17</v>
      </c>
      <c r="F755" s="8" t="s">
        <v>55</v>
      </c>
      <c r="G755" s="8" t="s">
        <v>20</v>
      </c>
      <c r="H755" s="8">
        <v>41</v>
      </c>
      <c r="I755" s="8"/>
      <c r="J755" s="8"/>
      <c r="K755" s="8">
        <v>0.1</v>
      </c>
      <c r="L755" s="8">
        <v>14.88</v>
      </c>
      <c r="M755" s="8"/>
      <c r="N755" s="8">
        <v>8784</v>
      </c>
      <c r="O755" s="8"/>
    </row>
    <row r="756" spans="1:15" x14ac:dyDescent="0.25">
      <c r="A756" s="8" t="s">
        <v>275</v>
      </c>
      <c r="B756" s="9">
        <v>1008303</v>
      </c>
      <c r="C756" s="9">
        <v>2020</v>
      </c>
      <c r="D756" s="9" t="s">
        <v>16</v>
      </c>
      <c r="E756" s="8" t="s">
        <v>17</v>
      </c>
      <c r="F756" s="8" t="s">
        <v>55</v>
      </c>
      <c r="G756" s="8" t="s">
        <v>21</v>
      </c>
      <c r="H756" s="8"/>
      <c r="I756" s="8"/>
      <c r="J756" s="8"/>
      <c r="K756" s="8"/>
      <c r="L756" s="8"/>
      <c r="M756" s="8"/>
      <c r="N756" s="8"/>
      <c r="O756" s="8"/>
    </row>
    <row r="757" spans="1:15" x14ac:dyDescent="0.25">
      <c r="A757" s="8" t="s">
        <v>276</v>
      </c>
      <c r="B757" s="9">
        <v>1008139</v>
      </c>
      <c r="C757" s="9">
        <v>2020</v>
      </c>
      <c r="D757" s="9" t="s">
        <v>16</v>
      </c>
      <c r="E757" s="8" t="s">
        <v>17</v>
      </c>
      <c r="F757" s="8" t="s">
        <v>23</v>
      </c>
      <c r="G757" s="8" t="s">
        <v>19</v>
      </c>
      <c r="H757" s="8"/>
      <c r="I757" s="8"/>
      <c r="J757" s="8"/>
      <c r="K757" s="8"/>
      <c r="L757" s="8"/>
      <c r="M757" s="8"/>
      <c r="N757" s="8"/>
      <c r="O757" s="8"/>
    </row>
    <row r="758" spans="1:15" x14ac:dyDescent="0.25">
      <c r="A758" s="8" t="s">
        <v>276</v>
      </c>
      <c r="B758" s="9">
        <v>1008139</v>
      </c>
      <c r="C758" s="9">
        <v>2020</v>
      </c>
      <c r="D758" s="9" t="s">
        <v>16</v>
      </c>
      <c r="E758" s="8" t="s">
        <v>17</v>
      </c>
      <c r="F758" s="8" t="s">
        <v>23</v>
      </c>
      <c r="G758" s="8" t="s">
        <v>20</v>
      </c>
      <c r="H758" s="8"/>
      <c r="I758" s="8"/>
      <c r="J758" s="8"/>
      <c r="K758" s="8"/>
      <c r="L758" s="8"/>
      <c r="M758" s="8"/>
      <c r="N758" s="8"/>
      <c r="O758" s="8"/>
    </row>
    <row r="759" spans="1:15" x14ac:dyDescent="0.25">
      <c r="A759" s="8" t="s">
        <v>276</v>
      </c>
      <c r="B759" s="9">
        <v>1008139</v>
      </c>
      <c r="C759" s="9">
        <v>2020</v>
      </c>
      <c r="D759" s="9" t="s">
        <v>16</v>
      </c>
      <c r="E759" s="8" t="s">
        <v>17</v>
      </c>
      <c r="F759" s="8" t="s">
        <v>23</v>
      </c>
      <c r="G759" s="8" t="s">
        <v>21</v>
      </c>
      <c r="H759" s="8"/>
      <c r="I759" s="8"/>
      <c r="J759" s="8"/>
      <c r="K759" s="8"/>
      <c r="L759" s="8"/>
      <c r="M759" s="8"/>
      <c r="N759" s="8"/>
      <c r="O759" s="8"/>
    </row>
    <row r="760" spans="1:15" x14ac:dyDescent="0.25">
      <c r="A760" s="8" t="s">
        <v>277</v>
      </c>
      <c r="B760" s="9">
        <v>1008360</v>
      </c>
      <c r="C760" s="9">
        <v>2020</v>
      </c>
      <c r="D760" s="9" t="s">
        <v>16</v>
      </c>
      <c r="E760" s="8" t="s">
        <v>17</v>
      </c>
      <c r="F760" s="8" t="s">
        <v>55</v>
      </c>
      <c r="G760" s="8" t="s">
        <v>19</v>
      </c>
      <c r="H760" s="8"/>
      <c r="I760" s="8"/>
      <c r="J760" s="8"/>
      <c r="K760" s="8"/>
      <c r="L760" s="8"/>
      <c r="M760" s="8"/>
      <c r="N760" s="8"/>
      <c r="O760" s="8"/>
    </row>
    <row r="761" spans="1:15" x14ac:dyDescent="0.25">
      <c r="A761" s="8" t="s">
        <v>277</v>
      </c>
      <c r="B761" s="9">
        <v>1008360</v>
      </c>
      <c r="C761" s="9">
        <v>2020</v>
      </c>
      <c r="D761" s="9" t="s">
        <v>16</v>
      </c>
      <c r="E761" s="8" t="s">
        <v>17</v>
      </c>
      <c r="F761" s="8" t="s">
        <v>55</v>
      </c>
      <c r="G761" s="8" t="s">
        <v>20</v>
      </c>
      <c r="H761" s="8"/>
      <c r="I761" s="8"/>
      <c r="J761" s="8"/>
      <c r="K761" s="8"/>
      <c r="L761" s="8"/>
      <c r="M761" s="8"/>
      <c r="N761" s="8"/>
      <c r="O761" s="8"/>
    </row>
    <row r="762" spans="1:15" x14ac:dyDescent="0.25">
      <c r="A762" s="8" t="s">
        <v>277</v>
      </c>
      <c r="B762" s="9">
        <v>1008360</v>
      </c>
      <c r="C762" s="9">
        <v>2020</v>
      </c>
      <c r="D762" s="9" t="s">
        <v>16</v>
      </c>
      <c r="E762" s="8" t="s">
        <v>17</v>
      </c>
      <c r="F762" s="8" t="s">
        <v>55</v>
      </c>
      <c r="G762" s="8" t="s">
        <v>21</v>
      </c>
      <c r="H762" s="8">
        <v>17</v>
      </c>
      <c r="I762" s="8"/>
      <c r="J762" s="8"/>
      <c r="K762" s="8">
        <v>0</v>
      </c>
      <c r="L762" s="8">
        <v>3.58</v>
      </c>
      <c r="M762" s="8"/>
      <c r="N762" s="8">
        <v>8784</v>
      </c>
      <c r="O762" s="8"/>
    </row>
    <row r="763" spans="1:15" x14ac:dyDescent="0.25">
      <c r="A763" s="8" t="s">
        <v>278</v>
      </c>
      <c r="B763" s="9">
        <v>1008308</v>
      </c>
      <c r="C763" s="9">
        <v>2020</v>
      </c>
      <c r="D763" s="9" t="s">
        <v>16</v>
      </c>
      <c r="E763" s="8" t="s">
        <v>17</v>
      </c>
      <c r="F763" s="8" t="s">
        <v>33</v>
      </c>
      <c r="G763" s="8" t="s">
        <v>19</v>
      </c>
      <c r="H763" s="8"/>
      <c r="I763" s="8"/>
      <c r="J763" s="8"/>
      <c r="K763" s="8"/>
      <c r="L763" s="8"/>
      <c r="M763" s="8"/>
      <c r="N763" s="8"/>
      <c r="O763" s="8"/>
    </row>
    <row r="764" spans="1:15" x14ac:dyDescent="0.25">
      <c r="A764" s="8" t="s">
        <v>278</v>
      </c>
      <c r="B764" s="9">
        <v>1008308</v>
      </c>
      <c r="C764" s="9">
        <v>2020</v>
      </c>
      <c r="D764" s="9" t="s">
        <v>16</v>
      </c>
      <c r="E764" s="8" t="s">
        <v>17</v>
      </c>
      <c r="F764" s="8" t="s">
        <v>33</v>
      </c>
      <c r="G764" s="8" t="s">
        <v>20</v>
      </c>
      <c r="H764" s="8"/>
      <c r="I764" s="8"/>
      <c r="J764" s="8"/>
      <c r="K764" s="8"/>
      <c r="L764" s="8"/>
      <c r="M764" s="8"/>
      <c r="N764" s="8"/>
      <c r="O764" s="8"/>
    </row>
    <row r="765" spans="1:15" x14ac:dyDescent="0.25">
      <c r="A765" s="8" t="s">
        <v>278</v>
      </c>
      <c r="B765" s="9">
        <v>1008308</v>
      </c>
      <c r="C765" s="9">
        <v>2020</v>
      </c>
      <c r="D765" s="9" t="s">
        <v>16</v>
      </c>
      <c r="E765" s="8" t="s">
        <v>17</v>
      </c>
      <c r="F765" s="8" t="s">
        <v>33</v>
      </c>
      <c r="G765" s="8" t="s">
        <v>21</v>
      </c>
      <c r="H765" s="8"/>
      <c r="I765" s="8"/>
      <c r="J765" s="8"/>
      <c r="K765" s="8"/>
      <c r="L765" s="8"/>
      <c r="M765" s="8"/>
      <c r="N765" s="8"/>
      <c r="O765" s="8"/>
    </row>
    <row r="766" spans="1:15" x14ac:dyDescent="0.25">
      <c r="A766" s="8" t="s">
        <v>279</v>
      </c>
      <c r="B766" s="9">
        <v>1008411</v>
      </c>
      <c r="C766" s="9">
        <v>2020</v>
      </c>
      <c r="D766" s="9" t="s">
        <v>16</v>
      </c>
      <c r="E766" s="8" t="s">
        <v>17</v>
      </c>
      <c r="F766" s="8" t="s">
        <v>33</v>
      </c>
      <c r="G766" s="8" t="s">
        <v>19</v>
      </c>
      <c r="H766" s="8"/>
      <c r="I766" s="8"/>
      <c r="J766" s="8"/>
      <c r="K766" s="8"/>
      <c r="L766" s="8"/>
      <c r="M766" s="8"/>
      <c r="N766" s="8"/>
      <c r="O766" s="8"/>
    </row>
    <row r="767" spans="1:15" x14ac:dyDescent="0.25">
      <c r="A767" s="8" t="s">
        <v>279</v>
      </c>
      <c r="B767" s="9">
        <v>1008411</v>
      </c>
      <c r="C767" s="9">
        <v>2020</v>
      </c>
      <c r="D767" s="9" t="s">
        <v>16</v>
      </c>
      <c r="E767" s="8" t="s">
        <v>17</v>
      </c>
      <c r="F767" s="8" t="s">
        <v>33</v>
      </c>
      <c r="G767" s="8" t="s">
        <v>20</v>
      </c>
      <c r="H767" s="8"/>
      <c r="I767" s="8"/>
      <c r="J767" s="8"/>
      <c r="K767" s="8"/>
      <c r="L767" s="8"/>
      <c r="M767" s="8"/>
      <c r="N767" s="8"/>
      <c r="O767" s="8"/>
    </row>
    <row r="768" spans="1:15" x14ac:dyDescent="0.25">
      <c r="A768" s="8" t="s">
        <v>279</v>
      </c>
      <c r="B768" s="9">
        <v>1008411</v>
      </c>
      <c r="C768" s="9">
        <v>2020</v>
      </c>
      <c r="D768" s="9" t="s">
        <v>16</v>
      </c>
      <c r="E768" s="8" t="s">
        <v>17</v>
      </c>
      <c r="F768" s="8" t="s">
        <v>33</v>
      </c>
      <c r="G768" s="8" t="s">
        <v>21</v>
      </c>
      <c r="H768" s="8">
        <v>36</v>
      </c>
      <c r="I768" s="8" t="s">
        <v>24</v>
      </c>
      <c r="J768" s="8"/>
      <c r="K768" s="8">
        <v>0.2</v>
      </c>
      <c r="L768" s="8">
        <v>6.61</v>
      </c>
      <c r="M768" s="8"/>
      <c r="N768" s="8">
        <v>8760</v>
      </c>
      <c r="O768" s="8"/>
    </row>
    <row r="769" spans="1:15" x14ac:dyDescent="0.25">
      <c r="A769" s="8" t="s">
        <v>280</v>
      </c>
      <c r="B769" s="9">
        <v>1009125</v>
      </c>
      <c r="C769" s="9">
        <v>2020</v>
      </c>
      <c r="D769" s="9" t="s">
        <v>16</v>
      </c>
      <c r="E769" s="8" t="s">
        <v>17</v>
      </c>
      <c r="F769" s="8" t="s">
        <v>33</v>
      </c>
      <c r="G769" s="8" t="s">
        <v>19</v>
      </c>
      <c r="H769" s="8"/>
      <c r="I769" s="8"/>
      <c r="J769" s="8"/>
      <c r="K769" s="8"/>
      <c r="L769" s="8"/>
      <c r="M769" s="8"/>
      <c r="N769" s="8"/>
      <c r="O769" s="8"/>
    </row>
    <row r="770" spans="1:15" x14ac:dyDescent="0.25">
      <c r="A770" s="8" t="s">
        <v>280</v>
      </c>
      <c r="B770" s="9">
        <v>1009125</v>
      </c>
      <c r="C770" s="9">
        <v>2020</v>
      </c>
      <c r="D770" s="9" t="s">
        <v>16</v>
      </c>
      <c r="E770" s="8" t="s">
        <v>17</v>
      </c>
      <c r="F770" s="8" t="s">
        <v>33</v>
      </c>
      <c r="G770" s="8" t="s">
        <v>20</v>
      </c>
      <c r="H770" s="8">
        <v>4337</v>
      </c>
      <c r="I770" s="8" t="s">
        <v>24</v>
      </c>
      <c r="J770" s="8"/>
      <c r="K770" s="8">
        <v>10.9</v>
      </c>
      <c r="L770" s="8">
        <v>485.79</v>
      </c>
      <c r="M770" s="8"/>
      <c r="N770" s="8">
        <v>465.54643759999999</v>
      </c>
      <c r="O770" s="8"/>
    </row>
    <row r="771" spans="1:15" x14ac:dyDescent="0.25">
      <c r="A771" s="8" t="s">
        <v>280</v>
      </c>
      <c r="B771" s="9">
        <v>1009125</v>
      </c>
      <c r="C771" s="9">
        <v>2020</v>
      </c>
      <c r="D771" s="9" t="s">
        <v>16</v>
      </c>
      <c r="E771" s="8" t="s">
        <v>17</v>
      </c>
      <c r="F771" s="8" t="s">
        <v>33</v>
      </c>
      <c r="G771" s="8" t="s">
        <v>21</v>
      </c>
      <c r="H771" s="8">
        <v>2698</v>
      </c>
      <c r="I771" s="8" t="s">
        <v>24</v>
      </c>
      <c r="J771" s="8"/>
      <c r="K771" s="8">
        <v>12.9</v>
      </c>
      <c r="L771" s="8">
        <v>571.41999999999996</v>
      </c>
      <c r="M771" s="8"/>
      <c r="N771" s="8">
        <v>8549.3254261999991</v>
      </c>
      <c r="O771" s="8"/>
    </row>
    <row r="772" spans="1:15" x14ac:dyDescent="0.25">
      <c r="A772" s="8" t="s">
        <v>281</v>
      </c>
      <c r="B772" s="9">
        <v>1009185</v>
      </c>
      <c r="C772" s="9">
        <v>2020</v>
      </c>
      <c r="D772" s="9" t="s">
        <v>16</v>
      </c>
      <c r="E772" s="8" t="s">
        <v>17</v>
      </c>
      <c r="F772" s="8" t="s">
        <v>33</v>
      </c>
      <c r="G772" s="8" t="s">
        <v>19</v>
      </c>
      <c r="H772" s="8"/>
      <c r="I772" s="8"/>
      <c r="J772" s="8"/>
      <c r="K772" s="8"/>
      <c r="L772" s="8"/>
      <c r="M772" s="8"/>
      <c r="N772" s="8"/>
      <c r="O772" s="8"/>
    </row>
    <row r="773" spans="1:15" x14ac:dyDescent="0.25">
      <c r="A773" s="8" t="s">
        <v>281</v>
      </c>
      <c r="B773" s="9">
        <v>1009185</v>
      </c>
      <c r="C773" s="9">
        <v>2020</v>
      </c>
      <c r="D773" s="9" t="s">
        <v>16</v>
      </c>
      <c r="E773" s="8" t="s">
        <v>17</v>
      </c>
      <c r="F773" s="8" t="s">
        <v>33</v>
      </c>
      <c r="G773" s="8" t="s">
        <v>20</v>
      </c>
      <c r="H773" s="8">
        <v>622</v>
      </c>
      <c r="I773" s="8" t="s">
        <v>24</v>
      </c>
      <c r="J773" s="8"/>
      <c r="K773" s="8">
        <v>79.3</v>
      </c>
      <c r="L773" s="8">
        <v>1025.67</v>
      </c>
      <c r="M773" s="8"/>
      <c r="N773" s="8">
        <v>8326.19</v>
      </c>
      <c r="O773" s="8"/>
    </row>
    <row r="774" spans="1:15" x14ac:dyDescent="0.25">
      <c r="A774" s="8" t="s">
        <v>281</v>
      </c>
      <c r="B774" s="9">
        <v>1009185</v>
      </c>
      <c r="C774" s="9">
        <v>2020</v>
      </c>
      <c r="D774" s="9" t="s">
        <v>16</v>
      </c>
      <c r="E774" s="8" t="s">
        <v>17</v>
      </c>
      <c r="F774" s="8" t="s">
        <v>33</v>
      </c>
      <c r="G774" s="8" t="s">
        <v>21</v>
      </c>
      <c r="H774" s="8"/>
      <c r="I774" s="8"/>
      <c r="J774" s="8"/>
      <c r="K774" s="8"/>
      <c r="L774" s="8"/>
      <c r="M774" s="8"/>
      <c r="N774" s="8"/>
      <c r="O774" s="8"/>
    </row>
    <row r="775" spans="1:15" x14ac:dyDescent="0.25">
      <c r="A775" s="8" t="s">
        <v>282</v>
      </c>
      <c r="B775" s="9">
        <v>1009197</v>
      </c>
      <c r="C775" s="9">
        <v>2020</v>
      </c>
      <c r="D775" s="9" t="s">
        <v>16</v>
      </c>
      <c r="E775" s="8" t="s">
        <v>17</v>
      </c>
      <c r="F775" s="8" t="s">
        <v>33</v>
      </c>
      <c r="G775" s="8" t="s">
        <v>19</v>
      </c>
      <c r="H775" s="8"/>
      <c r="I775" s="8"/>
      <c r="J775" s="8"/>
      <c r="K775" s="8"/>
      <c r="L775" s="8"/>
      <c r="M775" s="8"/>
      <c r="N775" s="8"/>
      <c r="O775" s="8"/>
    </row>
    <row r="776" spans="1:15" x14ac:dyDescent="0.25">
      <c r="A776" s="8" t="s">
        <v>282</v>
      </c>
      <c r="B776" s="9">
        <v>1009197</v>
      </c>
      <c r="C776" s="9">
        <v>2020</v>
      </c>
      <c r="D776" s="9" t="s">
        <v>16</v>
      </c>
      <c r="E776" s="8" t="s">
        <v>17</v>
      </c>
      <c r="F776" s="8" t="s">
        <v>33</v>
      </c>
      <c r="G776" s="8" t="s">
        <v>20</v>
      </c>
      <c r="H776" s="8">
        <v>4689</v>
      </c>
      <c r="I776" s="8" t="s">
        <v>24</v>
      </c>
      <c r="J776" s="8"/>
      <c r="K776" s="8">
        <v>380.2</v>
      </c>
      <c r="L776" s="8">
        <v>6023.25</v>
      </c>
      <c r="M776" s="8"/>
      <c r="N776" s="8">
        <v>8027.7</v>
      </c>
      <c r="O776" s="8"/>
    </row>
    <row r="777" spans="1:15" x14ac:dyDescent="0.25">
      <c r="A777" s="8" t="s">
        <v>282</v>
      </c>
      <c r="B777" s="9">
        <v>1009197</v>
      </c>
      <c r="C777" s="9">
        <v>2020</v>
      </c>
      <c r="D777" s="9" t="s">
        <v>16</v>
      </c>
      <c r="E777" s="8" t="s">
        <v>17</v>
      </c>
      <c r="F777" s="8" t="s">
        <v>33</v>
      </c>
      <c r="G777" s="8" t="s">
        <v>21</v>
      </c>
      <c r="H777" s="8"/>
      <c r="I777" s="8"/>
      <c r="J777" s="8"/>
      <c r="K777" s="8"/>
      <c r="L777" s="8"/>
      <c r="M777" s="8"/>
      <c r="N777" s="8"/>
      <c r="O777" s="8"/>
    </row>
    <row r="778" spans="1:15" x14ac:dyDescent="0.25">
      <c r="A778" s="8" t="s">
        <v>283</v>
      </c>
      <c r="B778" s="9">
        <v>1010181</v>
      </c>
      <c r="C778" s="9">
        <v>2020</v>
      </c>
      <c r="D778" s="9" t="s">
        <v>16</v>
      </c>
      <c r="E778" s="8" t="s">
        <v>17</v>
      </c>
      <c r="F778" s="8" t="s">
        <v>33</v>
      </c>
      <c r="G778" s="8" t="s">
        <v>19</v>
      </c>
      <c r="H778" s="8"/>
      <c r="I778" s="8"/>
      <c r="J778" s="8"/>
      <c r="K778" s="8"/>
      <c r="L778" s="8"/>
      <c r="M778" s="8"/>
      <c r="N778" s="8"/>
      <c r="O778" s="8"/>
    </row>
    <row r="779" spans="1:15" x14ac:dyDescent="0.25">
      <c r="A779" s="8" t="s">
        <v>283</v>
      </c>
      <c r="B779" s="9">
        <v>1010181</v>
      </c>
      <c r="C779" s="9">
        <v>2020</v>
      </c>
      <c r="D779" s="9" t="s">
        <v>16</v>
      </c>
      <c r="E779" s="8" t="s">
        <v>17</v>
      </c>
      <c r="F779" s="8" t="s">
        <v>33</v>
      </c>
      <c r="G779" s="8" t="s">
        <v>20</v>
      </c>
      <c r="H779" s="8">
        <v>1817</v>
      </c>
      <c r="I779" s="8" t="s">
        <v>24</v>
      </c>
      <c r="J779" s="8"/>
      <c r="K779" s="8">
        <v>195.3</v>
      </c>
      <c r="L779" s="8">
        <v>3623.4</v>
      </c>
      <c r="M779" s="8"/>
      <c r="N779" s="8">
        <v>8784</v>
      </c>
      <c r="O779" s="8"/>
    </row>
    <row r="780" spans="1:15" x14ac:dyDescent="0.25">
      <c r="A780" s="8" t="s">
        <v>283</v>
      </c>
      <c r="B780" s="9">
        <v>1010181</v>
      </c>
      <c r="C780" s="9">
        <v>2020</v>
      </c>
      <c r="D780" s="9" t="s">
        <v>16</v>
      </c>
      <c r="E780" s="8" t="s">
        <v>17</v>
      </c>
      <c r="F780" s="8" t="s">
        <v>33</v>
      </c>
      <c r="G780" s="8" t="s">
        <v>21</v>
      </c>
      <c r="H780" s="8"/>
      <c r="I780" s="8"/>
      <c r="J780" s="8"/>
      <c r="K780" s="8"/>
      <c r="L780" s="8"/>
      <c r="M780" s="8"/>
      <c r="N780" s="8"/>
      <c r="O780" s="8"/>
    </row>
    <row r="781" spans="1:15" x14ac:dyDescent="0.25">
      <c r="A781" s="8" t="s">
        <v>284</v>
      </c>
      <c r="B781" s="9">
        <v>1007403</v>
      </c>
      <c r="C781" s="9">
        <v>2020</v>
      </c>
      <c r="D781" s="9" t="s">
        <v>16</v>
      </c>
      <c r="E781" s="8" t="s">
        <v>17</v>
      </c>
      <c r="F781" s="8" t="s">
        <v>18</v>
      </c>
      <c r="G781" s="8" t="s">
        <v>19</v>
      </c>
      <c r="H781" s="8">
        <v>1</v>
      </c>
      <c r="I781" s="8"/>
      <c r="J781" s="8"/>
      <c r="K781" s="8">
        <v>0</v>
      </c>
      <c r="L781" s="8">
        <v>2.79</v>
      </c>
      <c r="M781" s="8"/>
      <c r="N781" s="8">
        <v>8784</v>
      </c>
      <c r="O781" s="8"/>
    </row>
    <row r="782" spans="1:15" x14ac:dyDescent="0.25">
      <c r="A782" s="8" t="s">
        <v>284</v>
      </c>
      <c r="B782" s="9">
        <v>1007403</v>
      </c>
      <c r="C782" s="9">
        <v>2020</v>
      </c>
      <c r="D782" s="9" t="s">
        <v>16</v>
      </c>
      <c r="E782" s="8" t="s">
        <v>17</v>
      </c>
      <c r="F782" s="8" t="s">
        <v>18</v>
      </c>
      <c r="G782" s="8" t="s">
        <v>20</v>
      </c>
      <c r="H782" s="8">
        <v>33</v>
      </c>
      <c r="I782" s="8"/>
      <c r="J782" s="8"/>
      <c r="K782" s="8">
        <v>0.1</v>
      </c>
      <c r="L782" s="8">
        <v>11.88</v>
      </c>
      <c r="M782" s="8"/>
      <c r="N782" s="8">
        <v>8784</v>
      </c>
      <c r="O782" s="8"/>
    </row>
    <row r="783" spans="1:15" x14ac:dyDescent="0.25">
      <c r="A783" s="8" t="s">
        <v>284</v>
      </c>
      <c r="B783" s="9">
        <v>1007403</v>
      </c>
      <c r="C783" s="9">
        <v>2020</v>
      </c>
      <c r="D783" s="9" t="s">
        <v>16</v>
      </c>
      <c r="E783" s="8" t="s">
        <v>17</v>
      </c>
      <c r="F783" s="8" t="s">
        <v>18</v>
      </c>
      <c r="G783" s="8" t="s">
        <v>21</v>
      </c>
      <c r="H783" s="8"/>
      <c r="I783" s="8"/>
      <c r="J783" s="8"/>
      <c r="K783" s="8"/>
      <c r="L783" s="8"/>
      <c r="M783" s="8"/>
      <c r="N783" s="8"/>
      <c r="O783" s="8"/>
    </row>
    <row r="784" spans="1:15" x14ac:dyDescent="0.25">
      <c r="A784" s="8" t="s">
        <v>285</v>
      </c>
      <c r="B784" s="9">
        <v>1005238</v>
      </c>
      <c r="C784" s="9">
        <v>2020</v>
      </c>
      <c r="D784" s="9" t="s">
        <v>16</v>
      </c>
      <c r="E784" s="8" t="s">
        <v>17</v>
      </c>
      <c r="F784" s="8" t="s">
        <v>18</v>
      </c>
      <c r="G784" s="8" t="s">
        <v>19</v>
      </c>
      <c r="H784" s="8"/>
      <c r="I784" s="8"/>
      <c r="J784" s="8"/>
      <c r="K784" s="8"/>
      <c r="L784" s="8"/>
      <c r="M784" s="8"/>
      <c r="N784" s="8"/>
      <c r="O784" s="8"/>
    </row>
    <row r="785" spans="1:15" x14ac:dyDescent="0.25">
      <c r="A785" s="8" t="s">
        <v>285</v>
      </c>
      <c r="B785" s="9">
        <v>1005238</v>
      </c>
      <c r="C785" s="9">
        <v>2020</v>
      </c>
      <c r="D785" s="9" t="s">
        <v>16</v>
      </c>
      <c r="E785" s="8" t="s">
        <v>17</v>
      </c>
      <c r="F785" s="8" t="s">
        <v>18</v>
      </c>
      <c r="G785" s="8" t="s">
        <v>20</v>
      </c>
      <c r="H785" s="8">
        <v>51</v>
      </c>
      <c r="I785" s="8"/>
      <c r="J785" s="8"/>
      <c r="K785" s="8">
        <v>0.2</v>
      </c>
      <c r="L785" s="8">
        <v>18.62</v>
      </c>
      <c r="M785" s="8"/>
      <c r="N785" s="8">
        <v>8784</v>
      </c>
      <c r="O785" s="8"/>
    </row>
    <row r="786" spans="1:15" x14ac:dyDescent="0.25">
      <c r="A786" s="8" t="s">
        <v>285</v>
      </c>
      <c r="B786" s="9">
        <v>1005238</v>
      </c>
      <c r="C786" s="9">
        <v>2020</v>
      </c>
      <c r="D786" s="9" t="s">
        <v>16</v>
      </c>
      <c r="E786" s="8" t="s">
        <v>17</v>
      </c>
      <c r="F786" s="8" t="s">
        <v>18</v>
      </c>
      <c r="G786" s="8" t="s">
        <v>21</v>
      </c>
      <c r="H786" s="8"/>
      <c r="I786" s="8"/>
      <c r="J786" s="8"/>
      <c r="K786" s="8"/>
      <c r="L786" s="8"/>
      <c r="M786" s="8"/>
      <c r="N786" s="8"/>
      <c r="O786" s="8"/>
    </row>
    <row r="787" spans="1:15" x14ac:dyDescent="0.25">
      <c r="A787" s="8" t="s">
        <v>286</v>
      </c>
      <c r="B787" s="9">
        <v>1005244</v>
      </c>
      <c r="C787" s="9">
        <v>2020</v>
      </c>
      <c r="D787" s="9" t="s">
        <v>16</v>
      </c>
      <c r="E787" s="8" t="s">
        <v>17</v>
      </c>
      <c r="F787" s="8" t="s">
        <v>18</v>
      </c>
      <c r="G787" s="8" t="s">
        <v>19</v>
      </c>
      <c r="H787" s="8">
        <v>2</v>
      </c>
      <c r="I787" s="8"/>
      <c r="J787" s="8"/>
      <c r="K787" s="8">
        <v>0</v>
      </c>
      <c r="L787" s="8">
        <v>5.63</v>
      </c>
      <c r="M787" s="8"/>
      <c r="N787" s="8">
        <v>8784</v>
      </c>
      <c r="O787" s="8"/>
    </row>
    <row r="788" spans="1:15" x14ac:dyDescent="0.25">
      <c r="A788" s="8" t="s">
        <v>286</v>
      </c>
      <c r="B788" s="9">
        <v>1005244</v>
      </c>
      <c r="C788" s="9">
        <v>2020</v>
      </c>
      <c r="D788" s="9" t="s">
        <v>16</v>
      </c>
      <c r="E788" s="8" t="s">
        <v>17</v>
      </c>
      <c r="F788" s="8" t="s">
        <v>18</v>
      </c>
      <c r="G788" s="8" t="s">
        <v>20</v>
      </c>
      <c r="H788" s="8">
        <v>59</v>
      </c>
      <c r="I788" s="8"/>
      <c r="J788" s="8"/>
      <c r="K788" s="8">
        <v>0.1</v>
      </c>
      <c r="L788" s="8">
        <v>21.45</v>
      </c>
      <c r="M788" s="8"/>
      <c r="N788" s="8">
        <v>8784</v>
      </c>
      <c r="O788" s="8"/>
    </row>
    <row r="789" spans="1:15" x14ac:dyDescent="0.25">
      <c r="A789" s="8" t="s">
        <v>286</v>
      </c>
      <c r="B789" s="9">
        <v>1005244</v>
      </c>
      <c r="C789" s="9">
        <v>2020</v>
      </c>
      <c r="D789" s="9" t="s">
        <v>16</v>
      </c>
      <c r="E789" s="8" t="s">
        <v>17</v>
      </c>
      <c r="F789" s="8" t="s">
        <v>18</v>
      </c>
      <c r="G789" s="8" t="s">
        <v>21</v>
      </c>
      <c r="H789" s="8">
        <v>1</v>
      </c>
      <c r="I789" s="8"/>
      <c r="J789" s="8"/>
      <c r="K789" s="8">
        <v>0</v>
      </c>
      <c r="L789" s="8">
        <v>0.21</v>
      </c>
      <c r="M789" s="8"/>
      <c r="N789" s="8">
        <v>8784</v>
      </c>
      <c r="O789" s="8"/>
    </row>
    <row r="790" spans="1:15" x14ac:dyDescent="0.25">
      <c r="A790" s="8" t="s">
        <v>287</v>
      </c>
      <c r="B790" s="9">
        <v>1000245</v>
      </c>
      <c r="C790" s="9">
        <v>2020</v>
      </c>
      <c r="D790" s="9" t="s">
        <v>16</v>
      </c>
      <c r="E790" s="8" t="s">
        <v>17</v>
      </c>
      <c r="F790" s="8" t="s">
        <v>18</v>
      </c>
      <c r="G790" s="8" t="s">
        <v>19</v>
      </c>
      <c r="H790" s="8"/>
      <c r="I790" s="8"/>
      <c r="J790" s="8"/>
      <c r="K790" s="8"/>
      <c r="L790" s="8"/>
      <c r="M790" s="8"/>
      <c r="N790" s="8"/>
      <c r="O790" s="8"/>
    </row>
    <row r="791" spans="1:15" x14ac:dyDescent="0.25">
      <c r="A791" s="8" t="s">
        <v>287</v>
      </c>
      <c r="B791" s="9">
        <v>1000245</v>
      </c>
      <c r="C791" s="9">
        <v>2020</v>
      </c>
      <c r="D791" s="9" t="s">
        <v>16</v>
      </c>
      <c r="E791" s="8" t="s">
        <v>17</v>
      </c>
      <c r="F791" s="8" t="s">
        <v>18</v>
      </c>
      <c r="G791" s="8" t="s">
        <v>20</v>
      </c>
      <c r="H791" s="8"/>
      <c r="I791" s="8"/>
      <c r="J791" s="8"/>
      <c r="K791" s="8"/>
      <c r="L791" s="8"/>
      <c r="M791" s="8"/>
      <c r="N791" s="8"/>
      <c r="O791" s="8"/>
    </row>
    <row r="792" spans="1:15" x14ac:dyDescent="0.25">
      <c r="A792" s="8" t="s">
        <v>287</v>
      </c>
      <c r="B792" s="9">
        <v>1000245</v>
      </c>
      <c r="C792" s="9">
        <v>2020</v>
      </c>
      <c r="D792" s="9" t="s">
        <v>16</v>
      </c>
      <c r="E792" s="8" t="s">
        <v>17</v>
      </c>
      <c r="F792" s="8" t="s">
        <v>18</v>
      </c>
      <c r="G792" s="8" t="s">
        <v>21</v>
      </c>
      <c r="H792" s="8"/>
      <c r="I792" s="8"/>
      <c r="J792" s="8"/>
      <c r="K792" s="8"/>
      <c r="L792" s="8"/>
      <c r="M792" s="8"/>
      <c r="N792" s="8"/>
      <c r="O792" s="8"/>
    </row>
    <row r="793" spans="1:15" x14ac:dyDescent="0.25">
      <c r="A793" s="8" t="s">
        <v>288</v>
      </c>
      <c r="B793" s="9">
        <v>1001559</v>
      </c>
      <c r="C793" s="9">
        <v>2020</v>
      </c>
      <c r="D793" s="9" t="s">
        <v>16</v>
      </c>
      <c r="E793" s="8" t="s">
        <v>17</v>
      </c>
      <c r="F793" s="8" t="s">
        <v>18</v>
      </c>
      <c r="G793" s="8" t="s">
        <v>19</v>
      </c>
      <c r="H793" s="8"/>
      <c r="I793" s="8"/>
      <c r="J793" s="8"/>
      <c r="K793" s="8"/>
      <c r="L793" s="8"/>
      <c r="M793" s="8"/>
      <c r="N793" s="8"/>
      <c r="O793" s="8"/>
    </row>
    <row r="794" spans="1:15" x14ac:dyDescent="0.25">
      <c r="A794" s="8" t="s">
        <v>288</v>
      </c>
      <c r="B794" s="9">
        <v>1001559</v>
      </c>
      <c r="C794" s="9">
        <v>2020</v>
      </c>
      <c r="D794" s="9" t="s">
        <v>16</v>
      </c>
      <c r="E794" s="8" t="s">
        <v>17</v>
      </c>
      <c r="F794" s="8" t="s">
        <v>18</v>
      </c>
      <c r="G794" s="8" t="s">
        <v>20</v>
      </c>
      <c r="H794" s="8"/>
      <c r="I794" s="8"/>
      <c r="J794" s="8"/>
      <c r="K794" s="8"/>
      <c r="L794" s="8"/>
      <c r="M794" s="8"/>
      <c r="N794" s="8"/>
      <c r="O794" s="8"/>
    </row>
    <row r="795" spans="1:15" x14ac:dyDescent="0.25">
      <c r="A795" s="8" t="s">
        <v>288</v>
      </c>
      <c r="B795" s="9">
        <v>1001559</v>
      </c>
      <c r="C795" s="9">
        <v>2020</v>
      </c>
      <c r="D795" s="9" t="s">
        <v>16</v>
      </c>
      <c r="E795" s="8" t="s">
        <v>17</v>
      </c>
      <c r="F795" s="8" t="s">
        <v>18</v>
      </c>
      <c r="G795" s="8" t="s">
        <v>21</v>
      </c>
      <c r="H795" s="8"/>
      <c r="I795" s="8"/>
      <c r="J795" s="8"/>
      <c r="K795" s="8"/>
      <c r="L795" s="8"/>
      <c r="M795" s="8"/>
      <c r="N795" s="8"/>
      <c r="O795" s="8"/>
    </row>
    <row r="796" spans="1:15" x14ac:dyDescent="0.25">
      <c r="A796" s="8" t="s">
        <v>289</v>
      </c>
      <c r="B796" s="9">
        <v>1001560</v>
      </c>
      <c r="C796" s="9">
        <v>2020</v>
      </c>
      <c r="D796" s="9" t="s">
        <v>16</v>
      </c>
      <c r="E796" s="8" t="s">
        <v>17</v>
      </c>
      <c r="F796" s="8" t="s">
        <v>18</v>
      </c>
      <c r="G796" s="8" t="s">
        <v>19</v>
      </c>
      <c r="H796" s="8"/>
      <c r="I796" s="8"/>
      <c r="J796" s="8"/>
      <c r="K796" s="8"/>
      <c r="L796" s="8"/>
      <c r="M796" s="8"/>
      <c r="N796" s="8"/>
      <c r="O796" s="8"/>
    </row>
    <row r="797" spans="1:15" x14ac:dyDescent="0.25">
      <c r="A797" s="8" t="s">
        <v>289</v>
      </c>
      <c r="B797" s="9">
        <v>1001560</v>
      </c>
      <c r="C797" s="9">
        <v>2020</v>
      </c>
      <c r="D797" s="9" t="s">
        <v>16</v>
      </c>
      <c r="E797" s="8" t="s">
        <v>17</v>
      </c>
      <c r="F797" s="8" t="s">
        <v>18</v>
      </c>
      <c r="G797" s="8" t="s">
        <v>20</v>
      </c>
      <c r="H797" s="8"/>
      <c r="I797" s="8"/>
      <c r="J797" s="8"/>
      <c r="K797" s="8"/>
      <c r="L797" s="8"/>
      <c r="M797" s="8"/>
      <c r="N797" s="8"/>
      <c r="O797" s="8"/>
    </row>
    <row r="798" spans="1:15" x14ac:dyDescent="0.25">
      <c r="A798" s="8" t="s">
        <v>290</v>
      </c>
      <c r="B798" s="9">
        <v>1004468</v>
      </c>
      <c r="C798" s="9">
        <v>2020</v>
      </c>
      <c r="D798" s="9" t="s">
        <v>16</v>
      </c>
      <c r="E798" s="8" t="s">
        <v>17</v>
      </c>
      <c r="F798" s="8" t="s">
        <v>18</v>
      </c>
      <c r="G798" s="8" t="s">
        <v>19</v>
      </c>
      <c r="H798" s="8">
        <v>23</v>
      </c>
      <c r="I798" s="8"/>
      <c r="J798" s="8"/>
      <c r="K798" s="8">
        <v>1.9</v>
      </c>
      <c r="L798" s="8">
        <v>67.069999999999993</v>
      </c>
      <c r="M798" s="8"/>
      <c r="N798" s="8">
        <v>8784</v>
      </c>
      <c r="O798" s="8"/>
    </row>
    <row r="799" spans="1:15" x14ac:dyDescent="0.25">
      <c r="A799" s="8" t="s">
        <v>290</v>
      </c>
      <c r="B799" s="9">
        <v>1004468</v>
      </c>
      <c r="C799" s="9">
        <v>2020</v>
      </c>
      <c r="D799" s="9" t="s">
        <v>16</v>
      </c>
      <c r="E799" s="8" t="s">
        <v>17</v>
      </c>
      <c r="F799" s="8" t="s">
        <v>18</v>
      </c>
      <c r="G799" s="8" t="s">
        <v>20</v>
      </c>
      <c r="H799" s="8">
        <v>14</v>
      </c>
      <c r="I799" s="8"/>
      <c r="J799" s="8"/>
      <c r="K799" s="8">
        <v>0.2</v>
      </c>
      <c r="L799" s="8">
        <v>5.27</v>
      </c>
      <c r="M799" s="8"/>
      <c r="N799" s="8">
        <v>8784</v>
      </c>
      <c r="O799" s="8"/>
    </row>
    <row r="800" spans="1:15" x14ac:dyDescent="0.25">
      <c r="A800" s="8" t="s">
        <v>290</v>
      </c>
      <c r="B800" s="9">
        <v>1004468</v>
      </c>
      <c r="C800" s="9">
        <v>2020</v>
      </c>
      <c r="D800" s="9" t="s">
        <v>16</v>
      </c>
      <c r="E800" s="8" t="s">
        <v>17</v>
      </c>
      <c r="F800" s="8" t="s">
        <v>18</v>
      </c>
      <c r="G800" s="8" t="s">
        <v>21</v>
      </c>
      <c r="H800" s="8"/>
      <c r="I800" s="8"/>
      <c r="J800" s="8"/>
      <c r="K800" s="8"/>
      <c r="L800" s="8"/>
      <c r="M800" s="8"/>
      <c r="N800" s="8"/>
      <c r="O800" s="8"/>
    </row>
    <row r="801" spans="1:15" x14ac:dyDescent="0.25">
      <c r="A801" s="8" t="s">
        <v>291</v>
      </c>
      <c r="B801" s="9">
        <v>1004917</v>
      </c>
      <c r="C801" s="9">
        <v>2020</v>
      </c>
      <c r="D801" s="9" t="s">
        <v>16</v>
      </c>
      <c r="E801" s="8" t="s">
        <v>17</v>
      </c>
      <c r="F801" s="8" t="s">
        <v>18</v>
      </c>
      <c r="G801" s="8" t="s">
        <v>19</v>
      </c>
      <c r="H801" s="8"/>
      <c r="I801" s="8"/>
      <c r="J801" s="8"/>
      <c r="K801" s="8"/>
      <c r="L801" s="8"/>
      <c r="M801" s="8"/>
      <c r="N801" s="8"/>
      <c r="O801" s="8"/>
    </row>
    <row r="802" spans="1:15" x14ac:dyDescent="0.25">
      <c r="A802" s="8" t="s">
        <v>291</v>
      </c>
      <c r="B802" s="9">
        <v>1004917</v>
      </c>
      <c r="C802" s="9">
        <v>2020</v>
      </c>
      <c r="D802" s="9" t="s">
        <v>16</v>
      </c>
      <c r="E802" s="8" t="s">
        <v>17</v>
      </c>
      <c r="F802" s="8" t="s">
        <v>18</v>
      </c>
      <c r="G802" s="8" t="s">
        <v>20</v>
      </c>
      <c r="H802" s="8">
        <v>5</v>
      </c>
      <c r="I802" s="8"/>
      <c r="J802" s="8"/>
      <c r="K802" s="8">
        <v>0.1</v>
      </c>
      <c r="L802" s="8">
        <v>1.62</v>
      </c>
      <c r="M802" s="8"/>
      <c r="N802" s="8">
        <v>8784</v>
      </c>
      <c r="O802" s="8"/>
    </row>
    <row r="803" spans="1:15" x14ac:dyDescent="0.25">
      <c r="A803" s="8" t="s">
        <v>291</v>
      </c>
      <c r="B803" s="9">
        <v>1004917</v>
      </c>
      <c r="C803" s="9">
        <v>2020</v>
      </c>
      <c r="D803" s="9" t="s">
        <v>16</v>
      </c>
      <c r="E803" s="8" t="s">
        <v>17</v>
      </c>
      <c r="F803" s="8" t="s">
        <v>18</v>
      </c>
      <c r="G803" s="8" t="s">
        <v>21</v>
      </c>
      <c r="H803" s="8"/>
      <c r="I803" s="8"/>
      <c r="J803" s="8"/>
      <c r="K803" s="8"/>
      <c r="L803" s="8"/>
      <c r="M803" s="8"/>
      <c r="N803" s="8"/>
      <c r="O803" s="8"/>
    </row>
    <row r="804" spans="1:15" x14ac:dyDescent="0.25">
      <c r="A804" s="8" t="s">
        <v>292</v>
      </c>
      <c r="B804" s="9">
        <v>1006368</v>
      </c>
      <c r="C804" s="9">
        <v>2020</v>
      </c>
      <c r="D804" s="9" t="s">
        <v>16</v>
      </c>
      <c r="E804" s="8" t="s">
        <v>17</v>
      </c>
      <c r="F804" s="8" t="s">
        <v>18</v>
      </c>
      <c r="G804" s="8" t="s">
        <v>19</v>
      </c>
      <c r="H804" s="8"/>
      <c r="I804" s="8"/>
      <c r="J804" s="8"/>
      <c r="K804" s="8"/>
      <c r="L804" s="8"/>
      <c r="M804" s="8"/>
      <c r="N804" s="8"/>
      <c r="O804" s="8"/>
    </row>
    <row r="805" spans="1:15" x14ac:dyDescent="0.25">
      <c r="A805" s="8" t="s">
        <v>289</v>
      </c>
      <c r="B805" s="9">
        <v>1001560</v>
      </c>
      <c r="C805" s="9">
        <v>2020</v>
      </c>
      <c r="D805" s="9" t="s">
        <v>16</v>
      </c>
      <c r="E805" s="8" t="s">
        <v>17</v>
      </c>
      <c r="F805" s="8" t="s">
        <v>18</v>
      </c>
      <c r="G805" s="8" t="s">
        <v>21</v>
      </c>
      <c r="H805" s="8"/>
      <c r="I805" s="8"/>
      <c r="J805" s="8"/>
      <c r="K805" s="8"/>
      <c r="L805" s="8"/>
      <c r="M805" s="8"/>
      <c r="N805" s="8"/>
      <c r="O805" s="8"/>
    </row>
    <row r="806" spans="1:15" x14ac:dyDescent="0.25">
      <c r="A806" s="8" t="s">
        <v>293</v>
      </c>
      <c r="B806" s="9">
        <v>1009203</v>
      </c>
      <c r="C806" s="9">
        <v>2020</v>
      </c>
      <c r="D806" s="9" t="s">
        <v>16</v>
      </c>
      <c r="E806" s="8" t="s">
        <v>17</v>
      </c>
      <c r="F806" s="8" t="s">
        <v>18</v>
      </c>
      <c r="G806" s="8" t="s">
        <v>19</v>
      </c>
      <c r="H806" s="8"/>
      <c r="I806" s="8"/>
      <c r="J806" s="8"/>
      <c r="K806" s="8"/>
      <c r="L806" s="8"/>
      <c r="M806" s="8"/>
      <c r="N806" s="8"/>
      <c r="O806" s="8"/>
    </row>
    <row r="807" spans="1:15" x14ac:dyDescent="0.25">
      <c r="A807" s="8" t="s">
        <v>293</v>
      </c>
      <c r="B807" s="9">
        <v>1009203</v>
      </c>
      <c r="C807" s="9">
        <v>2020</v>
      </c>
      <c r="D807" s="9" t="s">
        <v>16</v>
      </c>
      <c r="E807" s="8" t="s">
        <v>17</v>
      </c>
      <c r="F807" s="8" t="s">
        <v>18</v>
      </c>
      <c r="G807" s="8" t="s">
        <v>20</v>
      </c>
      <c r="H807" s="8"/>
      <c r="I807" s="8"/>
      <c r="J807" s="8"/>
      <c r="K807" s="8"/>
      <c r="L807" s="8"/>
      <c r="M807" s="8"/>
      <c r="N807" s="8"/>
      <c r="O807" s="8"/>
    </row>
    <row r="808" spans="1:15" x14ac:dyDescent="0.25">
      <c r="A808" s="8" t="s">
        <v>293</v>
      </c>
      <c r="B808" s="9">
        <v>1009203</v>
      </c>
      <c r="C808" s="9">
        <v>2020</v>
      </c>
      <c r="D808" s="9" t="s">
        <v>16</v>
      </c>
      <c r="E808" s="8" t="s">
        <v>17</v>
      </c>
      <c r="F808" s="8" t="s">
        <v>18</v>
      </c>
      <c r="G808" s="8" t="s">
        <v>21</v>
      </c>
      <c r="H808" s="8">
        <v>3</v>
      </c>
      <c r="I808" s="8"/>
      <c r="J808" s="8"/>
      <c r="K808" s="8">
        <v>0</v>
      </c>
      <c r="L808" s="8">
        <v>0.66</v>
      </c>
      <c r="M808" s="8"/>
      <c r="N808" s="8">
        <v>8784</v>
      </c>
      <c r="O808" s="8"/>
    </row>
    <row r="809" spans="1:15" x14ac:dyDescent="0.25">
      <c r="A809" s="8" t="s">
        <v>294</v>
      </c>
      <c r="B809" s="9">
        <v>1008460</v>
      </c>
      <c r="C809" s="9">
        <v>2020</v>
      </c>
      <c r="D809" s="9" t="s">
        <v>16</v>
      </c>
      <c r="E809" s="8" t="s">
        <v>17</v>
      </c>
      <c r="F809" s="8" t="s">
        <v>18</v>
      </c>
      <c r="G809" s="8" t="s">
        <v>19</v>
      </c>
      <c r="H809" s="8"/>
      <c r="I809" s="8"/>
      <c r="J809" s="8"/>
      <c r="K809" s="8"/>
      <c r="L809" s="8"/>
      <c r="M809" s="8"/>
      <c r="N809" s="8"/>
      <c r="O809" s="8"/>
    </row>
    <row r="810" spans="1:15" x14ac:dyDescent="0.25">
      <c r="A810" s="8" t="s">
        <v>294</v>
      </c>
      <c r="B810" s="9">
        <v>1008460</v>
      </c>
      <c r="C810" s="9">
        <v>2020</v>
      </c>
      <c r="D810" s="9" t="s">
        <v>16</v>
      </c>
      <c r="E810" s="8" t="s">
        <v>17</v>
      </c>
      <c r="F810" s="8" t="s">
        <v>18</v>
      </c>
      <c r="G810" s="8" t="s">
        <v>20</v>
      </c>
      <c r="H810" s="8"/>
      <c r="I810" s="8"/>
      <c r="J810" s="8"/>
      <c r="K810" s="8"/>
      <c r="L810" s="8"/>
      <c r="M810" s="8"/>
      <c r="N810" s="8"/>
      <c r="O810" s="8"/>
    </row>
    <row r="811" spans="1:15" x14ac:dyDescent="0.25">
      <c r="A811" s="8" t="s">
        <v>294</v>
      </c>
      <c r="B811" s="9">
        <v>1008460</v>
      </c>
      <c r="C811" s="9">
        <v>2020</v>
      </c>
      <c r="D811" s="9" t="s">
        <v>16</v>
      </c>
      <c r="E811" s="8" t="s">
        <v>17</v>
      </c>
      <c r="F811" s="8" t="s">
        <v>18</v>
      </c>
      <c r="G811" s="8" t="s">
        <v>21</v>
      </c>
      <c r="H811" s="8"/>
      <c r="I811" s="8"/>
      <c r="J811" s="8"/>
      <c r="K811" s="8"/>
      <c r="L811" s="8"/>
      <c r="M811" s="8"/>
      <c r="N811" s="8"/>
      <c r="O811" s="8"/>
    </row>
    <row r="812" spans="1:15" x14ac:dyDescent="0.25">
      <c r="A812" s="8" t="s">
        <v>295</v>
      </c>
      <c r="B812" s="9">
        <v>1008224</v>
      </c>
      <c r="C812" s="9">
        <v>2020</v>
      </c>
      <c r="D812" s="9" t="s">
        <v>16</v>
      </c>
      <c r="E812" s="8" t="s">
        <v>17</v>
      </c>
      <c r="F812" s="8" t="s">
        <v>33</v>
      </c>
      <c r="G812" s="8" t="s">
        <v>19</v>
      </c>
      <c r="H812" s="8"/>
      <c r="I812" s="8"/>
      <c r="J812" s="8"/>
      <c r="K812" s="8"/>
      <c r="L812" s="8"/>
      <c r="M812" s="8"/>
      <c r="N812" s="8"/>
      <c r="O812" s="8"/>
    </row>
    <row r="813" spans="1:15" x14ac:dyDescent="0.25">
      <c r="A813" s="8" t="s">
        <v>295</v>
      </c>
      <c r="B813" s="9">
        <v>1008224</v>
      </c>
      <c r="C813" s="9">
        <v>2020</v>
      </c>
      <c r="D813" s="9" t="s">
        <v>16</v>
      </c>
      <c r="E813" s="8" t="s">
        <v>17</v>
      </c>
      <c r="F813" s="8" t="s">
        <v>33</v>
      </c>
      <c r="G813" s="8" t="s">
        <v>20</v>
      </c>
      <c r="H813" s="8">
        <v>151</v>
      </c>
      <c r="I813" s="8" t="s">
        <v>24</v>
      </c>
      <c r="J813" s="8"/>
      <c r="K813" s="8">
        <v>27.7</v>
      </c>
      <c r="L813" s="8">
        <v>187.88</v>
      </c>
      <c r="M813" s="8"/>
      <c r="N813" s="8">
        <v>7100.0264900000002</v>
      </c>
      <c r="O813" s="8"/>
    </row>
    <row r="814" spans="1:15" x14ac:dyDescent="0.25">
      <c r="A814" s="8" t="s">
        <v>295</v>
      </c>
      <c r="B814" s="9">
        <v>1008224</v>
      </c>
      <c r="C814" s="9">
        <v>2020</v>
      </c>
      <c r="D814" s="9" t="s">
        <v>16</v>
      </c>
      <c r="E814" s="8" t="s">
        <v>17</v>
      </c>
      <c r="F814" s="8" t="s">
        <v>33</v>
      </c>
      <c r="G814" s="8" t="s">
        <v>21</v>
      </c>
      <c r="H814" s="8">
        <v>145</v>
      </c>
      <c r="I814" s="8" t="s">
        <v>24</v>
      </c>
      <c r="J814" s="8"/>
      <c r="K814" s="8">
        <v>3.1</v>
      </c>
      <c r="L814" s="8">
        <v>20.010000000000002</v>
      </c>
      <c r="M814" s="8"/>
      <c r="N814" s="8">
        <v>7579.5310300000001</v>
      </c>
      <c r="O814" s="8"/>
    </row>
    <row r="815" spans="1:15" x14ac:dyDescent="0.25">
      <c r="A815" s="8" t="s">
        <v>296</v>
      </c>
      <c r="B815" s="9">
        <v>1008226</v>
      </c>
      <c r="C815" s="9">
        <v>2020</v>
      </c>
      <c r="D815" s="9" t="s">
        <v>16</v>
      </c>
      <c r="E815" s="8" t="s">
        <v>17</v>
      </c>
      <c r="F815" s="8" t="s">
        <v>18</v>
      </c>
      <c r="G815" s="8" t="s">
        <v>19</v>
      </c>
      <c r="H815" s="8"/>
      <c r="I815" s="8"/>
      <c r="J815" s="8"/>
      <c r="K815" s="8"/>
      <c r="L815" s="8"/>
      <c r="M815" s="8"/>
      <c r="N815" s="8"/>
      <c r="O815" s="8"/>
    </row>
    <row r="816" spans="1:15" x14ac:dyDescent="0.25">
      <c r="A816" s="8" t="s">
        <v>296</v>
      </c>
      <c r="B816" s="9">
        <v>1008226</v>
      </c>
      <c r="C816" s="9">
        <v>2020</v>
      </c>
      <c r="D816" s="9" t="s">
        <v>16</v>
      </c>
      <c r="E816" s="8" t="s">
        <v>17</v>
      </c>
      <c r="F816" s="8" t="s">
        <v>18</v>
      </c>
      <c r="G816" s="8" t="s">
        <v>20</v>
      </c>
      <c r="H816" s="8"/>
      <c r="I816" s="8"/>
      <c r="J816" s="8"/>
      <c r="K816" s="8"/>
      <c r="L816" s="8"/>
      <c r="M816" s="8"/>
      <c r="N816" s="8"/>
      <c r="O816" s="8"/>
    </row>
    <row r="817" spans="1:15" x14ac:dyDescent="0.25">
      <c r="A817" s="8" t="s">
        <v>296</v>
      </c>
      <c r="B817" s="9">
        <v>1008226</v>
      </c>
      <c r="C817" s="9">
        <v>2020</v>
      </c>
      <c r="D817" s="9" t="s">
        <v>16</v>
      </c>
      <c r="E817" s="8" t="s">
        <v>17</v>
      </c>
      <c r="F817" s="8" t="s">
        <v>18</v>
      </c>
      <c r="G817" s="8" t="s">
        <v>21</v>
      </c>
      <c r="H817" s="8"/>
      <c r="I817" s="8"/>
      <c r="J817" s="8"/>
      <c r="K817" s="8"/>
      <c r="L817" s="8"/>
      <c r="M817" s="8"/>
      <c r="N817" s="8"/>
      <c r="O817" s="8"/>
    </row>
    <row r="818" spans="1:15" x14ac:dyDescent="0.25">
      <c r="A818" s="8" t="s">
        <v>297</v>
      </c>
      <c r="B818" s="9">
        <v>1009337</v>
      </c>
      <c r="C818" s="9">
        <v>2020</v>
      </c>
      <c r="D818" s="9" t="s">
        <v>16</v>
      </c>
      <c r="E818" s="8" t="s">
        <v>17</v>
      </c>
      <c r="F818" s="8" t="s">
        <v>18</v>
      </c>
      <c r="G818" s="8" t="s">
        <v>19</v>
      </c>
      <c r="H818" s="8"/>
      <c r="I818" s="8"/>
      <c r="J818" s="8"/>
      <c r="K818" s="8"/>
      <c r="L818" s="8"/>
      <c r="M818" s="8"/>
      <c r="N818" s="8"/>
      <c r="O818" s="8"/>
    </row>
    <row r="819" spans="1:15" x14ac:dyDescent="0.25">
      <c r="A819" s="8" t="s">
        <v>297</v>
      </c>
      <c r="B819" s="9">
        <v>1009337</v>
      </c>
      <c r="C819" s="9">
        <v>2020</v>
      </c>
      <c r="D819" s="9" t="s">
        <v>16</v>
      </c>
      <c r="E819" s="8" t="s">
        <v>17</v>
      </c>
      <c r="F819" s="8" t="s">
        <v>18</v>
      </c>
      <c r="G819" s="8" t="s">
        <v>20</v>
      </c>
      <c r="H819" s="8"/>
      <c r="I819" s="8"/>
      <c r="J819" s="8"/>
      <c r="K819" s="8"/>
      <c r="L819" s="8"/>
      <c r="M819" s="8"/>
      <c r="N819" s="8"/>
      <c r="O819" s="8"/>
    </row>
    <row r="820" spans="1:15" x14ac:dyDescent="0.25">
      <c r="A820" s="8" t="s">
        <v>297</v>
      </c>
      <c r="B820" s="9">
        <v>1009337</v>
      </c>
      <c r="C820" s="9">
        <v>2020</v>
      </c>
      <c r="D820" s="9" t="s">
        <v>16</v>
      </c>
      <c r="E820" s="8" t="s">
        <v>17</v>
      </c>
      <c r="F820" s="8" t="s">
        <v>18</v>
      </c>
      <c r="G820" s="8" t="s">
        <v>21</v>
      </c>
      <c r="H820" s="8"/>
      <c r="I820" s="8"/>
      <c r="J820" s="8"/>
      <c r="K820" s="8"/>
      <c r="L820" s="8"/>
      <c r="M820" s="8"/>
      <c r="N820" s="8"/>
      <c r="O820" s="8"/>
    </row>
    <row r="821" spans="1:15" x14ac:dyDescent="0.25">
      <c r="A821" s="8" t="s">
        <v>298</v>
      </c>
      <c r="B821" s="9">
        <v>1008233</v>
      </c>
      <c r="C821" s="9">
        <v>2020</v>
      </c>
      <c r="D821" s="9" t="s">
        <v>16</v>
      </c>
      <c r="E821" s="8" t="s">
        <v>17</v>
      </c>
      <c r="F821" s="8" t="s">
        <v>18</v>
      </c>
      <c r="G821" s="8" t="s">
        <v>19</v>
      </c>
      <c r="H821" s="8"/>
      <c r="I821" s="8"/>
      <c r="J821" s="8"/>
      <c r="K821" s="8"/>
      <c r="L821" s="8"/>
      <c r="M821" s="8"/>
      <c r="N821" s="8"/>
      <c r="O821" s="8"/>
    </row>
    <row r="822" spans="1:15" x14ac:dyDescent="0.25">
      <c r="A822" s="8" t="s">
        <v>298</v>
      </c>
      <c r="B822" s="9">
        <v>1008233</v>
      </c>
      <c r="C822" s="9">
        <v>2020</v>
      </c>
      <c r="D822" s="9" t="s">
        <v>16</v>
      </c>
      <c r="E822" s="8" t="s">
        <v>17</v>
      </c>
      <c r="F822" s="8" t="s">
        <v>18</v>
      </c>
      <c r="G822" s="8" t="s">
        <v>20</v>
      </c>
      <c r="H822" s="8"/>
      <c r="I822" s="8"/>
      <c r="J822" s="8"/>
      <c r="K822" s="8"/>
      <c r="L822" s="8"/>
      <c r="M822" s="8"/>
      <c r="N822" s="8"/>
      <c r="O822" s="8"/>
    </row>
    <row r="823" spans="1:15" x14ac:dyDescent="0.25">
      <c r="A823" s="8" t="s">
        <v>298</v>
      </c>
      <c r="B823" s="9">
        <v>1008233</v>
      </c>
      <c r="C823" s="9">
        <v>2020</v>
      </c>
      <c r="D823" s="9" t="s">
        <v>16</v>
      </c>
      <c r="E823" s="8" t="s">
        <v>17</v>
      </c>
      <c r="F823" s="8" t="s">
        <v>18</v>
      </c>
      <c r="G823" s="8" t="s">
        <v>21</v>
      </c>
      <c r="H823" s="8"/>
      <c r="I823" s="8"/>
      <c r="J823" s="8"/>
      <c r="K823" s="8"/>
      <c r="L823" s="8"/>
      <c r="M823" s="8"/>
      <c r="N823" s="8"/>
      <c r="O823" s="8"/>
    </row>
    <row r="824" spans="1:15" x14ac:dyDescent="0.25">
      <c r="A824" s="8" t="s">
        <v>299</v>
      </c>
      <c r="B824" s="9">
        <v>1008235</v>
      </c>
      <c r="C824" s="9">
        <v>2020</v>
      </c>
      <c r="D824" s="9" t="s">
        <v>16</v>
      </c>
      <c r="E824" s="8" t="s">
        <v>17</v>
      </c>
      <c r="F824" s="8" t="s">
        <v>18</v>
      </c>
      <c r="G824" s="8" t="s">
        <v>19</v>
      </c>
      <c r="H824" s="8"/>
      <c r="I824" s="8"/>
      <c r="J824" s="8"/>
      <c r="K824" s="8"/>
      <c r="L824" s="8"/>
      <c r="M824" s="8"/>
      <c r="N824" s="8"/>
      <c r="O824" s="8"/>
    </row>
    <row r="825" spans="1:15" x14ac:dyDescent="0.25">
      <c r="A825" s="8" t="s">
        <v>299</v>
      </c>
      <c r="B825" s="9">
        <v>1008235</v>
      </c>
      <c r="C825" s="9">
        <v>2020</v>
      </c>
      <c r="D825" s="9" t="s">
        <v>16</v>
      </c>
      <c r="E825" s="8" t="s">
        <v>17</v>
      </c>
      <c r="F825" s="8" t="s">
        <v>18</v>
      </c>
      <c r="G825" s="8" t="s">
        <v>20</v>
      </c>
      <c r="H825" s="8">
        <v>17</v>
      </c>
      <c r="I825" s="8"/>
      <c r="J825" s="8"/>
      <c r="K825" s="8">
        <v>0.2</v>
      </c>
      <c r="L825" s="8">
        <v>6.4</v>
      </c>
      <c r="M825" s="8"/>
      <c r="N825" s="8">
        <v>8784</v>
      </c>
      <c r="O825" s="8"/>
    </row>
    <row r="826" spans="1:15" x14ac:dyDescent="0.25">
      <c r="A826" s="8" t="s">
        <v>299</v>
      </c>
      <c r="B826" s="9">
        <v>1008235</v>
      </c>
      <c r="C826" s="9">
        <v>2020</v>
      </c>
      <c r="D826" s="9" t="s">
        <v>16</v>
      </c>
      <c r="E826" s="8" t="s">
        <v>17</v>
      </c>
      <c r="F826" s="8" t="s">
        <v>18</v>
      </c>
      <c r="G826" s="8" t="s">
        <v>21</v>
      </c>
      <c r="H826" s="8"/>
      <c r="I826" s="8"/>
      <c r="J826" s="8"/>
      <c r="K826" s="8"/>
      <c r="L826" s="8"/>
      <c r="M826" s="8"/>
      <c r="N826" s="8"/>
      <c r="O826" s="8"/>
    </row>
    <row r="827" spans="1:15" x14ac:dyDescent="0.25">
      <c r="A827" s="8" t="s">
        <v>300</v>
      </c>
      <c r="B827" s="9">
        <v>1008239</v>
      </c>
      <c r="C827" s="9">
        <v>2020</v>
      </c>
      <c r="D827" s="9" t="s">
        <v>16</v>
      </c>
      <c r="E827" s="8" t="s">
        <v>17</v>
      </c>
      <c r="F827" s="8" t="s">
        <v>18</v>
      </c>
      <c r="G827" s="8" t="s">
        <v>19</v>
      </c>
      <c r="H827" s="8"/>
      <c r="I827" s="8"/>
      <c r="J827" s="8"/>
      <c r="K827" s="8"/>
      <c r="L827" s="8"/>
      <c r="M827" s="8"/>
      <c r="N827" s="8"/>
      <c r="O827" s="8"/>
    </row>
    <row r="828" spans="1:15" x14ac:dyDescent="0.25">
      <c r="A828" s="8" t="s">
        <v>300</v>
      </c>
      <c r="B828" s="9">
        <v>1008239</v>
      </c>
      <c r="C828" s="9">
        <v>2020</v>
      </c>
      <c r="D828" s="9" t="s">
        <v>16</v>
      </c>
      <c r="E828" s="8" t="s">
        <v>17</v>
      </c>
      <c r="F828" s="8" t="s">
        <v>18</v>
      </c>
      <c r="G828" s="8" t="s">
        <v>20</v>
      </c>
      <c r="H828" s="8"/>
      <c r="I828" s="8"/>
      <c r="J828" s="8"/>
      <c r="K828" s="8"/>
      <c r="L828" s="8"/>
      <c r="M828" s="8"/>
      <c r="N828" s="8"/>
      <c r="O828" s="8"/>
    </row>
    <row r="829" spans="1:15" x14ac:dyDescent="0.25">
      <c r="A829" s="8" t="s">
        <v>300</v>
      </c>
      <c r="B829" s="9">
        <v>1008239</v>
      </c>
      <c r="C829" s="9">
        <v>2020</v>
      </c>
      <c r="D829" s="9" t="s">
        <v>16</v>
      </c>
      <c r="E829" s="8" t="s">
        <v>17</v>
      </c>
      <c r="F829" s="8" t="s">
        <v>18</v>
      </c>
      <c r="G829" s="8" t="s">
        <v>21</v>
      </c>
      <c r="H829" s="8"/>
      <c r="I829" s="8"/>
      <c r="J829" s="8"/>
      <c r="K829" s="8"/>
      <c r="L829" s="8"/>
      <c r="M829" s="8"/>
      <c r="N829" s="8"/>
      <c r="O829" s="8"/>
    </row>
    <row r="830" spans="1:15" x14ac:dyDescent="0.25">
      <c r="A830" s="8" t="s">
        <v>301</v>
      </c>
      <c r="B830" s="9">
        <v>1008241</v>
      </c>
      <c r="C830" s="9">
        <v>2020</v>
      </c>
      <c r="D830" s="9" t="s">
        <v>16</v>
      </c>
      <c r="E830" s="8" t="s">
        <v>17</v>
      </c>
      <c r="F830" s="8" t="s">
        <v>33</v>
      </c>
      <c r="G830" s="8" t="s">
        <v>19</v>
      </c>
      <c r="H830" s="8">
        <v>221</v>
      </c>
      <c r="I830" s="8" t="s">
        <v>24</v>
      </c>
      <c r="J830" s="8"/>
      <c r="K830" s="8">
        <v>34.700000000000003</v>
      </c>
      <c r="L830" s="8">
        <v>1022.1</v>
      </c>
      <c r="M830" s="8"/>
      <c r="N830" s="8">
        <v>8187.95</v>
      </c>
      <c r="O830" s="8"/>
    </row>
    <row r="831" spans="1:15" x14ac:dyDescent="0.25">
      <c r="A831" s="8" t="s">
        <v>301</v>
      </c>
      <c r="B831" s="9">
        <v>1008241</v>
      </c>
      <c r="C831" s="9">
        <v>2020</v>
      </c>
      <c r="D831" s="9" t="s">
        <v>16</v>
      </c>
      <c r="E831" s="8" t="s">
        <v>17</v>
      </c>
      <c r="F831" s="8" t="s">
        <v>33</v>
      </c>
      <c r="G831" s="8" t="s">
        <v>20</v>
      </c>
      <c r="H831" s="8">
        <v>1130</v>
      </c>
      <c r="I831" s="8" t="s">
        <v>24</v>
      </c>
      <c r="J831" s="8"/>
      <c r="K831" s="8">
        <v>75.3</v>
      </c>
      <c r="L831" s="8">
        <v>1893.39</v>
      </c>
      <c r="M831" s="8"/>
      <c r="N831" s="8">
        <v>8341.3169985000004</v>
      </c>
      <c r="O831" s="8"/>
    </row>
    <row r="832" spans="1:15" x14ac:dyDescent="0.25">
      <c r="A832" s="8" t="s">
        <v>301</v>
      </c>
      <c r="B832" s="9">
        <v>1008241</v>
      </c>
      <c r="C832" s="9">
        <v>2020</v>
      </c>
      <c r="D832" s="9" t="s">
        <v>16</v>
      </c>
      <c r="E832" s="8" t="s">
        <v>17</v>
      </c>
      <c r="F832" s="8" t="s">
        <v>33</v>
      </c>
      <c r="G832" s="8" t="s">
        <v>21</v>
      </c>
      <c r="H832" s="8">
        <v>213</v>
      </c>
      <c r="I832" s="8" t="s">
        <v>24</v>
      </c>
      <c r="J832" s="8"/>
      <c r="K832" s="8">
        <v>1.3</v>
      </c>
      <c r="L832" s="8">
        <v>39.369999999999997</v>
      </c>
      <c r="M832" s="8"/>
      <c r="N832" s="8">
        <v>8679.7881355999998</v>
      </c>
      <c r="O832" s="8"/>
    </row>
    <row r="833" spans="1:15" x14ac:dyDescent="0.25">
      <c r="A833" s="8" t="s">
        <v>302</v>
      </c>
      <c r="B833" s="9">
        <v>1009338</v>
      </c>
      <c r="C833" s="9">
        <v>2020</v>
      </c>
      <c r="D833" s="9" t="s">
        <v>16</v>
      </c>
      <c r="E833" s="8" t="s">
        <v>17</v>
      </c>
      <c r="F833" s="8" t="s">
        <v>18</v>
      </c>
      <c r="G833" s="8" t="s">
        <v>19</v>
      </c>
      <c r="H833" s="8"/>
      <c r="I833" s="8"/>
      <c r="J833" s="8"/>
      <c r="K833" s="8"/>
      <c r="L833" s="8"/>
      <c r="M833" s="8"/>
      <c r="N833" s="8"/>
      <c r="O833" s="8"/>
    </row>
    <row r="834" spans="1:15" x14ac:dyDescent="0.25">
      <c r="A834" s="8" t="s">
        <v>302</v>
      </c>
      <c r="B834" s="9">
        <v>1009338</v>
      </c>
      <c r="C834" s="9">
        <v>2020</v>
      </c>
      <c r="D834" s="9" t="s">
        <v>16</v>
      </c>
      <c r="E834" s="8" t="s">
        <v>17</v>
      </c>
      <c r="F834" s="8" t="s">
        <v>18</v>
      </c>
      <c r="G834" s="8" t="s">
        <v>20</v>
      </c>
      <c r="H834" s="8"/>
      <c r="I834" s="8"/>
      <c r="J834" s="8"/>
      <c r="K834" s="8"/>
      <c r="L834" s="8"/>
      <c r="M834" s="8"/>
      <c r="N834" s="8"/>
      <c r="O834" s="8"/>
    </row>
    <row r="835" spans="1:15" x14ac:dyDescent="0.25">
      <c r="A835" s="8" t="s">
        <v>302</v>
      </c>
      <c r="B835" s="9">
        <v>1009338</v>
      </c>
      <c r="C835" s="9">
        <v>2020</v>
      </c>
      <c r="D835" s="9" t="s">
        <v>16</v>
      </c>
      <c r="E835" s="8" t="s">
        <v>17</v>
      </c>
      <c r="F835" s="8" t="s">
        <v>18</v>
      </c>
      <c r="G835" s="8" t="s">
        <v>21</v>
      </c>
      <c r="H835" s="8"/>
      <c r="I835" s="8"/>
      <c r="J835" s="8"/>
      <c r="K835" s="8"/>
      <c r="L835" s="8"/>
      <c r="M835" s="8"/>
      <c r="N835" s="8"/>
      <c r="O835" s="8"/>
    </row>
    <row r="836" spans="1:15" x14ac:dyDescent="0.25">
      <c r="A836" s="8" t="s">
        <v>303</v>
      </c>
      <c r="B836" s="9">
        <v>1008245</v>
      </c>
      <c r="C836" s="9">
        <v>2020</v>
      </c>
      <c r="D836" s="9" t="s">
        <v>16</v>
      </c>
      <c r="E836" s="8" t="s">
        <v>17</v>
      </c>
      <c r="F836" s="8" t="s">
        <v>18</v>
      </c>
      <c r="G836" s="8" t="s">
        <v>19</v>
      </c>
      <c r="H836" s="8">
        <v>0</v>
      </c>
      <c r="I836" s="8"/>
      <c r="J836" s="8"/>
      <c r="K836" s="8">
        <v>0</v>
      </c>
      <c r="L836" s="8">
        <v>0</v>
      </c>
      <c r="M836" s="8"/>
      <c r="N836" s="8">
        <v>8784</v>
      </c>
      <c r="O836" s="8"/>
    </row>
    <row r="837" spans="1:15" x14ac:dyDescent="0.25">
      <c r="A837" s="8" t="s">
        <v>303</v>
      </c>
      <c r="B837" s="9">
        <v>1008245</v>
      </c>
      <c r="C837" s="9">
        <v>2020</v>
      </c>
      <c r="D837" s="9" t="s">
        <v>16</v>
      </c>
      <c r="E837" s="8" t="s">
        <v>17</v>
      </c>
      <c r="F837" s="8" t="s">
        <v>18</v>
      </c>
      <c r="G837" s="8" t="s">
        <v>20</v>
      </c>
      <c r="H837" s="8">
        <v>41</v>
      </c>
      <c r="I837" s="8"/>
      <c r="J837" s="8"/>
      <c r="K837" s="8">
        <v>0.5</v>
      </c>
      <c r="L837" s="8">
        <v>15.84</v>
      </c>
      <c r="M837" s="8"/>
      <c r="N837" s="8">
        <v>8784</v>
      </c>
      <c r="O837" s="8"/>
    </row>
    <row r="838" spans="1:15" x14ac:dyDescent="0.25">
      <c r="A838" s="8" t="s">
        <v>303</v>
      </c>
      <c r="B838" s="9">
        <v>1008245</v>
      </c>
      <c r="C838" s="9">
        <v>2020</v>
      </c>
      <c r="D838" s="9" t="s">
        <v>16</v>
      </c>
      <c r="E838" s="8" t="s">
        <v>17</v>
      </c>
      <c r="F838" s="8" t="s">
        <v>18</v>
      </c>
      <c r="G838" s="8" t="s">
        <v>21</v>
      </c>
      <c r="H838" s="8">
        <v>0</v>
      </c>
      <c r="I838" s="8"/>
      <c r="J838" s="8"/>
      <c r="K838" s="8">
        <v>0</v>
      </c>
      <c r="L838" s="8">
        <v>0</v>
      </c>
      <c r="M838" s="8"/>
      <c r="N838" s="8">
        <v>8784</v>
      </c>
      <c r="O838" s="8"/>
    </row>
    <row r="839" spans="1:15" x14ac:dyDescent="0.25">
      <c r="A839" s="8" t="s">
        <v>304</v>
      </c>
      <c r="B839" s="9">
        <v>1008146</v>
      </c>
      <c r="C839" s="9">
        <v>2020</v>
      </c>
      <c r="D839" s="9" t="s">
        <v>16</v>
      </c>
      <c r="E839" s="8" t="s">
        <v>17</v>
      </c>
      <c r="F839" s="8" t="s">
        <v>18</v>
      </c>
      <c r="G839" s="8" t="s">
        <v>19</v>
      </c>
      <c r="H839" s="8">
        <v>0</v>
      </c>
      <c r="I839" s="8"/>
      <c r="J839" s="8"/>
      <c r="K839" s="8">
        <v>0</v>
      </c>
      <c r="L839" s="8">
        <v>0</v>
      </c>
      <c r="M839" s="8"/>
      <c r="N839" s="8">
        <v>8784</v>
      </c>
      <c r="O839" s="8"/>
    </row>
    <row r="840" spans="1:15" x14ac:dyDescent="0.25">
      <c r="A840" s="8" t="s">
        <v>304</v>
      </c>
      <c r="B840" s="9">
        <v>1008146</v>
      </c>
      <c r="C840" s="9">
        <v>2020</v>
      </c>
      <c r="D840" s="9" t="s">
        <v>16</v>
      </c>
      <c r="E840" s="8" t="s">
        <v>17</v>
      </c>
      <c r="F840" s="8" t="s">
        <v>18</v>
      </c>
      <c r="G840" s="8" t="s">
        <v>20</v>
      </c>
      <c r="H840" s="8">
        <v>30</v>
      </c>
      <c r="I840" s="8"/>
      <c r="J840" s="8"/>
      <c r="K840" s="8">
        <v>0.4</v>
      </c>
      <c r="L840" s="8">
        <v>11.59</v>
      </c>
      <c r="M840" s="8"/>
      <c r="N840" s="8">
        <v>8784</v>
      </c>
      <c r="O840" s="8"/>
    </row>
    <row r="841" spans="1:15" x14ac:dyDescent="0.25">
      <c r="A841" s="8" t="s">
        <v>304</v>
      </c>
      <c r="B841" s="9">
        <v>1008146</v>
      </c>
      <c r="C841" s="9">
        <v>2020</v>
      </c>
      <c r="D841" s="9" t="s">
        <v>16</v>
      </c>
      <c r="E841" s="8" t="s">
        <v>17</v>
      </c>
      <c r="F841" s="8" t="s">
        <v>18</v>
      </c>
      <c r="G841" s="8" t="s">
        <v>21</v>
      </c>
      <c r="H841" s="8">
        <v>0</v>
      </c>
      <c r="I841" s="8"/>
      <c r="J841" s="8"/>
      <c r="K841" s="8">
        <v>0</v>
      </c>
      <c r="L841" s="8">
        <v>0</v>
      </c>
      <c r="M841" s="8"/>
      <c r="N841" s="8">
        <v>8784</v>
      </c>
      <c r="O841" s="8"/>
    </row>
    <row r="842" spans="1:15" x14ac:dyDescent="0.25">
      <c r="A842" s="8" t="s">
        <v>305</v>
      </c>
      <c r="B842" s="9">
        <v>1008148</v>
      </c>
      <c r="C842" s="9">
        <v>2020</v>
      </c>
      <c r="D842" s="9" t="s">
        <v>16</v>
      </c>
      <c r="E842" s="8" t="s">
        <v>17</v>
      </c>
      <c r="F842" s="8" t="s">
        <v>18</v>
      </c>
      <c r="G842" s="8" t="s">
        <v>19</v>
      </c>
      <c r="H842" s="8"/>
      <c r="I842" s="8"/>
      <c r="J842" s="8"/>
      <c r="K842" s="8"/>
      <c r="L842" s="8"/>
      <c r="M842" s="8"/>
      <c r="N842" s="8"/>
      <c r="O842" s="8"/>
    </row>
    <row r="843" spans="1:15" x14ac:dyDescent="0.25">
      <c r="A843" s="8" t="s">
        <v>305</v>
      </c>
      <c r="B843" s="9">
        <v>1008148</v>
      </c>
      <c r="C843" s="9">
        <v>2020</v>
      </c>
      <c r="D843" s="9" t="s">
        <v>16</v>
      </c>
      <c r="E843" s="8" t="s">
        <v>17</v>
      </c>
      <c r="F843" s="8" t="s">
        <v>18</v>
      </c>
      <c r="G843" s="8" t="s">
        <v>20</v>
      </c>
      <c r="H843" s="8"/>
      <c r="I843" s="8"/>
      <c r="J843" s="8"/>
      <c r="K843" s="8"/>
      <c r="L843" s="8"/>
      <c r="M843" s="8"/>
      <c r="N843" s="8"/>
      <c r="O843" s="8"/>
    </row>
    <row r="844" spans="1:15" x14ac:dyDescent="0.25">
      <c r="A844" s="8" t="s">
        <v>305</v>
      </c>
      <c r="B844" s="9">
        <v>1008148</v>
      </c>
      <c r="C844" s="9">
        <v>2020</v>
      </c>
      <c r="D844" s="9" t="s">
        <v>16</v>
      </c>
      <c r="E844" s="8" t="s">
        <v>17</v>
      </c>
      <c r="F844" s="8" t="s">
        <v>18</v>
      </c>
      <c r="G844" s="8" t="s">
        <v>21</v>
      </c>
      <c r="H844" s="8"/>
      <c r="I844" s="8"/>
      <c r="J844" s="8"/>
      <c r="K844" s="8"/>
      <c r="L844" s="8"/>
      <c r="M844" s="8"/>
      <c r="N844" s="8"/>
      <c r="O844" s="8"/>
    </row>
    <row r="845" spans="1:15" x14ac:dyDescent="0.25">
      <c r="A845" s="8" t="s">
        <v>306</v>
      </c>
      <c r="B845" s="9">
        <v>1008249</v>
      </c>
      <c r="C845" s="9">
        <v>2020</v>
      </c>
      <c r="D845" s="9" t="s">
        <v>16</v>
      </c>
      <c r="E845" s="8" t="s">
        <v>17</v>
      </c>
      <c r="F845" s="8" t="s">
        <v>18</v>
      </c>
      <c r="G845" s="8" t="s">
        <v>19</v>
      </c>
      <c r="H845" s="8"/>
      <c r="I845" s="8"/>
      <c r="J845" s="8"/>
      <c r="K845" s="8"/>
      <c r="L845" s="8"/>
      <c r="M845" s="8"/>
      <c r="N845" s="8"/>
      <c r="O845" s="8"/>
    </row>
    <row r="846" spans="1:15" x14ac:dyDescent="0.25">
      <c r="A846" s="8" t="s">
        <v>306</v>
      </c>
      <c r="B846" s="9">
        <v>1008249</v>
      </c>
      <c r="C846" s="9">
        <v>2020</v>
      </c>
      <c r="D846" s="9" t="s">
        <v>16</v>
      </c>
      <c r="E846" s="8" t="s">
        <v>17</v>
      </c>
      <c r="F846" s="8" t="s">
        <v>18</v>
      </c>
      <c r="G846" s="8" t="s">
        <v>20</v>
      </c>
      <c r="H846" s="8"/>
      <c r="I846" s="8"/>
      <c r="J846" s="8"/>
      <c r="K846" s="8"/>
      <c r="L846" s="8"/>
      <c r="M846" s="8"/>
      <c r="N846" s="8"/>
      <c r="O846" s="8"/>
    </row>
    <row r="847" spans="1:15" x14ac:dyDescent="0.25">
      <c r="A847" s="8" t="s">
        <v>306</v>
      </c>
      <c r="B847" s="9">
        <v>1008249</v>
      </c>
      <c r="C847" s="9">
        <v>2020</v>
      </c>
      <c r="D847" s="9" t="s">
        <v>16</v>
      </c>
      <c r="E847" s="8" t="s">
        <v>17</v>
      </c>
      <c r="F847" s="8" t="s">
        <v>18</v>
      </c>
      <c r="G847" s="8" t="s">
        <v>21</v>
      </c>
      <c r="H847" s="8"/>
      <c r="I847" s="8"/>
      <c r="J847" s="8"/>
      <c r="K847" s="8"/>
      <c r="L847" s="8"/>
      <c r="M847" s="8"/>
      <c r="N847" s="8"/>
      <c r="O847" s="8"/>
    </row>
    <row r="848" spans="1:15" x14ac:dyDescent="0.25">
      <c r="A848" s="8" t="s">
        <v>307</v>
      </c>
      <c r="B848" s="9">
        <v>1008368</v>
      </c>
      <c r="C848" s="9">
        <v>2020</v>
      </c>
      <c r="D848" s="9" t="s">
        <v>16</v>
      </c>
      <c r="E848" s="8" t="s">
        <v>17</v>
      </c>
      <c r="F848" s="8" t="s">
        <v>18</v>
      </c>
      <c r="G848" s="8" t="s">
        <v>19</v>
      </c>
      <c r="H848" s="8"/>
      <c r="I848" s="8"/>
      <c r="J848" s="8"/>
      <c r="K848" s="8"/>
      <c r="L848" s="8"/>
      <c r="M848" s="8"/>
      <c r="N848" s="8"/>
      <c r="O848" s="8"/>
    </row>
    <row r="849" spans="1:15" x14ac:dyDescent="0.25">
      <c r="A849" s="8" t="s">
        <v>307</v>
      </c>
      <c r="B849" s="9">
        <v>1008368</v>
      </c>
      <c r="C849" s="9">
        <v>2020</v>
      </c>
      <c r="D849" s="9" t="s">
        <v>16</v>
      </c>
      <c r="E849" s="8" t="s">
        <v>17</v>
      </c>
      <c r="F849" s="8" t="s">
        <v>18</v>
      </c>
      <c r="G849" s="8" t="s">
        <v>20</v>
      </c>
      <c r="H849" s="8">
        <v>126</v>
      </c>
      <c r="I849" s="8"/>
      <c r="J849" s="8"/>
      <c r="K849" s="8">
        <v>1.4</v>
      </c>
      <c r="L849" s="8">
        <v>47.44</v>
      </c>
      <c r="M849" s="8"/>
      <c r="N849" s="8">
        <v>8784</v>
      </c>
      <c r="O849" s="8"/>
    </row>
    <row r="850" spans="1:15" x14ac:dyDescent="0.25">
      <c r="A850" s="8" t="s">
        <v>307</v>
      </c>
      <c r="B850" s="9">
        <v>1008368</v>
      </c>
      <c r="C850" s="9">
        <v>2020</v>
      </c>
      <c r="D850" s="9" t="s">
        <v>16</v>
      </c>
      <c r="E850" s="8" t="s">
        <v>17</v>
      </c>
      <c r="F850" s="8" t="s">
        <v>18</v>
      </c>
      <c r="G850" s="8" t="s">
        <v>21</v>
      </c>
      <c r="H850" s="8"/>
      <c r="I850" s="8"/>
      <c r="J850" s="8"/>
      <c r="K850" s="8"/>
      <c r="L850" s="8"/>
      <c r="M850" s="8"/>
      <c r="N850" s="8"/>
      <c r="O850" s="8"/>
    </row>
    <row r="851" spans="1:15" x14ac:dyDescent="0.25">
      <c r="A851" s="8" t="s">
        <v>308</v>
      </c>
      <c r="B851" s="9">
        <v>1008151</v>
      </c>
      <c r="C851" s="9">
        <v>2020</v>
      </c>
      <c r="D851" s="9" t="s">
        <v>16</v>
      </c>
      <c r="E851" s="8" t="s">
        <v>17</v>
      </c>
      <c r="F851" s="8" t="s">
        <v>18</v>
      </c>
      <c r="G851" s="8" t="s">
        <v>19</v>
      </c>
      <c r="H851" s="8"/>
      <c r="I851" s="8"/>
      <c r="J851" s="8"/>
      <c r="K851" s="8"/>
      <c r="L851" s="8"/>
      <c r="M851" s="8"/>
      <c r="N851" s="8"/>
      <c r="O851" s="8"/>
    </row>
    <row r="852" spans="1:15" x14ac:dyDescent="0.25">
      <c r="A852" s="8" t="s">
        <v>308</v>
      </c>
      <c r="B852" s="9">
        <v>1008151</v>
      </c>
      <c r="C852" s="9">
        <v>2020</v>
      </c>
      <c r="D852" s="9" t="s">
        <v>16</v>
      </c>
      <c r="E852" s="8" t="s">
        <v>17</v>
      </c>
      <c r="F852" s="8" t="s">
        <v>18</v>
      </c>
      <c r="G852" s="8" t="s">
        <v>20</v>
      </c>
      <c r="H852" s="8"/>
      <c r="I852" s="8"/>
      <c r="J852" s="8"/>
      <c r="K852" s="8"/>
      <c r="L852" s="8"/>
      <c r="M852" s="8"/>
      <c r="N852" s="8"/>
      <c r="O852" s="8"/>
    </row>
    <row r="853" spans="1:15" x14ac:dyDescent="0.25">
      <c r="A853" s="8" t="s">
        <v>292</v>
      </c>
      <c r="B853" s="9">
        <v>1006368</v>
      </c>
      <c r="C853" s="9">
        <v>2020</v>
      </c>
      <c r="D853" s="9" t="s">
        <v>16</v>
      </c>
      <c r="E853" s="8" t="s">
        <v>17</v>
      </c>
      <c r="F853" s="8" t="s">
        <v>18</v>
      </c>
      <c r="G853" s="8" t="s">
        <v>20</v>
      </c>
      <c r="H853" s="8">
        <v>5</v>
      </c>
      <c r="I853" s="8"/>
      <c r="J853" s="8"/>
      <c r="K853" s="8">
        <v>0.1</v>
      </c>
      <c r="L853" s="8">
        <v>1.62</v>
      </c>
      <c r="M853" s="8"/>
      <c r="N853" s="8">
        <v>8784</v>
      </c>
      <c r="O853" s="8"/>
    </row>
    <row r="854" spans="1:15" x14ac:dyDescent="0.25">
      <c r="A854" s="8" t="s">
        <v>292</v>
      </c>
      <c r="B854" s="9">
        <v>1006368</v>
      </c>
      <c r="C854" s="9">
        <v>2020</v>
      </c>
      <c r="D854" s="9" t="s">
        <v>16</v>
      </c>
      <c r="E854" s="8" t="s">
        <v>17</v>
      </c>
      <c r="F854" s="8" t="s">
        <v>18</v>
      </c>
      <c r="G854" s="8" t="s">
        <v>21</v>
      </c>
      <c r="H854" s="8"/>
      <c r="I854" s="8"/>
      <c r="J854" s="8"/>
      <c r="K854" s="8"/>
      <c r="L854" s="8"/>
      <c r="M854" s="8"/>
      <c r="N854" s="8"/>
      <c r="O854" s="8"/>
    </row>
    <row r="855" spans="1:15" x14ac:dyDescent="0.25">
      <c r="A855" s="8" t="s">
        <v>309</v>
      </c>
      <c r="B855" s="9">
        <v>1004922</v>
      </c>
      <c r="C855" s="9">
        <v>2020</v>
      </c>
      <c r="D855" s="9" t="s">
        <v>16</v>
      </c>
      <c r="E855" s="8" t="s">
        <v>17</v>
      </c>
      <c r="F855" s="8" t="s">
        <v>18</v>
      </c>
      <c r="G855" s="8" t="s">
        <v>19</v>
      </c>
      <c r="H855" s="8"/>
      <c r="I855" s="8"/>
      <c r="J855" s="8"/>
      <c r="K855" s="8"/>
      <c r="L855" s="8"/>
      <c r="M855" s="8"/>
      <c r="N855" s="8"/>
      <c r="O855" s="8"/>
    </row>
    <row r="856" spans="1:15" x14ac:dyDescent="0.25">
      <c r="A856" s="8" t="s">
        <v>309</v>
      </c>
      <c r="B856" s="9">
        <v>1004922</v>
      </c>
      <c r="C856" s="9">
        <v>2020</v>
      </c>
      <c r="D856" s="9" t="s">
        <v>16</v>
      </c>
      <c r="E856" s="8" t="s">
        <v>17</v>
      </c>
      <c r="F856" s="8" t="s">
        <v>18</v>
      </c>
      <c r="G856" s="8" t="s">
        <v>20</v>
      </c>
      <c r="H856" s="8">
        <v>7</v>
      </c>
      <c r="I856" s="8"/>
      <c r="J856" s="8"/>
      <c r="K856" s="8">
        <v>0.1</v>
      </c>
      <c r="L856" s="8">
        <v>2.27</v>
      </c>
      <c r="M856" s="8"/>
      <c r="N856" s="8">
        <v>8764</v>
      </c>
      <c r="O856" s="8"/>
    </row>
    <row r="857" spans="1:15" x14ac:dyDescent="0.25">
      <c r="A857" s="8" t="s">
        <v>309</v>
      </c>
      <c r="B857" s="9">
        <v>1004922</v>
      </c>
      <c r="C857" s="9">
        <v>2020</v>
      </c>
      <c r="D857" s="9" t="s">
        <v>16</v>
      </c>
      <c r="E857" s="8" t="s">
        <v>17</v>
      </c>
      <c r="F857" s="8" t="s">
        <v>18</v>
      </c>
      <c r="G857" s="8" t="s">
        <v>21</v>
      </c>
      <c r="H857" s="8"/>
      <c r="I857" s="8"/>
      <c r="J857" s="8"/>
      <c r="K857" s="8"/>
      <c r="L857" s="8"/>
      <c r="M857" s="8"/>
      <c r="N857" s="8"/>
      <c r="O857" s="8"/>
    </row>
    <row r="858" spans="1:15" x14ac:dyDescent="0.25">
      <c r="A858" s="8" t="s">
        <v>310</v>
      </c>
      <c r="B858" s="9">
        <v>1004906</v>
      </c>
      <c r="C858" s="9">
        <v>2020</v>
      </c>
      <c r="D858" s="9" t="s">
        <v>16</v>
      </c>
      <c r="E858" s="8" t="s">
        <v>17</v>
      </c>
      <c r="F858" s="8" t="s">
        <v>18</v>
      </c>
      <c r="G858" s="8" t="s">
        <v>19</v>
      </c>
      <c r="H858" s="8"/>
      <c r="I858" s="8"/>
      <c r="J858" s="8"/>
      <c r="K858" s="8"/>
      <c r="L858" s="8"/>
      <c r="M858" s="8"/>
      <c r="N858" s="8"/>
      <c r="O858" s="8"/>
    </row>
    <row r="859" spans="1:15" x14ac:dyDescent="0.25">
      <c r="A859" s="8" t="s">
        <v>310</v>
      </c>
      <c r="B859" s="9">
        <v>1004906</v>
      </c>
      <c r="C859" s="9">
        <v>2020</v>
      </c>
      <c r="D859" s="9" t="s">
        <v>16</v>
      </c>
      <c r="E859" s="8" t="s">
        <v>17</v>
      </c>
      <c r="F859" s="8" t="s">
        <v>18</v>
      </c>
      <c r="G859" s="8" t="s">
        <v>20</v>
      </c>
      <c r="H859" s="8">
        <v>9</v>
      </c>
      <c r="I859" s="8"/>
      <c r="J859" s="8"/>
      <c r="K859" s="8">
        <v>0.1</v>
      </c>
      <c r="L859" s="8">
        <v>2.92</v>
      </c>
      <c r="M859" s="8"/>
      <c r="N859" s="8">
        <v>8764</v>
      </c>
      <c r="O859" s="8"/>
    </row>
    <row r="860" spans="1:15" x14ac:dyDescent="0.25">
      <c r="A860" s="8" t="s">
        <v>310</v>
      </c>
      <c r="B860" s="9">
        <v>1004906</v>
      </c>
      <c r="C860" s="9">
        <v>2020</v>
      </c>
      <c r="D860" s="9" t="s">
        <v>16</v>
      </c>
      <c r="E860" s="8" t="s">
        <v>17</v>
      </c>
      <c r="F860" s="8" t="s">
        <v>18</v>
      </c>
      <c r="G860" s="8" t="s">
        <v>21</v>
      </c>
      <c r="H860" s="8">
        <v>1</v>
      </c>
      <c r="I860" s="8"/>
      <c r="J860" s="8"/>
      <c r="K860" s="8">
        <v>0</v>
      </c>
      <c r="L860" s="8">
        <v>0.19</v>
      </c>
      <c r="M860" s="8"/>
      <c r="N860" s="8">
        <v>8764</v>
      </c>
      <c r="O860" s="8"/>
    </row>
    <row r="861" spans="1:15" x14ac:dyDescent="0.25">
      <c r="A861" s="8" t="s">
        <v>311</v>
      </c>
      <c r="B861" s="9">
        <v>1005008</v>
      </c>
      <c r="C861" s="9">
        <v>2020</v>
      </c>
      <c r="D861" s="9" t="s">
        <v>16</v>
      </c>
      <c r="E861" s="8" t="s">
        <v>17</v>
      </c>
      <c r="F861" s="8" t="s">
        <v>18</v>
      </c>
      <c r="G861" s="8" t="s">
        <v>19</v>
      </c>
      <c r="H861" s="8">
        <v>1</v>
      </c>
      <c r="I861" s="8"/>
      <c r="J861" s="8"/>
      <c r="K861" s="8">
        <v>0.1</v>
      </c>
      <c r="L861" s="8">
        <v>2.88</v>
      </c>
      <c r="M861" s="8"/>
      <c r="N861" s="8">
        <v>8784</v>
      </c>
      <c r="O861" s="8"/>
    </row>
    <row r="862" spans="1:15" x14ac:dyDescent="0.25">
      <c r="A862" s="8" t="s">
        <v>311</v>
      </c>
      <c r="B862" s="9">
        <v>1005008</v>
      </c>
      <c r="C862" s="9">
        <v>2020</v>
      </c>
      <c r="D862" s="9" t="s">
        <v>16</v>
      </c>
      <c r="E862" s="8" t="s">
        <v>17</v>
      </c>
      <c r="F862" s="8" t="s">
        <v>18</v>
      </c>
      <c r="G862" s="8" t="s">
        <v>20</v>
      </c>
      <c r="H862" s="8">
        <v>14</v>
      </c>
      <c r="I862" s="8"/>
      <c r="J862" s="8"/>
      <c r="K862" s="8">
        <v>0.1</v>
      </c>
      <c r="L862" s="8">
        <v>5.2</v>
      </c>
      <c r="M862" s="8"/>
      <c r="N862" s="8">
        <v>8784</v>
      </c>
      <c r="O862" s="8"/>
    </row>
    <row r="863" spans="1:15" x14ac:dyDescent="0.25">
      <c r="A863" s="8" t="s">
        <v>311</v>
      </c>
      <c r="B863" s="9">
        <v>1005008</v>
      </c>
      <c r="C863" s="9">
        <v>2020</v>
      </c>
      <c r="D863" s="9" t="s">
        <v>16</v>
      </c>
      <c r="E863" s="8" t="s">
        <v>17</v>
      </c>
      <c r="F863" s="8" t="s">
        <v>18</v>
      </c>
      <c r="G863" s="8" t="s">
        <v>21</v>
      </c>
      <c r="H863" s="8">
        <v>1</v>
      </c>
      <c r="I863" s="8"/>
      <c r="J863" s="8"/>
      <c r="K863" s="8">
        <v>0</v>
      </c>
      <c r="L863" s="8">
        <v>0.22</v>
      </c>
      <c r="M863" s="8"/>
      <c r="N863" s="8">
        <v>8784</v>
      </c>
      <c r="O863" s="8"/>
    </row>
    <row r="864" spans="1:15" x14ac:dyDescent="0.25">
      <c r="A864" s="8" t="s">
        <v>312</v>
      </c>
      <c r="B864" s="9">
        <v>1004912</v>
      </c>
      <c r="C864" s="9">
        <v>2020</v>
      </c>
      <c r="D864" s="9" t="s">
        <v>16</v>
      </c>
      <c r="E864" s="8" t="s">
        <v>17</v>
      </c>
      <c r="F864" s="8" t="s">
        <v>18</v>
      </c>
      <c r="G864" s="8" t="s">
        <v>19</v>
      </c>
      <c r="H864" s="8"/>
      <c r="I864" s="8"/>
      <c r="J864" s="8"/>
      <c r="K864" s="8"/>
      <c r="L864" s="8"/>
      <c r="M864" s="8"/>
      <c r="N864" s="8"/>
      <c r="O864" s="8"/>
    </row>
    <row r="865" spans="1:15" x14ac:dyDescent="0.25">
      <c r="A865" s="8" t="s">
        <v>312</v>
      </c>
      <c r="B865" s="9">
        <v>1004912</v>
      </c>
      <c r="C865" s="9">
        <v>2020</v>
      </c>
      <c r="D865" s="9" t="s">
        <v>16</v>
      </c>
      <c r="E865" s="8" t="s">
        <v>17</v>
      </c>
      <c r="F865" s="8" t="s">
        <v>18</v>
      </c>
      <c r="G865" s="8" t="s">
        <v>20</v>
      </c>
      <c r="H865" s="8">
        <v>8</v>
      </c>
      <c r="I865" s="8"/>
      <c r="J865" s="8"/>
      <c r="K865" s="8">
        <v>0.1</v>
      </c>
      <c r="L865" s="8">
        <v>2.59</v>
      </c>
      <c r="M865" s="8"/>
      <c r="N865" s="8">
        <v>8784</v>
      </c>
      <c r="O865" s="8"/>
    </row>
    <row r="866" spans="1:15" x14ac:dyDescent="0.25">
      <c r="A866" s="8" t="s">
        <v>312</v>
      </c>
      <c r="B866" s="9">
        <v>1004912</v>
      </c>
      <c r="C866" s="9">
        <v>2020</v>
      </c>
      <c r="D866" s="9" t="s">
        <v>16</v>
      </c>
      <c r="E866" s="8" t="s">
        <v>17</v>
      </c>
      <c r="F866" s="8" t="s">
        <v>18</v>
      </c>
      <c r="G866" s="8" t="s">
        <v>21</v>
      </c>
      <c r="H866" s="8"/>
      <c r="I866" s="8"/>
      <c r="J866" s="8"/>
      <c r="K866" s="8"/>
      <c r="L866" s="8"/>
      <c r="M866" s="8"/>
      <c r="N866" s="8"/>
      <c r="O866" s="8"/>
    </row>
    <row r="867" spans="1:15" x14ac:dyDescent="0.25">
      <c r="A867" s="8" t="s">
        <v>313</v>
      </c>
      <c r="B867" s="9">
        <v>1005010</v>
      </c>
      <c r="C867" s="9">
        <v>2020</v>
      </c>
      <c r="D867" s="9" t="s">
        <v>16</v>
      </c>
      <c r="E867" s="8" t="s">
        <v>17</v>
      </c>
      <c r="F867" s="8" t="s">
        <v>18</v>
      </c>
      <c r="G867" s="8" t="s">
        <v>19</v>
      </c>
      <c r="H867" s="8">
        <v>1</v>
      </c>
      <c r="I867" s="8"/>
      <c r="J867" s="8"/>
      <c r="K867" s="8">
        <v>0</v>
      </c>
      <c r="L867" s="8">
        <v>2.85</v>
      </c>
      <c r="M867" s="8"/>
      <c r="N867" s="8">
        <v>8784</v>
      </c>
      <c r="O867" s="8"/>
    </row>
    <row r="868" spans="1:15" x14ac:dyDescent="0.25">
      <c r="A868" s="8" t="s">
        <v>313</v>
      </c>
      <c r="B868" s="9">
        <v>1005010</v>
      </c>
      <c r="C868" s="9">
        <v>2020</v>
      </c>
      <c r="D868" s="9" t="s">
        <v>16</v>
      </c>
      <c r="E868" s="8" t="s">
        <v>17</v>
      </c>
      <c r="F868" s="8" t="s">
        <v>18</v>
      </c>
      <c r="G868" s="8" t="s">
        <v>20</v>
      </c>
      <c r="H868" s="8">
        <v>35</v>
      </c>
      <c r="I868" s="8"/>
      <c r="J868" s="8"/>
      <c r="K868" s="8">
        <v>0.2</v>
      </c>
      <c r="L868" s="8">
        <v>12.88</v>
      </c>
      <c r="M868" s="8"/>
      <c r="N868" s="8">
        <v>8784</v>
      </c>
      <c r="O868" s="8"/>
    </row>
    <row r="869" spans="1:15" x14ac:dyDescent="0.25">
      <c r="A869" s="8" t="s">
        <v>313</v>
      </c>
      <c r="B869" s="9">
        <v>1005010</v>
      </c>
      <c r="C869" s="9">
        <v>2020</v>
      </c>
      <c r="D869" s="9" t="s">
        <v>16</v>
      </c>
      <c r="E869" s="8" t="s">
        <v>17</v>
      </c>
      <c r="F869" s="8" t="s">
        <v>18</v>
      </c>
      <c r="G869" s="8" t="s">
        <v>21</v>
      </c>
      <c r="H869" s="8"/>
      <c r="I869" s="8"/>
      <c r="J869" s="8"/>
      <c r="K869" s="8"/>
      <c r="L869" s="8"/>
      <c r="M869" s="8"/>
      <c r="N869" s="8"/>
      <c r="O869" s="8"/>
    </row>
    <row r="870" spans="1:15" x14ac:dyDescent="0.25">
      <c r="A870" s="8" t="s">
        <v>314</v>
      </c>
      <c r="B870" s="9">
        <v>1005953</v>
      </c>
      <c r="C870" s="9">
        <v>2020</v>
      </c>
      <c r="D870" s="9" t="s">
        <v>16</v>
      </c>
      <c r="E870" s="8" t="s">
        <v>17</v>
      </c>
      <c r="F870" s="8" t="s">
        <v>18</v>
      </c>
      <c r="G870" s="8" t="s">
        <v>19</v>
      </c>
      <c r="H870" s="8"/>
      <c r="I870" s="8"/>
      <c r="J870" s="8"/>
      <c r="K870" s="8"/>
      <c r="L870" s="8"/>
      <c r="M870" s="8"/>
      <c r="N870" s="8"/>
      <c r="O870" s="8"/>
    </row>
    <row r="871" spans="1:15" x14ac:dyDescent="0.25">
      <c r="A871" s="8" t="s">
        <v>314</v>
      </c>
      <c r="B871" s="9">
        <v>1005953</v>
      </c>
      <c r="C871" s="9">
        <v>2020</v>
      </c>
      <c r="D871" s="9" t="s">
        <v>16</v>
      </c>
      <c r="E871" s="8" t="s">
        <v>17</v>
      </c>
      <c r="F871" s="8" t="s">
        <v>18</v>
      </c>
      <c r="G871" s="8" t="s">
        <v>20</v>
      </c>
      <c r="H871" s="8">
        <v>15</v>
      </c>
      <c r="I871" s="8"/>
      <c r="J871" s="8"/>
      <c r="K871" s="8">
        <v>0.1</v>
      </c>
      <c r="L871" s="8">
        <v>5.52</v>
      </c>
      <c r="M871" s="8"/>
      <c r="N871" s="8">
        <v>8784</v>
      </c>
      <c r="O871" s="8"/>
    </row>
    <row r="872" spans="1:15" x14ac:dyDescent="0.25">
      <c r="A872" s="8" t="s">
        <v>314</v>
      </c>
      <c r="B872" s="9">
        <v>1005953</v>
      </c>
      <c r="C872" s="9">
        <v>2020</v>
      </c>
      <c r="D872" s="9" t="s">
        <v>16</v>
      </c>
      <c r="E872" s="8" t="s">
        <v>17</v>
      </c>
      <c r="F872" s="8" t="s">
        <v>18</v>
      </c>
      <c r="G872" s="8" t="s">
        <v>21</v>
      </c>
      <c r="H872" s="8"/>
      <c r="I872" s="8"/>
      <c r="J872" s="8"/>
      <c r="K872" s="8"/>
      <c r="L872" s="8"/>
      <c r="M872" s="8"/>
      <c r="N872" s="8"/>
      <c r="O872" s="8"/>
    </row>
    <row r="873" spans="1:15" x14ac:dyDescent="0.25">
      <c r="A873" s="8" t="s">
        <v>308</v>
      </c>
      <c r="B873" s="9">
        <v>1008151</v>
      </c>
      <c r="C873" s="9">
        <v>2020</v>
      </c>
      <c r="D873" s="9" t="s">
        <v>16</v>
      </c>
      <c r="E873" s="8" t="s">
        <v>17</v>
      </c>
      <c r="F873" s="8" t="s">
        <v>18</v>
      </c>
      <c r="G873" s="8" t="s">
        <v>21</v>
      </c>
      <c r="H873" s="8"/>
      <c r="I873" s="8"/>
      <c r="J873" s="8"/>
      <c r="K873" s="8"/>
      <c r="L873" s="8"/>
      <c r="M873" s="8"/>
      <c r="N873" s="8"/>
      <c r="O873" s="8"/>
    </row>
    <row r="874" spans="1:15" x14ac:dyDescent="0.25">
      <c r="A874" s="8" t="s">
        <v>315</v>
      </c>
      <c r="B874" s="9">
        <v>1008374</v>
      </c>
      <c r="C874" s="9">
        <v>2020</v>
      </c>
      <c r="D874" s="9" t="s">
        <v>16</v>
      </c>
      <c r="E874" s="8" t="s">
        <v>17</v>
      </c>
      <c r="F874" s="8" t="s">
        <v>18</v>
      </c>
      <c r="G874" s="8" t="s">
        <v>19</v>
      </c>
      <c r="H874" s="8">
        <v>0</v>
      </c>
      <c r="I874" s="8"/>
      <c r="J874" s="8"/>
      <c r="K874" s="8">
        <v>0</v>
      </c>
      <c r="L874" s="8">
        <v>0</v>
      </c>
      <c r="M874" s="8"/>
      <c r="N874" s="8">
        <v>8784</v>
      </c>
      <c r="O874" s="8"/>
    </row>
    <row r="875" spans="1:15" x14ac:dyDescent="0.25">
      <c r="A875" s="8" t="s">
        <v>315</v>
      </c>
      <c r="B875" s="9">
        <v>1008374</v>
      </c>
      <c r="C875" s="9">
        <v>2020</v>
      </c>
      <c r="D875" s="9" t="s">
        <v>16</v>
      </c>
      <c r="E875" s="8" t="s">
        <v>17</v>
      </c>
      <c r="F875" s="8" t="s">
        <v>18</v>
      </c>
      <c r="G875" s="8" t="s">
        <v>21</v>
      </c>
      <c r="H875" s="8">
        <v>0</v>
      </c>
      <c r="I875" s="8"/>
      <c r="J875" s="8"/>
      <c r="K875" s="8">
        <v>0</v>
      </c>
      <c r="L875" s="8">
        <v>0</v>
      </c>
      <c r="M875" s="8"/>
      <c r="N875" s="8">
        <v>8784</v>
      </c>
      <c r="O875" s="8"/>
    </row>
    <row r="876" spans="1:15" x14ac:dyDescent="0.25">
      <c r="A876" s="8" t="s">
        <v>315</v>
      </c>
      <c r="B876" s="9">
        <v>1008374</v>
      </c>
      <c r="C876" s="9">
        <v>2020</v>
      </c>
      <c r="D876" s="9" t="s">
        <v>16</v>
      </c>
      <c r="E876" s="8" t="s">
        <v>17</v>
      </c>
      <c r="F876" s="8" t="s">
        <v>18</v>
      </c>
      <c r="G876" s="8" t="s">
        <v>20</v>
      </c>
      <c r="H876" s="8">
        <v>47</v>
      </c>
      <c r="I876" s="8"/>
      <c r="J876" s="8"/>
      <c r="K876" s="8">
        <v>0.6</v>
      </c>
      <c r="L876" s="8">
        <v>18.16</v>
      </c>
      <c r="M876" s="8"/>
      <c r="N876" s="8">
        <v>8784</v>
      </c>
      <c r="O876" s="8"/>
    </row>
    <row r="877" spans="1:15" x14ac:dyDescent="0.25">
      <c r="A877" s="8" t="s">
        <v>316</v>
      </c>
      <c r="B877" s="9">
        <v>1010319</v>
      </c>
      <c r="C877" s="9">
        <v>2020</v>
      </c>
      <c r="D877" s="9" t="s">
        <v>16</v>
      </c>
      <c r="E877" s="8" t="s">
        <v>17</v>
      </c>
      <c r="F877" s="8" t="s">
        <v>33</v>
      </c>
      <c r="G877" s="8" t="s">
        <v>19</v>
      </c>
      <c r="H877" s="8"/>
      <c r="I877" s="8"/>
      <c r="J877" s="8"/>
      <c r="K877" s="8"/>
      <c r="L877" s="8"/>
      <c r="M877" s="8"/>
      <c r="N877" s="8"/>
      <c r="O877" s="8"/>
    </row>
    <row r="878" spans="1:15" x14ac:dyDescent="0.25">
      <c r="A878" s="8" t="s">
        <v>316</v>
      </c>
      <c r="B878" s="9">
        <v>1010319</v>
      </c>
      <c r="C878" s="9">
        <v>2020</v>
      </c>
      <c r="D878" s="9" t="s">
        <v>16</v>
      </c>
      <c r="E878" s="8" t="s">
        <v>17</v>
      </c>
      <c r="F878" s="8" t="s">
        <v>33</v>
      </c>
      <c r="G878" s="8" t="s">
        <v>20</v>
      </c>
      <c r="H878" s="8">
        <v>158</v>
      </c>
      <c r="I878" s="8" t="s">
        <v>24</v>
      </c>
      <c r="J878" s="8"/>
      <c r="K878" s="8">
        <v>8.4</v>
      </c>
      <c r="L878" s="8">
        <v>301.20999999999998</v>
      </c>
      <c r="M878" s="8"/>
      <c r="N878" s="8">
        <v>8760</v>
      </c>
      <c r="O878" s="8"/>
    </row>
    <row r="879" spans="1:15" x14ac:dyDescent="0.25">
      <c r="A879" s="8" t="s">
        <v>316</v>
      </c>
      <c r="B879" s="9">
        <v>1010319</v>
      </c>
      <c r="C879" s="9">
        <v>2020</v>
      </c>
      <c r="D879" s="9" t="s">
        <v>16</v>
      </c>
      <c r="E879" s="8" t="s">
        <v>17</v>
      </c>
      <c r="F879" s="8" t="s">
        <v>33</v>
      </c>
      <c r="G879" s="8" t="s">
        <v>21</v>
      </c>
      <c r="H879" s="8">
        <v>113</v>
      </c>
      <c r="I879" s="8" t="s">
        <v>24</v>
      </c>
      <c r="J879" s="8"/>
      <c r="K879" s="8">
        <v>0.6</v>
      </c>
      <c r="L879" s="8">
        <v>22.18</v>
      </c>
      <c r="M879" s="8"/>
      <c r="N879" s="8">
        <v>8760</v>
      </c>
      <c r="O879" s="8"/>
    </row>
    <row r="880" spans="1:15" x14ac:dyDescent="0.25">
      <c r="A880" s="8" t="s">
        <v>317</v>
      </c>
      <c r="B880" s="9">
        <v>1010314</v>
      </c>
      <c r="C880" s="9">
        <v>2020</v>
      </c>
      <c r="D880" s="9" t="s">
        <v>16</v>
      </c>
      <c r="E880" s="8" t="s">
        <v>17</v>
      </c>
      <c r="F880" s="8" t="s">
        <v>55</v>
      </c>
      <c r="G880" s="8" t="s">
        <v>19</v>
      </c>
      <c r="H880" s="8"/>
      <c r="I880" s="8"/>
      <c r="J880" s="8"/>
      <c r="K880" s="8"/>
      <c r="L880" s="8"/>
      <c r="M880" s="8"/>
      <c r="N880" s="8"/>
      <c r="O880" s="8"/>
    </row>
    <row r="881" spans="1:15" x14ac:dyDescent="0.25">
      <c r="A881" s="8" t="s">
        <v>317</v>
      </c>
      <c r="B881" s="9">
        <v>1010314</v>
      </c>
      <c r="C881" s="9">
        <v>2020</v>
      </c>
      <c r="D881" s="9" t="s">
        <v>16</v>
      </c>
      <c r="E881" s="8" t="s">
        <v>17</v>
      </c>
      <c r="F881" s="8" t="s">
        <v>55</v>
      </c>
      <c r="G881" s="8" t="s">
        <v>20</v>
      </c>
      <c r="H881" s="8"/>
      <c r="I881" s="8"/>
      <c r="J881" s="8"/>
      <c r="K881" s="8"/>
      <c r="L881" s="8"/>
      <c r="M881" s="8"/>
      <c r="N881" s="8"/>
      <c r="O881" s="8"/>
    </row>
    <row r="882" spans="1:15" x14ac:dyDescent="0.25">
      <c r="A882" s="8" t="s">
        <v>317</v>
      </c>
      <c r="B882" s="9">
        <v>1010314</v>
      </c>
      <c r="C882" s="9">
        <v>2020</v>
      </c>
      <c r="D882" s="9" t="s">
        <v>16</v>
      </c>
      <c r="E882" s="8" t="s">
        <v>17</v>
      </c>
      <c r="F882" s="8" t="s">
        <v>55</v>
      </c>
      <c r="G882" s="8" t="s">
        <v>21</v>
      </c>
      <c r="H882" s="8"/>
      <c r="I882" s="8"/>
      <c r="J882" s="8"/>
      <c r="K882" s="8"/>
      <c r="L882" s="8"/>
      <c r="M882" s="8"/>
      <c r="N882" s="8"/>
      <c r="O882" s="8"/>
    </row>
    <row r="883" spans="1:15" x14ac:dyDescent="0.25">
      <c r="A883" s="8" t="s">
        <v>318</v>
      </c>
      <c r="B883" s="9">
        <v>1010164</v>
      </c>
      <c r="C883" s="9">
        <v>2020</v>
      </c>
      <c r="D883" s="9" t="s">
        <v>16</v>
      </c>
      <c r="E883" s="8" t="s">
        <v>17</v>
      </c>
      <c r="F883" s="8" t="s">
        <v>33</v>
      </c>
      <c r="G883" s="8" t="s">
        <v>19</v>
      </c>
      <c r="H883" s="8"/>
      <c r="I883" s="8"/>
      <c r="J883" s="8"/>
      <c r="K883" s="8"/>
      <c r="L883" s="8"/>
      <c r="M883" s="8"/>
      <c r="N883" s="8"/>
      <c r="O883" s="8"/>
    </row>
    <row r="884" spans="1:15" x14ac:dyDescent="0.25">
      <c r="A884" s="8" t="s">
        <v>318</v>
      </c>
      <c r="B884" s="9">
        <v>1010164</v>
      </c>
      <c r="C884" s="9">
        <v>2020</v>
      </c>
      <c r="D884" s="9" t="s">
        <v>16</v>
      </c>
      <c r="E884" s="8" t="s">
        <v>17</v>
      </c>
      <c r="F884" s="8" t="s">
        <v>33</v>
      </c>
      <c r="G884" s="8" t="s">
        <v>20</v>
      </c>
      <c r="H884" s="8">
        <v>653</v>
      </c>
      <c r="I884" s="8" t="s">
        <v>24</v>
      </c>
      <c r="J884" s="8"/>
      <c r="K884" s="8">
        <v>101.6</v>
      </c>
      <c r="L884" s="8">
        <v>1151.22</v>
      </c>
      <c r="M884" s="8"/>
      <c r="N884" s="8">
        <v>8760</v>
      </c>
      <c r="O884" s="8"/>
    </row>
    <row r="885" spans="1:15" x14ac:dyDescent="0.25">
      <c r="A885" s="8" t="s">
        <v>318</v>
      </c>
      <c r="B885" s="9">
        <v>1010164</v>
      </c>
      <c r="C885" s="9">
        <v>2020</v>
      </c>
      <c r="D885" s="9" t="s">
        <v>16</v>
      </c>
      <c r="E885" s="8" t="s">
        <v>17</v>
      </c>
      <c r="F885" s="8" t="s">
        <v>33</v>
      </c>
      <c r="G885" s="8" t="s">
        <v>21</v>
      </c>
      <c r="H885" s="8"/>
      <c r="I885" s="8"/>
      <c r="J885" s="8"/>
      <c r="K885" s="8"/>
      <c r="L885" s="8"/>
      <c r="M885" s="8"/>
      <c r="N885" s="8"/>
      <c r="O885" s="8"/>
    </row>
    <row r="886" spans="1:15" x14ac:dyDescent="0.25">
      <c r="A886" s="8" t="s">
        <v>319</v>
      </c>
      <c r="B886" s="9">
        <v>1010190</v>
      </c>
      <c r="C886" s="9">
        <v>2020</v>
      </c>
      <c r="D886" s="9" t="s">
        <v>16</v>
      </c>
      <c r="E886" s="8" t="s">
        <v>17</v>
      </c>
      <c r="F886" s="8" t="s">
        <v>33</v>
      </c>
      <c r="G886" s="8" t="s">
        <v>19</v>
      </c>
      <c r="H886" s="8"/>
      <c r="I886" s="8"/>
      <c r="J886" s="8"/>
      <c r="K886" s="8"/>
      <c r="L886" s="8"/>
      <c r="M886" s="8"/>
      <c r="N886" s="8"/>
      <c r="O886" s="8"/>
    </row>
    <row r="887" spans="1:15" x14ac:dyDescent="0.25">
      <c r="A887" s="8" t="s">
        <v>319</v>
      </c>
      <c r="B887" s="9">
        <v>1010190</v>
      </c>
      <c r="C887" s="9">
        <v>2020</v>
      </c>
      <c r="D887" s="9" t="s">
        <v>16</v>
      </c>
      <c r="E887" s="8" t="s">
        <v>17</v>
      </c>
      <c r="F887" s="8" t="s">
        <v>33</v>
      </c>
      <c r="G887" s="8" t="s">
        <v>20</v>
      </c>
      <c r="H887" s="8"/>
      <c r="I887" s="8"/>
      <c r="J887" s="8"/>
      <c r="K887" s="8"/>
      <c r="L887" s="8"/>
      <c r="M887" s="8"/>
      <c r="N887" s="8"/>
      <c r="O887" s="8"/>
    </row>
    <row r="888" spans="1:15" x14ac:dyDescent="0.25">
      <c r="A888" s="8" t="s">
        <v>319</v>
      </c>
      <c r="B888" s="9">
        <v>1010190</v>
      </c>
      <c r="C888" s="9">
        <v>2020</v>
      </c>
      <c r="D888" s="9" t="s">
        <v>16</v>
      </c>
      <c r="E888" s="8" t="s">
        <v>17</v>
      </c>
      <c r="F888" s="8" t="s">
        <v>33</v>
      </c>
      <c r="G888" s="8" t="s">
        <v>21</v>
      </c>
      <c r="H888" s="8"/>
      <c r="I888" s="8"/>
      <c r="J888" s="8"/>
      <c r="K888" s="8"/>
      <c r="L888" s="8"/>
      <c r="M888" s="8"/>
      <c r="N888" s="8"/>
      <c r="O888" s="8"/>
    </row>
    <row r="889" spans="1:15" x14ac:dyDescent="0.25">
      <c r="A889" s="8" t="s">
        <v>320</v>
      </c>
      <c r="B889" s="9">
        <v>1009214</v>
      </c>
      <c r="C889" s="9">
        <v>2020</v>
      </c>
      <c r="D889" s="9" t="s">
        <v>16</v>
      </c>
      <c r="E889" s="8" t="s">
        <v>17</v>
      </c>
      <c r="F889" s="8" t="s">
        <v>18</v>
      </c>
      <c r="G889" s="8" t="s">
        <v>19</v>
      </c>
      <c r="H889" s="8"/>
      <c r="I889" s="8"/>
      <c r="J889" s="8"/>
      <c r="K889" s="8"/>
      <c r="L889" s="8"/>
      <c r="M889" s="8"/>
      <c r="N889" s="8"/>
      <c r="O889" s="8"/>
    </row>
    <row r="890" spans="1:15" x14ac:dyDescent="0.25">
      <c r="A890" s="8" t="s">
        <v>320</v>
      </c>
      <c r="B890" s="9">
        <v>1009214</v>
      </c>
      <c r="C890" s="9">
        <v>2020</v>
      </c>
      <c r="D890" s="9" t="s">
        <v>16</v>
      </c>
      <c r="E890" s="8" t="s">
        <v>17</v>
      </c>
      <c r="F890" s="8" t="s">
        <v>18</v>
      </c>
      <c r="G890" s="8" t="s">
        <v>20</v>
      </c>
      <c r="H890" s="8">
        <v>20</v>
      </c>
      <c r="I890" s="8"/>
      <c r="J890" s="8"/>
      <c r="K890" s="8">
        <v>0.2</v>
      </c>
      <c r="L890" s="8">
        <v>7.53</v>
      </c>
      <c r="M890" s="8"/>
      <c r="N890" s="8">
        <v>8784</v>
      </c>
      <c r="O890" s="8"/>
    </row>
    <row r="891" spans="1:15" x14ac:dyDescent="0.25">
      <c r="A891" s="8" t="s">
        <v>320</v>
      </c>
      <c r="B891" s="9">
        <v>1009214</v>
      </c>
      <c r="C891" s="9">
        <v>2020</v>
      </c>
      <c r="D891" s="9" t="s">
        <v>16</v>
      </c>
      <c r="E891" s="8" t="s">
        <v>17</v>
      </c>
      <c r="F891" s="8" t="s">
        <v>18</v>
      </c>
      <c r="G891" s="8" t="s">
        <v>21</v>
      </c>
      <c r="H891" s="8"/>
      <c r="I891" s="8"/>
      <c r="J891" s="8"/>
      <c r="K891" s="8"/>
      <c r="L891" s="8"/>
      <c r="M891" s="8"/>
      <c r="N891" s="8"/>
      <c r="O891" s="8"/>
    </row>
    <row r="892" spans="1:15" x14ac:dyDescent="0.25">
      <c r="A892" s="8" t="s">
        <v>321</v>
      </c>
      <c r="B892" s="9">
        <v>1008481</v>
      </c>
      <c r="C892" s="9">
        <v>2020</v>
      </c>
      <c r="D892" s="9" t="s">
        <v>16</v>
      </c>
      <c r="E892" s="8" t="s">
        <v>17</v>
      </c>
      <c r="F892" s="8" t="s">
        <v>33</v>
      </c>
      <c r="G892" s="8" t="s">
        <v>19</v>
      </c>
      <c r="H892" s="8">
        <v>94</v>
      </c>
      <c r="I892" s="8" t="s">
        <v>24</v>
      </c>
      <c r="J892" s="8"/>
      <c r="K892" s="8">
        <v>2.7</v>
      </c>
      <c r="L892" s="8">
        <v>390.3</v>
      </c>
      <c r="M892" s="8"/>
      <c r="N892" s="8">
        <v>8784</v>
      </c>
      <c r="O892" s="8"/>
    </row>
    <row r="893" spans="1:15" x14ac:dyDescent="0.25">
      <c r="A893" s="8" t="s">
        <v>321</v>
      </c>
      <c r="B893" s="9">
        <v>1008481</v>
      </c>
      <c r="C893" s="9">
        <v>2020</v>
      </c>
      <c r="D893" s="9" t="s">
        <v>16</v>
      </c>
      <c r="E893" s="8" t="s">
        <v>17</v>
      </c>
      <c r="F893" s="8" t="s">
        <v>33</v>
      </c>
      <c r="G893" s="8" t="s">
        <v>20</v>
      </c>
      <c r="H893" s="8">
        <v>1134</v>
      </c>
      <c r="I893" s="8" t="s">
        <v>24</v>
      </c>
      <c r="J893" s="8"/>
      <c r="K893" s="8">
        <v>1.7</v>
      </c>
      <c r="L893" s="8">
        <v>749.82</v>
      </c>
      <c r="M893" s="8"/>
      <c r="N893" s="8">
        <v>3379.7696780000001</v>
      </c>
      <c r="O893" s="8"/>
    </row>
    <row r="894" spans="1:15" x14ac:dyDescent="0.25">
      <c r="A894" s="8" t="s">
        <v>321</v>
      </c>
      <c r="B894" s="9">
        <v>1008481</v>
      </c>
      <c r="C894" s="9">
        <v>2020</v>
      </c>
      <c r="D894" s="9" t="s">
        <v>16</v>
      </c>
      <c r="E894" s="8" t="s">
        <v>17</v>
      </c>
      <c r="F894" s="8" t="s">
        <v>33</v>
      </c>
      <c r="G894" s="8" t="s">
        <v>21</v>
      </c>
      <c r="H894" s="8">
        <v>88</v>
      </c>
      <c r="I894" s="8" t="s">
        <v>24</v>
      </c>
      <c r="J894" s="8"/>
      <c r="K894" s="8">
        <v>0.1</v>
      </c>
      <c r="L894" s="8">
        <v>15.13</v>
      </c>
      <c r="M894" s="8"/>
      <c r="N894" s="8">
        <v>8784</v>
      </c>
      <c r="O894" s="8"/>
    </row>
    <row r="895" spans="1:15" x14ac:dyDescent="0.25">
      <c r="A895" s="8" t="s">
        <v>322</v>
      </c>
      <c r="B895" s="9">
        <v>1008430</v>
      </c>
      <c r="C895" s="9">
        <v>2020</v>
      </c>
      <c r="D895" s="9" t="s">
        <v>16</v>
      </c>
      <c r="E895" s="8" t="s">
        <v>17</v>
      </c>
      <c r="F895" s="8" t="s">
        <v>18</v>
      </c>
      <c r="G895" s="8" t="s">
        <v>19</v>
      </c>
      <c r="H895" s="8"/>
      <c r="I895" s="8"/>
      <c r="J895" s="8"/>
      <c r="K895" s="8"/>
      <c r="L895" s="8"/>
      <c r="M895" s="8"/>
      <c r="N895" s="8"/>
      <c r="O895" s="8"/>
    </row>
    <row r="896" spans="1:15" x14ac:dyDescent="0.25">
      <c r="A896" s="8" t="s">
        <v>322</v>
      </c>
      <c r="B896" s="9">
        <v>1008430</v>
      </c>
      <c r="C896" s="9">
        <v>2020</v>
      </c>
      <c r="D896" s="9" t="s">
        <v>16</v>
      </c>
      <c r="E896" s="8" t="s">
        <v>17</v>
      </c>
      <c r="F896" s="8" t="s">
        <v>18</v>
      </c>
      <c r="G896" s="8" t="s">
        <v>20</v>
      </c>
      <c r="H896" s="8"/>
      <c r="I896" s="8"/>
      <c r="J896" s="8"/>
      <c r="K896" s="8"/>
      <c r="L896" s="8"/>
      <c r="M896" s="8"/>
      <c r="N896" s="8"/>
      <c r="O896" s="8"/>
    </row>
    <row r="897" spans="1:15" x14ac:dyDescent="0.25">
      <c r="A897" s="8" t="s">
        <v>322</v>
      </c>
      <c r="B897" s="9">
        <v>1008430</v>
      </c>
      <c r="C897" s="9">
        <v>2020</v>
      </c>
      <c r="D897" s="9" t="s">
        <v>16</v>
      </c>
      <c r="E897" s="8" t="s">
        <v>17</v>
      </c>
      <c r="F897" s="8" t="s">
        <v>18</v>
      </c>
      <c r="G897" s="8" t="s">
        <v>21</v>
      </c>
      <c r="H897" s="8"/>
      <c r="I897" s="8"/>
      <c r="J897" s="8"/>
      <c r="K897" s="8"/>
      <c r="L897" s="8"/>
      <c r="M897" s="8"/>
      <c r="N897" s="8"/>
      <c r="O897" s="8"/>
    </row>
    <row r="898" spans="1:15" x14ac:dyDescent="0.25">
      <c r="A898" s="8" t="s">
        <v>323</v>
      </c>
      <c r="B898" s="9">
        <v>1008383</v>
      </c>
      <c r="C898" s="9">
        <v>2020</v>
      </c>
      <c r="D898" s="9" t="s">
        <v>16</v>
      </c>
      <c r="E898" s="8" t="s">
        <v>17</v>
      </c>
      <c r="F898" s="8" t="s">
        <v>33</v>
      </c>
      <c r="G898" s="8" t="s">
        <v>19</v>
      </c>
      <c r="H898" s="8"/>
      <c r="I898" s="8"/>
      <c r="J898" s="8"/>
      <c r="K898" s="8"/>
      <c r="L898" s="8"/>
      <c r="M898" s="8"/>
      <c r="N898" s="8"/>
      <c r="O898" s="8"/>
    </row>
    <row r="899" spans="1:15" x14ac:dyDescent="0.25">
      <c r="A899" s="8" t="s">
        <v>323</v>
      </c>
      <c r="B899" s="9">
        <v>1008383</v>
      </c>
      <c r="C899" s="9">
        <v>2020</v>
      </c>
      <c r="D899" s="9" t="s">
        <v>16</v>
      </c>
      <c r="E899" s="8" t="s">
        <v>17</v>
      </c>
      <c r="F899" s="8" t="s">
        <v>33</v>
      </c>
      <c r="G899" s="8" t="s">
        <v>20</v>
      </c>
      <c r="H899" s="8">
        <v>262</v>
      </c>
      <c r="I899" s="8" t="s">
        <v>24</v>
      </c>
      <c r="J899" s="8"/>
      <c r="K899" s="8">
        <v>16.100000000000001</v>
      </c>
      <c r="L899" s="8">
        <v>416.15</v>
      </c>
      <c r="M899" s="8"/>
      <c r="N899" s="8">
        <v>8123</v>
      </c>
      <c r="O899" s="8"/>
    </row>
    <row r="900" spans="1:15" x14ac:dyDescent="0.25">
      <c r="A900" s="8" t="s">
        <v>323</v>
      </c>
      <c r="B900" s="9">
        <v>1008383</v>
      </c>
      <c r="C900" s="9">
        <v>2020</v>
      </c>
      <c r="D900" s="9" t="s">
        <v>16</v>
      </c>
      <c r="E900" s="8" t="s">
        <v>17</v>
      </c>
      <c r="F900" s="8" t="s">
        <v>33</v>
      </c>
      <c r="G900" s="8" t="s">
        <v>21</v>
      </c>
      <c r="H900" s="8">
        <v>46</v>
      </c>
      <c r="I900" s="8" t="s">
        <v>24</v>
      </c>
      <c r="J900" s="8"/>
      <c r="K900" s="8">
        <v>0.1</v>
      </c>
      <c r="L900" s="8">
        <v>7.22</v>
      </c>
      <c r="M900" s="8"/>
      <c r="N900" s="8">
        <v>8097</v>
      </c>
      <c r="O900" s="8"/>
    </row>
    <row r="901" spans="1:15" x14ac:dyDescent="0.25">
      <c r="A901" s="8" t="s">
        <v>324</v>
      </c>
      <c r="B901" s="9">
        <v>1008474</v>
      </c>
      <c r="C901" s="9">
        <v>2020</v>
      </c>
      <c r="D901" s="9" t="s">
        <v>16</v>
      </c>
      <c r="E901" s="8" t="s">
        <v>17</v>
      </c>
      <c r="F901" s="8" t="s">
        <v>33</v>
      </c>
      <c r="G901" s="8" t="s">
        <v>19</v>
      </c>
      <c r="H901" s="8">
        <v>588</v>
      </c>
      <c r="I901" s="8" t="s">
        <v>24</v>
      </c>
      <c r="J901" s="8"/>
      <c r="K901" s="8">
        <v>91.2</v>
      </c>
      <c r="L901" s="8">
        <v>3569.34</v>
      </c>
      <c r="M901" s="8"/>
      <c r="N901" s="8">
        <v>8760</v>
      </c>
      <c r="O901" s="8"/>
    </row>
    <row r="902" spans="1:15" x14ac:dyDescent="0.25">
      <c r="A902" s="8" t="s">
        <v>324</v>
      </c>
      <c r="B902" s="9">
        <v>1008474</v>
      </c>
      <c r="C902" s="9">
        <v>2020</v>
      </c>
      <c r="D902" s="9" t="s">
        <v>16</v>
      </c>
      <c r="E902" s="8" t="s">
        <v>17</v>
      </c>
      <c r="F902" s="8" t="s">
        <v>33</v>
      </c>
      <c r="G902" s="8" t="s">
        <v>20</v>
      </c>
      <c r="H902" s="8">
        <v>284</v>
      </c>
      <c r="I902" s="8" t="s">
        <v>24</v>
      </c>
      <c r="J902" s="8"/>
      <c r="K902" s="8">
        <v>15.9</v>
      </c>
      <c r="L902" s="8">
        <v>623.96</v>
      </c>
      <c r="M902" s="8"/>
      <c r="N902" s="8">
        <v>8760</v>
      </c>
      <c r="O902" s="8"/>
    </row>
    <row r="903" spans="1:15" x14ac:dyDescent="0.25">
      <c r="A903" s="8" t="s">
        <v>324</v>
      </c>
      <c r="B903" s="9">
        <v>1008474</v>
      </c>
      <c r="C903" s="9">
        <v>2020</v>
      </c>
      <c r="D903" s="9" t="s">
        <v>16</v>
      </c>
      <c r="E903" s="8" t="s">
        <v>17</v>
      </c>
      <c r="F903" s="8" t="s">
        <v>33</v>
      </c>
      <c r="G903" s="8" t="s">
        <v>21</v>
      </c>
      <c r="H903" s="8"/>
      <c r="I903" s="8"/>
      <c r="J903" s="8"/>
      <c r="K903" s="8"/>
      <c r="L903" s="8"/>
      <c r="M903" s="8"/>
      <c r="N903" s="8"/>
      <c r="O903" s="8"/>
    </row>
    <row r="904" spans="1:15" x14ac:dyDescent="0.25">
      <c r="A904" s="8" t="s">
        <v>325</v>
      </c>
      <c r="B904" s="9">
        <v>1008492</v>
      </c>
      <c r="C904" s="9">
        <v>2020</v>
      </c>
      <c r="D904" s="9" t="s">
        <v>16</v>
      </c>
      <c r="E904" s="8" t="s">
        <v>17</v>
      </c>
      <c r="F904" s="8" t="s">
        <v>33</v>
      </c>
      <c r="G904" s="8" t="s">
        <v>19</v>
      </c>
      <c r="H904" s="8"/>
      <c r="I904" s="8"/>
      <c r="J904" s="8"/>
      <c r="K904" s="8"/>
      <c r="L904" s="8"/>
      <c r="M904" s="8"/>
      <c r="N904" s="8"/>
      <c r="O904" s="8"/>
    </row>
    <row r="905" spans="1:15" x14ac:dyDescent="0.25">
      <c r="A905" s="8" t="s">
        <v>325</v>
      </c>
      <c r="B905" s="9">
        <v>1008492</v>
      </c>
      <c r="C905" s="9">
        <v>2020</v>
      </c>
      <c r="D905" s="9" t="s">
        <v>16</v>
      </c>
      <c r="E905" s="8" t="s">
        <v>17</v>
      </c>
      <c r="F905" s="8" t="s">
        <v>33</v>
      </c>
      <c r="G905" s="8" t="s">
        <v>20</v>
      </c>
      <c r="H905" s="8">
        <v>1125</v>
      </c>
      <c r="I905" s="8" t="s">
        <v>24</v>
      </c>
      <c r="J905" s="8"/>
      <c r="K905" s="8">
        <v>1.6</v>
      </c>
      <c r="L905" s="8">
        <v>16.739999999999998</v>
      </c>
      <c r="M905" s="8"/>
      <c r="N905" s="8">
        <v>59.9</v>
      </c>
      <c r="O905" s="8"/>
    </row>
    <row r="906" spans="1:15" x14ac:dyDescent="0.25">
      <c r="A906" s="8" t="s">
        <v>325</v>
      </c>
      <c r="B906" s="9">
        <v>1008492</v>
      </c>
      <c r="C906" s="9">
        <v>2020</v>
      </c>
      <c r="D906" s="9" t="s">
        <v>16</v>
      </c>
      <c r="E906" s="8" t="s">
        <v>17</v>
      </c>
      <c r="F906" s="8" t="s">
        <v>33</v>
      </c>
      <c r="G906" s="8" t="s">
        <v>21</v>
      </c>
      <c r="H906" s="8">
        <v>896</v>
      </c>
      <c r="I906" s="8" t="s">
        <v>24</v>
      </c>
      <c r="J906" s="8"/>
      <c r="K906" s="8">
        <v>15.8</v>
      </c>
      <c r="L906" s="8">
        <v>166.77</v>
      </c>
      <c r="M906" s="8"/>
      <c r="N906" s="8">
        <v>7281</v>
      </c>
      <c r="O906" s="8"/>
    </row>
    <row r="907" spans="1:15" x14ac:dyDescent="0.25">
      <c r="A907" s="8" t="s">
        <v>326</v>
      </c>
      <c r="B907" s="9">
        <v>1008577</v>
      </c>
      <c r="C907" s="9">
        <v>2020</v>
      </c>
      <c r="D907" s="9" t="s">
        <v>16</v>
      </c>
      <c r="E907" s="8" t="s">
        <v>17</v>
      </c>
      <c r="F907" s="8" t="s">
        <v>33</v>
      </c>
      <c r="G907" s="8" t="s">
        <v>19</v>
      </c>
      <c r="H907" s="8"/>
      <c r="I907" s="8"/>
      <c r="J907" s="8"/>
      <c r="K907" s="8"/>
      <c r="L907" s="8"/>
      <c r="M907" s="8"/>
      <c r="N907" s="8"/>
      <c r="O907" s="8"/>
    </row>
    <row r="908" spans="1:15" x14ac:dyDescent="0.25">
      <c r="A908" s="8" t="s">
        <v>326</v>
      </c>
      <c r="B908" s="9">
        <v>1008577</v>
      </c>
      <c r="C908" s="9">
        <v>2020</v>
      </c>
      <c r="D908" s="9" t="s">
        <v>16</v>
      </c>
      <c r="E908" s="8" t="s">
        <v>17</v>
      </c>
      <c r="F908" s="8" t="s">
        <v>33</v>
      </c>
      <c r="G908" s="8" t="s">
        <v>20</v>
      </c>
      <c r="H908" s="8"/>
      <c r="I908" s="8"/>
      <c r="J908" s="8"/>
      <c r="K908" s="8"/>
      <c r="L908" s="8"/>
      <c r="M908" s="8"/>
      <c r="N908" s="8"/>
      <c r="O908" s="8"/>
    </row>
    <row r="909" spans="1:15" x14ac:dyDescent="0.25">
      <c r="A909" s="8" t="s">
        <v>326</v>
      </c>
      <c r="B909" s="9">
        <v>1008577</v>
      </c>
      <c r="C909" s="9">
        <v>2020</v>
      </c>
      <c r="D909" s="9" t="s">
        <v>16</v>
      </c>
      <c r="E909" s="8" t="s">
        <v>17</v>
      </c>
      <c r="F909" s="8" t="s">
        <v>33</v>
      </c>
      <c r="G909" s="8" t="s">
        <v>21</v>
      </c>
      <c r="H909" s="8"/>
      <c r="I909" s="8"/>
      <c r="J909" s="8"/>
      <c r="K909" s="8"/>
      <c r="L909" s="8"/>
      <c r="M909" s="8"/>
      <c r="N909" s="8"/>
      <c r="O909" s="8"/>
    </row>
    <row r="910" spans="1:15" x14ac:dyDescent="0.25">
      <c r="A910" s="8" t="s">
        <v>327</v>
      </c>
      <c r="B910" s="9">
        <v>1008642</v>
      </c>
      <c r="C910" s="9">
        <v>2020</v>
      </c>
      <c r="D910" s="9" t="s">
        <v>16</v>
      </c>
      <c r="E910" s="8" t="s">
        <v>17</v>
      </c>
      <c r="F910" s="8" t="s">
        <v>33</v>
      </c>
      <c r="G910" s="8" t="s">
        <v>19</v>
      </c>
      <c r="H910" s="8"/>
      <c r="I910" s="8"/>
      <c r="J910" s="8"/>
      <c r="K910" s="8"/>
      <c r="L910" s="8"/>
      <c r="M910" s="8"/>
      <c r="N910" s="8"/>
      <c r="O910" s="8"/>
    </row>
    <row r="911" spans="1:15" x14ac:dyDescent="0.25">
      <c r="A911" s="8" t="s">
        <v>328</v>
      </c>
      <c r="B911" s="9">
        <v>1004927</v>
      </c>
      <c r="C911" s="9">
        <v>2020</v>
      </c>
      <c r="D911" s="9" t="s">
        <v>16</v>
      </c>
      <c r="E911" s="8" t="s">
        <v>17</v>
      </c>
      <c r="F911" s="8" t="s">
        <v>18</v>
      </c>
      <c r="G911" s="8" t="s">
        <v>19</v>
      </c>
      <c r="H911" s="8">
        <v>2</v>
      </c>
      <c r="I911" s="8"/>
      <c r="J911" s="8"/>
      <c r="K911" s="8">
        <v>0.1</v>
      </c>
      <c r="L911" s="8">
        <v>5.79</v>
      </c>
      <c r="M911" s="8"/>
      <c r="N911" s="8">
        <v>8784</v>
      </c>
      <c r="O911" s="8"/>
    </row>
    <row r="912" spans="1:15" x14ac:dyDescent="0.25">
      <c r="A912" s="8" t="s">
        <v>328</v>
      </c>
      <c r="B912" s="9">
        <v>1004927</v>
      </c>
      <c r="C912" s="9">
        <v>2020</v>
      </c>
      <c r="D912" s="9" t="s">
        <v>16</v>
      </c>
      <c r="E912" s="8" t="s">
        <v>17</v>
      </c>
      <c r="F912" s="8" t="s">
        <v>18</v>
      </c>
      <c r="G912" s="8" t="s">
        <v>20</v>
      </c>
      <c r="H912" s="8">
        <v>53</v>
      </c>
      <c r="I912" s="8"/>
      <c r="J912" s="8"/>
      <c r="K912" s="8">
        <v>0.4</v>
      </c>
      <c r="L912" s="8">
        <v>19.82</v>
      </c>
      <c r="M912" s="8"/>
      <c r="N912" s="8">
        <v>8784</v>
      </c>
      <c r="O912" s="8"/>
    </row>
    <row r="913" spans="1:15" x14ac:dyDescent="0.25">
      <c r="A913" s="8" t="s">
        <v>328</v>
      </c>
      <c r="B913" s="9">
        <v>1004927</v>
      </c>
      <c r="C913" s="9">
        <v>2020</v>
      </c>
      <c r="D913" s="9" t="s">
        <v>16</v>
      </c>
      <c r="E913" s="8" t="s">
        <v>17</v>
      </c>
      <c r="F913" s="8" t="s">
        <v>18</v>
      </c>
      <c r="G913" s="8" t="s">
        <v>21</v>
      </c>
      <c r="H913" s="8"/>
      <c r="I913" s="8"/>
      <c r="J913" s="8"/>
      <c r="K913" s="8"/>
      <c r="L913" s="8"/>
      <c r="M913" s="8"/>
      <c r="N913" s="8"/>
      <c r="O913" s="8"/>
    </row>
    <row r="914" spans="1:15" x14ac:dyDescent="0.25">
      <c r="A914" s="8" t="s">
        <v>329</v>
      </c>
      <c r="B914" s="9">
        <v>1004928</v>
      </c>
      <c r="C914" s="9">
        <v>2020</v>
      </c>
      <c r="D914" s="9" t="s">
        <v>16</v>
      </c>
      <c r="E914" s="8" t="s">
        <v>17</v>
      </c>
      <c r="F914" s="8" t="s">
        <v>18</v>
      </c>
      <c r="G914" s="8" t="s">
        <v>19</v>
      </c>
      <c r="H914" s="8">
        <v>2</v>
      </c>
      <c r="I914" s="8"/>
      <c r="J914" s="8"/>
      <c r="K914" s="8">
        <v>0</v>
      </c>
      <c r="L914" s="8">
        <v>5.57</v>
      </c>
      <c r="M914" s="8"/>
      <c r="N914" s="8">
        <v>8784</v>
      </c>
      <c r="O914" s="8"/>
    </row>
    <row r="915" spans="1:15" x14ac:dyDescent="0.25">
      <c r="A915" s="8" t="s">
        <v>329</v>
      </c>
      <c r="B915" s="9">
        <v>1004928</v>
      </c>
      <c r="C915" s="9">
        <v>2020</v>
      </c>
      <c r="D915" s="9" t="s">
        <v>16</v>
      </c>
      <c r="E915" s="8" t="s">
        <v>17</v>
      </c>
      <c r="F915" s="8" t="s">
        <v>18</v>
      </c>
      <c r="G915" s="8" t="s">
        <v>20</v>
      </c>
      <c r="H915" s="8">
        <v>45</v>
      </c>
      <c r="I915" s="8"/>
      <c r="J915" s="8"/>
      <c r="K915" s="8">
        <v>0.1</v>
      </c>
      <c r="L915" s="8">
        <v>16.190000000000001</v>
      </c>
      <c r="M915" s="8"/>
      <c r="N915" s="8">
        <v>8784</v>
      </c>
      <c r="O915" s="8"/>
    </row>
    <row r="916" spans="1:15" x14ac:dyDescent="0.25">
      <c r="A916" s="8" t="s">
        <v>329</v>
      </c>
      <c r="B916" s="9">
        <v>1004928</v>
      </c>
      <c r="C916" s="9">
        <v>2020</v>
      </c>
      <c r="D916" s="9" t="s">
        <v>16</v>
      </c>
      <c r="E916" s="8" t="s">
        <v>17</v>
      </c>
      <c r="F916" s="8" t="s">
        <v>18</v>
      </c>
      <c r="G916" s="8" t="s">
        <v>21</v>
      </c>
      <c r="H916" s="8">
        <v>1</v>
      </c>
      <c r="I916" s="8"/>
      <c r="J916" s="8"/>
      <c r="K916" s="8">
        <v>0</v>
      </c>
      <c r="L916" s="8">
        <v>0.21</v>
      </c>
      <c r="M916" s="8"/>
      <c r="N916" s="8">
        <v>8784</v>
      </c>
      <c r="O916" s="8"/>
    </row>
    <row r="917" spans="1:15" x14ac:dyDescent="0.25">
      <c r="A917" s="8" t="s">
        <v>330</v>
      </c>
      <c r="B917" s="9">
        <v>1004929</v>
      </c>
      <c r="C917" s="9">
        <v>2020</v>
      </c>
      <c r="D917" s="9" t="s">
        <v>16</v>
      </c>
      <c r="E917" s="8" t="s">
        <v>17</v>
      </c>
      <c r="F917" s="8" t="s">
        <v>18</v>
      </c>
      <c r="G917" s="8" t="s">
        <v>19</v>
      </c>
      <c r="H917" s="8"/>
      <c r="I917" s="8"/>
      <c r="J917" s="8"/>
      <c r="K917" s="8"/>
      <c r="L917" s="8"/>
      <c r="M917" s="8"/>
      <c r="N917" s="8"/>
      <c r="O917" s="8"/>
    </row>
    <row r="918" spans="1:15" x14ac:dyDescent="0.25">
      <c r="A918" s="8" t="s">
        <v>330</v>
      </c>
      <c r="B918" s="9">
        <v>1004929</v>
      </c>
      <c r="C918" s="9">
        <v>2020</v>
      </c>
      <c r="D918" s="9" t="s">
        <v>16</v>
      </c>
      <c r="E918" s="8" t="s">
        <v>17</v>
      </c>
      <c r="F918" s="8" t="s">
        <v>18</v>
      </c>
      <c r="G918" s="8" t="s">
        <v>20</v>
      </c>
      <c r="H918" s="8">
        <v>17</v>
      </c>
      <c r="I918" s="8"/>
      <c r="J918" s="8"/>
      <c r="K918" s="8">
        <v>0.1</v>
      </c>
      <c r="L918" s="8">
        <v>6.25</v>
      </c>
      <c r="M918" s="8"/>
      <c r="N918" s="8">
        <v>8784</v>
      </c>
      <c r="O918" s="8"/>
    </row>
    <row r="919" spans="1:15" x14ac:dyDescent="0.25">
      <c r="A919" s="8" t="s">
        <v>330</v>
      </c>
      <c r="B919" s="9">
        <v>1004929</v>
      </c>
      <c r="C919" s="9">
        <v>2020</v>
      </c>
      <c r="D919" s="9" t="s">
        <v>16</v>
      </c>
      <c r="E919" s="8" t="s">
        <v>17</v>
      </c>
      <c r="F919" s="8" t="s">
        <v>18</v>
      </c>
      <c r="G919" s="8" t="s">
        <v>21</v>
      </c>
      <c r="H919" s="8"/>
      <c r="I919" s="8"/>
      <c r="J919" s="8"/>
      <c r="K919" s="8"/>
      <c r="L919" s="8"/>
      <c r="M919" s="8"/>
      <c r="N919" s="8"/>
      <c r="O919" s="8"/>
    </row>
    <row r="920" spans="1:15" x14ac:dyDescent="0.25">
      <c r="A920" s="8" t="s">
        <v>331</v>
      </c>
      <c r="B920" s="9">
        <v>1004771</v>
      </c>
      <c r="C920" s="9">
        <v>2020</v>
      </c>
      <c r="D920" s="9" t="s">
        <v>16</v>
      </c>
      <c r="E920" s="8" t="s">
        <v>17</v>
      </c>
      <c r="F920" s="8" t="s">
        <v>18</v>
      </c>
      <c r="G920" s="8" t="s">
        <v>19</v>
      </c>
      <c r="H920" s="8"/>
      <c r="I920" s="8"/>
      <c r="J920" s="8"/>
      <c r="K920" s="8"/>
      <c r="L920" s="8"/>
      <c r="M920" s="8"/>
      <c r="N920" s="8"/>
      <c r="O920" s="8"/>
    </row>
    <row r="921" spans="1:15" x14ac:dyDescent="0.25">
      <c r="A921" s="8" t="s">
        <v>331</v>
      </c>
      <c r="B921" s="9">
        <v>1004771</v>
      </c>
      <c r="C921" s="9">
        <v>2020</v>
      </c>
      <c r="D921" s="9" t="s">
        <v>16</v>
      </c>
      <c r="E921" s="8" t="s">
        <v>17</v>
      </c>
      <c r="F921" s="8" t="s">
        <v>18</v>
      </c>
      <c r="G921" s="8" t="s">
        <v>20</v>
      </c>
      <c r="H921" s="8">
        <v>7</v>
      </c>
      <c r="I921" s="8"/>
      <c r="J921" s="8"/>
      <c r="K921" s="8">
        <v>0.1</v>
      </c>
      <c r="L921" s="8">
        <v>2.27</v>
      </c>
      <c r="M921" s="8"/>
      <c r="N921" s="8">
        <v>8784</v>
      </c>
      <c r="O921" s="8"/>
    </row>
    <row r="922" spans="1:15" x14ac:dyDescent="0.25">
      <c r="A922" s="8" t="s">
        <v>331</v>
      </c>
      <c r="B922" s="9">
        <v>1004771</v>
      </c>
      <c r="C922" s="9">
        <v>2020</v>
      </c>
      <c r="D922" s="9" t="s">
        <v>16</v>
      </c>
      <c r="E922" s="8" t="s">
        <v>17</v>
      </c>
      <c r="F922" s="8" t="s">
        <v>18</v>
      </c>
      <c r="G922" s="8" t="s">
        <v>21</v>
      </c>
      <c r="H922" s="8"/>
      <c r="I922" s="8"/>
      <c r="J922" s="8"/>
      <c r="K922" s="8"/>
      <c r="L922" s="8"/>
      <c r="M922" s="8"/>
      <c r="N922" s="8"/>
      <c r="O922" s="8"/>
    </row>
    <row r="923" spans="1:15" x14ac:dyDescent="0.25">
      <c r="A923" s="8" t="s">
        <v>332</v>
      </c>
      <c r="B923" s="9">
        <v>1004933</v>
      </c>
      <c r="C923" s="9">
        <v>2020</v>
      </c>
      <c r="D923" s="9" t="s">
        <v>16</v>
      </c>
      <c r="E923" s="8" t="s">
        <v>17</v>
      </c>
      <c r="F923" s="8" t="s">
        <v>18</v>
      </c>
      <c r="G923" s="8" t="s">
        <v>19</v>
      </c>
      <c r="H923" s="8"/>
      <c r="I923" s="8"/>
      <c r="J923" s="8"/>
      <c r="K923" s="8"/>
      <c r="L923" s="8"/>
      <c r="M923" s="8"/>
      <c r="N923" s="8"/>
      <c r="O923" s="8"/>
    </row>
    <row r="924" spans="1:15" x14ac:dyDescent="0.25">
      <c r="A924" s="8" t="s">
        <v>332</v>
      </c>
      <c r="B924" s="9">
        <v>1004933</v>
      </c>
      <c r="C924" s="9">
        <v>2020</v>
      </c>
      <c r="D924" s="9" t="s">
        <v>16</v>
      </c>
      <c r="E924" s="8" t="s">
        <v>17</v>
      </c>
      <c r="F924" s="8" t="s">
        <v>18</v>
      </c>
      <c r="G924" s="8" t="s">
        <v>20</v>
      </c>
      <c r="H924" s="8">
        <v>48</v>
      </c>
      <c r="I924" s="8"/>
      <c r="J924" s="8"/>
      <c r="K924" s="8">
        <v>0.2</v>
      </c>
      <c r="L924" s="8">
        <v>17.27</v>
      </c>
      <c r="M924" s="8"/>
      <c r="N924" s="8">
        <v>8784</v>
      </c>
      <c r="O924" s="8"/>
    </row>
    <row r="925" spans="1:15" x14ac:dyDescent="0.25">
      <c r="A925" s="8" t="s">
        <v>332</v>
      </c>
      <c r="B925" s="9">
        <v>1004933</v>
      </c>
      <c r="C925" s="9">
        <v>2020</v>
      </c>
      <c r="D925" s="9" t="s">
        <v>16</v>
      </c>
      <c r="E925" s="8" t="s">
        <v>17</v>
      </c>
      <c r="F925" s="8" t="s">
        <v>18</v>
      </c>
      <c r="G925" s="8" t="s">
        <v>21</v>
      </c>
      <c r="H925" s="8"/>
      <c r="I925" s="8"/>
      <c r="J925" s="8"/>
      <c r="K925" s="8"/>
      <c r="L925" s="8"/>
      <c r="M925" s="8"/>
      <c r="N925" s="8"/>
      <c r="O925" s="8"/>
    </row>
    <row r="926" spans="1:15" x14ac:dyDescent="0.25">
      <c r="A926" s="8" t="s">
        <v>333</v>
      </c>
      <c r="B926" s="9">
        <v>1004935</v>
      </c>
      <c r="C926" s="9">
        <v>2020</v>
      </c>
      <c r="D926" s="9" t="s">
        <v>16</v>
      </c>
      <c r="E926" s="8" t="s">
        <v>17</v>
      </c>
      <c r="F926" s="8" t="s">
        <v>18</v>
      </c>
      <c r="G926" s="8" t="s">
        <v>19</v>
      </c>
      <c r="H926" s="8"/>
      <c r="I926" s="8"/>
      <c r="J926" s="8"/>
      <c r="K926" s="8"/>
      <c r="L926" s="8"/>
      <c r="M926" s="8"/>
      <c r="N926" s="8"/>
      <c r="O926" s="8"/>
    </row>
    <row r="927" spans="1:15" x14ac:dyDescent="0.25">
      <c r="A927" s="8" t="s">
        <v>333</v>
      </c>
      <c r="B927" s="9">
        <v>1004935</v>
      </c>
      <c r="C927" s="9">
        <v>2020</v>
      </c>
      <c r="D927" s="9" t="s">
        <v>16</v>
      </c>
      <c r="E927" s="8" t="s">
        <v>17</v>
      </c>
      <c r="F927" s="8" t="s">
        <v>18</v>
      </c>
      <c r="G927" s="8" t="s">
        <v>20</v>
      </c>
      <c r="H927" s="8">
        <v>12</v>
      </c>
      <c r="I927" s="8"/>
      <c r="J927" s="8"/>
      <c r="K927" s="8">
        <v>0.1</v>
      </c>
      <c r="L927" s="8">
        <v>4.42</v>
      </c>
      <c r="M927" s="8"/>
      <c r="N927" s="8">
        <v>8784</v>
      </c>
      <c r="O927" s="8"/>
    </row>
    <row r="928" spans="1:15" x14ac:dyDescent="0.25">
      <c r="A928" s="8" t="s">
        <v>333</v>
      </c>
      <c r="B928" s="9">
        <v>1004935</v>
      </c>
      <c r="C928" s="9">
        <v>2020</v>
      </c>
      <c r="D928" s="9" t="s">
        <v>16</v>
      </c>
      <c r="E928" s="8" t="s">
        <v>17</v>
      </c>
      <c r="F928" s="8" t="s">
        <v>18</v>
      </c>
      <c r="G928" s="8" t="s">
        <v>21</v>
      </c>
      <c r="H928" s="8">
        <v>2</v>
      </c>
      <c r="I928" s="8"/>
      <c r="J928" s="8"/>
      <c r="K928" s="8">
        <v>0</v>
      </c>
      <c r="L928" s="8">
        <v>0.43</v>
      </c>
      <c r="M928" s="8"/>
      <c r="N928" s="8">
        <v>8784</v>
      </c>
      <c r="O928" s="8"/>
    </row>
    <row r="929" spans="1:15" x14ac:dyDescent="0.25">
      <c r="A929" s="8" t="s">
        <v>334</v>
      </c>
      <c r="B929" s="9">
        <v>1004773</v>
      </c>
      <c r="C929" s="9">
        <v>2020</v>
      </c>
      <c r="D929" s="9" t="s">
        <v>16</v>
      </c>
      <c r="E929" s="8" t="s">
        <v>17</v>
      </c>
      <c r="F929" s="8" t="s">
        <v>18</v>
      </c>
      <c r="G929" s="8" t="s">
        <v>19</v>
      </c>
      <c r="H929" s="8"/>
      <c r="I929" s="8"/>
      <c r="J929" s="8"/>
      <c r="K929" s="8"/>
      <c r="L929" s="8"/>
      <c r="M929" s="8"/>
      <c r="N929" s="8"/>
      <c r="O929" s="8"/>
    </row>
    <row r="930" spans="1:15" x14ac:dyDescent="0.25">
      <c r="A930" s="8" t="s">
        <v>334</v>
      </c>
      <c r="B930" s="9">
        <v>1004773</v>
      </c>
      <c r="C930" s="9">
        <v>2020</v>
      </c>
      <c r="D930" s="9" t="s">
        <v>16</v>
      </c>
      <c r="E930" s="8" t="s">
        <v>17</v>
      </c>
      <c r="F930" s="8" t="s">
        <v>18</v>
      </c>
      <c r="G930" s="8" t="s">
        <v>20</v>
      </c>
      <c r="H930" s="8">
        <v>8</v>
      </c>
      <c r="I930" s="8"/>
      <c r="J930" s="8"/>
      <c r="K930" s="8">
        <v>0.1</v>
      </c>
      <c r="L930" s="8">
        <v>2.97</v>
      </c>
      <c r="M930" s="8"/>
      <c r="N930" s="8">
        <v>8784</v>
      </c>
      <c r="O930" s="8"/>
    </row>
    <row r="931" spans="1:15" x14ac:dyDescent="0.25">
      <c r="A931" s="8" t="s">
        <v>334</v>
      </c>
      <c r="B931" s="9">
        <v>1004773</v>
      </c>
      <c r="C931" s="9">
        <v>2020</v>
      </c>
      <c r="D931" s="9" t="s">
        <v>16</v>
      </c>
      <c r="E931" s="8" t="s">
        <v>17</v>
      </c>
      <c r="F931" s="8" t="s">
        <v>18</v>
      </c>
      <c r="G931" s="8" t="s">
        <v>21</v>
      </c>
      <c r="H931" s="8"/>
      <c r="I931" s="8"/>
      <c r="J931" s="8"/>
      <c r="K931" s="8"/>
      <c r="L931" s="8"/>
      <c r="M931" s="8"/>
      <c r="N931" s="8"/>
      <c r="O931" s="8"/>
    </row>
    <row r="932" spans="1:15" x14ac:dyDescent="0.25">
      <c r="A932" s="8" t="s">
        <v>335</v>
      </c>
      <c r="B932" s="9">
        <v>1004777</v>
      </c>
      <c r="C932" s="9">
        <v>2020</v>
      </c>
      <c r="D932" s="9" t="s">
        <v>16</v>
      </c>
      <c r="E932" s="8" t="s">
        <v>17</v>
      </c>
      <c r="F932" s="8" t="s">
        <v>18</v>
      </c>
      <c r="G932" s="8" t="s">
        <v>19</v>
      </c>
      <c r="H932" s="8"/>
      <c r="I932" s="8"/>
      <c r="J932" s="8"/>
      <c r="K932" s="8"/>
      <c r="L932" s="8"/>
      <c r="M932" s="8"/>
      <c r="N932" s="8"/>
      <c r="O932" s="8"/>
    </row>
    <row r="933" spans="1:15" x14ac:dyDescent="0.25">
      <c r="A933" s="8" t="s">
        <v>335</v>
      </c>
      <c r="B933" s="9">
        <v>1004777</v>
      </c>
      <c r="C933" s="9">
        <v>2020</v>
      </c>
      <c r="D933" s="9" t="s">
        <v>16</v>
      </c>
      <c r="E933" s="8" t="s">
        <v>17</v>
      </c>
      <c r="F933" s="8" t="s">
        <v>18</v>
      </c>
      <c r="G933" s="8" t="s">
        <v>20</v>
      </c>
      <c r="H933" s="8">
        <v>22</v>
      </c>
      <c r="I933" s="8"/>
      <c r="J933" s="8"/>
      <c r="K933" s="8">
        <v>0.2</v>
      </c>
      <c r="L933" s="8">
        <v>8.98</v>
      </c>
      <c r="M933" s="8"/>
      <c r="N933" s="8">
        <v>8784</v>
      </c>
      <c r="O933" s="8"/>
    </row>
    <row r="934" spans="1:15" x14ac:dyDescent="0.25">
      <c r="A934" s="8" t="s">
        <v>335</v>
      </c>
      <c r="B934" s="9">
        <v>1004777</v>
      </c>
      <c r="C934" s="9">
        <v>2020</v>
      </c>
      <c r="D934" s="9" t="s">
        <v>16</v>
      </c>
      <c r="E934" s="8" t="s">
        <v>17</v>
      </c>
      <c r="F934" s="8" t="s">
        <v>18</v>
      </c>
      <c r="G934" s="8" t="s">
        <v>21</v>
      </c>
      <c r="H934" s="8"/>
      <c r="I934" s="8"/>
      <c r="J934" s="8"/>
      <c r="K934" s="8"/>
      <c r="L934" s="8"/>
      <c r="M934" s="8"/>
      <c r="N934" s="8"/>
      <c r="O934" s="8"/>
    </row>
    <row r="935" spans="1:15" x14ac:dyDescent="0.25">
      <c r="A935" s="8" t="s">
        <v>336</v>
      </c>
      <c r="B935" s="9">
        <v>1004778</v>
      </c>
      <c r="C935" s="9">
        <v>2020</v>
      </c>
      <c r="D935" s="9" t="s">
        <v>16</v>
      </c>
      <c r="E935" s="8" t="s">
        <v>17</v>
      </c>
      <c r="F935" s="8" t="s">
        <v>18</v>
      </c>
      <c r="G935" s="8" t="s">
        <v>19</v>
      </c>
      <c r="H935" s="8"/>
      <c r="I935" s="8"/>
      <c r="J935" s="8"/>
      <c r="K935" s="8"/>
      <c r="L935" s="8"/>
      <c r="M935" s="8"/>
      <c r="N935" s="8"/>
      <c r="O935" s="8"/>
    </row>
    <row r="936" spans="1:15" x14ac:dyDescent="0.25">
      <c r="A936" s="8" t="s">
        <v>336</v>
      </c>
      <c r="B936" s="9">
        <v>1004778</v>
      </c>
      <c r="C936" s="9">
        <v>2020</v>
      </c>
      <c r="D936" s="9" t="s">
        <v>16</v>
      </c>
      <c r="E936" s="8" t="s">
        <v>17</v>
      </c>
      <c r="F936" s="8" t="s">
        <v>18</v>
      </c>
      <c r="G936" s="8" t="s">
        <v>20</v>
      </c>
      <c r="H936" s="8">
        <v>21</v>
      </c>
      <c r="I936" s="8"/>
      <c r="J936" s="8"/>
      <c r="K936" s="8">
        <v>0.2</v>
      </c>
      <c r="L936" s="8">
        <v>7.79</v>
      </c>
      <c r="M936" s="8"/>
      <c r="N936" s="8">
        <v>8784</v>
      </c>
      <c r="O936" s="8"/>
    </row>
    <row r="937" spans="1:15" x14ac:dyDescent="0.25">
      <c r="A937" s="8" t="s">
        <v>336</v>
      </c>
      <c r="B937" s="9">
        <v>1004778</v>
      </c>
      <c r="C937" s="9">
        <v>2020</v>
      </c>
      <c r="D937" s="9" t="s">
        <v>16</v>
      </c>
      <c r="E937" s="8" t="s">
        <v>17</v>
      </c>
      <c r="F937" s="8" t="s">
        <v>18</v>
      </c>
      <c r="G937" s="8" t="s">
        <v>21</v>
      </c>
      <c r="H937" s="8"/>
      <c r="I937" s="8"/>
      <c r="J937" s="8"/>
      <c r="K937" s="8"/>
      <c r="L937" s="8"/>
      <c r="M937" s="8"/>
      <c r="N937" s="8"/>
      <c r="O937" s="8"/>
    </row>
    <row r="938" spans="1:15" x14ac:dyDescent="0.25">
      <c r="A938" s="8" t="s">
        <v>337</v>
      </c>
      <c r="B938" s="9">
        <v>1004940</v>
      </c>
      <c r="C938" s="9">
        <v>2020</v>
      </c>
      <c r="D938" s="9" t="s">
        <v>16</v>
      </c>
      <c r="E938" s="8" t="s">
        <v>17</v>
      </c>
      <c r="F938" s="8" t="s">
        <v>55</v>
      </c>
      <c r="G938" s="8" t="s">
        <v>20</v>
      </c>
      <c r="H938" s="8">
        <v>91</v>
      </c>
      <c r="I938" s="8"/>
      <c r="J938" s="8"/>
      <c r="K938" s="8">
        <v>0.5</v>
      </c>
      <c r="L938" s="8">
        <v>21.38</v>
      </c>
      <c r="M938" s="8"/>
      <c r="N938" s="8">
        <v>5511.03</v>
      </c>
      <c r="O938" s="8"/>
    </row>
    <row r="939" spans="1:15" x14ac:dyDescent="0.25">
      <c r="A939" s="8" t="s">
        <v>338</v>
      </c>
      <c r="B939" s="9">
        <v>1009126</v>
      </c>
      <c r="C939" s="9">
        <v>2020</v>
      </c>
      <c r="D939" s="9" t="s">
        <v>16</v>
      </c>
      <c r="E939" s="8" t="s">
        <v>17</v>
      </c>
      <c r="F939" s="8" t="s">
        <v>33</v>
      </c>
      <c r="G939" s="8" t="s">
        <v>19</v>
      </c>
      <c r="H939" s="8"/>
      <c r="I939" s="8"/>
      <c r="J939" s="8"/>
      <c r="K939" s="8"/>
      <c r="L939" s="8"/>
      <c r="M939" s="8"/>
      <c r="N939" s="8"/>
      <c r="O939" s="8"/>
    </row>
    <row r="940" spans="1:15" x14ac:dyDescent="0.25">
      <c r="A940" s="8" t="s">
        <v>338</v>
      </c>
      <c r="B940" s="9">
        <v>1009126</v>
      </c>
      <c r="C940" s="9">
        <v>2020</v>
      </c>
      <c r="D940" s="9" t="s">
        <v>16</v>
      </c>
      <c r="E940" s="8" t="s">
        <v>17</v>
      </c>
      <c r="F940" s="8" t="s">
        <v>33</v>
      </c>
      <c r="G940" s="8" t="s">
        <v>20</v>
      </c>
      <c r="H940" s="8">
        <v>278</v>
      </c>
      <c r="I940" s="8" t="s">
        <v>24</v>
      </c>
      <c r="J940" s="8"/>
      <c r="K940" s="8">
        <v>15.7</v>
      </c>
      <c r="L940" s="8">
        <v>359.63</v>
      </c>
      <c r="M940" s="8"/>
      <c r="N940" s="8">
        <v>6953.0769231000004</v>
      </c>
      <c r="O940" s="8"/>
    </row>
    <row r="941" spans="1:15" x14ac:dyDescent="0.25">
      <c r="A941" s="8" t="s">
        <v>338</v>
      </c>
      <c r="B941" s="9">
        <v>1009126</v>
      </c>
      <c r="C941" s="9">
        <v>2020</v>
      </c>
      <c r="D941" s="9" t="s">
        <v>16</v>
      </c>
      <c r="E941" s="8" t="s">
        <v>17</v>
      </c>
      <c r="F941" s="8" t="s">
        <v>33</v>
      </c>
      <c r="G941" s="8" t="s">
        <v>21</v>
      </c>
      <c r="H941" s="8">
        <v>29</v>
      </c>
      <c r="I941" s="8" t="s">
        <v>24</v>
      </c>
      <c r="J941" s="8"/>
      <c r="K941" s="8">
        <v>0.2</v>
      </c>
      <c r="L941" s="8">
        <v>3.47</v>
      </c>
      <c r="M941" s="8"/>
      <c r="N941" s="8">
        <v>6937.3333333</v>
      </c>
      <c r="O941" s="8"/>
    </row>
    <row r="942" spans="1:15" x14ac:dyDescent="0.25">
      <c r="A942" s="8" t="s">
        <v>327</v>
      </c>
      <c r="B942" s="9">
        <v>1008642</v>
      </c>
      <c r="C942" s="9">
        <v>2020</v>
      </c>
      <c r="D942" s="9" t="s">
        <v>16</v>
      </c>
      <c r="E942" s="8" t="s">
        <v>17</v>
      </c>
      <c r="F942" s="8" t="s">
        <v>33</v>
      </c>
      <c r="G942" s="8" t="s">
        <v>20</v>
      </c>
      <c r="H942" s="8">
        <v>202</v>
      </c>
      <c r="I942" s="8" t="s">
        <v>24</v>
      </c>
      <c r="J942" s="8"/>
      <c r="K942" s="8">
        <v>17.3</v>
      </c>
      <c r="L942" s="8">
        <v>286.01</v>
      </c>
      <c r="M942" s="8"/>
      <c r="N942" s="8">
        <v>8760</v>
      </c>
      <c r="O942" s="8"/>
    </row>
    <row r="943" spans="1:15" x14ac:dyDescent="0.25">
      <c r="A943" s="8" t="s">
        <v>327</v>
      </c>
      <c r="B943" s="9">
        <v>1008642</v>
      </c>
      <c r="C943" s="9">
        <v>2020</v>
      </c>
      <c r="D943" s="9" t="s">
        <v>16</v>
      </c>
      <c r="E943" s="8" t="s">
        <v>17</v>
      </c>
      <c r="F943" s="8" t="s">
        <v>33</v>
      </c>
      <c r="G943" s="8" t="s">
        <v>21</v>
      </c>
      <c r="H943" s="8"/>
      <c r="I943" s="8"/>
      <c r="J943" s="8"/>
      <c r="K943" s="8"/>
      <c r="L943" s="8"/>
      <c r="M943" s="8"/>
      <c r="N943" s="8"/>
      <c r="O943" s="8"/>
    </row>
    <row r="944" spans="1:15" x14ac:dyDescent="0.25">
      <c r="A944" s="8" t="s">
        <v>339</v>
      </c>
      <c r="B944" s="9">
        <v>1008165</v>
      </c>
      <c r="C944" s="9">
        <v>2020</v>
      </c>
      <c r="D944" s="9" t="s">
        <v>16</v>
      </c>
      <c r="E944" s="8" t="s">
        <v>17</v>
      </c>
      <c r="F944" s="8" t="s">
        <v>33</v>
      </c>
      <c r="G944" s="8" t="s">
        <v>19</v>
      </c>
      <c r="H944" s="8"/>
      <c r="I944" s="8"/>
      <c r="J944" s="8"/>
      <c r="K944" s="8"/>
      <c r="L944" s="8"/>
      <c r="M944" s="8"/>
      <c r="N944" s="8"/>
      <c r="O944" s="8"/>
    </row>
    <row r="945" spans="1:15" x14ac:dyDescent="0.25">
      <c r="A945" s="8" t="s">
        <v>339</v>
      </c>
      <c r="B945" s="9">
        <v>1008165</v>
      </c>
      <c r="C945" s="9">
        <v>2020</v>
      </c>
      <c r="D945" s="9" t="s">
        <v>16</v>
      </c>
      <c r="E945" s="8" t="s">
        <v>17</v>
      </c>
      <c r="F945" s="8" t="s">
        <v>33</v>
      </c>
      <c r="G945" s="8" t="s">
        <v>20</v>
      </c>
      <c r="H945" s="8">
        <v>676</v>
      </c>
      <c r="I945" s="8" t="s">
        <v>24</v>
      </c>
      <c r="J945" s="8"/>
      <c r="K945" s="8">
        <v>150.1</v>
      </c>
      <c r="L945" s="8">
        <v>1365.55</v>
      </c>
      <c r="M945" s="8"/>
      <c r="N945" s="8">
        <v>8784</v>
      </c>
      <c r="O945" s="8"/>
    </row>
    <row r="946" spans="1:15" x14ac:dyDescent="0.25">
      <c r="A946" s="8" t="s">
        <v>339</v>
      </c>
      <c r="B946" s="9">
        <v>1008165</v>
      </c>
      <c r="C946" s="9">
        <v>2020</v>
      </c>
      <c r="D946" s="9" t="s">
        <v>16</v>
      </c>
      <c r="E946" s="8" t="s">
        <v>17</v>
      </c>
      <c r="F946" s="8" t="s">
        <v>33</v>
      </c>
      <c r="G946" s="8" t="s">
        <v>21</v>
      </c>
      <c r="H946" s="8"/>
      <c r="I946" s="8"/>
      <c r="J946" s="8"/>
      <c r="K946" s="8"/>
      <c r="L946" s="8"/>
      <c r="M946" s="8"/>
      <c r="N946" s="8"/>
      <c r="O946" s="8"/>
    </row>
    <row r="947" spans="1:15" x14ac:dyDescent="0.25">
      <c r="A947" s="8" t="s">
        <v>340</v>
      </c>
      <c r="B947" s="9">
        <v>1008167</v>
      </c>
      <c r="C947" s="9">
        <v>2020</v>
      </c>
      <c r="D947" s="9" t="s">
        <v>16</v>
      </c>
      <c r="E947" s="8" t="s">
        <v>17</v>
      </c>
      <c r="F947" s="8" t="s">
        <v>33</v>
      </c>
      <c r="G947" s="8" t="s">
        <v>19</v>
      </c>
      <c r="H947" s="8"/>
      <c r="I947" s="8"/>
      <c r="J947" s="8"/>
      <c r="K947" s="8"/>
      <c r="L947" s="8"/>
      <c r="M947" s="8"/>
      <c r="N947" s="8"/>
      <c r="O947" s="8"/>
    </row>
    <row r="948" spans="1:15" x14ac:dyDescent="0.25">
      <c r="A948" s="8" t="s">
        <v>340</v>
      </c>
      <c r="B948" s="9">
        <v>1008167</v>
      </c>
      <c r="C948" s="9">
        <v>2020</v>
      </c>
      <c r="D948" s="9" t="s">
        <v>16</v>
      </c>
      <c r="E948" s="8" t="s">
        <v>17</v>
      </c>
      <c r="F948" s="8" t="s">
        <v>33</v>
      </c>
      <c r="G948" s="8" t="s">
        <v>20</v>
      </c>
      <c r="H948" s="8">
        <v>2386</v>
      </c>
      <c r="I948" s="8" t="s">
        <v>24</v>
      </c>
      <c r="J948" s="8"/>
      <c r="K948" s="8">
        <v>86.4</v>
      </c>
      <c r="L948" s="8">
        <v>4203.66</v>
      </c>
      <c r="M948" s="8"/>
      <c r="N948" s="8">
        <v>7912.7361634999997</v>
      </c>
      <c r="O948" s="8"/>
    </row>
    <row r="949" spans="1:15" x14ac:dyDescent="0.25">
      <c r="A949" s="8" t="s">
        <v>340</v>
      </c>
      <c r="B949" s="9">
        <v>1008167</v>
      </c>
      <c r="C949" s="9">
        <v>2020</v>
      </c>
      <c r="D949" s="9" t="s">
        <v>16</v>
      </c>
      <c r="E949" s="8" t="s">
        <v>17</v>
      </c>
      <c r="F949" s="8" t="s">
        <v>33</v>
      </c>
      <c r="G949" s="8" t="s">
        <v>21</v>
      </c>
      <c r="H949" s="8"/>
      <c r="I949" s="8"/>
      <c r="J949" s="8"/>
      <c r="K949" s="8"/>
      <c r="L949" s="8"/>
      <c r="M949" s="8"/>
      <c r="N949" s="8"/>
      <c r="O949" s="8"/>
    </row>
    <row r="950" spans="1:15" x14ac:dyDescent="0.25">
      <c r="A950" s="8" t="s">
        <v>341</v>
      </c>
      <c r="B950" s="9">
        <v>1008598</v>
      </c>
      <c r="C950" s="9">
        <v>2020</v>
      </c>
      <c r="D950" s="9" t="s">
        <v>16</v>
      </c>
      <c r="E950" s="8" t="s">
        <v>17</v>
      </c>
      <c r="F950" s="8" t="s">
        <v>33</v>
      </c>
      <c r="G950" s="8" t="s">
        <v>19</v>
      </c>
      <c r="H950" s="8"/>
      <c r="I950" s="8"/>
      <c r="J950" s="8"/>
      <c r="K950" s="8"/>
      <c r="L950" s="8"/>
      <c r="M950" s="8"/>
      <c r="N950" s="8"/>
      <c r="O950" s="8"/>
    </row>
    <row r="951" spans="1:15" x14ac:dyDescent="0.25">
      <c r="A951" s="8" t="s">
        <v>341</v>
      </c>
      <c r="B951" s="9">
        <v>1008598</v>
      </c>
      <c r="C951" s="9">
        <v>2020</v>
      </c>
      <c r="D951" s="9" t="s">
        <v>16</v>
      </c>
      <c r="E951" s="8" t="s">
        <v>17</v>
      </c>
      <c r="F951" s="8" t="s">
        <v>33</v>
      </c>
      <c r="G951" s="8" t="s">
        <v>20</v>
      </c>
      <c r="H951" s="8">
        <v>639</v>
      </c>
      <c r="I951" s="8" t="s">
        <v>24</v>
      </c>
      <c r="J951" s="8"/>
      <c r="K951" s="8">
        <v>59.1</v>
      </c>
      <c r="L951" s="8">
        <v>923.57</v>
      </c>
      <c r="M951" s="8"/>
      <c r="N951" s="8">
        <v>8760</v>
      </c>
      <c r="O951" s="8"/>
    </row>
    <row r="952" spans="1:15" x14ac:dyDescent="0.25">
      <c r="A952" s="8" t="s">
        <v>341</v>
      </c>
      <c r="B952" s="9">
        <v>1008598</v>
      </c>
      <c r="C952" s="9">
        <v>2020</v>
      </c>
      <c r="D952" s="9" t="s">
        <v>16</v>
      </c>
      <c r="E952" s="8" t="s">
        <v>17</v>
      </c>
      <c r="F952" s="8" t="s">
        <v>33</v>
      </c>
      <c r="G952" s="8" t="s">
        <v>21</v>
      </c>
      <c r="H952" s="8">
        <v>154</v>
      </c>
      <c r="I952" s="8" t="s">
        <v>24</v>
      </c>
      <c r="J952" s="8"/>
      <c r="K952" s="8">
        <v>1.5</v>
      </c>
      <c r="L952" s="8">
        <v>22.92</v>
      </c>
      <c r="M952" s="8"/>
      <c r="N952" s="8">
        <v>8760</v>
      </c>
      <c r="O952" s="8"/>
    </row>
    <row r="953" spans="1:15" x14ac:dyDescent="0.25">
      <c r="A953" s="8" t="s">
        <v>342</v>
      </c>
      <c r="B953" s="9">
        <v>1008604</v>
      </c>
      <c r="C953" s="9">
        <v>2020</v>
      </c>
      <c r="D953" s="9" t="s">
        <v>16</v>
      </c>
      <c r="E953" s="8" t="s">
        <v>17</v>
      </c>
      <c r="F953" s="8" t="s">
        <v>33</v>
      </c>
      <c r="G953" s="8" t="s">
        <v>19</v>
      </c>
      <c r="H953" s="8"/>
      <c r="I953" s="8"/>
      <c r="J953" s="8"/>
      <c r="K953" s="8"/>
      <c r="L953" s="8"/>
      <c r="M953" s="8"/>
      <c r="N953" s="8"/>
      <c r="O953" s="8"/>
    </row>
    <row r="954" spans="1:15" x14ac:dyDescent="0.25">
      <c r="A954" s="8" t="s">
        <v>342</v>
      </c>
      <c r="B954" s="9">
        <v>1008604</v>
      </c>
      <c r="C954" s="9">
        <v>2020</v>
      </c>
      <c r="D954" s="9" t="s">
        <v>16</v>
      </c>
      <c r="E954" s="8" t="s">
        <v>17</v>
      </c>
      <c r="F954" s="8" t="s">
        <v>33</v>
      </c>
      <c r="G954" s="8" t="s">
        <v>20</v>
      </c>
      <c r="H954" s="8">
        <v>1315</v>
      </c>
      <c r="I954" s="8" t="s">
        <v>24</v>
      </c>
      <c r="J954" s="8"/>
      <c r="K954" s="8">
        <v>33.200000000000003</v>
      </c>
      <c r="L954" s="8">
        <v>1086.0999999999999</v>
      </c>
      <c r="M954" s="8"/>
      <c r="N954" s="8">
        <v>3907</v>
      </c>
      <c r="O954" s="8"/>
    </row>
    <row r="955" spans="1:15" x14ac:dyDescent="0.25">
      <c r="A955" s="8" t="s">
        <v>342</v>
      </c>
      <c r="B955" s="9">
        <v>1008604</v>
      </c>
      <c r="C955" s="9">
        <v>2020</v>
      </c>
      <c r="D955" s="9" t="s">
        <v>16</v>
      </c>
      <c r="E955" s="8" t="s">
        <v>17</v>
      </c>
      <c r="F955" s="8" t="s">
        <v>33</v>
      </c>
      <c r="G955" s="8" t="s">
        <v>21</v>
      </c>
      <c r="H955" s="8">
        <v>963</v>
      </c>
      <c r="I955" s="8" t="s">
        <v>24</v>
      </c>
      <c r="J955" s="8"/>
      <c r="K955" s="8">
        <v>2.5</v>
      </c>
      <c r="L955" s="8">
        <v>81.89</v>
      </c>
      <c r="M955" s="8"/>
      <c r="N955" s="8">
        <v>3907</v>
      </c>
      <c r="O955" s="8"/>
    </row>
    <row r="956" spans="1:15" x14ac:dyDescent="0.25">
      <c r="A956" s="8" t="s">
        <v>343</v>
      </c>
      <c r="B956" s="9">
        <v>1008608</v>
      </c>
      <c r="C956" s="9">
        <v>2020</v>
      </c>
      <c r="D956" s="9" t="s">
        <v>16</v>
      </c>
      <c r="E956" s="8" t="s">
        <v>17</v>
      </c>
      <c r="F956" s="8" t="s">
        <v>33</v>
      </c>
      <c r="G956" s="8" t="s">
        <v>19</v>
      </c>
      <c r="H956" s="8"/>
      <c r="I956" s="8"/>
      <c r="J956" s="8"/>
      <c r="K956" s="8"/>
      <c r="L956" s="8"/>
      <c r="M956" s="8"/>
      <c r="N956" s="8"/>
      <c r="O956" s="8"/>
    </row>
    <row r="957" spans="1:15" x14ac:dyDescent="0.25">
      <c r="A957" s="8" t="s">
        <v>343</v>
      </c>
      <c r="B957" s="9">
        <v>1008608</v>
      </c>
      <c r="C957" s="9">
        <v>2020</v>
      </c>
      <c r="D957" s="9" t="s">
        <v>16</v>
      </c>
      <c r="E957" s="8" t="s">
        <v>17</v>
      </c>
      <c r="F957" s="8" t="s">
        <v>33</v>
      </c>
      <c r="G957" s="8" t="s">
        <v>20</v>
      </c>
      <c r="H957" s="8">
        <v>260</v>
      </c>
      <c r="I957" s="8" t="s">
        <v>24</v>
      </c>
      <c r="J957" s="8"/>
      <c r="K957" s="8">
        <v>10</v>
      </c>
      <c r="L957" s="8">
        <v>584.64</v>
      </c>
      <c r="M957" s="8"/>
      <c r="N957" s="8">
        <v>8760</v>
      </c>
      <c r="O957" s="8"/>
    </row>
    <row r="958" spans="1:15" x14ac:dyDescent="0.25">
      <c r="A958" s="8" t="s">
        <v>343</v>
      </c>
      <c r="B958" s="9">
        <v>1008608</v>
      </c>
      <c r="C958" s="9">
        <v>2020</v>
      </c>
      <c r="D958" s="9" t="s">
        <v>16</v>
      </c>
      <c r="E958" s="8" t="s">
        <v>17</v>
      </c>
      <c r="F958" s="8" t="s">
        <v>33</v>
      </c>
      <c r="G958" s="8" t="s">
        <v>21</v>
      </c>
      <c r="H958" s="8"/>
      <c r="I958" s="8"/>
      <c r="J958" s="8"/>
      <c r="K958" s="8"/>
      <c r="L958" s="8"/>
      <c r="M958" s="8"/>
      <c r="N958" s="8"/>
      <c r="O958" s="8"/>
    </row>
    <row r="959" spans="1:15" x14ac:dyDescent="0.25">
      <c r="A959" s="8" t="s">
        <v>344</v>
      </c>
      <c r="B959" s="9">
        <v>1008172</v>
      </c>
      <c r="C959" s="9">
        <v>2020</v>
      </c>
      <c r="D959" s="9" t="s">
        <v>16</v>
      </c>
      <c r="E959" s="8" t="s">
        <v>17</v>
      </c>
      <c r="F959" s="8" t="s">
        <v>33</v>
      </c>
      <c r="G959" s="8" t="s">
        <v>19</v>
      </c>
      <c r="H959" s="8"/>
      <c r="I959" s="8"/>
      <c r="J959" s="8"/>
      <c r="K959" s="8"/>
      <c r="L959" s="8"/>
      <c r="M959" s="8"/>
      <c r="N959" s="8"/>
      <c r="O959" s="8"/>
    </row>
    <row r="960" spans="1:15" x14ac:dyDescent="0.25">
      <c r="A960" s="8" t="s">
        <v>344</v>
      </c>
      <c r="B960" s="9">
        <v>1008172</v>
      </c>
      <c r="C960" s="9">
        <v>2020</v>
      </c>
      <c r="D960" s="9" t="s">
        <v>16</v>
      </c>
      <c r="E960" s="8" t="s">
        <v>17</v>
      </c>
      <c r="F960" s="8" t="s">
        <v>33</v>
      </c>
      <c r="G960" s="8" t="s">
        <v>20</v>
      </c>
      <c r="H960" s="8"/>
      <c r="I960" s="8"/>
      <c r="J960" s="8"/>
      <c r="K960" s="8"/>
      <c r="L960" s="8"/>
      <c r="M960" s="8"/>
      <c r="N960" s="8"/>
      <c r="O960" s="8"/>
    </row>
    <row r="961" spans="1:15" x14ac:dyDescent="0.25">
      <c r="A961" s="8" t="s">
        <v>344</v>
      </c>
      <c r="B961" s="9">
        <v>1008172</v>
      </c>
      <c r="C961" s="9">
        <v>2020</v>
      </c>
      <c r="D961" s="9" t="s">
        <v>16</v>
      </c>
      <c r="E961" s="8" t="s">
        <v>17</v>
      </c>
      <c r="F961" s="8" t="s">
        <v>33</v>
      </c>
      <c r="G961" s="8" t="s">
        <v>21</v>
      </c>
      <c r="H961" s="8"/>
      <c r="I961" s="8"/>
      <c r="J961" s="8"/>
      <c r="K961" s="8"/>
      <c r="L961" s="8"/>
      <c r="M961" s="8"/>
      <c r="N961" s="8"/>
      <c r="O961" s="8"/>
    </row>
    <row r="962" spans="1:15" x14ac:dyDescent="0.25">
      <c r="A962" s="8" t="s">
        <v>345</v>
      </c>
      <c r="B962" s="9">
        <v>1009308</v>
      </c>
      <c r="C962" s="9">
        <v>2020</v>
      </c>
      <c r="D962" s="9" t="s">
        <v>16</v>
      </c>
      <c r="E962" s="8" t="s">
        <v>17</v>
      </c>
      <c r="F962" s="8" t="s">
        <v>33</v>
      </c>
      <c r="G962" s="8" t="s">
        <v>19</v>
      </c>
      <c r="H962" s="8"/>
      <c r="I962" s="8"/>
      <c r="J962" s="8"/>
      <c r="K962" s="8"/>
      <c r="L962" s="8"/>
      <c r="M962" s="8"/>
      <c r="N962" s="8"/>
      <c r="O962" s="8"/>
    </row>
    <row r="963" spans="1:15" x14ac:dyDescent="0.25">
      <c r="A963" s="8" t="s">
        <v>345</v>
      </c>
      <c r="B963" s="9">
        <v>1009308</v>
      </c>
      <c r="C963" s="9">
        <v>2020</v>
      </c>
      <c r="D963" s="9" t="s">
        <v>16</v>
      </c>
      <c r="E963" s="8" t="s">
        <v>17</v>
      </c>
      <c r="F963" s="8" t="s">
        <v>33</v>
      </c>
      <c r="G963" s="8" t="s">
        <v>20</v>
      </c>
      <c r="H963" s="8"/>
      <c r="I963" s="8"/>
      <c r="J963" s="8"/>
      <c r="K963" s="8"/>
      <c r="L963" s="8"/>
      <c r="M963" s="8"/>
      <c r="N963" s="8"/>
      <c r="O963" s="8"/>
    </row>
    <row r="964" spans="1:15" x14ac:dyDescent="0.25">
      <c r="A964" s="8" t="s">
        <v>345</v>
      </c>
      <c r="B964" s="9">
        <v>1009308</v>
      </c>
      <c r="C964" s="9">
        <v>2020</v>
      </c>
      <c r="D964" s="9" t="s">
        <v>16</v>
      </c>
      <c r="E964" s="8" t="s">
        <v>17</v>
      </c>
      <c r="F964" s="8" t="s">
        <v>33</v>
      </c>
      <c r="G964" s="8" t="s">
        <v>21</v>
      </c>
      <c r="H964" s="8"/>
      <c r="I964" s="8"/>
      <c r="J964" s="8"/>
      <c r="K964" s="8"/>
      <c r="L964" s="8"/>
      <c r="M964" s="8"/>
      <c r="N964" s="8"/>
      <c r="O964" s="8"/>
    </row>
    <row r="965" spans="1:15" x14ac:dyDescent="0.25">
      <c r="A965" s="8" t="s">
        <v>346</v>
      </c>
      <c r="B965" s="9">
        <v>1008530</v>
      </c>
      <c r="C965" s="9">
        <v>2020</v>
      </c>
      <c r="D965" s="9" t="s">
        <v>16</v>
      </c>
      <c r="E965" s="8" t="s">
        <v>17</v>
      </c>
      <c r="F965" s="8" t="s">
        <v>33</v>
      </c>
      <c r="G965" s="8" t="s">
        <v>19</v>
      </c>
      <c r="H965" s="8">
        <v>59</v>
      </c>
      <c r="I965" s="8" t="s">
        <v>24</v>
      </c>
      <c r="J965" s="8"/>
      <c r="K965" s="8">
        <v>4.0999999999999996</v>
      </c>
      <c r="L965" s="8">
        <v>253.87</v>
      </c>
      <c r="M965" s="8"/>
      <c r="N965" s="8">
        <v>6989</v>
      </c>
      <c r="O965" s="8"/>
    </row>
    <row r="966" spans="1:15" x14ac:dyDescent="0.25">
      <c r="A966" s="8" t="s">
        <v>346</v>
      </c>
      <c r="B966" s="9">
        <v>1008530</v>
      </c>
      <c r="C966" s="9">
        <v>2020</v>
      </c>
      <c r="D966" s="9" t="s">
        <v>16</v>
      </c>
      <c r="E966" s="8" t="s">
        <v>17</v>
      </c>
      <c r="F966" s="8" t="s">
        <v>33</v>
      </c>
      <c r="G966" s="8" t="s">
        <v>20</v>
      </c>
      <c r="H966" s="8">
        <v>5311</v>
      </c>
      <c r="I966" s="8" t="s">
        <v>24</v>
      </c>
      <c r="J966" s="8"/>
      <c r="K966" s="8">
        <v>119.8</v>
      </c>
      <c r="L966" s="8">
        <v>7452.02</v>
      </c>
      <c r="M966" s="8"/>
      <c r="N966" s="8">
        <v>6297</v>
      </c>
      <c r="O966" s="8"/>
    </row>
    <row r="967" spans="1:15" x14ac:dyDescent="0.25">
      <c r="A967" s="8" t="s">
        <v>346</v>
      </c>
      <c r="B967" s="9">
        <v>1008530</v>
      </c>
      <c r="C967" s="9">
        <v>2020</v>
      </c>
      <c r="D967" s="9" t="s">
        <v>16</v>
      </c>
      <c r="E967" s="8" t="s">
        <v>17</v>
      </c>
      <c r="F967" s="8" t="s">
        <v>33</v>
      </c>
      <c r="G967" s="8" t="s">
        <v>21</v>
      </c>
      <c r="H967" s="8">
        <v>579</v>
      </c>
      <c r="I967" s="8" t="s">
        <v>24</v>
      </c>
      <c r="J967" s="8"/>
      <c r="K967" s="8">
        <v>1.5</v>
      </c>
      <c r="L967" s="8">
        <v>93.45</v>
      </c>
      <c r="M967" s="8"/>
      <c r="N967" s="8">
        <v>7035</v>
      </c>
      <c r="O967" s="8"/>
    </row>
    <row r="968" spans="1:15" x14ac:dyDescent="0.25">
      <c r="A968" s="8" t="s">
        <v>347</v>
      </c>
      <c r="B968" s="9">
        <v>1008534</v>
      </c>
      <c r="C968" s="9">
        <v>2020</v>
      </c>
      <c r="D968" s="9" t="s">
        <v>16</v>
      </c>
      <c r="E968" s="8" t="s">
        <v>17</v>
      </c>
      <c r="F968" s="8" t="s">
        <v>33</v>
      </c>
      <c r="G968" s="8" t="s">
        <v>19</v>
      </c>
      <c r="H968" s="8"/>
      <c r="I968" s="8"/>
      <c r="J968" s="8"/>
      <c r="K968" s="8"/>
      <c r="L968" s="8"/>
      <c r="M968" s="8"/>
      <c r="N968" s="8"/>
      <c r="O968" s="8"/>
    </row>
    <row r="969" spans="1:15" x14ac:dyDescent="0.25">
      <c r="A969" s="8" t="s">
        <v>347</v>
      </c>
      <c r="B969" s="9">
        <v>1008534</v>
      </c>
      <c r="C969" s="9">
        <v>2020</v>
      </c>
      <c r="D969" s="9" t="s">
        <v>16</v>
      </c>
      <c r="E969" s="8" t="s">
        <v>17</v>
      </c>
      <c r="F969" s="8" t="s">
        <v>33</v>
      </c>
      <c r="G969" s="8" t="s">
        <v>20</v>
      </c>
      <c r="H969" s="8"/>
      <c r="I969" s="8"/>
      <c r="J969" s="8"/>
      <c r="K969" s="8"/>
      <c r="L969" s="8"/>
      <c r="M969" s="8"/>
      <c r="N969" s="8"/>
      <c r="O969" s="8"/>
    </row>
    <row r="970" spans="1:15" x14ac:dyDescent="0.25">
      <c r="A970" s="8" t="s">
        <v>347</v>
      </c>
      <c r="B970" s="9">
        <v>1008534</v>
      </c>
      <c r="C970" s="9">
        <v>2020</v>
      </c>
      <c r="D970" s="9" t="s">
        <v>16</v>
      </c>
      <c r="E970" s="8" t="s">
        <v>17</v>
      </c>
      <c r="F970" s="8" t="s">
        <v>33</v>
      </c>
      <c r="G970" s="8" t="s">
        <v>21</v>
      </c>
      <c r="H970" s="8"/>
      <c r="I970" s="8"/>
      <c r="J970" s="8"/>
      <c r="K970" s="8"/>
      <c r="L970" s="8"/>
      <c r="M970" s="8"/>
      <c r="N970" s="8"/>
      <c r="O970" s="8"/>
    </row>
    <row r="971" spans="1:15" x14ac:dyDescent="0.25">
      <c r="A971" s="8" t="s">
        <v>348</v>
      </c>
      <c r="B971" s="9">
        <v>1008702</v>
      </c>
      <c r="C971" s="9">
        <v>2020</v>
      </c>
      <c r="D971" s="9" t="s">
        <v>16</v>
      </c>
      <c r="E971" s="8" t="s">
        <v>17</v>
      </c>
      <c r="F971" s="8" t="s">
        <v>33</v>
      </c>
      <c r="G971" s="8" t="s">
        <v>19</v>
      </c>
      <c r="H971" s="8">
        <v>5</v>
      </c>
      <c r="I971" s="8" t="s">
        <v>24</v>
      </c>
      <c r="J971" s="8"/>
      <c r="K971" s="8">
        <v>0.2</v>
      </c>
      <c r="L971" s="8">
        <v>8.17</v>
      </c>
      <c r="M971" s="8"/>
      <c r="N971" s="8">
        <v>2644.8</v>
      </c>
      <c r="O971" s="8"/>
    </row>
    <row r="972" spans="1:15" x14ac:dyDescent="0.25">
      <c r="A972" s="8" t="s">
        <v>348</v>
      </c>
      <c r="B972" s="9">
        <v>1008702</v>
      </c>
      <c r="C972" s="9">
        <v>2020</v>
      </c>
      <c r="D972" s="9" t="s">
        <v>16</v>
      </c>
      <c r="E972" s="8" t="s">
        <v>17</v>
      </c>
      <c r="F972" s="8" t="s">
        <v>33</v>
      </c>
      <c r="G972" s="8" t="s">
        <v>20</v>
      </c>
      <c r="H972" s="8">
        <v>2882</v>
      </c>
      <c r="I972" s="8" t="s">
        <v>24</v>
      </c>
      <c r="J972" s="8"/>
      <c r="K972" s="8">
        <v>64.599999999999994</v>
      </c>
      <c r="L972" s="8">
        <v>2551.9</v>
      </c>
      <c r="M972" s="8"/>
      <c r="N972" s="8">
        <v>3958.0827202999999</v>
      </c>
      <c r="O972" s="8"/>
    </row>
    <row r="973" spans="1:15" x14ac:dyDescent="0.25">
      <c r="A973" s="8" t="s">
        <v>348</v>
      </c>
      <c r="B973" s="9">
        <v>1008702</v>
      </c>
      <c r="C973" s="9">
        <v>2020</v>
      </c>
      <c r="D973" s="9" t="s">
        <v>16</v>
      </c>
      <c r="E973" s="8" t="s">
        <v>17</v>
      </c>
      <c r="F973" s="8" t="s">
        <v>33</v>
      </c>
      <c r="G973" s="8" t="s">
        <v>21</v>
      </c>
      <c r="H973" s="8">
        <v>887</v>
      </c>
      <c r="I973" s="8" t="s">
        <v>24</v>
      </c>
      <c r="J973" s="8"/>
      <c r="K973" s="8">
        <v>3.4</v>
      </c>
      <c r="L973" s="8">
        <v>134.19999999999999</v>
      </c>
      <c r="M973" s="8"/>
      <c r="N973" s="8">
        <v>6568.5780157999998</v>
      </c>
      <c r="O973" s="8"/>
    </row>
    <row r="974" spans="1:15" x14ac:dyDescent="0.25">
      <c r="A974" s="8" t="s">
        <v>349</v>
      </c>
      <c r="B974" s="9">
        <v>1008544</v>
      </c>
      <c r="C974" s="9">
        <v>2020</v>
      </c>
      <c r="D974" s="9" t="s">
        <v>16</v>
      </c>
      <c r="E974" s="8" t="s">
        <v>17</v>
      </c>
      <c r="F974" s="8" t="s">
        <v>33</v>
      </c>
      <c r="G974" s="8" t="s">
        <v>19</v>
      </c>
      <c r="H974" s="8"/>
      <c r="I974" s="8"/>
      <c r="J974" s="8"/>
      <c r="K974" s="8"/>
      <c r="L974" s="8"/>
      <c r="M974" s="8"/>
      <c r="N974" s="8"/>
      <c r="O974" s="8"/>
    </row>
    <row r="975" spans="1:15" x14ac:dyDescent="0.25">
      <c r="A975" s="8" t="s">
        <v>349</v>
      </c>
      <c r="B975" s="9">
        <v>1008544</v>
      </c>
      <c r="C975" s="9">
        <v>2020</v>
      </c>
      <c r="D975" s="9" t="s">
        <v>16</v>
      </c>
      <c r="E975" s="8" t="s">
        <v>17</v>
      </c>
      <c r="F975" s="8" t="s">
        <v>33</v>
      </c>
      <c r="G975" s="8" t="s">
        <v>20</v>
      </c>
      <c r="H975" s="8">
        <v>2244</v>
      </c>
      <c r="I975" s="8" t="s">
        <v>24</v>
      </c>
      <c r="J975" s="8"/>
      <c r="K975" s="8">
        <v>71.099999999999994</v>
      </c>
      <c r="L975" s="8">
        <v>2415.9299999999998</v>
      </c>
      <c r="M975" s="8"/>
      <c r="N975" s="8">
        <v>5245.4159982000001</v>
      </c>
      <c r="O975" s="8"/>
    </row>
    <row r="976" spans="1:15" x14ac:dyDescent="0.25">
      <c r="A976" s="8" t="s">
        <v>349</v>
      </c>
      <c r="B976" s="9">
        <v>1008544</v>
      </c>
      <c r="C976" s="9">
        <v>2020</v>
      </c>
      <c r="D976" s="9" t="s">
        <v>16</v>
      </c>
      <c r="E976" s="8" t="s">
        <v>17</v>
      </c>
      <c r="F976" s="8" t="s">
        <v>33</v>
      </c>
      <c r="G976" s="8" t="s">
        <v>21</v>
      </c>
      <c r="H976" s="8">
        <v>559</v>
      </c>
      <c r="I976" s="8" t="s">
        <v>24</v>
      </c>
      <c r="J976" s="8"/>
      <c r="K976" s="8">
        <v>1.9</v>
      </c>
      <c r="L976" s="8">
        <v>64.55</v>
      </c>
      <c r="M976" s="8"/>
      <c r="N976" s="8">
        <v>5463.9180679999999</v>
      </c>
      <c r="O976" s="8"/>
    </row>
    <row r="977" spans="1:15" x14ac:dyDescent="0.25">
      <c r="A977" s="8" t="s">
        <v>350</v>
      </c>
      <c r="B977" s="9">
        <v>1008548</v>
      </c>
      <c r="C977" s="9">
        <v>2020</v>
      </c>
      <c r="D977" s="9" t="s">
        <v>16</v>
      </c>
      <c r="E977" s="8" t="s">
        <v>17</v>
      </c>
      <c r="F977" s="8" t="s">
        <v>33</v>
      </c>
      <c r="G977" s="8" t="s">
        <v>19</v>
      </c>
      <c r="H977" s="8"/>
      <c r="I977" s="8"/>
      <c r="J977" s="8"/>
      <c r="K977" s="8"/>
      <c r="L977" s="8"/>
      <c r="M977" s="8"/>
      <c r="N977" s="8"/>
      <c r="O977" s="8"/>
    </row>
    <row r="978" spans="1:15" x14ac:dyDescent="0.25">
      <c r="A978" s="8" t="s">
        <v>350</v>
      </c>
      <c r="B978" s="9">
        <v>1008548</v>
      </c>
      <c r="C978" s="9">
        <v>2020</v>
      </c>
      <c r="D978" s="9" t="s">
        <v>16</v>
      </c>
      <c r="E978" s="8" t="s">
        <v>17</v>
      </c>
      <c r="F978" s="8" t="s">
        <v>33</v>
      </c>
      <c r="G978" s="8" t="s">
        <v>20</v>
      </c>
      <c r="H978" s="8">
        <v>27</v>
      </c>
      <c r="I978" s="8" t="s">
        <v>24</v>
      </c>
      <c r="J978" s="8"/>
      <c r="K978" s="8">
        <v>0</v>
      </c>
      <c r="L978" s="8">
        <v>4.75</v>
      </c>
      <c r="M978" s="8"/>
      <c r="N978" s="8">
        <v>730</v>
      </c>
      <c r="O978" s="8"/>
    </row>
    <row r="979" spans="1:15" x14ac:dyDescent="0.25">
      <c r="A979" s="8" t="s">
        <v>350</v>
      </c>
      <c r="B979" s="9">
        <v>1008548</v>
      </c>
      <c r="C979" s="9">
        <v>2020</v>
      </c>
      <c r="D979" s="9" t="s">
        <v>16</v>
      </c>
      <c r="E979" s="8" t="s">
        <v>17</v>
      </c>
      <c r="F979" s="8" t="s">
        <v>33</v>
      </c>
      <c r="G979" s="8" t="s">
        <v>21</v>
      </c>
      <c r="H979" s="8">
        <v>8</v>
      </c>
      <c r="I979" s="8" t="s">
        <v>24</v>
      </c>
      <c r="J979" s="8"/>
      <c r="K979" s="8">
        <v>0</v>
      </c>
      <c r="L979" s="8">
        <v>0.14000000000000001</v>
      </c>
      <c r="M979" s="8"/>
      <c r="N979" s="8">
        <v>730</v>
      </c>
      <c r="O979" s="8"/>
    </row>
    <row r="980" spans="1:15" x14ac:dyDescent="0.25">
      <c r="A980" s="8" t="s">
        <v>351</v>
      </c>
      <c r="B980" s="9">
        <v>1008160</v>
      </c>
      <c r="C980" s="9">
        <v>2020</v>
      </c>
      <c r="D980" s="9" t="s">
        <v>16</v>
      </c>
      <c r="E980" s="8" t="s">
        <v>17</v>
      </c>
      <c r="F980" s="8" t="s">
        <v>18</v>
      </c>
      <c r="G980" s="8" t="s">
        <v>19</v>
      </c>
      <c r="H980" s="8"/>
      <c r="I980" s="8"/>
      <c r="J980" s="8"/>
      <c r="K980" s="8"/>
      <c r="L980" s="8"/>
      <c r="M980" s="8"/>
      <c r="N980" s="8"/>
      <c r="O980" s="8"/>
    </row>
    <row r="981" spans="1:15" x14ac:dyDescent="0.25">
      <c r="A981" s="8" t="s">
        <v>351</v>
      </c>
      <c r="B981" s="9">
        <v>1008160</v>
      </c>
      <c r="C981" s="9">
        <v>2020</v>
      </c>
      <c r="D981" s="9" t="s">
        <v>16</v>
      </c>
      <c r="E981" s="8" t="s">
        <v>17</v>
      </c>
      <c r="F981" s="8" t="s">
        <v>18</v>
      </c>
      <c r="G981" s="8" t="s">
        <v>20</v>
      </c>
      <c r="H981" s="8">
        <v>3</v>
      </c>
      <c r="I981" s="8"/>
      <c r="J981" s="8"/>
      <c r="K981" s="8">
        <v>0</v>
      </c>
      <c r="L981" s="8">
        <v>1.1100000000000001</v>
      </c>
      <c r="M981" s="8"/>
      <c r="N981" s="8">
        <v>8784</v>
      </c>
      <c r="O981" s="8"/>
    </row>
    <row r="982" spans="1:15" x14ac:dyDescent="0.25">
      <c r="A982" s="8" t="s">
        <v>351</v>
      </c>
      <c r="B982" s="9">
        <v>1008160</v>
      </c>
      <c r="C982" s="9">
        <v>2020</v>
      </c>
      <c r="D982" s="9" t="s">
        <v>16</v>
      </c>
      <c r="E982" s="8" t="s">
        <v>17</v>
      </c>
      <c r="F982" s="8" t="s">
        <v>18</v>
      </c>
      <c r="G982" s="8" t="s">
        <v>21</v>
      </c>
      <c r="H982" s="8"/>
      <c r="I982" s="8"/>
      <c r="J982" s="8"/>
      <c r="K982" s="8"/>
      <c r="L982" s="8"/>
      <c r="M982" s="8"/>
      <c r="N982" s="8"/>
      <c r="O982" s="8"/>
    </row>
    <row r="983" spans="1:15" x14ac:dyDescent="0.25">
      <c r="A983" s="8" t="s">
        <v>173</v>
      </c>
      <c r="B983" s="9">
        <v>1008724</v>
      </c>
      <c r="C983" s="9">
        <v>2020</v>
      </c>
      <c r="D983" s="9" t="s">
        <v>16</v>
      </c>
      <c r="E983" s="8" t="s">
        <v>17</v>
      </c>
      <c r="F983" s="8" t="s">
        <v>18</v>
      </c>
      <c r="G983" s="8" t="s">
        <v>19</v>
      </c>
      <c r="H983" s="8"/>
      <c r="I983" s="8"/>
      <c r="J983" s="8"/>
      <c r="K983" s="8"/>
      <c r="L983" s="8"/>
      <c r="M983" s="8"/>
      <c r="N983" s="8"/>
      <c r="O983" s="8"/>
    </row>
    <row r="984" spans="1:15" x14ac:dyDescent="0.25">
      <c r="A984" s="8" t="s">
        <v>173</v>
      </c>
      <c r="B984" s="9">
        <v>1008724</v>
      </c>
      <c r="C984" s="9">
        <v>2020</v>
      </c>
      <c r="D984" s="9" t="s">
        <v>16</v>
      </c>
      <c r="E984" s="8" t="s">
        <v>17</v>
      </c>
      <c r="F984" s="8" t="s">
        <v>18</v>
      </c>
      <c r="G984" s="8" t="s">
        <v>20</v>
      </c>
      <c r="H984" s="8"/>
      <c r="I984" s="8"/>
      <c r="J984" s="8"/>
      <c r="K984" s="8"/>
      <c r="L984" s="8"/>
      <c r="M984" s="8"/>
      <c r="N984" s="8"/>
      <c r="O984" s="8"/>
    </row>
    <row r="985" spans="1:15" x14ac:dyDescent="0.25">
      <c r="A985" s="8" t="s">
        <v>352</v>
      </c>
      <c r="B985" s="9">
        <v>1004032</v>
      </c>
      <c r="C985" s="9">
        <v>2020</v>
      </c>
      <c r="D985" s="9" t="s">
        <v>16</v>
      </c>
      <c r="E985" s="8" t="s">
        <v>17</v>
      </c>
      <c r="F985" s="8" t="s">
        <v>18</v>
      </c>
      <c r="G985" s="8" t="s">
        <v>19</v>
      </c>
      <c r="H985" s="8"/>
      <c r="I985" s="8"/>
      <c r="J985" s="8"/>
      <c r="K985" s="8"/>
      <c r="L985" s="8"/>
      <c r="M985" s="8"/>
      <c r="N985" s="8"/>
      <c r="O985" s="8"/>
    </row>
    <row r="986" spans="1:15" x14ac:dyDescent="0.25">
      <c r="A986" s="8" t="s">
        <v>352</v>
      </c>
      <c r="B986" s="9">
        <v>1004032</v>
      </c>
      <c r="C986" s="9">
        <v>2020</v>
      </c>
      <c r="D986" s="9" t="s">
        <v>16</v>
      </c>
      <c r="E986" s="8" t="s">
        <v>17</v>
      </c>
      <c r="F986" s="8" t="s">
        <v>18</v>
      </c>
      <c r="G986" s="8" t="s">
        <v>20</v>
      </c>
      <c r="H986" s="8">
        <v>27</v>
      </c>
      <c r="I986" s="8"/>
      <c r="J986" s="8"/>
      <c r="K986" s="8">
        <v>0.1</v>
      </c>
      <c r="L986" s="8">
        <v>9.7200000000000006</v>
      </c>
      <c r="M986" s="8"/>
      <c r="N986" s="8">
        <v>8784</v>
      </c>
      <c r="O986" s="8"/>
    </row>
    <row r="987" spans="1:15" x14ac:dyDescent="0.25">
      <c r="A987" s="8" t="s">
        <v>352</v>
      </c>
      <c r="B987" s="9">
        <v>1004032</v>
      </c>
      <c r="C987" s="9">
        <v>2020</v>
      </c>
      <c r="D987" s="9" t="s">
        <v>16</v>
      </c>
      <c r="E987" s="8" t="s">
        <v>17</v>
      </c>
      <c r="F987" s="8" t="s">
        <v>18</v>
      </c>
      <c r="G987" s="8" t="s">
        <v>21</v>
      </c>
      <c r="H987" s="8"/>
      <c r="I987" s="8"/>
      <c r="J987" s="8"/>
      <c r="K987" s="8"/>
      <c r="L987" s="8"/>
      <c r="M987" s="8"/>
      <c r="N987" s="8"/>
      <c r="O987" s="8"/>
    </row>
    <row r="988" spans="1:15" x14ac:dyDescent="0.25">
      <c r="A988" s="8" t="s">
        <v>353</v>
      </c>
      <c r="B988" s="9">
        <v>1004153</v>
      </c>
      <c r="C988" s="9">
        <v>2020</v>
      </c>
      <c r="D988" s="9" t="s">
        <v>16</v>
      </c>
      <c r="E988" s="8" t="s">
        <v>17</v>
      </c>
      <c r="F988" s="8" t="s">
        <v>55</v>
      </c>
      <c r="G988" s="8" t="s">
        <v>19</v>
      </c>
      <c r="H988" s="8"/>
      <c r="I988" s="8"/>
      <c r="J988" s="8"/>
      <c r="K988" s="8"/>
      <c r="L988" s="8"/>
      <c r="M988" s="8"/>
      <c r="N988" s="8"/>
      <c r="O988" s="8"/>
    </row>
    <row r="989" spans="1:15" x14ac:dyDescent="0.25">
      <c r="A989" s="8" t="s">
        <v>353</v>
      </c>
      <c r="B989" s="9">
        <v>1004153</v>
      </c>
      <c r="C989" s="9">
        <v>2020</v>
      </c>
      <c r="D989" s="9" t="s">
        <v>16</v>
      </c>
      <c r="E989" s="8" t="s">
        <v>17</v>
      </c>
      <c r="F989" s="8" t="s">
        <v>55</v>
      </c>
      <c r="G989" s="8" t="s">
        <v>20</v>
      </c>
      <c r="H989" s="8">
        <v>26</v>
      </c>
      <c r="I989" s="8"/>
      <c r="J989" s="8"/>
      <c r="K989" s="8">
        <v>0.3</v>
      </c>
      <c r="L989" s="8">
        <v>9.76</v>
      </c>
      <c r="M989" s="8"/>
      <c r="N989" s="8">
        <v>8784</v>
      </c>
      <c r="O989" s="8"/>
    </row>
    <row r="990" spans="1:15" x14ac:dyDescent="0.25">
      <c r="A990" s="8" t="s">
        <v>353</v>
      </c>
      <c r="B990" s="9">
        <v>1004153</v>
      </c>
      <c r="C990" s="9">
        <v>2020</v>
      </c>
      <c r="D990" s="9" t="s">
        <v>16</v>
      </c>
      <c r="E990" s="8" t="s">
        <v>17</v>
      </c>
      <c r="F990" s="8" t="s">
        <v>55</v>
      </c>
      <c r="G990" s="8" t="s">
        <v>21</v>
      </c>
      <c r="H990" s="8"/>
      <c r="I990" s="8"/>
      <c r="J990" s="8"/>
      <c r="K990" s="8"/>
      <c r="L990" s="8"/>
      <c r="M990" s="8"/>
      <c r="N990" s="8"/>
      <c r="O990" s="8"/>
    </row>
    <row r="991" spans="1:15" x14ac:dyDescent="0.25">
      <c r="A991" s="8" t="s">
        <v>354</v>
      </c>
      <c r="B991" s="9">
        <v>1004160</v>
      </c>
      <c r="C991" s="9">
        <v>2020</v>
      </c>
      <c r="D991" s="9" t="s">
        <v>16</v>
      </c>
      <c r="E991" s="8" t="s">
        <v>17</v>
      </c>
      <c r="F991" s="8" t="s">
        <v>18</v>
      </c>
      <c r="G991" s="8" t="s">
        <v>19</v>
      </c>
      <c r="H991" s="8"/>
      <c r="I991" s="8"/>
      <c r="J991" s="8"/>
      <c r="K991" s="8"/>
      <c r="L991" s="8"/>
      <c r="M991" s="8"/>
      <c r="N991" s="8"/>
      <c r="O991" s="8"/>
    </row>
    <row r="992" spans="1:15" x14ac:dyDescent="0.25">
      <c r="A992" s="8" t="s">
        <v>354</v>
      </c>
      <c r="B992" s="9">
        <v>1004160</v>
      </c>
      <c r="C992" s="9">
        <v>2020</v>
      </c>
      <c r="D992" s="9" t="s">
        <v>16</v>
      </c>
      <c r="E992" s="8" t="s">
        <v>17</v>
      </c>
      <c r="F992" s="8" t="s">
        <v>18</v>
      </c>
      <c r="G992" s="8" t="s">
        <v>20</v>
      </c>
      <c r="H992" s="8">
        <v>10</v>
      </c>
      <c r="I992" s="8"/>
      <c r="J992" s="8"/>
      <c r="K992" s="8">
        <v>1.1000000000000001</v>
      </c>
      <c r="L992" s="8">
        <v>3.86</v>
      </c>
      <c r="M992" s="8"/>
      <c r="N992" s="8">
        <v>8784</v>
      </c>
      <c r="O992" s="8"/>
    </row>
    <row r="993" spans="1:15" x14ac:dyDescent="0.25">
      <c r="A993" s="8" t="s">
        <v>354</v>
      </c>
      <c r="B993" s="9">
        <v>1004160</v>
      </c>
      <c r="C993" s="9">
        <v>2020</v>
      </c>
      <c r="D993" s="9" t="s">
        <v>16</v>
      </c>
      <c r="E993" s="8" t="s">
        <v>17</v>
      </c>
      <c r="F993" s="8" t="s">
        <v>18</v>
      </c>
      <c r="G993" s="8" t="s">
        <v>21</v>
      </c>
      <c r="H993" s="8"/>
      <c r="I993" s="8"/>
      <c r="J993" s="8"/>
      <c r="K993" s="8"/>
      <c r="L993" s="8"/>
      <c r="M993" s="8"/>
      <c r="N993" s="8"/>
      <c r="O993" s="8"/>
    </row>
    <row r="994" spans="1:15" x14ac:dyDescent="0.25">
      <c r="A994" s="8" t="s">
        <v>355</v>
      </c>
      <c r="B994" s="9">
        <v>1004356</v>
      </c>
      <c r="C994" s="9">
        <v>2020</v>
      </c>
      <c r="D994" s="9" t="s">
        <v>16</v>
      </c>
      <c r="E994" s="8" t="s">
        <v>17</v>
      </c>
      <c r="F994" s="8" t="s">
        <v>18</v>
      </c>
      <c r="G994" s="8" t="s">
        <v>19</v>
      </c>
      <c r="H994" s="8">
        <v>2</v>
      </c>
      <c r="I994" s="8"/>
      <c r="J994" s="8"/>
      <c r="K994" s="8">
        <v>0</v>
      </c>
      <c r="L994" s="8">
        <v>5.09</v>
      </c>
      <c r="M994" s="8"/>
      <c r="N994" s="8">
        <v>8784</v>
      </c>
      <c r="O994" s="8"/>
    </row>
    <row r="995" spans="1:15" x14ac:dyDescent="0.25">
      <c r="A995" s="8" t="s">
        <v>355</v>
      </c>
      <c r="B995" s="9">
        <v>1004356</v>
      </c>
      <c r="C995" s="9">
        <v>2020</v>
      </c>
      <c r="D995" s="9" t="s">
        <v>16</v>
      </c>
      <c r="E995" s="8" t="s">
        <v>17</v>
      </c>
      <c r="F995" s="8" t="s">
        <v>18</v>
      </c>
      <c r="G995" s="8" t="s">
        <v>20</v>
      </c>
      <c r="H995" s="8">
        <v>11</v>
      </c>
      <c r="I995" s="8"/>
      <c r="J995" s="8"/>
      <c r="K995" s="8">
        <v>0</v>
      </c>
      <c r="L995" s="8">
        <v>3.61</v>
      </c>
      <c r="M995" s="8"/>
      <c r="N995" s="8">
        <v>8784</v>
      </c>
      <c r="O995" s="8"/>
    </row>
    <row r="996" spans="1:15" x14ac:dyDescent="0.25">
      <c r="A996" s="8" t="s">
        <v>355</v>
      </c>
      <c r="B996" s="9">
        <v>1004356</v>
      </c>
      <c r="C996" s="9">
        <v>2020</v>
      </c>
      <c r="D996" s="9" t="s">
        <v>16</v>
      </c>
      <c r="E996" s="8" t="s">
        <v>17</v>
      </c>
      <c r="F996" s="8" t="s">
        <v>18</v>
      </c>
      <c r="G996" s="8" t="s">
        <v>21</v>
      </c>
      <c r="H996" s="8"/>
      <c r="I996" s="8"/>
      <c r="J996" s="8"/>
      <c r="K996" s="8"/>
      <c r="L996" s="8"/>
      <c r="M996" s="8"/>
      <c r="N996" s="8"/>
      <c r="O996" s="8"/>
    </row>
    <row r="997" spans="1:15" x14ac:dyDescent="0.25">
      <c r="A997" s="8" t="s">
        <v>356</v>
      </c>
      <c r="B997" s="9">
        <v>1004357</v>
      </c>
      <c r="C997" s="9">
        <v>2020</v>
      </c>
      <c r="D997" s="9" t="s">
        <v>16</v>
      </c>
      <c r="E997" s="8" t="s">
        <v>17</v>
      </c>
      <c r="F997" s="8" t="s">
        <v>18</v>
      </c>
      <c r="G997" s="8" t="s">
        <v>19</v>
      </c>
      <c r="H997" s="8"/>
      <c r="I997" s="8"/>
      <c r="J997" s="8"/>
      <c r="K997" s="8"/>
      <c r="L997" s="8"/>
      <c r="M997" s="8"/>
      <c r="N997" s="8"/>
      <c r="O997" s="8"/>
    </row>
    <row r="998" spans="1:15" x14ac:dyDescent="0.25">
      <c r="A998" s="8" t="s">
        <v>356</v>
      </c>
      <c r="B998" s="9">
        <v>1004357</v>
      </c>
      <c r="C998" s="9">
        <v>2020</v>
      </c>
      <c r="D998" s="9" t="s">
        <v>16</v>
      </c>
      <c r="E998" s="8" t="s">
        <v>17</v>
      </c>
      <c r="F998" s="8" t="s">
        <v>18</v>
      </c>
      <c r="G998" s="8" t="s">
        <v>20</v>
      </c>
      <c r="H998" s="8">
        <v>31</v>
      </c>
      <c r="I998" s="8"/>
      <c r="J998" s="8"/>
      <c r="K998" s="8">
        <v>0.1</v>
      </c>
      <c r="L998" s="8">
        <v>11.07</v>
      </c>
      <c r="M998" s="8"/>
      <c r="N998" s="8">
        <v>8784</v>
      </c>
      <c r="O998" s="8"/>
    </row>
    <row r="999" spans="1:15" x14ac:dyDescent="0.25">
      <c r="A999" s="8" t="s">
        <v>356</v>
      </c>
      <c r="B999" s="9">
        <v>1004357</v>
      </c>
      <c r="C999" s="9">
        <v>2020</v>
      </c>
      <c r="D999" s="9" t="s">
        <v>16</v>
      </c>
      <c r="E999" s="8" t="s">
        <v>17</v>
      </c>
      <c r="F999" s="8" t="s">
        <v>18</v>
      </c>
      <c r="G999" s="8" t="s">
        <v>21</v>
      </c>
      <c r="H999" s="8"/>
      <c r="I999" s="8"/>
      <c r="J999" s="8"/>
      <c r="K999" s="8"/>
      <c r="L999" s="8"/>
      <c r="M999" s="8"/>
      <c r="N999" s="8"/>
      <c r="O999" s="8"/>
    </row>
    <row r="1000" spans="1:15" x14ac:dyDescent="0.25">
      <c r="A1000" s="8" t="s">
        <v>357</v>
      </c>
      <c r="B1000" s="9">
        <v>1004322</v>
      </c>
      <c r="C1000" s="9">
        <v>2020</v>
      </c>
      <c r="D1000" s="9" t="s">
        <v>16</v>
      </c>
      <c r="E1000" s="8" t="s">
        <v>17</v>
      </c>
      <c r="F1000" s="8" t="s">
        <v>55</v>
      </c>
      <c r="G1000" s="8" t="s">
        <v>19</v>
      </c>
      <c r="H1000" s="8">
        <v>132</v>
      </c>
      <c r="I1000" s="8"/>
      <c r="J1000" s="8"/>
      <c r="K1000" s="8">
        <v>11.1</v>
      </c>
      <c r="L1000" s="8">
        <v>384.91</v>
      </c>
      <c r="M1000" s="8"/>
      <c r="N1000" s="8">
        <v>8784</v>
      </c>
      <c r="O1000" s="8"/>
    </row>
    <row r="1001" spans="1:15" x14ac:dyDescent="0.25">
      <c r="A1001" s="8" t="s">
        <v>357</v>
      </c>
      <c r="B1001" s="9">
        <v>1004322</v>
      </c>
      <c r="C1001" s="9">
        <v>2020</v>
      </c>
      <c r="D1001" s="9" t="s">
        <v>16</v>
      </c>
      <c r="E1001" s="8" t="s">
        <v>17</v>
      </c>
      <c r="F1001" s="8" t="s">
        <v>55</v>
      </c>
      <c r="G1001" s="8" t="s">
        <v>20</v>
      </c>
      <c r="H1001" s="8"/>
      <c r="I1001" s="8"/>
      <c r="J1001" s="8"/>
      <c r="K1001" s="8"/>
      <c r="L1001" s="8"/>
      <c r="M1001" s="8"/>
      <c r="N1001" s="8"/>
      <c r="O1001" s="8"/>
    </row>
    <row r="1002" spans="1:15" x14ac:dyDescent="0.25">
      <c r="A1002" s="8" t="s">
        <v>357</v>
      </c>
      <c r="B1002" s="9">
        <v>1004322</v>
      </c>
      <c r="C1002" s="9">
        <v>2020</v>
      </c>
      <c r="D1002" s="9" t="s">
        <v>16</v>
      </c>
      <c r="E1002" s="8" t="s">
        <v>17</v>
      </c>
      <c r="F1002" s="8" t="s">
        <v>55</v>
      </c>
      <c r="G1002" s="8" t="s">
        <v>21</v>
      </c>
      <c r="H1002" s="8">
        <v>17</v>
      </c>
      <c r="I1002" s="8"/>
      <c r="J1002" s="8"/>
      <c r="K1002" s="8">
        <v>0.1</v>
      </c>
      <c r="L1002" s="8">
        <v>3.73</v>
      </c>
      <c r="M1002" s="8"/>
      <c r="N1002" s="8">
        <v>8784</v>
      </c>
      <c r="O1002" s="8"/>
    </row>
    <row r="1003" spans="1:15" x14ac:dyDescent="0.25">
      <c r="A1003" s="8" t="s">
        <v>358</v>
      </c>
      <c r="B1003" s="9">
        <v>1004358</v>
      </c>
      <c r="C1003" s="9">
        <v>2020</v>
      </c>
      <c r="D1003" s="9" t="s">
        <v>16</v>
      </c>
      <c r="E1003" s="8" t="s">
        <v>17</v>
      </c>
      <c r="F1003" s="8" t="s">
        <v>18</v>
      </c>
      <c r="G1003" s="8" t="s">
        <v>19</v>
      </c>
      <c r="H1003" s="8"/>
      <c r="I1003" s="8"/>
      <c r="J1003" s="8"/>
      <c r="K1003" s="8"/>
      <c r="L1003" s="8"/>
      <c r="M1003" s="8"/>
      <c r="N1003" s="8"/>
      <c r="O1003" s="8"/>
    </row>
    <row r="1004" spans="1:15" x14ac:dyDescent="0.25">
      <c r="A1004" s="8" t="s">
        <v>358</v>
      </c>
      <c r="B1004" s="9">
        <v>1004358</v>
      </c>
      <c r="C1004" s="9">
        <v>2020</v>
      </c>
      <c r="D1004" s="9" t="s">
        <v>16</v>
      </c>
      <c r="E1004" s="8" t="s">
        <v>17</v>
      </c>
      <c r="F1004" s="8" t="s">
        <v>18</v>
      </c>
      <c r="G1004" s="8" t="s">
        <v>20</v>
      </c>
      <c r="H1004" s="8">
        <v>87</v>
      </c>
      <c r="I1004" s="8"/>
      <c r="J1004" s="8"/>
      <c r="K1004" s="8">
        <v>0.2</v>
      </c>
      <c r="L1004" s="8">
        <v>30.88</v>
      </c>
      <c r="M1004" s="8"/>
      <c r="N1004" s="8">
        <v>8784</v>
      </c>
      <c r="O1004" s="8"/>
    </row>
    <row r="1005" spans="1:15" x14ac:dyDescent="0.25">
      <c r="A1005" s="8" t="s">
        <v>358</v>
      </c>
      <c r="B1005" s="9">
        <v>1004358</v>
      </c>
      <c r="C1005" s="9">
        <v>2020</v>
      </c>
      <c r="D1005" s="9" t="s">
        <v>16</v>
      </c>
      <c r="E1005" s="8" t="s">
        <v>17</v>
      </c>
      <c r="F1005" s="8" t="s">
        <v>18</v>
      </c>
      <c r="G1005" s="8" t="s">
        <v>21</v>
      </c>
      <c r="H1005" s="8"/>
      <c r="I1005" s="8"/>
      <c r="J1005" s="8"/>
      <c r="K1005" s="8"/>
      <c r="L1005" s="8"/>
      <c r="M1005" s="8"/>
      <c r="N1005" s="8"/>
      <c r="O1005" s="8"/>
    </row>
    <row r="1006" spans="1:15" x14ac:dyDescent="0.25">
      <c r="A1006" s="8" t="s">
        <v>359</v>
      </c>
      <c r="B1006" s="9">
        <v>1004168</v>
      </c>
      <c r="C1006" s="9">
        <v>2020</v>
      </c>
      <c r="D1006" s="9" t="s">
        <v>16</v>
      </c>
      <c r="E1006" s="8" t="s">
        <v>17</v>
      </c>
      <c r="F1006" s="8" t="s">
        <v>18</v>
      </c>
      <c r="G1006" s="8" t="s">
        <v>19</v>
      </c>
      <c r="H1006" s="8"/>
      <c r="I1006" s="8"/>
      <c r="J1006" s="8"/>
      <c r="K1006" s="8"/>
      <c r="L1006" s="8"/>
      <c r="M1006" s="8"/>
      <c r="N1006" s="8"/>
      <c r="O1006" s="8"/>
    </row>
    <row r="1007" spans="1:15" x14ac:dyDescent="0.25">
      <c r="A1007" s="8" t="s">
        <v>359</v>
      </c>
      <c r="B1007" s="9">
        <v>1004168</v>
      </c>
      <c r="C1007" s="9">
        <v>2020</v>
      </c>
      <c r="D1007" s="9" t="s">
        <v>16</v>
      </c>
      <c r="E1007" s="8" t="s">
        <v>17</v>
      </c>
      <c r="F1007" s="8" t="s">
        <v>18</v>
      </c>
      <c r="G1007" s="8" t="s">
        <v>20</v>
      </c>
      <c r="H1007" s="8">
        <v>110</v>
      </c>
      <c r="I1007" s="8"/>
      <c r="J1007" s="8"/>
      <c r="K1007" s="8">
        <v>1.2</v>
      </c>
      <c r="L1007" s="8">
        <v>41.3</v>
      </c>
      <c r="M1007" s="8"/>
      <c r="N1007" s="8">
        <v>8784</v>
      </c>
      <c r="O1007" s="8"/>
    </row>
    <row r="1008" spans="1:15" x14ac:dyDescent="0.25">
      <c r="A1008" s="8" t="s">
        <v>359</v>
      </c>
      <c r="B1008" s="9">
        <v>1004168</v>
      </c>
      <c r="C1008" s="9">
        <v>2020</v>
      </c>
      <c r="D1008" s="9" t="s">
        <v>16</v>
      </c>
      <c r="E1008" s="8" t="s">
        <v>17</v>
      </c>
      <c r="F1008" s="8" t="s">
        <v>18</v>
      </c>
      <c r="G1008" s="8" t="s">
        <v>21</v>
      </c>
      <c r="H1008" s="8"/>
      <c r="I1008" s="8"/>
      <c r="J1008" s="8"/>
      <c r="K1008" s="8"/>
      <c r="L1008" s="8"/>
      <c r="M1008" s="8"/>
      <c r="N1008" s="8"/>
      <c r="O1008" s="8"/>
    </row>
    <row r="1009" spans="1:15" x14ac:dyDescent="0.25">
      <c r="A1009" s="8" t="s">
        <v>360</v>
      </c>
      <c r="B1009" s="9">
        <v>1004360</v>
      </c>
      <c r="C1009" s="9">
        <v>2020</v>
      </c>
      <c r="D1009" s="9" t="s">
        <v>16</v>
      </c>
      <c r="E1009" s="8" t="s">
        <v>17</v>
      </c>
      <c r="F1009" s="8" t="s">
        <v>18</v>
      </c>
      <c r="G1009" s="8" t="s">
        <v>19</v>
      </c>
      <c r="H1009" s="8"/>
      <c r="I1009" s="8"/>
      <c r="J1009" s="8"/>
      <c r="K1009" s="8"/>
      <c r="L1009" s="8"/>
      <c r="M1009" s="8"/>
      <c r="N1009" s="8"/>
      <c r="O1009" s="8"/>
    </row>
    <row r="1010" spans="1:15" x14ac:dyDescent="0.25">
      <c r="A1010" s="8" t="s">
        <v>360</v>
      </c>
      <c r="B1010" s="9">
        <v>1004360</v>
      </c>
      <c r="C1010" s="9">
        <v>2020</v>
      </c>
      <c r="D1010" s="9" t="s">
        <v>16</v>
      </c>
      <c r="E1010" s="8" t="s">
        <v>17</v>
      </c>
      <c r="F1010" s="8" t="s">
        <v>18</v>
      </c>
      <c r="G1010" s="8" t="s">
        <v>20</v>
      </c>
      <c r="H1010" s="8">
        <v>89</v>
      </c>
      <c r="I1010" s="8"/>
      <c r="J1010" s="8"/>
      <c r="K1010" s="8">
        <v>0.2</v>
      </c>
      <c r="L1010" s="8">
        <v>31.64</v>
      </c>
      <c r="M1010" s="8"/>
      <c r="N1010" s="8">
        <v>8784</v>
      </c>
      <c r="O1010" s="8"/>
    </row>
    <row r="1011" spans="1:15" x14ac:dyDescent="0.25">
      <c r="A1011" s="8" t="s">
        <v>360</v>
      </c>
      <c r="B1011" s="9">
        <v>1004360</v>
      </c>
      <c r="C1011" s="9">
        <v>2020</v>
      </c>
      <c r="D1011" s="9" t="s">
        <v>16</v>
      </c>
      <c r="E1011" s="8" t="s">
        <v>17</v>
      </c>
      <c r="F1011" s="8" t="s">
        <v>18</v>
      </c>
      <c r="G1011" s="8" t="s">
        <v>21</v>
      </c>
      <c r="H1011" s="8"/>
      <c r="I1011" s="8"/>
      <c r="J1011" s="8"/>
      <c r="K1011" s="8"/>
      <c r="L1011" s="8"/>
      <c r="M1011" s="8"/>
      <c r="N1011" s="8"/>
      <c r="O1011" s="8"/>
    </row>
    <row r="1012" spans="1:15" x14ac:dyDescent="0.25">
      <c r="A1012" s="8" t="s">
        <v>361</v>
      </c>
      <c r="B1012" s="9">
        <v>1007394</v>
      </c>
      <c r="C1012" s="9">
        <v>2020</v>
      </c>
      <c r="D1012" s="9" t="s">
        <v>16</v>
      </c>
      <c r="E1012" s="8" t="s">
        <v>17</v>
      </c>
      <c r="F1012" s="8" t="s">
        <v>18</v>
      </c>
      <c r="G1012" s="8" t="s">
        <v>19</v>
      </c>
      <c r="H1012" s="8">
        <v>17</v>
      </c>
      <c r="I1012" s="8"/>
      <c r="J1012" s="8"/>
      <c r="K1012" s="8">
        <v>0.5</v>
      </c>
      <c r="L1012" s="8">
        <v>47.33</v>
      </c>
      <c r="M1012" s="8"/>
      <c r="N1012" s="8">
        <v>8784</v>
      </c>
      <c r="O1012" s="8"/>
    </row>
    <row r="1013" spans="1:15" x14ac:dyDescent="0.25">
      <c r="A1013" s="8" t="s">
        <v>361</v>
      </c>
      <c r="B1013" s="9">
        <v>1007394</v>
      </c>
      <c r="C1013" s="9">
        <v>2020</v>
      </c>
      <c r="D1013" s="9" t="s">
        <v>16</v>
      </c>
      <c r="E1013" s="8" t="s">
        <v>17</v>
      </c>
      <c r="F1013" s="8" t="s">
        <v>18</v>
      </c>
      <c r="G1013" s="8" t="s">
        <v>20</v>
      </c>
      <c r="H1013" s="8">
        <v>159</v>
      </c>
      <c r="I1013" s="8"/>
      <c r="J1013" s="8"/>
      <c r="K1013" s="8">
        <v>0.6</v>
      </c>
      <c r="L1013" s="8">
        <v>57.16</v>
      </c>
      <c r="M1013" s="8"/>
      <c r="N1013" s="8">
        <v>8784</v>
      </c>
      <c r="O1013" s="8"/>
    </row>
    <row r="1014" spans="1:15" x14ac:dyDescent="0.25">
      <c r="A1014" s="8" t="s">
        <v>361</v>
      </c>
      <c r="B1014" s="9">
        <v>1007394</v>
      </c>
      <c r="C1014" s="9">
        <v>2020</v>
      </c>
      <c r="D1014" s="9" t="s">
        <v>16</v>
      </c>
      <c r="E1014" s="8" t="s">
        <v>17</v>
      </c>
      <c r="F1014" s="8" t="s">
        <v>18</v>
      </c>
      <c r="G1014" s="8" t="s">
        <v>21</v>
      </c>
      <c r="H1014" s="8">
        <v>3</v>
      </c>
      <c r="I1014" s="8"/>
      <c r="J1014" s="8"/>
      <c r="K1014" s="8">
        <v>0</v>
      </c>
      <c r="L1014" s="8">
        <v>0.63</v>
      </c>
      <c r="M1014" s="8"/>
      <c r="N1014" s="8">
        <v>8784</v>
      </c>
      <c r="O1014" s="8"/>
    </row>
    <row r="1015" spans="1:15" x14ac:dyDescent="0.25">
      <c r="A1015" s="8" t="s">
        <v>362</v>
      </c>
      <c r="B1015" s="9">
        <v>1004361</v>
      </c>
      <c r="C1015" s="9">
        <v>2020</v>
      </c>
      <c r="D1015" s="9" t="s">
        <v>16</v>
      </c>
      <c r="E1015" s="8" t="s">
        <v>17</v>
      </c>
      <c r="F1015" s="8" t="s">
        <v>18</v>
      </c>
      <c r="G1015" s="8" t="s">
        <v>19</v>
      </c>
      <c r="H1015" s="8"/>
      <c r="I1015" s="8"/>
      <c r="J1015" s="8"/>
      <c r="K1015" s="8"/>
      <c r="L1015" s="8"/>
      <c r="M1015" s="8"/>
      <c r="N1015" s="8"/>
      <c r="O1015" s="8"/>
    </row>
    <row r="1016" spans="1:15" x14ac:dyDescent="0.25">
      <c r="A1016" s="8" t="s">
        <v>362</v>
      </c>
      <c r="B1016" s="9">
        <v>1004361</v>
      </c>
      <c r="C1016" s="9">
        <v>2020</v>
      </c>
      <c r="D1016" s="9" t="s">
        <v>16</v>
      </c>
      <c r="E1016" s="8" t="s">
        <v>17</v>
      </c>
      <c r="F1016" s="8" t="s">
        <v>18</v>
      </c>
      <c r="G1016" s="8" t="s">
        <v>20</v>
      </c>
      <c r="H1016" s="8">
        <v>95</v>
      </c>
      <c r="I1016" s="8"/>
      <c r="J1016" s="8"/>
      <c r="K1016" s="8">
        <v>0.2</v>
      </c>
      <c r="L1016" s="8">
        <v>33.72</v>
      </c>
      <c r="M1016" s="8"/>
      <c r="N1016" s="8">
        <v>8784</v>
      </c>
      <c r="O1016" s="8"/>
    </row>
    <row r="1017" spans="1:15" x14ac:dyDescent="0.25">
      <c r="A1017" s="8" t="s">
        <v>362</v>
      </c>
      <c r="B1017" s="9">
        <v>1004361</v>
      </c>
      <c r="C1017" s="9">
        <v>2020</v>
      </c>
      <c r="D1017" s="9" t="s">
        <v>16</v>
      </c>
      <c r="E1017" s="8" t="s">
        <v>17</v>
      </c>
      <c r="F1017" s="8" t="s">
        <v>18</v>
      </c>
      <c r="G1017" s="8" t="s">
        <v>21</v>
      </c>
      <c r="H1017" s="8"/>
      <c r="I1017" s="8"/>
      <c r="J1017" s="8"/>
      <c r="K1017" s="8"/>
      <c r="L1017" s="8"/>
      <c r="M1017" s="8"/>
      <c r="N1017" s="8"/>
      <c r="O1017" s="8"/>
    </row>
    <row r="1018" spans="1:15" x14ac:dyDescent="0.25">
      <c r="A1018" s="8" t="s">
        <v>363</v>
      </c>
      <c r="B1018" s="9">
        <v>1004272</v>
      </c>
      <c r="C1018" s="9">
        <v>2020</v>
      </c>
      <c r="D1018" s="9" t="s">
        <v>16</v>
      </c>
      <c r="E1018" s="8" t="s">
        <v>17</v>
      </c>
      <c r="F1018" s="8" t="s">
        <v>18</v>
      </c>
      <c r="G1018" s="8" t="s">
        <v>19</v>
      </c>
      <c r="H1018" s="8"/>
      <c r="I1018" s="8"/>
      <c r="J1018" s="8"/>
      <c r="K1018" s="8"/>
      <c r="L1018" s="8"/>
      <c r="M1018" s="8"/>
      <c r="N1018" s="8"/>
      <c r="O1018" s="8"/>
    </row>
    <row r="1019" spans="1:15" x14ac:dyDescent="0.25">
      <c r="A1019" s="8" t="s">
        <v>363</v>
      </c>
      <c r="B1019" s="9">
        <v>1004272</v>
      </c>
      <c r="C1019" s="9">
        <v>2020</v>
      </c>
      <c r="D1019" s="9" t="s">
        <v>16</v>
      </c>
      <c r="E1019" s="8" t="s">
        <v>17</v>
      </c>
      <c r="F1019" s="8" t="s">
        <v>18</v>
      </c>
      <c r="G1019" s="8" t="s">
        <v>20</v>
      </c>
      <c r="H1019" s="8">
        <v>67</v>
      </c>
      <c r="I1019" s="8"/>
      <c r="J1019" s="8"/>
      <c r="K1019" s="8">
        <v>0.7</v>
      </c>
      <c r="L1019" s="8">
        <v>25.23</v>
      </c>
      <c r="M1019" s="8"/>
      <c r="N1019" s="8">
        <v>8784</v>
      </c>
      <c r="O1019" s="8"/>
    </row>
    <row r="1020" spans="1:15" x14ac:dyDescent="0.25">
      <c r="A1020" s="8" t="s">
        <v>363</v>
      </c>
      <c r="B1020" s="9">
        <v>1004272</v>
      </c>
      <c r="C1020" s="9">
        <v>2020</v>
      </c>
      <c r="D1020" s="9" t="s">
        <v>16</v>
      </c>
      <c r="E1020" s="8" t="s">
        <v>17</v>
      </c>
      <c r="F1020" s="8" t="s">
        <v>18</v>
      </c>
      <c r="G1020" s="8" t="s">
        <v>21</v>
      </c>
      <c r="H1020" s="8"/>
      <c r="I1020" s="8"/>
      <c r="J1020" s="8"/>
      <c r="K1020" s="8"/>
      <c r="L1020" s="8"/>
      <c r="M1020" s="8"/>
      <c r="N1020" s="8"/>
      <c r="O1020" s="8"/>
    </row>
    <row r="1021" spans="1:15" x14ac:dyDescent="0.25">
      <c r="A1021" s="8" t="s">
        <v>364</v>
      </c>
      <c r="B1021" s="9">
        <v>1004068</v>
      </c>
      <c r="C1021" s="9">
        <v>2020</v>
      </c>
      <c r="D1021" s="9" t="s">
        <v>16</v>
      </c>
      <c r="E1021" s="8" t="s">
        <v>17</v>
      </c>
      <c r="F1021" s="8" t="s">
        <v>18</v>
      </c>
      <c r="G1021" s="8" t="s">
        <v>19</v>
      </c>
      <c r="H1021" s="8"/>
      <c r="I1021" s="8"/>
      <c r="J1021" s="8"/>
      <c r="K1021" s="8"/>
      <c r="L1021" s="8"/>
      <c r="M1021" s="8"/>
      <c r="N1021" s="8"/>
      <c r="O1021" s="8"/>
    </row>
    <row r="1022" spans="1:15" x14ac:dyDescent="0.25">
      <c r="A1022" s="8" t="s">
        <v>364</v>
      </c>
      <c r="B1022" s="9">
        <v>1004068</v>
      </c>
      <c r="C1022" s="9">
        <v>2020</v>
      </c>
      <c r="D1022" s="9" t="s">
        <v>16</v>
      </c>
      <c r="E1022" s="8" t="s">
        <v>17</v>
      </c>
      <c r="F1022" s="8" t="s">
        <v>18</v>
      </c>
      <c r="G1022" s="8" t="s">
        <v>20</v>
      </c>
      <c r="H1022" s="8">
        <v>42</v>
      </c>
      <c r="I1022" s="8"/>
      <c r="J1022" s="8"/>
      <c r="K1022" s="8">
        <v>0.5</v>
      </c>
      <c r="L1022" s="8">
        <v>15.81</v>
      </c>
      <c r="M1022" s="8"/>
      <c r="N1022" s="8">
        <v>8784</v>
      </c>
      <c r="O1022" s="8"/>
    </row>
    <row r="1023" spans="1:15" x14ac:dyDescent="0.25">
      <c r="A1023" s="8" t="s">
        <v>364</v>
      </c>
      <c r="B1023" s="9">
        <v>1004068</v>
      </c>
      <c r="C1023" s="9">
        <v>2020</v>
      </c>
      <c r="D1023" s="9" t="s">
        <v>16</v>
      </c>
      <c r="E1023" s="8" t="s">
        <v>17</v>
      </c>
      <c r="F1023" s="8" t="s">
        <v>18</v>
      </c>
      <c r="G1023" s="8" t="s">
        <v>21</v>
      </c>
      <c r="H1023" s="8"/>
      <c r="I1023" s="8"/>
      <c r="J1023" s="8"/>
      <c r="K1023" s="8"/>
      <c r="L1023" s="8"/>
      <c r="M1023" s="8"/>
      <c r="N1023" s="8"/>
      <c r="O1023" s="8"/>
    </row>
    <row r="1024" spans="1:15" x14ac:dyDescent="0.25">
      <c r="A1024" s="8" t="s">
        <v>365</v>
      </c>
      <c r="B1024" s="9">
        <v>1004069</v>
      </c>
      <c r="C1024" s="9">
        <v>2020</v>
      </c>
      <c r="D1024" s="9" t="s">
        <v>16</v>
      </c>
      <c r="E1024" s="8" t="s">
        <v>17</v>
      </c>
      <c r="F1024" s="8" t="s">
        <v>18</v>
      </c>
      <c r="G1024" s="8" t="s">
        <v>19</v>
      </c>
      <c r="H1024" s="8"/>
      <c r="I1024" s="8"/>
      <c r="J1024" s="8"/>
      <c r="K1024" s="8"/>
      <c r="L1024" s="8"/>
      <c r="M1024" s="8"/>
      <c r="N1024" s="8"/>
      <c r="O1024" s="8"/>
    </row>
    <row r="1025" spans="1:15" x14ac:dyDescent="0.25">
      <c r="A1025" s="8" t="s">
        <v>365</v>
      </c>
      <c r="B1025" s="9">
        <v>1004069</v>
      </c>
      <c r="C1025" s="9">
        <v>2020</v>
      </c>
      <c r="D1025" s="9" t="s">
        <v>16</v>
      </c>
      <c r="E1025" s="8" t="s">
        <v>17</v>
      </c>
      <c r="F1025" s="8" t="s">
        <v>18</v>
      </c>
      <c r="G1025" s="8" t="s">
        <v>20</v>
      </c>
      <c r="H1025" s="8">
        <v>46</v>
      </c>
      <c r="I1025" s="8"/>
      <c r="J1025" s="8"/>
      <c r="K1025" s="8">
        <v>0.5</v>
      </c>
      <c r="L1025" s="8">
        <v>17.32</v>
      </c>
      <c r="M1025" s="8"/>
      <c r="N1025" s="8">
        <v>8784</v>
      </c>
      <c r="O1025" s="8"/>
    </row>
    <row r="1026" spans="1:15" x14ac:dyDescent="0.25">
      <c r="A1026" s="8" t="s">
        <v>365</v>
      </c>
      <c r="B1026" s="9">
        <v>1004069</v>
      </c>
      <c r="C1026" s="9">
        <v>2020</v>
      </c>
      <c r="D1026" s="9" t="s">
        <v>16</v>
      </c>
      <c r="E1026" s="8" t="s">
        <v>17</v>
      </c>
      <c r="F1026" s="8" t="s">
        <v>18</v>
      </c>
      <c r="G1026" s="8" t="s">
        <v>21</v>
      </c>
      <c r="H1026" s="8"/>
      <c r="I1026" s="8"/>
      <c r="J1026" s="8"/>
      <c r="K1026" s="8"/>
      <c r="L1026" s="8"/>
      <c r="M1026" s="8"/>
      <c r="N1026" s="8"/>
      <c r="O1026" s="8"/>
    </row>
    <row r="1027" spans="1:15" x14ac:dyDescent="0.25">
      <c r="A1027" s="8" t="s">
        <v>366</v>
      </c>
      <c r="B1027" s="9">
        <v>1006434</v>
      </c>
      <c r="C1027" s="9">
        <v>2020</v>
      </c>
      <c r="D1027" s="9" t="s">
        <v>16</v>
      </c>
      <c r="E1027" s="8" t="s">
        <v>17</v>
      </c>
      <c r="F1027" s="8" t="s">
        <v>18</v>
      </c>
      <c r="G1027" s="8" t="s">
        <v>19</v>
      </c>
      <c r="H1027" s="8"/>
      <c r="I1027" s="8"/>
      <c r="J1027" s="8"/>
      <c r="K1027" s="8"/>
      <c r="L1027" s="8"/>
      <c r="M1027" s="8"/>
      <c r="N1027" s="8"/>
      <c r="O1027" s="8"/>
    </row>
    <row r="1028" spans="1:15" x14ac:dyDescent="0.25">
      <c r="A1028" s="8" t="s">
        <v>366</v>
      </c>
      <c r="B1028" s="9">
        <v>1006434</v>
      </c>
      <c r="C1028" s="9">
        <v>2020</v>
      </c>
      <c r="D1028" s="9" t="s">
        <v>16</v>
      </c>
      <c r="E1028" s="8" t="s">
        <v>17</v>
      </c>
      <c r="F1028" s="8" t="s">
        <v>18</v>
      </c>
      <c r="G1028" s="8" t="s">
        <v>20</v>
      </c>
      <c r="H1028" s="8">
        <v>31</v>
      </c>
      <c r="I1028" s="8"/>
      <c r="J1028" s="8"/>
      <c r="K1028" s="8">
        <v>0.3</v>
      </c>
      <c r="L1028" s="8">
        <v>11.67</v>
      </c>
      <c r="M1028" s="8"/>
      <c r="N1028" s="8">
        <v>8784</v>
      </c>
      <c r="O1028" s="8"/>
    </row>
    <row r="1029" spans="1:15" x14ac:dyDescent="0.25">
      <c r="A1029" s="8" t="s">
        <v>366</v>
      </c>
      <c r="B1029" s="9">
        <v>1006434</v>
      </c>
      <c r="C1029" s="9">
        <v>2020</v>
      </c>
      <c r="D1029" s="9" t="s">
        <v>16</v>
      </c>
      <c r="E1029" s="8" t="s">
        <v>17</v>
      </c>
      <c r="F1029" s="8" t="s">
        <v>18</v>
      </c>
      <c r="G1029" s="8" t="s">
        <v>21</v>
      </c>
      <c r="H1029" s="8"/>
      <c r="I1029" s="8"/>
      <c r="J1029" s="8"/>
      <c r="K1029" s="8"/>
      <c r="L1029" s="8"/>
      <c r="M1029" s="8"/>
      <c r="N1029" s="8"/>
      <c r="O1029" s="8"/>
    </row>
    <row r="1030" spans="1:15" x14ac:dyDescent="0.25">
      <c r="A1030" s="8" t="s">
        <v>367</v>
      </c>
      <c r="B1030" s="9">
        <v>1006265</v>
      </c>
      <c r="C1030" s="9">
        <v>2020</v>
      </c>
      <c r="D1030" s="9" t="s">
        <v>16</v>
      </c>
      <c r="E1030" s="8" t="s">
        <v>17</v>
      </c>
      <c r="F1030" s="8" t="s">
        <v>18</v>
      </c>
      <c r="G1030" s="8" t="s">
        <v>19</v>
      </c>
      <c r="H1030" s="8"/>
      <c r="I1030" s="8"/>
      <c r="J1030" s="8"/>
      <c r="K1030" s="8"/>
      <c r="L1030" s="8"/>
      <c r="M1030" s="8"/>
      <c r="N1030" s="8"/>
      <c r="O1030" s="8"/>
    </row>
    <row r="1031" spans="1:15" x14ac:dyDescent="0.25">
      <c r="A1031" s="8" t="s">
        <v>367</v>
      </c>
      <c r="B1031" s="9">
        <v>1006265</v>
      </c>
      <c r="C1031" s="9">
        <v>2020</v>
      </c>
      <c r="D1031" s="9" t="s">
        <v>16</v>
      </c>
      <c r="E1031" s="8" t="s">
        <v>17</v>
      </c>
      <c r="F1031" s="8" t="s">
        <v>18</v>
      </c>
      <c r="G1031" s="8" t="s">
        <v>20</v>
      </c>
      <c r="H1031" s="8">
        <v>15</v>
      </c>
      <c r="I1031" s="8"/>
      <c r="J1031" s="8"/>
      <c r="K1031" s="8">
        <v>0.2</v>
      </c>
      <c r="L1031" s="8">
        <v>5.65</v>
      </c>
      <c r="M1031" s="8"/>
      <c r="N1031" s="8">
        <v>8784</v>
      </c>
      <c r="O1031" s="8"/>
    </row>
    <row r="1032" spans="1:15" x14ac:dyDescent="0.25">
      <c r="A1032" s="8" t="s">
        <v>367</v>
      </c>
      <c r="B1032" s="9">
        <v>1006265</v>
      </c>
      <c r="C1032" s="9">
        <v>2020</v>
      </c>
      <c r="D1032" s="9" t="s">
        <v>16</v>
      </c>
      <c r="E1032" s="8" t="s">
        <v>17</v>
      </c>
      <c r="F1032" s="8" t="s">
        <v>18</v>
      </c>
      <c r="G1032" s="8" t="s">
        <v>21</v>
      </c>
      <c r="H1032" s="8">
        <v>2</v>
      </c>
      <c r="I1032" s="8"/>
      <c r="J1032" s="8"/>
      <c r="K1032" s="8">
        <v>0</v>
      </c>
      <c r="L1032" s="8">
        <v>0.44</v>
      </c>
      <c r="M1032" s="8"/>
      <c r="N1032" s="8">
        <v>8784</v>
      </c>
      <c r="O1032" s="8"/>
    </row>
    <row r="1033" spans="1:15" x14ac:dyDescent="0.25">
      <c r="A1033" s="8" t="s">
        <v>368</v>
      </c>
      <c r="B1033" s="9">
        <v>1012562</v>
      </c>
      <c r="C1033" s="9">
        <v>2020</v>
      </c>
      <c r="D1033" s="9" t="s">
        <v>16</v>
      </c>
      <c r="E1033" s="8" t="s">
        <v>17</v>
      </c>
      <c r="F1033" s="8" t="s">
        <v>23</v>
      </c>
      <c r="G1033" s="8" t="s">
        <v>20</v>
      </c>
      <c r="H1033" s="8">
        <v>221</v>
      </c>
      <c r="I1033" s="8" t="s">
        <v>24</v>
      </c>
      <c r="J1033" s="8"/>
      <c r="K1033" s="8">
        <v>131.1</v>
      </c>
      <c r="L1033" s="8">
        <v>347</v>
      </c>
      <c r="M1033" s="8"/>
      <c r="N1033" s="8">
        <v>8784</v>
      </c>
      <c r="O1033" s="8"/>
    </row>
    <row r="1034" spans="1:15" x14ac:dyDescent="0.25">
      <c r="A1034" s="8" t="s">
        <v>368</v>
      </c>
      <c r="B1034" s="9">
        <v>1012562</v>
      </c>
      <c r="C1034" s="9">
        <v>2020</v>
      </c>
      <c r="D1034" s="9" t="s">
        <v>16</v>
      </c>
      <c r="E1034" s="8" t="s">
        <v>17</v>
      </c>
      <c r="F1034" s="8" t="s">
        <v>23</v>
      </c>
      <c r="G1034" s="8" t="s">
        <v>21</v>
      </c>
      <c r="H1034" s="8">
        <v>25</v>
      </c>
      <c r="I1034" s="8" t="s">
        <v>24</v>
      </c>
      <c r="J1034" s="8"/>
      <c r="K1034" s="8">
        <v>1.5</v>
      </c>
      <c r="L1034" s="8">
        <v>4.04</v>
      </c>
      <c r="M1034" s="8"/>
      <c r="N1034" s="8">
        <v>8784</v>
      </c>
      <c r="O1034" s="8"/>
    </row>
    <row r="1035" spans="1:15" x14ac:dyDescent="0.25">
      <c r="A1035" s="8" t="s">
        <v>369</v>
      </c>
      <c r="B1035" s="9">
        <v>1012545</v>
      </c>
      <c r="C1035" s="9">
        <v>2020</v>
      </c>
      <c r="D1035" s="9" t="s">
        <v>16</v>
      </c>
      <c r="E1035" s="8" t="s">
        <v>17</v>
      </c>
      <c r="F1035" s="8" t="s">
        <v>23</v>
      </c>
      <c r="G1035" s="8" t="s">
        <v>19</v>
      </c>
      <c r="H1035" s="8"/>
      <c r="I1035" s="8"/>
      <c r="J1035" s="8"/>
      <c r="K1035" s="8"/>
      <c r="L1035" s="8"/>
      <c r="M1035" s="8"/>
      <c r="N1035" s="8"/>
      <c r="O1035" s="8"/>
    </row>
    <row r="1036" spans="1:15" x14ac:dyDescent="0.25">
      <c r="A1036" s="8" t="s">
        <v>369</v>
      </c>
      <c r="B1036" s="9">
        <v>1012545</v>
      </c>
      <c r="C1036" s="9">
        <v>2020</v>
      </c>
      <c r="D1036" s="9" t="s">
        <v>16</v>
      </c>
      <c r="E1036" s="8" t="s">
        <v>17</v>
      </c>
      <c r="F1036" s="8" t="s">
        <v>23</v>
      </c>
      <c r="G1036" s="8" t="s">
        <v>20</v>
      </c>
      <c r="H1036" s="8">
        <v>85</v>
      </c>
      <c r="I1036" s="8" t="s">
        <v>24</v>
      </c>
      <c r="J1036" s="8"/>
      <c r="K1036" s="8">
        <v>14</v>
      </c>
      <c r="L1036" s="8">
        <v>179.54</v>
      </c>
      <c r="M1036" s="8"/>
      <c r="N1036" s="8">
        <v>8784</v>
      </c>
      <c r="O1036" s="8"/>
    </row>
    <row r="1037" spans="1:15" x14ac:dyDescent="0.25">
      <c r="A1037" s="8" t="s">
        <v>369</v>
      </c>
      <c r="B1037" s="9">
        <v>1012545</v>
      </c>
      <c r="C1037" s="9">
        <v>2020</v>
      </c>
      <c r="D1037" s="9" t="s">
        <v>16</v>
      </c>
      <c r="E1037" s="8" t="s">
        <v>17</v>
      </c>
      <c r="F1037" s="8" t="s">
        <v>23</v>
      </c>
      <c r="G1037" s="8" t="s">
        <v>21</v>
      </c>
      <c r="H1037" s="8">
        <v>17</v>
      </c>
      <c r="I1037" s="8" t="s">
        <v>24</v>
      </c>
      <c r="J1037" s="8"/>
      <c r="K1037" s="8">
        <v>0.3</v>
      </c>
      <c r="L1037" s="8">
        <v>3.7</v>
      </c>
      <c r="M1037" s="8"/>
      <c r="N1037" s="8">
        <v>8784</v>
      </c>
      <c r="O1037" s="8"/>
    </row>
    <row r="1038" spans="1:15" x14ac:dyDescent="0.25">
      <c r="A1038" s="8" t="s">
        <v>370</v>
      </c>
      <c r="B1038" s="9">
        <v>1012507</v>
      </c>
      <c r="C1038" s="9">
        <v>2020</v>
      </c>
      <c r="D1038" s="9" t="s">
        <v>16</v>
      </c>
      <c r="E1038" s="8" t="s">
        <v>17</v>
      </c>
      <c r="F1038" s="8" t="s">
        <v>23</v>
      </c>
      <c r="G1038" s="8" t="s">
        <v>19</v>
      </c>
      <c r="H1038" s="8">
        <v>1</v>
      </c>
      <c r="I1038" s="8" t="s">
        <v>24</v>
      </c>
      <c r="J1038" s="8"/>
      <c r="K1038" s="8">
        <v>0.3</v>
      </c>
      <c r="L1038" s="8">
        <v>5.28</v>
      </c>
      <c r="M1038" s="8"/>
      <c r="N1038" s="8">
        <v>8784</v>
      </c>
      <c r="O1038" s="8"/>
    </row>
    <row r="1039" spans="1:15" x14ac:dyDescent="0.25">
      <c r="A1039" s="8" t="s">
        <v>370</v>
      </c>
      <c r="B1039" s="9">
        <v>1012507</v>
      </c>
      <c r="C1039" s="9">
        <v>2020</v>
      </c>
      <c r="D1039" s="9" t="s">
        <v>16</v>
      </c>
      <c r="E1039" s="8" t="s">
        <v>17</v>
      </c>
      <c r="F1039" s="8" t="s">
        <v>23</v>
      </c>
      <c r="G1039" s="8" t="s">
        <v>21</v>
      </c>
      <c r="H1039" s="8">
        <v>16</v>
      </c>
      <c r="I1039" s="8" t="s">
        <v>24</v>
      </c>
      <c r="J1039" s="8"/>
      <c r="K1039" s="8">
        <v>0.2</v>
      </c>
      <c r="L1039" s="8">
        <v>3.15</v>
      </c>
      <c r="M1039" s="8"/>
      <c r="N1039" s="8">
        <v>8784</v>
      </c>
      <c r="O1039" s="8"/>
    </row>
    <row r="1040" spans="1:15" x14ac:dyDescent="0.25">
      <c r="A1040" s="8" t="s">
        <v>370</v>
      </c>
      <c r="B1040" s="9">
        <v>1012507</v>
      </c>
      <c r="C1040" s="9">
        <v>2020</v>
      </c>
      <c r="D1040" s="9" t="s">
        <v>16</v>
      </c>
      <c r="E1040" s="8" t="s">
        <v>17</v>
      </c>
      <c r="F1040" s="8" t="s">
        <v>23</v>
      </c>
      <c r="G1040" s="8" t="s">
        <v>20</v>
      </c>
      <c r="H1040" s="8">
        <v>22</v>
      </c>
      <c r="I1040" s="8" t="s">
        <v>24</v>
      </c>
      <c r="J1040" s="8"/>
      <c r="K1040" s="8">
        <v>2.2000000000000002</v>
      </c>
      <c r="L1040" s="8">
        <v>42.03</v>
      </c>
      <c r="M1040" s="8"/>
      <c r="N1040" s="8">
        <v>8784</v>
      </c>
      <c r="O1040" s="8"/>
    </row>
    <row r="1041" spans="1:15" x14ac:dyDescent="0.25">
      <c r="A1041" s="8" t="s">
        <v>371</v>
      </c>
      <c r="B1041" s="9">
        <v>1012472</v>
      </c>
      <c r="C1041" s="9">
        <v>2020</v>
      </c>
      <c r="D1041" s="9" t="s">
        <v>16</v>
      </c>
      <c r="E1041" s="8" t="s">
        <v>17</v>
      </c>
      <c r="F1041" s="8" t="s">
        <v>23</v>
      </c>
      <c r="G1041" s="8" t="s">
        <v>19</v>
      </c>
      <c r="H1041" s="8"/>
      <c r="I1041" s="8"/>
      <c r="J1041" s="8"/>
      <c r="K1041" s="8"/>
      <c r="L1041" s="8"/>
      <c r="M1041" s="8"/>
      <c r="N1041" s="8"/>
      <c r="O1041" s="8"/>
    </row>
    <row r="1042" spans="1:15" x14ac:dyDescent="0.25">
      <c r="A1042" s="8" t="s">
        <v>371</v>
      </c>
      <c r="B1042" s="9">
        <v>1012472</v>
      </c>
      <c r="C1042" s="9">
        <v>2020</v>
      </c>
      <c r="D1042" s="9" t="s">
        <v>16</v>
      </c>
      <c r="E1042" s="8" t="s">
        <v>17</v>
      </c>
      <c r="F1042" s="8" t="s">
        <v>23</v>
      </c>
      <c r="G1042" s="8" t="s">
        <v>21</v>
      </c>
      <c r="H1042" s="8">
        <v>4</v>
      </c>
      <c r="I1042" s="8" t="s">
        <v>24</v>
      </c>
      <c r="J1042" s="8"/>
      <c r="K1042" s="8">
        <v>0</v>
      </c>
      <c r="L1042" s="8">
        <v>0.74</v>
      </c>
      <c r="M1042" s="8"/>
      <c r="N1042" s="8">
        <v>8784</v>
      </c>
      <c r="O1042" s="8"/>
    </row>
    <row r="1043" spans="1:15" x14ac:dyDescent="0.25">
      <c r="A1043" s="8" t="s">
        <v>371</v>
      </c>
      <c r="B1043" s="9">
        <v>1012472</v>
      </c>
      <c r="C1043" s="9">
        <v>2020</v>
      </c>
      <c r="D1043" s="9" t="s">
        <v>16</v>
      </c>
      <c r="E1043" s="8" t="s">
        <v>17</v>
      </c>
      <c r="F1043" s="8" t="s">
        <v>23</v>
      </c>
      <c r="G1043" s="8" t="s">
        <v>20</v>
      </c>
      <c r="H1043" s="8">
        <v>15</v>
      </c>
      <c r="I1043" s="8" t="s">
        <v>24</v>
      </c>
      <c r="J1043" s="8"/>
      <c r="K1043" s="8">
        <v>1.7</v>
      </c>
      <c r="L1043" s="8">
        <v>26.91</v>
      </c>
      <c r="M1043" s="8"/>
      <c r="N1043" s="8">
        <v>8784</v>
      </c>
      <c r="O1043" s="8"/>
    </row>
    <row r="1044" spans="1:15" x14ac:dyDescent="0.25">
      <c r="A1044" s="8" t="s">
        <v>372</v>
      </c>
      <c r="B1044" s="9">
        <v>1012365</v>
      </c>
      <c r="C1044" s="9">
        <v>2020</v>
      </c>
      <c r="D1044" s="9" t="s">
        <v>16</v>
      </c>
      <c r="E1044" s="8" t="s">
        <v>17</v>
      </c>
      <c r="F1044" s="8" t="s">
        <v>23</v>
      </c>
      <c r="G1044" s="8" t="s">
        <v>19</v>
      </c>
      <c r="H1044" s="8"/>
      <c r="I1044" s="8"/>
      <c r="J1044" s="8"/>
      <c r="K1044" s="8"/>
      <c r="L1044" s="8"/>
      <c r="M1044" s="8"/>
      <c r="N1044" s="8"/>
      <c r="O1044" s="8"/>
    </row>
    <row r="1045" spans="1:15" x14ac:dyDescent="0.25">
      <c r="A1045" s="8" t="s">
        <v>372</v>
      </c>
      <c r="B1045" s="9">
        <v>1012365</v>
      </c>
      <c r="C1045" s="9">
        <v>2020</v>
      </c>
      <c r="D1045" s="9" t="s">
        <v>16</v>
      </c>
      <c r="E1045" s="8" t="s">
        <v>17</v>
      </c>
      <c r="F1045" s="8" t="s">
        <v>23</v>
      </c>
      <c r="G1045" s="8" t="s">
        <v>20</v>
      </c>
      <c r="H1045" s="8">
        <v>27</v>
      </c>
      <c r="I1045" s="8" t="s">
        <v>24</v>
      </c>
      <c r="J1045" s="8"/>
      <c r="K1045" s="8">
        <v>0.7</v>
      </c>
      <c r="L1045" s="8">
        <v>34.58</v>
      </c>
      <c r="M1045" s="8"/>
      <c r="N1045" s="8">
        <v>6324</v>
      </c>
      <c r="O1045" s="8"/>
    </row>
    <row r="1046" spans="1:15" x14ac:dyDescent="0.25">
      <c r="A1046" s="8" t="s">
        <v>372</v>
      </c>
      <c r="B1046" s="9">
        <v>1012365</v>
      </c>
      <c r="C1046" s="9">
        <v>2020</v>
      </c>
      <c r="D1046" s="9" t="s">
        <v>16</v>
      </c>
      <c r="E1046" s="8" t="s">
        <v>17</v>
      </c>
      <c r="F1046" s="8" t="s">
        <v>23</v>
      </c>
      <c r="G1046" s="8" t="s">
        <v>21</v>
      </c>
      <c r="H1046" s="8">
        <v>21</v>
      </c>
      <c r="I1046" s="8" t="s">
        <v>24</v>
      </c>
      <c r="J1046" s="8"/>
      <c r="K1046" s="8">
        <v>0.1</v>
      </c>
      <c r="L1046" s="8">
        <v>2.77</v>
      </c>
      <c r="M1046" s="8"/>
      <c r="N1046" s="8">
        <v>6324</v>
      </c>
      <c r="O1046" s="8"/>
    </row>
    <row r="1047" spans="1:15" x14ac:dyDescent="0.25">
      <c r="A1047" s="8" t="s">
        <v>373</v>
      </c>
      <c r="B1047" s="9">
        <v>1012329</v>
      </c>
      <c r="C1047" s="9">
        <v>2020</v>
      </c>
      <c r="D1047" s="9" t="s">
        <v>16</v>
      </c>
      <c r="E1047" s="8" t="s">
        <v>17</v>
      </c>
      <c r="F1047" s="8" t="s">
        <v>23</v>
      </c>
      <c r="G1047" s="8" t="s">
        <v>19</v>
      </c>
      <c r="H1047" s="8">
        <v>23</v>
      </c>
      <c r="I1047" s="8" t="s">
        <v>24</v>
      </c>
      <c r="J1047" s="8"/>
      <c r="K1047" s="8">
        <v>6.3</v>
      </c>
      <c r="L1047" s="8">
        <v>112.19</v>
      </c>
      <c r="M1047" s="8"/>
      <c r="N1047" s="8">
        <v>8784</v>
      </c>
      <c r="O1047" s="8"/>
    </row>
    <row r="1048" spans="1:15" x14ac:dyDescent="0.25">
      <c r="A1048" s="8" t="s">
        <v>373</v>
      </c>
      <c r="B1048" s="9">
        <v>1012329</v>
      </c>
      <c r="C1048" s="9">
        <v>2020</v>
      </c>
      <c r="D1048" s="9" t="s">
        <v>16</v>
      </c>
      <c r="E1048" s="8" t="s">
        <v>17</v>
      </c>
      <c r="F1048" s="8" t="s">
        <v>23</v>
      </c>
      <c r="G1048" s="8" t="s">
        <v>20</v>
      </c>
      <c r="H1048" s="8"/>
      <c r="I1048" s="8"/>
      <c r="J1048" s="8"/>
      <c r="K1048" s="8"/>
      <c r="L1048" s="8"/>
      <c r="M1048" s="8"/>
      <c r="N1048" s="8"/>
      <c r="O1048" s="8"/>
    </row>
    <row r="1049" spans="1:15" x14ac:dyDescent="0.25">
      <c r="A1049" s="8" t="s">
        <v>373</v>
      </c>
      <c r="B1049" s="9">
        <v>1012329</v>
      </c>
      <c r="C1049" s="9">
        <v>2020</v>
      </c>
      <c r="D1049" s="9" t="s">
        <v>16</v>
      </c>
      <c r="E1049" s="8" t="s">
        <v>17</v>
      </c>
      <c r="F1049" s="8" t="s">
        <v>23</v>
      </c>
      <c r="G1049" s="8" t="s">
        <v>21</v>
      </c>
      <c r="H1049" s="8">
        <v>38</v>
      </c>
      <c r="I1049" s="8" t="s">
        <v>24</v>
      </c>
      <c r="J1049" s="8"/>
      <c r="K1049" s="8">
        <v>0.4</v>
      </c>
      <c r="L1049" s="8">
        <v>6.91</v>
      </c>
      <c r="M1049" s="8"/>
      <c r="N1049" s="8">
        <v>8784</v>
      </c>
      <c r="O1049" s="8"/>
    </row>
    <row r="1050" spans="1:15" x14ac:dyDescent="0.25">
      <c r="A1050" s="8" t="s">
        <v>374</v>
      </c>
      <c r="B1050" s="9">
        <v>1012272</v>
      </c>
      <c r="C1050" s="9">
        <v>2020</v>
      </c>
      <c r="D1050" s="9" t="s">
        <v>16</v>
      </c>
      <c r="E1050" s="8" t="s">
        <v>17</v>
      </c>
      <c r="F1050" s="8" t="s">
        <v>23</v>
      </c>
      <c r="G1050" s="8" t="s">
        <v>19</v>
      </c>
      <c r="H1050" s="8"/>
      <c r="I1050" s="8"/>
      <c r="J1050" s="8"/>
      <c r="K1050" s="8"/>
      <c r="L1050" s="8"/>
      <c r="M1050" s="8"/>
      <c r="N1050" s="8"/>
      <c r="O1050" s="8"/>
    </row>
    <row r="1051" spans="1:15" x14ac:dyDescent="0.25">
      <c r="A1051" s="8" t="s">
        <v>374</v>
      </c>
      <c r="B1051" s="9">
        <v>1012272</v>
      </c>
      <c r="C1051" s="9">
        <v>2020</v>
      </c>
      <c r="D1051" s="9" t="s">
        <v>16</v>
      </c>
      <c r="E1051" s="8" t="s">
        <v>17</v>
      </c>
      <c r="F1051" s="8" t="s">
        <v>23</v>
      </c>
      <c r="G1051" s="8" t="s">
        <v>20</v>
      </c>
      <c r="H1051" s="8">
        <v>4</v>
      </c>
      <c r="I1051" s="8" t="s">
        <v>24</v>
      </c>
      <c r="J1051" s="8"/>
      <c r="K1051" s="8">
        <v>0.5</v>
      </c>
      <c r="L1051" s="8">
        <v>6.56</v>
      </c>
      <c r="M1051" s="8"/>
      <c r="N1051" s="8">
        <v>8784</v>
      </c>
      <c r="O1051" s="8"/>
    </row>
    <row r="1052" spans="1:15" x14ac:dyDescent="0.25">
      <c r="A1052" s="8" t="s">
        <v>374</v>
      </c>
      <c r="B1052" s="9">
        <v>1012272</v>
      </c>
      <c r="C1052" s="9">
        <v>2020</v>
      </c>
      <c r="D1052" s="9" t="s">
        <v>16</v>
      </c>
      <c r="E1052" s="8" t="s">
        <v>17</v>
      </c>
      <c r="F1052" s="8" t="s">
        <v>23</v>
      </c>
      <c r="G1052" s="8" t="s">
        <v>21</v>
      </c>
      <c r="H1052" s="8"/>
      <c r="I1052" s="8"/>
      <c r="J1052" s="8"/>
      <c r="K1052" s="8"/>
      <c r="L1052" s="8"/>
      <c r="M1052" s="8"/>
      <c r="N1052" s="8"/>
      <c r="O1052" s="8"/>
    </row>
    <row r="1053" spans="1:15" x14ac:dyDescent="0.25">
      <c r="A1053" s="8" t="s">
        <v>375</v>
      </c>
      <c r="B1053" s="9">
        <v>1012233</v>
      </c>
      <c r="C1053" s="9">
        <v>2020</v>
      </c>
      <c r="D1053" s="9" t="s">
        <v>16</v>
      </c>
      <c r="E1053" s="8" t="s">
        <v>17</v>
      </c>
      <c r="F1053" s="8" t="s">
        <v>23</v>
      </c>
      <c r="G1053" s="8" t="s">
        <v>19</v>
      </c>
      <c r="H1053" s="8">
        <v>11</v>
      </c>
      <c r="I1053" s="8" t="s">
        <v>24</v>
      </c>
      <c r="J1053" s="8"/>
      <c r="K1053" s="8">
        <v>1.8</v>
      </c>
      <c r="L1053" s="8">
        <v>62.87</v>
      </c>
      <c r="M1053" s="8"/>
      <c r="N1053" s="8">
        <v>8784</v>
      </c>
      <c r="O1053" s="8"/>
    </row>
    <row r="1054" spans="1:15" x14ac:dyDescent="0.25">
      <c r="A1054" s="8" t="s">
        <v>375</v>
      </c>
      <c r="B1054" s="9">
        <v>1012233</v>
      </c>
      <c r="C1054" s="9">
        <v>2020</v>
      </c>
      <c r="D1054" s="9" t="s">
        <v>16</v>
      </c>
      <c r="E1054" s="8" t="s">
        <v>17</v>
      </c>
      <c r="F1054" s="8" t="s">
        <v>23</v>
      </c>
      <c r="G1054" s="8" t="s">
        <v>20</v>
      </c>
      <c r="H1054" s="8">
        <v>335</v>
      </c>
      <c r="I1054" s="8" t="s">
        <v>24</v>
      </c>
      <c r="J1054" s="8"/>
      <c r="K1054" s="8">
        <v>20.3</v>
      </c>
      <c r="L1054" s="8">
        <v>692.98</v>
      </c>
      <c r="M1054" s="8"/>
      <c r="N1054" s="8">
        <v>8784</v>
      </c>
      <c r="O1054" s="8"/>
    </row>
    <row r="1055" spans="1:15" x14ac:dyDescent="0.25">
      <c r="A1055" s="8" t="s">
        <v>375</v>
      </c>
      <c r="B1055" s="9">
        <v>1012233</v>
      </c>
      <c r="C1055" s="9">
        <v>2020</v>
      </c>
      <c r="D1055" s="9" t="s">
        <v>16</v>
      </c>
      <c r="E1055" s="8" t="s">
        <v>17</v>
      </c>
      <c r="F1055" s="8" t="s">
        <v>23</v>
      </c>
      <c r="G1055" s="8" t="s">
        <v>21</v>
      </c>
      <c r="H1055" s="8">
        <v>49</v>
      </c>
      <c r="I1055" s="8" t="s">
        <v>24</v>
      </c>
      <c r="J1055" s="8"/>
      <c r="K1055" s="8">
        <v>0.3</v>
      </c>
      <c r="L1055" s="8">
        <v>10.44</v>
      </c>
      <c r="M1055" s="8"/>
      <c r="N1055" s="8">
        <v>8784</v>
      </c>
      <c r="O1055" s="8"/>
    </row>
    <row r="1056" spans="1:15" x14ac:dyDescent="0.25">
      <c r="A1056" s="8" t="s">
        <v>376</v>
      </c>
      <c r="B1056" s="9">
        <v>1012194</v>
      </c>
      <c r="C1056" s="9">
        <v>2020</v>
      </c>
      <c r="D1056" s="9" t="s">
        <v>16</v>
      </c>
      <c r="E1056" s="8" t="s">
        <v>17</v>
      </c>
      <c r="F1056" s="8" t="s">
        <v>23</v>
      </c>
      <c r="G1056" s="8" t="s">
        <v>19</v>
      </c>
      <c r="H1056" s="8">
        <v>2</v>
      </c>
      <c r="I1056" s="8" t="s">
        <v>24</v>
      </c>
      <c r="J1056" s="8"/>
      <c r="K1056" s="8">
        <v>0.4</v>
      </c>
      <c r="L1056" s="8">
        <v>6.18</v>
      </c>
      <c r="M1056" s="8"/>
      <c r="N1056" s="8">
        <v>5772</v>
      </c>
      <c r="O1056" s="8"/>
    </row>
    <row r="1057" spans="1:15" x14ac:dyDescent="0.25">
      <c r="A1057" s="8" t="s">
        <v>376</v>
      </c>
      <c r="B1057" s="9">
        <v>1012194</v>
      </c>
      <c r="C1057" s="9">
        <v>2020</v>
      </c>
      <c r="D1057" s="9" t="s">
        <v>16</v>
      </c>
      <c r="E1057" s="8" t="s">
        <v>17</v>
      </c>
      <c r="F1057" s="8" t="s">
        <v>23</v>
      </c>
      <c r="G1057" s="8" t="s">
        <v>20</v>
      </c>
      <c r="H1057" s="8">
        <v>70</v>
      </c>
      <c r="I1057" s="8" t="s">
        <v>24</v>
      </c>
      <c r="J1057" s="8"/>
      <c r="K1057" s="8">
        <v>4.8</v>
      </c>
      <c r="L1057" s="8">
        <v>71.52</v>
      </c>
      <c r="M1057" s="8"/>
      <c r="N1057" s="8">
        <v>5290.6285713999996</v>
      </c>
      <c r="O1057" s="8"/>
    </row>
    <row r="1058" spans="1:15" x14ac:dyDescent="0.25">
      <c r="A1058" s="8" t="s">
        <v>376</v>
      </c>
      <c r="B1058" s="9">
        <v>1012194</v>
      </c>
      <c r="C1058" s="9">
        <v>2020</v>
      </c>
      <c r="D1058" s="9" t="s">
        <v>16</v>
      </c>
      <c r="E1058" s="8" t="s">
        <v>17</v>
      </c>
      <c r="F1058" s="8" t="s">
        <v>23</v>
      </c>
      <c r="G1058" s="8" t="s">
        <v>21</v>
      </c>
      <c r="H1058" s="8">
        <v>28</v>
      </c>
      <c r="I1058" s="8" t="s">
        <v>24</v>
      </c>
      <c r="J1058" s="8"/>
      <c r="K1058" s="8">
        <v>0.2</v>
      </c>
      <c r="L1058" s="8">
        <v>2.99</v>
      </c>
      <c r="M1058" s="8"/>
      <c r="N1058" s="8">
        <v>5372.5714286000002</v>
      </c>
      <c r="O1058" s="8"/>
    </row>
    <row r="1059" spans="1:15" x14ac:dyDescent="0.25">
      <c r="A1059" s="8" t="s">
        <v>377</v>
      </c>
      <c r="B1059" s="9">
        <v>1012143</v>
      </c>
      <c r="C1059" s="9">
        <v>2020</v>
      </c>
      <c r="D1059" s="9" t="s">
        <v>16</v>
      </c>
      <c r="E1059" s="8" t="s">
        <v>17</v>
      </c>
      <c r="F1059" s="8" t="s">
        <v>23</v>
      </c>
      <c r="G1059" s="8" t="s">
        <v>19</v>
      </c>
      <c r="H1059" s="8"/>
      <c r="I1059" s="8"/>
      <c r="J1059" s="8"/>
      <c r="K1059" s="8"/>
      <c r="L1059" s="8"/>
      <c r="M1059" s="8"/>
      <c r="N1059" s="8"/>
      <c r="O1059" s="8"/>
    </row>
    <row r="1060" spans="1:15" x14ac:dyDescent="0.25">
      <c r="A1060" s="8" t="s">
        <v>377</v>
      </c>
      <c r="B1060" s="9">
        <v>1012143</v>
      </c>
      <c r="C1060" s="9">
        <v>2020</v>
      </c>
      <c r="D1060" s="9" t="s">
        <v>16</v>
      </c>
      <c r="E1060" s="8" t="s">
        <v>17</v>
      </c>
      <c r="F1060" s="8" t="s">
        <v>23</v>
      </c>
      <c r="G1060" s="8" t="s">
        <v>20</v>
      </c>
      <c r="H1060" s="8">
        <v>3</v>
      </c>
      <c r="I1060" s="8" t="s">
        <v>24</v>
      </c>
      <c r="J1060" s="8"/>
      <c r="K1060" s="8">
        <v>8.6</v>
      </c>
      <c r="L1060" s="8">
        <v>3.53</v>
      </c>
      <c r="M1060" s="8"/>
      <c r="N1060" s="8">
        <v>8784</v>
      </c>
      <c r="O1060" s="8"/>
    </row>
    <row r="1061" spans="1:15" x14ac:dyDescent="0.25">
      <c r="A1061" s="8" t="s">
        <v>377</v>
      </c>
      <c r="B1061" s="9">
        <v>1012143</v>
      </c>
      <c r="C1061" s="9">
        <v>2020</v>
      </c>
      <c r="D1061" s="9" t="s">
        <v>16</v>
      </c>
      <c r="E1061" s="8" t="s">
        <v>17</v>
      </c>
      <c r="F1061" s="8" t="s">
        <v>23</v>
      </c>
      <c r="G1061" s="8" t="s">
        <v>21</v>
      </c>
      <c r="H1061" s="8"/>
      <c r="I1061" s="8"/>
      <c r="J1061" s="8"/>
      <c r="K1061" s="8"/>
      <c r="L1061" s="8"/>
      <c r="M1061" s="8"/>
      <c r="N1061" s="8"/>
      <c r="O1061" s="8"/>
    </row>
    <row r="1062" spans="1:15" x14ac:dyDescent="0.25">
      <c r="A1062" s="8" t="s">
        <v>378</v>
      </c>
      <c r="B1062" s="9">
        <v>1012060</v>
      </c>
      <c r="C1062" s="9">
        <v>2020</v>
      </c>
      <c r="D1062" s="9" t="s">
        <v>16</v>
      </c>
      <c r="E1062" s="8" t="s">
        <v>17</v>
      </c>
      <c r="F1062" s="8" t="s">
        <v>33</v>
      </c>
      <c r="G1062" s="8" t="s">
        <v>19</v>
      </c>
      <c r="H1062" s="8">
        <v>52</v>
      </c>
      <c r="I1062" s="8" t="s">
        <v>24</v>
      </c>
      <c r="J1062" s="8"/>
      <c r="K1062" s="8">
        <v>57.3</v>
      </c>
      <c r="L1062" s="8">
        <v>165.09</v>
      </c>
      <c r="M1062" s="8"/>
      <c r="N1062" s="8">
        <v>8760</v>
      </c>
      <c r="O1062" s="8"/>
    </row>
    <row r="1063" spans="1:15" x14ac:dyDescent="0.25">
      <c r="A1063" s="8" t="s">
        <v>378</v>
      </c>
      <c r="B1063" s="9">
        <v>1012060</v>
      </c>
      <c r="C1063" s="9">
        <v>2020</v>
      </c>
      <c r="D1063" s="9" t="s">
        <v>16</v>
      </c>
      <c r="E1063" s="8" t="s">
        <v>17</v>
      </c>
      <c r="F1063" s="8" t="s">
        <v>33</v>
      </c>
      <c r="G1063" s="8" t="s">
        <v>20</v>
      </c>
      <c r="H1063" s="8">
        <v>32</v>
      </c>
      <c r="I1063" s="8" t="s">
        <v>24</v>
      </c>
      <c r="J1063" s="8"/>
      <c r="K1063" s="8">
        <v>12.8</v>
      </c>
      <c r="L1063" s="8">
        <v>36.770000000000003</v>
      </c>
      <c r="M1063" s="8"/>
      <c r="N1063" s="8">
        <v>8760</v>
      </c>
      <c r="O1063" s="8"/>
    </row>
    <row r="1064" spans="1:15" x14ac:dyDescent="0.25">
      <c r="A1064" s="8" t="s">
        <v>378</v>
      </c>
      <c r="B1064" s="9">
        <v>1012060</v>
      </c>
      <c r="C1064" s="9">
        <v>2020</v>
      </c>
      <c r="D1064" s="9" t="s">
        <v>16</v>
      </c>
      <c r="E1064" s="8" t="s">
        <v>17</v>
      </c>
      <c r="F1064" s="8" t="s">
        <v>33</v>
      </c>
      <c r="G1064" s="8" t="s">
        <v>21</v>
      </c>
      <c r="H1064" s="8">
        <v>6</v>
      </c>
      <c r="I1064" s="8" t="s">
        <v>24</v>
      </c>
      <c r="J1064" s="8"/>
      <c r="K1064" s="8">
        <v>0.2</v>
      </c>
      <c r="L1064" s="8">
        <v>0.71</v>
      </c>
      <c r="M1064" s="8"/>
      <c r="N1064" s="8">
        <v>8760</v>
      </c>
      <c r="O1064" s="8"/>
    </row>
    <row r="1065" spans="1:15" x14ac:dyDescent="0.25">
      <c r="A1065" s="8" t="s">
        <v>379</v>
      </c>
      <c r="B1065" s="9">
        <v>1012024</v>
      </c>
      <c r="C1065" s="9">
        <v>2020</v>
      </c>
      <c r="D1065" s="9" t="s">
        <v>16</v>
      </c>
      <c r="E1065" s="8" t="s">
        <v>17</v>
      </c>
      <c r="F1065" s="8" t="s">
        <v>33</v>
      </c>
      <c r="G1065" s="8" t="s">
        <v>19</v>
      </c>
      <c r="H1065" s="8">
        <v>200</v>
      </c>
      <c r="I1065" s="8" t="s">
        <v>24</v>
      </c>
      <c r="J1065" s="8"/>
      <c r="K1065" s="8">
        <v>38.6</v>
      </c>
      <c r="L1065" s="8">
        <v>1078.6400000000001</v>
      </c>
      <c r="M1065" s="8"/>
      <c r="N1065" s="8">
        <v>8760</v>
      </c>
      <c r="O1065" s="8"/>
    </row>
    <row r="1066" spans="1:15" x14ac:dyDescent="0.25">
      <c r="A1066" s="8" t="s">
        <v>379</v>
      </c>
      <c r="B1066" s="9">
        <v>1012024</v>
      </c>
      <c r="C1066" s="9">
        <v>2020</v>
      </c>
      <c r="D1066" s="9" t="s">
        <v>16</v>
      </c>
      <c r="E1066" s="8" t="s">
        <v>17</v>
      </c>
      <c r="F1066" s="8" t="s">
        <v>33</v>
      </c>
      <c r="G1066" s="8" t="s">
        <v>20</v>
      </c>
      <c r="H1066" s="8">
        <v>85</v>
      </c>
      <c r="I1066" s="8" t="s">
        <v>24</v>
      </c>
      <c r="J1066" s="8"/>
      <c r="K1066" s="8">
        <v>5.9</v>
      </c>
      <c r="L1066" s="8">
        <v>165.92</v>
      </c>
      <c r="M1066" s="8"/>
      <c r="N1066" s="8">
        <v>8760</v>
      </c>
      <c r="O1066" s="8"/>
    </row>
    <row r="1067" spans="1:15" x14ac:dyDescent="0.25">
      <c r="A1067" s="8" t="s">
        <v>379</v>
      </c>
      <c r="B1067" s="9">
        <v>1012024</v>
      </c>
      <c r="C1067" s="9">
        <v>2020</v>
      </c>
      <c r="D1067" s="9" t="s">
        <v>16</v>
      </c>
      <c r="E1067" s="8" t="s">
        <v>17</v>
      </c>
      <c r="F1067" s="8" t="s">
        <v>33</v>
      </c>
      <c r="G1067" s="8" t="s">
        <v>21</v>
      </c>
      <c r="H1067" s="8">
        <v>216</v>
      </c>
      <c r="I1067" s="8" t="s">
        <v>24</v>
      </c>
      <c r="J1067" s="8"/>
      <c r="K1067" s="8">
        <v>1.6</v>
      </c>
      <c r="L1067" s="8">
        <v>43.41</v>
      </c>
      <c r="M1067" s="8"/>
      <c r="N1067" s="8">
        <v>8760</v>
      </c>
      <c r="O1067" s="8"/>
    </row>
    <row r="1068" spans="1:15" x14ac:dyDescent="0.25">
      <c r="A1068" s="8" t="s">
        <v>380</v>
      </c>
      <c r="B1068" s="9">
        <v>1011998</v>
      </c>
      <c r="C1068" s="9">
        <v>2020</v>
      </c>
      <c r="D1068" s="9" t="s">
        <v>16</v>
      </c>
      <c r="E1068" s="8" t="s">
        <v>17</v>
      </c>
      <c r="F1068" s="8" t="s">
        <v>33</v>
      </c>
      <c r="G1068" s="8" t="s">
        <v>19</v>
      </c>
      <c r="H1068" s="8"/>
      <c r="I1068" s="8"/>
      <c r="J1068" s="8"/>
      <c r="K1068" s="8"/>
      <c r="L1068" s="8"/>
      <c r="M1068" s="8"/>
      <c r="N1068" s="8"/>
      <c r="O1068" s="8"/>
    </row>
    <row r="1069" spans="1:15" x14ac:dyDescent="0.25">
      <c r="A1069" s="8" t="s">
        <v>380</v>
      </c>
      <c r="B1069" s="9">
        <v>1011998</v>
      </c>
      <c r="C1069" s="9">
        <v>2020</v>
      </c>
      <c r="D1069" s="9" t="s">
        <v>16</v>
      </c>
      <c r="E1069" s="8" t="s">
        <v>17</v>
      </c>
      <c r="F1069" s="8" t="s">
        <v>33</v>
      </c>
      <c r="G1069" s="8" t="s">
        <v>20</v>
      </c>
      <c r="H1069" s="8">
        <v>2789</v>
      </c>
      <c r="I1069" s="8" t="s">
        <v>24</v>
      </c>
      <c r="J1069" s="8"/>
      <c r="K1069" s="8">
        <v>342.5</v>
      </c>
      <c r="L1069" s="8">
        <v>5855.73</v>
      </c>
      <c r="M1069" s="8"/>
      <c r="N1069" s="8">
        <v>8784</v>
      </c>
      <c r="O1069" s="8"/>
    </row>
    <row r="1070" spans="1:15" x14ac:dyDescent="0.25">
      <c r="A1070" s="8" t="s">
        <v>380</v>
      </c>
      <c r="B1070" s="9">
        <v>1011998</v>
      </c>
      <c r="C1070" s="9">
        <v>2020</v>
      </c>
      <c r="D1070" s="9" t="s">
        <v>16</v>
      </c>
      <c r="E1070" s="8" t="s">
        <v>17</v>
      </c>
      <c r="F1070" s="8" t="s">
        <v>33</v>
      </c>
      <c r="G1070" s="8" t="s">
        <v>21</v>
      </c>
      <c r="H1070" s="8">
        <v>24</v>
      </c>
      <c r="I1070" s="8" t="s">
        <v>24</v>
      </c>
      <c r="J1070" s="8"/>
      <c r="K1070" s="8">
        <v>0.3</v>
      </c>
      <c r="L1070" s="8">
        <v>5.19</v>
      </c>
      <c r="M1070" s="8"/>
      <c r="N1070" s="8">
        <v>8784</v>
      </c>
      <c r="O1070" s="8"/>
    </row>
    <row r="1071" spans="1:15" x14ac:dyDescent="0.25">
      <c r="A1071" s="8" t="s">
        <v>381</v>
      </c>
      <c r="B1071" s="9">
        <v>1008545</v>
      </c>
      <c r="C1071" s="9">
        <v>2020</v>
      </c>
      <c r="D1071" s="9" t="s">
        <v>16</v>
      </c>
      <c r="E1071" s="8" t="s">
        <v>17</v>
      </c>
      <c r="F1071" s="8" t="s">
        <v>33</v>
      </c>
      <c r="G1071" s="8" t="s">
        <v>19</v>
      </c>
      <c r="H1071" s="8"/>
      <c r="I1071" s="8"/>
      <c r="J1071" s="8"/>
      <c r="K1071" s="8"/>
      <c r="L1071" s="8"/>
      <c r="M1071" s="8"/>
      <c r="N1071" s="8"/>
      <c r="O1071" s="8"/>
    </row>
    <row r="1072" spans="1:15" x14ac:dyDescent="0.25">
      <c r="A1072" s="8" t="s">
        <v>382</v>
      </c>
      <c r="B1072" s="9">
        <v>1003193</v>
      </c>
      <c r="C1072" s="9">
        <v>2020</v>
      </c>
      <c r="D1072" s="9" t="s">
        <v>16</v>
      </c>
      <c r="E1072" s="8" t="s">
        <v>17</v>
      </c>
      <c r="F1072" s="8" t="s">
        <v>55</v>
      </c>
      <c r="G1072" s="8" t="s">
        <v>19</v>
      </c>
      <c r="H1072" s="8">
        <v>7</v>
      </c>
      <c r="I1072" s="8"/>
      <c r="J1072" s="8"/>
      <c r="K1072" s="8">
        <v>0.6</v>
      </c>
      <c r="L1072" s="8">
        <v>20.41</v>
      </c>
      <c r="M1072" s="8"/>
      <c r="N1072" s="8">
        <v>8784</v>
      </c>
      <c r="O1072" s="8"/>
    </row>
    <row r="1073" spans="1:15" x14ac:dyDescent="0.25">
      <c r="A1073" s="8" t="s">
        <v>382</v>
      </c>
      <c r="B1073" s="9">
        <v>1003193</v>
      </c>
      <c r="C1073" s="9">
        <v>2020</v>
      </c>
      <c r="D1073" s="9" t="s">
        <v>16</v>
      </c>
      <c r="E1073" s="8" t="s">
        <v>17</v>
      </c>
      <c r="F1073" s="8" t="s">
        <v>55</v>
      </c>
      <c r="G1073" s="8" t="s">
        <v>20</v>
      </c>
      <c r="H1073" s="8">
        <v>34</v>
      </c>
      <c r="I1073" s="8"/>
      <c r="J1073" s="8"/>
      <c r="K1073" s="8">
        <v>0.4</v>
      </c>
      <c r="L1073" s="8">
        <v>12.8</v>
      </c>
      <c r="M1073" s="8"/>
      <c r="N1073" s="8">
        <v>8784</v>
      </c>
      <c r="O1073" s="8"/>
    </row>
    <row r="1074" spans="1:15" x14ac:dyDescent="0.25">
      <c r="A1074" s="8" t="s">
        <v>382</v>
      </c>
      <c r="B1074" s="9">
        <v>1003193</v>
      </c>
      <c r="C1074" s="9">
        <v>2020</v>
      </c>
      <c r="D1074" s="9" t="s">
        <v>16</v>
      </c>
      <c r="E1074" s="8" t="s">
        <v>17</v>
      </c>
      <c r="F1074" s="8" t="s">
        <v>55</v>
      </c>
      <c r="G1074" s="8" t="s">
        <v>21</v>
      </c>
      <c r="H1074" s="8"/>
      <c r="I1074" s="8"/>
      <c r="J1074" s="8"/>
      <c r="K1074" s="8"/>
      <c r="L1074" s="8"/>
      <c r="M1074" s="8"/>
      <c r="N1074" s="8"/>
      <c r="O1074" s="8"/>
    </row>
    <row r="1075" spans="1:15" x14ac:dyDescent="0.25">
      <c r="A1075" s="8" t="s">
        <v>383</v>
      </c>
      <c r="B1075" s="9">
        <v>1000355</v>
      </c>
      <c r="C1075" s="9">
        <v>2020</v>
      </c>
      <c r="D1075" s="9" t="s">
        <v>16</v>
      </c>
      <c r="E1075" s="8" t="s">
        <v>17</v>
      </c>
      <c r="F1075" s="8" t="s">
        <v>33</v>
      </c>
      <c r="G1075" s="8" t="s">
        <v>19</v>
      </c>
      <c r="H1075" s="8"/>
      <c r="I1075" s="8"/>
      <c r="J1075" s="8"/>
      <c r="K1075" s="8"/>
      <c r="L1075" s="8"/>
      <c r="M1075" s="8"/>
      <c r="N1075" s="8"/>
      <c r="O1075" s="8"/>
    </row>
    <row r="1076" spans="1:15" x14ac:dyDescent="0.25">
      <c r="A1076" s="8" t="s">
        <v>383</v>
      </c>
      <c r="B1076" s="9">
        <v>1000355</v>
      </c>
      <c r="C1076" s="9">
        <v>2020</v>
      </c>
      <c r="D1076" s="9" t="s">
        <v>16</v>
      </c>
      <c r="E1076" s="8" t="s">
        <v>17</v>
      </c>
      <c r="F1076" s="8" t="s">
        <v>33</v>
      </c>
      <c r="G1076" s="8" t="s">
        <v>20</v>
      </c>
      <c r="H1076" s="8">
        <v>1932</v>
      </c>
      <c r="I1076" s="8" t="s">
        <v>24</v>
      </c>
      <c r="J1076" s="8"/>
      <c r="K1076" s="8">
        <v>233.9</v>
      </c>
      <c r="L1076" s="8">
        <v>2308.81</v>
      </c>
      <c r="M1076" s="8"/>
      <c r="N1076" s="8">
        <v>5959.77</v>
      </c>
      <c r="O1076" s="8"/>
    </row>
    <row r="1077" spans="1:15" x14ac:dyDescent="0.25">
      <c r="A1077" s="8" t="s">
        <v>383</v>
      </c>
      <c r="B1077" s="9">
        <v>1000355</v>
      </c>
      <c r="C1077" s="9">
        <v>2020</v>
      </c>
      <c r="D1077" s="9" t="s">
        <v>16</v>
      </c>
      <c r="E1077" s="8" t="s">
        <v>17</v>
      </c>
      <c r="F1077" s="8" t="s">
        <v>33</v>
      </c>
      <c r="G1077" s="8" t="s">
        <v>21</v>
      </c>
      <c r="H1077" s="8">
        <v>277</v>
      </c>
      <c r="I1077" s="8" t="s">
        <v>24</v>
      </c>
      <c r="J1077" s="8"/>
      <c r="K1077" s="8">
        <v>3.8</v>
      </c>
      <c r="L1077" s="8">
        <v>37.97</v>
      </c>
      <c r="M1077" s="8"/>
      <c r="N1077" s="8">
        <v>5878.3</v>
      </c>
      <c r="O1077" s="8"/>
    </row>
    <row r="1078" spans="1:15" x14ac:dyDescent="0.25">
      <c r="A1078" s="8" t="s">
        <v>384</v>
      </c>
      <c r="B1078" s="9">
        <v>1004925</v>
      </c>
      <c r="C1078" s="9">
        <v>2020</v>
      </c>
      <c r="D1078" s="9" t="s">
        <v>16</v>
      </c>
      <c r="E1078" s="8" t="s">
        <v>17</v>
      </c>
      <c r="F1078" s="8" t="s">
        <v>18</v>
      </c>
      <c r="G1078" s="8" t="s">
        <v>19</v>
      </c>
      <c r="H1078" s="8">
        <v>2</v>
      </c>
      <c r="I1078" s="8"/>
      <c r="J1078" s="8"/>
      <c r="K1078" s="8">
        <v>0.1</v>
      </c>
      <c r="L1078" s="8">
        <v>5.61</v>
      </c>
      <c r="M1078" s="8"/>
      <c r="N1078" s="8">
        <v>8784</v>
      </c>
      <c r="O1078" s="8"/>
    </row>
    <row r="1079" spans="1:15" x14ac:dyDescent="0.25">
      <c r="A1079" s="8" t="s">
        <v>384</v>
      </c>
      <c r="B1079" s="9">
        <v>1004925</v>
      </c>
      <c r="C1079" s="9">
        <v>2020</v>
      </c>
      <c r="D1079" s="9" t="s">
        <v>16</v>
      </c>
      <c r="E1079" s="8" t="s">
        <v>17</v>
      </c>
      <c r="F1079" s="8" t="s">
        <v>18</v>
      </c>
      <c r="G1079" s="8" t="s">
        <v>20</v>
      </c>
      <c r="H1079" s="8">
        <v>25</v>
      </c>
      <c r="I1079" s="8"/>
      <c r="J1079" s="8"/>
      <c r="K1079" s="8">
        <v>0.1</v>
      </c>
      <c r="L1079" s="8">
        <v>9.0500000000000007</v>
      </c>
      <c r="M1079" s="8"/>
      <c r="N1079" s="8">
        <v>8784</v>
      </c>
      <c r="O1079" s="8"/>
    </row>
    <row r="1080" spans="1:15" x14ac:dyDescent="0.25">
      <c r="A1080" s="8" t="s">
        <v>384</v>
      </c>
      <c r="B1080" s="9">
        <v>1004925</v>
      </c>
      <c r="C1080" s="9">
        <v>2020</v>
      </c>
      <c r="D1080" s="9" t="s">
        <v>16</v>
      </c>
      <c r="E1080" s="8" t="s">
        <v>17</v>
      </c>
      <c r="F1080" s="8" t="s">
        <v>18</v>
      </c>
      <c r="G1080" s="8" t="s">
        <v>21</v>
      </c>
      <c r="H1080" s="8"/>
      <c r="I1080" s="8"/>
      <c r="J1080" s="8"/>
      <c r="K1080" s="8"/>
      <c r="L1080" s="8"/>
      <c r="M1080" s="8"/>
      <c r="N1080" s="8"/>
      <c r="O1080" s="8"/>
    </row>
    <row r="1081" spans="1:15" x14ac:dyDescent="0.25">
      <c r="A1081" s="8" t="s">
        <v>385</v>
      </c>
      <c r="B1081" s="9">
        <v>1004926</v>
      </c>
      <c r="C1081" s="9">
        <v>2020</v>
      </c>
      <c r="D1081" s="9" t="s">
        <v>16</v>
      </c>
      <c r="E1081" s="8" t="s">
        <v>17</v>
      </c>
      <c r="F1081" s="8" t="s">
        <v>18</v>
      </c>
      <c r="G1081" s="8" t="s">
        <v>19</v>
      </c>
      <c r="H1081" s="8"/>
      <c r="I1081" s="8"/>
      <c r="J1081" s="8"/>
      <c r="K1081" s="8"/>
      <c r="L1081" s="8"/>
      <c r="M1081" s="8"/>
      <c r="N1081" s="8"/>
      <c r="O1081" s="8"/>
    </row>
    <row r="1082" spans="1:15" x14ac:dyDescent="0.25">
      <c r="A1082" s="8" t="s">
        <v>385</v>
      </c>
      <c r="B1082" s="9">
        <v>1004926</v>
      </c>
      <c r="C1082" s="9">
        <v>2020</v>
      </c>
      <c r="D1082" s="9" t="s">
        <v>16</v>
      </c>
      <c r="E1082" s="8" t="s">
        <v>17</v>
      </c>
      <c r="F1082" s="8" t="s">
        <v>18</v>
      </c>
      <c r="G1082" s="8" t="s">
        <v>20</v>
      </c>
      <c r="H1082" s="8">
        <v>15</v>
      </c>
      <c r="I1082" s="8"/>
      <c r="J1082" s="8"/>
      <c r="K1082" s="8">
        <v>0.1</v>
      </c>
      <c r="L1082" s="8">
        <v>5.52</v>
      </c>
      <c r="M1082" s="8"/>
      <c r="N1082" s="8">
        <v>8784</v>
      </c>
      <c r="O1082" s="8"/>
    </row>
    <row r="1083" spans="1:15" x14ac:dyDescent="0.25">
      <c r="A1083" s="8" t="s">
        <v>385</v>
      </c>
      <c r="B1083" s="9">
        <v>1004926</v>
      </c>
      <c r="C1083" s="9">
        <v>2020</v>
      </c>
      <c r="D1083" s="9" t="s">
        <v>16</v>
      </c>
      <c r="E1083" s="8" t="s">
        <v>17</v>
      </c>
      <c r="F1083" s="8" t="s">
        <v>18</v>
      </c>
      <c r="G1083" s="8" t="s">
        <v>21</v>
      </c>
      <c r="H1083" s="8"/>
      <c r="I1083" s="8"/>
      <c r="J1083" s="8"/>
      <c r="K1083" s="8"/>
      <c r="L1083" s="8"/>
      <c r="M1083" s="8"/>
      <c r="N1083" s="8"/>
      <c r="O1083" s="8"/>
    </row>
    <row r="1084" spans="1:15" x14ac:dyDescent="0.25">
      <c r="A1084" s="8" t="s">
        <v>386</v>
      </c>
      <c r="B1084" s="9">
        <v>1003917</v>
      </c>
      <c r="C1084" s="9">
        <v>2020</v>
      </c>
      <c r="D1084" s="9" t="s">
        <v>16</v>
      </c>
      <c r="E1084" s="8" t="s">
        <v>17</v>
      </c>
      <c r="F1084" s="8" t="s">
        <v>18</v>
      </c>
      <c r="G1084" s="8" t="s">
        <v>19</v>
      </c>
      <c r="H1084" s="8">
        <v>12</v>
      </c>
      <c r="I1084" s="8"/>
      <c r="J1084" s="8"/>
      <c r="K1084" s="8">
        <v>1</v>
      </c>
      <c r="L1084" s="8">
        <v>34.99</v>
      </c>
      <c r="M1084" s="8"/>
      <c r="N1084" s="8">
        <v>8784</v>
      </c>
      <c r="O1084" s="8"/>
    </row>
    <row r="1085" spans="1:15" x14ac:dyDescent="0.25">
      <c r="A1085" s="8" t="s">
        <v>386</v>
      </c>
      <c r="B1085" s="9">
        <v>1003917</v>
      </c>
      <c r="C1085" s="9">
        <v>2020</v>
      </c>
      <c r="D1085" s="9" t="s">
        <v>16</v>
      </c>
      <c r="E1085" s="8" t="s">
        <v>17</v>
      </c>
      <c r="F1085" s="8" t="s">
        <v>18</v>
      </c>
      <c r="G1085" s="8" t="s">
        <v>20</v>
      </c>
      <c r="H1085" s="8">
        <v>115</v>
      </c>
      <c r="I1085" s="8"/>
      <c r="J1085" s="8"/>
      <c r="K1085" s="8">
        <v>1.2</v>
      </c>
      <c r="L1085" s="8">
        <v>43.3</v>
      </c>
      <c r="M1085" s="8"/>
      <c r="N1085" s="8">
        <v>8784</v>
      </c>
      <c r="O1085" s="8"/>
    </row>
    <row r="1086" spans="1:15" x14ac:dyDescent="0.25">
      <c r="A1086" s="8" t="s">
        <v>386</v>
      </c>
      <c r="B1086" s="9">
        <v>1003917</v>
      </c>
      <c r="C1086" s="9">
        <v>2020</v>
      </c>
      <c r="D1086" s="9" t="s">
        <v>16</v>
      </c>
      <c r="E1086" s="8" t="s">
        <v>17</v>
      </c>
      <c r="F1086" s="8" t="s">
        <v>18</v>
      </c>
      <c r="G1086" s="8" t="s">
        <v>21</v>
      </c>
      <c r="H1086" s="8">
        <v>12</v>
      </c>
      <c r="I1086" s="8"/>
      <c r="J1086" s="8"/>
      <c r="K1086" s="8">
        <v>0.1</v>
      </c>
      <c r="L1086" s="8">
        <v>2.63</v>
      </c>
      <c r="M1086" s="8"/>
      <c r="N1086" s="8">
        <v>8784</v>
      </c>
      <c r="O1086" s="8"/>
    </row>
    <row r="1087" spans="1:15" x14ac:dyDescent="0.25">
      <c r="A1087" s="8" t="s">
        <v>387</v>
      </c>
      <c r="B1087" s="9">
        <v>1004031</v>
      </c>
      <c r="C1087" s="9">
        <v>2020</v>
      </c>
      <c r="D1087" s="9" t="s">
        <v>16</v>
      </c>
      <c r="E1087" s="8" t="s">
        <v>17</v>
      </c>
      <c r="F1087" s="8" t="s">
        <v>18</v>
      </c>
      <c r="G1087" s="8" t="s">
        <v>19</v>
      </c>
      <c r="H1087" s="8"/>
      <c r="I1087" s="8"/>
      <c r="J1087" s="8"/>
      <c r="K1087" s="8"/>
      <c r="L1087" s="8"/>
      <c r="M1087" s="8"/>
      <c r="N1087" s="8"/>
      <c r="O1087" s="8"/>
    </row>
    <row r="1088" spans="1:15" x14ac:dyDescent="0.25">
      <c r="A1088" s="8" t="s">
        <v>387</v>
      </c>
      <c r="B1088" s="9">
        <v>1004031</v>
      </c>
      <c r="C1088" s="9">
        <v>2020</v>
      </c>
      <c r="D1088" s="9" t="s">
        <v>16</v>
      </c>
      <c r="E1088" s="8" t="s">
        <v>17</v>
      </c>
      <c r="F1088" s="8" t="s">
        <v>18</v>
      </c>
      <c r="G1088" s="8" t="s">
        <v>20</v>
      </c>
      <c r="H1088" s="8">
        <v>32</v>
      </c>
      <c r="I1088" s="8"/>
      <c r="J1088" s="8"/>
      <c r="K1088" s="8">
        <v>0.1</v>
      </c>
      <c r="L1088" s="8">
        <v>11.6</v>
      </c>
      <c r="M1088" s="8"/>
      <c r="N1088" s="8">
        <v>8784</v>
      </c>
      <c r="O1088" s="8"/>
    </row>
    <row r="1089" spans="1:15" x14ac:dyDescent="0.25">
      <c r="A1089" s="8" t="s">
        <v>387</v>
      </c>
      <c r="B1089" s="9">
        <v>1004031</v>
      </c>
      <c r="C1089" s="9">
        <v>2020</v>
      </c>
      <c r="D1089" s="9" t="s">
        <v>16</v>
      </c>
      <c r="E1089" s="8" t="s">
        <v>17</v>
      </c>
      <c r="F1089" s="8" t="s">
        <v>18</v>
      </c>
      <c r="G1089" s="8" t="s">
        <v>21</v>
      </c>
      <c r="H1089" s="8"/>
      <c r="I1089" s="8"/>
      <c r="J1089" s="8"/>
      <c r="K1089" s="8"/>
      <c r="L1089" s="8"/>
      <c r="M1089" s="8"/>
      <c r="N1089" s="8"/>
      <c r="O1089" s="8"/>
    </row>
    <row r="1090" spans="1:15" x14ac:dyDescent="0.25">
      <c r="A1090" s="8" t="s">
        <v>388</v>
      </c>
      <c r="B1090" s="9">
        <v>1008219</v>
      </c>
      <c r="C1090" s="9">
        <v>2020</v>
      </c>
      <c r="D1090" s="9" t="s">
        <v>16</v>
      </c>
      <c r="E1090" s="8" t="s">
        <v>17</v>
      </c>
      <c r="F1090" s="8" t="s">
        <v>33</v>
      </c>
      <c r="G1090" s="8" t="s">
        <v>19</v>
      </c>
      <c r="H1090" s="8"/>
      <c r="I1090" s="8"/>
      <c r="J1090" s="8"/>
      <c r="K1090" s="8"/>
      <c r="L1090" s="8"/>
      <c r="M1090" s="8"/>
      <c r="N1090" s="8"/>
      <c r="O1090" s="8"/>
    </row>
    <row r="1091" spans="1:15" x14ac:dyDescent="0.25">
      <c r="A1091" s="8" t="s">
        <v>388</v>
      </c>
      <c r="B1091" s="9">
        <v>1008219</v>
      </c>
      <c r="C1091" s="9">
        <v>2020</v>
      </c>
      <c r="D1091" s="9" t="s">
        <v>16</v>
      </c>
      <c r="E1091" s="8" t="s">
        <v>17</v>
      </c>
      <c r="F1091" s="8" t="s">
        <v>33</v>
      </c>
      <c r="G1091" s="8" t="s">
        <v>20</v>
      </c>
      <c r="H1091" s="8"/>
      <c r="I1091" s="8"/>
      <c r="J1091" s="8"/>
      <c r="K1091" s="8"/>
      <c r="L1091" s="8"/>
      <c r="M1091" s="8"/>
      <c r="N1091" s="8"/>
      <c r="O1091" s="8"/>
    </row>
    <row r="1092" spans="1:15" x14ac:dyDescent="0.25">
      <c r="A1092" s="8" t="s">
        <v>388</v>
      </c>
      <c r="B1092" s="9">
        <v>1008219</v>
      </c>
      <c r="C1092" s="9">
        <v>2020</v>
      </c>
      <c r="D1092" s="9" t="s">
        <v>16</v>
      </c>
      <c r="E1092" s="8" t="s">
        <v>17</v>
      </c>
      <c r="F1092" s="8" t="s">
        <v>33</v>
      </c>
      <c r="G1092" s="8" t="s">
        <v>21</v>
      </c>
      <c r="H1092" s="8">
        <v>1009</v>
      </c>
      <c r="I1092" s="8" t="s">
        <v>24</v>
      </c>
      <c r="J1092" s="8"/>
      <c r="K1092" s="8">
        <v>10.4</v>
      </c>
      <c r="L1092" s="8">
        <v>127.16</v>
      </c>
      <c r="M1092" s="8"/>
      <c r="N1092" s="8">
        <v>6396.1593062000002</v>
      </c>
      <c r="O1092" s="8"/>
    </row>
    <row r="1093" spans="1:15" x14ac:dyDescent="0.25">
      <c r="A1093" s="8" t="s">
        <v>389</v>
      </c>
      <c r="B1093" s="9">
        <v>1006973</v>
      </c>
      <c r="C1093" s="9">
        <v>2020</v>
      </c>
      <c r="D1093" s="9" t="s">
        <v>16</v>
      </c>
      <c r="E1093" s="8" t="s">
        <v>17</v>
      </c>
      <c r="F1093" s="8" t="s">
        <v>18</v>
      </c>
      <c r="G1093" s="8" t="s">
        <v>19</v>
      </c>
      <c r="H1093" s="8">
        <v>5</v>
      </c>
      <c r="I1093" s="8"/>
      <c r="J1093" s="8"/>
      <c r="K1093" s="8">
        <v>0.4</v>
      </c>
      <c r="L1093" s="8">
        <v>14.58</v>
      </c>
      <c r="M1093" s="8"/>
      <c r="N1093" s="8">
        <v>8784</v>
      </c>
      <c r="O1093" s="8"/>
    </row>
    <row r="1094" spans="1:15" x14ac:dyDescent="0.25">
      <c r="A1094" s="8" t="s">
        <v>389</v>
      </c>
      <c r="B1094" s="9">
        <v>1006973</v>
      </c>
      <c r="C1094" s="9">
        <v>2020</v>
      </c>
      <c r="D1094" s="9" t="s">
        <v>16</v>
      </c>
      <c r="E1094" s="8" t="s">
        <v>17</v>
      </c>
      <c r="F1094" s="8" t="s">
        <v>18</v>
      </c>
      <c r="G1094" s="8" t="s">
        <v>20</v>
      </c>
      <c r="H1094" s="8">
        <v>99</v>
      </c>
      <c r="I1094" s="8"/>
      <c r="J1094" s="8"/>
      <c r="K1094" s="8">
        <v>1.1000000000000001</v>
      </c>
      <c r="L1094" s="8">
        <v>37.28</v>
      </c>
      <c r="M1094" s="8"/>
      <c r="N1094" s="8">
        <v>8784</v>
      </c>
      <c r="O1094" s="8"/>
    </row>
    <row r="1095" spans="1:15" x14ac:dyDescent="0.25">
      <c r="A1095" s="8" t="s">
        <v>389</v>
      </c>
      <c r="B1095" s="9">
        <v>1006973</v>
      </c>
      <c r="C1095" s="9">
        <v>2020</v>
      </c>
      <c r="D1095" s="9" t="s">
        <v>16</v>
      </c>
      <c r="E1095" s="8" t="s">
        <v>17</v>
      </c>
      <c r="F1095" s="8" t="s">
        <v>18</v>
      </c>
      <c r="G1095" s="8" t="s">
        <v>21</v>
      </c>
      <c r="H1095" s="8">
        <v>3</v>
      </c>
      <c r="I1095" s="8"/>
      <c r="J1095" s="8"/>
      <c r="K1095" s="8">
        <v>0</v>
      </c>
      <c r="L1095" s="8">
        <v>0.66</v>
      </c>
      <c r="M1095" s="8"/>
      <c r="N1095" s="8">
        <v>8784</v>
      </c>
      <c r="O1095" s="8"/>
    </row>
    <row r="1096" spans="1:15" x14ac:dyDescent="0.25">
      <c r="A1096" s="8" t="s">
        <v>390</v>
      </c>
      <c r="B1096" s="9">
        <v>1001996</v>
      </c>
      <c r="C1096" s="9">
        <v>2020</v>
      </c>
      <c r="D1096" s="9" t="s">
        <v>16</v>
      </c>
      <c r="E1096" s="8" t="s">
        <v>17</v>
      </c>
      <c r="F1096" s="8" t="s">
        <v>18</v>
      </c>
      <c r="G1096" s="8" t="s">
        <v>19</v>
      </c>
      <c r="H1096" s="8"/>
      <c r="I1096" s="8"/>
      <c r="J1096" s="8"/>
      <c r="K1096" s="8"/>
      <c r="L1096" s="8"/>
      <c r="M1096" s="8"/>
      <c r="N1096" s="8"/>
      <c r="O1096" s="8"/>
    </row>
    <row r="1097" spans="1:15" x14ac:dyDescent="0.25">
      <c r="A1097" s="8" t="s">
        <v>390</v>
      </c>
      <c r="B1097" s="9">
        <v>1001996</v>
      </c>
      <c r="C1097" s="9">
        <v>2020</v>
      </c>
      <c r="D1097" s="9" t="s">
        <v>16</v>
      </c>
      <c r="E1097" s="8" t="s">
        <v>17</v>
      </c>
      <c r="F1097" s="8" t="s">
        <v>18</v>
      </c>
      <c r="G1097" s="8" t="s">
        <v>20</v>
      </c>
      <c r="H1097" s="8"/>
      <c r="I1097" s="8"/>
      <c r="J1097" s="8"/>
      <c r="K1097" s="8"/>
      <c r="L1097" s="8"/>
      <c r="M1097" s="8"/>
      <c r="N1097" s="8"/>
      <c r="O1097" s="8"/>
    </row>
    <row r="1098" spans="1:15" x14ac:dyDescent="0.25">
      <c r="A1098" s="8" t="s">
        <v>390</v>
      </c>
      <c r="B1098" s="9">
        <v>1001996</v>
      </c>
      <c r="C1098" s="9">
        <v>2020</v>
      </c>
      <c r="D1098" s="9" t="s">
        <v>16</v>
      </c>
      <c r="E1098" s="8" t="s">
        <v>17</v>
      </c>
      <c r="F1098" s="8" t="s">
        <v>18</v>
      </c>
      <c r="G1098" s="8" t="s">
        <v>21</v>
      </c>
      <c r="H1098" s="8"/>
      <c r="I1098" s="8"/>
      <c r="J1098" s="8"/>
      <c r="K1098" s="8"/>
      <c r="L1098" s="8"/>
      <c r="M1098" s="8"/>
      <c r="N1098" s="8"/>
      <c r="O1098" s="8"/>
    </row>
    <row r="1099" spans="1:15" x14ac:dyDescent="0.25">
      <c r="A1099" s="8" t="s">
        <v>391</v>
      </c>
      <c r="B1099" s="9">
        <v>1003217</v>
      </c>
      <c r="C1099" s="9">
        <v>2020</v>
      </c>
      <c r="D1099" s="9" t="s">
        <v>16</v>
      </c>
      <c r="E1099" s="8" t="s">
        <v>17</v>
      </c>
      <c r="F1099" s="8" t="s">
        <v>18</v>
      </c>
      <c r="G1099" s="8" t="s">
        <v>19</v>
      </c>
      <c r="H1099" s="8">
        <v>2</v>
      </c>
      <c r="I1099" s="8"/>
      <c r="J1099" s="8"/>
      <c r="K1099" s="8">
        <v>0.2</v>
      </c>
      <c r="L1099" s="8">
        <v>5.83</v>
      </c>
      <c r="M1099" s="8"/>
      <c r="N1099" s="8">
        <v>8784</v>
      </c>
      <c r="O1099" s="8"/>
    </row>
    <row r="1100" spans="1:15" x14ac:dyDescent="0.25">
      <c r="A1100" s="8" t="s">
        <v>391</v>
      </c>
      <c r="B1100" s="9">
        <v>1003217</v>
      </c>
      <c r="C1100" s="9">
        <v>2020</v>
      </c>
      <c r="D1100" s="9" t="s">
        <v>16</v>
      </c>
      <c r="E1100" s="8" t="s">
        <v>17</v>
      </c>
      <c r="F1100" s="8" t="s">
        <v>18</v>
      </c>
      <c r="G1100" s="8" t="s">
        <v>20</v>
      </c>
      <c r="H1100" s="8">
        <v>24</v>
      </c>
      <c r="I1100" s="8"/>
      <c r="J1100" s="8"/>
      <c r="K1100" s="8">
        <v>0.3</v>
      </c>
      <c r="L1100" s="8">
        <v>9.0399999999999991</v>
      </c>
      <c r="M1100" s="8"/>
      <c r="N1100" s="8">
        <v>8784</v>
      </c>
      <c r="O1100" s="8"/>
    </row>
    <row r="1101" spans="1:15" x14ac:dyDescent="0.25">
      <c r="A1101" s="8" t="s">
        <v>391</v>
      </c>
      <c r="B1101" s="9">
        <v>1003217</v>
      </c>
      <c r="C1101" s="9">
        <v>2020</v>
      </c>
      <c r="D1101" s="9" t="s">
        <v>16</v>
      </c>
      <c r="E1101" s="8" t="s">
        <v>17</v>
      </c>
      <c r="F1101" s="8" t="s">
        <v>18</v>
      </c>
      <c r="G1101" s="8" t="s">
        <v>21</v>
      </c>
      <c r="H1101" s="8"/>
      <c r="I1101" s="8"/>
      <c r="J1101" s="8"/>
      <c r="K1101" s="8"/>
      <c r="L1101" s="8"/>
      <c r="M1101" s="8"/>
      <c r="N1101" s="8"/>
      <c r="O1101" s="8"/>
    </row>
    <row r="1102" spans="1:15" x14ac:dyDescent="0.25">
      <c r="A1102" s="8" t="s">
        <v>392</v>
      </c>
      <c r="B1102" s="9">
        <v>1005028</v>
      </c>
      <c r="C1102" s="9">
        <v>2020</v>
      </c>
      <c r="D1102" s="9" t="s">
        <v>16</v>
      </c>
      <c r="E1102" s="8" t="s">
        <v>17</v>
      </c>
      <c r="F1102" s="8" t="s">
        <v>18</v>
      </c>
      <c r="G1102" s="8" t="s">
        <v>19</v>
      </c>
      <c r="H1102" s="8"/>
      <c r="I1102" s="8"/>
      <c r="J1102" s="8"/>
      <c r="K1102" s="8"/>
      <c r="L1102" s="8"/>
      <c r="M1102" s="8"/>
      <c r="N1102" s="8"/>
      <c r="O1102" s="8"/>
    </row>
    <row r="1103" spans="1:15" x14ac:dyDescent="0.25">
      <c r="A1103" s="8" t="s">
        <v>392</v>
      </c>
      <c r="B1103" s="9">
        <v>1005028</v>
      </c>
      <c r="C1103" s="9">
        <v>2020</v>
      </c>
      <c r="D1103" s="9" t="s">
        <v>16</v>
      </c>
      <c r="E1103" s="8" t="s">
        <v>17</v>
      </c>
      <c r="F1103" s="8" t="s">
        <v>18</v>
      </c>
      <c r="G1103" s="8" t="s">
        <v>20</v>
      </c>
      <c r="H1103" s="8">
        <v>67</v>
      </c>
      <c r="I1103" s="8"/>
      <c r="J1103" s="8"/>
      <c r="K1103" s="8">
        <v>0.7</v>
      </c>
      <c r="L1103" s="8">
        <v>25.23</v>
      </c>
      <c r="M1103" s="8"/>
      <c r="N1103" s="8">
        <v>8784</v>
      </c>
      <c r="O1103" s="8"/>
    </row>
    <row r="1104" spans="1:15" x14ac:dyDescent="0.25">
      <c r="A1104" s="8" t="s">
        <v>392</v>
      </c>
      <c r="B1104" s="9">
        <v>1005028</v>
      </c>
      <c r="C1104" s="9">
        <v>2020</v>
      </c>
      <c r="D1104" s="9" t="s">
        <v>16</v>
      </c>
      <c r="E1104" s="8" t="s">
        <v>17</v>
      </c>
      <c r="F1104" s="8" t="s">
        <v>18</v>
      </c>
      <c r="G1104" s="8" t="s">
        <v>21</v>
      </c>
      <c r="H1104" s="8">
        <v>5</v>
      </c>
      <c r="I1104" s="8"/>
      <c r="J1104" s="8"/>
      <c r="K1104" s="8">
        <v>0</v>
      </c>
      <c r="L1104" s="8">
        <v>1.1000000000000001</v>
      </c>
      <c r="M1104" s="8"/>
      <c r="N1104" s="8">
        <v>8784</v>
      </c>
      <c r="O1104" s="8"/>
    </row>
    <row r="1105" spans="1:15" x14ac:dyDescent="0.25">
      <c r="A1105" s="8" t="s">
        <v>393</v>
      </c>
      <c r="B1105" s="9">
        <v>1013314</v>
      </c>
      <c r="C1105" s="9">
        <v>2020</v>
      </c>
      <c r="D1105" s="9" t="s">
        <v>16</v>
      </c>
      <c r="E1105" s="8" t="s">
        <v>17</v>
      </c>
      <c r="F1105" s="8" t="s">
        <v>18</v>
      </c>
      <c r="G1105" s="8" t="s">
        <v>19</v>
      </c>
      <c r="H1105" s="8"/>
      <c r="I1105" s="8"/>
      <c r="J1105" s="8"/>
      <c r="K1105" s="8"/>
      <c r="L1105" s="8"/>
      <c r="M1105" s="8"/>
      <c r="N1105" s="8"/>
      <c r="O1105" s="8"/>
    </row>
    <row r="1106" spans="1:15" x14ac:dyDescent="0.25">
      <c r="A1106" s="8" t="s">
        <v>393</v>
      </c>
      <c r="B1106" s="9">
        <v>1013314</v>
      </c>
      <c r="C1106" s="9">
        <v>2020</v>
      </c>
      <c r="D1106" s="9" t="s">
        <v>16</v>
      </c>
      <c r="E1106" s="8" t="s">
        <v>17</v>
      </c>
      <c r="F1106" s="8" t="s">
        <v>18</v>
      </c>
      <c r="G1106" s="8" t="s">
        <v>20</v>
      </c>
      <c r="H1106" s="8">
        <v>37</v>
      </c>
      <c r="I1106" s="8"/>
      <c r="J1106" s="8"/>
      <c r="K1106" s="8">
        <v>0.1</v>
      </c>
      <c r="L1106" s="8">
        <v>13.49</v>
      </c>
      <c r="M1106" s="8"/>
      <c r="N1106" s="8">
        <v>8784</v>
      </c>
      <c r="O1106" s="8"/>
    </row>
    <row r="1107" spans="1:15" x14ac:dyDescent="0.25">
      <c r="A1107" s="8" t="s">
        <v>393</v>
      </c>
      <c r="B1107" s="9">
        <v>1013314</v>
      </c>
      <c r="C1107" s="9">
        <v>2020</v>
      </c>
      <c r="D1107" s="9" t="s">
        <v>16</v>
      </c>
      <c r="E1107" s="8" t="s">
        <v>17</v>
      </c>
      <c r="F1107" s="8" t="s">
        <v>18</v>
      </c>
      <c r="G1107" s="8" t="s">
        <v>21</v>
      </c>
      <c r="H1107" s="8"/>
      <c r="I1107" s="8"/>
      <c r="J1107" s="8"/>
      <c r="K1107" s="8"/>
      <c r="L1107" s="8"/>
      <c r="M1107" s="8"/>
      <c r="N1107" s="8"/>
      <c r="O1107" s="8"/>
    </row>
    <row r="1108" spans="1:15" x14ac:dyDescent="0.25">
      <c r="A1108" s="8" t="s">
        <v>394</v>
      </c>
      <c r="B1108" s="9">
        <v>1004564</v>
      </c>
      <c r="C1108" s="9">
        <v>2020</v>
      </c>
      <c r="D1108" s="9" t="s">
        <v>16</v>
      </c>
      <c r="E1108" s="8" t="s">
        <v>17</v>
      </c>
      <c r="F1108" s="8" t="s">
        <v>18</v>
      </c>
      <c r="G1108" s="8" t="s">
        <v>19</v>
      </c>
      <c r="H1108" s="8"/>
      <c r="I1108" s="8"/>
      <c r="J1108" s="8"/>
      <c r="K1108" s="8"/>
      <c r="L1108" s="8"/>
      <c r="M1108" s="8"/>
      <c r="N1108" s="8"/>
      <c r="O1108" s="8"/>
    </row>
    <row r="1109" spans="1:15" x14ac:dyDescent="0.25">
      <c r="A1109" s="8" t="s">
        <v>394</v>
      </c>
      <c r="B1109" s="9">
        <v>1004564</v>
      </c>
      <c r="C1109" s="9">
        <v>2020</v>
      </c>
      <c r="D1109" s="9" t="s">
        <v>16</v>
      </c>
      <c r="E1109" s="8" t="s">
        <v>17</v>
      </c>
      <c r="F1109" s="8" t="s">
        <v>18</v>
      </c>
      <c r="G1109" s="8" t="s">
        <v>20</v>
      </c>
      <c r="H1109" s="8">
        <v>77</v>
      </c>
      <c r="I1109" s="8"/>
      <c r="J1109" s="8"/>
      <c r="K1109" s="8">
        <v>0.8</v>
      </c>
      <c r="L1109" s="8">
        <v>28.99</v>
      </c>
      <c r="M1109" s="8"/>
      <c r="N1109" s="8">
        <v>8784</v>
      </c>
      <c r="O1109" s="8"/>
    </row>
    <row r="1110" spans="1:15" x14ac:dyDescent="0.25">
      <c r="A1110" s="8" t="s">
        <v>394</v>
      </c>
      <c r="B1110" s="9">
        <v>1004564</v>
      </c>
      <c r="C1110" s="9">
        <v>2020</v>
      </c>
      <c r="D1110" s="9" t="s">
        <v>16</v>
      </c>
      <c r="E1110" s="8" t="s">
        <v>17</v>
      </c>
      <c r="F1110" s="8" t="s">
        <v>18</v>
      </c>
      <c r="G1110" s="8" t="s">
        <v>21</v>
      </c>
      <c r="H1110" s="8"/>
      <c r="I1110" s="8"/>
      <c r="J1110" s="8"/>
      <c r="K1110" s="8"/>
      <c r="L1110" s="8"/>
      <c r="M1110" s="8"/>
      <c r="N1110" s="8"/>
      <c r="O1110" s="8"/>
    </row>
    <row r="1111" spans="1:15" x14ac:dyDescent="0.25">
      <c r="A1111" s="8" t="s">
        <v>395</v>
      </c>
      <c r="B1111" s="9">
        <v>1000435</v>
      </c>
      <c r="C1111" s="9">
        <v>2020</v>
      </c>
      <c r="D1111" s="9" t="s">
        <v>16</v>
      </c>
      <c r="E1111" s="8" t="s">
        <v>17</v>
      </c>
      <c r="F1111" s="8" t="s">
        <v>33</v>
      </c>
      <c r="G1111" s="8" t="s">
        <v>19</v>
      </c>
      <c r="H1111" s="8">
        <v>16</v>
      </c>
      <c r="I1111" s="8" t="s">
        <v>24</v>
      </c>
      <c r="J1111" s="8"/>
      <c r="K1111" s="8">
        <v>8.1</v>
      </c>
      <c r="L1111" s="8">
        <v>88.8</v>
      </c>
      <c r="M1111" s="8"/>
      <c r="N1111" s="8">
        <v>8784</v>
      </c>
      <c r="O1111" s="8"/>
    </row>
    <row r="1112" spans="1:15" x14ac:dyDescent="0.25">
      <c r="A1112" s="8" t="s">
        <v>395</v>
      </c>
      <c r="B1112" s="9">
        <v>1000435</v>
      </c>
      <c r="C1112" s="9">
        <v>2020</v>
      </c>
      <c r="D1112" s="9" t="s">
        <v>16</v>
      </c>
      <c r="E1112" s="8" t="s">
        <v>17</v>
      </c>
      <c r="F1112" s="8" t="s">
        <v>33</v>
      </c>
      <c r="G1112" s="8" t="s">
        <v>20</v>
      </c>
      <c r="H1112" s="8">
        <v>3076</v>
      </c>
      <c r="I1112" s="8" t="s">
        <v>24</v>
      </c>
      <c r="J1112" s="8"/>
      <c r="K1112" s="8">
        <v>515</v>
      </c>
      <c r="L1112" s="8">
        <v>5668.7</v>
      </c>
      <c r="M1112" s="8"/>
      <c r="N1112" s="8">
        <v>7939</v>
      </c>
      <c r="O1112" s="8"/>
    </row>
    <row r="1113" spans="1:15" x14ac:dyDescent="0.25">
      <c r="A1113" s="8" t="s">
        <v>395</v>
      </c>
      <c r="B1113" s="9">
        <v>1000435</v>
      </c>
      <c r="C1113" s="9">
        <v>2020</v>
      </c>
      <c r="D1113" s="9" t="s">
        <v>16</v>
      </c>
      <c r="E1113" s="8" t="s">
        <v>17</v>
      </c>
      <c r="F1113" s="8" t="s">
        <v>33</v>
      </c>
      <c r="G1113" s="8" t="s">
        <v>21</v>
      </c>
      <c r="H1113" s="8">
        <v>275</v>
      </c>
      <c r="I1113" s="8" t="s">
        <v>24</v>
      </c>
      <c r="J1113" s="8"/>
      <c r="K1113" s="8">
        <v>5.0999999999999996</v>
      </c>
      <c r="L1113" s="8">
        <v>56.3</v>
      </c>
      <c r="M1113" s="8"/>
      <c r="N1113" s="8">
        <v>8245</v>
      </c>
      <c r="O1113" s="8"/>
    </row>
    <row r="1114" spans="1:15" x14ac:dyDescent="0.25">
      <c r="A1114" s="8" t="s">
        <v>396</v>
      </c>
      <c r="B1114" s="9">
        <v>1003068</v>
      </c>
      <c r="C1114" s="9">
        <v>2020</v>
      </c>
      <c r="D1114" s="9" t="s">
        <v>16</v>
      </c>
      <c r="E1114" s="8" t="s">
        <v>17</v>
      </c>
      <c r="F1114" s="8" t="s">
        <v>18</v>
      </c>
      <c r="G1114" s="8" t="s">
        <v>19</v>
      </c>
      <c r="H1114" s="8"/>
      <c r="I1114" s="8"/>
      <c r="J1114" s="8"/>
      <c r="K1114" s="8"/>
      <c r="L1114" s="8"/>
      <c r="M1114" s="8"/>
      <c r="N1114" s="8"/>
      <c r="O1114" s="8"/>
    </row>
    <row r="1115" spans="1:15" x14ac:dyDescent="0.25">
      <c r="A1115" s="8" t="s">
        <v>396</v>
      </c>
      <c r="B1115" s="9">
        <v>1003068</v>
      </c>
      <c r="C1115" s="9">
        <v>2020</v>
      </c>
      <c r="D1115" s="9" t="s">
        <v>16</v>
      </c>
      <c r="E1115" s="8" t="s">
        <v>17</v>
      </c>
      <c r="F1115" s="8" t="s">
        <v>18</v>
      </c>
      <c r="G1115" s="8" t="s">
        <v>20</v>
      </c>
      <c r="H1115" s="8"/>
      <c r="I1115" s="8"/>
      <c r="J1115" s="8"/>
      <c r="K1115" s="8"/>
      <c r="L1115" s="8"/>
      <c r="M1115" s="8"/>
      <c r="N1115" s="8"/>
      <c r="O1115" s="8"/>
    </row>
    <row r="1116" spans="1:15" x14ac:dyDescent="0.25">
      <c r="A1116" s="8" t="s">
        <v>396</v>
      </c>
      <c r="B1116" s="9">
        <v>1003068</v>
      </c>
      <c r="C1116" s="9">
        <v>2020</v>
      </c>
      <c r="D1116" s="9" t="s">
        <v>16</v>
      </c>
      <c r="E1116" s="8" t="s">
        <v>17</v>
      </c>
      <c r="F1116" s="8" t="s">
        <v>18</v>
      </c>
      <c r="G1116" s="8" t="s">
        <v>21</v>
      </c>
      <c r="H1116" s="8"/>
      <c r="I1116" s="8"/>
      <c r="J1116" s="8"/>
      <c r="K1116" s="8"/>
      <c r="L1116" s="8"/>
      <c r="M1116" s="8"/>
      <c r="N1116" s="8"/>
      <c r="O1116" s="8"/>
    </row>
    <row r="1117" spans="1:15" x14ac:dyDescent="0.25">
      <c r="A1117" s="8" t="s">
        <v>397</v>
      </c>
      <c r="B1117" s="9">
        <v>1000179</v>
      </c>
      <c r="C1117" s="9">
        <v>2020</v>
      </c>
      <c r="D1117" s="9" t="s">
        <v>16</v>
      </c>
      <c r="E1117" s="8" t="s">
        <v>17</v>
      </c>
      <c r="F1117" s="8" t="s">
        <v>18</v>
      </c>
      <c r="G1117" s="8" t="s">
        <v>19</v>
      </c>
      <c r="H1117" s="8">
        <v>0</v>
      </c>
      <c r="I1117" s="8"/>
      <c r="J1117" s="8"/>
      <c r="K1117" s="8">
        <v>0</v>
      </c>
      <c r="L1117" s="8">
        <v>0</v>
      </c>
      <c r="M1117" s="8"/>
      <c r="N1117" s="8">
        <v>8784</v>
      </c>
      <c r="O1117" s="8"/>
    </row>
    <row r="1118" spans="1:15" x14ac:dyDescent="0.25">
      <c r="A1118" s="8" t="s">
        <v>397</v>
      </c>
      <c r="B1118" s="9">
        <v>1000179</v>
      </c>
      <c r="C1118" s="9">
        <v>2020</v>
      </c>
      <c r="D1118" s="9" t="s">
        <v>16</v>
      </c>
      <c r="E1118" s="8" t="s">
        <v>17</v>
      </c>
      <c r="F1118" s="8" t="s">
        <v>18</v>
      </c>
      <c r="G1118" s="8" t="s">
        <v>20</v>
      </c>
      <c r="H1118" s="8">
        <v>27</v>
      </c>
      <c r="I1118" s="8"/>
      <c r="J1118" s="8"/>
      <c r="K1118" s="8">
        <v>0.3</v>
      </c>
      <c r="L1118" s="8">
        <v>10.43</v>
      </c>
      <c r="M1118" s="8"/>
      <c r="N1118" s="8">
        <v>8784</v>
      </c>
      <c r="O1118" s="8"/>
    </row>
    <row r="1119" spans="1:15" x14ac:dyDescent="0.25">
      <c r="A1119" s="8" t="s">
        <v>381</v>
      </c>
      <c r="B1119" s="9">
        <v>1008545</v>
      </c>
      <c r="C1119" s="9">
        <v>2020</v>
      </c>
      <c r="D1119" s="9" t="s">
        <v>16</v>
      </c>
      <c r="E1119" s="8" t="s">
        <v>17</v>
      </c>
      <c r="F1119" s="8" t="s">
        <v>33</v>
      </c>
      <c r="G1119" s="8" t="s">
        <v>20</v>
      </c>
      <c r="H1119" s="8">
        <v>144</v>
      </c>
      <c r="I1119" s="8" t="s">
        <v>24</v>
      </c>
      <c r="J1119" s="8"/>
      <c r="K1119" s="8">
        <v>3.6</v>
      </c>
      <c r="L1119" s="8">
        <v>231.21</v>
      </c>
      <c r="M1119" s="8"/>
      <c r="N1119" s="8">
        <v>7805.2222222</v>
      </c>
      <c r="O1119" s="8"/>
    </row>
    <row r="1120" spans="1:15" x14ac:dyDescent="0.25">
      <c r="A1120" s="8" t="s">
        <v>381</v>
      </c>
      <c r="B1120" s="9">
        <v>1008545</v>
      </c>
      <c r="C1120" s="9">
        <v>2020</v>
      </c>
      <c r="D1120" s="9" t="s">
        <v>16</v>
      </c>
      <c r="E1120" s="8" t="s">
        <v>17</v>
      </c>
      <c r="F1120" s="8" t="s">
        <v>33</v>
      </c>
      <c r="G1120" s="8" t="s">
        <v>21</v>
      </c>
      <c r="H1120" s="8">
        <v>6</v>
      </c>
      <c r="I1120" s="8" t="s">
        <v>24</v>
      </c>
      <c r="J1120" s="8"/>
      <c r="K1120" s="8">
        <v>0</v>
      </c>
      <c r="L1120" s="8">
        <v>1.08</v>
      </c>
      <c r="M1120" s="8"/>
      <c r="N1120" s="8">
        <v>8489.3333332999991</v>
      </c>
      <c r="O1120" s="8"/>
    </row>
    <row r="1121" spans="1:15" x14ac:dyDescent="0.25">
      <c r="A1121" s="8" t="s">
        <v>398</v>
      </c>
      <c r="B1121" s="9">
        <v>1008506</v>
      </c>
      <c r="C1121" s="9">
        <v>2020</v>
      </c>
      <c r="D1121" s="9" t="s">
        <v>16</v>
      </c>
      <c r="E1121" s="8" t="s">
        <v>17</v>
      </c>
      <c r="F1121" s="8" t="s">
        <v>33</v>
      </c>
      <c r="G1121" s="8" t="s">
        <v>19</v>
      </c>
      <c r="H1121" s="8"/>
      <c r="I1121" s="8"/>
      <c r="J1121" s="8"/>
      <c r="K1121" s="8"/>
      <c r="L1121" s="8"/>
      <c r="M1121" s="8"/>
      <c r="N1121" s="8"/>
      <c r="O1121" s="8"/>
    </row>
    <row r="1122" spans="1:15" x14ac:dyDescent="0.25">
      <c r="A1122" s="8" t="s">
        <v>398</v>
      </c>
      <c r="B1122" s="9">
        <v>1008506</v>
      </c>
      <c r="C1122" s="9">
        <v>2020</v>
      </c>
      <c r="D1122" s="9" t="s">
        <v>16</v>
      </c>
      <c r="E1122" s="8" t="s">
        <v>17</v>
      </c>
      <c r="F1122" s="8" t="s">
        <v>33</v>
      </c>
      <c r="G1122" s="8" t="s">
        <v>20</v>
      </c>
      <c r="H1122" s="8">
        <v>134</v>
      </c>
      <c r="I1122" s="8" t="s">
        <v>24</v>
      </c>
      <c r="J1122" s="8"/>
      <c r="K1122" s="8">
        <v>7.9</v>
      </c>
      <c r="L1122" s="8">
        <v>226.78</v>
      </c>
      <c r="M1122" s="8"/>
      <c r="N1122" s="8">
        <v>1432.76</v>
      </c>
      <c r="O1122" s="8"/>
    </row>
    <row r="1123" spans="1:15" x14ac:dyDescent="0.25">
      <c r="A1123" s="8" t="s">
        <v>398</v>
      </c>
      <c r="B1123" s="9">
        <v>1008506</v>
      </c>
      <c r="C1123" s="9">
        <v>2020</v>
      </c>
      <c r="D1123" s="9" t="s">
        <v>16</v>
      </c>
      <c r="E1123" s="8" t="s">
        <v>17</v>
      </c>
      <c r="F1123" s="8" t="s">
        <v>33</v>
      </c>
      <c r="G1123" s="8" t="s">
        <v>21</v>
      </c>
      <c r="H1123" s="8"/>
      <c r="I1123" s="8"/>
      <c r="J1123" s="8"/>
      <c r="K1123" s="8"/>
      <c r="L1123" s="8"/>
      <c r="M1123" s="8"/>
      <c r="N1123" s="8"/>
      <c r="O1123" s="8"/>
    </row>
    <row r="1124" spans="1:15" x14ac:dyDescent="0.25">
      <c r="A1124" s="8" t="s">
        <v>399</v>
      </c>
      <c r="B1124" s="9">
        <v>1008395</v>
      </c>
      <c r="C1124" s="9">
        <v>2020</v>
      </c>
      <c r="D1124" s="9" t="s">
        <v>16</v>
      </c>
      <c r="E1124" s="8" t="s">
        <v>17</v>
      </c>
      <c r="F1124" s="8" t="s">
        <v>33</v>
      </c>
      <c r="G1124" s="8" t="s">
        <v>19</v>
      </c>
      <c r="H1124" s="8"/>
      <c r="I1124" s="8"/>
      <c r="J1124" s="8"/>
      <c r="K1124" s="8"/>
      <c r="L1124" s="8"/>
      <c r="M1124" s="8"/>
      <c r="N1124" s="8"/>
      <c r="O1124" s="8"/>
    </row>
    <row r="1125" spans="1:15" x14ac:dyDescent="0.25">
      <c r="A1125" s="8" t="s">
        <v>399</v>
      </c>
      <c r="B1125" s="9">
        <v>1008395</v>
      </c>
      <c r="C1125" s="9">
        <v>2020</v>
      </c>
      <c r="D1125" s="9" t="s">
        <v>16</v>
      </c>
      <c r="E1125" s="8" t="s">
        <v>17</v>
      </c>
      <c r="F1125" s="8" t="s">
        <v>33</v>
      </c>
      <c r="G1125" s="8" t="s">
        <v>20</v>
      </c>
      <c r="H1125" s="8"/>
      <c r="I1125" s="8"/>
      <c r="J1125" s="8"/>
      <c r="K1125" s="8"/>
      <c r="L1125" s="8"/>
      <c r="M1125" s="8"/>
      <c r="N1125" s="8"/>
      <c r="O1125" s="8"/>
    </row>
    <row r="1126" spans="1:15" x14ac:dyDescent="0.25">
      <c r="A1126" s="8" t="s">
        <v>399</v>
      </c>
      <c r="B1126" s="9">
        <v>1008395</v>
      </c>
      <c r="C1126" s="9">
        <v>2020</v>
      </c>
      <c r="D1126" s="9" t="s">
        <v>16</v>
      </c>
      <c r="E1126" s="8" t="s">
        <v>17</v>
      </c>
      <c r="F1126" s="8" t="s">
        <v>33</v>
      </c>
      <c r="G1126" s="8" t="s">
        <v>21</v>
      </c>
      <c r="H1126" s="8">
        <v>433</v>
      </c>
      <c r="I1126" s="8" t="s">
        <v>24</v>
      </c>
      <c r="J1126" s="8"/>
      <c r="K1126" s="8">
        <v>0.3</v>
      </c>
      <c r="L1126" s="8">
        <v>25</v>
      </c>
      <c r="M1126" s="8"/>
      <c r="N1126" s="8">
        <v>2494.3116859000002</v>
      </c>
      <c r="O1126" s="8"/>
    </row>
    <row r="1127" spans="1:15" x14ac:dyDescent="0.25">
      <c r="A1127" s="8" t="s">
        <v>400</v>
      </c>
      <c r="B1127" s="9">
        <v>1008287</v>
      </c>
      <c r="C1127" s="9">
        <v>2020</v>
      </c>
      <c r="D1127" s="9" t="s">
        <v>16</v>
      </c>
      <c r="E1127" s="8" t="s">
        <v>17</v>
      </c>
      <c r="F1127" s="8" t="s">
        <v>33</v>
      </c>
      <c r="G1127" s="8" t="s">
        <v>19</v>
      </c>
      <c r="H1127" s="8">
        <v>37</v>
      </c>
      <c r="I1127" s="8" t="s">
        <v>24</v>
      </c>
      <c r="J1127" s="8"/>
      <c r="K1127" s="8">
        <v>3.3</v>
      </c>
      <c r="L1127" s="8">
        <v>166.26</v>
      </c>
      <c r="M1127" s="8"/>
      <c r="N1127" s="8">
        <v>8019.5441000000001</v>
      </c>
      <c r="O1127" s="8"/>
    </row>
    <row r="1128" spans="1:15" x14ac:dyDescent="0.25">
      <c r="A1128" s="8" t="s">
        <v>400</v>
      </c>
      <c r="B1128" s="9">
        <v>1008287</v>
      </c>
      <c r="C1128" s="9">
        <v>2020</v>
      </c>
      <c r="D1128" s="9" t="s">
        <v>16</v>
      </c>
      <c r="E1128" s="8" t="s">
        <v>17</v>
      </c>
      <c r="F1128" s="8" t="s">
        <v>33</v>
      </c>
      <c r="G1128" s="8" t="s">
        <v>20</v>
      </c>
      <c r="H1128" s="8">
        <v>1742</v>
      </c>
      <c r="I1128" s="8" t="s">
        <v>24</v>
      </c>
      <c r="J1128" s="8"/>
      <c r="K1128" s="8">
        <v>56.6</v>
      </c>
      <c r="L1128" s="8">
        <v>2833.16</v>
      </c>
      <c r="M1128" s="8"/>
      <c r="N1128" s="8">
        <v>8019.5441000000001</v>
      </c>
      <c r="O1128" s="8"/>
    </row>
    <row r="1129" spans="1:15" x14ac:dyDescent="0.25">
      <c r="A1129" s="8" t="s">
        <v>400</v>
      </c>
      <c r="B1129" s="9">
        <v>1008287</v>
      </c>
      <c r="C1129" s="9">
        <v>2020</v>
      </c>
      <c r="D1129" s="9" t="s">
        <v>16</v>
      </c>
      <c r="E1129" s="8" t="s">
        <v>17</v>
      </c>
      <c r="F1129" s="8" t="s">
        <v>33</v>
      </c>
      <c r="G1129" s="8" t="s">
        <v>21</v>
      </c>
      <c r="H1129" s="8">
        <v>620</v>
      </c>
      <c r="I1129" s="8" t="s">
        <v>24</v>
      </c>
      <c r="J1129" s="8"/>
      <c r="K1129" s="8">
        <v>2.1</v>
      </c>
      <c r="L1129" s="8">
        <v>103.82</v>
      </c>
      <c r="M1129" s="8"/>
      <c r="N1129" s="8">
        <v>8019.5441000000001</v>
      </c>
      <c r="O1129" s="8"/>
    </row>
    <row r="1130" spans="1:15" x14ac:dyDescent="0.25">
      <c r="A1130" s="8" t="s">
        <v>401</v>
      </c>
      <c r="B1130" s="9">
        <v>1008270</v>
      </c>
      <c r="C1130" s="9">
        <v>2020</v>
      </c>
      <c r="D1130" s="9" t="s">
        <v>16</v>
      </c>
      <c r="E1130" s="8" t="s">
        <v>17</v>
      </c>
      <c r="F1130" s="8" t="s">
        <v>33</v>
      </c>
      <c r="G1130" s="8" t="s">
        <v>19</v>
      </c>
      <c r="H1130" s="8"/>
      <c r="I1130" s="8"/>
      <c r="J1130" s="8"/>
      <c r="K1130" s="8"/>
      <c r="L1130" s="8"/>
      <c r="M1130" s="8"/>
      <c r="N1130" s="8"/>
      <c r="O1130" s="8"/>
    </row>
    <row r="1131" spans="1:15" x14ac:dyDescent="0.25">
      <c r="A1131" s="8" t="s">
        <v>401</v>
      </c>
      <c r="B1131" s="9">
        <v>1008270</v>
      </c>
      <c r="C1131" s="9">
        <v>2020</v>
      </c>
      <c r="D1131" s="9" t="s">
        <v>16</v>
      </c>
      <c r="E1131" s="8" t="s">
        <v>17</v>
      </c>
      <c r="F1131" s="8" t="s">
        <v>33</v>
      </c>
      <c r="G1131" s="8" t="s">
        <v>20</v>
      </c>
      <c r="H1131" s="8">
        <v>5506</v>
      </c>
      <c r="I1131" s="8" t="s">
        <v>24</v>
      </c>
      <c r="J1131" s="8"/>
      <c r="K1131" s="8">
        <v>420.8</v>
      </c>
      <c r="L1131" s="8">
        <v>5344.27</v>
      </c>
      <c r="M1131" s="8"/>
      <c r="N1131" s="8">
        <v>6202</v>
      </c>
      <c r="O1131" s="8"/>
    </row>
    <row r="1132" spans="1:15" x14ac:dyDescent="0.25">
      <c r="A1132" s="8" t="s">
        <v>401</v>
      </c>
      <c r="B1132" s="9">
        <v>1008270</v>
      </c>
      <c r="C1132" s="9">
        <v>2020</v>
      </c>
      <c r="D1132" s="9" t="s">
        <v>16</v>
      </c>
      <c r="E1132" s="8" t="s">
        <v>17</v>
      </c>
      <c r="F1132" s="8" t="s">
        <v>33</v>
      </c>
      <c r="G1132" s="8" t="s">
        <v>21</v>
      </c>
      <c r="H1132" s="8">
        <v>1010</v>
      </c>
      <c r="I1132" s="8" t="s">
        <v>24</v>
      </c>
      <c r="J1132" s="8"/>
      <c r="K1132" s="8">
        <v>7.9</v>
      </c>
      <c r="L1132" s="8">
        <v>100.92</v>
      </c>
      <c r="M1132" s="8"/>
      <c r="N1132" s="8">
        <v>5977</v>
      </c>
      <c r="O1132" s="8"/>
    </row>
    <row r="1133" spans="1:15" x14ac:dyDescent="0.25">
      <c r="A1133" s="8" t="s">
        <v>402</v>
      </c>
      <c r="B1133" s="9">
        <v>1008242</v>
      </c>
      <c r="C1133" s="9">
        <v>2020</v>
      </c>
      <c r="D1133" s="9" t="s">
        <v>16</v>
      </c>
      <c r="E1133" s="8" t="s">
        <v>17</v>
      </c>
      <c r="F1133" s="8" t="s">
        <v>33</v>
      </c>
      <c r="G1133" s="8" t="s">
        <v>19</v>
      </c>
      <c r="H1133" s="8"/>
      <c r="I1133" s="8"/>
      <c r="J1133" s="8"/>
      <c r="K1133" s="8"/>
      <c r="L1133" s="8"/>
      <c r="M1133" s="8"/>
      <c r="N1133" s="8"/>
      <c r="O1133" s="8"/>
    </row>
    <row r="1134" spans="1:15" x14ac:dyDescent="0.25">
      <c r="A1134" s="8" t="s">
        <v>402</v>
      </c>
      <c r="B1134" s="9">
        <v>1008242</v>
      </c>
      <c r="C1134" s="9">
        <v>2020</v>
      </c>
      <c r="D1134" s="9" t="s">
        <v>16</v>
      </c>
      <c r="E1134" s="8" t="s">
        <v>17</v>
      </c>
      <c r="F1134" s="8" t="s">
        <v>33</v>
      </c>
      <c r="G1134" s="8" t="s">
        <v>20</v>
      </c>
      <c r="H1134" s="8">
        <v>7414</v>
      </c>
      <c r="I1134" s="8" t="s">
        <v>24</v>
      </c>
      <c r="J1134" s="8"/>
      <c r="K1134" s="8">
        <v>56.9</v>
      </c>
      <c r="L1134" s="8">
        <v>462.8</v>
      </c>
      <c r="M1134" s="8"/>
      <c r="N1134" s="8">
        <v>7414.1881187999998</v>
      </c>
      <c r="O1134" s="8"/>
    </row>
    <row r="1135" spans="1:15" x14ac:dyDescent="0.25">
      <c r="A1135" s="8" t="s">
        <v>402</v>
      </c>
      <c r="B1135" s="9">
        <v>1008242</v>
      </c>
      <c r="C1135" s="9">
        <v>2020</v>
      </c>
      <c r="D1135" s="9" t="s">
        <v>16</v>
      </c>
      <c r="E1135" s="8" t="s">
        <v>17</v>
      </c>
      <c r="F1135" s="8" t="s">
        <v>33</v>
      </c>
      <c r="G1135" s="8" t="s">
        <v>21</v>
      </c>
      <c r="H1135" s="8"/>
      <c r="I1135" s="8"/>
      <c r="J1135" s="8"/>
      <c r="K1135" s="8"/>
      <c r="L1135" s="8"/>
      <c r="M1135" s="8"/>
      <c r="N1135" s="8"/>
      <c r="O1135" s="8"/>
    </row>
    <row r="1136" spans="1:15" x14ac:dyDescent="0.25">
      <c r="A1136" s="8" t="s">
        <v>403</v>
      </c>
      <c r="B1136" s="9">
        <v>1008173</v>
      </c>
      <c r="C1136" s="9">
        <v>2020</v>
      </c>
      <c r="D1136" s="9" t="s">
        <v>16</v>
      </c>
      <c r="E1136" s="8" t="s">
        <v>17</v>
      </c>
      <c r="F1136" s="8" t="s">
        <v>33</v>
      </c>
      <c r="G1136" s="8" t="s">
        <v>19</v>
      </c>
      <c r="H1136" s="8"/>
      <c r="I1136" s="8"/>
      <c r="J1136" s="8"/>
      <c r="K1136" s="8"/>
      <c r="L1136" s="8"/>
      <c r="M1136" s="8"/>
      <c r="N1136" s="8"/>
      <c r="O1136" s="8"/>
    </row>
    <row r="1137" spans="1:15" x14ac:dyDescent="0.25">
      <c r="A1137" s="8" t="s">
        <v>403</v>
      </c>
      <c r="B1137" s="9">
        <v>1008173</v>
      </c>
      <c r="C1137" s="9">
        <v>2020</v>
      </c>
      <c r="D1137" s="9" t="s">
        <v>16</v>
      </c>
      <c r="E1137" s="8" t="s">
        <v>17</v>
      </c>
      <c r="F1137" s="8" t="s">
        <v>33</v>
      </c>
      <c r="G1137" s="8" t="s">
        <v>20</v>
      </c>
      <c r="H1137" s="8">
        <v>1194</v>
      </c>
      <c r="I1137" s="8" t="s">
        <v>24</v>
      </c>
      <c r="J1137" s="8"/>
      <c r="K1137" s="8">
        <v>61.8</v>
      </c>
      <c r="L1137" s="8">
        <v>1530.35</v>
      </c>
      <c r="M1137" s="8"/>
      <c r="N1137" s="8">
        <v>8456</v>
      </c>
      <c r="O1137" s="8"/>
    </row>
    <row r="1138" spans="1:15" x14ac:dyDescent="0.25">
      <c r="A1138" s="8" t="s">
        <v>403</v>
      </c>
      <c r="B1138" s="9">
        <v>1008173</v>
      </c>
      <c r="C1138" s="9">
        <v>2020</v>
      </c>
      <c r="D1138" s="9" t="s">
        <v>16</v>
      </c>
      <c r="E1138" s="8" t="s">
        <v>17</v>
      </c>
      <c r="F1138" s="8" t="s">
        <v>33</v>
      </c>
      <c r="G1138" s="8" t="s">
        <v>21</v>
      </c>
      <c r="H1138" s="8"/>
      <c r="I1138" s="8"/>
      <c r="J1138" s="8"/>
      <c r="K1138" s="8"/>
      <c r="L1138" s="8"/>
      <c r="M1138" s="8"/>
      <c r="N1138" s="8"/>
      <c r="O1138" s="8"/>
    </row>
    <row r="1139" spans="1:15" x14ac:dyDescent="0.25">
      <c r="A1139" s="8" t="s">
        <v>404</v>
      </c>
      <c r="B1139" s="9">
        <v>1008150</v>
      </c>
      <c r="C1139" s="9">
        <v>2020</v>
      </c>
      <c r="D1139" s="9" t="s">
        <v>16</v>
      </c>
      <c r="E1139" s="8" t="s">
        <v>17</v>
      </c>
      <c r="F1139" s="8" t="s">
        <v>18</v>
      </c>
      <c r="G1139" s="8" t="s">
        <v>19</v>
      </c>
      <c r="H1139" s="8">
        <v>0</v>
      </c>
      <c r="I1139" s="8"/>
      <c r="J1139" s="8"/>
      <c r="K1139" s="8">
        <v>0</v>
      </c>
      <c r="L1139" s="8">
        <v>0</v>
      </c>
      <c r="M1139" s="8"/>
      <c r="N1139" s="8">
        <v>8784</v>
      </c>
      <c r="O1139" s="8"/>
    </row>
    <row r="1140" spans="1:15" x14ac:dyDescent="0.25">
      <c r="A1140" s="8" t="s">
        <v>404</v>
      </c>
      <c r="B1140" s="9">
        <v>1008150</v>
      </c>
      <c r="C1140" s="9">
        <v>2020</v>
      </c>
      <c r="D1140" s="9" t="s">
        <v>16</v>
      </c>
      <c r="E1140" s="8" t="s">
        <v>17</v>
      </c>
      <c r="F1140" s="8" t="s">
        <v>18</v>
      </c>
      <c r="G1140" s="8" t="s">
        <v>21</v>
      </c>
      <c r="H1140" s="8">
        <v>0</v>
      </c>
      <c r="I1140" s="8"/>
      <c r="J1140" s="8"/>
      <c r="K1140" s="8">
        <v>0</v>
      </c>
      <c r="L1140" s="8">
        <v>0</v>
      </c>
      <c r="M1140" s="8"/>
      <c r="N1140" s="8">
        <v>8784</v>
      </c>
      <c r="O1140" s="8"/>
    </row>
    <row r="1141" spans="1:15" x14ac:dyDescent="0.25">
      <c r="A1141" s="8" t="s">
        <v>404</v>
      </c>
      <c r="B1141" s="9">
        <v>1008150</v>
      </c>
      <c r="C1141" s="9">
        <v>2020</v>
      </c>
      <c r="D1141" s="9" t="s">
        <v>16</v>
      </c>
      <c r="E1141" s="8" t="s">
        <v>17</v>
      </c>
      <c r="F1141" s="8" t="s">
        <v>18</v>
      </c>
      <c r="G1141" s="8" t="s">
        <v>20</v>
      </c>
      <c r="H1141" s="8">
        <v>88</v>
      </c>
      <c r="I1141" s="8"/>
      <c r="J1141" s="8"/>
      <c r="K1141" s="8">
        <v>1.1000000000000001</v>
      </c>
      <c r="L1141" s="8">
        <v>34.01</v>
      </c>
      <c r="M1141" s="8"/>
      <c r="N1141" s="8">
        <v>8784</v>
      </c>
      <c r="O1141" s="8"/>
    </row>
    <row r="1142" spans="1:15" x14ac:dyDescent="0.25">
      <c r="A1142" s="8" t="s">
        <v>405</v>
      </c>
      <c r="B1142" s="9">
        <v>1003092</v>
      </c>
      <c r="C1142" s="9">
        <v>2020</v>
      </c>
      <c r="D1142" s="9" t="s">
        <v>16</v>
      </c>
      <c r="E1142" s="8" t="s">
        <v>17</v>
      </c>
      <c r="F1142" s="8" t="s">
        <v>55</v>
      </c>
      <c r="G1142" s="8" t="s">
        <v>19</v>
      </c>
      <c r="H1142" s="8"/>
      <c r="I1142" s="8"/>
      <c r="J1142" s="8"/>
      <c r="K1142" s="8"/>
      <c r="L1142" s="8"/>
      <c r="M1142" s="8"/>
      <c r="N1142" s="8"/>
      <c r="O1142" s="8"/>
    </row>
    <row r="1143" spans="1:15" x14ac:dyDescent="0.25">
      <c r="A1143" s="8" t="s">
        <v>405</v>
      </c>
      <c r="B1143" s="9">
        <v>1003092</v>
      </c>
      <c r="C1143" s="9">
        <v>2020</v>
      </c>
      <c r="D1143" s="9" t="s">
        <v>16</v>
      </c>
      <c r="E1143" s="8" t="s">
        <v>17</v>
      </c>
      <c r="F1143" s="8" t="s">
        <v>55</v>
      </c>
      <c r="G1143" s="8" t="s">
        <v>20</v>
      </c>
      <c r="H1143" s="8"/>
      <c r="I1143" s="8"/>
      <c r="J1143" s="8"/>
      <c r="K1143" s="8"/>
      <c r="L1143" s="8"/>
      <c r="M1143" s="8"/>
      <c r="N1143" s="8"/>
      <c r="O1143" s="8"/>
    </row>
    <row r="1144" spans="1:15" x14ac:dyDescent="0.25">
      <c r="A1144" s="8" t="s">
        <v>405</v>
      </c>
      <c r="B1144" s="9">
        <v>1003092</v>
      </c>
      <c r="C1144" s="9">
        <v>2020</v>
      </c>
      <c r="D1144" s="9" t="s">
        <v>16</v>
      </c>
      <c r="E1144" s="8" t="s">
        <v>17</v>
      </c>
      <c r="F1144" s="8" t="s">
        <v>55</v>
      </c>
      <c r="G1144" s="8" t="s">
        <v>21</v>
      </c>
      <c r="H1144" s="8"/>
      <c r="I1144" s="8"/>
      <c r="J1144" s="8"/>
      <c r="K1144" s="8"/>
      <c r="L1144" s="8"/>
      <c r="M1144" s="8"/>
      <c r="N1144" s="8"/>
      <c r="O1144" s="8"/>
    </row>
    <row r="1145" spans="1:15" x14ac:dyDescent="0.25">
      <c r="A1145" s="8" t="s">
        <v>406</v>
      </c>
      <c r="B1145" s="9">
        <v>1002780</v>
      </c>
      <c r="C1145" s="9">
        <v>2020</v>
      </c>
      <c r="D1145" s="9" t="s">
        <v>16</v>
      </c>
      <c r="E1145" s="8" t="s">
        <v>17</v>
      </c>
      <c r="F1145" s="8" t="s">
        <v>18</v>
      </c>
      <c r="G1145" s="8" t="s">
        <v>19</v>
      </c>
      <c r="H1145" s="8">
        <v>6</v>
      </c>
      <c r="I1145" s="8"/>
      <c r="J1145" s="8"/>
      <c r="K1145" s="8">
        <v>0.5</v>
      </c>
      <c r="L1145" s="8">
        <v>17.5</v>
      </c>
      <c r="M1145" s="8"/>
      <c r="N1145" s="8">
        <v>8784</v>
      </c>
      <c r="O1145" s="8"/>
    </row>
    <row r="1146" spans="1:15" x14ac:dyDescent="0.25">
      <c r="A1146" s="8" t="s">
        <v>406</v>
      </c>
      <c r="B1146" s="9">
        <v>1002780</v>
      </c>
      <c r="C1146" s="9">
        <v>2020</v>
      </c>
      <c r="D1146" s="9" t="s">
        <v>16</v>
      </c>
      <c r="E1146" s="8" t="s">
        <v>17</v>
      </c>
      <c r="F1146" s="8" t="s">
        <v>18</v>
      </c>
      <c r="G1146" s="8" t="s">
        <v>20</v>
      </c>
      <c r="H1146" s="8">
        <v>86</v>
      </c>
      <c r="I1146" s="8"/>
      <c r="J1146" s="8"/>
      <c r="K1146" s="8">
        <v>0.9</v>
      </c>
      <c r="L1146" s="8">
        <v>32.380000000000003</v>
      </c>
      <c r="M1146" s="8"/>
      <c r="N1146" s="8">
        <v>8784</v>
      </c>
      <c r="O1146" s="8"/>
    </row>
    <row r="1147" spans="1:15" x14ac:dyDescent="0.25">
      <c r="A1147" s="8" t="s">
        <v>406</v>
      </c>
      <c r="B1147" s="9">
        <v>1002780</v>
      </c>
      <c r="C1147" s="9">
        <v>2020</v>
      </c>
      <c r="D1147" s="9" t="s">
        <v>16</v>
      </c>
      <c r="E1147" s="8" t="s">
        <v>17</v>
      </c>
      <c r="F1147" s="8" t="s">
        <v>18</v>
      </c>
      <c r="G1147" s="8" t="s">
        <v>21</v>
      </c>
      <c r="H1147" s="8">
        <v>2</v>
      </c>
      <c r="I1147" s="8"/>
      <c r="J1147" s="8"/>
      <c r="K1147" s="8">
        <v>0</v>
      </c>
      <c r="L1147" s="8">
        <v>0.44</v>
      </c>
      <c r="M1147" s="8"/>
      <c r="N1147" s="8">
        <v>8784</v>
      </c>
      <c r="O1147" s="8"/>
    </row>
    <row r="1148" spans="1:15" x14ac:dyDescent="0.25">
      <c r="A1148" s="8" t="s">
        <v>407</v>
      </c>
      <c r="B1148" s="9">
        <v>1002772</v>
      </c>
      <c r="C1148" s="9">
        <v>2020</v>
      </c>
      <c r="D1148" s="9" t="s">
        <v>16</v>
      </c>
      <c r="E1148" s="8" t="s">
        <v>17</v>
      </c>
      <c r="F1148" s="8" t="s">
        <v>18</v>
      </c>
      <c r="G1148" s="8" t="s">
        <v>19</v>
      </c>
      <c r="H1148" s="8"/>
      <c r="I1148" s="8"/>
      <c r="J1148" s="8"/>
      <c r="K1148" s="8"/>
      <c r="L1148" s="8"/>
      <c r="M1148" s="8"/>
      <c r="N1148" s="8"/>
      <c r="O1148" s="8"/>
    </row>
    <row r="1149" spans="1:15" x14ac:dyDescent="0.25">
      <c r="A1149" s="8" t="s">
        <v>407</v>
      </c>
      <c r="B1149" s="9">
        <v>1002772</v>
      </c>
      <c r="C1149" s="9">
        <v>2020</v>
      </c>
      <c r="D1149" s="9" t="s">
        <v>16</v>
      </c>
      <c r="E1149" s="8" t="s">
        <v>17</v>
      </c>
      <c r="F1149" s="8" t="s">
        <v>18</v>
      </c>
      <c r="G1149" s="8" t="s">
        <v>20</v>
      </c>
      <c r="H1149" s="8"/>
      <c r="I1149" s="8"/>
      <c r="J1149" s="8"/>
      <c r="K1149" s="8"/>
      <c r="L1149" s="8"/>
      <c r="M1149" s="8"/>
      <c r="N1149" s="8"/>
      <c r="O1149" s="8"/>
    </row>
    <row r="1150" spans="1:15" x14ac:dyDescent="0.25">
      <c r="A1150" s="8" t="s">
        <v>407</v>
      </c>
      <c r="B1150" s="9">
        <v>1002772</v>
      </c>
      <c r="C1150" s="9">
        <v>2020</v>
      </c>
      <c r="D1150" s="9" t="s">
        <v>16</v>
      </c>
      <c r="E1150" s="8" t="s">
        <v>17</v>
      </c>
      <c r="F1150" s="8" t="s">
        <v>18</v>
      </c>
      <c r="G1150" s="8" t="s">
        <v>21</v>
      </c>
      <c r="H1150" s="8"/>
      <c r="I1150" s="8"/>
      <c r="J1150" s="8"/>
      <c r="K1150" s="8"/>
      <c r="L1150" s="8"/>
      <c r="M1150" s="8"/>
      <c r="N1150" s="8"/>
      <c r="O1150" s="8"/>
    </row>
    <row r="1151" spans="1:15" x14ac:dyDescent="0.25">
      <c r="A1151" s="8" t="s">
        <v>408</v>
      </c>
      <c r="B1151" s="9">
        <v>1004169</v>
      </c>
      <c r="C1151" s="9">
        <v>2020</v>
      </c>
      <c r="D1151" s="9" t="s">
        <v>16</v>
      </c>
      <c r="E1151" s="8" t="s">
        <v>17</v>
      </c>
      <c r="F1151" s="8" t="s">
        <v>18</v>
      </c>
      <c r="G1151" s="8" t="s">
        <v>19</v>
      </c>
      <c r="H1151" s="8"/>
      <c r="I1151" s="8"/>
      <c r="J1151" s="8"/>
      <c r="K1151" s="8"/>
      <c r="L1151" s="8"/>
      <c r="M1151" s="8"/>
      <c r="N1151" s="8"/>
      <c r="O1151" s="8"/>
    </row>
    <row r="1152" spans="1:15" x14ac:dyDescent="0.25">
      <c r="A1152" s="8" t="s">
        <v>408</v>
      </c>
      <c r="B1152" s="9">
        <v>1004169</v>
      </c>
      <c r="C1152" s="9">
        <v>2020</v>
      </c>
      <c r="D1152" s="9" t="s">
        <v>16</v>
      </c>
      <c r="E1152" s="8" t="s">
        <v>17</v>
      </c>
      <c r="F1152" s="8" t="s">
        <v>18</v>
      </c>
      <c r="G1152" s="8" t="s">
        <v>20</v>
      </c>
      <c r="H1152" s="8">
        <v>76</v>
      </c>
      <c r="I1152" s="8"/>
      <c r="J1152" s="8"/>
      <c r="K1152" s="8">
        <v>0.2</v>
      </c>
      <c r="L1152" s="8">
        <v>27.01</v>
      </c>
      <c r="M1152" s="8"/>
      <c r="N1152" s="8">
        <v>8784</v>
      </c>
      <c r="O1152" s="8"/>
    </row>
    <row r="1153" spans="1:15" x14ac:dyDescent="0.25">
      <c r="A1153" s="8" t="s">
        <v>408</v>
      </c>
      <c r="B1153" s="9">
        <v>1004169</v>
      </c>
      <c r="C1153" s="9">
        <v>2020</v>
      </c>
      <c r="D1153" s="9" t="s">
        <v>16</v>
      </c>
      <c r="E1153" s="8" t="s">
        <v>17</v>
      </c>
      <c r="F1153" s="8" t="s">
        <v>18</v>
      </c>
      <c r="G1153" s="8" t="s">
        <v>21</v>
      </c>
      <c r="H1153" s="8"/>
      <c r="I1153" s="8"/>
      <c r="J1153" s="8"/>
      <c r="K1153" s="8"/>
      <c r="L1153" s="8"/>
      <c r="M1153" s="8"/>
      <c r="N1153" s="8"/>
      <c r="O1153" s="8"/>
    </row>
    <row r="1154" spans="1:15" x14ac:dyDescent="0.25">
      <c r="A1154" s="8" t="s">
        <v>409</v>
      </c>
      <c r="B1154" s="9">
        <v>1004089</v>
      </c>
      <c r="C1154" s="9">
        <v>2020</v>
      </c>
      <c r="D1154" s="9" t="s">
        <v>16</v>
      </c>
      <c r="E1154" s="8" t="s">
        <v>17</v>
      </c>
      <c r="F1154" s="8" t="s">
        <v>18</v>
      </c>
      <c r="G1154" s="8" t="s">
        <v>19</v>
      </c>
      <c r="H1154" s="8"/>
      <c r="I1154" s="8"/>
      <c r="J1154" s="8"/>
      <c r="K1154" s="8"/>
      <c r="L1154" s="8"/>
      <c r="M1154" s="8"/>
      <c r="N1154" s="8"/>
      <c r="O1154" s="8"/>
    </row>
    <row r="1155" spans="1:15" x14ac:dyDescent="0.25">
      <c r="A1155" s="8" t="s">
        <v>409</v>
      </c>
      <c r="B1155" s="9">
        <v>1004089</v>
      </c>
      <c r="C1155" s="9">
        <v>2020</v>
      </c>
      <c r="D1155" s="9" t="s">
        <v>16</v>
      </c>
      <c r="E1155" s="8" t="s">
        <v>17</v>
      </c>
      <c r="F1155" s="8" t="s">
        <v>18</v>
      </c>
      <c r="G1155" s="8" t="s">
        <v>20</v>
      </c>
      <c r="H1155" s="8"/>
      <c r="I1155" s="8"/>
      <c r="J1155" s="8"/>
      <c r="K1155" s="8"/>
      <c r="L1155" s="8"/>
      <c r="M1155" s="8"/>
      <c r="N1155" s="8"/>
      <c r="O1155" s="8"/>
    </row>
    <row r="1156" spans="1:15" x14ac:dyDescent="0.25">
      <c r="A1156" s="8" t="s">
        <v>409</v>
      </c>
      <c r="B1156" s="9">
        <v>1004089</v>
      </c>
      <c r="C1156" s="9">
        <v>2020</v>
      </c>
      <c r="D1156" s="9" t="s">
        <v>16</v>
      </c>
      <c r="E1156" s="8" t="s">
        <v>17</v>
      </c>
      <c r="F1156" s="8" t="s">
        <v>18</v>
      </c>
      <c r="G1156" s="8" t="s">
        <v>21</v>
      </c>
      <c r="H1156" s="8"/>
      <c r="I1156" s="8"/>
      <c r="J1156" s="8"/>
      <c r="K1156" s="8"/>
      <c r="L1156" s="8"/>
      <c r="M1156" s="8"/>
      <c r="N1156" s="8"/>
      <c r="O1156" s="8"/>
    </row>
    <row r="1157" spans="1:15" x14ac:dyDescent="0.25">
      <c r="A1157" s="8" t="s">
        <v>410</v>
      </c>
      <c r="B1157" s="9">
        <v>1012186</v>
      </c>
      <c r="C1157" s="9">
        <v>2020</v>
      </c>
      <c r="D1157" s="9" t="s">
        <v>16</v>
      </c>
      <c r="E1157" s="8" t="s">
        <v>17</v>
      </c>
      <c r="F1157" s="8" t="s">
        <v>23</v>
      </c>
      <c r="G1157" s="8" t="s">
        <v>19</v>
      </c>
      <c r="H1157" s="8"/>
      <c r="I1157" s="8"/>
      <c r="J1157" s="8"/>
      <c r="K1157" s="8"/>
      <c r="L1157" s="8"/>
      <c r="M1157" s="8"/>
      <c r="N1157" s="8"/>
      <c r="O1157" s="8"/>
    </row>
    <row r="1158" spans="1:15" x14ac:dyDescent="0.25">
      <c r="A1158" s="8" t="s">
        <v>410</v>
      </c>
      <c r="B1158" s="9">
        <v>1012186</v>
      </c>
      <c r="C1158" s="9">
        <v>2020</v>
      </c>
      <c r="D1158" s="9" t="s">
        <v>16</v>
      </c>
      <c r="E1158" s="8" t="s">
        <v>17</v>
      </c>
      <c r="F1158" s="8" t="s">
        <v>23</v>
      </c>
      <c r="G1158" s="8" t="s">
        <v>20</v>
      </c>
      <c r="H1158" s="8">
        <v>227</v>
      </c>
      <c r="I1158" s="8" t="s">
        <v>24</v>
      </c>
      <c r="J1158" s="8"/>
      <c r="K1158" s="8">
        <v>47.4</v>
      </c>
      <c r="L1158" s="8">
        <v>456.38</v>
      </c>
      <c r="M1158" s="8"/>
      <c r="N1158" s="8">
        <v>8784</v>
      </c>
      <c r="O1158" s="8"/>
    </row>
    <row r="1159" spans="1:15" x14ac:dyDescent="0.25">
      <c r="A1159" s="8" t="s">
        <v>410</v>
      </c>
      <c r="B1159" s="9">
        <v>1012186</v>
      </c>
      <c r="C1159" s="9">
        <v>2020</v>
      </c>
      <c r="D1159" s="9" t="s">
        <v>16</v>
      </c>
      <c r="E1159" s="8" t="s">
        <v>17</v>
      </c>
      <c r="F1159" s="8" t="s">
        <v>23</v>
      </c>
      <c r="G1159" s="8" t="s">
        <v>21</v>
      </c>
      <c r="H1159" s="8">
        <v>67</v>
      </c>
      <c r="I1159" s="8" t="s">
        <v>24</v>
      </c>
      <c r="J1159" s="8"/>
      <c r="K1159" s="8">
        <v>1.4</v>
      </c>
      <c r="L1159" s="8">
        <v>13.87</v>
      </c>
      <c r="M1159" s="8"/>
      <c r="N1159" s="8">
        <v>8784</v>
      </c>
      <c r="O1159" s="8"/>
    </row>
    <row r="1160" spans="1:15" x14ac:dyDescent="0.25">
      <c r="A1160" s="8" t="s">
        <v>411</v>
      </c>
      <c r="B1160" s="9">
        <v>1010117</v>
      </c>
      <c r="C1160" s="9">
        <v>2020</v>
      </c>
      <c r="D1160" s="9" t="s">
        <v>16</v>
      </c>
      <c r="E1160" s="8" t="s">
        <v>17</v>
      </c>
      <c r="F1160" s="8" t="s">
        <v>33</v>
      </c>
      <c r="G1160" s="8" t="s">
        <v>19</v>
      </c>
      <c r="H1160" s="8">
        <v>9</v>
      </c>
      <c r="I1160" s="8" t="s">
        <v>24</v>
      </c>
      <c r="J1160" s="8"/>
      <c r="K1160" s="8">
        <v>0.2</v>
      </c>
      <c r="L1160" s="8">
        <v>46.38</v>
      </c>
      <c r="M1160" s="8"/>
      <c r="N1160" s="8">
        <v>8760</v>
      </c>
      <c r="O1160" s="8"/>
    </row>
    <row r="1161" spans="1:15" x14ac:dyDescent="0.25">
      <c r="A1161" s="8" t="s">
        <v>411</v>
      </c>
      <c r="B1161" s="9">
        <v>1010117</v>
      </c>
      <c r="C1161" s="9">
        <v>2020</v>
      </c>
      <c r="D1161" s="9" t="s">
        <v>16</v>
      </c>
      <c r="E1161" s="8" t="s">
        <v>17</v>
      </c>
      <c r="F1161" s="8" t="s">
        <v>33</v>
      </c>
      <c r="G1161" s="8" t="s">
        <v>20</v>
      </c>
      <c r="H1161" s="8">
        <v>22</v>
      </c>
      <c r="I1161" s="8" t="s">
        <v>24</v>
      </c>
      <c r="J1161" s="8"/>
      <c r="K1161" s="8">
        <v>0.2</v>
      </c>
      <c r="L1161" s="8">
        <v>41.04</v>
      </c>
      <c r="M1161" s="8"/>
      <c r="N1161" s="8">
        <v>8760</v>
      </c>
      <c r="O1161" s="8"/>
    </row>
    <row r="1162" spans="1:15" x14ac:dyDescent="0.25">
      <c r="A1162" s="8" t="s">
        <v>411</v>
      </c>
      <c r="B1162" s="9">
        <v>1010117</v>
      </c>
      <c r="C1162" s="9">
        <v>2020</v>
      </c>
      <c r="D1162" s="9" t="s">
        <v>16</v>
      </c>
      <c r="E1162" s="8" t="s">
        <v>17</v>
      </c>
      <c r="F1162" s="8" t="s">
        <v>33</v>
      </c>
      <c r="G1162" s="8" t="s">
        <v>21</v>
      </c>
      <c r="H1162" s="8">
        <v>58</v>
      </c>
      <c r="I1162" s="8" t="s">
        <v>24</v>
      </c>
      <c r="J1162" s="8"/>
      <c r="K1162" s="8">
        <v>0</v>
      </c>
      <c r="L1162" s="8">
        <v>11.14</v>
      </c>
      <c r="M1162" s="8"/>
      <c r="N1162" s="8">
        <v>8760</v>
      </c>
      <c r="O1162" s="8"/>
    </row>
    <row r="1163" spans="1:15" x14ac:dyDescent="0.25">
      <c r="A1163" s="8" t="s">
        <v>412</v>
      </c>
      <c r="B1163" s="9">
        <v>1004651</v>
      </c>
      <c r="C1163" s="9">
        <v>2020</v>
      </c>
      <c r="D1163" s="9" t="s">
        <v>16</v>
      </c>
      <c r="E1163" s="8" t="s">
        <v>17</v>
      </c>
      <c r="F1163" s="8" t="s">
        <v>23</v>
      </c>
      <c r="G1163" s="8" t="s">
        <v>19</v>
      </c>
      <c r="H1163" s="8"/>
      <c r="I1163" s="8"/>
      <c r="J1163" s="8"/>
      <c r="K1163" s="8"/>
      <c r="L1163" s="8"/>
      <c r="M1163" s="8"/>
      <c r="N1163" s="8"/>
      <c r="O1163" s="8"/>
    </row>
    <row r="1164" spans="1:15" x14ac:dyDescent="0.25">
      <c r="A1164" s="8" t="s">
        <v>412</v>
      </c>
      <c r="B1164" s="9">
        <v>1004651</v>
      </c>
      <c r="C1164" s="9">
        <v>2020</v>
      </c>
      <c r="D1164" s="9" t="s">
        <v>16</v>
      </c>
      <c r="E1164" s="8" t="s">
        <v>17</v>
      </c>
      <c r="F1164" s="8" t="s">
        <v>23</v>
      </c>
      <c r="G1164" s="8" t="s">
        <v>20</v>
      </c>
      <c r="H1164" s="8">
        <v>1</v>
      </c>
      <c r="I1164" s="8" t="s">
        <v>24</v>
      </c>
      <c r="J1164" s="8"/>
      <c r="K1164" s="8">
        <v>0</v>
      </c>
      <c r="L1164" s="8">
        <v>0</v>
      </c>
      <c r="M1164" s="8"/>
      <c r="N1164" s="8">
        <v>8784</v>
      </c>
      <c r="O1164" s="8"/>
    </row>
    <row r="1165" spans="1:15" x14ac:dyDescent="0.25">
      <c r="A1165" s="8" t="s">
        <v>412</v>
      </c>
      <c r="B1165" s="9">
        <v>1004651</v>
      </c>
      <c r="C1165" s="9">
        <v>2020</v>
      </c>
      <c r="D1165" s="9" t="s">
        <v>16</v>
      </c>
      <c r="E1165" s="8" t="s">
        <v>17</v>
      </c>
      <c r="F1165" s="8" t="s">
        <v>23</v>
      </c>
      <c r="G1165" s="8" t="s">
        <v>21</v>
      </c>
      <c r="H1165" s="8"/>
      <c r="I1165" s="8"/>
      <c r="J1165" s="8"/>
      <c r="K1165" s="8"/>
      <c r="L1165" s="8"/>
      <c r="M1165" s="8"/>
      <c r="N1165" s="8"/>
      <c r="O1165" s="8"/>
    </row>
    <row r="1166" spans="1:15" x14ac:dyDescent="0.25">
      <c r="A1166" s="8" t="s">
        <v>413</v>
      </c>
      <c r="B1166" s="9">
        <v>1004035</v>
      </c>
      <c r="C1166" s="9">
        <v>2020</v>
      </c>
      <c r="D1166" s="9" t="s">
        <v>16</v>
      </c>
      <c r="E1166" s="8" t="s">
        <v>17</v>
      </c>
      <c r="F1166" s="8" t="s">
        <v>18</v>
      </c>
      <c r="G1166" s="8" t="s">
        <v>19</v>
      </c>
      <c r="H1166" s="8"/>
      <c r="I1166" s="8"/>
      <c r="J1166" s="8"/>
      <c r="K1166" s="8"/>
      <c r="L1166" s="8"/>
      <c r="M1166" s="8"/>
      <c r="N1166" s="8"/>
      <c r="O1166" s="8"/>
    </row>
    <row r="1167" spans="1:15" x14ac:dyDescent="0.25">
      <c r="A1167" s="8" t="s">
        <v>413</v>
      </c>
      <c r="B1167" s="9">
        <v>1004035</v>
      </c>
      <c r="C1167" s="9">
        <v>2020</v>
      </c>
      <c r="D1167" s="9" t="s">
        <v>16</v>
      </c>
      <c r="E1167" s="8" t="s">
        <v>17</v>
      </c>
      <c r="F1167" s="8" t="s">
        <v>18</v>
      </c>
      <c r="G1167" s="8" t="s">
        <v>20</v>
      </c>
      <c r="H1167" s="8">
        <v>10</v>
      </c>
      <c r="I1167" s="8"/>
      <c r="J1167" s="8"/>
      <c r="K1167" s="8">
        <v>0</v>
      </c>
      <c r="L1167" s="8">
        <v>3.82</v>
      </c>
      <c r="M1167" s="8"/>
      <c r="N1167" s="8">
        <v>8784</v>
      </c>
      <c r="O1167" s="8"/>
    </row>
    <row r="1168" spans="1:15" x14ac:dyDescent="0.25">
      <c r="A1168" s="8" t="s">
        <v>413</v>
      </c>
      <c r="B1168" s="9">
        <v>1004035</v>
      </c>
      <c r="C1168" s="9">
        <v>2020</v>
      </c>
      <c r="D1168" s="9" t="s">
        <v>16</v>
      </c>
      <c r="E1168" s="8" t="s">
        <v>17</v>
      </c>
      <c r="F1168" s="8" t="s">
        <v>18</v>
      </c>
      <c r="G1168" s="8" t="s">
        <v>21</v>
      </c>
      <c r="H1168" s="8"/>
      <c r="I1168" s="8"/>
      <c r="J1168" s="8"/>
      <c r="K1168" s="8"/>
      <c r="L1168" s="8"/>
      <c r="M1168" s="8"/>
      <c r="N1168" s="8"/>
      <c r="O1168" s="8"/>
    </row>
    <row r="1169" spans="1:15" x14ac:dyDescent="0.25">
      <c r="A1169" s="8" t="s">
        <v>414</v>
      </c>
      <c r="B1169" s="9">
        <v>1008250</v>
      </c>
      <c r="C1169" s="9">
        <v>2020</v>
      </c>
      <c r="D1169" s="9" t="s">
        <v>16</v>
      </c>
      <c r="E1169" s="8" t="s">
        <v>17</v>
      </c>
      <c r="F1169" s="8" t="s">
        <v>18</v>
      </c>
      <c r="G1169" s="8" t="s">
        <v>19</v>
      </c>
      <c r="H1169" s="8"/>
      <c r="I1169" s="8"/>
      <c r="J1169" s="8"/>
      <c r="K1169" s="8"/>
      <c r="L1169" s="8"/>
      <c r="M1169" s="8"/>
      <c r="N1169" s="8"/>
      <c r="O1169" s="8"/>
    </row>
    <row r="1170" spans="1:15" x14ac:dyDescent="0.25">
      <c r="A1170" s="8" t="s">
        <v>414</v>
      </c>
      <c r="B1170" s="9">
        <v>1008250</v>
      </c>
      <c r="C1170" s="9">
        <v>2020</v>
      </c>
      <c r="D1170" s="9" t="s">
        <v>16</v>
      </c>
      <c r="E1170" s="8" t="s">
        <v>17</v>
      </c>
      <c r="F1170" s="8" t="s">
        <v>18</v>
      </c>
      <c r="G1170" s="8" t="s">
        <v>20</v>
      </c>
      <c r="H1170" s="8"/>
      <c r="I1170" s="8"/>
      <c r="J1170" s="8"/>
      <c r="K1170" s="8"/>
      <c r="L1170" s="8"/>
      <c r="M1170" s="8"/>
      <c r="N1170" s="8"/>
      <c r="O1170" s="8"/>
    </row>
    <row r="1171" spans="1:15" x14ac:dyDescent="0.25">
      <c r="A1171" s="8" t="s">
        <v>414</v>
      </c>
      <c r="B1171" s="9">
        <v>1008250</v>
      </c>
      <c r="C1171" s="9">
        <v>2020</v>
      </c>
      <c r="D1171" s="9" t="s">
        <v>16</v>
      </c>
      <c r="E1171" s="8" t="s">
        <v>17</v>
      </c>
      <c r="F1171" s="8" t="s">
        <v>18</v>
      </c>
      <c r="G1171" s="8" t="s">
        <v>21</v>
      </c>
      <c r="H1171" s="8">
        <v>24</v>
      </c>
      <c r="I1171" s="8"/>
      <c r="J1171" s="8"/>
      <c r="K1171" s="8">
        <v>0.2</v>
      </c>
      <c r="L1171" s="8">
        <v>5.27</v>
      </c>
      <c r="M1171" s="8"/>
      <c r="N1171" s="8">
        <v>8784</v>
      </c>
      <c r="O1171" s="8"/>
    </row>
    <row r="1172" spans="1:15" x14ac:dyDescent="0.25">
      <c r="A1172" s="8" t="s">
        <v>415</v>
      </c>
      <c r="B1172" s="9">
        <v>1002075</v>
      </c>
      <c r="C1172" s="9">
        <v>2020</v>
      </c>
      <c r="D1172" s="9" t="s">
        <v>16</v>
      </c>
      <c r="E1172" s="8" t="s">
        <v>17</v>
      </c>
      <c r="F1172" s="8" t="s">
        <v>18</v>
      </c>
      <c r="G1172" s="8" t="s">
        <v>19</v>
      </c>
      <c r="H1172" s="8"/>
      <c r="I1172" s="8"/>
      <c r="J1172" s="8"/>
      <c r="K1172" s="8"/>
      <c r="L1172" s="8"/>
      <c r="M1172" s="8"/>
      <c r="N1172" s="8"/>
      <c r="O1172" s="8"/>
    </row>
    <row r="1173" spans="1:15" x14ac:dyDescent="0.25">
      <c r="A1173" s="8" t="s">
        <v>415</v>
      </c>
      <c r="B1173" s="9">
        <v>1002075</v>
      </c>
      <c r="C1173" s="9">
        <v>2020</v>
      </c>
      <c r="D1173" s="9" t="s">
        <v>16</v>
      </c>
      <c r="E1173" s="8" t="s">
        <v>17</v>
      </c>
      <c r="F1173" s="8" t="s">
        <v>18</v>
      </c>
      <c r="G1173" s="8" t="s">
        <v>20</v>
      </c>
      <c r="H1173" s="8">
        <v>41</v>
      </c>
      <c r="I1173" s="8"/>
      <c r="J1173" s="8"/>
      <c r="K1173" s="8">
        <v>0.4</v>
      </c>
      <c r="L1173" s="8">
        <v>15.44</v>
      </c>
      <c r="M1173" s="8"/>
      <c r="N1173" s="8">
        <v>8784</v>
      </c>
      <c r="O1173" s="8"/>
    </row>
    <row r="1174" spans="1:15" x14ac:dyDescent="0.25">
      <c r="A1174" s="8" t="s">
        <v>415</v>
      </c>
      <c r="B1174" s="9">
        <v>1002075</v>
      </c>
      <c r="C1174" s="9">
        <v>2020</v>
      </c>
      <c r="D1174" s="9" t="s">
        <v>16</v>
      </c>
      <c r="E1174" s="8" t="s">
        <v>17</v>
      </c>
      <c r="F1174" s="8" t="s">
        <v>18</v>
      </c>
      <c r="G1174" s="8" t="s">
        <v>21</v>
      </c>
      <c r="H1174" s="8"/>
      <c r="I1174" s="8"/>
      <c r="J1174" s="8"/>
      <c r="K1174" s="8"/>
      <c r="L1174" s="8"/>
      <c r="M1174" s="8"/>
      <c r="N1174" s="8"/>
      <c r="O1174" s="8"/>
    </row>
    <row r="1175" spans="1:15" x14ac:dyDescent="0.25">
      <c r="A1175" s="8" t="s">
        <v>416</v>
      </c>
      <c r="B1175" s="9">
        <v>1002784</v>
      </c>
      <c r="C1175" s="9">
        <v>2020</v>
      </c>
      <c r="D1175" s="9" t="s">
        <v>16</v>
      </c>
      <c r="E1175" s="8" t="s">
        <v>17</v>
      </c>
      <c r="F1175" s="8" t="s">
        <v>18</v>
      </c>
      <c r="G1175" s="8" t="s">
        <v>19</v>
      </c>
      <c r="H1175" s="8"/>
      <c r="I1175" s="8"/>
      <c r="J1175" s="8"/>
      <c r="K1175" s="8"/>
      <c r="L1175" s="8"/>
      <c r="M1175" s="8"/>
      <c r="N1175" s="8"/>
      <c r="O1175" s="8"/>
    </row>
    <row r="1176" spans="1:15" x14ac:dyDescent="0.25">
      <c r="A1176" s="8" t="s">
        <v>416</v>
      </c>
      <c r="B1176" s="9">
        <v>1002784</v>
      </c>
      <c r="C1176" s="9">
        <v>2020</v>
      </c>
      <c r="D1176" s="9" t="s">
        <v>16</v>
      </c>
      <c r="E1176" s="8" t="s">
        <v>17</v>
      </c>
      <c r="F1176" s="8" t="s">
        <v>18</v>
      </c>
      <c r="G1176" s="8" t="s">
        <v>20</v>
      </c>
      <c r="H1176" s="8">
        <v>35</v>
      </c>
      <c r="I1176" s="8"/>
      <c r="J1176" s="8"/>
      <c r="K1176" s="8">
        <v>0.4</v>
      </c>
      <c r="L1176" s="8">
        <v>13.18</v>
      </c>
      <c r="M1176" s="8"/>
      <c r="N1176" s="8">
        <v>8784</v>
      </c>
      <c r="O1176" s="8"/>
    </row>
    <row r="1177" spans="1:15" x14ac:dyDescent="0.25">
      <c r="A1177" s="8" t="s">
        <v>416</v>
      </c>
      <c r="B1177" s="9">
        <v>1002784</v>
      </c>
      <c r="C1177" s="9">
        <v>2020</v>
      </c>
      <c r="D1177" s="9" t="s">
        <v>16</v>
      </c>
      <c r="E1177" s="8" t="s">
        <v>17</v>
      </c>
      <c r="F1177" s="8" t="s">
        <v>18</v>
      </c>
      <c r="G1177" s="8" t="s">
        <v>21</v>
      </c>
      <c r="H1177" s="8">
        <v>2</v>
      </c>
      <c r="I1177" s="8"/>
      <c r="J1177" s="8"/>
      <c r="K1177" s="8">
        <v>0</v>
      </c>
      <c r="L1177" s="8">
        <v>0.44</v>
      </c>
      <c r="M1177" s="8"/>
      <c r="N1177" s="8">
        <v>8784</v>
      </c>
      <c r="O1177" s="8"/>
    </row>
    <row r="1178" spans="1:15" x14ac:dyDescent="0.25">
      <c r="A1178" s="8" t="s">
        <v>417</v>
      </c>
      <c r="B1178" s="9">
        <v>1002826</v>
      </c>
      <c r="C1178" s="9">
        <v>2020</v>
      </c>
      <c r="D1178" s="9" t="s">
        <v>16</v>
      </c>
      <c r="E1178" s="8" t="s">
        <v>17</v>
      </c>
      <c r="F1178" s="8" t="s">
        <v>18</v>
      </c>
      <c r="G1178" s="8" t="s">
        <v>19</v>
      </c>
      <c r="H1178" s="8"/>
      <c r="I1178" s="8"/>
      <c r="J1178" s="8"/>
      <c r="K1178" s="8"/>
      <c r="L1178" s="8"/>
      <c r="M1178" s="8"/>
      <c r="N1178" s="8"/>
      <c r="O1178" s="8"/>
    </row>
    <row r="1179" spans="1:15" x14ac:dyDescent="0.25">
      <c r="A1179" s="8" t="s">
        <v>417</v>
      </c>
      <c r="B1179" s="9">
        <v>1002826</v>
      </c>
      <c r="C1179" s="9">
        <v>2020</v>
      </c>
      <c r="D1179" s="9" t="s">
        <v>16</v>
      </c>
      <c r="E1179" s="8" t="s">
        <v>17</v>
      </c>
      <c r="F1179" s="8" t="s">
        <v>18</v>
      </c>
      <c r="G1179" s="8" t="s">
        <v>20</v>
      </c>
      <c r="H1179" s="8">
        <v>29</v>
      </c>
      <c r="I1179" s="8"/>
      <c r="J1179" s="8"/>
      <c r="K1179" s="8">
        <v>0.3</v>
      </c>
      <c r="L1179" s="8">
        <v>10.92</v>
      </c>
      <c r="M1179" s="8"/>
      <c r="N1179" s="8">
        <v>8784</v>
      </c>
      <c r="O1179" s="8"/>
    </row>
    <row r="1180" spans="1:15" x14ac:dyDescent="0.25">
      <c r="A1180" s="8" t="s">
        <v>417</v>
      </c>
      <c r="B1180" s="9">
        <v>1002826</v>
      </c>
      <c r="C1180" s="9">
        <v>2020</v>
      </c>
      <c r="D1180" s="9" t="s">
        <v>16</v>
      </c>
      <c r="E1180" s="8" t="s">
        <v>17</v>
      </c>
      <c r="F1180" s="8" t="s">
        <v>18</v>
      </c>
      <c r="G1180" s="8" t="s">
        <v>21</v>
      </c>
      <c r="H1180" s="8">
        <v>1</v>
      </c>
      <c r="I1180" s="8"/>
      <c r="J1180" s="8"/>
      <c r="K1180" s="8">
        <v>0</v>
      </c>
      <c r="L1180" s="8">
        <v>0.22</v>
      </c>
      <c r="M1180" s="8"/>
      <c r="N1180" s="8">
        <v>8784</v>
      </c>
      <c r="O1180" s="8"/>
    </row>
    <row r="1181" spans="1:15" x14ac:dyDescent="0.25">
      <c r="A1181" s="8" t="s">
        <v>418</v>
      </c>
      <c r="B1181" s="9">
        <v>1007049</v>
      </c>
      <c r="C1181" s="9">
        <v>2020</v>
      </c>
      <c r="D1181" s="9" t="s">
        <v>16</v>
      </c>
      <c r="E1181" s="8" t="s">
        <v>17</v>
      </c>
      <c r="F1181" s="8" t="s">
        <v>18</v>
      </c>
      <c r="G1181" s="8" t="s">
        <v>19</v>
      </c>
      <c r="H1181" s="8"/>
      <c r="I1181" s="8"/>
      <c r="J1181" s="8"/>
      <c r="K1181" s="8"/>
      <c r="L1181" s="8"/>
      <c r="M1181" s="8"/>
      <c r="N1181" s="8"/>
      <c r="O1181" s="8"/>
    </row>
    <row r="1182" spans="1:15" x14ac:dyDescent="0.25">
      <c r="A1182" s="8" t="s">
        <v>418</v>
      </c>
      <c r="B1182" s="9">
        <v>1007049</v>
      </c>
      <c r="C1182" s="9">
        <v>2020</v>
      </c>
      <c r="D1182" s="9" t="s">
        <v>16</v>
      </c>
      <c r="E1182" s="8" t="s">
        <v>17</v>
      </c>
      <c r="F1182" s="8" t="s">
        <v>18</v>
      </c>
      <c r="G1182" s="8" t="s">
        <v>20</v>
      </c>
      <c r="H1182" s="8">
        <v>122</v>
      </c>
      <c r="I1182" s="8"/>
      <c r="J1182" s="8"/>
      <c r="K1182" s="8">
        <v>1.3</v>
      </c>
      <c r="L1182" s="8">
        <v>45.94</v>
      </c>
      <c r="M1182" s="8"/>
      <c r="N1182" s="8">
        <v>8784</v>
      </c>
      <c r="O1182" s="8"/>
    </row>
    <row r="1183" spans="1:15" x14ac:dyDescent="0.25">
      <c r="A1183" s="8" t="s">
        <v>418</v>
      </c>
      <c r="B1183" s="9">
        <v>1007049</v>
      </c>
      <c r="C1183" s="9">
        <v>2020</v>
      </c>
      <c r="D1183" s="9" t="s">
        <v>16</v>
      </c>
      <c r="E1183" s="8" t="s">
        <v>17</v>
      </c>
      <c r="F1183" s="8" t="s">
        <v>18</v>
      </c>
      <c r="G1183" s="8" t="s">
        <v>21</v>
      </c>
      <c r="H1183" s="8"/>
      <c r="I1183" s="8"/>
      <c r="J1183" s="8"/>
      <c r="K1183" s="8"/>
      <c r="L1183" s="8"/>
      <c r="M1183" s="8"/>
      <c r="N1183" s="8"/>
      <c r="O1183" s="8"/>
    </row>
    <row r="1184" spans="1:15" x14ac:dyDescent="0.25">
      <c r="A1184" s="8" t="s">
        <v>419</v>
      </c>
      <c r="B1184" s="9">
        <v>1002912</v>
      </c>
      <c r="C1184" s="9">
        <v>2020</v>
      </c>
      <c r="D1184" s="9" t="s">
        <v>16</v>
      </c>
      <c r="E1184" s="8" t="s">
        <v>17</v>
      </c>
      <c r="F1184" s="8" t="s">
        <v>18</v>
      </c>
      <c r="G1184" s="8" t="s">
        <v>19</v>
      </c>
      <c r="H1184" s="8"/>
      <c r="I1184" s="8"/>
      <c r="J1184" s="8"/>
      <c r="K1184" s="8"/>
      <c r="L1184" s="8"/>
      <c r="M1184" s="8"/>
      <c r="N1184" s="8"/>
      <c r="O1184" s="8"/>
    </row>
    <row r="1185" spans="1:15" x14ac:dyDescent="0.25">
      <c r="A1185" s="8" t="s">
        <v>419</v>
      </c>
      <c r="B1185" s="9">
        <v>1002912</v>
      </c>
      <c r="C1185" s="9">
        <v>2020</v>
      </c>
      <c r="D1185" s="9" t="s">
        <v>16</v>
      </c>
      <c r="E1185" s="8" t="s">
        <v>17</v>
      </c>
      <c r="F1185" s="8" t="s">
        <v>18</v>
      </c>
      <c r="G1185" s="8" t="s">
        <v>20</v>
      </c>
      <c r="H1185" s="8"/>
      <c r="I1185" s="8"/>
      <c r="J1185" s="8"/>
      <c r="K1185" s="8"/>
      <c r="L1185" s="8"/>
      <c r="M1185" s="8"/>
      <c r="N1185" s="8"/>
      <c r="O1185" s="8"/>
    </row>
    <row r="1186" spans="1:15" x14ac:dyDescent="0.25">
      <c r="A1186" s="8" t="s">
        <v>419</v>
      </c>
      <c r="B1186" s="9">
        <v>1002912</v>
      </c>
      <c r="C1186" s="9">
        <v>2020</v>
      </c>
      <c r="D1186" s="9" t="s">
        <v>16</v>
      </c>
      <c r="E1186" s="8" t="s">
        <v>17</v>
      </c>
      <c r="F1186" s="8" t="s">
        <v>18</v>
      </c>
      <c r="G1186" s="8" t="s">
        <v>21</v>
      </c>
      <c r="H1186" s="8"/>
      <c r="I1186" s="8"/>
      <c r="J1186" s="8"/>
      <c r="K1186" s="8"/>
      <c r="L1186" s="8"/>
      <c r="M1186" s="8"/>
      <c r="N1186" s="8"/>
      <c r="O1186" s="8"/>
    </row>
    <row r="1187" spans="1:15" x14ac:dyDescent="0.25">
      <c r="A1187" s="8" t="s">
        <v>420</v>
      </c>
      <c r="B1187" s="9">
        <v>1002923</v>
      </c>
      <c r="C1187" s="9">
        <v>2020</v>
      </c>
      <c r="D1187" s="9" t="s">
        <v>16</v>
      </c>
      <c r="E1187" s="8" t="s">
        <v>17</v>
      </c>
      <c r="F1187" s="8" t="s">
        <v>18</v>
      </c>
      <c r="G1187" s="8" t="s">
        <v>19</v>
      </c>
      <c r="H1187" s="8"/>
      <c r="I1187" s="8"/>
      <c r="J1187" s="8"/>
      <c r="K1187" s="8"/>
      <c r="L1187" s="8"/>
      <c r="M1187" s="8"/>
      <c r="N1187" s="8"/>
      <c r="O1187" s="8"/>
    </row>
    <row r="1188" spans="1:15" x14ac:dyDescent="0.25">
      <c r="A1188" s="8" t="s">
        <v>420</v>
      </c>
      <c r="B1188" s="9">
        <v>1002923</v>
      </c>
      <c r="C1188" s="9">
        <v>2020</v>
      </c>
      <c r="D1188" s="9" t="s">
        <v>16</v>
      </c>
      <c r="E1188" s="8" t="s">
        <v>17</v>
      </c>
      <c r="F1188" s="8" t="s">
        <v>18</v>
      </c>
      <c r="G1188" s="8" t="s">
        <v>20</v>
      </c>
      <c r="H1188" s="8">
        <v>34</v>
      </c>
      <c r="I1188" s="8"/>
      <c r="J1188" s="8"/>
      <c r="K1188" s="8">
        <v>0.4</v>
      </c>
      <c r="L1188" s="8">
        <v>12.8</v>
      </c>
      <c r="M1188" s="8"/>
      <c r="N1188" s="8">
        <v>8784</v>
      </c>
      <c r="O1188" s="8"/>
    </row>
    <row r="1189" spans="1:15" x14ac:dyDescent="0.25">
      <c r="A1189" s="8" t="s">
        <v>420</v>
      </c>
      <c r="B1189" s="9">
        <v>1002923</v>
      </c>
      <c r="C1189" s="9">
        <v>2020</v>
      </c>
      <c r="D1189" s="9" t="s">
        <v>16</v>
      </c>
      <c r="E1189" s="8" t="s">
        <v>17</v>
      </c>
      <c r="F1189" s="8" t="s">
        <v>18</v>
      </c>
      <c r="G1189" s="8" t="s">
        <v>21</v>
      </c>
      <c r="H1189" s="8">
        <v>40</v>
      </c>
      <c r="I1189" s="8"/>
      <c r="J1189" s="8"/>
      <c r="K1189" s="8">
        <v>0.3</v>
      </c>
      <c r="L1189" s="8">
        <v>8.7799999999999994</v>
      </c>
      <c r="M1189" s="8"/>
      <c r="N1189" s="8">
        <v>8784</v>
      </c>
      <c r="O1189" s="8"/>
    </row>
    <row r="1190" spans="1:15" x14ac:dyDescent="0.25">
      <c r="A1190" s="8" t="s">
        <v>421</v>
      </c>
      <c r="B1190" s="9">
        <v>1008958</v>
      </c>
      <c r="C1190" s="9">
        <v>2020</v>
      </c>
      <c r="D1190" s="9" t="s">
        <v>16</v>
      </c>
      <c r="E1190" s="8" t="s">
        <v>17</v>
      </c>
      <c r="F1190" s="8" t="s">
        <v>33</v>
      </c>
      <c r="G1190" s="8" t="s">
        <v>19</v>
      </c>
      <c r="H1190" s="8"/>
      <c r="I1190" s="8"/>
      <c r="J1190" s="8"/>
      <c r="K1190" s="8"/>
      <c r="L1190" s="8"/>
      <c r="M1190" s="8"/>
      <c r="N1190" s="8"/>
      <c r="O1190" s="8"/>
    </row>
    <row r="1191" spans="1:15" x14ac:dyDescent="0.25">
      <c r="A1191" s="8" t="s">
        <v>421</v>
      </c>
      <c r="B1191" s="9">
        <v>1008958</v>
      </c>
      <c r="C1191" s="9">
        <v>2020</v>
      </c>
      <c r="D1191" s="9" t="s">
        <v>16</v>
      </c>
      <c r="E1191" s="8" t="s">
        <v>17</v>
      </c>
      <c r="F1191" s="8" t="s">
        <v>33</v>
      </c>
      <c r="G1191" s="8" t="s">
        <v>20</v>
      </c>
      <c r="H1191" s="8">
        <v>208</v>
      </c>
      <c r="I1191" s="8" t="s">
        <v>24</v>
      </c>
      <c r="J1191" s="8"/>
      <c r="K1191" s="8">
        <v>42.3</v>
      </c>
      <c r="L1191" s="8">
        <v>427.31</v>
      </c>
      <c r="M1191" s="8"/>
      <c r="N1191" s="8">
        <v>8323.3846154000003</v>
      </c>
      <c r="O1191" s="8"/>
    </row>
    <row r="1192" spans="1:15" x14ac:dyDescent="0.25">
      <c r="A1192" s="8" t="s">
        <v>421</v>
      </c>
      <c r="B1192" s="9">
        <v>1008958</v>
      </c>
      <c r="C1192" s="9">
        <v>2020</v>
      </c>
      <c r="D1192" s="9" t="s">
        <v>16</v>
      </c>
      <c r="E1192" s="8" t="s">
        <v>17</v>
      </c>
      <c r="F1192" s="8" t="s">
        <v>33</v>
      </c>
      <c r="G1192" s="8" t="s">
        <v>21</v>
      </c>
      <c r="H1192" s="8"/>
      <c r="I1192" s="8"/>
      <c r="J1192" s="8"/>
      <c r="K1192" s="8"/>
      <c r="L1192" s="8"/>
      <c r="M1192" s="8"/>
      <c r="N1192" s="8"/>
      <c r="O1192" s="8"/>
    </row>
    <row r="1193" spans="1:15" x14ac:dyDescent="0.25">
      <c r="A1193" s="8" t="s">
        <v>422</v>
      </c>
      <c r="B1193" s="9">
        <v>1008714</v>
      </c>
      <c r="C1193" s="9">
        <v>2020</v>
      </c>
      <c r="D1193" s="9" t="s">
        <v>16</v>
      </c>
      <c r="E1193" s="8" t="s">
        <v>17</v>
      </c>
      <c r="F1193" s="8" t="s">
        <v>33</v>
      </c>
      <c r="G1193" s="8" t="s">
        <v>20</v>
      </c>
      <c r="H1193" s="8">
        <v>1478</v>
      </c>
      <c r="I1193" s="8" t="s">
        <v>24</v>
      </c>
      <c r="J1193" s="8"/>
      <c r="K1193" s="8">
        <v>228.1</v>
      </c>
      <c r="L1193" s="8">
        <v>2083.6999999999998</v>
      </c>
      <c r="M1193" s="8">
        <v>1478</v>
      </c>
      <c r="N1193" s="8">
        <v>8705</v>
      </c>
      <c r="O1193" s="8">
        <v>0</v>
      </c>
    </row>
    <row r="1194" spans="1:15" x14ac:dyDescent="0.25">
      <c r="A1194" s="8" t="s">
        <v>422</v>
      </c>
      <c r="B1194" s="9">
        <v>1008714</v>
      </c>
      <c r="C1194" s="9">
        <v>2020</v>
      </c>
      <c r="D1194" s="9" t="s">
        <v>16</v>
      </c>
      <c r="E1194" s="8" t="s">
        <v>17</v>
      </c>
      <c r="F1194" s="8" t="s">
        <v>33</v>
      </c>
      <c r="G1194" s="8" t="s">
        <v>21</v>
      </c>
      <c r="H1194" s="8">
        <v>1849</v>
      </c>
      <c r="I1194" s="8" t="s">
        <v>24</v>
      </c>
      <c r="J1194" s="8"/>
      <c r="K1194" s="8">
        <v>29.4</v>
      </c>
      <c r="L1194" s="8">
        <v>268.89</v>
      </c>
      <c r="M1194" s="8">
        <v>1849</v>
      </c>
      <c r="N1194" s="8">
        <v>8721</v>
      </c>
      <c r="O1194" s="8">
        <v>0</v>
      </c>
    </row>
    <row r="1195" spans="1:15" x14ac:dyDescent="0.25">
      <c r="A1195" s="8" t="s">
        <v>423</v>
      </c>
      <c r="B1195" s="9">
        <v>1009240</v>
      </c>
      <c r="C1195" s="9">
        <v>2020</v>
      </c>
      <c r="D1195" s="9" t="s">
        <v>16</v>
      </c>
      <c r="E1195" s="8" t="s">
        <v>17</v>
      </c>
      <c r="F1195" s="8" t="s">
        <v>33</v>
      </c>
      <c r="G1195" s="8" t="s">
        <v>19</v>
      </c>
      <c r="H1195" s="8"/>
      <c r="I1195" s="8"/>
      <c r="J1195" s="8"/>
      <c r="K1195" s="8"/>
      <c r="L1195" s="8"/>
      <c r="M1195" s="8"/>
      <c r="N1195" s="8"/>
      <c r="O1195" s="8"/>
    </row>
    <row r="1196" spans="1:15" x14ac:dyDescent="0.25">
      <c r="A1196" s="8" t="s">
        <v>423</v>
      </c>
      <c r="B1196" s="9">
        <v>1009240</v>
      </c>
      <c r="C1196" s="9">
        <v>2020</v>
      </c>
      <c r="D1196" s="9" t="s">
        <v>16</v>
      </c>
      <c r="E1196" s="8" t="s">
        <v>17</v>
      </c>
      <c r="F1196" s="8" t="s">
        <v>33</v>
      </c>
      <c r="G1196" s="8" t="s">
        <v>20</v>
      </c>
      <c r="H1196" s="8">
        <v>431</v>
      </c>
      <c r="I1196" s="8" t="s">
        <v>24</v>
      </c>
      <c r="J1196" s="8"/>
      <c r="K1196" s="8">
        <v>25.4</v>
      </c>
      <c r="L1196" s="8">
        <v>681.37</v>
      </c>
      <c r="M1196" s="8"/>
      <c r="N1196" s="8">
        <v>8784</v>
      </c>
      <c r="O1196" s="8"/>
    </row>
    <row r="1197" spans="1:15" x14ac:dyDescent="0.25">
      <c r="A1197" s="8" t="s">
        <v>423</v>
      </c>
      <c r="B1197" s="9">
        <v>1009240</v>
      </c>
      <c r="C1197" s="9">
        <v>2020</v>
      </c>
      <c r="D1197" s="9" t="s">
        <v>16</v>
      </c>
      <c r="E1197" s="8" t="s">
        <v>17</v>
      </c>
      <c r="F1197" s="8" t="s">
        <v>33</v>
      </c>
      <c r="G1197" s="8" t="s">
        <v>21</v>
      </c>
      <c r="H1197" s="8">
        <v>36</v>
      </c>
      <c r="I1197" s="8" t="s">
        <v>24</v>
      </c>
      <c r="J1197" s="8"/>
      <c r="K1197" s="8">
        <v>1.3</v>
      </c>
      <c r="L1197" s="8">
        <v>5.13</v>
      </c>
      <c r="M1197" s="8"/>
      <c r="N1197" s="8">
        <v>8784</v>
      </c>
      <c r="O1197" s="8"/>
    </row>
    <row r="1198" spans="1:15" x14ac:dyDescent="0.25">
      <c r="A1198" s="8" t="s">
        <v>424</v>
      </c>
      <c r="B1198" s="9">
        <v>1003455</v>
      </c>
      <c r="C1198" s="9">
        <v>2020</v>
      </c>
      <c r="D1198" s="9" t="s">
        <v>16</v>
      </c>
      <c r="E1198" s="8" t="s">
        <v>17</v>
      </c>
      <c r="F1198" s="8" t="s">
        <v>18</v>
      </c>
      <c r="G1198" s="8" t="s">
        <v>19</v>
      </c>
      <c r="H1198" s="8"/>
      <c r="I1198" s="8"/>
      <c r="J1198" s="8"/>
      <c r="K1198" s="8"/>
      <c r="L1198" s="8"/>
      <c r="M1198" s="8"/>
      <c r="N1198" s="8"/>
      <c r="O1198" s="8"/>
    </row>
    <row r="1199" spans="1:15" x14ac:dyDescent="0.25">
      <c r="A1199" s="8" t="s">
        <v>424</v>
      </c>
      <c r="B1199" s="9">
        <v>1003455</v>
      </c>
      <c r="C1199" s="9">
        <v>2020</v>
      </c>
      <c r="D1199" s="9" t="s">
        <v>16</v>
      </c>
      <c r="E1199" s="8" t="s">
        <v>17</v>
      </c>
      <c r="F1199" s="8" t="s">
        <v>18</v>
      </c>
      <c r="G1199" s="8" t="s">
        <v>20</v>
      </c>
      <c r="H1199" s="8">
        <v>40</v>
      </c>
      <c r="I1199" s="8"/>
      <c r="J1199" s="8"/>
      <c r="K1199" s="8">
        <v>4.4000000000000004</v>
      </c>
      <c r="L1199" s="8">
        <v>15.46</v>
      </c>
      <c r="M1199" s="8"/>
      <c r="N1199" s="8">
        <v>8784</v>
      </c>
      <c r="O1199" s="8"/>
    </row>
    <row r="1200" spans="1:15" x14ac:dyDescent="0.25">
      <c r="A1200" s="8" t="s">
        <v>424</v>
      </c>
      <c r="B1200" s="9">
        <v>1003455</v>
      </c>
      <c r="C1200" s="9">
        <v>2020</v>
      </c>
      <c r="D1200" s="9" t="s">
        <v>16</v>
      </c>
      <c r="E1200" s="8" t="s">
        <v>17</v>
      </c>
      <c r="F1200" s="8" t="s">
        <v>18</v>
      </c>
      <c r="G1200" s="8" t="s">
        <v>21</v>
      </c>
      <c r="H1200" s="8"/>
      <c r="I1200" s="8"/>
      <c r="J1200" s="8"/>
      <c r="K1200" s="8"/>
      <c r="L1200" s="8"/>
      <c r="M1200" s="8"/>
      <c r="N1200" s="8"/>
      <c r="O1200" s="8"/>
    </row>
    <row r="1201" spans="1:15" x14ac:dyDescent="0.25">
      <c r="A1201" s="8" t="s">
        <v>424</v>
      </c>
      <c r="B1201" s="9">
        <v>1003455</v>
      </c>
      <c r="C1201" s="9">
        <v>2020</v>
      </c>
      <c r="D1201" s="9" t="s">
        <v>16</v>
      </c>
      <c r="E1201" s="8" t="s">
        <v>17</v>
      </c>
      <c r="F1201" s="8" t="s">
        <v>55</v>
      </c>
      <c r="G1201" s="8" t="s">
        <v>19</v>
      </c>
      <c r="H1201" s="8"/>
      <c r="I1201" s="8"/>
      <c r="J1201" s="8"/>
      <c r="K1201" s="8"/>
      <c r="L1201" s="8"/>
      <c r="M1201" s="8"/>
      <c r="N1201" s="8"/>
      <c r="O1201" s="8"/>
    </row>
    <row r="1202" spans="1:15" x14ac:dyDescent="0.25">
      <c r="A1202" s="8" t="s">
        <v>424</v>
      </c>
      <c r="B1202" s="9">
        <v>1003455</v>
      </c>
      <c r="C1202" s="9">
        <v>2020</v>
      </c>
      <c r="D1202" s="9" t="s">
        <v>16</v>
      </c>
      <c r="E1202" s="8" t="s">
        <v>17</v>
      </c>
      <c r="F1202" s="8" t="s">
        <v>55</v>
      </c>
      <c r="G1202" s="8" t="s">
        <v>20</v>
      </c>
      <c r="H1202" s="8">
        <v>33</v>
      </c>
      <c r="I1202" s="8"/>
      <c r="J1202" s="8"/>
      <c r="K1202" s="8">
        <v>0.4</v>
      </c>
      <c r="L1202" s="8">
        <v>12.75</v>
      </c>
      <c r="M1202" s="8"/>
      <c r="N1202" s="8">
        <v>8784</v>
      </c>
      <c r="O1202" s="8"/>
    </row>
    <row r="1203" spans="1:15" x14ac:dyDescent="0.25">
      <c r="A1203" s="8" t="s">
        <v>424</v>
      </c>
      <c r="B1203" s="9">
        <v>1003455</v>
      </c>
      <c r="C1203" s="9">
        <v>2020</v>
      </c>
      <c r="D1203" s="9" t="s">
        <v>16</v>
      </c>
      <c r="E1203" s="8" t="s">
        <v>17</v>
      </c>
      <c r="F1203" s="8" t="s">
        <v>55</v>
      </c>
      <c r="G1203" s="8" t="s">
        <v>21</v>
      </c>
      <c r="H1203" s="8"/>
      <c r="I1203" s="8"/>
      <c r="J1203" s="8"/>
      <c r="K1203" s="8"/>
      <c r="L1203" s="8"/>
      <c r="M1203" s="8"/>
      <c r="N1203" s="8"/>
      <c r="O1203" s="8"/>
    </row>
    <row r="1204" spans="1:15" x14ac:dyDescent="0.25">
      <c r="A1204" s="8" t="s">
        <v>425</v>
      </c>
      <c r="B1204" s="9">
        <v>1005705</v>
      </c>
      <c r="C1204" s="9">
        <v>2020</v>
      </c>
      <c r="D1204" s="9" t="s">
        <v>16</v>
      </c>
      <c r="E1204" s="8" t="s">
        <v>17</v>
      </c>
      <c r="F1204" s="8" t="s">
        <v>18</v>
      </c>
      <c r="G1204" s="8" t="s">
        <v>19</v>
      </c>
      <c r="H1204" s="8"/>
      <c r="I1204" s="8"/>
      <c r="J1204" s="8"/>
      <c r="K1204" s="8"/>
      <c r="L1204" s="8"/>
      <c r="M1204" s="8"/>
      <c r="N1204" s="8"/>
      <c r="O1204" s="8"/>
    </row>
    <row r="1205" spans="1:15" x14ac:dyDescent="0.25">
      <c r="A1205" s="8" t="s">
        <v>425</v>
      </c>
      <c r="B1205" s="9">
        <v>1005705</v>
      </c>
      <c r="C1205" s="9">
        <v>2020</v>
      </c>
      <c r="D1205" s="9" t="s">
        <v>16</v>
      </c>
      <c r="E1205" s="8" t="s">
        <v>17</v>
      </c>
      <c r="F1205" s="8" t="s">
        <v>18</v>
      </c>
      <c r="G1205" s="8" t="s">
        <v>20</v>
      </c>
      <c r="H1205" s="8"/>
      <c r="I1205" s="8"/>
      <c r="J1205" s="8"/>
      <c r="K1205" s="8"/>
      <c r="L1205" s="8"/>
      <c r="M1205" s="8"/>
      <c r="N1205" s="8"/>
      <c r="O1205" s="8"/>
    </row>
    <row r="1206" spans="1:15" x14ac:dyDescent="0.25">
      <c r="A1206" s="8" t="s">
        <v>425</v>
      </c>
      <c r="B1206" s="9">
        <v>1005705</v>
      </c>
      <c r="C1206" s="9">
        <v>2020</v>
      </c>
      <c r="D1206" s="9" t="s">
        <v>16</v>
      </c>
      <c r="E1206" s="8" t="s">
        <v>17</v>
      </c>
      <c r="F1206" s="8" t="s">
        <v>18</v>
      </c>
      <c r="G1206" s="8" t="s">
        <v>21</v>
      </c>
      <c r="H1206" s="8"/>
      <c r="I1206" s="8"/>
      <c r="J1206" s="8"/>
      <c r="K1206" s="8"/>
      <c r="L1206" s="8"/>
      <c r="M1206" s="8"/>
      <c r="N1206" s="8"/>
      <c r="O1206" s="8"/>
    </row>
    <row r="1207" spans="1:15" x14ac:dyDescent="0.25">
      <c r="A1207" s="8" t="s">
        <v>426</v>
      </c>
      <c r="B1207" s="9">
        <v>1009387</v>
      </c>
      <c r="C1207" s="9">
        <v>2020</v>
      </c>
      <c r="D1207" s="9" t="s">
        <v>16</v>
      </c>
      <c r="E1207" s="8" t="s">
        <v>17</v>
      </c>
      <c r="F1207" s="8" t="s">
        <v>33</v>
      </c>
      <c r="G1207" s="8" t="s">
        <v>20</v>
      </c>
      <c r="H1207" s="8">
        <v>4860</v>
      </c>
      <c r="I1207" s="8" t="s">
        <v>24</v>
      </c>
      <c r="J1207" s="8"/>
      <c r="K1207" s="8">
        <v>764.5</v>
      </c>
      <c r="L1207" s="8">
        <v>9738.7900000000009</v>
      </c>
      <c r="M1207" s="8">
        <v>4860</v>
      </c>
      <c r="N1207" s="8">
        <v>8382.75</v>
      </c>
      <c r="O1207" s="8"/>
    </row>
    <row r="1208" spans="1:15" x14ac:dyDescent="0.25">
      <c r="A1208" s="8" t="s">
        <v>426</v>
      </c>
      <c r="B1208" s="9">
        <v>1009387</v>
      </c>
      <c r="C1208" s="9">
        <v>2020</v>
      </c>
      <c r="D1208" s="9" t="s">
        <v>16</v>
      </c>
      <c r="E1208" s="8" t="s">
        <v>17</v>
      </c>
      <c r="F1208" s="8" t="s">
        <v>33</v>
      </c>
      <c r="G1208" s="8" t="s">
        <v>21</v>
      </c>
      <c r="H1208" s="8">
        <v>625</v>
      </c>
      <c r="I1208" s="8" t="s">
        <v>24</v>
      </c>
      <c r="J1208" s="8"/>
      <c r="K1208" s="8">
        <v>10.5</v>
      </c>
      <c r="L1208" s="8">
        <v>130.57</v>
      </c>
      <c r="M1208" s="8">
        <v>625</v>
      </c>
      <c r="N1208" s="8">
        <v>8442.76</v>
      </c>
      <c r="O1208" s="8"/>
    </row>
    <row r="1209" spans="1:15" x14ac:dyDescent="0.25">
      <c r="A1209" s="8" t="s">
        <v>427</v>
      </c>
      <c r="B1209" s="9">
        <v>1009213</v>
      </c>
      <c r="C1209" s="9">
        <v>2020</v>
      </c>
      <c r="D1209" s="9" t="s">
        <v>16</v>
      </c>
      <c r="E1209" s="8" t="s">
        <v>17</v>
      </c>
      <c r="F1209" s="8" t="s">
        <v>18</v>
      </c>
      <c r="G1209" s="8" t="s">
        <v>19</v>
      </c>
      <c r="H1209" s="8"/>
      <c r="I1209" s="8"/>
      <c r="J1209" s="8"/>
      <c r="K1209" s="8"/>
      <c r="L1209" s="8"/>
      <c r="M1209" s="8"/>
      <c r="N1209" s="8"/>
      <c r="O1209" s="8"/>
    </row>
    <row r="1210" spans="1:15" x14ac:dyDescent="0.25">
      <c r="A1210" s="8" t="s">
        <v>427</v>
      </c>
      <c r="B1210" s="9">
        <v>1009213</v>
      </c>
      <c r="C1210" s="9">
        <v>2020</v>
      </c>
      <c r="D1210" s="9" t="s">
        <v>16</v>
      </c>
      <c r="E1210" s="8" t="s">
        <v>17</v>
      </c>
      <c r="F1210" s="8" t="s">
        <v>18</v>
      </c>
      <c r="G1210" s="8" t="s">
        <v>20</v>
      </c>
      <c r="H1210" s="8">
        <v>18</v>
      </c>
      <c r="I1210" s="8"/>
      <c r="J1210" s="8"/>
      <c r="K1210" s="8">
        <v>0.2</v>
      </c>
      <c r="L1210" s="8">
        <v>6.78</v>
      </c>
      <c r="M1210" s="8"/>
      <c r="N1210" s="8">
        <v>8784</v>
      </c>
      <c r="O1210" s="8"/>
    </row>
    <row r="1211" spans="1:15" x14ac:dyDescent="0.25">
      <c r="A1211" s="8" t="s">
        <v>427</v>
      </c>
      <c r="B1211" s="9">
        <v>1009213</v>
      </c>
      <c r="C1211" s="9">
        <v>2020</v>
      </c>
      <c r="D1211" s="9" t="s">
        <v>16</v>
      </c>
      <c r="E1211" s="8" t="s">
        <v>17</v>
      </c>
      <c r="F1211" s="8" t="s">
        <v>18</v>
      </c>
      <c r="G1211" s="8" t="s">
        <v>21</v>
      </c>
      <c r="H1211" s="8"/>
      <c r="I1211" s="8"/>
      <c r="J1211" s="8"/>
      <c r="K1211" s="8"/>
      <c r="L1211" s="8"/>
      <c r="M1211" s="8"/>
      <c r="N1211" s="8"/>
      <c r="O1211" s="8"/>
    </row>
    <row r="1212" spans="1:15" x14ac:dyDescent="0.25">
      <c r="A1212" s="8" t="s">
        <v>428</v>
      </c>
      <c r="B1212" s="9">
        <v>1011873</v>
      </c>
      <c r="C1212" s="9">
        <v>2020</v>
      </c>
      <c r="D1212" s="9" t="s">
        <v>16</v>
      </c>
      <c r="E1212" s="8" t="s">
        <v>17</v>
      </c>
      <c r="F1212" s="8" t="s">
        <v>33</v>
      </c>
      <c r="G1212" s="8" t="s">
        <v>19</v>
      </c>
      <c r="H1212" s="8"/>
      <c r="I1212" s="8"/>
      <c r="J1212" s="8"/>
      <c r="K1212" s="8"/>
      <c r="L1212" s="8"/>
      <c r="M1212" s="8"/>
      <c r="N1212" s="8"/>
      <c r="O1212" s="8"/>
    </row>
    <row r="1213" spans="1:15" x14ac:dyDescent="0.25">
      <c r="A1213" s="8" t="s">
        <v>428</v>
      </c>
      <c r="B1213" s="9">
        <v>1011873</v>
      </c>
      <c r="C1213" s="9">
        <v>2020</v>
      </c>
      <c r="D1213" s="9" t="s">
        <v>16</v>
      </c>
      <c r="E1213" s="8" t="s">
        <v>17</v>
      </c>
      <c r="F1213" s="8" t="s">
        <v>33</v>
      </c>
      <c r="G1213" s="8" t="s">
        <v>20</v>
      </c>
      <c r="H1213" s="8">
        <v>319</v>
      </c>
      <c r="I1213" s="8" t="s">
        <v>24</v>
      </c>
      <c r="J1213" s="8"/>
      <c r="K1213" s="8">
        <v>21.7</v>
      </c>
      <c r="L1213" s="8">
        <v>285.89</v>
      </c>
      <c r="M1213" s="8"/>
      <c r="N1213" s="8">
        <v>7572.9870846000003</v>
      </c>
      <c r="O1213" s="8"/>
    </row>
    <row r="1214" spans="1:15" x14ac:dyDescent="0.25">
      <c r="A1214" s="8" t="s">
        <v>428</v>
      </c>
      <c r="B1214" s="9">
        <v>1011873</v>
      </c>
      <c r="C1214" s="9">
        <v>2020</v>
      </c>
      <c r="D1214" s="9" t="s">
        <v>16</v>
      </c>
      <c r="E1214" s="8" t="s">
        <v>17</v>
      </c>
      <c r="F1214" s="8" t="s">
        <v>33</v>
      </c>
      <c r="G1214" s="8" t="s">
        <v>21</v>
      </c>
      <c r="H1214" s="8"/>
      <c r="I1214" s="8"/>
      <c r="J1214" s="8"/>
      <c r="K1214" s="8"/>
      <c r="L1214" s="8"/>
      <c r="M1214" s="8"/>
      <c r="N1214" s="8"/>
      <c r="O1214" s="8"/>
    </row>
    <row r="1215" spans="1:15" x14ac:dyDescent="0.25">
      <c r="A1215" s="8" t="s">
        <v>429</v>
      </c>
      <c r="B1215" s="9">
        <v>1007080</v>
      </c>
      <c r="C1215" s="9">
        <v>2020</v>
      </c>
      <c r="D1215" s="9" t="s">
        <v>16</v>
      </c>
      <c r="E1215" s="8" t="s">
        <v>17</v>
      </c>
      <c r="F1215" s="8" t="s">
        <v>18</v>
      </c>
      <c r="G1215" s="8" t="s">
        <v>19</v>
      </c>
      <c r="H1215" s="8">
        <v>2</v>
      </c>
      <c r="I1215" s="8"/>
      <c r="J1215" s="8"/>
      <c r="K1215" s="8">
        <v>0.2</v>
      </c>
      <c r="L1215" s="8">
        <v>5.83</v>
      </c>
      <c r="M1215" s="8"/>
      <c r="N1215" s="8">
        <v>8784</v>
      </c>
      <c r="O1215" s="8"/>
    </row>
    <row r="1216" spans="1:15" x14ac:dyDescent="0.25">
      <c r="A1216" s="8" t="s">
        <v>429</v>
      </c>
      <c r="B1216" s="9">
        <v>1007080</v>
      </c>
      <c r="C1216" s="9">
        <v>2020</v>
      </c>
      <c r="D1216" s="9" t="s">
        <v>16</v>
      </c>
      <c r="E1216" s="8" t="s">
        <v>17</v>
      </c>
      <c r="F1216" s="8" t="s">
        <v>18</v>
      </c>
      <c r="G1216" s="8" t="s">
        <v>20</v>
      </c>
      <c r="H1216" s="8">
        <v>56</v>
      </c>
      <c r="I1216" s="8"/>
      <c r="J1216" s="8"/>
      <c r="K1216" s="8">
        <v>0.6</v>
      </c>
      <c r="L1216" s="8">
        <v>21.08</v>
      </c>
      <c r="M1216" s="8"/>
      <c r="N1216" s="8">
        <v>8784</v>
      </c>
      <c r="O1216" s="8"/>
    </row>
    <row r="1217" spans="1:15" x14ac:dyDescent="0.25">
      <c r="A1217" s="8" t="s">
        <v>429</v>
      </c>
      <c r="B1217" s="9">
        <v>1007080</v>
      </c>
      <c r="C1217" s="9">
        <v>2020</v>
      </c>
      <c r="D1217" s="9" t="s">
        <v>16</v>
      </c>
      <c r="E1217" s="8" t="s">
        <v>17</v>
      </c>
      <c r="F1217" s="8" t="s">
        <v>18</v>
      </c>
      <c r="G1217" s="8" t="s">
        <v>21</v>
      </c>
      <c r="H1217" s="8">
        <v>3</v>
      </c>
      <c r="I1217" s="8"/>
      <c r="J1217" s="8"/>
      <c r="K1217" s="8">
        <v>0</v>
      </c>
      <c r="L1217" s="8">
        <v>0.66</v>
      </c>
      <c r="M1217" s="8"/>
      <c r="N1217" s="8">
        <v>8784</v>
      </c>
      <c r="O1217" s="8"/>
    </row>
    <row r="1218" spans="1:15" x14ac:dyDescent="0.25">
      <c r="A1218" s="8" t="s">
        <v>430</v>
      </c>
      <c r="B1218" s="9">
        <v>1007006</v>
      </c>
      <c r="C1218" s="9">
        <v>2020</v>
      </c>
      <c r="D1218" s="9" t="s">
        <v>16</v>
      </c>
      <c r="E1218" s="8" t="s">
        <v>17</v>
      </c>
      <c r="F1218" s="8" t="s">
        <v>18</v>
      </c>
      <c r="G1218" s="8" t="s">
        <v>19</v>
      </c>
      <c r="H1218" s="8">
        <v>1</v>
      </c>
      <c r="I1218" s="8"/>
      <c r="J1218" s="8"/>
      <c r="K1218" s="8">
        <v>0.1</v>
      </c>
      <c r="L1218" s="8">
        <v>2.92</v>
      </c>
      <c r="M1218" s="8"/>
      <c r="N1218" s="8">
        <v>8784</v>
      </c>
      <c r="O1218" s="8"/>
    </row>
    <row r="1219" spans="1:15" x14ac:dyDescent="0.25">
      <c r="A1219" s="8" t="s">
        <v>430</v>
      </c>
      <c r="B1219" s="9">
        <v>1007006</v>
      </c>
      <c r="C1219" s="9">
        <v>2020</v>
      </c>
      <c r="D1219" s="9" t="s">
        <v>16</v>
      </c>
      <c r="E1219" s="8" t="s">
        <v>17</v>
      </c>
      <c r="F1219" s="8" t="s">
        <v>18</v>
      </c>
      <c r="G1219" s="8" t="s">
        <v>20</v>
      </c>
      <c r="H1219" s="8">
        <v>72</v>
      </c>
      <c r="I1219" s="8"/>
      <c r="J1219" s="8"/>
      <c r="K1219" s="8">
        <v>0.8</v>
      </c>
      <c r="L1219" s="8">
        <v>27.11</v>
      </c>
      <c r="M1219" s="8"/>
      <c r="N1219" s="8">
        <v>8784</v>
      </c>
      <c r="O1219" s="8"/>
    </row>
    <row r="1220" spans="1:15" x14ac:dyDescent="0.25">
      <c r="A1220" s="8" t="s">
        <v>430</v>
      </c>
      <c r="B1220" s="9">
        <v>1007006</v>
      </c>
      <c r="C1220" s="9">
        <v>2020</v>
      </c>
      <c r="D1220" s="9" t="s">
        <v>16</v>
      </c>
      <c r="E1220" s="8" t="s">
        <v>17</v>
      </c>
      <c r="F1220" s="8" t="s">
        <v>18</v>
      </c>
      <c r="G1220" s="8" t="s">
        <v>21</v>
      </c>
      <c r="H1220" s="8"/>
      <c r="I1220" s="8"/>
      <c r="J1220" s="8"/>
      <c r="K1220" s="8"/>
      <c r="L1220" s="8"/>
      <c r="M1220" s="8"/>
      <c r="N1220" s="8"/>
      <c r="O1220" s="8"/>
    </row>
    <row r="1221" spans="1:15" x14ac:dyDescent="0.25">
      <c r="A1221" s="8" t="s">
        <v>431</v>
      </c>
      <c r="B1221" s="9">
        <v>1007005</v>
      </c>
      <c r="C1221" s="9">
        <v>2020</v>
      </c>
      <c r="D1221" s="9" t="s">
        <v>16</v>
      </c>
      <c r="E1221" s="8" t="s">
        <v>17</v>
      </c>
      <c r="F1221" s="8" t="s">
        <v>18</v>
      </c>
      <c r="G1221" s="8" t="s">
        <v>19</v>
      </c>
      <c r="H1221" s="8">
        <v>5</v>
      </c>
      <c r="I1221" s="8"/>
      <c r="J1221" s="8"/>
      <c r="K1221" s="8">
        <v>0.4</v>
      </c>
      <c r="L1221" s="8">
        <v>14.58</v>
      </c>
      <c r="M1221" s="8"/>
      <c r="N1221" s="8">
        <v>8784</v>
      </c>
      <c r="O1221" s="8"/>
    </row>
    <row r="1222" spans="1:15" x14ac:dyDescent="0.25">
      <c r="A1222" s="8" t="s">
        <v>431</v>
      </c>
      <c r="B1222" s="9">
        <v>1007005</v>
      </c>
      <c r="C1222" s="9">
        <v>2020</v>
      </c>
      <c r="D1222" s="9" t="s">
        <v>16</v>
      </c>
      <c r="E1222" s="8" t="s">
        <v>17</v>
      </c>
      <c r="F1222" s="8" t="s">
        <v>18</v>
      </c>
      <c r="G1222" s="8" t="s">
        <v>20</v>
      </c>
      <c r="H1222" s="8">
        <v>98</v>
      </c>
      <c r="I1222" s="8"/>
      <c r="J1222" s="8"/>
      <c r="K1222" s="8">
        <v>1.1000000000000001</v>
      </c>
      <c r="L1222" s="8">
        <v>36.9</v>
      </c>
      <c r="M1222" s="8"/>
      <c r="N1222" s="8">
        <v>8784</v>
      </c>
      <c r="O1222" s="8"/>
    </row>
    <row r="1223" spans="1:15" x14ac:dyDescent="0.25">
      <c r="A1223" s="8" t="s">
        <v>431</v>
      </c>
      <c r="B1223" s="9">
        <v>1007005</v>
      </c>
      <c r="C1223" s="9">
        <v>2020</v>
      </c>
      <c r="D1223" s="9" t="s">
        <v>16</v>
      </c>
      <c r="E1223" s="8" t="s">
        <v>17</v>
      </c>
      <c r="F1223" s="8" t="s">
        <v>18</v>
      </c>
      <c r="G1223" s="8" t="s">
        <v>21</v>
      </c>
      <c r="H1223" s="8">
        <v>2</v>
      </c>
      <c r="I1223" s="8"/>
      <c r="J1223" s="8"/>
      <c r="K1223" s="8">
        <v>0</v>
      </c>
      <c r="L1223" s="8">
        <v>0.44</v>
      </c>
      <c r="M1223" s="8"/>
      <c r="N1223" s="8">
        <v>8784</v>
      </c>
      <c r="O1223" s="8"/>
    </row>
    <row r="1224" spans="1:15" x14ac:dyDescent="0.25">
      <c r="A1224" s="8" t="s">
        <v>432</v>
      </c>
      <c r="B1224" s="9">
        <v>1008046</v>
      </c>
      <c r="C1224" s="9">
        <v>2020</v>
      </c>
      <c r="D1224" s="9" t="s">
        <v>16</v>
      </c>
      <c r="E1224" s="8" t="s">
        <v>17</v>
      </c>
      <c r="F1224" s="8" t="s">
        <v>18</v>
      </c>
      <c r="G1224" s="8" t="s">
        <v>19</v>
      </c>
      <c r="H1224" s="8">
        <v>3</v>
      </c>
      <c r="I1224" s="8"/>
      <c r="J1224" s="8"/>
      <c r="K1224" s="8">
        <v>0.3</v>
      </c>
      <c r="L1224" s="8">
        <v>8.75</v>
      </c>
      <c r="M1224" s="8"/>
      <c r="N1224" s="8">
        <v>8784</v>
      </c>
      <c r="O1224" s="8"/>
    </row>
    <row r="1225" spans="1:15" x14ac:dyDescent="0.25">
      <c r="A1225" s="8" t="s">
        <v>432</v>
      </c>
      <c r="B1225" s="9">
        <v>1008046</v>
      </c>
      <c r="C1225" s="9">
        <v>2020</v>
      </c>
      <c r="D1225" s="9" t="s">
        <v>16</v>
      </c>
      <c r="E1225" s="8" t="s">
        <v>17</v>
      </c>
      <c r="F1225" s="8" t="s">
        <v>18</v>
      </c>
      <c r="G1225" s="8" t="s">
        <v>20</v>
      </c>
      <c r="H1225" s="8">
        <v>52</v>
      </c>
      <c r="I1225" s="8"/>
      <c r="J1225" s="8"/>
      <c r="K1225" s="8">
        <v>0.6</v>
      </c>
      <c r="L1225" s="8">
        <v>19.579999999999998</v>
      </c>
      <c r="M1225" s="8"/>
      <c r="N1225" s="8">
        <v>8784</v>
      </c>
      <c r="O1225" s="8"/>
    </row>
    <row r="1226" spans="1:15" x14ac:dyDescent="0.25">
      <c r="A1226" s="8" t="s">
        <v>432</v>
      </c>
      <c r="B1226" s="9">
        <v>1008046</v>
      </c>
      <c r="C1226" s="9">
        <v>2020</v>
      </c>
      <c r="D1226" s="9" t="s">
        <v>16</v>
      </c>
      <c r="E1226" s="8" t="s">
        <v>17</v>
      </c>
      <c r="F1226" s="8" t="s">
        <v>18</v>
      </c>
      <c r="G1226" s="8" t="s">
        <v>21</v>
      </c>
      <c r="H1226" s="8"/>
      <c r="I1226" s="8"/>
      <c r="J1226" s="8"/>
      <c r="K1226" s="8"/>
      <c r="L1226" s="8"/>
      <c r="M1226" s="8"/>
      <c r="N1226" s="8"/>
      <c r="O1226" s="8"/>
    </row>
    <row r="1227" spans="1:15" x14ac:dyDescent="0.25">
      <c r="A1227" s="8" t="s">
        <v>433</v>
      </c>
      <c r="B1227" s="9">
        <v>1007048</v>
      </c>
      <c r="C1227" s="9">
        <v>2020</v>
      </c>
      <c r="D1227" s="9" t="s">
        <v>16</v>
      </c>
      <c r="E1227" s="8" t="s">
        <v>17</v>
      </c>
      <c r="F1227" s="8" t="s">
        <v>55</v>
      </c>
      <c r="G1227" s="8" t="s">
        <v>19</v>
      </c>
      <c r="H1227" s="8"/>
      <c r="I1227" s="8"/>
      <c r="J1227" s="8"/>
      <c r="K1227" s="8"/>
      <c r="L1227" s="8"/>
      <c r="M1227" s="8"/>
      <c r="N1227" s="8"/>
      <c r="O1227" s="8"/>
    </row>
    <row r="1228" spans="1:15" x14ac:dyDescent="0.25">
      <c r="A1228" s="8" t="s">
        <v>433</v>
      </c>
      <c r="B1228" s="9">
        <v>1007048</v>
      </c>
      <c r="C1228" s="9">
        <v>2020</v>
      </c>
      <c r="D1228" s="9" t="s">
        <v>16</v>
      </c>
      <c r="E1228" s="8" t="s">
        <v>17</v>
      </c>
      <c r="F1228" s="8" t="s">
        <v>55</v>
      </c>
      <c r="G1228" s="8" t="s">
        <v>20</v>
      </c>
      <c r="H1228" s="8">
        <v>62</v>
      </c>
      <c r="I1228" s="8"/>
      <c r="J1228" s="8"/>
      <c r="K1228" s="8">
        <v>0.7</v>
      </c>
      <c r="L1228" s="8">
        <v>23.34</v>
      </c>
      <c r="M1228" s="8"/>
      <c r="N1228" s="8">
        <v>8784</v>
      </c>
      <c r="O1228" s="8"/>
    </row>
    <row r="1229" spans="1:15" x14ac:dyDescent="0.25">
      <c r="A1229" s="8" t="s">
        <v>433</v>
      </c>
      <c r="B1229" s="9">
        <v>1007048</v>
      </c>
      <c r="C1229" s="9">
        <v>2020</v>
      </c>
      <c r="D1229" s="9" t="s">
        <v>16</v>
      </c>
      <c r="E1229" s="8" t="s">
        <v>17</v>
      </c>
      <c r="F1229" s="8" t="s">
        <v>55</v>
      </c>
      <c r="G1229" s="8" t="s">
        <v>21</v>
      </c>
      <c r="H1229" s="8">
        <v>1</v>
      </c>
      <c r="I1229" s="8"/>
      <c r="J1229" s="8"/>
      <c r="K1229" s="8">
        <v>0</v>
      </c>
      <c r="L1229" s="8">
        <v>0.22</v>
      </c>
      <c r="M1229" s="8"/>
      <c r="N1229" s="8">
        <v>8784</v>
      </c>
      <c r="O1229" s="8"/>
    </row>
    <row r="1230" spans="1:15" x14ac:dyDescent="0.25">
      <c r="A1230" s="8" t="s">
        <v>434</v>
      </c>
      <c r="B1230" s="9">
        <v>1008429</v>
      </c>
      <c r="C1230" s="9">
        <v>2020</v>
      </c>
      <c r="D1230" s="9" t="s">
        <v>16</v>
      </c>
      <c r="E1230" s="8" t="s">
        <v>17</v>
      </c>
      <c r="F1230" s="8" t="s">
        <v>18</v>
      </c>
      <c r="G1230" s="8" t="s">
        <v>19</v>
      </c>
      <c r="H1230" s="8"/>
      <c r="I1230" s="8"/>
      <c r="J1230" s="8"/>
      <c r="K1230" s="8"/>
      <c r="L1230" s="8"/>
      <c r="M1230" s="8"/>
      <c r="N1230" s="8"/>
      <c r="O1230" s="8"/>
    </row>
    <row r="1231" spans="1:15" x14ac:dyDescent="0.25">
      <c r="A1231" s="8" t="s">
        <v>434</v>
      </c>
      <c r="B1231" s="9">
        <v>1008429</v>
      </c>
      <c r="C1231" s="9">
        <v>2020</v>
      </c>
      <c r="D1231" s="9" t="s">
        <v>16</v>
      </c>
      <c r="E1231" s="8" t="s">
        <v>17</v>
      </c>
      <c r="F1231" s="8" t="s">
        <v>18</v>
      </c>
      <c r="G1231" s="8" t="s">
        <v>20</v>
      </c>
      <c r="H1231" s="8">
        <v>51</v>
      </c>
      <c r="I1231" s="8"/>
      <c r="J1231" s="8"/>
      <c r="K1231" s="8">
        <v>0.6</v>
      </c>
      <c r="L1231" s="8">
        <v>19.2</v>
      </c>
      <c r="M1231" s="8"/>
      <c r="N1231" s="8">
        <v>8784</v>
      </c>
      <c r="O1231" s="8"/>
    </row>
    <row r="1232" spans="1:15" x14ac:dyDescent="0.25">
      <c r="A1232" s="8" t="s">
        <v>434</v>
      </c>
      <c r="B1232" s="9">
        <v>1008429</v>
      </c>
      <c r="C1232" s="9">
        <v>2020</v>
      </c>
      <c r="D1232" s="9" t="s">
        <v>16</v>
      </c>
      <c r="E1232" s="8" t="s">
        <v>17</v>
      </c>
      <c r="F1232" s="8" t="s">
        <v>18</v>
      </c>
      <c r="G1232" s="8" t="s">
        <v>21</v>
      </c>
      <c r="H1232" s="8">
        <v>9</v>
      </c>
      <c r="I1232" s="8"/>
      <c r="J1232" s="8"/>
      <c r="K1232" s="8">
        <v>0.1</v>
      </c>
      <c r="L1232" s="8">
        <v>1.98</v>
      </c>
      <c r="M1232" s="8"/>
      <c r="N1232" s="8">
        <v>8784</v>
      </c>
      <c r="O1232" s="8"/>
    </row>
    <row r="1233" spans="1:15" x14ac:dyDescent="0.25">
      <c r="A1233" s="8" t="s">
        <v>435</v>
      </c>
      <c r="B1233" s="9">
        <v>1008439</v>
      </c>
      <c r="C1233" s="9">
        <v>2020</v>
      </c>
      <c r="D1233" s="9" t="s">
        <v>16</v>
      </c>
      <c r="E1233" s="8" t="s">
        <v>17</v>
      </c>
      <c r="F1233" s="8" t="s">
        <v>33</v>
      </c>
      <c r="G1233" s="8" t="s">
        <v>19</v>
      </c>
      <c r="H1233" s="8"/>
      <c r="I1233" s="8"/>
      <c r="J1233" s="8"/>
      <c r="K1233" s="8"/>
      <c r="L1233" s="8"/>
      <c r="M1233" s="8"/>
      <c r="N1233" s="8"/>
      <c r="O1233" s="8"/>
    </row>
    <row r="1234" spans="1:15" x14ac:dyDescent="0.25">
      <c r="A1234" s="8" t="s">
        <v>435</v>
      </c>
      <c r="B1234" s="9">
        <v>1008439</v>
      </c>
      <c r="C1234" s="9">
        <v>2020</v>
      </c>
      <c r="D1234" s="9" t="s">
        <v>16</v>
      </c>
      <c r="E1234" s="8" t="s">
        <v>17</v>
      </c>
      <c r="F1234" s="8" t="s">
        <v>33</v>
      </c>
      <c r="G1234" s="8" t="s">
        <v>20</v>
      </c>
      <c r="H1234" s="8">
        <v>198</v>
      </c>
      <c r="I1234" s="8" t="s">
        <v>24</v>
      </c>
      <c r="J1234" s="8"/>
      <c r="K1234" s="8">
        <v>30.8</v>
      </c>
      <c r="L1234" s="8">
        <v>344.02</v>
      </c>
      <c r="M1234" s="8"/>
      <c r="N1234" s="8">
        <v>8760</v>
      </c>
      <c r="O1234" s="8"/>
    </row>
    <row r="1235" spans="1:15" x14ac:dyDescent="0.25">
      <c r="A1235" s="8" t="s">
        <v>435</v>
      </c>
      <c r="B1235" s="9">
        <v>1008439</v>
      </c>
      <c r="C1235" s="9">
        <v>2020</v>
      </c>
      <c r="D1235" s="9" t="s">
        <v>16</v>
      </c>
      <c r="E1235" s="8" t="s">
        <v>17</v>
      </c>
      <c r="F1235" s="8" t="s">
        <v>33</v>
      </c>
      <c r="G1235" s="8" t="s">
        <v>21</v>
      </c>
      <c r="H1235" s="8"/>
      <c r="I1235" s="8"/>
      <c r="J1235" s="8"/>
      <c r="K1235" s="8"/>
      <c r="L1235" s="8"/>
      <c r="M1235" s="8"/>
      <c r="N1235" s="8"/>
      <c r="O1235" s="8"/>
    </row>
    <row r="1236" spans="1:15" x14ac:dyDescent="0.25">
      <c r="A1236" s="8" t="s">
        <v>436</v>
      </c>
      <c r="B1236" s="9">
        <v>1009727</v>
      </c>
      <c r="C1236" s="9">
        <v>2020</v>
      </c>
      <c r="D1236" s="9" t="s">
        <v>16</v>
      </c>
      <c r="E1236" s="8" t="s">
        <v>17</v>
      </c>
      <c r="F1236" s="8" t="s">
        <v>18</v>
      </c>
      <c r="G1236" s="8" t="s">
        <v>19</v>
      </c>
      <c r="H1236" s="8"/>
      <c r="I1236" s="8"/>
      <c r="J1236" s="8"/>
      <c r="K1236" s="8"/>
      <c r="L1236" s="8"/>
      <c r="M1236" s="8"/>
      <c r="N1236" s="8"/>
      <c r="O1236" s="8"/>
    </row>
    <row r="1237" spans="1:15" x14ac:dyDescent="0.25">
      <c r="A1237" s="8" t="s">
        <v>436</v>
      </c>
      <c r="B1237" s="9">
        <v>1009727</v>
      </c>
      <c r="C1237" s="9">
        <v>2020</v>
      </c>
      <c r="D1237" s="9" t="s">
        <v>16</v>
      </c>
      <c r="E1237" s="8" t="s">
        <v>17</v>
      </c>
      <c r="F1237" s="8" t="s">
        <v>18</v>
      </c>
      <c r="G1237" s="8" t="s">
        <v>20</v>
      </c>
      <c r="H1237" s="8">
        <v>29</v>
      </c>
      <c r="I1237" s="8"/>
      <c r="J1237" s="8"/>
      <c r="K1237" s="8">
        <v>0.3</v>
      </c>
      <c r="L1237" s="8">
        <v>10.92</v>
      </c>
      <c r="M1237" s="8"/>
      <c r="N1237" s="8">
        <v>8784</v>
      </c>
      <c r="O1237" s="8"/>
    </row>
    <row r="1238" spans="1:15" x14ac:dyDescent="0.25">
      <c r="A1238" s="8" t="s">
        <v>436</v>
      </c>
      <c r="B1238" s="9">
        <v>1009727</v>
      </c>
      <c r="C1238" s="9">
        <v>2020</v>
      </c>
      <c r="D1238" s="9" t="s">
        <v>16</v>
      </c>
      <c r="E1238" s="8" t="s">
        <v>17</v>
      </c>
      <c r="F1238" s="8" t="s">
        <v>18</v>
      </c>
      <c r="G1238" s="8" t="s">
        <v>21</v>
      </c>
      <c r="H1238" s="8"/>
      <c r="I1238" s="8"/>
      <c r="J1238" s="8"/>
      <c r="K1238" s="8"/>
      <c r="L1238" s="8"/>
      <c r="M1238" s="8"/>
      <c r="N1238" s="8"/>
      <c r="O1238" s="8"/>
    </row>
    <row r="1239" spans="1:15" x14ac:dyDescent="0.25">
      <c r="A1239" s="8" t="s">
        <v>437</v>
      </c>
      <c r="B1239" s="9">
        <v>1009890</v>
      </c>
      <c r="C1239" s="9">
        <v>2020</v>
      </c>
      <c r="D1239" s="9" t="s">
        <v>16</v>
      </c>
      <c r="E1239" s="8" t="s">
        <v>17</v>
      </c>
      <c r="F1239" s="8" t="s">
        <v>33</v>
      </c>
      <c r="G1239" s="8" t="s">
        <v>19</v>
      </c>
      <c r="H1239" s="8"/>
      <c r="I1239" s="8"/>
      <c r="J1239" s="8"/>
      <c r="K1239" s="8"/>
      <c r="L1239" s="8"/>
      <c r="M1239" s="8"/>
      <c r="N1239" s="8"/>
      <c r="O1239" s="8"/>
    </row>
    <row r="1240" spans="1:15" x14ac:dyDescent="0.25">
      <c r="A1240" s="8" t="s">
        <v>437</v>
      </c>
      <c r="B1240" s="9">
        <v>1009890</v>
      </c>
      <c r="C1240" s="9">
        <v>2020</v>
      </c>
      <c r="D1240" s="9" t="s">
        <v>16</v>
      </c>
      <c r="E1240" s="8" t="s">
        <v>17</v>
      </c>
      <c r="F1240" s="8" t="s">
        <v>33</v>
      </c>
      <c r="G1240" s="8" t="s">
        <v>20</v>
      </c>
      <c r="H1240" s="8">
        <v>1619</v>
      </c>
      <c r="I1240" s="8" t="s">
        <v>24</v>
      </c>
      <c r="J1240" s="8"/>
      <c r="K1240" s="8">
        <v>174.5</v>
      </c>
      <c r="L1240" s="8">
        <v>2514.73</v>
      </c>
      <c r="M1240" s="8"/>
      <c r="N1240" s="8">
        <v>6231.4973029000002</v>
      </c>
      <c r="O1240" s="8"/>
    </row>
    <row r="1241" spans="1:15" x14ac:dyDescent="0.25">
      <c r="A1241" s="8" t="s">
        <v>437</v>
      </c>
      <c r="B1241" s="9">
        <v>1009890</v>
      </c>
      <c r="C1241" s="9">
        <v>2020</v>
      </c>
      <c r="D1241" s="9" t="s">
        <v>16</v>
      </c>
      <c r="E1241" s="8" t="s">
        <v>17</v>
      </c>
      <c r="F1241" s="8" t="s">
        <v>33</v>
      </c>
      <c r="G1241" s="8" t="s">
        <v>21</v>
      </c>
      <c r="H1241" s="8"/>
      <c r="I1241" s="8"/>
      <c r="J1241" s="8"/>
      <c r="K1241" s="8"/>
      <c r="L1241" s="8"/>
      <c r="M1241" s="8"/>
      <c r="N1241" s="8"/>
      <c r="O1241" s="8"/>
    </row>
    <row r="1242" spans="1:15" x14ac:dyDescent="0.25">
      <c r="A1242" s="8" t="s">
        <v>438</v>
      </c>
      <c r="B1242" s="9">
        <v>1011847</v>
      </c>
      <c r="C1242" s="9">
        <v>2020</v>
      </c>
      <c r="D1242" s="9" t="s">
        <v>16</v>
      </c>
      <c r="E1242" s="8" t="s">
        <v>17</v>
      </c>
      <c r="F1242" s="8" t="s">
        <v>33</v>
      </c>
      <c r="G1242" s="8" t="s">
        <v>19</v>
      </c>
      <c r="H1242" s="8"/>
      <c r="I1242" s="8"/>
      <c r="J1242" s="8"/>
      <c r="K1242" s="8"/>
      <c r="L1242" s="8"/>
      <c r="M1242" s="8"/>
      <c r="N1242" s="8"/>
      <c r="O1242" s="8"/>
    </row>
    <row r="1243" spans="1:15" x14ac:dyDescent="0.25">
      <c r="A1243" s="8" t="s">
        <v>438</v>
      </c>
      <c r="B1243" s="9">
        <v>1011847</v>
      </c>
      <c r="C1243" s="9">
        <v>2020</v>
      </c>
      <c r="D1243" s="9" t="s">
        <v>16</v>
      </c>
      <c r="E1243" s="8" t="s">
        <v>17</v>
      </c>
      <c r="F1243" s="8" t="s">
        <v>33</v>
      </c>
      <c r="G1243" s="8" t="s">
        <v>20</v>
      </c>
      <c r="H1243" s="8">
        <v>54</v>
      </c>
      <c r="I1243" s="8" t="s">
        <v>24</v>
      </c>
      <c r="J1243" s="8"/>
      <c r="K1243" s="8">
        <v>2.6</v>
      </c>
      <c r="L1243" s="8">
        <v>46.75</v>
      </c>
      <c r="M1243" s="8"/>
      <c r="N1243" s="8">
        <v>4380</v>
      </c>
      <c r="O1243" s="8"/>
    </row>
    <row r="1244" spans="1:15" x14ac:dyDescent="0.25">
      <c r="A1244" s="8" t="s">
        <v>438</v>
      </c>
      <c r="B1244" s="9">
        <v>1011847</v>
      </c>
      <c r="C1244" s="9">
        <v>2020</v>
      </c>
      <c r="D1244" s="9" t="s">
        <v>16</v>
      </c>
      <c r="E1244" s="8" t="s">
        <v>17</v>
      </c>
      <c r="F1244" s="8" t="s">
        <v>33</v>
      </c>
      <c r="G1244" s="8" t="s">
        <v>21</v>
      </c>
      <c r="H1244" s="8"/>
      <c r="I1244" s="8"/>
      <c r="J1244" s="8"/>
      <c r="K1244" s="8"/>
      <c r="L1244" s="8"/>
      <c r="M1244" s="8"/>
      <c r="N1244" s="8"/>
      <c r="O1244" s="8"/>
    </row>
    <row r="1245" spans="1:15" x14ac:dyDescent="0.25">
      <c r="A1245" s="8" t="s">
        <v>439</v>
      </c>
      <c r="B1245" s="9">
        <v>1011773</v>
      </c>
      <c r="C1245" s="9">
        <v>2020</v>
      </c>
      <c r="D1245" s="9" t="s">
        <v>16</v>
      </c>
      <c r="E1245" s="8" t="s">
        <v>17</v>
      </c>
      <c r="F1245" s="8" t="s">
        <v>33</v>
      </c>
      <c r="G1245" s="8" t="s">
        <v>19</v>
      </c>
      <c r="H1245" s="8"/>
      <c r="I1245" s="8"/>
      <c r="J1245" s="8"/>
      <c r="K1245" s="8"/>
      <c r="L1245" s="8"/>
      <c r="M1245" s="8"/>
      <c r="N1245" s="8"/>
      <c r="O1245" s="8"/>
    </row>
    <row r="1246" spans="1:15" x14ac:dyDescent="0.25">
      <c r="A1246" s="8" t="s">
        <v>439</v>
      </c>
      <c r="B1246" s="9">
        <v>1011773</v>
      </c>
      <c r="C1246" s="9">
        <v>2020</v>
      </c>
      <c r="D1246" s="9" t="s">
        <v>16</v>
      </c>
      <c r="E1246" s="8" t="s">
        <v>17</v>
      </c>
      <c r="F1246" s="8" t="s">
        <v>33</v>
      </c>
      <c r="G1246" s="8" t="s">
        <v>20</v>
      </c>
      <c r="H1246" s="8">
        <v>87</v>
      </c>
      <c r="I1246" s="8" t="s">
        <v>24</v>
      </c>
      <c r="J1246" s="8"/>
      <c r="K1246" s="8">
        <v>11.7</v>
      </c>
      <c r="L1246" s="8">
        <v>115.6</v>
      </c>
      <c r="M1246" s="8"/>
      <c r="N1246" s="8">
        <v>7891.5862069000004</v>
      </c>
      <c r="O1246" s="8"/>
    </row>
    <row r="1247" spans="1:15" x14ac:dyDescent="0.25">
      <c r="A1247" s="8" t="s">
        <v>439</v>
      </c>
      <c r="B1247" s="9">
        <v>1011773</v>
      </c>
      <c r="C1247" s="9">
        <v>2020</v>
      </c>
      <c r="D1247" s="9" t="s">
        <v>16</v>
      </c>
      <c r="E1247" s="8" t="s">
        <v>17</v>
      </c>
      <c r="F1247" s="8" t="s">
        <v>33</v>
      </c>
      <c r="G1247" s="8" t="s">
        <v>21</v>
      </c>
      <c r="H1247" s="8"/>
      <c r="I1247" s="8"/>
      <c r="J1247" s="8"/>
      <c r="K1247" s="8"/>
      <c r="L1247" s="8"/>
      <c r="M1247" s="8"/>
      <c r="N1247" s="8"/>
      <c r="O1247" s="8"/>
    </row>
    <row r="1248" spans="1:15" x14ac:dyDescent="0.25">
      <c r="A1248" s="8" t="s">
        <v>440</v>
      </c>
      <c r="B1248" s="9">
        <v>1011702</v>
      </c>
      <c r="C1248" s="9">
        <v>2020</v>
      </c>
      <c r="D1248" s="9" t="s">
        <v>16</v>
      </c>
      <c r="E1248" s="8" t="s">
        <v>17</v>
      </c>
      <c r="F1248" s="8" t="s">
        <v>23</v>
      </c>
      <c r="G1248" s="8" t="s">
        <v>19</v>
      </c>
      <c r="H1248" s="8">
        <v>46</v>
      </c>
      <c r="I1248" s="8" t="s">
        <v>24</v>
      </c>
      <c r="J1248" s="8"/>
      <c r="K1248" s="8">
        <v>2.6</v>
      </c>
      <c r="L1248" s="8">
        <v>234.85</v>
      </c>
      <c r="M1248" s="8"/>
      <c r="N1248" s="8">
        <v>8784</v>
      </c>
      <c r="O1248" s="8"/>
    </row>
    <row r="1249" spans="1:15" x14ac:dyDescent="0.25">
      <c r="A1249" s="8" t="s">
        <v>440</v>
      </c>
      <c r="B1249" s="9">
        <v>1011702</v>
      </c>
      <c r="C1249" s="9">
        <v>2020</v>
      </c>
      <c r="D1249" s="9" t="s">
        <v>16</v>
      </c>
      <c r="E1249" s="8" t="s">
        <v>17</v>
      </c>
      <c r="F1249" s="8" t="s">
        <v>23</v>
      </c>
      <c r="G1249" s="8" t="s">
        <v>20</v>
      </c>
      <c r="H1249" s="8">
        <v>182</v>
      </c>
      <c r="I1249" s="8" t="s">
        <v>24</v>
      </c>
      <c r="J1249" s="8"/>
      <c r="K1249" s="8">
        <v>7.9</v>
      </c>
      <c r="L1249" s="8">
        <v>352.7</v>
      </c>
      <c r="M1249" s="8"/>
      <c r="N1249" s="8">
        <v>8784</v>
      </c>
      <c r="O1249" s="8"/>
    </row>
    <row r="1250" spans="1:15" x14ac:dyDescent="0.25">
      <c r="A1250" s="8" t="s">
        <v>440</v>
      </c>
      <c r="B1250" s="9">
        <v>1011702</v>
      </c>
      <c r="C1250" s="9">
        <v>2020</v>
      </c>
      <c r="D1250" s="9" t="s">
        <v>16</v>
      </c>
      <c r="E1250" s="8" t="s">
        <v>17</v>
      </c>
      <c r="F1250" s="8" t="s">
        <v>23</v>
      </c>
      <c r="G1250" s="8" t="s">
        <v>21</v>
      </c>
      <c r="H1250" s="8">
        <v>51</v>
      </c>
      <c r="I1250" s="8" t="s">
        <v>24</v>
      </c>
      <c r="J1250" s="8"/>
      <c r="K1250" s="8">
        <v>0.1</v>
      </c>
      <c r="L1250" s="8">
        <v>9.44</v>
      </c>
      <c r="M1250" s="8"/>
      <c r="N1250" s="8">
        <v>8784</v>
      </c>
      <c r="O1250" s="8"/>
    </row>
    <row r="1251" spans="1:15" x14ac:dyDescent="0.25">
      <c r="A1251" s="8" t="s">
        <v>441</v>
      </c>
      <c r="B1251" s="9">
        <v>1011628</v>
      </c>
      <c r="C1251" s="9">
        <v>2020</v>
      </c>
      <c r="D1251" s="9" t="s">
        <v>16</v>
      </c>
      <c r="E1251" s="8" t="s">
        <v>17</v>
      </c>
      <c r="F1251" s="8" t="s">
        <v>18</v>
      </c>
      <c r="G1251" s="8" t="s">
        <v>19</v>
      </c>
      <c r="H1251" s="8"/>
      <c r="I1251" s="8"/>
      <c r="J1251" s="8"/>
      <c r="K1251" s="8"/>
      <c r="L1251" s="8"/>
      <c r="M1251" s="8"/>
      <c r="N1251" s="8"/>
      <c r="O1251" s="8"/>
    </row>
    <row r="1252" spans="1:15" x14ac:dyDescent="0.25">
      <c r="A1252" s="8" t="s">
        <v>441</v>
      </c>
      <c r="B1252" s="9">
        <v>1011628</v>
      </c>
      <c r="C1252" s="9">
        <v>2020</v>
      </c>
      <c r="D1252" s="9" t="s">
        <v>16</v>
      </c>
      <c r="E1252" s="8" t="s">
        <v>17</v>
      </c>
      <c r="F1252" s="8" t="s">
        <v>18</v>
      </c>
      <c r="G1252" s="8" t="s">
        <v>20</v>
      </c>
      <c r="H1252" s="8">
        <v>24</v>
      </c>
      <c r="I1252" s="8"/>
      <c r="J1252" s="8"/>
      <c r="K1252" s="8">
        <v>0.3</v>
      </c>
      <c r="L1252" s="8">
        <v>9.0399999999999991</v>
      </c>
      <c r="M1252" s="8"/>
      <c r="N1252" s="8">
        <v>8784</v>
      </c>
      <c r="O1252" s="8"/>
    </row>
    <row r="1253" spans="1:15" x14ac:dyDescent="0.25">
      <c r="A1253" s="8" t="s">
        <v>441</v>
      </c>
      <c r="B1253" s="9">
        <v>1011628</v>
      </c>
      <c r="C1253" s="9">
        <v>2020</v>
      </c>
      <c r="D1253" s="9" t="s">
        <v>16</v>
      </c>
      <c r="E1253" s="8" t="s">
        <v>17</v>
      </c>
      <c r="F1253" s="8" t="s">
        <v>18</v>
      </c>
      <c r="G1253" s="8" t="s">
        <v>21</v>
      </c>
      <c r="H1253" s="8"/>
      <c r="I1253" s="8"/>
      <c r="J1253" s="8"/>
      <c r="K1253" s="8"/>
      <c r="L1253" s="8"/>
      <c r="M1253" s="8"/>
      <c r="N1253" s="8"/>
      <c r="O1253" s="8"/>
    </row>
    <row r="1254" spans="1:15" x14ac:dyDescent="0.25">
      <c r="A1254" s="8" t="s">
        <v>442</v>
      </c>
      <c r="B1254" s="9">
        <v>1007481</v>
      </c>
      <c r="C1254" s="9">
        <v>2020</v>
      </c>
      <c r="D1254" s="9" t="s">
        <v>16</v>
      </c>
      <c r="E1254" s="8" t="s">
        <v>17</v>
      </c>
      <c r="F1254" s="8" t="s">
        <v>33</v>
      </c>
      <c r="G1254" s="8" t="s">
        <v>19</v>
      </c>
      <c r="H1254" s="8"/>
      <c r="I1254" s="8"/>
      <c r="J1254" s="8"/>
      <c r="K1254" s="8"/>
      <c r="L1254" s="8"/>
      <c r="M1254" s="8"/>
      <c r="N1254" s="8"/>
      <c r="O1254" s="8"/>
    </row>
    <row r="1255" spans="1:15" x14ac:dyDescent="0.25">
      <c r="A1255" s="8" t="s">
        <v>442</v>
      </c>
      <c r="B1255" s="9">
        <v>1007481</v>
      </c>
      <c r="C1255" s="9">
        <v>2020</v>
      </c>
      <c r="D1255" s="9" t="s">
        <v>16</v>
      </c>
      <c r="E1255" s="8" t="s">
        <v>17</v>
      </c>
      <c r="F1255" s="8" t="s">
        <v>33</v>
      </c>
      <c r="G1255" s="8" t="s">
        <v>20</v>
      </c>
      <c r="H1255" s="8">
        <v>2610</v>
      </c>
      <c r="I1255" s="8" t="s">
        <v>24</v>
      </c>
      <c r="J1255" s="8"/>
      <c r="K1255" s="8">
        <v>225.2</v>
      </c>
      <c r="L1255" s="8">
        <v>1025.48</v>
      </c>
      <c r="M1255" s="8"/>
      <c r="N1255" s="8">
        <v>1657.63</v>
      </c>
      <c r="O1255" s="8"/>
    </row>
    <row r="1256" spans="1:15" x14ac:dyDescent="0.25">
      <c r="A1256" s="8" t="s">
        <v>442</v>
      </c>
      <c r="B1256" s="9">
        <v>1007481</v>
      </c>
      <c r="C1256" s="9">
        <v>2020</v>
      </c>
      <c r="D1256" s="9" t="s">
        <v>16</v>
      </c>
      <c r="E1256" s="8" t="s">
        <v>17</v>
      </c>
      <c r="F1256" s="8" t="s">
        <v>33</v>
      </c>
      <c r="G1256" s="8" t="s">
        <v>21</v>
      </c>
      <c r="H1256" s="8">
        <v>145</v>
      </c>
      <c r="I1256" s="8" t="s">
        <v>24</v>
      </c>
      <c r="J1256" s="8"/>
      <c r="K1256" s="8">
        <v>1.3</v>
      </c>
      <c r="L1256" s="8">
        <v>5.87</v>
      </c>
      <c r="M1256" s="8"/>
      <c r="N1256" s="8">
        <v>1657.63</v>
      </c>
      <c r="O1256" s="8"/>
    </row>
    <row r="1257" spans="1:15" x14ac:dyDescent="0.25">
      <c r="A1257" s="8" t="s">
        <v>443</v>
      </c>
      <c r="B1257" s="9">
        <v>1007450</v>
      </c>
      <c r="C1257" s="9">
        <v>2020</v>
      </c>
      <c r="D1257" s="9" t="s">
        <v>16</v>
      </c>
      <c r="E1257" s="8" t="s">
        <v>17</v>
      </c>
      <c r="F1257" s="8" t="s">
        <v>18</v>
      </c>
      <c r="G1257" s="8" t="s">
        <v>19</v>
      </c>
      <c r="H1257" s="8">
        <v>1</v>
      </c>
      <c r="I1257" s="8"/>
      <c r="J1257" s="8"/>
      <c r="K1257" s="8">
        <v>0.1</v>
      </c>
      <c r="L1257" s="8">
        <v>2.92</v>
      </c>
      <c r="M1257" s="8"/>
      <c r="N1257" s="8">
        <v>8784</v>
      </c>
      <c r="O1257" s="8"/>
    </row>
    <row r="1258" spans="1:15" x14ac:dyDescent="0.25">
      <c r="A1258" s="8" t="s">
        <v>443</v>
      </c>
      <c r="B1258" s="9">
        <v>1007450</v>
      </c>
      <c r="C1258" s="9">
        <v>2020</v>
      </c>
      <c r="D1258" s="9" t="s">
        <v>16</v>
      </c>
      <c r="E1258" s="8" t="s">
        <v>17</v>
      </c>
      <c r="F1258" s="8" t="s">
        <v>18</v>
      </c>
      <c r="G1258" s="8" t="s">
        <v>20</v>
      </c>
      <c r="H1258" s="8">
        <v>33</v>
      </c>
      <c r="I1258" s="8"/>
      <c r="J1258" s="8"/>
      <c r="K1258" s="8">
        <v>0.4</v>
      </c>
      <c r="L1258" s="8">
        <v>12.43</v>
      </c>
      <c r="M1258" s="8"/>
      <c r="N1258" s="8">
        <v>8784</v>
      </c>
      <c r="O1258" s="8"/>
    </row>
    <row r="1259" spans="1:15" x14ac:dyDescent="0.25">
      <c r="A1259" s="8" t="s">
        <v>443</v>
      </c>
      <c r="B1259" s="9">
        <v>1007450</v>
      </c>
      <c r="C1259" s="9">
        <v>2020</v>
      </c>
      <c r="D1259" s="9" t="s">
        <v>16</v>
      </c>
      <c r="E1259" s="8" t="s">
        <v>17</v>
      </c>
      <c r="F1259" s="8" t="s">
        <v>18</v>
      </c>
      <c r="G1259" s="8" t="s">
        <v>21</v>
      </c>
      <c r="H1259" s="8">
        <v>5</v>
      </c>
      <c r="I1259" s="8"/>
      <c r="J1259" s="8"/>
      <c r="K1259" s="8">
        <v>0</v>
      </c>
      <c r="L1259" s="8">
        <v>1.1000000000000001</v>
      </c>
      <c r="M1259" s="8"/>
      <c r="N1259" s="8">
        <v>8784</v>
      </c>
      <c r="O1259" s="8"/>
    </row>
    <row r="1260" spans="1:15" x14ac:dyDescent="0.25">
      <c r="A1260" s="8" t="s">
        <v>444</v>
      </c>
      <c r="B1260" s="9">
        <v>1001988</v>
      </c>
      <c r="C1260" s="9">
        <v>2020</v>
      </c>
      <c r="D1260" s="9" t="s">
        <v>16</v>
      </c>
      <c r="E1260" s="8" t="s">
        <v>17</v>
      </c>
      <c r="F1260" s="8" t="s">
        <v>18</v>
      </c>
      <c r="G1260" s="8" t="s">
        <v>19</v>
      </c>
      <c r="H1260" s="8"/>
      <c r="I1260" s="8"/>
      <c r="J1260" s="8"/>
      <c r="K1260" s="8"/>
      <c r="L1260" s="8"/>
      <c r="M1260" s="8"/>
      <c r="N1260" s="8"/>
      <c r="O1260" s="8"/>
    </row>
    <row r="1261" spans="1:15" x14ac:dyDescent="0.25">
      <c r="A1261" s="8" t="s">
        <v>444</v>
      </c>
      <c r="B1261" s="9">
        <v>1001988</v>
      </c>
      <c r="C1261" s="9">
        <v>2020</v>
      </c>
      <c r="D1261" s="9" t="s">
        <v>16</v>
      </c>
      <c r="E1261" s="8" t="s">
        <v>17</v>
      </c>
      <c r="F1261" s="8" t="s">
        <v>18</v>
      </c>
      <c r="G1261" s="8" t="s">
        <v>20</v>
      </c>
      <c r="H1261" s="8"/>
      <c r="I1261" s="8"/>
      <c r="J1261" s="8"/>
      <c r="K1261" s="8"/>
      <c r="L1261" s="8"/>
      <c r="M1261" s="8"/>
      <c r="N1261" s="8"/>
      <c r="O1261" s="8"/>
    </row>
    <row r="1262" spans="1:15" x14ac:dyDescent="0.25">
      <c r="A1262" s="8" t="s">
        <v>444</v>
      </c>
      <c r="B1262" s="9">
        <v>1001988</v>
      </c>
      <c r="C1262" s="9">
        <v>2020</v>
      </c>
      <c r="D1262" s="9" t="s">
        <v>16</v>
      </c>
      <c r="E1262" s="8" t="s">
        <v>17</v>
      </c>
      <c r="F1262" s="8" t="s">
        <v>18</v>
      </c>
      <c r="G1262" s="8" t="s">
        <v>21</v>
      </c>
      <c r="H1262" s="8"/>
      <c r="I1262" s="8"/>
      <c r="J1262" s="8"/>
      <c r="K1262" s="8"/>
      <c r="L1262" s="8"/>
      <c r="M1262" s="8"/>
      <c r="N1262" s="8"/>
      <c r="O1262" s="8"/>
    </row>
    <row r="1263" spans="1:15" x14ac:dyDescent="0.25">
      <c r="A1263" s="8" t="s">
        <v>445</v>
      </c>
      <c r="B1263" s="9">
        <v>1001852</v>
      </c>
      <c r="C1263" s="9">
        <v>2020</v>
      </c>
      <c r="D1263" s="9" t="s">
        <v>16</v>
      </c>
      <c r="E1263" s="8" t="s">
        <v>17</v>
      </c>
      <c r="F1263" s="8" t="s">
        <v>18</v>
      </c>
      <c r="G1263" s="8" t="s">
        <v>19</v>
      </c>
      <c r="H1263" s="8"/>
      <c r="I1263" s="8"/>
      <c r="J1263" s="8"/>
      <c r="K1263" s="8"/>
      <c r="L1263" s="8"/>
      <c r="M1263" s="8"/>
      <c r="N1263" s="8"/>
      <c r="O1263" s="8"/>
    </row>
    <row r="1264" spans="1:15" x14ac:dyDescent="0.25">
      <c r="A1264" s="8" t="s">
        <v>445</v>
      </c>
      <c r="B1264" s="9">
        <v>1001852</v>
      </c>
      <c r="C1264" s="9">
        <v>2020</v>
      </c>
      <c r="D1264" s="9" t="s">
        <v>16</v>
      </c>
      <c r="E1264" s="8" t="s">
        <v>17</v>
      </c>
      <c r="F1264" s="8" t="s">
        <v>18</v>
      </c>
      <c r="G1264" s="8" t="s">
        <v>20</v>
      </c>
      <c r="H1264" s="8"/>
      <c r="I1264" s="8"/>
      <c r="J1264" s="8"/>
      <c r="K1264" s="8"/>
      <c r="L1264" s="8"/>
      <c r="M1264" s="8"/>
      <c r="N1264" s="8"/>
      <c r="O1264" s="8"/>
    </row>
    <row r="1265" spans="1:15" x14ac:dyDescent="0.25">
      <c r="A1265" s="8" t="s">
        <v>445</v>
      </c>
      <c r="B1265" s="9">
        <v>1001852</v>
      </c>
      <c r="C1265" s="9">
        <v>2020</v>
      </c>
      <c r="D1265" s="9" t="s">
        <v>16</v>
      </c>
      <c r="E1265" s="8" t="s">
        <v>17</v>
      </c>
      <c r="F1265" s="8" t="s">
        <v>18</v>
      </c>
      <c r="G1265" s="8" t="s">
        <v>21</v>
      </c>
      <c r="H1265" s="8">
        <v>13</v>
      </c>
      <c r="I1265" s="8"/>
      <c r="J1265" s="8"/>
      <c r="K1265" s="8">
        <v>0.1</v>
      </c>
      <c r="L1265" s="8">
        <v>2.85</v>
      </c>
      <c r="M1265" s="8"/>
      <c r="N1265" s="8">
        <v>8784</v>
      </c>
      <c r="O1265" s="8"/>
    </row>
    <row r="1266" spans="1:15" x14ac:dyDescent="0.25">
      <c r="A1266" s="8" t="s">
        <v>446</v>
      </c>
      <c r="B1266" s="9">
        <v>1010837</v>
      </c>
      <c r="C1266" s="9">
        <v>2020</v>
      </c>
      <c r="D1266" s="9" t="s">
        <v>16</v>
      </c>
      <c r="E1266" s="8" t="s">
        <v>17</v>
      </c>
      <c r="F1266" s="8" t="s">
        <v>33</v>
      </c>
      <c r="G1266" s="8" t="s">
        <v>19</v>
      </c>
      <c r="H1266" s="8"/>
      <c r="I1266" s="8"/>
      <c r="J1266" s="8"/>
      <c r="K1266" s="8"/>
      <c r="L1266" s="8"/>
      <c r="M1266" s="8"/>
      <c r="N1266" s="8"/>
      <c r="O1266" s="8"/>
    </row>
    <row r="1267" spans="1:15" x14ac:dyDescent="0.25">
      <c r="A1267" s="8" t="s">
        <v>446</v>
      </c>
      <c r="B1267" s="9">
        <v>1010837</v>
      </c>
      <c r="C1267" s="9">
        <v>2020</v>
      </c>
      <c r="D1267" s="9" t="s">
        <v>16</v>
      </c>
      <c r="E1267" s="8" t="s">
        <v>17</v>
      </c>
      <c r="F1267" s="8" t="s">
        <v>33</v>
      </c>
      <c r="G1267" s="8" t="s">
        <v>20</v>
      </c>
      <c r="H1267" s="8">
        <v>760</v>
      </c>
      <c r="I1267" s="8" t="s">
        <v>24</v>
      </c>
      <c r="J1267" s="8"/>
      <c r="K1267" s="8">
        <v>91.1</v>
      </c>
      <c r="L1267" s="8">
        <v>1259.2</v>
      </c>
      <c r="M1267" s="8"/>
      <c r="N1267" s="8">
        <v>8784</v>
      </c>
      <c r="O1267" s="8"/>
    </row>
    <row r="1268" spans="1:15" x14ac:dyDescent="0.25">
      <c r="A1268" s="8" t="s">
        <v>447</v>
      </c>
      <c r="B1268" s="9">
        <v>1011450</v>
      </c>
      <c r="C1268" s="9">
        <v>2020</v>
      </c>
      <c r="D1268" s="9" t="s">
        <v>16</v>
      </c>
      <c r="E1268" s="8" t="s">
        <v>17</v>
      </c>
      <c r="F1268" s="8" t="s">
        <v>33</v>
      </c>
      <c r="G1268" s="8" t="s">
        <v>19</v>
      </c>
      <c r="H1268" s="8"/>
      <c r="I1268" s="8"/>
      <c r="J1268" s="8"/>
      <c r="K1268" s="8"/>
      <c r="L1268" s="8"/>
      <c r="M1268" s="8"/>
      <c r="N1268" s="8"/>
      <c r="O1268" s="8"/>
    </row>
    <row r="1269" spans="1:15" x14ac:dyDescent="0.25">
      <c r="A1269" s="8" t="s">
        <v>447</v>
      </c>
      <c r="B1269" s="9">
        <v>1011450</v>
      </c>
      <c r="C1269" s="9">
        <v>2020</v>
      </c>
      <c r="D1269" s="9" t="s">
        <v>16</v>
      </c>
      <c r="E1269" s="8" t="s">
        <v>17</v>
      </c>
      <c r="F1269" s="8" t="s">
        <v>33</v>
      </c>
      <c r="G1269" s="8" t="s">
        <v>20</v>
      </c>
      <c r="H1269" s="8">
        <v>5689</v>
      </c>
      <c r="I1269" s="8" t="s">
        <v>24</v>
      </c>
      <c r="J1269" s="8"/>
      <c r="K1269" s="8">
        <v>7.4</v>
      </c>
      <c r="L1269" s="8">
        <v>321.8</v>
      </c>
      <c r="M1269" s="8"/>
      <c r="N1269" s="8">
        <v>378</v>
      </c>
      <c r="O1269" s="8"/>
    </row>
    <row r="1270" spans="1:15" x14ac:dyDescent="0.25">
      <c r="A1270" s="8" t="s">
        <v>447</v>
      </c>
      <c r="B1270" s="9">
        <v>1011450</v>
      </c>
      <c r="C1270" s="9">
        <v>2020</v>
      </c>
      <c r="D1270" s="9" t="s">
        <v>16</v>
      </c>
      <c r="E1270" s="8" t="s">
        <v>17</v>
      </c>
      <c r="F1270" s="8" t="s">
        <v>33</v>
      </c>
      <c r="G1270" s="8" t="s">
        <v>21</v>
      </c>
      <c r="H1270" s="8"/>
      <c r="I1270" s="8"/>
      <c r="J1270" s="8"/>
      <c r="K1270" s="8"/>
      <c r="L1270" s="8"/>
      <c r="M1270" s="8"/>
      <c r="N1270" s="8"/>
      <c r="O1270" s="8"/>
    </row>
    <row r="1271" spans="1:15" x14ac:dyDescent="0.25">
      <c r="A1271" s="8" t="s">
        <v>448</v>
      </c>
      <c r="B1271" s="9">
        <v>1011081</v>
      </c>
      <c r="C1271" s="9">
        <v>2020</v>
      </c>
      <c r="D1271" s="9" t="s">
        <v>16</v>
      </c>
      <c r="E1271" s="8" t="s">
        <v>17</v>
      </c>
      <c r="F1271" s="8" t="s">
        <v>33</v>
      </c>
      <c r="G1271" s="8" t="s">
        <v>19</v>
      </c>
      <c r="H1271" s="8"/>
      <c r="I1271" s="8"/>
      <c r="J1271" s="8"/>
      <c r="K1271" s="8"/>
      <c r="L1271" s="8"/>
      <c r="M1271" s="8"/>
      <c r="N1271" s="8"/>
      <c r="O1271" s="8"/>
    </row>
    <row r="1272" spans="1:15" x14ac:dyDescent="0.25">
      <c r="A1272" s="8" t="s">
        <v>448</v>
      </c>
      <c r="B1272" s="9">
        <v>1011081</v>
      </c>
      <c r="C1272" s="9">
        <v>2020</v>
      </c>
      <c r="D1272" s="9" t="s">
        <v>16</v>
      </c>
      <c r="E1272" s="8" t="s">
        <v>17</v>
      </c>
      <c r="F1272" s="8" t="s">
        <v>33</v>
      </c>
      <c r="G1272" s="8" t="s">
        <v>20</v>
      </c>
      <c r="H1272" s="8"/>
      <c r="I1272" s="8"/>
      <c r="J1272" s="8"/>
      <c r="K1272" s="8"/>
      <c r="L1272" s="8"/>
      <c r="M1272" s="8"/>
      <c r="N1272" s="8"/>
      <c r="O1272" s="8"/>
    </row>
    <row r="1273" spans="1:15" x14ac:dyDescent="0.25">
      <c r="A1273" s="8" t="s">
        <v>448</v>
      </c>
      <c r="B1273" s="9">
        <v>1011081</v>
      </c>
      <c r="C1273" s="9">
        <v>2020</v>
      </c>
      <c r="D1273" s="9" t="s">
        <v>16</v>
      </c>
      <c r="E1273" s="8" t="s">
        <v>17</v>
      </c>
      <c r="F1273" s="8" t="s">
        <v>33</v>
      </c>
      <c r="G1273" s="8" t="s">
        <v>21</v>
      </c>
      <c r="H1273" s="8"/>
      <c r="I1273" s="8"/>
      <c r="J1273" s="8"/>
      <c r="K1273" s="8"/>
      <c r="L1273" s="8"/>
      <c r="M1273" s="8"/>
      <c r="N1273" s="8"/>
      <c r="O1273" s="8"/>
    </row>
    <row r="1274" spans="1:15" x14ac:dyDescent="0.25">
      <c r="A1274" s="8" t="s">
        <v>449</v>
      </c>
      <c r="B1274" s="9">
        <v>1012142</v>
      </c>
      <c r="C1274" s="9">
        <v>2020</v>
      </c>
      <c r="D1274" s="9" t="s">
        <v>16</v>
      </c>
      <c r="E1274" s="8" t="s">
        <v>17</v>
      </c>
      <c r="F1274" s="8" t="s">
        <v>23</v>
      </c>
      <c r="G1274" s="8" t="s">
        <v>19</v>
      </c>
      <c r="H1274" s="8">
        <v>8</v>
      </c>
      <c r="I1274" s="8" t="s">
        <v>24</v>
      </c>
      <c r="J1274" s="8"/>
      <c r="K1274" s="8">
        <v>0</v>
      </c>
      <c r="L1274" s="8">
        <v>42.84</v>
      </c>
      <c r="M1274" s="8"/>
      <c r="N1274" s="8">
        <v>8784</v>
      </c>
      <c r="O1274" s="8"/>
    </row>
    <row r="1275" spans="1:15" x14ac:dyDescent="0.25">
      <c r="A1275" s="8" t="s">
        <v>449</v>
      </c>
      <c r="B1275" s="9">
        <v>1012142</v>
      </c>
      <c r="C1275" s="9">
        <v>2020</v>
      </c>
      <c r="D1275" s="9" t="s">
        <v>16</v>
      </c>
      <c r="E1275" s="8" t="s">
        <v>17</v>
      </c>
      <c r="F1275" s="8" t="s">
        <v>23</v>
      </c>
      <c r="G1275" s="8" t="s">
        <v>20</v>
      </c>
      <c r="H1275" s="8">
        <v>108</v>
      </c>
      <c r="I1275" s="8" t="s">
        <v>24</v>
      </c>
      <c r="J1275" s="8"/>
      <c r="K1275" s="8">
        <v>0.2</v>
      </c>
      <c r="L1275" s="8">
        <v>209.31</v>
      </c>
      <c r="M1275" s="8"/>
      <c r="N1275" s="8">
        <v>8784</v>
      </c>
      <c r="O1275" s="8"/>
    </row>
    <row r="1276" spans="1:15" x14ac:dyDescent="0.25">
      <c r="A1276" s="8" t="s">
        <v>449</v>
      </c>
      <c r="B1276" s="9">
        <v>1012142</v>
      </c>
      <c r="C1276" s="9">
        <v>2020</v>
      </c>
      <c r="D1276" s="9" t="s">
        <v>16</v>
      </c>
      <c r="E1276" s="8" t="s">
        <v>17</v>
      </c>
      <c r="F1276" s="8" t="s">
        <v>23</v>
      </c>
      <c r="G1276" s="8" t="s">
        <v>21</v>
      </c>
      <c r="H1276" s="8">
        <v>10</v>
      </c>
      <c r="I1276" s="8" t="s">
        <v>24</v>
      </c>
      <c r="J1276" s="8"/>
      <c r="K1276" s="8">
        <v>0</v>
      </c>
      <c r="L1276" s="8">
        <v>2</v>
      </c>
      <c r="M1276" s="8"/>
      <c r="N1276" s="8">
        <v>8784</v>
      </c>
      <c r="O1276" s="8"/>
    </row>
    <row r="1277" spans="1:15" x14ac:dyDescent="0.25">
      <c r="A1277" s="8" t="s">
        <v>450</v>
      </c>
      <c r="B1277" s="9">
        <v>1003277</v>
      </c>
      <c r="C1277" s="9">
        <v>2020</v>
      </c>
      <c r="D1277" s="9" t="s">
        <v>16</v>
      </c>
      <c r="E1277" s="8" t="s">
        <v>17</v>
      </c>
      <c r="F1277" s="8" t="s">
        <v>18</v>
      </c>
      <c r="G1277" s="8" t="s">
        <v>19</v>
      </c>
      <c r="H1277" s="8">
        <v>7</v>
      </c>
      <c r="I1277" s="8"/>
      <c r="J1277" s="8"/>
      <c r="K1277" s="8">
        <v>0.5</v>
      </c>
      <c r="L1277" s="8">
        <v>20.37</v>
      </c>
      <c r="M1277" s="8"/>
      <c r="N1277" s="8">
        <v>8784</v>
      </c>
      <c r="O1277" s="8"/>
    </row>
    <row r="1278" spans="1:15" x14ac:dyDescent="0.25">
      <c r="A1278" s="8" t="s">
        <v>450</v>
      </c>
      <c r="B1278" s="9">
        <v>1003277</v>
      </c>
      <c r="C1278" s="9">
        <v>2020</v>
      </c>
      <c r="D1278" s="9" t="s">
        <v>16</v>
      </c>
      <c r="E1278" s="8" t="s">
        <v>17</v>
      </c>
      <c r="F1278" s="8" t="s">
        <v>18</v>
      </c>
      <c r="G1278" s="8" t="s">
        <v>20</v>
      </c>
      <c r="H1278" s="8">
        <v>58</v>
      </c>
      <c r="I1278" s="8"/>
      <c r="J1278" s="8"/>
      <c r="K1278" s="8">
        <v>0.5</v>
      </c>
      <c r="L1278" s="8">
        <v>21.79</v>
      </c>
      <c r="M1278" s="8"/>
      <c r="N1278" s="8">
        <v>8784</v>
      </c>
      <c r="O1278" s="8"/>
    </row>
    <row r="1279" spans="1:15" x14ac:dyDescent="0.25">
      <c r="A1279" s="8" t="s">
        <v>450</v>
      </c>
      <c r="B1279" s="9">
        <v>1003277</v>
      </c>
      <c r="C1279" s="9">
        <v>2020</v>
      </c>
      <c r="D1279" s="9" t="s">
        <v>16</v>
      </c>
      <c r="E1279" s="8" t="s">
        <v>17</v>
      </c>
      <c r="F1279" s="8" t="s">
        <v>18</v>
      </c>
      <c r="G1279" s="8" t="s">
        <v>21</v>
      </c>
      <c r="H1279" s="8">
        <v>13</v>
      </c>
      <c r="I1279" s="8"/>
      <c r="J1279" s="8"/>
      <c r="K1279" s="8">
        <v>0.1</v>
      </c>
      <c r="L1279" s="8">
        <v>2.85</v>
      </c>
      <c r="M1279" s="8"/>
      <c r="N1279" s="8">
        <v>8784</v>
      </c>
      <c r="O1279" s="8"/>
    </row>
    <row r="1280" spans="1:15" x14ac:dyDescent="0.25">
      <c r="A1280" s="8" t="s">
        <v>451</v>
      </c>
      <c r="B1280" s="9">
        <v>1005815</v>
      </c>
      <c r="C1280" s="9">
        <v>2020</v>
      </c>
      <c r="D1280" s="9" t="s">
        <v>16</v>
      </c>
      <c r="E1280" s="8" t="s">
        <v>17</v>
      </c>
      <c r="F1280" s="8" t="s">
        <v>18</v>
      </c>
      <c r="G1280" s="8" t="s">
        <v>19</v>
      </c>
      <c r="H1280" s="8">
        <v>9</v>
      </c>
      <c r="I1280" s="8"/>
      <c r="J1280" s="8"/>
      <c r="K1280" s="8">
        <v>0.8</v>
      </c>
      <c r="L1280" s="8">
        <v>26.24</v>
      </c>
      <c r="M1280" s="8"/>
      <c r="N1280" s="8">
        <v>8784</v>
      </c>
      <c r="O1280" s="8"/>
    </row>
    <row r="1281" spans="1:15" x14ac:dyDescent="0.25">
      <c r="A1281" s="8" t="s">
        <v>451</v>
      </c>
      <c r="B1281" s="9">
        <v>1005815</v>
      </c>
      <c r="C1281" s="9">
        <v>2020</v>
      </c>
      <c r="D1281" s="9" t="s">
        <v>16</v>
      </c>
      <c r="E1281" s="8" t="s">
        <v>17</v>
      </c>
      <c r="F1281" s="8" t="s">
        <v>18</v>
      </c>
      <c r="G1281" s="8" t="s">
        <v>20</v>
      </c>
      <c r="H1281" s="8">
        <v>36</v>
      </c>
      <c r="I1281" s="8"/>
      <c r="J1281" s="8"/>
      <c r="K1281" s="8">
        <v>0.4</v>
      </c>
      <c r="L1281" s="8">
        <v>13.55</v>
      </c>
      <c r="M1281" s="8"/>
      <c r="N1281" s="8">
        <v>8784</v>
      </c>
      <c r="O1281" s="8"/>
    </row>
    <row r="1282" spans="1:15" x14ac:dyDescent="0.25">
      <c r="A1282" s="8" t="s">
        <v>451</v>
      </c>
      <c r="B1282" s="9">
        <v>1005815</v>
      </c>
      <c r="C1282" s="9">
        <v>2020</v>
      </c>
      <c r="D1282" s="9" t="s">
        <v>16</v>
      </c>
      <c r="E1282" s="8" t="s">
        <v>17</v>
      </c>
      <c r="F1282" s="8" t="s">
        <v>18</v>
      </c>
      <c r="G1282" s="8" t="s">
        <v>21</v>
      </c>
      <c r="H1282" s="8"/>
      <c r="I1282" s="8"/>
      <c r="J1282" s="8"/>
      <c r="K1282" s="8"/>
      <c r="L1282" s="8"/>
      <c r="M1282" s="8"/>
      <c r="N1282" s="8"/>
      <c r="O1282" s="8"/>
    </row>
    <row r="1283" spans="1:15" x14ac:dyDescent="0.25">
      <c r="A1283" s="8" t="s">
        <v>452</v>
      </c>
      <c r="B1283" s="9">
        <v>1001660</v>
      </c>
      <c r="C1283" s="9">
        <v>2020</v>
      </c>
      <c r="D1283" s="9" t="s">
        <v>16</v>
      </c>
      <c r="E1283" s="8" t="s">
        <v>17</v>
      </c>
      <c r="F1283" s="8" t="s">
        <v>18</v>
      </c>
      <c r="G1283" s="8" t="s">
        <v>19</v>
      </c>
      <c r="H1283" s="8"/>
      <c r="I1283" s="8"/>
      <c r="J1283" s="8"/>
      <c r="K1283" s="8"/>
      <c r="L1283" s="8"/>
      <c r="M1283" s="8"/>
      <c r="N1283" s="8"/>
      <c r="O1283" s="8"/>
    </row>
    <row r="1284" spans="1:15" x14ac:dyDescent="0.25">
      <c r="A1284" s="8" t="s">
        <v>452</v>
      </c>
      <c r="B1284" s="9">
        <v>1001660</v>
      </c>
      <c r="C1284" s="9">
        <v>2020</v>
      </c>
      <c r="D1284" s="9" t="s">
        <v>16</v>
      </c>
      <c r="E1284" s="8" t="s">
        <v>17</v>
      </c>
      <c r="F1284" s="8" t="s">
        <v>18</v>
      </c>
      <c r="G1284" s="8" t="s">
        <v>20</v>
      </c>
      <c r="H1284" s="8">
        <v>16</v>
      </c>
      <c r="I1284" s="8"/>
      <c r="J1284" s="8"/>
      <c r="K1284" s="8">
        <v>0.2</v>
      </c>
      <c r="L1284" s="8">
        <v>6.02</v>
      </c>
      <c r="M1284" s="8"/>
      <c r="N1284" s="8">
        <v>8784</v>
      </c>
      <c r="O1284" s="8"/>
    </row>
    <row r="1285" spans="1:15" x14ac:dyDescent="0.25">
      <c r="A1285" s="8" t="s">
        <v>452</v>
      </c>
      <c r="B1285" s="9">
        <v>1001660</v>
      </c>
      <c r="C1285" s="9">
        <v>2020</v>
      </c>
      <c r="D1285" s="9" t="s">
        <v>16</v>
      </c>
      <c r="E1285" s="8" t="s">
        <v>17</v>
      </c>
      <c r="F1285" s="8" t="s">
        <v>18</v>
      </c>
      <c r="G1285" s="8" t="s">
        <v>21</v>
      </c>
      <c r="H1285" s="8"/>
      <c r="I1285" s="8"/>
      <c r="J1285" s="8"/>
      <c r="K1285" s="8"/>
      <c r="L1285" s="8"/>
      <c r="M1285" s="8"/>
      <c r="N1285" s="8"/>
      <c r="O1285" s="8"/>
    </row>
    <row r="1286" spans="1:15" x14ac:dyDescent="0.25">
      <c r="A1286" s="8" t="s">
        <v>453</v>
      </c>
      <c r="B1286" s="9">
        <v>1003064</v>
      </c>
      <c r="C1286" s="9">
        <v>2020</v>
      </c>
      <c r="D1286" s="9" t="s">
        <v>16</v>
      </c>
      <c r="E1286" s="8" t="s">
        <v>17</v>
      </c>
      <c r="F1286" s="8" t="s">
        <v>18</v>
      </c>
      <c r="G1286" s="8" t="s">
        <v>19</v>
      </c>
      <c r="H1286" s="8">
        <v>5</v>
      </c>
      <c r="I1286" s="8"/>
      <c r="J1286" s="8"/>
      <c r="K1286" s="8">
        <v>0.4</v>
      </c>
      <c r="L1286" s="8">
        <v>14.58</v>
      </c>
      <c r="M1286" s="8"/>
      <c r="N1286" s="8">
        <v>8784</v>
      </c>
      <c r="O1286" s="8"/>
    </row>
    <row r="1287" spans="1:15" x14ac:dyDescent="0.25">
      <c r="A1287" s="8" t="s">
        <v>453</v>
      </c>
      <c r="B1287" s="9">
        <v>1003064</v>
      </c>
      <c r="C1287" s="9">
        <v>2020</v>
      </c>
      <c r="D1287" s="9" t="s">
        <v>16</v>
      </c>
      <c r="E1287" s="8" t="s">
        <v>17</v>
      </c>
      <c r="F1287" s="8" t="s">
        <v>18</v>
      </c>
      <c r="G1287" s="8" t="s">
        <v>20</v>
      </c>
      <c r="H1287" s="8">
        <v>157</v>
      </c>
      <c r="I1287" s="8"/>
      <c r="J1287" s="8"/>
      <c r="K1287" s="8">
        <v>1.7</v>
      </c>
      <c r="L1287" s="8">
        <v>59.11</v>
      </c>
      <c r="M1287" s="8"/>
      <c r="N1287" s="8">
        <v>8784</v>
      </c>
      <c r="O1287" s="8"/>
    </row>
    <row r="1288" spans="1:15" x14ac:dyDescent="0.25">
      <c r="A1288" s="8" t="s">
        <v>454</v>
      </c>
      <c r="B1288" s="9">
        <v>1010521</v>
      </c>
      <c r="C1288" s="9">
        <v>2020</v>
      </c>
      <c r="D1288" s="9" t="s">
        <v>16</v>
      </c>
      <c r="E1288" s="8" t="s">
        <v>17</v>
      </c>
      <c r="F1288" s="8" t="s">
        <v>33</v>
      </c>
      <c r="G1288" s="8" t="s">
        <v>19</v>
      </c>
      <c r="H1288" s="8"/>
      <c r="I1288" s="8"/>
      <c r="J1288" s="8"/>
      <c r="K1288" s="8"/>
      <c r="L1288" s="8"/>
      <c r="M1288" s="8"/>
      <c r="N1288" s="8"/>
      <c r="O1288" s="8"/>
    </row>
    <row r="1289" spans="1:15" x14ac:dyDescent="0.25">
      <c r="A1289" s="8" t="s">
        <v>454</v>
      </c>
      <c r="B1289" s="9">
        <v>1010521</v>
      </c>
      <c r="C1289" s="9">
        <v>2020</v>
      </c>
      <c r="D1289" s="9" t="s">
        <v>16</v>
      </c>
      <c r="E1289" s="8" t="s">
        <v>17</v>
      </c>
      <c r="F1289" s="8" t="s">
        <v>33</v>
      </c>
      <c r="G1289" s="8" t="s">
        <v>20</v>
      </c>
      <c r="H1289" s="8">
        <v>264</v>
      </c>
      <c r="I1289" s="8" t="s">
        <v>24</v>
      </c>
      <c r="J1289" s="8"/>
      <c r="K1289" s="8">
        <v>14.2</v>
      </c>
      <c r="L1289" s="8">
        <v>254.67</v>
      </c>
      <c r="M1289" s="8"/>
      <c r="N1289" s="8">
        <v>7848</v>
      </c>
      <c r="O1289" s="8"/>
    </row>
    <row r="1290" spans="1:15" x14ac:dyDescent="0.25">
      <c r="A1290" s="8" t="s">
        <v>454</v>
      </c>
      <c r="B1290" s="9">
        <v>1010521</v>
      </c>
      <c r="C1290" s="9">
        <v>2020</v>
      </c>
      <c r="D1290" s="9" t="s">
        <v>16</v>
      </c>
      <c r="E1290" s="8" t="s">
        <v>17</v>
      </c>
      <c r="F1290" s="8" t="s">
        <v>33</v>
      </c>
      <c r="G1290" s="8" t="s">
        <v>21</v>
      </c>
      <c r="H1290" s="8"/>
      <c r="I1290" s="8"/>
      <c r="J1290" s="8"/>
      <c r="K1290" s="8"/>
      <c r="L1290" s="8"/>
      <c r="M1290" s="8"/>
      <c r="N1290" s="8"/>
      <c r="O1290" s="8"/>
    </row>
    <row r="1291" spans="1:15" x14ac:dyDescent="0.25">
      <c r="A1291" s="8" t="s">
        <v>455</v>
      </c>
      <c r="B1291" s="9">
        <v>1007043</v>
      </c>
      <c r="C1291" s="9">
        <v>2020</v>
      </c>
      <c r="D1291" s="9" t="s">
        <v>16</v>
      </c>
      <c r="E1291" s="8" t="s">
        <v>17</v>
      </c>
      <c r="F1291" s="8" t="s">
        <v>18</v>
      </c>
      <c r="G1291" s="8" t="s">
        <v>19</v>
      </c>
      <c r="H1291" s="8">
        <v>8</v>
      </c>
      <c r="I1291" s="8"/>
      <c r="J1291" s="8"/>
      <c r="K1291" s="8">
        <v>0.7</v>
      </c>
      <c r="L1291" s="8">
        <v>23.33</v>
      </c>
      <c r="M1291" s="8"/>
      <c r="N1291" s="8">
        <v>8784</v>
      </c>
      <c r="O1291" s="8"/>
    </row>
    <row r="1292" spans="1:15" x14ac:dyDescent="0.25">
      <c r="A1292" s="8" t="s">
        <v>455</v>
      </c>
      <c r="B1292" s="9">
        <v>1007043</v>
      </c>
      <c r="C1292" s="9">
        <v>2020</v>
      </c>
      <c r="D1292" s="9" t="s">
        <v>16</v>
      </c>
      <c r="E1292" s="8" t="s">
        <v>17</v>
      </c>
      <c r="F1292" s="8" t="s">
        <v>18</v>
      </c>
      <c r="G1292" s="8" t="s">
        <v>20</v>
      </c>
      <c r="H1292" s="8">
        <v>109</v>
      </c>
      <c r="I1292" s="8"/>
      <c r="J1292" s="8"/>
      <c r="K1292" s="8">
        <v>1.2</v>
      </c>
      <c r="L1292" s="8">
        <v>41.04</v>
      </c>
      <c r="M1292" s="8"/>
      <c r="N1292" s="8">
        <v>8784</v>
      </c>
      <c r="O1292" s="8"/>
    </row>
    <row r="1293" spans="1:15" x14ac:dyDescent="0.25">
      <c r="A1293" s="8" t="s">
        <v>455</v>
      </c>
      <c r="B1293" s="9">
        <v>1007043</v>
      </c>
      <c r="C1293" s="9">
        <v>2020</v>
      </c>
      <c r="D1293" s="9" t="s">
        <v>16</v>
      </c>
      <c r="E1293" s="8" t="s">
        <v>17</v>
      </c>
      <c r="F1293" s="8" t="s">
        <v>18</v>
      </c>
      <c r="G1293" s="8" t="s">
        <v>21</v>
      </c>
      <c r="H1293" s="8">
        <v>1</v>
      </c>
      <c r="I1293" s="8"/>
      <c r="J1293" s="8"/>
      <c r="K1293" s="8">
        <v>0</v>
      </c>
      <c r="L1293" s="8">
        <v>0.22</v>
      </c>
      <c r="M1293" s="8"/>
      <c r="N1293" s="8">
        <v>8784</v>
      </c>
      <c r="O1293" s="8"/>
    </row>
    <row r="1294" spans="1:15" x14ac:dyDescent="0.25">
      <c r="A1294" s="8" t="s">
        <v>456</v>
      </c>
      <c r="B1294" s="9">
        <v>1006997</v>
      </c>
      <c r="C1294" s="9">
        <v>2020</v>
      </c>
      <c r="D1294" s="9" t="s">
        <v>16</v>
      </c>
      <c r="E1294" s="8" t="s">
        <v>17</v>
      </c>
      <c r="F1294" s="8" t="s">
        <v>18</v>
      </c>
      <c r="G1294" s="8" t="s">
        <v>19</v>
      </c>
      <c r="H1294" s="8">
        <v>4</v>
      </c>
      <c r="I1294" s="8"/>
      <c r="J1294" s="8"/>
      <c r="K1294" s="8">
        <v>0.3</v>
      </c>
      <c r="L1294" s="8">
        <v>11.66</v>
      </c>
      <c r="M1294" s="8"/>
      <c r="N1294" s="8">
        <v>8784</v>
      </c>
      <c r="O1294" s="8"/>
    </row>
    <row r="1295" spans="1:15" x14ac:dyDescent="0.25">
      <c r="A1295" s="8" t="s">
        <v>456</v>
      </c>
      <c r="B1295" s="9">
        <v>1006997</v>
      </c>
      <c r="C1295" s="9">
        <v>2020</v>
      </c>
      <c r="D1295" s="9" t="s">
        <v>16</v>
      </c>
      <c r="E1295" s="8" t="s">
        <v>17</v>
      </c>
      <c r="F1295" s="8" t="s">
        <v>18</v>
      </c>
      <c r="G1295" s="8" t="s">
        <v>20</v>
      </c>
      <c r="H1295" s="8">
        <v>72</v>
      </c>
      <c r="I1295" s="8"/>
      <c r="J1295" s="8"/>
      <c r="K1295" s="8">
        <v>0.8</v>
      </c>
      <c r="L1295" s="8">
        <v>27.11</v>
      </c>
      <c r="M1295" s="8"/>
      <c r="N1295" s="8">
        <v>8784</v>
      </c>
      <c r="O1295" s="8"/>
    </row>
    <row r="1296" spans="1:15" x14ac:dyDescent="0.25">
      <c r="A1296" s="8" t="s">
        <v>456</v>
      </c>
      <c r="B1296" s="9">
        <v>1006997</v>
      </c>
      <c r="C1296" s="9">
        <v>2020</v>
      </c>
      <c r="D1296" s="9" t="s">
        <v>16</v>
      </c>
      <c r="E1296" s="8" t="s">
        <v>17</v>
      </c>
      <c r="F1296" s="8" t="s">
        <v>18</v>
      </c>
      <c r="G1296" s="8" t="s">
        <v>21</v>
      </c>
      <c r="H1296" s="8">
        <v>2</v>
      </c>
      <c r="I1296" s="8"/>
      <c r="J1296" s="8"/>
      <c r="K1296" s="8">
        <v>0</v>
      </c>
      <c r="L1296" s="8">
        <v>0.44</v>
      </c>
      <c r="M1296" s="8"/>
      <c r="N1296" s="8">
        <v>8784</v>
      </c>
      <c r="O1296" s="8"/>
    </row>
    <row r="1297" spans="1:15" x14ac:dyDescent="0.25">
      <c r="A1297" s="8" t="s">
        <v>457</v>
      </c>
      <c r="B1297" s="9">
        <v>1002806</v>
      </c>
      <c r="C1297" s="9">
        <v>2020</v>
      </c>
      <c r="D1297" s="9" t="s">
        <v>16</v>
      </c>
      <c r="E1297" s="8" t="s">
        <v>17</v>
      </c>
      <c r="F1297" s="8" t="s">
        <v>55</v>
      </c>
      <c r="G1297" s="8" t="s">
        <v>19</v>
      </c>
      <c r="H1297" s="8">
        <v>12</v>
      </c>
      <c r="I1297" s="8"/>
      <c r="J1297" s="8"/>
      <c r="K1297" s="8">
        <v>1</v>
      </c>
      <c r="L1297" s="8">
        <v>35.06</v>
      </c>
      <c r="M1297" s="8"/>
      <c r="N1297" s="8">
        <v>8784</v>
      </c>
      <c r="O1297" s="8"/>
    </row>
    <row r="1298" spans="1:15" x14ac:dyDescent="0.25">
      <c r="A1298" s="8" t="s">
        <v>457</v>
      </c>
      <c r="B1298" s="9">
        <v>1002806</v>
      </c>
      <c r="C1298" s="9">
        <v>2020</v>
      </c>
      <c r="D1298" s="9" t="s">
        <v>16</v>
      </c>
      <c r="E1298" s="8" t="s">
        <v>17</v>
      </c>
      <c r="F1298" s="8" t="s">
        <v>55</v>
      </c>
      <c r="G1298" s="8" t="s">
        <v>20</v>
      </c>
      <c r="H1298" s="8">
        <v>95</v>
      </c>
      <c r="I1298" s="8"/>
      <c r="J1298" s="8"/>
      <c r="K1298" s="8">
        <v>1</v>
      </c>
      <c r="L1298" s="8">
        <v>35.840000000000003</v>
      </c>
      <c r="M1298" s="8"/>
      <c r="N1298" s="8">
        <v>8784</v>
      </c>
      <c r="O1298" s="8"/>
    </row>
    <row r="1299" spans="1:15" x14ac:dyDescent="0.25">
      <c r="A1299" s="8" t="s">
        <v>457</v>
      </c>
      <c r="B1299" s="9">
        <v>1002806</v>
      </c>
      <c r="C1299" s="9">
        <v>2020</v>
      </c>
      <c r="D1299" s="9" t="s">
        <v>16</v>
      </c>
      <c r="E1299" s="8" t="s">
        <v>17</v>
      </c>
      <c r="F1299" s="8" t="s">
        <v>55</v>
      </c>
      <c r="G1299" s="8" t="s">
        <v>21</v>
      </c>
      <c r="H1299" s="8">
        <v>6</v>
      </c>
      <c r="I1299" s="8"/>
      <c r="J1299" s="8"/>
      <c r="K1299" s="8">
        <v>0</v>
      </c>
      <c r="L1299" s="8">
        <v>1.32</v>
      </c>
      <c r="M1299" s="8"/>
      <c r="N1299" s="8">
        <v>8784</v>
      </c>
      <c r="O1299" s="8"/>
    </row>
    <row r="1300" spans="1:15" x14ac:dyDescent="0.25">
      <c r="A1300" s="8" t="s">
        <v>458</v>
      </c>
      <c r="B1300" s="9">
        <v>1009039</v>
      </c>
      <c r="C1300" s="9">
        <v>2020</v>
      </c>
      <c r="D1300" s="9" t="s">
        <v>16</v>
      </c>
      <c r="E1300" s="8" t="s">
        <v>17</v>
      </c>
      <c r="F1300" s="8" t="s">
        <v>33</v>
      </c>
      <c r="G1300" s="8" t="s">
        <v>19</v>
      </c>
      <c r="H1300" s="8"/>
      <c r="I1300" s="8"/>
      <c r="J1300" s="8"/>
      <c r="K1300" s="8"/>
      <c r="L1300" s="8"/>
      <c r="M1300" s="8"/>
      <c r="N1300" s="8"/>
      <c r="O1300" s="8"/>
    </row>
    <row r="1301" spans="1:15" x14ac:dyDescent="0.25">
      <c r="A1301" s="8" t="s">
        <v>458</v>
      </c>
      <c r="B1301" s="9">
        <v>1009039</v>
      </c>
      <c r="C1301" s="9">
        <v>2020</v>
      </c>
      <c r="D1301" s="9" t="s">
        <v>16</v>
      </c>
      <c r="E1301" s="8" t="s">
        <v>17</v>
      </c>
      <c r="F1301" s="8" t="s">
        <v>33</v>
      </c>
      <c r="G1301" s="8" t="s">
        <v>20</v>
      </c>
      <c r="H1301" s="8">
        <v>347</v>
      </c>
      <c r="I1301" s="8" t="s">
        <v>24</v>
      </c>
      <c r="J1301" s="8"/>
      <c r="K1301" s="8">
        <v>10.3</v>
      </c>
      <c r="L1301" s="8">
        <v>492.76</v>
      </c>
      <c r="M1301" s="8"/>
      <c r="N1301" s="8">
        <v>7012</v>
      </c>
      <c r="O1301" s="8"/>
    </row>
    <row r="1302" spans="1:15" x14ac:dyDescent="0.25">
      <c r="A1302" s="8" t="s">
        <v>458</v>
      </c>
      <c r="B1302" s="9">
        <v>1009039</v>
      </c>
      <c r="C1302" s="9">
        <v>2020</v>
      </c>
      <c r="D1302" s="9" t="s">
        <v>16</v>
      </c>
      <c r="E1302" s="8" t="s">
        <v>17</v>
      </c>
      <c r="F1302" s="8" t="s">
        <v>33</v>
      </c>
      <c r="G1302" s="8" t="s">
        <v>21</v>
      </c>
      <c r="H1302" s="8">
        <v>195</v>
      </c>
      <c r="I1302" s="8" t="s">
        <v>24</v>
      </c>
      <c r="J1302" s="8"/>
      <c r="K1302" s="8">
        <v>0.6</v>
      </c>
      <c r="L1302" s="8">
        <v>28.51</v>
      </c>
      <c r="M1302" s="8"/>
      <c r="N1302" s="8">
        <v>7012</v>
      </c>
      <c r="O1302" s="8"/>
    </row>
    <row r="1303" spans="1:15" x14ac:dyDescent="0.25">
      <c r="A1303" s="8" t="s">
        <v>459</v>
      </c>
      <c r="B1303" s="9">
        <v>1002343</v>
      </c>
      <c r="C1303" s="9">
        <v>2020</v>
      </c>
      <c r="D1303" s="9" t="s">
        <v>16</v>
      </c>
      <c r="E1303" s="8" t="s">
        <v>17</v>
      </c>
      <c r="F1303" s="8" t="s">
        <v>18</v>
      </c>
      <c r="G1303" s="8" t="s">
        <v>19</v>
      </c>
      <c r="H1303" s="8">
        <v>14</v>
      </c>
      <c r="I1303" s="8"/>
      <c r="J1303" s="8"/>
      <c r="K1303" s="8">
        <v>1.2</v>
      </c>
      <c r="L1303" s="8">
        <v>40.909999999999997</v>
      </c>
      <c r="M1303" s="8"/>
      <c r="N1303" s="8">
        <v>8784</v>
      </c>
      <c r="O1303" s="8"/>
    </row>
    <row r="1304" spans="1:15" x14ac:dyDescent="0.25">
      <c r="A1304" s="8" t="s">
        <v>459</v>
      </c>
      <c r="B1304" s="9">
        <v>1002343</v>
      </c>
      <c r="C1304" s="9">
        <v>2020</v>
      </c>
      <c r="D1304" s="9" t="s">
        <v>16</v>
      </c>
      <c r="E1304" s="8" t="s">
        <v>17</v>
      </c>
      <c r="F1304" s="8" t="s">
        <v>18</v>
      </c>
      <c r="G1304" s="8" t="s">
        <v>20</v>
      </c>
      <c r="H1304" s="8">
        <v>98</v>
      </c>
      <c r="I1304" s="8"/>
      <c r="J1304" s="8"/>
      <c r="K1304" s="8">
        <v>1.1000000000000001</v>
      </c>
      <c r="L1304" s="8">
        <v>36.97</v>
      </c>
      <c r="M1304" s="8"/>
      <c r="N1304" s="8">
        <v>8784</v>
      </c>
      <c r="O1304" s="8"/>
    </row>
    <row r="1305" spans="1:15" x14ac:dyDescent="0.25">
      <c r="A1305" s="8" t="s">
        <v>459</v>
      </c>
      <c r="B1305" s="9">
        <v>1002343</v>
      </c>
      <c r="C1305" s="9">
        <v>2020</v>
      </c>
      <c r="D1305" s="9" t="s">
        <v>16</v>
      </c>
      <c r="E1305" s="8" t="s">
        <v>17</v>
      </c>
      <c r="F1305" s="8" t="s">
        <v>18</v>
      </c>
      <c r="G1305" s="8" t="s">
        <v>21</v>
      </c>
      <c r="H1305" s="8">
        <v>7</v>
      </c>
      <c r="I1305" s="8"/>
      <c r="J1305" s="8"/>
      <c r="K1305" s="8">
        <v>0</v>
      </c>
      <c r="L1305" s="8">
        <v>1.54</v>
      </c>
      <c r="M1305" s="8"/>
      <c r="N1305" s="8">
        <v>8784</v>
      </c>
      <c r="O1305" s="8"/>
    </row>
    <row r="1306" spans="1:15" x14ac:dyDescent="0.25">
      <c r="A1306" s="8" t="s">
        <v>460</v>
      </c>
      <c r="B1306" s="9">
        <v>1007437</v>
      </c>
      <c r="C1306" s="9">
        <v>2020</v>
      </c>
      <c r="D1306" s="9" t="s">
        <v>16</v>
      </c>
      <c r="E1306" s="8" t="s">
        <v>17</v>
      </c>
      <c r="F1306" s="8" t="s">
        <v>18</v>
      </c>
      <c r="G1306" s="8" t="s">
        <v>19</v>
      </c>
      <c r="H1306" s="8"/>
      <c r="I1306" s="8"/>
      <c r="J1306" s="8"/>
      <c r="K1306" s="8"/>
      <c r="L1306" s="8"/>
      <c r="M1306" s="8"/>
      <c r="N1306" s="8"/>
      <c r="O1306" s="8"/>
    </row>
    <row r="1307" spans="1:15" x14ac:dyDescent="0.25">
      <c r="A1307" s="8" t="s">
        <v>460</v>
      </c>
      <c r="B1307" s="9">
        <v>1007437</v>
      </c>
      <c r="C1307" s="9">
        <v>2020</v>
      </c>
      <c r="D1307" s="9" t="s">
        <v>16</v>
      </c>
      <c r="E1307" s="8" t="s">
        <v>17</v>
      </c>
      <c r="F1307" s="8" t="s">
        <v>18</v>
      </c>
      <c r="G1307" s="8" t="s">
        <v>20</v>
      </c>
      <c r="H1307" s="8"/>
      <c r="I1307" s="8"/>
      <c r="J1307" s="8"/>
      <c r="K1307" s="8"/>
      <c r="L1307" s="8"/>
      <c r="M1307" s="8"/>
      <c r="N1307" s="8"/>
      <c r="O1307" s="8"/>
    </row>
    <row r="1308" spans="1:15" x14ac:dyDescent="0.25">
      <c r="A1308" s="8" t="s">
        <v>460</v>
      </c>
      <c r="B1308" s="9">
        <v>1007437</v>
      </c>
      <c r="C1308" s="9">
        <v>2020</v>
      </c>
      <c r="D1308" s="9" t="s">
        <v>16</v>
      </c>
      <c r="E1308" s="8" t="s">
        <v>17</v>
      </c>
      <c r="F1308" s="8" t="s">
        <v>18</v>
      </c>
      <c r="G1308" s="8" t="s">
        <v>21</v>
      </c>
      <c r="H1308" s="8"/>
      <c r="I1308" s="8"/>
      <c r="J1308" s="8"/>
      <c r="K1308" s="8"/>
      <c r="L1308" s="8"/>
      <c r="M1308" s="8"/>
      <c r="N1308" s="8"/>
      <c r="O1308" s="8"/>
    </row>
    <row r="1309" spans="1:15" x14ac:dyDescent="0.25">
      <c r="A1309" s="8" t="s">
        <v>461</v>
      </c>
      <c r="B1309" s="9">
        <v>1008969</v>
      </c>
      <c r="C1309" s="9">
        <v>2020</v>
      </c>
      <c r="D1309" s="9" t="s">
        <v>16</v>
      </c>
      <c r="E1309" s="8" t="s">
        <v>17</v>
      </c>
      <c r="F1309" s="8" t="s">
        <v>18</v>
      </c>
      <c r="G1309" s="8" t="s">
        <v>19</v>
      </c>
      <c r="H1309" s="8"/>
      <c r="I1309" s="8"/>
      <c r="J1309" s="8"/>
      <c r="K1309" s="8"/>
      <c r="L1309" s="8"/>
      <c r="M1309" s="8"/>
      <c r="N1309" s="8"/>
      <c r="O1309" s="8"/>
    </row>
    <row r="1310" spans="1:15" x14ac:dyDescent="0.25">
      <c r="A1310" s="8" t="s">
        <v>461</v>
      </c>
      <c r="B1310" s="9">
        <v>1008969</v>
      </c>
      <c r="C1310" s="9">
        <v>2020</v>
      </c>
      <c r="D1310" s="9" t="s">
        <v>16</v>
      </c>
      <c r="E1310" s="8" t="s">
        <v>17</v>
      </c>
      <c r="F1310" s="8" t="s">
        <v>18</v>
      </c>
      <c r="G1310" s="8" t="s">
        <v>20</v>
      </c>
      <c r="H1310" s="8"/>
      <c r="I1310" s="8"/>
      <c r="J1310" s="8"/>
      <c r="K1310" s="8"/>
      <c r="L1310" s="8"/>
      <c r="M1310" s="8"/>
      <c r="N1310" s="8"/>
      <c r="O1310" s="8"/>
    </row>
    <row r="1311" spans="1:15" x14ac:dyDescent="0.25">
      <c r="A1311" s="8" t="s">
        <v>461</v>
      </c>
      <c r="B1311" s="9">
        <v>1008969</v>
      </c>
      <c r="C1311" s="9">
        <v>2020</v>
      </c>
      <c r="D1311" s="9" t="s">
        <v>16</v>
      </c>
      <c r="E1311" s="8" t="s">
        <v>17</v>
      </c>
      <c r="F1311" s="8" t="s">
        <v>18</v>
      </c>
      <c r="G1311" s="8" t="s">
        <v>21</v>
      </c>
      <c r="H1311" s="8"/>
      <c r="I1311" s="8"/>
      <c r="J1311" s="8"/>
      <c r="K1311" s="8"/>
      <c r="L1311" s="8"/>
      <c r="M1311" s="8"/>
      <c r="N1311" s="8"/>
      <c r="O1311" s="8"/>
    </row>
    <row r="1312" spans="1:15" x14ac:dyDescent="0.25">
      <c r="A1312" s="8" t="s">
        <v>462</v>
      </c>
      <c r="B1312" s="9">
        <v>1009464</v>
      </c>
      <c r="C1312" s="9">
        <v>2020</v>
      </c>
      <c r="D1312" s="9" t="s">
        <v>16</v>
      </c>
      <c r="E1312" s="8" t="s">
        <v>17</v>
      </c>
      <c r="F1312" s="8" t="s">
        <v>18</v>
      </c>
      <c r="G1312" s="8" t="s">
        <v>19</v>
      </c>
      <c r="H1312" s="8">
        <v>9</v>
      </c>
      <c r="I1312" s="8"/>
      <c r="J1312" s="8"/>
      <c r="K1312" s="8">
        <v>0.8</v>
      </c>
      <c r="L1312" s="8">
        <v>26.24</v>
      </c>
      <c r="M1312" s="8"/>
      <c r="N1312" s="8">
        <v>8784</v>
      </c>
      <c r="O1312" s="8"/>
    </row>
    <row r="1313" spans="1:15" x14ac:dyDescent="0.25">
      <c r="A1313" s="8" t="s">
        <v>462</v>
      </c>
      <c r="B1313" s="9">
        <v>1009464</v>
      </c>
      <c r="C1313" s="9">
        <v>2020</v>
      </c>
      <c r="D1313" s="9" t="s">
        <v>16</v>
      </c>
      <c r="E1313" s="8" t="s">
        <v>17</v>
      </c>
      <c r="F1313" s="8" t="s">
        <v>18</v>
      </c>
      <c r="G1313" s="8" t="s">
        <v>20</v>
      </c>
      <c r="H1313" s="8">
        <v>21</v>
      </c>
      <c r="I1313" s="8"/>
      <c r="J1313" s="8"/>
      <c r="K1313" s="8">
        <v>0.2</v>
      </c>
      <c r="L1313" s="8">
        <v>7.91</v>
      </c>
      <c r="M1313" s="8"/>
      <c r="N1313" s="8">
        <v>8784</v>
      </c>
      <c r="O1313" s="8"/>
    </row>
    <row r="1314" spans="1:15" x14ac:dyDescent="0.25">
      <c r="A1314" s="8" t="s">
        <v>462</v>
      </c>
      <c r="B1314" s="9">
        <v>1009464</v>
      </c>
      <c r="C1314" s="9">
        <v>2020</v>
      </c>
      <c r="D1314" s="9" t="s">
        <v>16</v>
      </c>
      <c r="E1314" s="8" t="s">
        <v>17</v>
      </c>
      <c r="F1314" s="8" t="s">
        <v>18</v>
      </c>
      <c r="G1314" s="8" t="s">
        <v>21</v>
      </c>
      <c r="H1314" s="8"/>
      <c r="I1314" s="8"/>
      <c r="J1314" s="8"/>
      <c r="K1314" s="8"/>
      <c r="L1314" s="8"/>
      <c r="M1314" s="8"/>
      <c r="N1314" s="8"/>
      <c r="O1314" s="8"/>
    </row>
    <row r="1315" spans="1:15" x14ac:dyDescent="0.25">
      <c r="A1315" s="8" t="s">
        <v>463</v>
      </c>
      <c r="B1315" s="9">
        <v>1009467</v>
      </c>
      <c r="C1315" s="9">
        <v>2020</v>
      </c>
      <c r="D1315" s="9" t="s">
        <v>16</v>
      </c>
      <c r="E1315" s="8" t="s">
        <v>17</v>
      </c>
      <c r="F1315" s="8" t="s">
        <v>18</v>
      </c>
      <c r="G1315" s="8" t="s">
        <v>19</v>
      </c>
      <c r="H1315" s="8">
        <v>11</v>
      </c>
      <c r="I1315" s="8"/>
      <c r="J1315" s="8"/>
      <c r="K1315" s="8">
        <v>0.8</v>
      </c>
      <c r="L1315" s="8">
        <v>26.55</v>
      </c>
      <c r="M1315" s="8"/>
      <c r="N1315" s="8">
        <v>7272</v>
      </c>
      <c r="O1315" s="8"/>
    </row>
    <row r="1316" spans="1:15" x14ac:dyDescent="0.25">
      <c r="A1316" s="8" t="s">
        <v>463</v>
      </c>
      <c r="B1316" s="9">
        <v>1009467</v>
      </c>
      <c r="C1316" s="9">
        <v>2020</v>
      </c>
      <c r="D1316" s="9" t="s">
        <v>16</v>
      </c>
      <c r="E1316" s="8" t="s">
        <v>17</v>
      </c>
      <c r="F1316" s="8" t="s">
        <v>18</v>
      </c>
      <c r="G1316" s="8" t="s">
        <v>20</v>
      </c>
      <c r="H1316" s="8">
        <v>20</v>
      </c>
      <c r="I1316" s="8"/>
      <c r="J1316" s="8"/>
      <c r="K1316" s="8">
        <v>0.2</v>
      </c>
      <c r="L1316" s="8">
        <v>6.23</v>
      </c>
      <c r="M1316" s="8"/>
      <c r="N1316" s="8">
        <v>7272</v>
      </c>
      <c r="O1316" s="8"/>
    </row>
    <row r="1317" spans="1:15" x14ac:dyDescent="0.25">
      <c r="A1317" s="8" t="s">
        <v>463</v>
      </c>
      <c r="B1317" s="9">
        <v>1009467</v>
      </c>
      <c r="C1317" s="9">
        <v>2020</v>
      </c>
      <c r="D1317" s="9" t="s">
        <v>16</v>
      </c>
      <c r="E1317" s="8" t="s">
        <v>17</v>
      </c>
      <c r="F1317" s="8" t="s">
        <v>18</v>
      </c>
      <c r="G1317" s="8" t="s">
        <v>21</v>
      </c>
      <c r="H1317" s="8"/>
      <c r="I1317" s="8"/>
      <c r="J1317" s="8"/>
      <c r="K1317" s="8"/>
      <c r="L1317" s="8"/>
      <c r="M1317" s="8"/>
      <c r="N1317" s="8"/>
      <c r="O1317" s="8"/>
    </row>
    <row r="1318" spans="1:15" x14ac:dyDescent="0.25">
      <c r="A1318" s="8" t="s">
        <v>446</v>
      </c>
      <c r="B1318" s="9">
        <v>1010837</v>
      </c>
      <c r="C1318" s="9">
        <v>2020</v>
      </c>
      <c r="D1318" s="9" t="s">
        <v>16</v>
      </c>
      <c r="E1318" s="8" t="s">
        <v>17</v>
      </c>
      <c r="F1318" s="8" t="s">
        <v>33</v>
      </c>
      <c r="G1318" s="8" t="s">
        <v>21</v>
      </c>
      <c r="H1318" s="8"/>
      <c r="I1318" s="8"/>
      <c r="J1318" s="8"/>
      <c r="K1318" s="8"/>
      <c r="L1318" s="8"/>
      <c r="M1318" s="8"/>
      <c r="N1318" s="8"/>
      <c r="O1318" s="8"/>
    </row>
    <row r="1319" spans="1:15" x14ac:dyDescent="0.25">
      <c r="A1319" s="8" t="s">
        <v>464</v>
      </c>
      <c r="B1319" s="9">
        <v>1010738</v>
      </c>
      <c r="C1319" s="9">
        <v>2020</v>
      </c>
      <c r="D1319" s="9" t="s">
        <v>16</v>
      </c>
      <c r="E1319" s="8" t="s">
        <v>17</v>
      </c>
      <c r="F1319" s="8" t="s">
        <v>33</v>
      </c>
      <c r="G1319" s="8" t="s">
        <v>19</v>
      </c>
      <c r="H1319" s="8"/>
      <c r="I1319" s="8"/>
      <c r="J1319" s="8"/>
      <c r="K1319" s="8"/>
      <c r="L1319" s="8"/>
      <c r="M1319" s="8"/>
      <c r="N1319" s="8"/>
      <c r="O1319" s="8"/>
    </row>
    <row r="1320" spans="1:15" x14ac:dyDescent="0.25">
      <c r="A1320" s="8" t="s">
        <v>464</v>
      </c>
      <c r="B1320" s="9">
        <v>1010738</v>
      </c>
      <c r="C1320" s="9">
        <v>2020</v>
      </c>
      <c r="D1320" s="9" t="s">
        <v>16</v>
      </c>
      <c r="E1320" s="8" t="s">
        <v>17</v>
      </c>
      <c r="F1320" s="8" t="s">
        <v>33</v>
      </c>
      <c r="G1320" s="8" t="s">
        <v>20</v>
      </c>
      <c r="H1320" s="8">
        <v>4</v>
      </c>
      <c r="I1320" s="8" t="s">
        <v>24</v>
      </c>
      <c r="J1320" s="8"/>
      <c r="K1320" s="8">
        <v>1</v>
      </c>
      <c r="L1320" s="8">
        <v>8.2200000000000006</v>
      </c>
      <c r="M1320" s="8"/>
      <c r="N1320" s="8">
        <v>8760</v>
      </c>
      <c r="O1320" s="8"/>
    </row>
    <row r="1321" spans="1:15" x14ac:dyDescent="0.25">
      <c r="A1321" s="8" t="s">
        <v>464</v>
      </c>
      <c r="B1321" s="9">
        <v>1010738</v>
      </c>
      <c r="C1321" s="9">
        <v>2020</v>
      </c>
      <c r="D1321" s="9" t="s">
        <v>16</v>
      </c>
      <c r="E1321" s="8" t="s">
        <v>17</v>
      </c>
      <c r="F1321" s="8" t="s">
        <v>33</v>
      </c>
      <c r="G1321" s="8" t="s">
        <v>21</v>
      </c>
      <c r="H1321" s="8"/>
      <c r="I1321" s="8"/>
      <c r="J1321" s="8"/>
      <c r="K1321" s="8"/>
      <c r="L1321" s="8"/>
      <c r="M1321" s="8"/>
      <c r="N1321" s="8"/>
      <c r="O1321" s="8"/>
    </row>
    <row r="1322" spans="1:15" x14ac:dyDescent="0.25">
      <c r="A1322" s="8" t="s">
        <v>465</v>
      </c>
      <c r="B1322" s="9">
        <v>1010294</v>
      </c>
      <c r="C1322" s="9">
        <v>2020</v>
      </c>
      <c r="D1322" s="9" t="s">
        <v>16</v>
      </c>
      <c r="E1322" s="8" t="s">
        <v>17</v>
      </c>
      <c r="F1322" s="8" t="s">
        <v>33</v>
      </c>
      <c r="G1322" s="8" t="s">
        <v>19</v>
      </c>
      <c r="H1322" s="8"/>
      <c r="I1322" s="8"/>
      <c r="J1322" s="8"/>
      <c r="K1322" s="8"/>
      <c r="L1322" s="8"/>
      <c r="M1322" s="8"/>
      <c r="N1322" s="8"/>
      <c r="O1322" s="8"/>
    </row>
    <row r="1323" spans="1:15" x14ac:dyDescent="0.25">
      <c r="A1323" s="8" t="s">
        <v>465</v>
      </c>
      <c r="B1323" s="9">
        <v>1010294</v>
      </c>
      <c r="C1323" s="9">
        <v>2020</v>
      </c>
      <c r="D1323" s="9" t="s">
        <v>16</v>
      </c>
      <c r="E1323" s="8" t="s">
        <v>17</v>
      </c>
      <c r="F1323" s="8" t="s">
        <v>33</v>
      </c>
      <c r="G1323" s="8" t="s">
        <v>20</v>
      </c>
      <c r="H1323" s="8">
        <v>921</v>
      </c>
      <c r="I1323" s="8" t="s">
        <v>24</v>
      </c>
      <c r="J1323" s="8"/>
      <c r="K1323" s="8">
        <v>22</v>
      </c>
      <c r="L1323" s="8">
        <v>1550.92</v>
      </c>
      <c r="M1323" s="8"/>
      <c r="N1323" s="8">
        <v>8784</v>
      </c>
      <c r="O1323" s="8"/>
    </row>
    <row r="1324" spans="1:15" x14ac:dyDescent="0.25">
      <c r="A1324" s="8" t="s">
        <v>465</v>
      </c>
      <c r="B1324" s="9">
        <v>1010294</v>
      </c>
      <c r="C1324" s="9">
        <v>2020</v>
      </c>
      <c r="D1324" s="9" t="s">
        <v>16</v>
      </c>
      <c r="E1324" s="8" t="s">
        <v>17</v>
      </c>
      <c r="F1324" s="8" t="s">
        <v>33</v>
      </c>
      <c r="G1324" s="8" t="s">
        <v>21</v>
      </c>
      <c r="H1324" s="8"/>
      <c r="I1324" s="8"/>
      <c r="J1324" s="8"/>
      <c r="K1324" s="8"/>
      <c r="L1324" s="8"/>
      <c r="M1324" s="8"/>
      <c r="N1324" s="8"/>
      <c r="O1324" s="8"/>
    </row>
    <row r="1325" spans="1:15" x14ac:dyDescent="0.25">
      <c r="A1325" s="8" t="s">
        <v>466</v>
      </c>
      <c r="B1325" s="9">
        <v>1010291</v>
      </c>
      <c r="C1325" s="9">
        <v>2020</v>
      </c>
      <c r="D1325" s="9" t="s">
        <v>16</v>
      </c>
      <c r="E1325" s="8" t="s">
        <v>17</v>
      </c>
      <c r="F1325" s="8" t="s">
        <v>33</v>
      </c>
      <c r="G1325" s="8" t="s">
        <v>19</v>
      </c>
      <c r="H1325" s="8"/>
      <c r="I1325" s="8"/>
      <c r="J1325" s="8"/>
      <c r="K1325" s="8"/>
      <c r="L1325" s="8"/>
      <c r="M1325" s="8"/>
      <c r="N1325" s="8"/>
      <c r="O1325" s="8"/>
    </row>
    <row r="1326" spans="1:15" x14ac:dyDescent="0.25">
      <c r="A1326" s="8" t="s">
        <v>466</v>
      </c>
      <c r="B1326" s="9">
        <v>1010291</v>
      </c>
      <c r="C1326" s="9">
        <v>2020</v>
      </c>
      <c r="D1326" s="9" t="s">
        <v>16</v>
      </c>
      <c r="E1326" s="8" t="s">
        <v>17</v>
      </c>
      <c r="F1326" s="8" t="s">
        <v>33</v>
      </c>
      <c r="G1326" s="8" t="s">
        <v>20</v>
      </c>
      <c r="H1326" s="8"/>
      <c r="I1326" s="8"/>
      <c r="J1326" s="8"/>
      <c r="K1326" s="8"/>
      <c r="L1326" s="8"/>
      <c r="M1326" s="8"/>
      <c r="N1326" s="8"/>
      <c r="O1326" s="8"/>
    </row>
    <row r="1327" spans="1:15" x14ac:dyDescent="0.25">
      <c r="A1327" s="8" t="s">
        <v>466</v>
      </c>
      <c r="B1327" s="9">
        <v>1010291</v>
      </c>
      <c r="C1327" s="9">
        <v>2020</v>
      </c>
      <c r="D1327" s="9" t="s">
        <v>16</v>
      </c>
      <c r="E1327" s="8" t="s">
        <v>17</v>
      </c>
      <c r="F1327" s="8" t="s">
        <v>33</v>
      </c>
      <c r="G1327" s="8" t="s">
        <v>21</v>
      </c>
      <c r="H1327" s="8"/>
      <c r="I1327" s="8"/>
      <c r="J1327" s="8"/>
      <c r="K1327" s="8"/>
      <c r="L1327" s="8"/>
      <c r="M1327" s="8"/>
      <c r="N1327" s="8"/>
      <c r="O1327" s="8"/>
    </row>
    <row r="1328" spans="1:15" x14ac:dyDescent="0.25">
      <c r="A1328" s="8" t="s">
        <v>467</v>
      </c>
      <c r="B1328" s="9">
        <v>1009845</v>
      </c>
      <c r="C1328" s="9">
        <v>2020</v>
      </c>
      <c r="D1328" s="9" t="s">
        <v>16</v>
      </c>
      <c r="E1328" s="8" t="s">
        <v>17</v>
      </c>
      <c r="F1328" s="8" t="s">
        <v>33</v>
      </c>
      <c r="G1328" s="8" t="s">
        <v>19</v>
      </c>
      <c r="H1328" s="8"/>
      <c r="I1328" s="8"/>
      <c r="J1328" s="8"/>
      <c r="K1328" s="8"/>
      <c r="L1328" s="8"/>
      <c r="M1328" s="8"/>
      <c r="N1328" s="8"/>
      <c r="O1328" s="8"/>
    </row>
    <row r="1329" spans="1:15" x14ac:dyDescent="0.25">
      <c r="A1329" s="8" t="s">
        <v>467</v>
      </c>
      <c r="B1329" s="9">
        <v>1009845</v>
      </c>
      <c r="C1329" s="9">
        <v>2020</v>
      </c>
      <c r="D1329" s="9" t="s">
        <v>16</v>
      </c>
      <c r="E1329" s="8" t="s">
        <v>17</v>
      </c>
      <c r="F1329" s="8" t="s">
        <v>33</v>
      </c>
      <c r="G1329" s="8" t="s">
        <v>20</v>
      </c>
      <c r="H1329" s="8">
        <v>56</v>
      </c>
      <c r="I1329" s="8" t="s">
        <v>24</v>
      </c>
      <c r="J1329" s="8"/>
      <c r="K1329" s="8">
        <v>1.9</v>
      </c>
      <c r="L1329" s="8">
        <v>104.38</v>
      </c>
      <c r="M1329" s="8"/>
      <c r="N1329" s="8">
        <v>8760</v>
      </c>
      <c r="O1329" s="8"/>
    </row>
    <row r="1330" spans="1:15" x14ac:dyDescent="0.25">
      <c r="A1330" s="8" t="s">
        <v>467</v>
      </c>
      <c r="B1330" s="9">
        <v>1009845</v>
      </c>
      <c r="C1330" s="9">
        <v>2020</v>
      </c>
      <c r="D1330" s="9" t="s">
        <v>16</v>
      </c>
      <c r="E1330" s="8" t="s">
        <v>17</v>
      </c>
      <c r="F1330" s="8" t="s">
        <v>33</v>
      </c>
      <c r="G1330" s="8" t="s">
        <v>21</v>
      </c>
      <c r="H1330" s="8">
        <v>57</v>
      </c>
      <c r="I1330" s="8" t="s">
        <v>24</v>
      </c>
      <c r="J1330" s="8"/>
      <c r="K1330" s="8">
        <v>0.2</v>
      </c>
      <c r="L1330" s="8">
        <v>10.94</v>
      </c>
      <c r="M1330" s="8"/>
      <c r="N1330" s="8">
        <v>8760</v>
      </c>
      <c r="O1330" s="8"/>
    </row>
    <row r="1331" spans="1:15" x14ac:dyDescent="0.25">
      <c r="A1331" s="8" t="s">
        <v>468</v>
      </c>
      <c r="B1331" s="9">
        <v>1009706</v>
      </c>
      <c r="C1331" s="9">
        <v>2020</v>
      </c>
      <c r="D1331" s="9" t="s">
        <v>16</v>
      </c>
      <c r="E1331" s="8" t="s">
        <v>17</v>
      </c>
      <c r="F1331" s="8" t="s">
        <v>33</v>
      </c>
      <c r="G1331" s="8" t="s">
        <v>19</v>
      </c>
      <c r="H1331" s="8">
        <v>14</v>
      </c>
      <c r="I1331" s="8" t="s">
        <v>24</v>
      </c>
      <c r="J1331" s="8"/>
      <c r="K1331" s="8">
        <v>4.2</v>
      </c>
      <c r="L1331" s="8">
        <v>66.790000000000006</v>
      </c>
      <c r="M1331" s="8"/>
      <c r="N1331" s="8">
        <v>8784</v>
      </c>
      <c r="O1331" s="8"/>
    </row>
    <row r="1332" spans="1:15" x14ac:dyDescent="0.25">
      <c r="A1332" s="8" t="s">
        <v>468</v>
      </c>
      <c r="B1332" s="9">
        <v>1009706</v>
      </c>
      <c r="C1332" s="9">
        <v>2020</v>
      </c>
      <c r="D1332" s="9" t="s">
        <v>16</v>
      </c>
      <c r="E1332" s="8" t="s">
        <v>17</v>
      </c>
      <c r="F1332" s="8" t="s">
        <v>33</v>
      </c>
      <c r="G1332" s="8" t="s">
        <v>20</v>
      </c>
      <c r="H1332" s="8">
        <v>153</v>
      </c>
      <c r="I1332" s="8" t="s">
        <v>24</v>
      </c>
      <c r="J1332" s="8"/>
      <c r="K1332" s="8">
        <v>16.5</v>
      </c>
      <c r="L1332" s="8">
        <v>264.17</v>
      </c>
      <c r="M1332" s="8"/>
      <c r="N1332" s="8">
        <v>8784</v>
      </c>
      <c r="O1332" s="8"/>
    </row>
    <row r="1333" spans="1:15" x14ac:dyDescent="0.25">
      <c r="A1333" s="8" t="s">
        <v>468</v>
      </c>
      <c r="B1333" s="9">
        <v>1009706</v>
      </c>
      <c r="C1333" s="9">
        <v>2020</v>
      </c>
      <c r="D1333" s="9" t="s">
        <v>16</v>
      </c>
      <c r="E1333" s="8" t="s">
        <v>17</v>
      </c>
      <c r="F1333" s="8" t="s">
        <v>33</v>
      </c>
      <c r="G1333" s="8" t="s">
        <v>21</v>
      </c>
      <c r="H1333" s="8">
        <v>801</v>
      </c>
      <c r="I1333" s="8" t="s">
        <v>24</v>
      </c>
      <c r="J1333" s="8"/>
      <c r="K1333" s="8">
        <v>8.9</v>
      </c>
      <c r="L1333" s="8">
        <v>142.4</v>
      </c>
      <c r="M1333" s="8"/>
      <c r="N1333" s="8">
        <v>8784</v>
      </c>
      <c r="O1333" s="8"/>
    </row>
    <row r="1334" spans="1:15" x14ac:dyDescent="0.25">
      <c r="A1334" s="8" t="s">
        <v>469</v>
      </c>
      <c r="B1334" s="9">
        <v>1006931</v>
      </c>
      <c r="C1334" s="9">
        <v>2020</v>
      </c>
      <c r="D1334" s="9" t="s">
        <v>16</v>
      </c>
      <c r="E1334" s="8" t="s">
        <v>17</v>
      </c>
      <c r="F1334" s="8" t="s">
        <v>18</v>
      </c>
      <c r="G1334" s="8" t="s">
        <v>19</v>
      </c>
      <c r="H1334" s="8">
        <v>2</v>
      </c>
      <c r="I1334" s="8"/>
      <c r="J1334" s="8"/>
      <c r="K1334" s="8">
        <v>0.2</v>
      </c>
      <c r="L1334" s="8">
        <v>5.83</v>
      </c>
      <c r="M1334" s="8"/>
      <c r="N1334" s="8">
        <v>8784</v>
      </c>
      <c r="O1334" s="8"/>
    </row>
    <row r="1335" spans="1:15" x14ac:dyDescent="0.25">
      <c r="A1335" s="8" t="s">
        <v>469</v>
      </c>
      <c r="B1335" s="9">
        <v>1006931</v>
      </c>
      <c r="C1335" s="9">
        <v>2020</v>
      </c>
      <c r="D1335" s="9" t="s">
        <v>16</v>
      </c>
      <c r="E1335" s="8" t="s">
        <v>17</v>
      </c>
      <c r="F1335" s="8" t="s">
        <v>18</v>
      </c>
      <c r="G1335" s="8" t="s">
        <v>20</v>
      </c>
      <c r="H1335" s="8">
        <v>25</v>
      </c>
      <c r="I1335" s="8"/>
      <c r="J1335" s="8"/>
      <c r="K1335" s="8">
        <v>0.3</v>
      </c>
      <c r="L1335" s="8">
        <v>9.41</v>
      </c>
      <c r="M1335" s="8"/>
      <c r="N1335" s="8">
        <v>8784</v>
      </c>
      <c r="O1335" s="8"/>
    </row>
    <row r="1336" spans="1:15" x14ac:dyDescent="0.25">
      <c r="A1336" s="8" t="s">
        <v>469</v>
      </c>
      <c r="B1336" s="9">
        <v>1006931</v>
      </c>
      <c r="C1336" s="9">
        <v>2020</v>
      </c>
      <c r="D1336" s="9" t="s">
        <v>16</v>
      </c>
      <c r="E1336" s="8" t="s">
        <v>17</v>
      </c>
      <c r="F1336" s="8" t="s">
        <v>18</v>
      </c>
      <c r="G1336" s="8" t="s">
        <v>21</v>
      </c>
      <c r="H1336" s="8"/>
      <c r="I1336" s="8"/>
      <c r="J1336" s="8"/>
      <c r="K1336" s="8"/>
      <c r="L1336" s="8"/>
      <c r="M1336" s="8"/>
      <c r="N1336" s="8"/>
      <c r="O1336" s="8"/>
    </row>
    <row r="1337" spans="1:15" x14ac:dyDescent="0.25">
      <c r="A1337" s="8" t="s">
        <v>470</v>
      </c>
      <c r="B1337" s="9">
        <v>1001558</v>
      </c>
      <c r="C1337" s="9">
        <v>2020</v>
      </c>
      <c r="D1337" s="9" t="s">
        <v>16</v>
      </c>
      <c r="E1337" s="8" t="s">
        <v>17</v>
      </c>
      <c r="F1337" s="8" t="s">
        <v>18</v>
      </c>
      <c r="G1337" s="8" t="s">
        <v>19</v>
      </c>
      <c r="H1337" s="8"/>
      <c r="I1337" s="8"/>
      <c r="J1337" s="8"/>
      <c r="K1337" s="8"/>
      <c r="L1337" s="8"/>
      <c r="M1337" s="8"/>
      <c r="N1337" s="8"/>
      <c r="O1337" s="8"/>
    </row>
    <row r="1338" spans="1:15" x14ac:dyDescent="0.25">
      <c r="A1338" s="8" t="s">
        <v>470</v>
      </c>
      <c r="B1338" s="9">
        <v>1001558</v>
      </c>
      <c r="C1338" s="9">
        <v>2020</v>
      </c>
      <c r="D1338" s="9" t="s">
        <v>16</v>
      </c>
      <c r="E1338" s="8" t="s">
        <v>17</v>
      </c>
      <c r="F1338" s="8" t="s">
        <v>18</v>
      </c>
      <c r="G1338" s="8" t="s">
        <v>20</v>
      </c>
      <c r="H1338" s="8"/>
      <c r="I1338" s="8"/>
      <c r="J1338" s="8"/>
      <c r="K1338" s="8"/>
      <c r="L1338" s="8"/>
      <c r="M1338" s="8"/>
      <c r="N1338" s="8"/>
      <c r="O1338" s="8"/>
    </row>
    <row r="1339" spans="1:15" x14ac:dyDescent="0.25">
      <c r="A1339" s="8" t="s">
        <v>470</v>
      </c>
      <c r="B1339" s="9">
        <v>1001558</v>
      </c>
      <c r="C1339" s="9">
        <v>2020</v>
      </c>
      <c r="D1339" s="9" t="s">
        <v>16</v>
      </c>
      <c r="E1339" s="8" t="s">
        <v>17</v>
      </c>
      <c r="F1339" s="8" t="s">
        <v>18</v>
      </c>
      <c r="G1339" s="8" t="s">
        <v>21</v>
      </c>
      <c r="H1339" s="8"/>
      <c r="I1339" s="8"/>
      <c r="J1339" s="8"/>
      <c r="K1339" s="8"/>
      <c r="L1339" s="8"/>
      <c r="M1339" s="8"/>
      <c r="N1339" s="8"/>
      <c r="O1339" s="8"/>
    </row>
    <row r="1340" spans="1:15" x14ac:dyDescent="0.25">
      <c r="A1340" s="8" t="s">
        <v>453</v>
      </c>
      <c r="B1340" s="9">
        <v>1003064</v>
      </c>
      <c r="C1340" s="9">
        <v>2020</v>
      </c>
      <c r="D1340" s="9" t="s">
        <v>16</v>
      </c>
      <c r="E1340" s="8" t="s">
        <v>17</v>
      </c>
      <c r="F1340" s="8" t="s">
        <v>18</v>
      </c>
      <c r="G1340" s="8" t="s">
        <v>21</v>
      </c>
      <c r="H1340" s="8">
        <v>15</v>
      </c>
      <c r="I1340" s="8"/>
      <c r="J1340" s="8"/>
      <c r="K1340" s="8">
        <v>0.1</v>
      </c>
      <c r="L1340" s="8">
        <v>3.29</v>
      </c>
      <c r="M1340" s="8"/>
      <c r="N1340" s="8">
        <v>8784</v>
      </c>
      <c r="O1340" s="8"/>
    </row>
    <row r="1341" spans="1:15" x14ac:dyDescent="0.25">
      <c r="A1341" s="8" t="s">
        <v>471</v>
      </c>
      <c r="B1341" s="9">
        <v>1012714</v>
      </c>
      <c r="C1341" s="9">
        <v>2020</v>
      </c>
      <c r="D1341" s="9" t="s">
        <v>16</v>
      </c>
      <c r="E1341" s="8" t="s">
        <v>17</v>
      </c>
      <c r="F1341" s="8" t="s">
        <v>23</v>
      </c>
      <c r="G1341" s="8" t="s">
        <v>19</v>
      </c>
      <c r="H1341" s="8"/>
      <c r="I1341" s="8"/>
      <c r="J1341" s="8"/>
      <c r="K1341" s="8"/>
      <c r="L1341" s="8"/>
      <c r="M1341" s="8"/>
      <c r="N1341" s="8"/>
      <c r="O1341" s="8"/>
    </row>
    <row r="1342" spans="1:15" x14ac:dyDescent="0.25">
      <c r="A1342" s="8" t="s">
        <v>471</v>
      </c>
      <c r="B1342" s="9">
        <v>1012714</v>
      </c>
      <c r="C1342" s="9">
        <v>2020</v>
      </c>
      <c r="D1342" s="9" t="s">
        <v>16</v>
      </c>
      <c r="E1342" s="8" t="s">
        <v>17</v>
      </c>
      <c r="F1342" s="8" t="s">
        <v>23</v>
      </c>
      <c r="G1342" s="8" t="s">
        <v>20</v>
      </c>
      <c r="H1342" s="8"/>
      <c r="I1342" s="8"/>
      <c r="J1342" s="8"/>
      <c r="K1342" s="8"/>
      <c r="L1342" s="8"/>
      <c r="M1342" s="8"/>
      <c r="N1342" s="8"/>
      <c r="O1342" s="8"/>
    </row>
    <row r="1343" spans="1:15" x14ac:dyDescent="0.25">
      <c r="A1343" s="8" t="s">
        <v>471</v>
      </c>
      <c r="B1343" s="9">
        <v>1012714</v>
      </c>
      <c r="C1343" s="9">
        <v>2020</v>
      </c>
      <c r="D1343" s="9" t="s">
        <v>16</v>
      </c>
      <c r="E1343" s="8" t="s">
        <v>17</v>
      </c>
      <c r="F1343" s="8" t="s">
        <v>23</v>
      </c>
      <c r="G1343" s="8" t="s">
        <v>21</v>
      </c>
      <c r="H1343" s="8"/>
      <c r="I1343" s="8"/>
      <c r="J1343" s="8"/>
      <c r="K1343" s="8"/>
      <c r="L1343" s="8"/>
      <c r="M1343" s="8"/>
      <c r="N1343" s="8"/>
      <c r="O1343" s="8"/>
    </row>
    <row r="1344" spans="1:15" x14ac:dyDescent="0.25">
      <c r="A1344" s="8" t="s">
        <v>472</v>
      </c>
      <c r="B1344" s="9">
        <v>1012388</v>
      </c>
      <c r="C1344" s="9">
        <v>2020</v>
      </c>
      <c r="D1344" s="9" t="s">
        <v>16</v>
      </c>
      <c r="E1344" s="8" t="s">
        <v>17</v>
      </c>
      <c r="F1344" s="8" t="s">
        <v>23</v>
      </c>
      <c r="G1344" s="8" t="s">
        <v>19</v>
      </c>
      <c r="H1344" s="8">
        <v>282</v>
      </c>
      <c r="I1344" s="8" t="s">
        <v>24</v>
      </c>
      <c r="J1344" s="8"/>
      <c r="K1344" s="8">
        <v>38.799999999999997</v>
      </c>
      <c r="L1344" s="8">
        <v>1477.72</v>
      </c>
      <c r="M1344" s="8"/>
      <c r="N1344" s="8">
        <v>8739.0612000000001</v>
      </c>
      <c r="O1344" s="8"/>
    </row>
    <row r="1345" spans="1:15" x14ac:dyDescent="0.25">
      <c r="A1345" s="8" t="s">
        <v>472</v>
      </c>
      <c r="B1345" s="9">
        <v>1012388</v>
      </c>
      <c r="C1345" s="9">
        <v>2020</v>
      </c>
      <c r="D1345" s="9" t="s">
        <v>16</v>
      </c>
      <c r="E1345" s="8" t="s">
        <v>17</v>
      </c>
      <c r="F1345" s="8" t="s">
        <v>23</v>
      </c>
      <c r="G1345" s="8" t="s">
        <v>20</v>
      </c>
      <c r="H1345" s="8">
        <v>362</v>
      </c>
      <c r="I1345" s="8" t="s">
        <v>24</v>
      </c>
      <c r="J1345" s="8"/>
      <c r="K1345" s="8">
        <v>18.100000000000001</v>
      </c>
      <c r="L1345" s="8">
        <v>688.76</v>
      </c>
      <c r="M1345" s="8"/>
      <c r="N1345" s="8">
        <v>8739.0612000000001</v>
      </c>
      <c r="O1345" s="8"/>
    </row>
    <row r="1346" spans="1:15" x14ac:dyDescent="0.25">
      <c r="A1346" s="8" t="s">
        <v>472</v>
      </c>
      <c r="B1346" s="9">
        <v>1012388</v>
      </c>
      <c r="C1346" s="9">
        <v>2020</v>
      </c>
      <c r="D1346" s="9" t="s">
        <v>16</v>
      </c>
      <c r="E1346" s="8" t="s">
        <v>17</v>
      </c>
      <c r="F1346" s="8" t="s">
        <v>23</v>
      </c>
      <c r="G1346" s="8" t="s">
        <v>21</v>
      </c>
      <c r="H1346" s="8">
        <v>1795</v>
      </c>
      <c r="I1346" s="8" t="s">
        <v>24</v>
      </c>
      <c r="J1346" s="8"/>
      <c r="K1346" s="8">
        <v>9.3000000000000007</v>
      </c>
      <c r="L1346" s="8">
        <v>354.12</v>
      </c>
      <c r="M1346" s="8"/>
      <c r="N1346" s="8">
        <v>8739.0612000000001</v>
      </c>
      <c r="O1346" s="8"/>
    </row>
    <row r="1347" spans="1:15" x14ac:dyDescent="0.25">
      <c r="A1347" s="8" t="s">
        <v>473</v>
      </c>
      <c r="B1347" s="9">
        <v>1004192</v>
      </c>
      <c r="C1347" s="9">
        <v>2020</v>
      </c>
      <c r="D1347" s="9" t="s">
        <v>16</v>
      </c>
      <c r="E1347" s="8" t="s">
        <v>17</v>
      </c>
      <c r="F1347" s="8" t="s">
        <v>55</v>
      </c>
      <c r="G1347" s="8" t="s">
        <v>19</v>
      </c>
      <c r="H1347" s="8"/>
      <c r="I1347" s="8"/>
      <c r="J1347" s="8"/>
      <c r="K1347" s="8"/>
      <c r="L1347" s="8"/>
      <c r="M1347" s="8"/>
      <c r="N1347" s="8"/>
      <c r="O1347" s="8"/>
    </row>
    <row r="1348" spans="1:15" x14ac:dyDescent="0.25">
      <c r="A1348" s="8" t="s">
        <v>473</v>
      </c>
      <c r="B1348" s="9">
        <v>1004192</v>
      </c>
      <c r="C1348" s="9">
        <v>2020</v>
      </c>
      <c r="D1348" s="9" t="s">
        <v>16</v>
      </c>
      <c r="E1348" s="8" t="s">
        <v>17</v>
      </c>
      <c r="F1348" s="8" t="s">
        <v>55</v>
      </c>
      <c r="G1348" s="8" t="s">
        <v>20</v>
      </c>
      <c r="H1348" s="8">
        <v>50</v>
      </c>
      <c r="I1348" s="8"/>
      <c r="J1348" s="8"/>
      <c r="K1348" s="8">
        <v>0.6</v>
      </c>
      <c r="L1348" s="8">
        <v>19.32</v>
      </c>
      <c r="M1348" s="8"/>
      <c r="N1348" s="8">
        <v>8784</v>
      </c>
      <c r="O1348" s="8"/>
    </row>
    <row r="1349" spans="1:15" x14ac:dyDescent="0.25">
      <c r="A1349" s="8" t="s">
        <v>473</v>
      </c>
      <c r="B1349" s="9">
        <v>1004192</v>
      </c>
      <c r="C1349" s="9">
        <v>2020</v>
      </c>
      <c r="D1349" s="9" t="s">
        <v>16</v>
      </c>
      <c r="E1349" s="8" t="s">
        <v>17</v>
      </c>
      <c r="F1349" s="8" t="s">
        <v>55</v>
      </c>
      <c r="G1349" s="8" t="s">
        <v>21</v>
      </c>
      <c r="H1349" s="8"/>
      <c r="I1349" s="8"/>
      <c r="J1349" s="8"/>
      <c r="K1349" s="8"/>
      <c r="L1349" s="8"/>
      <c r="M1349" s="8"/>
      <c r="N1349" s="8"/>
      <c r="O1349" s="8"/>
    </row>
    <row r="1350" spans="1:15" x14ac:dyDescent="0.25">
      <c r="A1350" s="8" t="s">
        <v>474</v>
      </c>
      <c r="B1350" s="9">
        <v>1012687</v>
      </c>
      <c r="C1350" s="9">
        <v>2020</v>
      </c>
      <c r="D1350" s="9" t="s">
        <v>16</v>
      </c>
      <c r="E1350" s="8" t="s">
        <v>17</v>
      </c>
      <c r="F1350" s="8" t="s">
        <v>23</v>
      </c>
      <c r="G1350" s="8" t="s">
        <v>19</v>
      </c>
      <c r="H1350" s="8"/>
      <c r="I1350" s="8"/>
      <c r="J1350" s="8"/>
      <c r="K1350" s="8"/>
      <c r="L1350" s="8"/>
      <c r="M1350" s="8"/>
      <c r="N1350" s="8"/>
      <c r="O1350" s="8"/>
    </row>
    <row r="1351" spans="1:15" x14ac:dyDescent="0.25">
      <c r="A1351" s="8" t="s">
        <v>474</v>
      </c>
      <c r="B1351" s="9">
        <v>1012687</v>
      </c>
      <c r="C1351" s="9">
        <v>2020</v>
      </c>
      <c r="D1351" s="9" t="s">
        <v>16</v>
      </c>
      <c r="E1351" s="8" t="s">
        <v>17</v>
      </c>
      <c r="F1351" s="8" t="s">
        <v>23</v>
      </c>
      <c r="G1351" s="8" t="s">
        <v>20</v>
      </c>
      <c r="H1351" s="8">
        <v>132</v>
      </c>
      <c r="I1351" s="8" t="s">
        <v>24</v>
      </c>
      <c r="J1351" s="8"/>
      <c r="K1351" s="8">
        <v>12.1</v>
      </c>
      <c r="L1351" s="8">
        <v>265.33999999999997</v>
      </c>
      <c r="M1351" s="8"/>
      <c r="N1351" s="8">
        <v>8760</v>
      </c>
      <c r="O1351" s="8"/>
    </row>
    <row r="1352" spans="1:15" x14ac:dyDescent="0.25">
      <c r="A1352" s="8" t="s">
        <v>474</v>
      </c>
      <c r="B1352" s="9">
        <v>1012687</v>
      </c>
      <c r="C1352" s="9">
        <v>2020</v>
      </c>
      <c r="D1352" s="9" t="s">
        <v>16</v>
      </c>
      <c r="E1352" s="8" t="s">
        <v>17</v>
      </c>
      <c r="F1352" s="8" t="s">
        <v>23</v>
      </c>
      <c r="G1352" s="8" t="s">
        <v>21</v>
      </c>
      <c r="H1352" s="8"/>
      <c r="I1352" s="8"/>
      <c r="J1352" s="8"/>
      <c r="K1352" s="8"/>
      <c r="L1352" s="8"/>
      <c r="M1352" s="8"/>
      <c r="N1352" s="8"/>
      <c r="O1352" s="8"/>
    </row>
    <row r="1353" spans="1:15" x14ac:dyDescent="0.25">
      <c r="A1353" s="8" t="s">
        <v>475</v>
      </c>
      <c r="B1353" s="9">
        <v>1012386</v>
      </c>
      <c r="C1353" s="9">
        <v>2020</v>
      </c>
      <c r="D1353" s="9" t="s">
        <v>16</v>
      </c>
      <c r="E1353" s="8" t="s">
        <v>17</v>
      </c>
      <c r="F1353" s="8" t="s">
        <v>23</v>
      </c>
      <c r="G1353" s="8" t="s">
        <v>19</v>
      </c>
      <c r="H1353" s="8">
        <v>99</v>
      </c>
      <c r="I1353" s="8" t="s">
        <v>24</v>
      </c>
      <c r="J1353" s="8"/>
      <c r="K1353" s="8">
        <v>63.4</v>
      </c>
      <c r="L1353" s="8">
        <v>588.38</v>
      </c>
      <c r="M1353" s="8"/>
      <c r="N1353" s="8">
        <v>8782</v>
      </c>
      <c r="O1353" s="8"/>
    </row>
    <row r="1354" spans="1:15" x14ac:dyDescent="0.25">
      <c r="A1354" s="8" t="s">
        <v>475</v>
      </c>
      <c r="B1354" s="9">
        <v>1012386</v>
      </c>
      <c r="C1354" s="9">
        <v>2020</v>
      </c>
      <c r="D1354" s="9" t="s">
        <v>16</v>
      </c>
      <c r="E1354" s="8" t="s">
        <v>17</v>
      </c>
      <c r="F1354" s="8" t="s">
        <v>23</v>
      </c>
      <c r="G1354" s="8" t="s">
        <v>20</v>
      </c>
      <c r="H1354" s="8">
        <v>63</v>
      </c>
      <c r="I1354" s="8" t="s">
        <v>24</v>
      </c>
      <c r="J1354" s="8"/>
      <c r="K1354" s="8">
        <v>14.6</v>
      </c>
      <c r="L1354" s="8">
        <v>135.52000000000001</v>
      </c>
      <c r="M1354" s="8"/>
      <c r="N1354" s="8">
        <v>8782</v>
      </c>
      <c r="O1354" s="8"/>
    </row>
    <row r="1355" spans="1:15" x14ac:dyDescent="0.25">
      <c r="A1355" s="8" t="s">
        <v>475</v>
      </c>
      <c r="B1355" s="9">
        <v>1012386</v>
      </c>
      <c r="C1355" s="9">
        <v>2020</v>
      </c>
      <c r="D1355" s="9" t="s">
        <v>16</v>
      </c>
      <c r="E1355" s="8" t="s">
        <v>17</v>
      </c>
      <c r="F1355" s="8" t="s">
        <v>23</v>
      </c>
      <c r="G1355" s="8" t="s">
        <v>21</v>
      </c>
      <c r="H1355" s="8">
        <v>2</v>
      </c>
      <c r="I1355" s="8" t="s">
        <v>24</v>
      </c>
      <c r="J1355" s="8"/>
      <c r="K1355" s="8">
        <v>0</v>
      </c>
      <c r="L1355" s="8">
        <v>0.44</v>
      </c>
      <c r="M1355" s="8"/>
      <c r="N1355" s="8">
        <v>8782</v>
      </c>
      <c r="O1355" s="8"/>
    </row>
    <row r="1356" spans="1:15" x14ac:dyDescent="0.25">
      <c r="A1356" s="8" t="s">
        <v>476</v>
      </c>
      <c r="B1356" s="9">
        <v>1003056</v>
      </c>
      <c r="C1356" s="9">
        <v>2020</v>
      </c>
      <c r="D1356" s="9" t="s">
        <v>16</v>
      </c>
      <c r="E1356" s="8" t="s">
        <v>17</v>
      </c>
      <c r="F1356" s="8" t="s">
        <v>33</v>
      </c>
      <c r="G1356" s="8" t="s">
        <v>19</v>
      </c>
      <c r="H1356" s="8"/>
      <c r="I1356" s="8"/>
      <c r="J1356" s="8"/>
      <c r="K1356" s="8"/>
      <c r="L1356" s="8"/>
      <c r="M1356" s="8"/>
      <c r="N1356" s="8"/>
      <c r="O1356" s="8"/>
    </row>
    <row r="1357" spans="1:15" x14ac:dyDescent="0.25">
      <c r="A1357" s="8" t="s">
        <v>476</v>
      </c>
      <c r="B1357" s="9">
        <v>1003056</v>
      </c>
      <c r="C1357" s="9">
        <v>2020</v>
      </c>
      <c r="D1357" s="9" t="s">
        <v>16</v>
      </c>
      <c r="E1357" s="8" t="s">
        <v>17</v>
      </c>
      <c r="F1357" s="8" t="s">
        <v>33</v>
      </c>
      <c r="G1357" s="8" t="s">
        <v>20</v>
      </c>
      <c r="H1357" s="8"/>
      <c r="I1357" s="8"/>
      <c r="J1357" s="8"/>
      <c r="K1357" s="8"/>
      <c r="L1357" s="8"/>
      <c r="M1357" s="8"/>
      <c r="N1357" s="8"/>
      <c r="O1357" s="8"/>
    </row>
    <row r="1358" spans="1:15" x14ac:dyDescent="0.25">
      <c r="A1358" s="8" t="s">
        <v>476</v>
      </c>
      <c r="B1358" s="9">
        <v>1003056</v>
      </c>
      <c r="C1358" s="9">
        <v>2020</v>
      </c>
      <c r="D1358" s="9" t="s">
        <v>16</v>
      </c>
      <c r="E1358" s="8" t="s">
        <v>17</v>
      </c>
      <c r="F1358" s="8" t="s">
        <v>33</v>
      </c>
      <c r="G1358" s="8" t="s">
        <v>21</v>
      </c>
      <c r="H1358" s="8"/>
      <c r="I1358" s="8"/>
      <c r="J1358" s="8"/>
      <c r="K1358" s="8"/>
      <c r="L1358" s="8"/>
      <c r="M1358" s="8"/>
      <c r="N1358" s="8"/>
      <c r="O1358" s="8"/>
    </row>
    <row r="1359" spans="1:15" x14ac:dyDescent="0.25">
      <c r="A1359" s="8" t="s">
        <v>477</v>
      </c>
      <c r="B1359" s="9">
        <v>1002978</v>
      </c>
      <c r="C1359" s="9">
        <v>2020</v>
      </c>
      <c r="D1359" s="9" t="s">
        <v>16</v>
      </c>
      <c r="E1359" s="8" t="s">
        <v>17</v>
      </c>
      <c r="F1359" s="8" t="s">
        <v>33</v>
      </c>
      <c r="G1359" s="8" t="s">
        <v>19</v>
      </c>
      <c r="H1359" s="8"/>
      <c r="I1359" s="8"/>
      <c r="J1359" s="8"/>
      <c r="K1359" s="8"/>
      <c r="L1359" s="8"/>
      <c r="M1359" s="8"/>
      <c r="N1359" s="8"/>
      <c r="O1359" s="8"/>
    </row>
    <row r="1360" spans="1:15" x14ac:dyDescent="0.25">
      <c r="A1360" s="8" t="s">
        <v>477</v>
      </c>
      <c r="B1360" s="9">
        <v>1002978</v>
      </c>
      <c r="C1360" s="9">
        <v>2020</v>
      </c>
      <c r="D1360" s="9" t="s">
        <v>16</v>
      </c>
      <c r="E1360" s="8" t="s">
        <v>17</v>
      </c>
      <c r="F1360" s="8" t="s">
        <v>33</v>
      </c>
      <c r="G1360" s="8" t="s">
        <v>20</v>
      </c>
      <c r="H1360" s="8"/>
      <c r="I1360" s="8"/>
      <c r="J1360" s="8"/>
      <c r="K1360" s="8"/>
      <c r="L1360" s="8"/>
      <c r="M1360" s="8"/>
      <c r="N1360" s="8"/>
      <c r="O1360" s="8"/>
    </row>
    <row r="1361" spans="1:15" x14ac:dyDescent="0.25">
      <c r="A1361" s="8" t="s">
        <v>477</v>
      </c>
      <c r="B1361" s="9">
        <v>1002978</v>
      </c>
      <c r="C1361" s="9">
        <v>2020</v>
      </c>
      <c r="D1361" s="9" t="s">
        <v>16</v>
      </c>
      <c r="E1361" s="8" t="s">
        <v>17</v>
      </c>
      <c r="F1361" s="8" t="s">
        <v>33</v>
      </c>
      <c r="G1361" s="8" t="s">
        <v>21</v>
      </c>
      <c r="H1361" s="8"/>
      <c r="I1361" s="8"/>
      <c r="J1361" s="8"/>
      <c r="K1361" s="8"/>
      <c r="L1361" s="8"/>
      <c r="M1361" s="8"/>
      <c r="N1361" s="8"/>
      <c r="O1361" s="8"/>
    </row>
    <row r="1362" spans="1:15" x14ac:dyDescent="0.25">
      <c r="A1362" s="8" t="s">
        <v>478</v>
      </c>
      <c r="B1362" s="9">
        <v>1004814</v>
      </c>
      <c r="C1362" s="9">
        <v>2020</v>
      </c>
      <c r="D1362" s="9" t="s">
        <v>16</v>
      </c>
      <c r="E1362" s="8" t="s">
        <v>17</v>
      </c>
      <c r="F1362" s="8" t="s">
        <v>18</v>
      </c>
      <c r="G1362" s="8" t="s">
        <v>19</v>
      </c>
      <c r="H1362" s="8"/>
      <c r="I1362" s="8"/>
      <c r="J1362" s="8"/>
      <c r="K1362" s="8"/>
      <c r="L1362" s="8"/>
      <c r="M1362" s="8"/>
      <c r="N1362" s="8"/>
      <c r="O1362" s="8"/>
    </row>
    <row r="1363" spans="1:15" x14ac:dyDescent="0.25">
      <c r="A1363" s="8" t="s">
        <v>478</v>
      </c>
      <c r="B1363" s="9">
        <v>1004814</v>
      </c>
      <c r="C1363" s="9">
        <v>2020</v>
      </c>
      <c r="D1363" s="9" t="s">
        <v>16</v>
      </c>
      <c r="E1363" s="8" t="s">
        <v>17</v>
      </c>
      <c r="F1363" s="8" t="s">
        <v>18</v>
      </c>
      <c r="G1363" s="8" t="s">
        <v>20</v>
      </c>
      <c r="H1363" s="8">
        <v>19</v>
      </c>
      <c r="I1363" s="8"/>
      <c r="J1363" s="8"/>
      <c r="K1363" s="8">
        <v>0.1</v>
      </c>
      <c r="L1363" s="8">
        <v>6.63</v>
      </c>
      <c r="M1363" s="8"/>
      <c r="N1363" s="8">
        <v>8760</v>
      </c>
      <c r="O1363" s="8"/>
    </row>
    <row r="1364" spans="1:15" x14ac:dyDescent="0.25">
      <c r="A1364" s="8" t="s">
        <v>478</v>
      </c>
      <c r="B1364" s="9">
        <v>1004814</v>
      </c>
      <c r="C1364" s="9">
        <v>2020</v>
      </c>
      <c r="D1364" s="9" t="s">
        <v>16</v>
      </c>
      <c r="E1364" s="8" t="s">
        <v>17</v>
      </c>
      <c r="F1364" s="8" t="s">
        <v>18</v>
      </c>
      <c r="G1364" s="8" t="s">
        <v>21</v>
      </c>
      <c r="H1364" s="8"/>
      <c r="I1364" s="8"/>
      <c r="J1364" s="8"/>
      <c r="K1364" s="8"/>
      <c r="L1364" s="8"/>
      <c r="M1364" s="8"/>
      <c r="N1364" s="8"/>
      <c r="O1364" s="8"/>
    </row>
    <row r="1365" spans="1:15" x14ac:dyDescent="0.25">
      <c r="A1365" s="8" t="s">
        <v>479</v>
      </c>
      <c r="B1365" s="9">
        <v>1008954</v>
      </c>
      <c r="C1365" s="9">
        <v>2020</v>
      </c>
      <c r="D1365" s="9" t="s">
        <v>16</v>
      </c>
      <c r="E1365" s="8" t="s">
        <v>17</v>
      </c>
      <c r="F1365" s="8" t="s">
        <v>33</v>
      </c>
      <c r="G1365" s="8" t="s">
        <v>19</v>
      </c>
      <c r="H1365" s="8"/>
      <c r="I1365" s="8"/>
      <c r="J1365" s="8"/>
      <c r="K1365" s="8"/>
      <c r="L1365" s="8"/>
      <c r="M1365" s="8"/>
      <c r="N1365" s="8"/>
      <c r="O1365" s="8"/>
    </row>
    <row r="1366" spans="1:15" x14ac:dyDescent="0.25">
      <c r="A1366" s="8" t="s">
        <v>479</v>
      </c>
      <c r="B1366" s="9">
        <v>1008954</v>
      </c>
      <c r="C1366" s="9">
        <v>2020</v>
      </c>
      <c r="D1366" s="9" t="s">
        <v>16</v>
      </c>
      <c r="E1366" s="8" t="s">
        <v>17</v>
      </c>
      <c r="F1366" s="8" t="s">
        <v>33</v>
      </c>
      <c r="G1366" s="8" t="s">
        <v>20</v>
      </c>
      <c r="H1366" s="8">
        <v>1411</v>
      </c>
      <c r="I1366" s="8" t="s">
        <v>24</v>
      </c>
      <c r="J1366" s="8"/>
      <c r="K1366" s="8">
        <v>11.4</v>
      </c>
      <c r="L1366" s="8">
        <v>2725.75</v>
      </c>
      <c r="M1366" s="8"/>
      <c r="N1366" s="8">
        <v>8440.6299999999992</v>
      </c>
      <c r="O1366" s="8"/>
    </row>
    <row r="1367" spans="1:15" x14ac:dyDescent="0.25">
      <c r="A1367" s="8" t="s">
        <v>479</v>
      </c>
      <c r="B1367" s="9">
        <v>1008954</v>
      </c>
      <c r="C1367" s="9">
        <v>2020</v>
      </c>
      <c r="D1367" s="9" t="s">
        <v>16</v>
      </c>
      <c r="E1367" s="8" t="s">
        <v>17</v>
      </c>
      <c r="F1367" s="8" t="s">
        <v>33</v>
      </c>
      <c r="G1367" s="8" t="s">
        <v>21</v>
      </c>
      <c r="H1367" s="8"/>
      <c r="I1367" s="8"/>
      <c r="J1367" s="8"/>
      <c r="K1367" s="8"/>
      <c r="L1367" s="8"/>
      <c r="M1367" s="8"/>
      <c r="N1367" s="8"/>
      <c r="O1367" s="8"/>
    </row>
    <row r="1368" spans="1:15" x14ac:dyDescent="0.25">
      <c r="A1368" s="8" t="s">
        <v>480</v>
      </c>
      <c r="B1368" s="9">
        <v>1009098</v>
      </c>
      <c r="C1368" s="9">
        <v>2020</v>
      </c>
      <c r="D1368" s="9" t="s">
        <v>16</v>
      </c>
      <c r="E1368" s="8" t="s">
        <v>17</v>
      </c>
      <c r="F1368" s="8" t="s">
        <v>33</v>
      </c>
      <c r="G1368" s="8" t="s">
        <v>19</v>
      </c>
      <c r="H1368" s="8"/>
      <c r="I1368" s="8"/>
      <c r="J1368" s="8"/>
      <c r="K1368" s="8"/>
      <c r="L1368" s="8"/>
      <c r="M1368" s="8"/>
      <c r="N1368" s="8"/>
      <c r="O1368" s="8"/>
    </row>
    <row r="1369" spans="1:15" x14ac:dyDescent="0.25">
      <c r="A1369" s="8" t="s">
        <v>480</v>
      </c>
      <c r="B1369" s="9">
        <v>1009098</v>
      </c>
      <c r="C1369" s="9">
        <v>2020</v>
      </c>
      <c r="D1369" s="9" t="s">
        <v>16</v>
      </c>
      <c r="E1369" s="8" t="s">
        <v>17</v>
      </c>
      <c r="F1369" s="8" t="s">
        <v>33</v>
      </c>
      <c r="G1369" s="8" t="s">
        <v>20</v>
      </c>
      <c r="H1369" s="8">
        <v>1262</v>
      </c>
      <c r="I1369" s="8" t="s">
        <v>24</v>
      </c>
      <c r="J1369" s="8"/>
      <c r="K1369" s="8">
        <v>22.6</v>
      </c>
      <c r="L1369" s="8">
        <v>2570.96</v>
      </c>
      <c r="M1369" s="8"/>
      <c r="N1369" s="8">
        <v>8541</v>
      </c>
      <c r="O1369" s="8"/>
    </row>
    <row r="1370" spans="1:15" x14ac:dyDescent="0.25">
      <c r="A1370" s="8" t="s">
        <v>480</v>
      </c>
      <c r="B1370" s="9">
        <v>1009098</v>
      </c>
      <c r="C1370" s="9">
        <v>2020</v>
      </c>
      <c r="D1370" s="9" t="s">
        <v>16</v>
      </c>
      <c r="E1370" s="8" t="s">
        <v>17</v>
      </c>
      <c r="F1370" s="8" t="s">
        <v>33</v>
      </c>
      <c r="G1370" s="8" t="s">
        <v>21</v>
      </c>
      <c r="H1370" s="8">
        <v>276</v>
      </c>
      <c r="I1370" s="8" t="s">
        <v>24</v>
      </c>
      <c r="J1370" s="8"/>
      <c r="K1370" s="8">
        <v>0.5</v>
      </c>
      <c r="L1370" s="8">
        <v>59.11</v>
      </c>
      <c r="M1370" s="8"/>
      <c r="N1370" s="8">
        <v>8720</v>
      </c>
      <c r="O1370" s="8"/>
    </row>
    <row r="1371" spans="1:15" x14ac:dyDescent="0.25">
      <c r="A1371" s="8" t="s">
        <v>481</v>
      </c>
      <c r="B1371" s="9">
        <v>1007191</v>
      </c>
      <c r="C1371" s="9">
        <v>2020</v>
      </c>
      <c r="D1371" s="9" t="s">
        <v>16</v>
      </c>
      <c r="E1371" s="8" t="s">
        <v>17</v>
      </c>
      <c r="F1371" s="8" t="s">
        <v>18</v>
      </c>
      <c r="G1371" s="8" t="s">
        <v>19</v>
      </c>
      <c r="H1371" s="8"/>
      <c r="I1371" s="8"/>
      <c r="J1371" s="8"/>
      <c r="K1371" s="8"/>
      <c r="L1371" s="8"/>
      <c r="M1371" s="8"/>
      <c r="N1371" s="8"/>
      <c r="O1371" s="8"/>
    </row>
    <row r="1372" spans="1:15" x14ac:dyDescent="0.25">
      <c r="A1372" s="8" t="s">
        <v>481</v>
      </c>
      <c r="B1372" s="9">
        <v>1007191</v>
      </c>
      <c r="C1372" s="9">
        <v>2020</v>
      </c>
      <c r="D1372" s="9" t="s">
        <v>16</v>
      </c>
      <c r="E1372" s="8" t="s">
        <v>17</v>
      </c>
      <c r="F1372" s="8" t="s">
        <v>18</v>
      </c>
      <c r="G1372" s="8" t="s">
        <v>20</v>
      </c>
      <c r="H1372" s="8"/>
      <c r="I1372" s="8"/>
      <c r="J1372" s="8"/>
      <c r="K1372" s="8"/>
      <c r="L1372" s="8"/>
      <c r="M1372" s="8"/>
      <c r="N1372" s="8"/>
      <c r="O1372" s="8"/>
    </row>
    <row r="1373" spans="1:15" x14ac:dyDescent="0.25">
      <c r="A1373" s="8" t="s">
        <v>481</v>
      </c>
      <c r="B1373" s="9">
        <v>1007191</v>
      </c>
      <c r="C1373" s="9">
        <v>2020</v>
      </c>
      <c r="D1373" s="9" t="s">
        <v>16</v>
      </c>
      <c r="E1373" s="8" t="s">
        <v>17</v>
      </c>
      <c r="F1373" s="8" t="s">
        <v>18</v>
      </c>
      <c r="G1373" s="8" t="s">
        <v>21</v>
      </c>
      <c r="H1373" s="8"/>
      <c r="I1373" s="8"/>
      <c r="J1373" s="8"/>
      <c r="K1373" s="8"/>
      <c r="L1373" s="8"/>
      <c r="M1373" s="8"/>
      <c r="N1373" s="8"/>
      <c r="O1373" s="8"/>
    </row>
    <row r="1374" spans="1:15" x14ac:dyDescent="0.25">
      <c r="A1374" s="8" t="s">
        <v>482</v>
      </c>
      <c r="B1374" s="9">
        <v>1007003</v>
      </c>
      <c r="C1374" s="9">
        <v>2020</v>
      </c>
      <c r="D1374" s="9" t="s">
        <v>16</v>
      </c>
      <c r="E1374" s="8" t="s">
        <v>17</v>
      </c>
      <c r="F1374" s="8" t="s">
        <v>18</v>
      </c>
      <c r="G1374" s="8" t="s">
        <v>19</v>
      </c>
      <c r="H1374" s="8">
        <v>3</v>
      </c>
      <c r="I1374" s="8"/>
      <c r="J1374" s="8"/>
      <c r="K1374" s="8">
        <v>0.3</v>
      </c>
      <c r="L1374" s="8">
        <v>8.75</v>
      </c>
      <c r="M1374" s="8"/>
      <c r="N1374" s="8">
        <v>8784</v>
      </c>
      <c r="O1374" s="8"/>
    </row>
    <row r="1375" spans="1:15" x14ac:dyDescent="0.25">
      <c r="A1375" s="8" t="s">
        <v>482</v>
      </c>
      <c r="B1375" s="9">
        <v>1007003</v>
      </c>
      <c r="C1375" s="9">
        <v>2020</v>
      </c>
      <c r="D1375" s="9" t="s">
        <v>16</v>
      </c>
      <c r="E1375" s="8" t="s">
        <v>17</v>
      </c>
      <c r="F1375" s="8" t="s">
        <v>18</v>
      </c>
      <c r="G1375" s="8" t="s">
        <v>20</v>
      </c>
      <c r="H1375" s="8">
        <v>96</v>
      </c>
      <c r="I1375" s="8"/>
      <c r="J1375" s="8"/>
      <c r="K1375" s="8">
        <v>1</v>
      </c>
      <c r="L1375" s="8">
        <v>36.15</v>
      </c>
      <c r="M1375" s="8"/>
      <c r="N1375" s="8">
        <v>8784</v>
      </c>
      <c r="O1375" s="8"/>
    </row>
    <row r="1376" spans="1:15" x14ac:dyDescent="0.25">
      <c r="A1376" s="8" t="s">
        <v>482</v>
      </c>
      <c r="B1376" s="9">
        <v>1007003</v>
      </c>
      <c r="C1376" s="9">
        <v>2020</v>
      </c>
      <c r="D1376" s="9" t="s">
        <v>16</v>
      </c>
      <c r="E1376" s="8" t="s">
        <v>17</v>
      </c>
      <c r="F1376" s="8" t="s">
        <v>18</v>
      </c>
      <c r="G1376" s="8" t="s">
        <v>21</v>
      </c>
      <c r="H1376" s="8">
        <v>2</v>
      </c>
      <c r="I1376" s="8"/>
      <c r="J1376" s="8"/>
      <c r="K1376" s="8">
        <v>0</v>
      </c>
      <c r="L1376" s="8">
        <v>0.44</v>
      </c>
      <c r="M1376" s="8"/>
      <c r="N1376" s="8">
        <v>8784</v>
      </c>
      <c r="O1376" s="8"/>
    </row>
    <row r="1377" spans="1:15" x14ac:dyDescent="0.25">
      <c r="A1377" s="8" t="s">
        <v>483</v>
      </c>
      <c r="B1377" s="9">
        <v>1007042</v>
      </c>
      <c r="C1377" s="9">
        <v>2020</v>
      </c>
      <c r="D1377" s="9" t="s">
        <v>16</v>
      </c>
      <c r="E1377" s="8" t="s">
        <v>17</v>
      </c>
      <c r="F1377" s="8" t="s">
        <v>18</v>
      </c>
      <c r="G1377" s="8" t="s">
        <v>19</v>
      </c>
      <c r="H1377" s="8">
        <v>7</v>
      </c>
      <c r="I1377" s="8"/>
      <c r="J1377" s="8"/>
      <c r="K1377" s="8">
        <v>0.6</v>
      </c>
      <c r="L1377" s="8">
        <v>20.41</v>
      </c>
      <c r="M1377" s="8"/>
      <c r="N1377" s="8">
        <v>8784</v>
      </c>
      <c r="O1377" s="8"/>
    </row>
    <row r="1378" spans="1:15" x14ac:dyDescent="0.25">
      <c r="A1378" s="8" t="s">
        <v>483</v>
      </c>
      <c r="B1378" s="9">
        <v>1007042</v>
      </c>
      <c r="C1378" s="9">
        <v>2020</v>
      </c>
      <c r="D1378" s="9" t="s">
        <v>16</v>
      </c>
      <c r="E1378" s="8" t="s">
        <v>17</v>
      </c>
      <c r="F1378" s="8" t="s">
        <v>18</v>
      </c>
      <c r="G1378" s="8" t="s">
        <v>20</v>
      </c>
      <c r="H1378" s="8">
        <v>69</v>
      </c>
      <c r="I1378" s="8"/>
      <c r="J1378" s="8"/>
      <c r="K1378" s="8">
        <v>0.7</v>
      </c>
      <c r="L1378" s="8">
        <v>25.98</v>
      </c>
      <c r="M1378" s="8"/>
      <c r="N1378" s="8">
        <v>8784</v>
      </c>
      <c r="O1378" s="8"/>
    </row>
    <row r="1379" spans="1:15" x14ac:dyDescent="0.25">
      <c r="A1379" s="8" t="s">
        <v>483</v>
      </c>
      <c r="B1379" s="9">
        <v>1007042</v>
      </c>
      <c r="C1379" s="9">
        <v>2020</v>
      </c>
      <c r="D1379" s="9" t="s">
        <v>16</v>
      </c>
      <c r="E1379" s="8" t="s">
        <v>17</v>
      </c>
      <c r="F1379" s="8" t="s">
        <v>18</v>
      </c>
      <c r="G1379" s="8" t="s">
        <v>21</v>
      </c>
      <c r="H1379" s="8">
        <v>2</v>
      </c>
      <c r="I1379" s="8"/>
      <c r="J1379" s="8"/>
      <c r="K1379" s="8">
        <v>0</v>
      </c>
      <c r="L1379" s="8">
        <v>0.44</v>
      </c>
      <c r="M1379" s="8"/>
      <c r="N1379" s="8">
        <v>8784</v>
      </c>
      <c r="O1379" s="8"/>
    </row>
    <row r="1380" spans="1:15" x14ac:dyDescent="0.25">
      <c r="A1380" s="8" t="s">
        <v>484</v>
      </c>
      <c r="B1380" s="9">
        <v>1013861</v>
      </c>
      <c r="C1380" s="9">
        <v>2020</v>
      </c>
      <c r="D1380" s="9" t="s">
        <v>16</v>
      </c>
      <c r="E1380" s="8" t="s">
        <v>17</v>
      </c>
      <c r="F1380" s="8" t="s">
        <v>33</v>
      </c>
      <c r="G1380" s="8" t="s">
        <v>19</v>
      </c>
      <c r="H1380" s="8"/>
      <c r="I1380" s="8"/>
      <c r="J1380" s="8"/>
      <c r="K1380" s="8"/>
      <c r="L1380" s="8"/>
      <c r="M1380" s="8"/>
      <c r="N1380" s="8"/>
      <c r="O1380" s="8"/>
    </row>
    <row r="1381" spans="1:15" x14ac:dyDescent="0.25">
      <c r="A1381" s="8" t="s">
        <v>484</v>
      </c>
      <c r="B1381" s="9">
        <v>1013861</v>
      </c>
      <c r="C1381" s="9">
        <v>2020</v>
      </c>
      <c r="D1381" s="9" t="s">
        <v>16</v>
      </c>
      <c r="E1381" s="8" t="s">
        <v>17</v>
      </c>
      <c r="F1381" s="8" t="s">
        <v>33</v>
      </c>
      <c r="G1381" s="8" t="s">
        <v>20</v>
      </c>
      <c r="H1381" s="8">
        <v>1539</v>
      </c>
      <c r="I1381" s="8" t="s">
        <v>24</v>
      </c>
      <c r="J1381" s="8"/>
      <c r="K1381" s="8">
        <v>109.6</v>
      </c>
      <c r="L1381" s="8">
        <v>2764.68</v>
      </c>
      <c r="M1381" s="8"/>
      <c r="N1381" s="8">
        <v>8773.3474853999996</v>
      </c>
      <c r="O1381" s="8"/>
    </row>
    <row r="1382" spans="1:15" x14ac:dyDescent="0.25">
      <c r="A1382" s="8" t="s">
        <v>484</v>
      </c>
      <c r="B1382" s="9">
        <v>1013861</v>
      </c>
      <c r="C1382" s="9">
        <v>2020</v>
      </c>
      <c r="D1382" s="9" t="s">
        <v>16</v>
      </c>
      <c r="E1382" s="8" t="s">
        <v>17</v>
      </c>
      <c r="F1382" s="8" t="s">
        <v>33</v>
      </c>
      <c r="G1382" s="8" t="s">
        <v>21</v>
      </c>
      <c r="H1382" s="8">
        <v>145</v>
      </c>
      <c r="I1382" s="8" t="s">
        <v>24</v>
      </c>
      <c r="J1382" s="8"/>
      <c r="K1382" s="8">
        <v>1</v>
      </c>
      <c r="L1382" s="8">
        <v>26.85</v>
      </c>
      <c r="M1382" s="8"/>
      <c r="N1382" s="8">
        <v>8784</v>
      </c>
      <c r="O1382" s="8"/>
    </row>
    <row r="1383" spans="1:15" x14ac:dyDescent="0.25">
      <c r="A1383" s="8" t="s">
        <v>485</v>
      </c>
      <c r="B1383" s="9">
        <v>1013910</v>
      </c>
      <c r="C1383" s="9">
        <v>2020</v>
      </c>
      <c r="D1383" s="9" t="s">
        <v>16</v>
      </c>
      <c r="E1383" s="8" t="s">
        <v>17</v>
      </c>
      <c r="F1383" s="8" t="s">
        <v>18</v>
      </c>
      <c r="G1383" s="8" t="s">
        <v>19</v>
      </c>
      <c r="H1383" s="8">
        <v>0</v>
      </c>
      <c r="I1383" s="8"/>
      <c r="J1383" s="8"/>
      <c r="K1383" s="8">
        <v>0</v>
      </c>
      <c r="L1383" s="8">
        <v>0</v>
      </c>
      <c r="M1383" s="8"/>
      <c r="N1383" s="8">
        <v>8784</v>
      </c>
      <c r="O1383" s="8"/>
    </row>
    <row r="1384" spans="1:15" x14ac:dyDescent="0.25">
      <c r="A1384" s="8" t="s">
        <v>485</v>
      </c>
      <c r="B1384" s="9">
        <v>1013910</v>
      </c>
      <c r="C1384" s="9">
        <v>2020</v>
      </c>
      <c r="D1384" s="9" t="s">
        <v>16</v>
      </c>
      <c r="E1384" s="8" t="s">
        <v>17</v>
      </c>
      <c r="F1384" s="8" t="s">
        <v>18</v>
      </c>
      <c r="G1384" s="8" t="s">
        <v>20</v>
      </c>
      <c r="H1384" s="8">
        <v>9</v>
      </c>
      <c r="I1384" s="8"/>
      <c r="J1384" s="8"/>
      <c r="K1384" s="8">
        <v>0.1</v>
      </c>
      <c r="L1384" s="8">
        <v>3.48</v>
      </c>
      <c r="M1384" s="8"/>
      <c r="N1384" s="8">
        <v>8784</v>
      </c>
      <c r="O1384" s="8"/>
    </row>
    <row r="1385" spans="1:15" x14ac:dyDescent="0.25">
      <c r="A1385" s="8" t="s">
        <v>485</v>
      </c>
      <c r="B1385" s="9">
        <v>1013910</v>
      </c>
      <c r="C1385" s="9">
        <v>2020</v>
      </c>
      <c r="D1385" s="9" t="s">
        <v>16</v>
      </c>
      <c r="E1385" s="8" t="s">
        <v>17</v>
      </c>
      <c r="F1385" s="8" t="s">
        <v>18</v>
      </c>
      <c r="G1385" s="8" t="s">
        <v>21</v>
      </c>
      <c r="H1385" s="8">
        <v>0</v>
      </c>
      <c r="I1385" s="8"/>
      <c r="J1385" s="8"/>
      <c r="K1385" s="8">
        <v>0</v>
      </c>
      <c r="L1385" s="8">
        <v>0</v>
      </c>
      <c r="M1385" s="8"/>
      <c r="N1385" s="8">
        <v>8784</v>
      </c>
      <c r="O1385" s="8"/>
    </row>
    <row r="1386" spans="1:15" x14ac:dyDescent="0.25">
      <c r="A1386" s="8" t="s">
        <v>486</v>
      </c>
      <c r="B1386" s="9">
        <v>1012963</v>
      </c>
      <c r="C1386" s="9">
        <v>2020</v>
      </c>
      <c r="D1386" s="9" t="s">
        <v>16</v>
      </c>
      <c r="E1386" s="8" t="s">
        <v>17</v>
      </c>
      <c r="F1386" s="8" t="s">
        <v>18</v>
      </c>
      <c r="G1386" s="8" t="s">
        <v>19</v>
      </c>
      <c r="H1386" s="8">
        <v>6</v>
      </c>
      <c r="I1386" s="8"/>
      <c r="J1386" s="8"/>
      <c r="K1386" s="8">
        <v>0.5</v>
      </c>
      <c r="L1386" s="8">
        <v>17.5</v>
      </c>
      <c r="M1386" s="8"/>
      <c r="N1386" s="8">
        <v>8784</v>
      </c>
      <c r="O1386" s="8"/>
    </row>
    <row r="1387" spans="1:15" x14ac:dyDescent="0.25">
      <c r="A1387" s="8" t="s">
        <v>486</v>
      </c>
      <c r="B1387" s="9">
        <v>1012963</v>
      </c>
      <c r="C1387" s="9">
        <v>2020</v>
      </c>
      <c r="D1387" s="9" t="s">
        <v>16</v>
      </c>
      <c r="E1387" s="8" t="s">
        <v>17</v>
      </c>
      <c r="F1387" s="8" t="s">
        <v>18</v>
      </c>
      <c r="G1387" s="8" t="s">
        <v>20</v>
      </c>
      <c r="H1387" s="8">
        <v>13</v>
      </c>
      <c r="I1387" s="8"/>
      <c r="J1387" s="8"/>
      <c r="K1387" s="8">
        <v>0.1</v>
      </c>
      <c r="L1387" s="8">
        <v>4.8899999999999997</v>
      </c>
      <c r="M1387" s="8"/>
      <c r="N1387" s="8">
        <v>8784</v>
      </c>
      <c r="O1387" s="8"/>
    </row>
    <row r="1388" spans="1:15" x14ac:dyDescent="0.25">
      <c r="A1388" s="8" t="s">
        <v>486</v>
      </c>
      <c r="B1388" s="9">
        <v>1012963</v>
      </c>
      <c r="C1388" s="9">
        <v>2020</v>
      </c>
      <c r="D1388" s="9" t="s">
        <v>16</v>
      </c>
      <c r="E1388" s="8" t="s">
        <v>17</v>
      </c>
      <c r="F1388" s="8" t="s">
        <v>18</v>
      </c>
      <c r="G1388" s="8" t="s">
        <v>21</v>
      </c>
      <c r="H1388" s="8"/>
      <c r="I1388" s="8"/>
      <c r="J1388" s="8"/>
      <c r="K1388" s="8"/>
      <c r="L1388" s="8"/>
      <c r="M1388" s="8"/>
      <c r="N1388" s="8"/>
      <c r="O1388" s="8"/>
    </row>
    <row r="1389" spans="1:15" x14ac:dyDescent="0.25">
      <c r="A1389" s="8" t="s">
        <v>487</v>
      </c>
      <c r="B1389" s="9">
        <v>1008081</v>
      </c>
      <c r="C1389" s="9">
        <v>2020</v>
      </c>
      <c r="D1389" s="9" t="s">
        <v>16</v>
      </c>
      <c r="E1389" s="8" t="s">
        <v>17</v>
      </c>
      <c r="F1389" s="8" t="s">
        <v>33</v>
      </c>
      <c r="G1389" s="8" t="s">
        <v>19</v>
      </c>
      <c r="H1389" s="8"/>
      <c r="I1389" s="8"/>
      <c r="J1389" s="8"/>
      <c r="K1389" s="8"/>
      <c r="L1389" s="8"/>
      <c r="M1389" s="8"/>
      <c r="N1389" s="8"/>
      <c r="O1389" s="8"/>
    </row>
    <row r="1390" spans="1:15" x14ac:dyDescent="0.25">
      <c r="A1390" s="8" t="s">
        <v>487</v>
      </c>
      <c r="B1390" s="9">
        <v>1008081</v>
      </c>
      <c r="C1390" s="9">
        <v>2020</v>
      </c>
      <c r="D1390" s="9" t="s">
        <v>16</v>
      </c>
      <c r="E1390" s="8" t="s">
        <v>17</v>
      </c>
      <c r="F1390" s="8" t="s">
        <v>33</v>
      </c>
      <c r="G1390" s="8" t="s">
        <v>20</v>
      </c>
      <c r="H1390" s="8">
        <v>405</v>
      </c>
      <c r="I1390" s="8" t="s">
        <v>24</v>
      </c>
      <c r="J1390" s="8"/>
      <c r="K1390" s="8">
        <v>104.4</v>
      </c>
      <c r="L1390" s="8">
        <v>706.17</v>
      </c>
      <c r="M1390" s="8"/>
      <c r="N1390" s="8">
        <v>7109</v>
      </c>
      <c r="O1390" s="8"/>
    </row>
    <row r="1391" spans="1:15" x14ac:dyDescent="0.25">
      <c r="A1391" s="8" t="s">
        <v>487</v>
      </c>
      <c r="B1391" s="9">
        <v>1008081</v>
      </c>
      <c r="C1391" s="9">
        <v>2020</v>
      </c>
      <c r="D1391" s="9" t="s">
        <v>16</v>
      </c>
      <c r="E1391" s="8" t="s">
        <v>17</v>
      </c>
      <c r="F1391" s="8" t="s">
        <v>33</v>
      </c>
      <c r="G1391" s="8" t="s">
        <v>21</v>
      </c>
      <c r="H1391" s="8"/>
      <c r="I1391" s="8"/>
      <c r="J1391" s="8"/>
      <c r="K1391" s="8"/>
      <c r="L1391" s="8"/>
      <c r="M1391" s="8"/>
      <c r="N1391" s="8"/>
      <c r="O1391" s="8"/>
    </row>
    <row r="1392" spans="1:15" x14ac:dyDescent="0.25">
      <c r="A1392" s="8" t="s">
        <v>488</v>
      </c>
      <c r="B1392" s="9">
        <v>1012433</v>
      </c>
      <c r="C1392" s="9">
        <v>2020</v>
      </c>
      <c r="D1392" s="9" t="s">
        <v>16</v>
      </c>
      <c r="E1392" s="8" t="s">
        <v>17</v>
      </c>
      <c r="F1392" s="8" t="s">
        <v>23</v>
      </c>
      <c r="G1392" s="8" t="s">
        <v>19</v>
      </c>
      <c r="H1392" s="8">
        <v>7</v>
      </c>
      <c r="I1392" s="8" t="s">
        <v>24</v>
      </c>
      <c r="J1392" s="8"/>
      <c r="K1392" s="8">
        <v>1.5</v>
      </c>
      <c r="L1392" s="8">
        <v>42.4</v>
      </c>
      <c r="M1392" s="8"/>
      <c r="N1392" s="8">
        <v>8784</v>
      </c>
      <c r="O1392" s="8"/>
    </row>
    <row r="1393" spans="1:15" x14ac:dyDescent="0.25">
      <c r="A1393" s="8" t="s">
        <v>488</v>
      </c>
      <c r="B1393" s="9">
        <v>1012433</v>
      </c>
      <c r="C1393" s="9">
        <v>2020</v>
      </c>
      <c r="D1393" s="9" t="s">
        <v>16</v>
      </c>
      <c r="E1393" s="8" t="s">
        <v>17</v>
      </c>
      <c r="F1393" s="8" t="s">
        <v>23</v>
      </c>
      <c r="G1393" s="8" t="s">
        <v>20</v>
      </c>
      <c r="H1393" s="8">
        <v>314</v>
      </c>
      <c r="I1393" s="8" t="s">
        <v>24</v>
      </c>
      <c r="J1393" s="8"/>
      <c r="K1393" s="8">
        <v>24.7</v>
      </c>
      <c r="L1393" s="8">
        <v>688.8</v>
      </c>
      <c r="M1393" s="8"/>
      <c r="N1393" s="8">
        <v>8784</v>
      </c>
      <c r="O1393" s="8"/>
    </row>
    <row r="1394" spans="1:15" x14ac:dyDescent="0.25">
      <c r="A1394" s="8" t="s">
        <v>488</v>
      </c>
      <c r="B1394" s="9">
        <v>1012433</v>
      </c>
      <c r="C1394" s="9">
        <v>2020</v>
      </c>
      <c r="D1394" s="9" t="s">
        <v>16</v>
      </c>
      <c r="E1394" s="8" t="s">
        <v>17</v>
      </c>
      <c r="F1394" s="8" t="s">
        <v>23</v>
      </c>
      <c r="G1394" s="8" t="s">
        <v>21</v>
      </c>
      <c r="H1394" s="8">
        <v>68</v>
      </c>
      <c r="I1394" s="8" t="s">
        <v>24</v>
      </c>
      <c r="J1394" s="8"/>
      <c r="K1394" s="8">
        <v>0.6</v>
      </c>
      <c r="L1394" s="8">
        <v>15.4</v>
      </c>
      <c r="M1394" s="8"/>
      <c r="N1394" s="8">
        <v>8784</v>
      </c>
      <c r="O1394" s="8"/>
    </row>
    <row r="1395" spans="1:15" x14ac:dyDescent="0.25">
      <c r="A1395" s="8" t="s">
        <v>489</v>
      </c>
      <c r="B1395" s="9">
        <v>1005696</v>
      </c>
      <c r="C1395" s="9">
        <v>2020</v>
      </c>
      <c r="D1395" s="9" t="s">
        <v>16</v>
      </c>
      <c r="E1395" s="8" t="s">
        <v>17</v>
      </c>
      <c r="F1395" s="8" t="s">
        <v>18</v>
      </c>
      <c r="G1395" s="8" t="s">
        <v>19</v>
      </c>
      <c r="H1395" s="8"/>
      <c r="I1395" s="8"/>
      <c r="J1395" s="8"/>
      <c r="K1395" s="8"/>
      <c r="L1395" s="8"/>
      <c r="M1395" s="8"/>
      <c r="N1395" s="8"/>
      <c r="O1395" s="8"/>
    </row>
    <row r="1396" spans="1:15" x14ac:dyDescent="0.25">
      <c r="A1396" s="8" t="s">
        <v>489</v>
      </c>
      <c r="B1396" s="9">
        <v>1005696</v>
      </c>
      <c r="C1396" s="9">
        <v>2020</v>
      </c>
      <c r="D1396" s="9" t="s">
        <v>16</v>
      </c>
      <c r="E1396" s="8" t="s">
        <v>17</v>
      </c>
      <c r="F1396" s="8" t="s">
        <v>18</v>
      </c>
      <c r="G1396" s="8" t="s">
        <v>20</v>
      </c>
      <c r="H1396" s="8"/>
      <c r="I1396" s="8"/>
      <c r="J1396" s="8"/>
      <c r="K1396" s="8"/>
      <c r="L1396" s="8"/>
      <c r="M1396" s="8"/>
      <c r="N1396" s="8"/>
      <c r="O1396" s="8"/>
    </row>
    <row r="1397" spans="1:15" x14ac:dyDescent="0.25">
      <c r="A1397" s="8" t="s">
        <v>489</v>
      </c>
      <c r="B1397" s="9">
        <v>1005696</v>
      </c>
      <c r="C1397" s="9">
        <v>2020</v>
      </c>
      <c r="D1397" s="9" t="s">
        <v>16</v>
      </c>
      <c r="E1397" s="8" t="s">
        <v>17</v>
      </c>
      <c r="F1397" s="8" t="s">
        <v>18</v>
      </c>
      <c r="G1397" s="8" t="s">
        <v>21</v>
      </c>
      <c r="H1397" s="8"/>
      <c r="I1397" s="8"/>
      <c r="J1397" s="8"/>
      <c r="K1397" s="8"/>
      <c r="L1397" s="8"/>
      <c r="M1397" s="8"/>
      <c r="N1397" s="8"/>
      <c r="O1397" s="8"/>
    </row>
    <row r="1398" spans="1:15" x14ac:dyDescent="0.25">
      <c r="A1398" s="8" t="s">
        <v>490</v>
      </c>
      <c r="B1398" s="9">
        <v>1001829</v>
      </c>
      <c r="C1398" s="9">
        <v>2020</v>
      </c>
      <c r="D1398" s="9" t="s">
        <v>16</v>
      </c>
      <c r="E1398" s="8" t="s">
        <v>17</v>
      </c>
      <c r="F1398" s="8" t="s">
        <v>18</v>
      </c>
      <c r="G1398" s="8" t="s">
        <v>19</v>
      </c>
      <c r="H1398" s="8">
        <v>4</v>
      </c>
      <c r="I1398" s="8"/>
      <c r="J1398" s="8"/>
      <c r="K1398" s="8">
        <v>0.4</v>
      </c>
      <c r="L1398" s="8">
        <v>11.74</v>
      </c>
      <c r="M1398" s="8"/>
      <c r="N1398" s="8">
        <v>8784</v>
      </c>
      <c r="O1398" s="8"/>
    </row>
    <row r="1399" spans="1:15" x14ac:dyDescent="0.25">
      <c r="A1399" s="8" t="s">
        <v>490</v>
      </c>
      <c r="B1399" s="9">
        <v>1001829</v>
      </c>
      <c r="C1399" s="9">
        <v>2020</v>
      </c>
      <c r="D1399" s="9" t="s">
        <v>16</v>
      </c>
      <c r="E1399" s="8" t="s">
        <v>17</v>
      </c>
      <c r="F1399" s="8" t="s">
        <v>18</v>
      </c>
      <c r="G1399" s="8" t="s">
        <v>20</v>
      </c>
      <c r="H1399" s="8">
        <v>61</v>
      </c>
      <c r="I1399" s="8"/>
      <c r="J1399" s="8"/>
      <c r="K1399" s="8">
        <v>0.7</v>
      </c>
      <c r="L1399" s="8">
        <v>23.12</v>
      </c>
      <c r="M1399" s="8"/>
      <c r="N1399" s="8">
        <v>8784</v>
      </c>
      <c r="O1399" s="8"/>
    </row>
    <row r="1400" spans="1:15" x14ac:dyDescent="0.25">
      <c r="A1400" s="8" t="s">
        <v>490</v>
      </c>
      <c r="B1400" s="9">
        <v>1001829</v>
      </c>
      <c r="C1400" s="9">
        <v>2020</v>
      </c>
      <c r="D1400" s="9" t="s">
        <v>16</v>
      </c>
      <c r="E1400" s="8" t="s">
        <v>17</v>
      </c>
      <c r="F1400" s="8" t="s">
        <v>18</v>
      </c>
      <c r="G1400" s="8" t="s">
        <v>21</v>
      </c>
      <c r="H1400" s="8">
        <v>4</v>
      </c>
      <c r="I1400" s="8"/>
      <c r="J1400" s="8"/>
      <c r="K1400" s="8">
        <v>0</v>
      </c>
      <c r="L1400" s="8">
        <v>0.88</v>
      </c>
      <c r="M1400" s="8"/>
      <c r="N1400" s="8">
        <v>8784</v>
      </c>
      <c r="O1400" s="8"/>
    </row>
    <row r="1401" spans="1:15" x14ac:dyDescent="0.25">
      <c r="A1401" s="8" t="s">
        <v>491</v>
      </c>
      <c r="B1401" s="9">
        <v>1009286</v>
      </c>
      <c r="C1401" s="9">
        <v>2020</v>
      </c>
      <c r="D1401" s="9" t="s">
        <v>16</v>
      </c>
      <c r="E1401" s="8" t="s">
        <v>17</v>
      </c>
      <c r="F1401" s="8" t="s">
        <v>33</v>
      </c>
      <c r="G1401" s="8" t="s">
        <v>19</v>
      </c>
      <c r="H1401" s="8"/>
      <c r="I1401" s="8"/>
      <c r="J1401" s="8"/>
      <c r="K1401" s="8"/>
      <c r="L1401" s="8"/>
      <c r="M1401" s="8"/>
      <c r="N1401" s="8"/>
      <c r="O1401" s="8"/>
    </row>
    <row r="1402" spans="1:15" x14ac:dyDescent="0.25">
      <c r="A1402" s="8" t="s">
        <v>491</v>
      </c>
      <c r="B1402" s="9">
        <v>1009286</v>
      </c>
      <c r="C1402" s="9">
        <v>2020</v>
      </c>
      <c r="D1402" s="9" t="s">
        <v>16</v>
      </c>
      <c r="E1402" s="8" t="s">
        <v>17</v>
      </c>
      <c r="F1402" s="8" t="s">
        <v>33</v>
      </c>
      <c r="G1402" s="8" t="s">
        <v>20</v>
      </c>
      <c r="H1402" s="8">
        <v>13805</v>
      </c>
      <c r="I1402" s="8" t="s">
        <v>24</v>
      </c>
      <c r="J1402" s="8"/>
      <c r="K1402" s="8">
        <v>1228</v>
      </c>
      <c r="L1402" s="8">
        <v>15525.64</v>
      </c>
      <c r="M1402" s="8"/>
      <c r="N1402" s="8">
        <v>6667.9</v>
      </c>
      <c r="O1402" s="8"/>
    </row>
    <row r="1403" spans="1:15" x14ac:dyDescent="0.25">
      <c r="A1403" s="8" t="s">
        <v>491</v>
      </c>
      <c r="B1403" s="9">
        <v>1009286</v>
      </c>
      <c r="C1403" s="9">
        <v>2020</v>
      </c>
      <c r="D1403" s="9" t="s">
        <v>16</v>
      </c>
      <c r="E1403" s="8" t="s">
        <v>17</v>
      </c>
      <c r="F1403" s="8" t="s">
        <v>33</v>
      </c>
      <c r="G1403" s="8" t="s">
        <v>21</v>
      </c>
      <c r="H1403" s="8">
        <v>233</v>
      </c>
      <c r="I1403" s="8" t="s">
        <v>24</v>
      </c>
      <c r="J1403" s="8"/>
      <c r="K1403" s="8">
        <v>2</v>
      </c>
      <c r="L1403" s="8">
        <v>25.57</v>
      </c>
      <c r="M1403" s="8"/>
      <c r="N1403" s="8">
        <v>6318.1</v>
      </c>
      <c r="O1403" s="8"/>
    </row>
    <row r="1404" spans="1:15" x14ac:dyDescent="0.25">
      <c r="A1404" s="8" t="s">
        <v>492</v>
      </c>
      <c r="B1404" s="9">
        <v>1009106</v>
      </c>
      <c r="C1404" s="9">
        <v>2020</v>
      </c>
      <c r="D1404" s="9" t="s">
        <v>16</v>
      </c>
      <c r="E1404" s="8" t="s">
        <v>17</v>
      </c>
      <c r="F1404" s="8" t="s">
        <v>33</v>
      </c>
      <c r="G1404" s="8" t="s">
        <v>19</v>
      </c>
      <c r="H1404" s="8"/>
      <c r="I1404" s="8"/>
      <c r="J1404" s="8"/>
      <c r="K1404" s="8"/>
      <c r="L1404" s="8"/>
      <c r="M1404" s="8"/>
      <c r="N1404" s="8"/>
      <c r="O1404" s="8"/>
    </row>
    <row r="1405" spans="1:15" x14ac:dyDescent="0.25">
      <c r="A1405" s="8" t="s">
        <v>492</v>
      </c>
      <c r="B1405" s="9">
        <v>1009106</v>
      </c>
      <c r="C1405" s="9">
        <v>2020</v>
      </c>
      <c r="D1405" s="9" t="s">
        <v>16</v>
      </c>
      <c r="E1405" s="8" t="s">
        <v>17</v>
      </c>
      <c r="F1405" s="8" t="s">
        <v>33</v>
      </c>
      <c r="G1405" s="8" t="s">
        <v>20</v>
      </c>
      <c r="H1405" s="8"/>
      <c r="I1405" s="8"/>
      <c r="J1405" s="8"/>
      <c r="K1405" s="8"/>
      <c r="L1405" s="8"/>
      <c r="M1405" s="8"/>
      <c r="N1405" s="8"/>
      <c r="O1405" s="8"/>
    </row>
    <row r="1406" spans="1:15" x14ac:dyDescent="0.25">
      <c r="A1406" s="8" t="s">
        <v>492</v>
      </c>
      <c r="B1406" s="9">
        <v>1009106</v>
      </c>
      <c r="C1406" s="9">
        <v>2020</v>
      </c>
      <c r="D1406" s="9" t="s">
        <v>16</v>
      </c>
      <c r="E1406" s="8" t="s">
        <v>17</v>
      </c>
      <c r="F1406" s="8" t="s">
        <v>33</v>
      </c>
      <c r="G1406" s="8" t="s">
        <v>21</v>
      </c>
      <c r="H1406" s="8">
        <v>1374</v>
      </c>
      <c r="I1406" s="8" t="s">
        <v>24</v>
      </c>
      <c r="J1406" s="8"/>
      <c r="K1406" s="8">
        <v>2.7</v>
      </c>
      <c r="L1406" s="8">
        <v>73.2</v>
      </c>
      <c r="M1406" s="8"/>
      <c r="N1406" s="8">
        <v>3708.2096069999998</v>
      </c>
      <c r="O1406" s="8"/>
    </row>
    <row r="1407" spans="1:15" x14ac:dyDescent="0.25">
      <c r="A1407" s="8" t="s">
        <v>493</v>
      </c>
      <c r="B1407" s="9">
        <v>1007484</v>
      </c>
      <c r="C1407" s="9">
        <v>2020</v>
      </c>
      <c r="D1407" s="9" t="s">
        <v>16</v>
      </c>
      <c r="E1407" s="8" t="s">
        <v>17</v>
      </c>
      <c r="F1407" s="8" t="s">
        <v>33</v>
      </c>
      <c r="G1407" s="8" t="s">
        <v>19</v>
      </c>
      <c r="H1407" s="8"/>
      <c r="I1407" s="8"/>
      <c r="J1407" s="8"/>
      <c r="K1407" s="8"/>
      <c r="L1407" s="8"/>
      <c r="M1407" s="8"/>
      <c r="N1407" s="8"/>
      <c r="O1407" s="8"/>
    </row>
    <row r="1408" spans="1:15" x14ac:dyDescent="0.25">
      <c r="A1408" s="8" t="s">
        <v>493</v>
      </c>
      <c r="B1408" s="9">
        <v>1007484</v>
      </c>
      <c r="C1408" s="9">
        <v>2020</v>
      </c>
      <c r="D1408" s="9" t="s">
        <v>16</v>
      </c>
      <c r="E1408" s="8" t="s">
        <v>17</v>
      </c>
      <c r="F1408" s="8" t="s">
        <v>33</v>
      </c>
      <c r="G1408" s="8" t="s">
        <v>20</v>
      </c>
      <c r="H1408" s="8">
        <v>24901</v>
      </c>
      <c r="I1408" s="8" t="s">
        <v>24</v>
      </c>
      <c r="J1408" s="8"/>
      <c r="K1408" s="8">
        <v>4407.7</v>
      </c>
      <c r="L1408" s="8">
        <v>48202.239999999998</v>
      </c>
      <c r="M1408" s="8"/>
      <c r="N1408" s="8">
        <v>8772.7869166</v>
      </c>
      <c r="O1408" s="8"/>
    </row>
    <row r="1409" spans="1:15" x14ac:dyDescent="0.25">
      <c r="A1409" s="8" t="s">
        <v>493</v>
      </c>
      <c r="B1409" s="9">
        <v>1007484</v>
      </c>
      <c r="C1409" s="9">
        <v>2020</v>
      </c>
      <c r="D1409" s="9" t="s">
        <v>16</v>
      </c>
      <c r="E1409" s="8" t="s">
        <v>17</v>
      </c>
      <c r="F1409" s="8" t="s">
        <v>33</v>
      </c>
      <c r="G1409" s="8" t="s">
        <v>21</v>
      </c>
      <c r="H1409" s="8">
        <v>51483</v>
      </c>
      <c r="I1409" s="8" t="s">
        <v>24</v>
      </c>
      <c r="J1409" s="8"/>
      <c r="K1409" s="8">
        <v>768.4</v>
      </c>
      <c r="L1409" s="8">
        <v>8408.0300000000007</v>
      </c>
      <c r="M1409" s="8"/>
      <c r="N1409" s="8">
        <v>7188.39</v>
      </c>
      <c r="O1409" s="8"/>
    </row>
    <row r="1410" spans="1:15" x14ac:dyDescent="0.25">
      <c r="A1410" s="8" t="s">
        <v>494</v>
      </c>
      <c r="B1410" s="9">
        <v>1008141</v>
      </c>
      <c r="C1410" s="9">
        <v>2020</v>
      </c>
      <c r="D1410" s="9" t="s">
        <v>16</v>
      </c>
      <c r="E1410" s="8" t="s">
        <v>17</v>
      </c>
      <c r="F1410" s="8" t="s">
        <v>33</v>
      </c>
      <c r="G1410" s="8" t="s">
        <v>19</v>
      </c>
      <c r="H1410" s="8">
        <v>1230</v>
      </c>
      <c r="I1410" s="8" t="s">
        <v>24</v>
      </c>
      <c r="J1410" s="8"/>
      <c r="K1410" s="8">
        <v>5384.3</v>
      </c>
      <c r="L1410" s="8">
        <v>5052.67</v>
      </c>
      <c r="M1410" s="8"/>
      <c r="N1410" s="8">
        <v>8784</v>
      </c>
      <c r="O1410" s="8"/>
    </row>
    <row r="1411" spans="1:15" x14ac:dyDescent="0.25">
      <c r="A1411" s="8" t="s">
        <v>494</v>
      </c>
      <c r="B1411" s="9">
        <v>1008141</v>
      </c>
      <c r="C1411" s="9">
        <v>2020</v>
      </c>
      <c r="D1411" s="9" t="s">
        <v>16</v>
      </c>
      <c r="E1411" s="8" t="s">
        <v>17</v>
      </c>
      <c r="F1411" s="8" t="s">
        <v>33</v>
      </c>
      <c r="G1411" s="8" t="s">
        <v>20</v>
      </c>
      <c r="H1411" s="8">
        <v>33529</v>
      </c>
      <c r="I1411" s="8" t="s">
        <v>24</v>
      </c>
      <c r="J1411" s="8"/>
      <c r="K1411" s="8">
        <v>26560.5</v>
      </c>
      <c r="L1411" s="8">
        <v>24924.77</v>
      </c>
      <c r="M1411" s="8"/>
      <c r="N1411" s="8">
        <v>4392</v>
      </c>
      <c r="O1411" s="8"/>
    </row>
    <row r="1412" spans="1:15" x14ac:dyDescent="0.25">
      <c r="A1412" s="8" t="s">
        <v>494</v>
      </c>
      <c r="B1412" s="9">
        <v>1008141</v>
      </c>
      <c r="C1412" s="9">
        <v>2020</v>
      </c>
      <c r="D1412" s="9" t="s">
        <v>16</v>
      </c>
      <c r="E1412" s="8" t="s">
        <v>17</v>
      </c>
      <c r="F1412" s="8" t="s">
        <v>33</v>
      </c>
      <c r="G1412" s="8" t="s">
        <v>21</v>
      </c>
      <c r="H1412" s="8">
        <v>298</v>
      </c>
      <c r="I1412" s="8" t="s">
        <v>24</v>
      </c>
      <c r="J1412" s="8"/>
      <c r="K1412" s="8">
        <v>48.6</v>
      </c>
      <c r="L1412" s="8">
        <v>45.62</v>
      </c>
      <c r="M1412" s="8"/>
      <c r="N1412" s="8">
        <v>8784</v>
      </c>
      <c r="O1412" s="8"/>
    </row>
    <row r="1413" spans="1:15" x14ac:dyDescent="0.25">
      <c r="A1413" s="8" t="s">
        <v>495</v>
      </c>
      <c r="B1413" s="9">
        <v>1008158</v>
      </c>
      <c r="C1413" s="9">
        <v>2020</v>
      </c>
      <c r="D1413" s="9" t="s">
        <v>16</v>
      </c>
      <c r="E1413" s="8" t="s">
        <v>17</v>
      </c>
      <c r="F1413" s="8" t="s">
        <v>18</v>
      </c>
      <c r="G1413" s="8" t="s">
        <v>19</v>
      </c>
      <c r="H1413" s="8">
        <v>0</v>
      </c>
      <c r="I1413" s="8"/>
      <c r="J1413" s="8"/>
      <c r="K1413" s="8">
        <v>0</v>
      </c>
      <c r="L1413" s="8">
        <v>0</v>
      </c>
      <c r="M1413" s="8"/>
      <c r="N1413" s="8">
        <v>8784</v>
      </c>
      <c r="O1413" s="8"/>
    </row>
    <row r="1414" spans="1:15" x14ac:dyDescent="0.25">
      <c r="A1414" s="8" t="s">
        <v>495</v>
      </c>
      <c r="B1414" s="9">
        <v>1008158</v>
      </c>
      <c r="C1414" s="9">
        <v>2020</v>
      </c>
      <c r="D1414" s="9" t="s">
        <v>16</v>
      </c>
      <c r="E1414" s="8" t="s">
        <v>17</v>
      </c>
      <c r="F1414" s="8" t="s">
        <v>18</v>
      </c>
      <c r="G1414" s="8" t="s">
        <v>20</v>
      </c>
      <c r="H1414" s="8">
        <v>23</v>
      </c>
      <c r="I1414" s="8"/>
      <c r="J1414" s="8"/>
      <c r="K1414" s="8">
        <v>0.3</v>
      </c>
      <c r="L1414" s="8">
        <v>8.89</v>
      </c>
      <c r="M1414" s="8"/>
      <c r="N1414" s="8">
        <v>8784</v>
      </c>
      <c r="O1414" s="8"/>
    </row>
    <row r="1415" spans="1:15" x14ac:dyDescent="0.25">
      <c r="A1415" s="8" t="s">
        <v>495</v>
      </c>
      <c r="B1415" s="9">
        <v>1008158</v>
      </c>
      <c r="C1415" s="9">
        <v>2020</v>
      </c>
      <c r="D1415" s="9" t="s">
        <v>16</v>
      </c>
      <c r="E1415" s="8" t="s">
        <v>17</v>
      </c>
      <c r="F1415" s="8" t="s">
        <v>18</v>
      </c>
      <c r="G1415" s="8" t="s">
        <v>21</v>
      </c>
      <c r="H1415" s="8">
        <v>0</v>
      </c>
      <c r="I1415" s="8"/>
      <c r="J1415" s="8"/>
      <c r="K1415" s="8">
        <v>0</v>
      </c>
      <c r="L1415" s="8">
        <v>0</v>
      </c>
      <c r="M1415" s="8"/>
      <c r="N1415" s="8">
        <v>8784</v>
      </c>
      <c r="O1415" s="8"/>
    </row>
    <row r="1416" spans="1:15" x14ac:dyDescent="0.25">
      <c r="A1416" s="8" t="s">
        <v>496</v>
      </c>
      <c r="B1416" s="9">
        <v>1005079</v>
      </c>
      <c r="C1416" s="9">
        <v>2020</v>
      </c>
      <c r="D1416" s="9" t="s">
        <v>16</v>
      </c>
      <c r="E1416" s="8" t="s">
        <v>17</v>
      </c>
      <c r="F1416" s="8" t="s">
        <v>18</v>
      </c>
      <c r="G1416" s="8" t="s">
        <v>19</v>
      </c>
      <c r="H1416" s="8">
        <v>1</v>
      </c>
      <c r="I1416" s="8"/>
      <c r="J1416" s="8"/>
      <c r="K1416" s="8">
        <v>0.1</v>
      </c>
      <c r="L1416" s="8">
        <v>2.92</v>
      </c>
      <c r="M1416" s="8"/>
      <c r="N1416" s="8">
        <v>8784</v>
      </c>
      <c r="O1416" s="8"/>
    </row>
    <row r="1417" spans="1:15" x14ac:dyDescent="0.25">
      <c r="A1417" s="8" t="s">
        <v>496</v>
      </c>
      <c r="B1417" s="9">
        <v>1005079</v>
      </c>
      <c r="C1417" s="9">
        <v>2020</v>
      </c>
      <c r="D1417" s="9" t="s">
        <v>16</v>
      </c>
      <c r="E1417" s="8" t="s">
        <v>17</v>
      </c>
      <c r="F1417" s="8" t="s">
        <v>18</v>
      </c>
      <c r="G1417" s="8" t="s">
        <v>20</v>
      </c>
      <c r="H1417" s="8">
        <v>35</v>
      </c>
      <c r="I1417" s="8"/>
      <c r="J1417" s="8"/>
      <c r="K1417" s="8">
        <v>0.4</v>
      </c>
      <c r="L1417" s="8">
        <v>13.18</v>
      </c>
      <c r="M1417" s="8"/>
      <c r="N1417" s="8">
        <v>8784</v>
      </c>
      <c r="O1417" s="8"/>
    </row>
    <row r="1418" spans="1:15" x14ac:dyDescent="0.25">
      <c r="A1418" s="8" t="s">
        <v>496</v>
      </c>
      <c r="B1418" s="9">
        <v>1005079</v>
      </c>
      <c r="C1418" s="9">
        <v>2020</v>
      </c>
      <c r="D1418" s="9" t="s">
        <v>16</v>
      </c>
      <c r="E1418" s="8" t="s">
        <v>17</v>
      </c>
      <c r="F1418" s="8" t="s">
        <v>18</v>
      </c>
      <c r="G1418" s="8" t="s">
        <v>21</v>
      </c>
      <c r="H1418" s="8">
        <v>4</v>
      </c>
      <c r="I1418" s="8"/>
      <c r="J1418" s="8"/>
      <c r="K1418" s="8">
        <v>0</v>
      </c>
      <c r="L1418" s="8">
        <v>0.88</v>
      </c>
      <c r="M1418" s="8"/>
      <c r="N1418" s="8">
        <v>8784</v>
      </c>
      <c r="O1418" s="8"/>
    </row>
    <row r="1419" spans="1:15" x14ac:dyDescent="0.25">
      <c r="A1419" s="8" t="s">
        <v>497</v>
      </c>
      <c r="B1419" s="9">
        <v>1008240</v>
      </c>
      <c r="C1419" s="9">
        <v>2020</v>
      </c>
      <c r="D1419" s="9" t="s">
        <v>16</v>
      </c>
      <c r="E1419" s="8" t="s">
        <v>17</v>
      </c>
      <c r="F1419" s="8" t="s">
        <v>18</v>
      </c>
      <c r="G1419" s="8" t="s">
        <v>19</v>
      </c>
      <c r="H1419" s="8">
        <v>8</v>
      </c>
      <c r="I1419" s="8"/>
      <c r="J1419" s="8"/>
      <c r="K1419" s="8">
        <v>0.7</v>
      </c>
      <c r="L1419" s="8">
        <v>23.33</v>
      </c>
      <c r="M1419" s="8"/>
      <c r="N1419" s="8">
        <v>8784</v>
      </c>
      <c r="O1419" s="8"/>
    </row>
    <row r="1420" spans="1:15" x14ac:dyDescent="0.25">
      <c r="A1420" s="8" t="s">
        <v>497</v>
      </c>
      <c r="B1420" s="9">
        <v>1008240</v>
      </c>
      <c r="C1420" s="9">
        <v>2020</v>
      </c>
      <c r="D1420" s="9" t="s">
        <v>16</v>
      </c>
      <c r="E1420" s="8" t="s">
        <v>17</v>
      </c>
      <c r="F1420" s="8" t="s">
        <v>18</v>
      </c>
      <c r="G1420" s="8" t="s">
        <v>20</v>
      </c>
      <c r="H1420" s="8">
        <v>64</v>
      </c>
      <c r="I1420" s="8"/>
      <c r="J1420" s="8"/>
      <c r="K1420" s="8">
        <v>0.7</v>
      </c>
      <c r="L1420" s="8">
        <v>24.1</v>
      </c>
      <c r="M1420" s="8"/>
      <c r="N1420" s="8">
        <v>8784</v>
      </c>
      <c r="O1420" s="8"/>
    </row>
    <row r="1421" spans="1:15" x14ac:dyDescent="0.25">
      <c r="A1421" s="8" t="s">
        <v>497</v>
      </c>
      <c r="B1421" s="9">
        <v>1008240</v>
      </c>
      <c r="C1421" s="9">
        <v>2020</v>
      </c>
      <c r="D1421" s="9" t="s">
        <v>16</v>
      </c>
      <c r="E1421" s="8" t="s">
        <v>17</v>
      </c>
      <c r="F1421" s="8" t="s">
        <v>18</v>
      </c>
      <c r="G1421" s="8" t="s">
        <v>21</v>
      </c>
      <c r="H1421" s="8">
        <v>14</v>
      </c>
      <c r="I1421" s="8"/>
      <c r="J1421" s="8"/>
      <c r="K1421" s="8">
        <v>0.1</v>
      </c>
      <c r="L1421" s="8">
        <v>3.07</v>
      </c>
      <c r="M1421" s="8"/>
      <c r="N1421" s="8">
        <v>8784</v>
      </c>
      <c r="O1421" s="8"/>
    </row>
    <row r="1422" spans="1:15" x14ac:dyDescent="0.25">
      <c r="A1422" s="8" t="s">
        <v>498</v>
      </c>
      <c r="B1422" s="9">
        <v>1009353</v>
      </c>
      <c r="C1422" s="9">
        <v>2020</v>
      </c>
      <c r="D1422" s="9" t="s">
        <v>16</v>
      </c>
      <c r="E1422" s="8" t="s">
        <v>17</v>
      </c>
      <c r="F1422" s="8" t="s">
        <v>33</v>
      </c>
      <c r="G1422" s="8" t="s">
        <v>19</v>
      </c>
      <c r="H1422" s="8"/>
      <c r="I1422" s="8"/>
      <c r="J1422" s="8"/>
      <c r="K1422" s="8"/>
      <c r="L1422" s="8"/>
      <c r="M1422" s="8"/>
      <c r="N1422" s="8"/>
      <c r="O1422" s="8"/>
    </row>
    <row r="1423" spans="1:15" x14ac:dyDescent="0.25">
      <c r="A1423" s="8" t="s">
        <v>498</v>
      </c>
      <c r="B1423" s="9">
        <v>1009353</v>
      </c>
      <c r="C1423" s="9">
        <v>2020</v>
      </c>
      <c r="D1423" s="9" t="s">
        <v>16</v>
      </c>
      <c r="E1423" s="8" t="s">
        <v>17</v>
      </c>
      <c r="F1423" s="8" t="s">
        <v>33</v>
      </c>
      <c r="G1423" s="8" t="s">
        <v>20</v>
      </c>
      <c r="H1423" s="8">
        <v>849</v>
      </c>
      <c r="I1423" s="8" t="s">
        <v>24</v>
      </c>
      <c r="J1423" s="8"/>
      <c r="K1423" s="8">
        <v>26.9</v>
      </c>
      <c r="L1423" s="8">
        <v>1442.13</v>
      </c>
      <c r="M1423" s="8"/>
      <c r="N1423" s="8">
        <v>8494.2000000000007</v>
      </c>
      <c r="O1423" s="8"/>
    </row>
    <row r="1424" spans="1:15" x14ac:dyDescent="0.25">
      <c r="A1424" s="8" t="s">
        <v>498</v>
      </c>
      <c r="B1424" s="9">
        <v>1009353</v>
      </c>
      <c r="C1424" s="9">
        <v>2020</v>
      </c>
      <c r="D1424" s="9" t="s">
        <v>16</v>
      </c>
      <c r="E1424" s="8" t="s">
        <v>17</v>
      </c>
      <c r="F1424" s="8" t="s">
        <v>33</v>
      </c>
      <c r="G1424" s="8" t="s">
        <v>21</v>
      </c>
      <c r="H1424" s="8">
        <v>238</v>
      </c>
      <c r="I1424" s="8" t="s">
        <v>24</v>
      </c>
      <c r="J1424" s="8"/>
      <c r="K1424" s="8">
        <v>0</v>
      </c>
      <c r="L1424" s="8">
        <v>41.67</v>
      </c>
      <c r="M1424" s="8"/>
      <c r="N1424" s="8">
        <v>8472.6</v>
      </c>
      <c r="O1424" s="8"/>
    </row>
    <row r="1425" spans="1:15" x14ac:dyDescent="0.25">
      <c r="A1425" s="8" t="s">
        <v>499</v>
      </c>
      <c r="B1425" s="9">
        <v>1008170</v>
      </c>
      <c r="C1425" s="9">
        <v>2020</v>
      </c>
      <c r="D1425" s="9" t="s">
        <v>16</v>
      </c>
      <c r="E1425" s="8" t="s">
        <v>17</v>
      </c>
      <c r="F1425" s="8" t="s">
        <v>33</v>
      </c>
      <c r="G1425" s="8" t="s">
        <v>19</v>
      </c>
      <c r="H1425" s="8"/>
      <c r="I1425" s="8"/>
      <c r="J1425" s="8"/>
      <c r="K1425" s="8"/>
      <c r="L1425" s="8"/>
      <c r="M1425" s="8"/>
      <c r="N1425" s="8"/>
      <c r="O1425" s="8"/>
    </row>
    <row r="1426" spans="1:15" x14ac:dyDescent="0.25">
      <c r="A1426" s="8" t="s">
        <v>499</v>
      </c>
      <c r="B1426" s="9">
        <v>1008170</v>
      </c>
      <c r="C1426" s="9">
        <v>2020</v>
      </c>
      <c r="D1426" s="9" t="s">
        <v>16</v>
      </c>
      <c r="E1426" s="8" t="s">
        <v>17</v>
      </c>
      <c r="F1426" s="8" t="s">
        <v>33</v>
      </c>
      <c r="G1426" s="8" t="s">
        <v>20</v>
      </c>
      <c r="H1426" s="8">
        <v>1443</v>
      </c>
      <c r="I1426" s="8" t="s">
        <v>24</v>
      </c>
      <c r="J1426" s="8"/>
      <c r="K1426" s="8">
        <v>76.900000000000006</v>
      </c>
      <c r="L1426" s="8">
        <v>2850.47</v>
      </c>
      <c r="M1426" s="8"/>
      <c r="N1426" s="8">
        <v>8760</v>
      </c>
      <c r="O1426" s="8"/>
    </row>
    <row r="1427" spans="1:15" x14ac:dyDescent="0.25">
      <c r="A1427" s="8" t="s">
        <v>499</v>
      </c>
      <c r="B1427" s="9">
        <v>1008170</v>
      </c>
      <c r="C1427" s="9">
        <v>2020</v>
      </c>
      <c r="D1427" s="9" t="s">
        <v>16</v>
      </c>
      <c r="E1427" s="8" t="s">
        <v>17</v>
      </c>
      <c r="F1427" s="8" t="s">
        <v>33</v>
      </c>
      <c r="G1427" s="8" t="s">
        <v>21</v>
      </c>
      <c r="H1427" s="8"/>
      <c r="I1427" s="8"/>
      <c r="J1427" s="8"/>
      <c r="K1427" s="8"/>
      <c r="L1427" s="8"/>
      <c r="M1427" s="8"/>
      <c r="N1427" s="8"/>
      <c r="O1427" s="8"/>
    </row>
    <row r="1428" spans="1:15" x14ac:dyDescent="0.25">
      <c r="A1428" s="8" t="s">
        <v>500</v>
      </c>
      <c r="B1428" s="9">
        <v>1013021</v>
      </c>
      <c r="C1428" s="9">
        <v>2020</v>
      </c>
      <c r="D1428" s="9" t="s">
        <v>16</v>
      </c>
      <c r="E1428" s="8" t="s">
        <v>17</v>
      </c>
      <c r="F1428" s="8" t="s">
        <v>33</v>
      </c>
      <c r="G1428" s="8" t="s">
        <v>19</v>
      </c>
      <c r="H1428" s="8"/>
      <c r="I1428" s="8"/>
      <c r="J1428" s="8"/>
      <c r="K1428" s="8"/>
      <c r="L1428" s="8"/>
      <c r="M1428" s="8"/>
      <c r="N1428" s="8"/>
      <c r="O1428" s="8"/>
    </row>
    <row r="1429" spans="1:15" x14ac:dyDescent="0.25">
      <c r="A1429" s="8" t="s">
        <v>500</v>
      </c>
      <c r="B1429" s="9">
        <v>1013021</v>
      </c>
      <c r="C1429" s="9">
        <v>2020</v>
      </c>
      <c r="D1429" s="9" t="s">
        <v>16</v>
      </c>
      <c r="E1429" s="8" t="s">
        <v>17</v>
      </c>
      <c r="F1429" s="8" t="s">
        <v>33</v>
      </c>
      <c r="G1429" s="8" t="s">
        <v>20</v>
      </c>
      <c r="H1429" s="8"/>
      <c r="I1429" s="8"/>
      <c r="J1429" s="8"/>
      <c r="K1429" s="8"/>
      <c r="L1429" s="8"/>
      <c r="M1429" s="8"/>
      <c r="N1429" s="8"/>
      <c r="O1429" s="8"/>
    </row>
    <row r="1430" spans="1:15" x14ac:dyDescent="0.25">
      <c r="A1430" s="8" t="s">
        <v>500</v>
      </c>
      <c r="B1430" s="9">
        <v>1013021</v>
      </c>
      <c r="C1430" s="9">
        <v>2020</v>
      </c>
      <c r="D1430" s="9" t="s">
        <v>16</v>
      </c>
      <c r="E1430" s="8" t="s">
        <v>17</v>
      </c>
      <c r="F1430" s="8" t="s">
        <v>33</v>
      </c>
      <c r="G1430" s="8" t="s">
        <v>21</v>
      </c>
      <c r="H1430" s="8"/>
      <c r="I1430" s="8"/>
      <c r="J1430" s="8"/>
      <c r="K1430" s="8"/>
      <c r="L1430" s="8"/>
      <c r="M1430" s="8"/>
      <c r="N1430" s="8"/>
      <c r="O1430" s="8"/>
    </row>
    <row r="1431" spans="1:15" x14ac:dyDescent="0.25">
      <c r="A1431" s="8" t="s">
        <v>501</v>
      </c>
      <c r="B1431" s="9">
        <v>1012909</v>
      </c>
      <c r="C1431" s="9">
        <v>2020</v>
      </c>
      <c r="D1431" s="9" t="s">
        <v>16</v>
      </c>
      <c r="E1431" s="8" t="s">
        <v>17</v>
      </c>
      <c r="F1431" s="8" t="s">
        <v>33</v>
      </c>
      <c r="G1431" s="8" t="s">
        <v>19</v>
      </c>
      <c r="H1431" s="8"/>
      <c r="I1431" s="8"/>
      <c r="J1431" s="8"/>
      <c r="K1431" s="8"/>
      <c r="L1431" s="8"/>
      <c r="M1431" s="8"/>
      <c r="N1431" s="8"/>
      <c r="O1431" s="8"/>
    </row>
    <row r="1432" spans="1:15" x14ac:dyDescent="0.25">
      <c r="A1432" s="8" t="s">
        <v>501</v>
      </c>
      <c r="B1432" s="9">
        <v>1012909</v>
      </c>
      <c r="C1432" s="9">
        <v>2020</v>
      </c>
      <c r="D1432" s="9" t="s">
        <v>16</v>
      </c>
      <c r="E1432" s="8" t="s">
        <v>17</v>
      </c>
      <c r="F1432" s="8" t="s">
        <v>33</v>
      </c>
      <c r="G1432" s="8" t="s">
        <v>20</v>
      </c>
      <c r="H1432" s="8"/>
      <c r="I1432" s="8"/>
      <c r="J1432" s="8"/>
      <c r="K1432" s="8"/>
      <c r="L1432" s="8"/>
      <c r="M1432" s="8"/>
      <c r="N1432" s="8"/>
      <c r="O1432" s="8"/>
    </row>
    <row r="1433" spans="1:15" x14ac:dyDescent="0.25">
      <c r="A1433" s="8" t="s">
        <v>501</v>
      </c>
      <c r="B1433" s="9">
        <v>1012909</v>
      </c>
      <c r="C1433" s="9">
        <v>2020</v>
      </c>
      <c r="D1433" s="9" t="s">
        <v>16</v>
      </c>
      <c r="E1433" s="8" t="s">
        <v>17</v>
      </c>
      <c r="F1433" s="8" t="s">
        <v>33</v>
      </c>
      <c r="G1433" s="8" t="s">
        <v>21</v>
      </c>
      <c r="H1433" s="8">
        <v>4872</v>
      </c>
      <c r="I1433" s="8" t="s">
        <v>24</v>
      </c>
      <c r="J1433" s="8"/>
      <c r="K1433" s="8">
        <v>25.7</v>
      </c>
      <c r="L1433" s="8">
        <v>1053.58</v>
      </c>
      <c r="M1433" s="8"/>
      <c r="N1433" s="8">
        <v>8784</v>
      </c>
      <c r="O1433" s="8"/>
    </row>
    <row r="1434" spans="1:15" x14ac:dyDescent="0.25">
      <c r="A1434" s="8" t="s">
        <v>502</v>
      </c>
      <c r="B1434" s="9">
        <v>1012584</v>
      </c>
      <c r="C1434" s="9">
        <v>2020</v>
      </c>
      <c r="D1434" s="9" t="s">
        <v>16</v>
      </c>
      <c r="E1434" s="8" t="s">
        <v>17</v>
      </c>
      <c r="F1434" s="8" t="s">
        <v>23</v>
      </c>
      <c r="G1434" s="8" t="s">
        <v>19</v>
      </c>
      <c r="H1434" s="8"/>
      <c r="I1434" s="8"/>
      <c r="J1434" s="8"/>
      <c r="K1434" s="8"/>
      <c r="L1434" s="8"/>
      <c r="M1434" s="8"/>
      <c r="N1434" s="8"/>
      <c r="O1434" s="8"/>
    </row>
    <row r="1435" spans="1:15" x14ac:dyDescent="0.25">
      <c r="A1435" s="8" t="s">
        <v>502</v>
      </c>
      <c r="B1435" s="9">
        <v>1012584</v>
      </c>
      <c r="C1435" s="9">
        <v>2020</v>
      </c>
      <c r="D1435" s="9" t="s">
        <v>16</v>
      </c>
      <c r="E1435" s="8" t="s">
        <v>17</v>
      </c>
      <c r="F1435" s="8" t="s">
        <v>23</v>
      </c>
      <c r="G1435" s="8" t="s">
        <v>20</v>
      </c>
      <c r="H1435" s="8">
        <v>243</v>
      </c>
      <c r="I1435" s="8" t="s">
        <v>24</v>
      </c>
      <c r="J1435" s="8"/>
      <c r="K1435" s="8">
        <v>2.1</v>
      </c>
      <c r="L1435" s="8">
        <v>495.17</v>
      </c>
      <c r="M1435" s="8"/>
      <c r="N1435" s="8">
        <v>8784</v>
      </c>
      <c r="O1435" s="8"/>
    </row>
    <row r="1436" spans="1:15" x14ac:dyDescent="0.25">
      <c r="A1436" s="8" t="s">
        <v>502</v>
      </c>
      <c r="B1436" s="9">
        <v>1012584</v>
      </c>
      <c r="C1436" s="9">
        <v>2020</v>
      </c>
      <c r="D1436" s="9" t="s">
        <v>16</v>
      </c>
      <c r="E1436" s="8" t="s">
        <v>17</v>
      </c>
      <c r="F1436" s="8" t="s">
        <v>23</v>
      </c>
      <c r="G1436" s="8" t="s">
        <v>21</v>
      </c>
      <c r="H1436" s="8">
        <v>29</v>
      </c>
      <c r="I1436" s="8" t="s">
        <v>24</v>
      </c>
      <c r="J1436" s="8"/>
      <c r="K1436" s="8">
        <v>0</v>
      </c>
      <c r="L1436" s="8">
        <v>6.14</v>
      </c>
      <c r="M1436" s="8"/>
      <c r="N1436" s="8">
        <v>8784</v>
      </c>
      <c r="O1436" s="8"/>
    </row>
    <row r="1437" spans="1:15" x14ac:dyDescent="0.25">
      <c r="A1437" s="8" t="s">
        <v>503</v>
      </c>
      <c r="B1437" s="9">
        <v>1012452</v>
      </c>
      <c r="C1437" s="9">
        <v>2020</v>
      </c>
      <c r="D1437" s="9" t="s">
        <v>16</v>
      </c>
      <c r="E1437" s="8" t="s">
        <v>17</v>
      </c>
      <c r="F1437" s="8" t="s">
        <v>23</v>
      </c>
      <c r="G1437" s="8" t="s">
        <v>19</v>
      </c>
      <c r="H1437" s="8"/>
      <c r="I1437" s="8"/>
      <c r="J1437" s="8"/>
      <c r="K1437" s="8"/>
      <c r="L1437" s="8"/>
      <c r="M1437" s="8"/>
      <c r="N1437" s="8"/>
      <c r="O1437" s="8"/>
    </row>
    <row r="1438" spans="1:15" x14ac:dyDescent="0.25">
      <c r="A1438" s="8" t="s">
        <v>503</v>
      </c>
      <c r="B1438" s="9">
        <v>1012452</v>
      </c>
      <c r="C1438" s="9">
        <v>2020</v>
      </c>
      <c r="D1438" s="9" t="s">
        <v>16</v>
      </c>
      <c r="E1438" s="8" t="s">
        <v>17</v>
      </c>
      <c r="F1438" s="8" t="s">
        <v>23</v>
      </c>
      <c r="G1438" s="8" t="s">
        <v>20</v>
      </c>
      <c r="H1438" s="8">
        <v>169</v>
      </c>
      <c r="I1438" s="8" t="s">
        <v>24</v>
      </c>
      <c r="J1438" s="8"/>
      <c r="K1438" s="8">
        <v>16.600000000000001</v>
      </c>
      <c r="L1438" s="8">
        <v>277.05</v>
      </c>
      <c r="M1438" s="8"/>
      <c r="N1438" s="8">
        <v>8760</v>
      </c>
      <c r="O1438" s="8"/>
    </row>
    <row r="1439" spans="1:15" x14ac:dyDescent="0.25">
      <c r="A1439" s="8" t="s">
        <v>503</v>
      </c>
      <c r="B1439" s="9">
        <v>1012452</v>
      </c>
      <c r="C1439" s="9">
        <v>2020</v>
      </c>
      <c r="D1439" s="9" t="s">
        <v>16</v>
      </c>
      <c r="E1439" s="8" t="s">
        <v>17</v>
      </c>
      <c r="F1439" s="8" t="s">
        <v>23</v>
      </c>
      <c r="G1439" s="8" t="s">
        <v>21</v>
      </c>
      <c r="H1439" s="8"/>
      <c r="I1439" s="8"/>
      <c r="J1439" s="8"/>
      <c r="K1439" s="8"/>
      <c r="L1439" s="8"/>
      <c r="M1439" s="8"/>
      <c r="N1439" s="8"/>
      <c r="O1439" s="8"/>
    </row>
    <row r="1440" spans="1:15" x14ac:dyDescent="0.25">
      <c r="A1440" s="8" t="s">
        <v>504</v>
      </c>
      <c r="B1440" s="9">
        <v>1012438</v>
      </c>
      <c r="C1440" s="9">
        <v>2020</v>
      </c>
      <c r="D1440" s="9" t="s">
        <v>16</v>
      </c>
      <c r="E1440" s="8" t="s">
        <v>17</v>
      </c>
      <c r="F1440" s="8" t="s">
        <v>23</v>
      </c>
      <c r="G1440" s="8" t="s">
        <v>19</v>
      </c>
      <c r="H1440" s="8"/>
      <c r="I1440" s="8"/>
      <c r="J1440" s="8"/>
      <c r="K1440" s="8"/>
      <c r="L1440" s="8"/>
      <c r="M1440" s="8"/>
      <c r="N1440" s="8"/>
      <c r="O1440" s="8"/>
    </row>
    <row r="1441" spans="1:15" x14ac:dyDescent="0.25">
      <c r="A1441" s="8" t="s">
        <v>504</v>
      </c>
      <c r="B1441" s="9">
        <v>1012438</v>
      </c>
      <c r="C1441" s="9">
        <v>2020</v>
      </c>
      <c r="D1441" s="9" t="s">
        <v>16</v>
      </c>
      <c r="E1441" s="8" t="s">
        <v>17</v>
      </c>
      <c r="F1441" s="8" t="s">
        <v>23</v>
      </c>
      <c r="G1441" s="8" t="s">
        <v>21</v>
      </c>
      <c r="H1441" s="8"/>
      <c r="I1441" s="8"/>
      <c r="J1441" s="8"/>
      <c r="K1441" s="8"/>
      <c r="L1441" s="8"/>
      <c r="M1441" s="8"/>
      <c r="N1441" s="8"/>
      <c r="O1441" s="8"/>
    </row>
    <row r="1442" spans="1:15" x14ac:dyDescent="0.25">
      <c r="A1442" s="8" t="s">
        <v>504</v>
      </c>
      <c r="B1442" s="9">
        <v>1012438</v>
      </c>
      <c r="C1442" s="9">
        <v>2020</v>
      </c>
      <c r="D1442" s="9" t="s">
        <v>16</v>
      </c>
      <c r="E1442" s="8" t="s">
        <v>17</v>
      </c>
      <c r="F1442" s="8" t="s">
        <v>23</v>
      </c>
      <c r="G1442" s="8" t="s">
        <v>20</v>
      </c>
      <c r="H1442" s="8">
        <v>9</v>
      </c>
      <c r="I1442" s="8" t="s">
        <v>24</v>
      </c>
      <c r="J1442" s="8"/>
      <c r="K1442" s="8">
        <v>0</v>
      </c>
      <c r="L1442" s="8">
        <v>16.39</v>
      </c>
      <c r="M1442" s="8"/>
      <c r="N1442" s="8">
        <v>8784</v>
      </c>
      <c r="O1442" s="8"/>
    </row>
    <row r="1443" spans="1:15" x14ac:dyDescent="0.25">
      <c r="A1443" s="8" t="s">
        <v>505</v>
      </c>
      <c r="B1443" s="9">
        <v>1013285</v>
      </c>
      <c r="C1443" s="9">
        <v>2020</v>
      </c>
      <c r="D1443" s="9" t="s">
        <v>16</v>
      </c>
      <c r="E1443" s="8" t="s">
        <v>17</v>
      </c>
      <c r="F1443" s="8" t="s">
        <v>33</v>
      </c>
      <c r="G1443" s="8" t="s">
        <v>19</v>
      </c>
      <c r="H1443" s="8"/>
      <c r="I1443" s="8"/>
      <c r="J1443" s="8"/>
      <c r="K1443" s="8"/>
      <c r="L1443" s="8"/>
      <c r="M1443" s="8"/>
      <c r="N1443" s="8"/>
      <c r="O1443" s="8"/>
    </row>
    <row r="1444" spans="1:15" x14ac:dyDescent="0.25">
      <c r="A1444" s="8" t="s">
        <v>505</v>
      </c>
      <c r="B1444" s="9">
        <v>1013285</v>
      </c>
      <c r="C1444" s="9">
        <v>2020</v>
      </c>
      <c r="D1444" s="9" t="s">
        <v>16</v>
      </c>
      <c r="E1444" s="8" t="s">
        <v>17</v>
      </c>
      <c r="F1444" s="8" t="s">
        <v>33</v>
      </c>
      <c r="G1444" s="8" t="s">
        <v>20</v>
      </c>
      <c r="H1444" s="8">
        <v>2742</v>
      </c>
      <c r="I1444" s="8" t="s">
        <v>24</v>
      </c>
      <c r="J1444" s="8"/>
      <c r="K1444" s="8">
        <v>54</v>
      </c>
      <c r="L1444" s="8">
        <v>4485.29</v>
      </c>
      <c r="M1444" s="8"/>
      <c r="N1444" s="8">
        <v>6900.0087526999996</v>
      </c>
      <c r="O1444" s="8"/>
    </row>
    <row r="1445" spans="1:15" x14ac:dyDescent="0.25">
      <c r="A1445" s="8" t="s">
        <v>505</v>
      </c>
      <c r="B1445" s="9">
        <v>1013285</v>
      </c>
      <c r="C1445" s="9">
        <v>2020</v>
      </c>
      <c r="D1445" s="9" t="s">
        <v>16</v>
      </c>
      <c r="E1445" s="8" t="s">
        <v>17</v>
      </c>
      <c r="F1445" s="8" t="s">
        <v>33</v>
      </c>
      <c r="G1445" s="8" t="s">
        <v>21</v>
      </c>
      <c r="H1445" s="8"/>
      <c r="I1445" s="8"/>
      <c r="J1445" s="8"/>
      <c r="K1445" s="8"/>
      <c r="L1445" s="8"/>
      <c r="M1445" s="8"/>
      <c r="N1445" s="8"/>
      <c r="O1445" s="8"/>
    </row>
    <row r="1446" spans="1:15" x14ac:dyDescent="0.25">
      <c r="A1446" s="8" t="s">
        <v>506</v>
      </c>
      <c r="B1446" s="9">
        <v>1003074</v>
      </c>
      <c r="C1446" s="9">
        <v>2020</v>
      </c>
      <c r="D1446" s="9" t="s">
        <v>16</v>
      </c>
      <c r="E1446" s="8" t="s">
        <v>17</v>
      </c>
      <c r="F1446" s="8" t="s">
        <v>18</v>
      </c>
      <c r="G1446" s="8" t="s">
        <v>19</v>
      </c>
      <c r="H1446" s="8"/>
      <c r="I1446" s="8"/>
      <c r="J1446" s="8"/>
      <c r="K1446" s="8"/>
      <c r="L1446" s="8"/>
      <c r="M1446" s="8"/>
      <c r="N1446" s="8"/>
      <c r="O1446" s="8"/>
    </row>
    <row r="1447" spans="1:15" x14ac:dyDescent="0.25">
      <c r="A1447" s="8" t="s">
        <v>506</v>
      </c>
      <c r="B1447" s="9">
        <v>1003074</v>
      </c>
      <c r="C1447" s="9">
        <v>2020</v>
      </c>
      <c r="D1447" s="9" t="s">
        <v>16</v>
      </c>
      <c r="E1447" s="8" t="s">
        <v>17</v>
      </c>
      <c r="F1447" s="8" t="s">
        <v>18</v>
      </c>
      <c r="G1447" s="8" t="s">
        <v>20</v>
      </c>
      <c r="H1447" s="8">
        <v>19</v>
      </c>
      <c r="I1447" s="8"/>
      <c r="J1447" s="8"/>
      <c r="K1447" s="8">
        <v>0.2</v>
      </c>
      <c r="L1447" s="8">
        <v>7.15</v>
      </c>
      <c r="M1447" s="8"/>
      <c r="N1447" s="8">
        <v>8784</v>
      </c>
      <c r="O1447" s="8"/>
    </row>
    <row r="1448" spans="1:15" x14ac:dyDescent="0.25">
      <c r="A1448" s="8" t="s">
        <v>506</v>
      </c>
      <c r="B1448" s="9">
        <v>1003074</v>
      </c>
      <c r="C1448" s="9">
        <v>2020</v>
      </c>
      <c r="D1448" s="9" t="s">
        <v>16</v>
      </c>
      <c r="E1448" s="8" t="s">
        <v>17</v>
      </c>
      <c r="F1448" s="8" t="s">
        <v>18</v>
      </c>
      <c r="G1448" s="8" t="s">
        <v>21</v>
      </c>
      <c r="H1448" s="8"/>
      <c r="I1448" s="8"/>
      <c r="J1448" s="8"/>
      <c r="K1448" s="8"/>
      <c r="L1448" s="8"/>
      <c r="M1448" s="8"/>
      <c r="N1448" s="8"/>
      <c r="O1448" s="8"/>
    </row>
    <row r="1449" spans="1:15" x14ac:dyDescent="0.25">
      <c r="A1449" s="8" t="s">
        <v>507</v>
      </c>
      <c r="B1449" s="9">
        <v>1003120</v>
      </c>
      <c r="C1449" s="9">
        <v>2020</v>
      </c>
      <c r="D1449" s="9" t="s">
        <v>16</v>
      </c>
      <c r="E1449" s="8" t="s">
        <v>17</v>
      </c>
      <c r="F1449" s="8" t="s">
        <v>18</v>
      </c>
      <c r="G1449" s="8" t="s">
        <v>19</v>
      </c>
      <c r="H1449" s="8"/>
      <c r="I1449" s="8"/>
      <c r="J1449" s="8"/>
      <c r="K1449" s="8"/>
      <c r="L1449" s="8"/>
      <c r="M1449" s="8"/>
      <c r="N1449" s="8"/>
      <c r="O1449" s="8"/>
    </row>
    <row r="1450" spans="1:15" x14ac:dyDescent="0.25">
      <c r="A1450" s="8" t="s">
        <v>507</v>
      </c>
      <c r="B1450" s="9">
        <v>1003120</v>
      </c>
      <c r="C1450" s="9">
        <v>2020</v>
      </c>
      <c r="D1450" s="9" t="s">
        <v>16</v>
      </c>
      <c r="E1450" s="8" t="s">
        <v>17</v>
      </c>
      <c r="F1450" s="8" t="s">
        <v>18</v>
      </c>
      <c r="G1450" s="8" t="s">
        <v>20</v>
      </c>
      <c r="H1450" s="8"/>
      <c r="I1450" s="8"/>
      <c r="J1450" s="8"/>
      <c r="K1450" s="8"/>
      <c r="L1450" s="8"/>
      <c r="M1450" s="8"/>
      <c r="N1450" s="8"/>
      <c r="O1450" s="8"/>
    </row>
    <row r="1451" spans="1:15" x14ac:dyDescent="0.25">
      <c r="A1451" s="8" t="s">
        <v>507</v>
      </c>
      <c r="B1451" s="9">
        <v>1003120</v>
      </c>
      <c r="C1451" s="9">
        <v>2020</v>
      </c>
      <c r="D1451" s="9" t="s">
        <v>16</v>
      </c>
      <c r="E1451" s="8" t="s">
        <v>17</v>
      </c>
      <c r="F1451" s="8" t="s">
        <v>18</v>
      </c>
      <c r="G1451" s="8" t="s">
        <v>21</v>
      </c>
      <c r="H1451" s="8"/>
      <c r="I1451" s="8"/>
      <c r="J1451" s="8"/>
      <c r="K1451" s="8"/>
      <c r="L1451" s="8"/>
      <c r="M1451" s="8"/>
      <c r="N1451" s="8"/>
      <c r="O1451" s="8"/>
    </row>
    <row r="1452" spans="1:15" x14ac:dyDescent="0.25">
      <c r="A1452" s="8" t="s">
        <v>508</v>
      </c>
      <c r="B1452" s="9">
        <v>1012466</v>
      </c>
      <c r="C1452" s="9">
        <v>2020</v>
      </c>
      <c r="D1452" s="9" t="s">
        <v>16</v>
      </c>
      <c r="E1452" s="8" t="s">
        <v>17</v>
      </c>
      <c r="F1452" s="8" t="s">
        <v>23</v>
      </c>
      <c r="G1452" s="8" t="s">
        <v>19</v>
      </c>
      <c r="H1452" s="8"/>
      <c r="I1452" s="8"/>
      <c r="J1452" s="8"/>
      <c r="K1452" s="8"/>
      <c r="L1452" s="8"/>
      <c r="M1452" s="8"/>
      <c r="N1452" s="8"/>
      <c r="O1452" s="8"/>
    </row>
    <row r="1453" spans="1:15" x14ac:dyDescent="0.25">
      <c r="A1453" s="8" t="s">
        <v>508</v>
      </c>
      <c r="B1453" s="9">
        <v>1012466</v>
      </c>
      <c r="C1453" s="9">
        <v>2020</v>
      </c>
      <c r="D1453" s="9" t="s">
        <v>16</v>
      </c>
      <c r="E1453" s="8" t="s">
        <v>17</v>
      </c>
      <c r="F1453" s="8" t="s">
        <v>23</v>
      </c>
      <c r="G1453" s="8" t="s">
        <v>21</v>
      </c>
      <c r="H1453" s="8">
        <v>5</v>
      </c>
      <c r="I1453" s="8" t="s">
        <v>24</v>
      </c>
      <c r="J1453" s="8"/>
      <c r="K1453" s="8">
        <v>0</v>
      </c>
      <c r="L1453" s="8">
        <v>0.92</v>
      </c>
      <c r="M1453" s="8"/>
      <c r="N1453" s="8">
        <v>8784</v>
      </c>
      <c r="O1453" s="8"/>
    </row>
    <row r="1454" spans="1:15" x14ac:dyDescent="0.25">
      <c r="A1454" s="8" t="s">
        <v>508</v>
      </c>
      <c r="B1454" s="9">
        <v>1012466</v>
      </c>
      <c r="C1454" s="9">
        <v>2020</v>
      </c>
      <c r="D1454" s="9" t="s">
        <v>16</v>
      </c>
      <c r="E1454" s="8" t="s">
        <v>17</v>
      </c>
      <c r="F1454" s="8" t="s">
        <v>23</v>
      </c>
      <c r="G1454" s="8" t="s">
        <v>20</v>
      </c>
      <c r="H1454" s="8">
        <v>32</v>
      </c>
      <c r="I1454" s="8" t="s">
        <v>24</v>
      </c>
      <c r="J1454" s="8"/>
      <c r="K1454" s="8">
        <v>1</v>
      </c>
      <c r="L1454" s="8">
        <v>57.34</v>
      </c>
      <c r="M1454" s="8"/>
      <c r="N1454" s="8">
        <v>8784</v>
      </c>
      <c r="O1454" s="8"/>
    </row>
    <row r="1455" spans="1:15" x14ac:dyDescent="0.25">
      <c r="A1455" s="8" t="s">
        <v>509</v>
      </c>
      <c r="B1455" s="9">
        <v>1012586</v>
      </c>
      <c r="C1455" s="9">
        <v>2020</v>
      </c>
      <c r="D1455" s="9" t="s">
        <v>16</v>
      </c>
      <c r="E1455" s="8" t="s">
        <v>17</v>
      </c>
      <c r="F1455" s="8" t="s">
        <v>23</v>
      </c>
      <c r="G1455" s="8" t="s">
        <v>19</v>
      </c>
      <c r="H1455" s="8"/>
      <c r="I1455" s="8"/>
      <c r="J1455" s="8"/>
      <c r="K1455" s="8"/>
      <c r="L1455" s="8"/>
      <c r="M1455" s="8"/>
      <c r="N1455" s="8"/>
      <c r="O1455" s="8"/>
    </row>
    <row r="1456" spans="1:15" x14ac:dyDescent="0.25">
      <c r="A1456" s="8" t="s">
        <v>509</v>
      </c>
      <c r="B1456" s="9">
        <v>1012586</v>
      </c>
      <c r="C1456" s="9">
        <v>2020</v>
      </c>
      <c r="D1456" s="9" t="s">
        <v>16</v>
      </c>
      <c r="E1456" s="8" t="s">
        <v>17</v>
      </c>
      <c r="F1456" s="8" t="s">
        <v>23</v>
      </c>
      <c r="G1456" s="8" t="s">
        <v>20</v>
      </c>
      <c r="H1456" s="8"/>
      <c r="I1456" s="8"/>
      <c r="J1456" s="8"/>
      <c r="K1456" s="8"/>
      <c r="L1456" s="8"/>
      <c r="M1456" s="8"/>
      <c r="N1456" s="8"/>
      <c r="O1456" s="8"/>
    </row>
    <row r="1457" spans="1:15" x14ac:dyDescent="0.25">
      <c r="A1457" s="8" t="s">
        <v>509</v>
      </c>
      <c r="B1457" s="9">
        <v>1012586</v>
      </c>
      <c r="C1457" s="9">
        <v>2020</v>
      </c>
      <c r="D1457" s="9" t="s">
        <v>16</v>
      </c>
      <c r="E1457" s="8" t="s">
        <v>17</v>
      </c>
      <c r="F1457" s="8" t="s">
        <v>23</v>
      </c>
      <c r="G1457" s="8" t="s">
        <v>21</v>
      </c>
      <c r="H1457" s="8">
        <v>2586</v>
      </c>
      <c r="I1457" s="8" t="s">
        <v>24</v>
      </c>
      <c r="J1457" s="8"/>
      <c r="K1457" s="8">
        <v>6.2</v>
      </c>
      <c r="L1457" s="8">
        <v>407.87</v>
      </c>
      <c r="M1457" s="8"/>
      <c r="N1457" s="8">
        <v>8760</v>
      </c>
      <c r="O1457" s="8"/>
    </row>
    <row r="1458" spans="1:15" x14ac:dyDescent="0.25">
      <c r="A1458" s="8" t="s">
        <v>510</v>
      </c>
      <c r="B1458" s="9">
        <v>1012638</v>
      </c>
      <c r="C1458" s="9">
        <v>2020</v>
      </c>
      <c r="D1458" s="9" t="s">
        <v>16</v>
      </c>
      <c r="E1458" s="8" t="s">
        <v>17</v>
      </c>
      <c r="F1458" s="8" t="s">
        <v>23</v>
      </c>
      <c r="G1458" s="8" t="s">
        <v>19</v>
      </c>
      <c r="H1458" s="8"/>
      <c r="I1458" s="8"/>
      <c r="J1458" s="8"/>
      <c r="K1458" s="8"/>
      <c r="L1458" s="8"/>
      <c r="M1458" s="8"/>
      <c r="N1458" s="8"/>
      <c r="O1458" s="8"/>
    </row>
    <row r="1459" spans="1:15" x14ac:dyDescent="0.25">
      <c r="A1459" s="8" t="s">
        <v>510</v>
      </c>
      <c r="B1459" s="9">
        <v>1012638</v>
      </c>
      <c r="C1459" s="9">
        <v>2020</v>
      </c>
      <c r="D1459" s="9" t="s">
        <v>16</v>
      </c>
      <c r="E1459" s="8" t="s">
        <v>17</v>
      </c>
      <c r="F1459" s="8" t="s">
        <v>23</v>
      </c>
      <c r="G1459" s="8" t="s">
        <v>20</v>
      </c>
      <c r="H1459" s="8">
        <v>630</v>
      </c>
      <c r="I1459" s="8" t="s">
        <v>24</v>
      </c>
      <c r="J1459" s="8"/>
      <c r="K1459" s="8">
        <v>32.1</v>
      </c>
      <c r="L1459" s="8">
        <v>1210.8499999999999</v>
      </c>
      <c r="M1459" s="8"/>
      <c r="N1459" s="8">
        <v>8784</v>
      </c>
      <c r="O1459" s="8"/>
    </row>
    <row r="1460" spans="1:15" x14ac:dyDescent="0.25">
      <c r="A1460" s="8" t="s">
        <v>510</v>
      </c>
      <c r="B1460" s="9">
        <v>1012638</v>
      </c>
      <c r="C1460" s="9">
        <v>2020</v>
      </c>
      <c r="D1460" s="9" t="s">
        <v>16</v>
      </c>
      <c r="E1460" s="8" t="s">
        <v>17</v>
      </c>
      <c r="F1460" s="8" t="s">
        <v>23</v>
      </c>
      <c r="G1460" s="8" t="s">
        <v>21</v>
      </c>
      <c r="H1460" s="8"/>
      <c r="I1460" s="8"/>
      <c r="J1460" s="8"/>
      <c r="K1460" s="8"/>
      <c r="L1460" s="8"/>
      <c r="M1460" s="8"/>
      <c r="N1460" s="8"/>
      <c r="O1460" s="8"/>
    </row>
    <row r="1461" spans="1:15" x14ac:dyDescent="0.25">
      <c r="A1461" s="8" t="s">
        <v>511</v>
      </c>
      <c r="B1461" s="9">
        <v>1012511</v>
      </c>
      <c r="C1461" s="9">
        <v>2020</v>
      </c>
      <c r="D1461" s="9" t="s">
        <v>16</v>
      </c>
      <c r="E1461" s="8" t="s">
        <v>17</v>
      </c>
      <c r="F1461" s="8" t="s">
        <v>33</v>
      </c>
      <c r="G1461" s="8" t="s">
        <v>19</v>
      </c>
      <c r="H1461" s="8"/>
      <c r="I1461" s="8"/>
      <c r="J1461" s="8"/>
      <c r="K1461" s="8"/>
      <c r="L1461" s="8"/>
      <c r="M1461" s="8"/>
      <c r="N1461" s="8"/>
      <c r="O1461" s="8"/>
    </row>
    <row r="1462" spans="1:15" x14ac:dyDescent="0.25">
      <c r="A1462" s="8" t="s">
        <v>512</v>
      </c>
      <c r="B1462" s="9">
        <v>1002444</v>
      </c>
      <c r="C1462" s="9">
        <v>2020</v>
      </c>
      <c r="D1462" s="9" t="s">
        <v>16</v>
      </c>
      <c r="E1462" s="8" t="s">
        <v>17</v>
      </c>
      <c r="F1462" s="8" t="s">
        <v>18</v>
      </c>
      <c r="G1462" s="8" t="s">
        <v>19</v>
      </c>
      <c r="H1462" s="8"/>
      <c r="I1462" s="8"/>
      <c r="J1462" s="8"/>
      <c r="K1462" s="8"/>
      <c r="L1462" s="8"/>
      <c r="M1462" s="8"/>
      <c r="N1462" s="8"/>
      <c r="O1462" s="8"/>
    </row>
    <row r="1463" spans="1:15" x14ac:dyDescent="0.25">
      <c r="A1463" s="8" t="s">
        <v>512</v>
      </c>
      <c r="B1463" s="9">
        <v>1002444</v>
      </c>
      <c r="C1463" s="9">
        <v>2020</v>
      </c>
      <c r="D1463" s="9" t="s">
        <v>16</v>
      </c>
      <c r="E1463" s="8" t="s">
        <v>17</v>
      </c>
      <c r="F1463" s="8" t="s">
        <v>18</v>
      </c>
      <c r="G1463" s="8" t="s">
        <v>20</v>
      </c>
      <c r="H1463" s="8">
        <v>22</v>
      </c>
      <c r="I1463" s="8"/>
      <c r="J1463" s="8"/>
      <c r="K1463" s="8">
        <v>0</v>
      </c>
      <c r="L1463" s="8">
        <v>0.05</v>
      </c>
      <c r="M1463" s="8"/>
      <c r="N1463" s="8">
        <v>48</v>
      </c>
      <c r="O1463" s="8"/>
    </row>
    <row r="1464" spans="1:15" x14ac:dyDescent="0.25">
      <c r="A1464" s="8" t="s">
        <v>512</v>
      </c>
      <c r="B1464" s="9">
        <v>1002444</v>
      </c>
      <c r="C1464" s="9">
        <v>2020</v>
      </c>
      <c r="D1464" s="9" t="s">
        <v>16</v>
      </c>
      <c r="E1464" s="8" t="s">
        <v>17</v>
      </c>
      <c r="F1464" s="8" t="s">
        <v>18</v>
      </c>
      <c r="G1464" s="8" t="s">
        <v>21</v>
      </c>
      <c r="H1464" s="8"/>
      <c r="I1464" s="8"/>
      <c r="J1464" s="8"/>
      <c r="K1464" s="8"/>
      <c r="L1464" s="8"/>
      <c r="M1464" s="8"/>
      <c r="N1464" s="8"/>
      <c r="O1464" s="8"/>
    </row>
    <row r="1465" spans="1:15" x14ac:dyDescent="0.25">
      <c r="A1465" s="8" t="s">
        <v>513</v>
      </c>
      <c r="B1465" s="9">
        <v>1002040</v>
      </c>
      <c r="C1465" s="9">
        <v>2020</v>
      </c>
      <c r="D1465" s="9" t="s">
        <v>16</v>
      </c>
      <c r="E1465" s="8" t="s">
        <v>17</v>
      </c>
      <c r="F1465" s="8" t="s">
        <v>55</v>
      </c>
      <c r="G1465" s="8" t="s">
        <v>19</v>
      </c>
      <c r="H1465" s="8"/>
      <c r="I1465" s="8"/>
      <c r="J1465" s="8"/>
      <c r="K1465" s="8"/>
      <c r="L1465" s="8"/>
      <c r="M1465" s="8"/>
      <c r="N1465" s="8"/>
      <c r="O1465" s="8"/>
    </row>
    <row r="1466" spans="1:15" x14ac:dyDescent="0.25">
      <c r="A1466" s="8" t="s">
        <v>513</v>
      </c>
      <c r="B1466" s="9">
        <v>1002040</v>
      </c>
      <c r="C1466" s="9">
        <v>2020</v>
      </c>
      <c r="D1466" s="9" t="s">
        <v>16</v>
      </c>
      <c r="E1466" s="8" t="s">
        <v>17</v>
      </c>
      <c r="F1466" s="8" t="s">
        <v>55</v>
      </c>
      <c r="G1466" s="8" t="s">
        <v>20</v>
      </c>
      <c r="H1466" s="8"/>
      <c r="I1466" s="8"/>
      <c r="J1466" s="8"/>
      <c r="K1466" s="8"/>
      <c r="L1466" s="8"/>
      <c r="M1466" s="8"/>
      <c r="N1466" s="8"/>
      <c r="O1466" s="8"/>
    </row>
    <row r="1467" spans="1:15" x14ac:dyDescent="0.25">
      <c r="A1467" s="8" t="s">
        <v>513</v>
      </c>
      <c r="B1467" s="9">
        <v>1002040</v>
      </c>
      <c r="C1467" s="9">
        <v>2020</v>
      </c>
      <c r="D1467" s="9" t="s">
        <v>16</v>
      </c>
      <c r="E1467" s="8" t="s">
        <v>17</v>
      </c>
      <c r="F1467" s="8" t="s">
        <v>55</v>
      </c>
      <c r="G1467" s="8" t="s">
        <v>21</v>
      </c>
      <c r="H1467" s="8"/>
      <c r="I1467" s="8"/>
      <c r="J1467" s="8"/>
      <c r="K1467" s="8"/>
      <c r="L1467" s="8"/>
      <c r="M1467" s="8"/>
      <c r="N1467" s="8"/>
      <c r="O1467" s="8"/>
    </row>
    <row r="1468" spans="1:15" x14ac:dyDescent="0.25">
      <c r="A1468" s="8" t="s">
        <v>514</v>
      </c>
      <c r="B1468" s="9">
        <v>1008526</v>
      </c>
      <c r="C1468" s="9">
        <v>2020</v>
      </c>
      <c r="D1468" s="9" t="s">
        <v>16</v>
      </c>
      <c r="E1468" s="8" t="s">
        <v>17</v>
      </c>
      <c r="F1468" s="8" t="s">
        <v>33</v>
      </c>
      <c r="G1468" s="8" t="s">
        <v>19</v>
      </c>
      <c r="H1468" s="8"/>
      <c r="I1468" s="8"/>
      <c r="J1468" s="8"/>
      <c r="K1468" s="8"/>
      <c r="L1468" s="8"/>
      <c r="M1468" s="8"/>
      <c r="N1468" s="8"/>
      <c r="O1468" s="8"/>
    </row>
    <row r="1469" spans="1:15" x14ac:dyDescent="0.25">
      <c r="A1469" s="8" t="s">
        <v>514</v>
      </c>
      <c r="B1469" s="9">
        <v>1008526</v>
      </c>
      <c r="C1469" s="9">
        <v>2020</v>
      </c>
      <c r="D1469" s="9" t="s">
        <v>16</v>
      </c>
      <c r="E1469" s="8" t="s">
        <v>17</v>
      </c>
      <c r="F1469" s="8" t="s">
        <v>33</v>
      </c>
      <c r="G1469" s="8" t="s">
        <v>20</v>
      </c>
      <c r="H1469" s="8">
        <v>15821</v>
      </c>
      <c r="I1469" s="8" t="s">
        <v>24</v>
      </c>
      <c r="J1469" s="8"/>
      <c r="K1469" s="8">
        <v>1216.5999999999999</v>
      </c>
      <c r="L1469" s="8">
        <v>22470.880000000001</v>
      </c>
      <c r="M1469" s="8"/>
      <c r="N1469" s="8">
        <v>7516</v>
      </c>
      <c r="O1469" s="8"/>
    </row>
    <row r="1470" spans="1:15" x14ac:dyDescent="0.25">
      <c r="A1470" s="8" t="s">
        <v>514</v>
      </c>
      <c r="B1470" s="9">
        <v>1008526</v>
      </c>
      <c r="C1470" s="9">
        <v>2020</v>
      </c>
      <c r="D1470" s="9" t="s">
        <v>16</v>
      </c>
      <c r="E1470" s="8" t="s">
        <v>17</v>
      </c>
      <c r="F1470" s="8" t="s">
        <v>33</v>
      </c>
      <c r="G1470" s="8" t="s">
        <v>21</v>
      </c>
      <c r="H1470" s="8">
        <v>37</v>
      </c>
      <c r="I1470" s="8" t="s">
        <v>24</v>
      </c>
      <c r="J1470" s="8"/>
      <c r="K1470" s="8">
        <v>0.3</v>
      </c>
      <c r="L1470" s="8">
        <v>4.66</v>
      </c>
      <c r="M1470" s="8"/>
      <c r="N1470" s="8">
        <v>6479</v>
      </c>
      <c r="O1470" s="8"/>
    </row>
    <row r="1471" spans="1:15" x14ac:dyDescent="0.25">
      <c r="A1471" s="8" t="s">
        <v>515</v>
      </c>
      <c r="B1471" s="9">
        <v>1008540</v>
      </c>
      <c r="C1471" s="9">
        <v>2020</v>
      </c>
      <c r="D1471" s="9" t="s">
        <v>16</v>
      </c>
      <c r="E1471" s="8" t="s">
        <v>17</v>
      </c>
      <c r="F1471" s="8" t="s">
        <v>33</v>
      </c>
      <c r="G1471" s="8" t="s">
        <v>19</v>
      </c>
      <c r="H1471" s="8"/>
      <c r="I1471" s="8"/>
      <c r="J1471" s="8"/>
      <c r="K1471" s="8"/>
      <c r="L1471" s="8"/>
      <c r="M1471" s="8"/>
      <c r="N1471" s="8"/>
      <c r="O1471" s="8"/>
    </row>
    <row r="1472" spans="1:15" x14ac:dyDescent="0.25">
      <c r="A1472" s="8" t="s">
        <v>515</v>
      </c>
      <c r="B1472" s="9">
        <v>1008540</v>
      </c>
      <c r="C1472" s="9">
        <v>2020</v>
      </c>
      <c r="D1472" s="9" t="s">
        <v>16</v>
      </c>
      <c r="E1472" s="8" t="s">
        <v>17</v>
      </c>
      <c r="F1472" s="8" t="s">
        <v>33</v>
      </c>
      <c r="G1472" s="8" t="s">
        <v>20</v>
      </c>
      <c r="H1472" s="8"/>
      <c r="I1472" s="8"/>
      <c r="J1472" s="8"/>
      <c r="K1472" s="8"/>
      <c r="L1472" s="8"/>
      <c r="M1472" s="8"/>
      <c r="N1472" s="8"/>
      <c r="O1472" s="8"/>
    </row>
    <row r="1473" spans="1:15" x14ac:dyDescent="0.25">
      <c r="A1473" s="8" t="s">
        <v>515</v>
      </c>
      <c r="B1473" s="9">
        <v>1008540</v>
      </c>
      <c r="C1473" s="9">
        <v>2020</v>
      </c>
      <c r="D1473" s="9" t="s">
        <v>16</v>
      </c>
      <c r="E1473" s="8" t="s">
        <v>17</v>
      </c>
      <c r="F1473" s="8" t="s">
        <v>33</v>
      </c>
      <c r="G1473" s="8" t="s">
        <v>21</v>
      </c>
      <c r="H1473" s="8">
        <v>630</v>
      </c>
      <c r="I1473" s="8" t="s">
        <v>24</v>
      </c>
      <c r="J1473" s="8"/>
      <c r="K1473" s="8">
        <v>5.4</v>
      </c>
      <c r="L1473" s="8">
        <v>58.98</v>
      </c>
      <c r="M1473" s="8"/>
      <c r="N1473" s="8">
        <v>4380</v>
      </c>
      <c r="O1473" s="8"/>
    </row>
    <row r="1474" spans="1:15" x14ac:dyDescent="0.25">
      <c r="A1474" s="8" t="s">
        <v>516</v>
      </c>
      <c r="B1474" s="9">
        <v>1007599</v>
      </c>
      <c r="C1474" s="9">
        <v>2020</v>
      </c>
      <c r="D1474" s="9" t="s">
        <v>16</v>
      </c>
      <c r="E1474" s="8" t="s">
        <v>17</v>
      </c>
      <c r="F1474" s="8" t="s">
        <v>33</v>
      </c>
      <c r="G1474" s="8" t="s">
        <v>19</v>
      </c>
      <c r="H1474" s="8"/>
      <c r="I1474" s="8"/>
      <c r="J1474" s="8"/>
      <c r="K1474" s="8"/>
      <c r="L1474" s="8"/>
      <c r="M1474" s="8"/>
      <c r="N1474" s="8"/>
      <c r="O1474" s="8"/>
    </row>
    <row r="1475" spans="1:15" x14ac:dyDescent="0.25">
      <c r="A1475" s="8" t="s">
        <v>516</v>
      </c>
      <c r="B1475" s="9">
        <v>1007599</v>
      </c>
      <c r="C1475" s="9">
        <v>2020</v>
      </c>
      <c r="D1475" s="9" t="s">
        <v>16</v>
      </c>
      <c r="E1475" s="8" t="s">
        <v>17</v>
      </c>
      <c r="F1475" s="8" t="s">
        <v>33</v>
      </c>
      <c r="G1475" s="8" t="s">
        <v>20</v>
      </c>
      <c r="H1475" s="8">
        <v>3026</v>
      </c>
      <c r="I1475" s="8" t="s">
        <v>24</v>
      </c>
      <c r="J1475" s="8"/>
      <c r="K1475" s="8">
        <v>413.9</v>
      </c>
      <c r="L1475" s="8">
        <v>6249.74</v>
      </c>
      <c r="M1475" s="8"/>
      <c r="N1475" s="8">
        <v>8760</v>
      </c>
      <c r="O1475" s="8"/>
    </row>
    <row r="1476" spans="1:15" x14ac:dyDescent="0.25">
      <c r="A1476" s="8" t="s">
        <v>516</v>
      </c>
      <c r="B1476" s="9">
        <v>1007599</v>
      </c>
      <c r="C1476" s="9">
        <v>2020</v>
      </c>
      <c r="D1476" s="9" t="s">
        <v>16</v>
      </c>
      <c r="E1476" s="8" t="s">
        <v>17</v>
      </c>
      <c r="F1476" s="8" t="s">
        <v>33</v>
      </c>
      <c r="G1476" s="8" t="s">
        <v>21</v>
      </c>
      <c r="H1476" s="8"/>
      <c r="I1476" s="8"/>
      <c r="J1476" s="8"/>
      <c r="K1476" s="8"/>
      <c r="L1476" s="8"/>
      <c r="M1476" s="8"/>
      <c r="N1476" s="8"/>
      <c r="O1476" s="8"/>
    </row>
    <row r="1477" spans="1:15" x14ac:dyDescent="0.25">
      <c r="A1477" s="8" t="s">
        <v>517</v>
      </c>
      <c r="B1477" s="9">
        <v>1006564</v>
      </c>
      <c r="C1477" s="9">
        <v>2020</v>
      </c>
      <c r="D1477" s="9" t="s">
        <v>16</v>
      </c>
      <c r="E1477" s="8" t="s">
        <v>17</v>
      </c>
      <c r="F1477" s="8" t="s">
        <v>33</v>
      </c>
      <c r="G1477" s="8" t="s">
        <v>19</v>
      </c>
      <c r="H1477" s="8"/>
      <c r="I1477" s="8"/>
      <c r="J1477" s="8"/>
      <c r="K1477" s="8"/>
      <c r="L1477" s="8"/>
      <c r="M1477" s="8"/>
      <c r="N1477" s="8"/>
      <c r="O1477" s="8"/>
    </row>
    <row r="1478" spans="1:15" x14ac:dyDescent="0.25">
      <c r="A1478" s="8" t="s">
        <v>517</v>
      </c>
      <c r="B1478" s="9">
        <v>1006564</v>
      </c>
      <c r="C1478" s="9">
        <v>2020</v>
      </c>
      <c r="D1478" s="9" t="s">
        <v>16</v>
      </c>
      <c r="E1478" s="8" t="s">
        <v>17</v>
      </c>
      <c r="F1478" s="8" t="s">
        <v>33</v>
      </c>
      <c r="G1478" s="8" t="s">
        <v>20</v>
      </c>
      <c r="H1478" s="8">
        <v>252</v>
      </c>
      <c r="I1478" s="8" t="s">
        <v>24</v>
      </c>
      <c r="J1478" s="8"/>
      <c r="K1478" s="8">
        <v>1.5</v>
      </c>
      <c r="L1478" s="8">
        <v>516.19000000000005</v>
      </c>
      <c r="M1478" s="8"/>
      <c r="N1478" s="8">
        <v>8784</v>
      </c>
      <c r="O1478" s="8"/>
    </row>
    <row r="1479" spans="1:15" x14ac:dyDescent="0.25">
      <c r="A1479" s="8" t="s">
        <v>517</v>
      </c>
      <c r="B1479" s="9">
        <v>1006564</v>
      </c>
      <c r="C1479" s="9">
        <v>2020</v>
      </c>
      <c r="D1479" s="9" t="s">
        <v>16</v>
      </c>
      <c r="E1479" s="8" t="s">
        <v>17</v>
      </c>
      <c r="F1479" s="8" t="s">
        <v>33</v>
      </c>
      <c r="G1479" s="8" t="s">
        <v>21</v>
      </c>
      <c r="H1479" s="8"/>
      <c r="I1479" s="8"/>
      <c r="J1479" s="8"/>
      <c r="K1479" s="8"/>
      <c r="L1479" s="8"/>
      <c r="M1479" s="8"/>
      <c r="N1479" s="8"/>
      <c r="O1479" s="8"/>
    </row>
    <row r="1480" spans="1:15" x14ac:dyDescent="0.25">
      <c r="A1480" s="8" t="s">
        <v>518</v>
      </c>
      <c r="B1480" s="9">
        <v>1012189</v>
      </c>
      <c r="C1480" s="9">
        <v>2020</v>
      </c>
      <c r="D1480" s="9" t="s">
        <v>16</v>
      </c>
      <c r="E1480" s="8" t="s">
        <v>17</v>
      </c>
      <c r="F1480" s="8" t="s">
        <v>23</v>
      </c>
      <c r="G1480" s="8" t="s">
        <v>19</v>
      </c>
      <c r="H1480" s="8"/>
      <c r="I1480" s="8"/>
      <c r="J1480" s="8"/>
      <c r="K1480" s="8"/>
      <c r="L1480" s="8"/>
      <c r="M1480" s="8"/>
      <c r="N1480" s="8"/>
      <c r="O1480" s="8"/>
    </row>
    <row r="1481" spans="1:15" x14ac:dyDescent="0.25">
      <c r="A1481" s="8" t="s">
        <v>518</v>
      </c>
      <c r="B1481" s="9">
        <v>1012189</v>
      </c>
      <c r="C1481" s="9">
        <v>2020</v>
      </c>
      <c r="D1481" s="9" t="s">
        <v>16</v>
      </c>
      <c r="E1481" s="8" t="s">
        <v>17</v>
      </c>
      <c r="F1481" s="8" t="s">
        <v>23</v>
      </c>
      <c r="G1481" s="8" t="s">
        <v>20</v>
      </c>
      <c r="H1481" s="8">
        <v>78</v>
      </c>
      <c r="I1481" s="8" t="s">
        <v>24</v>
      </c>
      <c r="J1481" s="8"/>
      <c r="K1481" s="8">
        <v>2.1</v>
      </c>
      <c r="L1481" s="8">
        <v>128.4</v>
      </c>
      <c r="M1481" s="8"/>
      <c r="N1481" s="8">
        <v>8784</v>
      </c>
      <c r="O1481" s="8"/>
    </row>
    <row r="1482" spans="1:15" x14ac:dyDescent="0.25">
      <c r="A1482" s="8" t="s">
        <v>518</v>
      </c>
      <c r="B1482" s="9">
        <v>1012189</v>
      </c>
      <c r="C1482" s="9">
        <v>2020</v>
      </c>
      <c r="D1482" s="9" t="s">
        <v>16</v>
      </c>
      <c r="E1482" s="8" t="s">
        <v>17</v>
      </c>
      <c r="F1482" s="8" t="s">
        <v>23</v>
      </c>
      <c r="G1482" s="8" t="s">
        <v>21</v>
      </c>
      <c r="H1482" s="8">
        <v>9</v>
      </c>
      <c r="I1482" s="8" t="s">
        <v>24</v>
      </c>
      <c r="J1482" s="8"/>
      <c r="K1482" s="8">
        <v>0</v>
      </c>
      <c r="L1482" s="8">
        <v>1.53</v>
      </c>
      <c r="M1482" s="8"/>
      <c r="N1482" s="8">
        <v>8784</v>
      </c>
      <c r="O1482" s="8"/>
    </row>
    <row r="1483" spans="1:15" x14ac:dyDescent="0.25">
      <c r="A1483" s="8" t="s">
        <v>519</v>
      </c>
      <c r="B1483" s="9">
        <v>1006750</v>
      </c>
      <c r="C1483" s="9">
        <v>2020</v>
      </c>
      <c r="D1483" s="9" t="s">
        <v>16</v>
      </c>
      <c r="E1483" s="8" t="s">
        <v>17</v>
      </c>
      <c r="F1483" s="8" t="s">
        <v>33</v>
      </c>
      <c r="G1483" s="8" t="s">
        <v>19</v>
      </c>
      <c r="H1483" s="8"/>
      <c r="I1483" s="8"/>
      <c r="J1483" s="8"/>
      <c r="K1483" s="8"/>
      <c r="L1483" s="8"/>
      <c r="M1483" s="8"/>
      <c r="N1483" s="8"/>
      <c r="O1483" s="8"/>
    </row>
    <row r="1484" spans="1:15" x14ac:dyDescent="0.25">
      <c r="A1484" s="8" t="s">
        <v>519</v>
      </c>
      <c r="B1484" s="9">
        <v>1006750</v>
      </c>
      <c r="C1484" s="9">
        <v>2020</v>
      </c>
      <c r="D1484" s="9" t="s">
        <v>16</v>
      </c>
      <c r="E1484" s="8" t="s">
        <v>17</v>
      </c>
      <c r="F1484" s="8" t="s">
        <v>33</v>
      </c>
      <c r="G1484" s="8" t="s">
        <v>20</v>
      </c>
      <c r="H1484" s="8"/>
      <c r="I1484" s="8"/>
      <c r="J1484" s="8"/>
      <c r="K1484" s="8"/>
      <c r="L1484" s="8"/>
      <c r="M1484" s="8"/>
      <c r="N1484" s="8"/>
      <c r="O1484" s="8"/>
    </row>
    <row r="1485" spans="1:15" x14ac:dyDescent="0.25">
      <c r="A1485" s="8" t="s">
        <v>519</v>
      </c>
      <c r="B1485" s="9">
        <v>1006750</v>
      </c>
      <c r="C1485" s="9">
        <v>2020</v>
      </c>
      <c r="D1485" s="9" t="s">
        <v>16</v>
      </c>
      <c r="E1485" s="8" t="s">
        <v>17</v>
      </c>
      <c r="F1485" s="8" t="s">
        <v>33</v>
      </c>
      <c r="G1485" s="8" t="s">
        <v>21</v>
      </c>
      <c r="H1485" s="8"/>
      <c r="I1485" s="8"/>
      <c r="J1485" s="8"/>
      <c r="K1485" s="8"/>
      <c r="L1485" s="8"/>
      <c r="M1485" s="8"/>
      <c r="N1485" s="8"/>
      <c r="O1485" s="8"/>
    </row>
    <row r="1486" spans="1:15" x14ac:dyDescent="0.25">
      <c r="A1486" s="8" t="s">
        <v>520</v>
      </c>
      <c r="B1486" s="9">
        <v>1012177</v>
      </c>
      <c r="C1486" s="9">
        <v>2020</v>
      </c>
      <c r="D1486" s="9" t="s">
        <v>16</v>
      </c>
      <c r="E1486" s="8" t="s">
        <v>17</v>
      </c>
      <c r="F1486" s="8" t="s">
        <v>23</v>
      </c>
      <c r="G1486" s="8" t="s">
        <v>19</v>
      </c>
      <c r="H1486" s="8"/>
      <c r="I1486" s="8"/>
      <c r="J1486" s="8"/>
      <c r="K1486" s="8"/>
      <c r="L1486" s="8"/>
      <c r="M1486" s="8"/>
      <c r="N1486" s="8"/>
      <c r="O1486" s="8"/>
    </row>
    <row r="1487" spans="1:15" x14ac:dyDescent="0.25">
      <c r="A1487" s="8" t="s">
        <v>520</v>
      </c>
      <c r="B1487" s="9">
        <v>1012177</v>
      </c>
      <c r="C1487" s="9">
        <v>2020</v>
      </c>
      <c r="D1487" s="9" t="s">
        <v>16</v>
      </c>
      <c r="E1487" s="8" t="s">
        <v>17</v>
      </c>
      <c r="F1487" s="8" t="s">
        <v>23</v>
      </c>
      <c r="G1487" s="8" t="s">
        <v>20</v>
      </c>
      <c r="H1487" s="8"/>
      <c r="I1487" s="8"/>
      <c r="J1487" s="8"/>
      <c r="K1487" s="8"/>
      <c r="L1487" s="8"/>
      <c r="M1487" s="8"/>
      <c r="N1487" s="8"/>
      <c r="O1487" s="8"/>
    </row>
    <row r="1488" spans="1:15" x14ac:dyDescent="0.25">
      <c r="A1488" s="8" t="s">
        <v>520</v>
      </c>
      <c r="B1488" s="9">
        <v>1012177</v>
      </c>
      <c r="C1488" s="9">
        <v>2020</v>
      </c>
      <c r="D1488" s="9" t="s">
        <v>16</v>
      </c>
      <c r="E1488" s="8" t="s">
        <v>17</v>
      </c>
      <c r="F1488" s="8" t="s">
        <v>23</v>
      </c>
      <c r="G1488" s="8" t="s">
        <v>21</v>
      </c>
      <c r="H1488" s="8"/>
      <c r="I1488" s="8"/>
      <c r="J1488" s="8"/>
      <c r="K1488" s="8"/>
      <c r="L1488" s="8"/>
      <c r="M1488" s="8"/>
      <c r="N1488" s="8"/>
      <c r="O1488" s="8"/>
    </row>
    <row r="1489" spans="1:15" x14ac:dyDescent="0.25">
      <c r="A1489" s="8" t="s">
        <v>521</v>
      </c>
      <c r="B1489" s="9">
        <v>1012336</v>
      </c>
      <c r="C1489" s="9">
        <v>2020</v>
      </c>
      <c r="D1489" s="9" t="s">
        <v>16</v>
      </c>
      <c r="E1489" s="8" t="s">
        <v>17</v>
      </c>
      <c r="F1489" s="8" t="s">
        <v>23</v>
      </c>
      <c r="G1489" s="8" t="s">
        <v>19</v>
      </c>
      <c r="H1489" s="8"/>
      <c r="I1489" s="8"/>
      <c r="J1489" s="8"/>
      <c r="K1489" s="8"/>
      <c r="L1489" s="8"/>
      <c r="M1489" s="8"/>
      <c r="N1489" s="8"/>
      <c r="O1489" s="8"/>
    </row>
    <row r="1490" spans="1:15" x14ac:dyDescent="0.25">
      <c r="A1490" s="8" t="s">
        <v>521</v>
      </c>
      <c r="B1490" s="9">
        <v>1012336</v>
      </c>
      <c r="C1490" s="9">
        <v>2020</v>
      </c>
      <c r="D1490" s="9" t="s">
        <v>16</v>
      </c>
      <c r="E1490" s="8" t="s">
        <v>17</v>
      </c>
      <c r="F1490" s="8" t="s">
        <v>23</v>
      </c>
      <c r="G1490" s="8" t="s">
        <v>20</v>
      </c>
      <c r="H1490" s="8">
        <v>251</v>
      </c>
      <c r="I1490" s="8" t="s">
        <v>24</v>
      </c>
      <c r="J1490" s="8"/>
      <c r="K1490" s="8">
        <v>0.7</v>
      </c>
      <c r="L1490" s="8">
        <v>561.16999999999996</v>
      </c>
      <c r="M1490" s="8"/>
      <c r="N1490" s="8">
        <v>8784</v>
      </c>
      <c r="O1490" s="8"/>
    </row>
    <row r="1491" spans="1:15" x14ac:dyDescent="0.25">
      <c r="A1491" s="8" t="s">
        <v>521</v>
      </c>
      <c r="B1491" s="9">
        <v>1012336</v>
      </c>
      <c r="C1491" s="9">
        <v>2020</v>
      </c>
      <c r="D1491" s="9" t="s">
        <v>16</v>
      </c>
      <c r="E1491" s="8" t="s">
        <v>17</v>
      </c>
      <c r="F1491" s="8" t="s">
        <v>23</v>
      </c>
      <c r="G1491" s="8" t="s">
        <v>21</v>
      </c>
      <c r="H1491" s="8">
        <v>46</v>
      </c>
      <c r="I1491" s="8" t="s">
        <v>24</v>
      </c>
      <c r="J1491" s="8"/>
      <c r="K1491" s="8">
        <v>0</v>
      </c>
      <c r="L1491" s="8">
        <v>14.98</v>
      </c>
      <c r="M1491" s="8"/>
      <c r="N1491" s="8">
        <v>8784</v>
      </c>
      <c r="O1491" s="8"/>
    </row>
    <row r="1492" spans="1:15" x14ac:dyDescent="0.25">
      <c r="A1492" s="8" t="s">
        <v>522</v>
      </c>
      <c r="B1492" s="9">
        <v>1004012</v>
      </c>
      <c r="C1492" s="9">
        <v>2020</v>
      </c>
      <c r="D1492" s="9" t="s">
        <v>16</v>
      </c>
      <c r="E1492" s="8" t="s">
        <v>17</v>
      </c>
      <c r="F1492" s="8" t="s">
        <v>18</v>
      </c>
      <c r="G1492" s="8" t="s">
        <v>19</v>
      </c>
      <c r="H1492" s="8"/>
      <c r="I1492" s="8"/>
      <c r="J1492" s="8"/>
      <c r="K1492" s="8"/>
      <c r="L1492" s="8"/>
      <c r="M1492" s="8"/>
      <c r="N1492" s="8"/>
      <c r="O1492" s="8"/>
    </row>
    <row r="1493" spans="1:15" x14ac:dyDescent="0.25">
      <c r="A1493" s="8" t="s">
        <v>522</v>
      </c>
      <c r="B1493" s="9">
        <v>1004012</v>
      </c>
      <c r="C1493" s="9">
        <v>2020</v>
      </c>
      <c r="D1493" s="9" t="s">
        <v>16</v>
      </c>
      <c r="E1493" s="8" t="s">
        <v>17</v>
      </c>
      <c r="F1493" s="8" t="s">
        <v>18</v>
      </c>
      <c r="G1493" s="8" t="s">
        <v>20</v>
      </c>
      <c r="H1493" s="8"/>
      <c r="I1493" s="8"/>
      <c r="J1493" s="8"/>
      <c r="K1493" s="8"/>
      <c r="L1493" s="8"/>
      <c r="M1493" s="8"/>
      <c r="N1493" s="8"/>
      <c r="O1493" s="8"/>
    </row>
    <row r="1494" spans="1:15" x14ac:dyDescent="0.25">
      <c r="A1494" s="8" t="s">
        <v>522</v>
      </c>
      <c r="B1494" s="9">
        <v>1004012</v>
      </c>
      <c r="C1494" s="9">
        <v>2020</v>
      </c>
      <c r="D1494" s="9" t="s">
        <v>16</v>
      </c>
      <c r="E1494" s="8" t="s">
        <v>17</v>
      </c>
      <c r="F1494" s="8" t="s">
        <v>18</v>
      </c>
      <c r="G1494" s="8" t="s">
        <v>21</v>
      </c>
      <c r="H1494" s="8">
        <v>1</v>
      </c>
      <c r="I1494" s="8"/>
      <c r="J1494" s="8"/>
      <c r="K1494" s="8">
        <v>0</v>
      </c>
      <c r="L1494" s="8">
        <v>0.22</v>
      </c>
      <c r="M1494" s="8"/>
      <c r="N1494" s="8">
        <v>8784</v>
      </c>
      <c r="O1494" s="8"/>
    </row>
    <row r="1495" spans="1:15" x14ac:dyDescent="0.25">
      <c r="A1495" s="8" t="s">
        <v>523</v>
      </c>
      <c r="B1495" s="9">
        <v>1001849</v>
      </c>
      <c r="C1495" s="9">
        <v>2020</v>
      </c>
      <c r="D1495" s="9" t="s">
        <v>16</v>
      </c>
      <c r="E1495" s="8" t="s">
        <v>17</v>
      </c>
      <c r="F1495" s="8" t="s">
        <v>18</v>
      </c>
      <c r="G1495" s="8" t="s">
        <v>19</v>
      </c>
      <c r="H1495" s="8"/>
      <c r="I1495" s="8"/>
      <c r="J1495" s="8"/>
      <c r="K1495" s="8"/>
      <c r="L1495" s="8"/>
      <c r="M1495" s="8"/>
      <c r="N1495" s="8"/>
      <c r="O1495" s="8"/>
    </row>
    <row r="1496" spans="1:15" x14ac:dyDescent="0.25">
      <c r="A1496" s="8" t="s">
        <v>523</v>
      </c>
      <c r="B1496" s="9">
        <v>1001849</v>
      </c>
      <c r="C1496" s="9">
        <v>2020</v>
      </c>
      <c r="D1496" s="9" t="s">
        <v>16</v>
      </c>
      <c r="E1496" s="8" t="s">
        <v>17</v>
      </c>
      <c r="F1496" s="8" t="s">
        <v>18</v>
      </c>
      <c r="G1496" s="8" t="s">
        <v>20</v>
      </c>
      <c r="H1496" s="8"/>
      <c r="I1496" s="8"/>
      <c r="J1496" s="8"/>
      <c r="K1496" s="8"/>
      <c r="L1496" s="8"/>
      <c r="M1496" s="8"/>
      <c r="N1496" s="8"/>
      <c r="O1496" s="8"/>
    </row>
    <row r="1497" spans="1:15" x14ac:dyDescent="0.25">
      <c r="A1497" s="8" t="s">
        <v>523</v>
      </c>
      <c r="B1497" s="9">
        <v>1001849</v>
      </c>
      <c r="C1497" s="9">
        <v>2020</v>
      </c>
      <c r="D1497" s="9" t="s">
        <v>16</v>
      </c>
      <c r="E1497" s="8" t="s">
        <v>17</v>
      </c>
      <c r="F1497" s="8" t="s">
        <v>18</v>
      </c>
      <c r="G1497" s="8" t="s">
        <v>21</v>
      </c>
      <c r="H1497" s="8"/>
      <c r="I1497" s="8"/>
      <c r="J1497" s="8"/>
      <c r="K1497" s="8"/>
      <c r="L1497" s="8"/>
      <c r="M1497" s="8"/>
      <c r="N1497" s="8"/>
      <c r="O1497" s="8"/>
    </row>
    <row r="1498" spans="1:15" x14ac:dyDescent="0.25">
      <c r="A1498" s="8" t="s">
        <v>524</v>
      </c>
      <c r="B1498" s="9">
        <v>1003069</v>
      </c>
      <c r="C1498" s="9">
        <v>2020</v>
      </c>
      <c r="D1498" s="9" t="s">
        <v>16</v>
      </c>
      <c r="E1498" s="8" t="s">
        <v>17</v>
      </c>
      <c r="F1498" s="8" t="s">
        <v>18</v>
      </c>
      <c r="G1498" s="8" t="s">
        <v>19</v>
      </c>
      <c r="H1498" s="8"/>
      <c r="I1498" s="8"/>
      <c r="J1498" s="8"/>
      <c r="K1498" s="8"/>
      <c r="L1498" s="8"/>
      <c r="M1498" s="8"/>
      <c r="N1498" s="8"/>
      <c r="O1498" s="8"/>
    </row>
    <row r="1499" spans="1:15" x14ac:dyDescent="0.25">
      <c r="A1499" s="8" t="s">
        <v>524</v>
      </c>
      <c r="B1499" s="9">
        <v>1003069</v>
      </c>
      <c r="C1499" s="9">
        <v>2020</v>
      </c>
      <c r="D1499" s="9" t="s">
        <v>16</v>
      </c>
      <c r="E1499" s="8" t="s">
        <v>17</v>
      </c>
      <c r="F1499" s="8" t="s">
        <v>18</v>
      </c>
      <c r="G1499" s="8" t="s">
        <v>20</v>
      </c>
      <c r="H1499" s="8">
        <v>90</v>
      </c>
      <c r="I1499" s="8"/>
      <c r="J1499" s="8"/>
      <c r="K1499" s="8">
        <v>1</v>
      </c>
      <c r="L1499" s="8">
        <v>33.89</v>
      </c>
      <c r="M1499" s="8"/>
      <c r="N1499" s="8">
        <v>8784</v>
      </c>
      <c r="O1499" s="8"/>
    </row>
    <row r="1500" spans="1:15" x14ac:dyDescent="0.25">
      <c r="A1500" s="8" t="s">
        <v>525</v>
      </c>
      <c r="B1500" s="9">
        <v>1008162</v>
      </c>
      <c r="C1500" s="9">
        <v>2020</v>
      </c>
      <c r="D1500" s="9" t="s">
        <v>16</v>
      </c>
      <c r="E1500" s="8" t="s">
        <v>17</v>
      </c>
      <c r="F1500" s="8" t="s">
        <v>18</v>
      </c>
      <c r="G1500" s="8" t="s">
        <v>19</v>
      </c>
      <c r="H1500" s="8"/>
      <c r="I1500" s="8"/>
      <c r="J1500" s="8"/>
      <c r="K1500" s="8"/>
      <c r="L1500" s="8"/>
      <c r="M1500" s="8"/>
      <c r="N1500" s="8"/>
      <c r="O1500" s="8"/>
    </row>
    <row r="1501" spans="1:15" x14ac:dyDescent="0.25">
      <c r="A1501" s="8" t="s">
        <v>525</v>
      </c>
      <c r="B1501" s="9">
        <v>1008162</v>
      </c>
      <c r="C1501" s="9">
        <v>2020</v>
      </c>
      <c r="D1501" s="9" t="s">
        <v>16</v>
      </c>
      <c r="E1501" s="8" t="s">
        <v>17</v>
      </c>
      <c r="F1501" s="8" t="s">
        <v>18</v>
      </c>
      <c r="G1501" s="8" t="s">
        <v>20</v>
      </c>
      <c r="H1501" s="8">
        <v>40</v>
      </c>
      <c r="I1501" s="8"/>
      <c r="J1501" s="8"/>
      <c r="K1501" s="8">
        <v>0.3</v>
      </c>
      <c r="L1501" s="8">
        <v>14.91</v>
      </c>
      <c r="M1501" s="8"/>
      <c r="N1501" s="8">
        <v>8784</v>
      </c>
      <c r="O1501" s="8"/>
    </row>
    <row r="1502" spans="1:15" x14ac:dyDescent="0.25">
      <c r="A1502" s="8" t="s">
        <v>525</v>
      </c>
      <c r="B1502" s="9">
        <v>1008162</v>
      </c>
      <c r="C1502" s="9">
        <v>2020</v>
      </c>
      <c r="D1502" s="9" t="s">
        <v>16</v>
      </c>
      <c r="E1502" s="8" t="s">
        <v>17</v>
      </c>
      <c r="F1502" s="8" t="s">
        <v>18</v>
      </c>
      <c r="G1502" s="8" t="s">
        <v>21</v>
      </c>
      <c r="H1502" s="8"/>
      <c r="I1502" s="8"/>
      <c r="J1502" s="8"/>
      <c r="K1502" s="8"/>
      <c r="L1502" s="8"/>
      <c r="M1502" s="8"/>
      <c r="N1502" s="8"/>
      <c r="O1502" s="8"/>
    </row>
    <row r="1503" spans="1:15" x14ac:dyDescent="0.25">
      <c r="A1503" s="8" t="s">
        <v>526</v>
      </c>
      <c r="B1503" s="9">
        <v>1009465</v>
      </c>
      <c r="C1503" s="9">
        <v>2020</v>
      </c>
      <c r="D1503" s="9" t="s">
        <v>16</v>
      </c>
      <c r="E1503" s="8" t="s">
        <v>17</v>
      </c>
      <c r="F1503" s="8" t="s">
        <v>18</v>
      </c>
      <c r="G1503" s="8" t="s">
        <v>19</v>
      </c>
      <c r="H1503" s="8">
        <v>8</v>
      </c>
      <c r="I1503" s="8"/>
      <c r="J1503" s="8"/>
      <c r="K1503" s="8">
        <v>0.7</v>
      </c>
      <c r="L1503" s="8">
        <v>23.33</v>
      </c>
      <c r="M1503" s="8"/>
      <c r="N1503" s="8">
        <v>8784</v>
      </c>
      <c r="O1503" s="8"/>
    </row>
    <row r="1504" spans="1:15" x14ac:dyDescent="0.25">
      <c r="A1504" s="8" t="s">
        <v>526</v>
      </c>
      <c r="B1504" s="9">
        <v>1009465</v>
      </c>
      <c r="C1504" s="9">
        <v>2020</v>
      </c>
      <c r="D1504" s="9" t="s">
        <v>16</v>
      </c>
      <c r="E1504" s="8" t="s">
        <v>17</v>
      </c>
      <c r="F1504" s="8" t="s">
        <v>18</v>
      </c>
      <c r="G1504" s="8" t="s">
        <v>20</v>
      </c>
      <c r="H1504" s="8">
        <v>14</v>
      </c>
      <c r="I1504" s="8"/>
      <c r="J1504" s="8"/>
      <c r="K1504" s="8">
        <v>0.2</v>
      </c>
      <c r="L1504" s="8">
        <v>5.27</v>
      </c>
      <c r="M1504" s="8"/>
      <c r="N1504" s="8">
        <v>8784</v>
      </c>
      <c r="O1504" s="8"/>
    </row>
    <row r="1505" spans="1:15" x14ac:dyDescent="0.25">
      <c r="A1505" s="8" t="s">
        <v>526</v>
      </c>
      <c r="B1505" s="9">
        <v>1009465</v>
      </c>
      <c r="C1505" s="9">
        <v>2020</v>
      </c>
      <c r="D1505" s="9" t="s">
        <v>16</v>
      </c>
      <c r="E1505" s="8" t="s">
        <v>17</v>
      </c>
      <c r="F1505" s="8" t="s">
        <v>18</v>
      </c>
      <c r="G1505" s="8" t="s">
        <v>21</v>
      </c>
      <c r="H1505" s="8"/>
      <c r="I1505" s="8"/>
      <c r="J1505" s="8"/>
      <c r="K1505" s="8"/>
      <c r="L1505" s="8"/>
      <c r="M1505" s="8"/>
      <c r="N1505" s="8"/>
      <c r="O1505" s="8"/>
    </row>
    <row r="1506" spans="1:15" x14ac:dyDescent="0.25">
      <c r="A1506" s="8" t="s">
        <v>511</v>
      </c>
      <c r="B1506" s="9">
        <v>1012511</v>
      </c>
      <c r="C1506" s="9">
        <v>2020</v>
      </c>
      <c r="D1506" s="9" t="s">
        <v>16</v>
      </c>
      <c r="E1506" s="8" t="s">
        <v>17</v>
      </c>
      <c r="F1506" s="8" t="s">
        <v>33</v>
      </c>
      <c r="G1506" s="8" t="s">
        <v>20</v>
      </c>
      <c r="H1506" s="8"/>
      <c r="I1506" s="8"/>
      <c r="J1506" s="8"/>
      <c r="K1506" s="8"/>
      <c r="L1506" s="8"/>
      <c r="M1506" s="8"/>
      <c r="N1506" s="8"/>
      <c r="O1506" s="8"/>
    </row>
    <row r="1507" spans="1:15" x14ac:dyDescent="0.25">
      <c r="A1507" s="8" t="s">
        <v>511</v>
      </c>
      <c r="B1507" s="9">
        <v>1012511</v>
      </c>
      <c r="C1507" s="9">
        <v>2020</v>
      </c>
      <c r="D1507" s="9" t="s">
        <v>16</v>
      </c>
      <c r="E1507" s="8" t="s">
        <v>17</v>
      </c>
      <c r="F1507" s="8" t="s">
        <v>33</v>
      </c>
      <c r="G1507" s="8" t="s">
        <v>21</v>
      </c>
      <c r="H1507" s="8">
        <v>580</v>
      </c>
      <c r="I1507" s="8" t="s">
        <v>24</v>
      </c>
      <c r="J1507" s="8"/>
      <c r="K1507" s="8">
        <v>12.4</v>
      </c>
      <c r="L1507" s="8">
        <v>130.79</v>
      </c>
      <c r="M1507" s="8"/>
      <c r="N1507" s="8">
        <v>8760</v>
      </c>
      <c r="O1507" s="8"/>
    </row>
    <row r="1508" spans="1:15" x14ac:dyDescent="0.25">
      <c r="A1508" s="8" t="s">
        <v>527</v>
      </c>
      <c r="B1508" s="9">
        <v>1012722</v>
      </c>
      <c r="C1508" s="9">
        <v>2020</v>
      </c>
      <c r="D1508" s="9" t="s">
        <v>16</v>
      </c>
      <c r="E1508" s="8" t="s">
        <v>17</v>
      </c>
      <c r="F1508" s="8" t="s">
        <v>23</v>
      </c>
      <c r="G1508" s="8" t="s">
        <v>19</v>
      </c>
      <c r="H1508" s="8">
        <v>3</v>
      </c>
      <c r="I1508" s="8" t="s">
        <v>24</v>
      </c>
      <c r="J1508" s="8"/>
      <c r="K1508" s="8">
        <v>1</v>
      </c>
      <c r="L1508" s="8">
        <v>15.83</v>
      </c>
      <c r="M1508" s="8"/>
      <c r="N1508" s="8">
        <v>8016</v>
      </c>
      <c r="O1508" s="8"/>
    </row>
    <row r="1509" spans="1:15" x14ac:dyDescent="0.25">
      <c r="A1509" s="8" t="s">
        <v>527</v>
      </c>
      <c r="B1509" s="9">
        <v>1012722</v>
      </c>
      <c r="C1509" s="9">
        <v>2020</v>
      </c>
      <c r="D1509" s="9" t="s">
        <v>16</v>
      </c>
      <c r="E1509" s="8" t="s">
        <v>17</v>
      </c>
      <c r="F1509" s="8" t="s">
        <v>23</v>
      </c>
      <c r="G1509" s="8" t="s">
        <v>20</v>
      </c>
      <c r="H1509" s="8">
        <v>1281</v>
      </c>
      <c r="I1509" s="8" t="s">
        <v>24</v>
      </c>
      <c r="J1509" s="8"/>
      <c r="K1509" s="8">
        <v>291.10000000000002</v>
      </c>
      <c r="L1509" s="8">
        <v>2271.3000000000002</v>
      </c>
      <c r="M1509" s="8"/>
      <c r="N1509" s="8">
        <v>8744.4496486999997</v>
      </c>
      <c r="O1509" s="8"/>
    </row>
    <row r="1510" spans="1:15" x14ac:dyDescent="0.25">
      <c r="A1510" s="8" t="s">
        <v>527</v>
      </c>
      <c r="B1510" s="9">
        <v>1012722</v>
      </c>
      <c r="C1510" s="9">
        <v>2020</v>
      </c>
      <c r="D1510" s="9" t="s">
        <v>16</v>
      </c>
      <c r="E1510" s="8" t="s">
        <v>17</v>
      </c>
      <c r="F1510" s="8" t="s">
        <v>23</v>
      </c>
      <c r="G1510" s="8" t="s">
        <v>21</v>
      </c>
      <c r="H1510" s="8">
        <v>17</v>
      </c>
      <c r="I1510" s="8" t="s">
        <v>24</v>
      </c>
      <c r="J1510" s="8"/>
      <c r="K1510" s="8">
        <v>0</v>
      </c>
      <c r="L1510" s="8">
        <v>2.04</v>
      </c>
      <c r="M1510" s="8"/>
      <c r="N1510" s="8">
        <v>4906</v>
      </c>
      <c r="O1510" s="8"/>
    </row>
    <row r="1511" spans="1:15" x14ac:dyDescent="0.25">
      <c r="A1511" s="8" t="s">
        <v>528</v>
      </c>
      <c r="B1511" s="9">
        <v>1012812</v>
      </c>
      <c r="C1511" s="9">
        <v>2020</v>
      </c>
      <c r="D1511" s="9" t="s">
        <v>16</v>
      </c>
      <c r="E1511" s="8" t="s">
        <v>17</v>
      </c>
      <c r="F1511" s="8" t="s">
        <v>23</v>
      </c>
      <c r="G1511" s="8" t="s">
        <v>19</v>
      </c>
      <c r="H1511" s="8"/>
      <c r="I1511" s="8"/>
      <c r="J1511" s="8"/>
      <c r="K1511" s="8"/>
      <c r="L1511" s="8"/>
      <c r="M1511" s="8"/>
      <c r="N1511" s="8"/>
      <c r="O1511" s="8"/>
    </row>
    <row r="1512" spans="1:15" x14ac:dyDescent="0.25">
      <c r="A1512" s="8" t="s">
        <v>528</v>
      </c>
      <c r="B1512" s="9">
        <v>1012812</v>
      </c>
      <c r="C1512" s="9">
        <v>2020</v>
      </c>
      <c r="D1512" s="9" t="s">
        <v>16</v>
      </c>
      <c r="E1512" s="8" t="s">
        <v>17</v>
      </c>
      <c r="F1512" s="8" t="s">
        <v>23</v>
      </c>
      <c r="G1512" s="8" t="s">
        <v>20</v>
      </c>
      <c r="H1512" s="8"/>
      <c r="I1512" s="8"/>
      <c r="J1512" s="8"/>
      <c r="K1512" s="8"/>
      <c r="L1512" s="8"/>
      <c r="M1512" s="8"/>
      <c r="N1512" s="8"/>
      <c r="O1512" s="8"/>
    </row>
    <row r="1513" spans="1:15" x14ac:dyDescent="0.25">
      <c r="A1513" s="8" t="s">
        <v>528</v>
      </c>
      <c r="B1513" s="9">
        <v>1012812</v>
      </c>
      <c r="C1513" s="9">
        <v>2020</v>
      </c>
      <c r="D1513" s="9" t="s">
        <v>16</v>
      </c>
      <c r="E1513" s="8" t="s">
        <v>17</v>
      </c>
      <c r="F1513" s="8" t="s">
        <v>23</v>
      </c>
      <c r="G1513" s="8" t="s">
        <v>21</v>
      </c>
      <c r="H1513" s="8"/>
      <c r="I1513" s="8"/>
      <c r="J1513" s="8"/>
      <c r="K1513" s="8"/>
      <c r="L1513" s="8"/>
      <c r="M1513" s="8"/>
      <c r="N1513" s="8"/>
      <c r="O1513" s="8"/>
    </row>
    <row r="1514" spans="1:15" x14ac:dyDescent="0.25">
      <c r="A1514" s="8" t="s">
        <v>529</v>
      </c>
      <c r="B1514" s="9">
        <v>1012437</v>
      </c>
      <c r="C1514" s="9">
        <v>2020</v>
      </c>
      <c r="D1514" s="9" t="s">
        <v>16</v>
      </c>
      <c r="E1514" s="8" t="s">
        <v>17</v>
      </c>
      <c r="F1514" s="8" t="s">
        <v>33</v>
      </c>
      <c r="G1514" s="8" t="s">
        <v>19</v>
      </c>
      <c r="H1514" s="8">
        <v>1214</v>
      </c>
      <c r="I1514" s="8" t="s">
        <v>24</v>
      </c>
      <c r="J1514" s="8"/>
      <c r="K1514" s="8">
        <v>97.7</v>
      </c>
      <c r="L1514" s="8">
        <v>4384.93</v>
      </c>
      <c r="M1514" s="8"/>
      <c r="N1514" s="8">
        <v>6212</v>
      </c>
      <c r="O1514" s="8"/>
    </row>
    <row r="1515" spans="1:15" x14ac:dyDescent="0.25">
      <c r="A1515" s="8" t="s">
        <v>529</v>
      </c>
      <c r="B1515" s="9">
        <v>1012437</v>
      </c>
      <c r="C1515" s="9">
        <v>2020</v>
      </c>
      <c r="D1515" s="9" t="s">
        <v>16</v>
      </c>
      <c r="E1515" s="8" t="s">
        <v>17</v>
      </c>
      <c r="F1515" s="8" t="s">
        <v>33</v>
      </c>
      <c r="G1515" s="8" t="s">
        <v>20</v>
      </c>
      <c r="H1515" s="8">
        <v>2628</v>
      </c>
      <c r="I1515" s="8" t="s">
        <v>24</v>
      </c>
      <c r="J1515" s="8"/>
      <c r="K1515" s="8">
        <v>76.5</v>
      </c>
      <c r="L1515" s="8">
        <v>3435.53</v>
      </c>
      <c r="M1515" s="8"/>
      <c r="N1515" s="8">
        <v>6212</v>
      </c>
      <c r="O1515" s="8"/>
    </row>
    <row r="1516" spans="1:15" x14ac:dyDescent="0.25">
      <c r="A1516" s="8" t="s">
        <v>529</v>
      </c>
      <c r="B1516" s="9">
        <v>1012437</v>
      </c>
      <c r="C1516" s="9">
        <v>2020</v>
      </c>
      <c r="D1516" s="9" t="s">
        <v>16</v>
      </c>
      <c r="E1516" s="8" t="s">
        <v>17</v>
      </c>
      <c r="F1516" s="8" t="s">
        <v>33</v>
      </c>
      <c r="G1516" s="8" t="s">
        <v>21</v>
      </c>
      <c r="H1516" s="8">
        <v>58</v>
      </c>
      <c r="I1516" s="8" t="s">
        <v>24</v>
      </c>
      <c r="J1516" s="8"/>
      <c r="K1516" s="8">
        <v>0.2</v>
      </c>
      <c r="L1516" s="8">
        <v>7.81</v>
      </c>
      <c r="M1516" s="8"/>
      <c r="N1516" s="8">
        <v>6212</v>
      </c>
      <c r="O1516" s="8"/>
    </row>
    <row r="1517" spans="1:15" x14ac:dyDescent="0.25">
      <c r="A1517" s="8" t="s">
        <v>530</v>
      </c>
      <c r="B1517" s="9">
        <v>1012826</v>
      </c>
      <c r="C1517" s="9">
        <v>2020</v>
      </c>
      <c r="D1517" s="9" t="s">
        <v>16</v>
      </c>
      <c r="E1517" s="8" t="s">
        <v>17</v>
      </c>
      <c r="F1517" s="8" t="s">
        <v>23</v>
      </c>
      <c r="G1517" s="8" t="s">
        <v>19</v>
      </c>
      <c r="H1517" s="8"/>
      <c r="I1517" s="8"/>
      <c r="J1517" s="8"/>
      <c r="K1517" s="8"/>
      <c r="L1517" s="8"/>
      <c r="M1517" s="8"/>
      <c r="N1517" s="8"/>
      <c r="O1517" s="8"/>
    </row>
    <row r="1518" spans="1:15" x14ac:dyDescent="0.25">
      <c r="A1518" s="8" t="s">
        <v>530</v>
      </c>
      <c r="B1518" s="9">
        <v>1012826</v>
      </c>
      <c r="C1518" s="9">
        <v>2020</v>
      </c>
      <c r="D1518" s="9" t="s">
        <v>16</v>
      </c>
      <c r="E1518" s="8" t="s">
        <v>17</v>
      </c>
      <c r="F1518" s="8" t="s">
        <v>23</v>
      </c>
      <c r="G1518" s="8" t="s">
        <v>20</v>
      </c>
      <c r="H1518" s="8">
        <v>5437</v>
      </c>
      <c r="I1518" s="8" t="s">
        <v>24</v>
      </c>
      <c r="J1518" s="8"/>
      <c r="K1518" s="8">
        <v>439.2</v>
      </c>
      <c r="L1518" s="8">
        <v>5578.79</v>
      </c>
      <c r="M1518" s="8"/>
      <c r="N1518" s="8">
        <v>6299</v>
      </c>
      <c r="O1518" s="8"/>
    </row>
    <row r="1519" spans="1:15" x14ac:dyDescent="0.25">
      <c r="A1519" s="8" t="s">
        <v>530</v>
      </c>
      <c r="B1519" s="9">
        <v>1012826</v>
      </c>
      <c r="C1519" s="9">
        <v>2020</v>
      </c>
      <c r="D1519" s="9" t="s">
        <v>16</v>
      </c>
      <c r="E1519" s="8" t="s">
        <v>17</v>
      </c>
      <c r="F1519" s="8" t="s">
        <v>23</v>
      </c>
      <c r="G1519" s="8" t="s">
        <v>21</v>
      </c>
      <c r="H1519" s="8">
        <v>937</v>
      </c>
      <c r="I1519" s="8" t="s">
        <v>24</v>
      </c>
      <c r="J1519" s="8"/>
      <c r="K1519" s="8">
        <v>7.7</v>
      </c>
      <c r="L1519" s="8">
        <v>98.27</v>
      </c>
      <c r="M1519" s="8"/>
      <c r="N1519" s="8">
        <v>6316</v>
      </c>
      <c r="O1519" s="8"/>
    </row>
    <row r="1520" spans="1:15" x14ac:dyDescent="0.25">
      <c r="A1520" s="8" t="s">
        <v>531</v>
      </c>
      <c r="B1520" s="9">
        <v>1012541</v>
      </c>
      <c r="C1520" s="9">
        <v>2020</v>
      </c>
      <c r="D1520" s="9" t="s">
        <v>16</v>
      </c>
      <c r="E1520" s="8" t="s">
        <v>17</v>
      </c>
      <c r="F1520" s="8" t="s">
        <v>23</v>
      </c>
      <c r="G1520" s="8" t="s">
        <v>19</v>
      </c>
      <c r="H1520" s="8"/>
      <c r="I1520" s="8"/>
      <c r="J1520" s="8"/>
      <c r="K1520" s="8"/>
      <c r="L1520" s="8"/>
      <c r="M1520" s="8"/>
      <c r="N1520" s="8"/>
      <c r="O1520" s="8"/>
    </row>
    <row r="1521" spans="1:15" x14ac:dyDescent="0.25">
      <c r="A1521" s="8" t="s">
        <v>531</v>
      </c>
      <c r="B1521" s="9">
        <v>1012541</v>
      </c>
      <c r="C1521" s="9">
        <v>2020</v>
      </c>
      <c r="D1521" s="9" t="s">
        <v>16</v>
      </c>
      <c r="E1521" s="8" t="s">
        <v>17</v>
      </c>
      <c r="F1521" s="8" t="s">
        <v>23</v>
      </c>
      <c r="G1521" s="8" t="s">
        <v>20</v>
      </c>
      <c r="H1521" s="8">
        <v>2838</v>
      </c>
      <c r="I1521" s="8" t="s">
        <v>24</v>
      </c>
      <c r="J1521" s="8"/>
      <c r="K1521" s="8">
        <v>555.1</v>
      </c>
      <c r="L1521" s="8">
        <v>4734.05</v>
      </c>
      <c r="M1521" s="8"/>
      <c r="N1521" s="8">
        <v>8784</v>
      </c>
      <c r="O1521" s="8"/>
    </row>
    <row r="1522" spans="1:15" x14ac:dyDescent="0.25">
      <c r="A1522" s="8" t="s">
        <v>531</v>
      </c>
      <c r="B1522" s="9">
        <v>1012541</v>
      </c>
      <c r="C1522" s="9">
        <v>2020</v>
      </c>
      <c r="D1522" s="9" t="s">
        <v>16</v>
      </c>
      <c r="E1522" s="8" t="s">
        <v>17</v>
      </c>
      <c r="F1522" s="8" t="s">
        <v>23</v>
      </c>
      <c r="G1522" s="8" t="s">
        <v>21</v>
      </c>
      <c r="H1522" s="8">
        <v>40</v>
      </c>
      <c r="I1522" s="8" t="s">
        <v>24</v>
      </c>
      <c r="J1522" s="8"/>
      <c r="K1522" s="8">
        <v>0.2</v>
      </c>
      <c r="L1522" s="8">
        <v>7.5</v>
      </c>
      <c r="M1522" s="8"/>
      <c r="N1522" s="8">
        <v>8784</v>
      </c>
      <c r="O1522" s="8"/>
    </row>
    <row r="1523" spans="1:15" x14ac:dyDescent="0.25">
      <c r="A1523" s="8" t="s">
        <v>532</v>
      </c>
      <c r="B1523" s="9">
        <v>1008998</v>
      </c>
      <c r="C1523" s="9">
        <v>2020</v>
      </c>
      <c r="D1523" s="9" t="s">
        <v>16</v>
      </c>
      <c r="E1523" s="8" t="s">
        <v>17</v>
      </c>
      <c r="F1523" s="8" t="s">
        <v>33</v>
      </c>
      <c r="G1523" s="8" t="s">
        <v>19</v>
      </c>
      <c r="H1523" s="8"/>
      <c r="I1523" s="8"/>
      <c r="J1523" s="8"/>
      <c r="K1523" s="8"/>
      <c r="L1523" s="8"/>
      <c r="M1523" s="8"/>
      <c r="N1523" s="8"/>
      <c r="O1523" s="8"/>
    </row>
    <row r="1524" spans="1:15" x14ac:dyDescent="0.25">
      <c r="A1524" s="8" t="s">
        <v>532</v>
      </c>
      <c r="B1524" s="9">
        <v>1008998</v>
      </c>
      <c r="C1524" s="9">
        <v>2020</v>
      </c>
      <c r="D1524" s="9" t="s">
        <v>16</v>
      </c>
      <c r="E1524" s="8" t="s">
        <v>17</v>
      </c>
      <c r="F1524" s="8" t="s">
        <v>33</v>
      </c>
      <c r="G1524" s="8" t="s">
        <v>20</v>
      </c>
      <c r="H1524" s="8"/>
      <c r="I1524" s="8"/>
      <c r="J1524" s="8"/>
      <c r="K1524" s="8"/>
      <c r="L1524" s="8"/>
      <c r="M1524" s="8"/>
      <c r="N1524" s="8"/>
      <c r="O1524" s="8"/>
    </row>
    <row r="1525" spans="1:15" x14ac:dyDescent="0.25">
      <c r="A1525" s="8" t="s">
        <v>532</v>
      </c>
      <c r="B1525" s="9">
        <v>1008998</v>
      </c>
      <c r="C1525" s="9">
        <v>2020</v>
      </c>
      <c r="D1525" s="9" t="s">
        <v>16</v>
      </c>
      <c r="E1525" s="8" t="s">
        <v>17</v>
      </c>
      <c r="F1525" s="8" t="s">
        <v>33</v>
      </c>
      <c r="G1525" s="8" t="s">
        <v>21</v>
      </c>
      <c r="H1525" s="8">
        <v>286</v>
      </c>
      <c r="I1525" s="8" t="s">
        <v>24</v>
      </c>
      <c r="J1525" s="8"/>
      <c r="K1525" s="8">
        <v>0.9</v>
      </c>
      <c r="L1525" s="8">
        <v>46.33</v>
      </c>
      <c r="M1525" s="8"/>
      <c r="N1525" s="8">
        <v>8760</v>
      </c>
      <c r="O1525" s="8"/>
    </row>
    <row r="1526" spans="1:15" x14ac:dyDescent="0.25">
      <c r="A1526" s="8" t="s">
        <v>533</v>
      </c>
      <c r="B1526" s="9">
        <v>1003121</v>
      </c>
      <c r="C1526" s="9">
        <v>2020</v>
      </c>
      <c r="D1526" s="9" t="s">
        <v>16</v>
      </c>
      <c r="E1526" s="8" t="s">
        <v>17</v>
      </c>
      <c r="F1526" s="8" t="s">
        <v>18</v>
      </c>
      <c r="G1526" s="8" t="s">
        <v>19</v>
      </c>
      <c r="H1526" s="8">
        <v>2</v>
      </c>
      <c r="I1526" s="8"/>
      <c r="J1526" s="8"/>
      <c r="K1526" s="8">
        <v>0.2</v>
      </c>
      <c r="L1526" s="8">
        <v>5.83</v>
      </c>
      <c r="M1526" s="8"/>
      <c r="N1526" s="8">
        <v>8784</v>
      </c>
      <c r="O1526" s="8"/>
    </row>
    <row r="1527" spans="1:15" x14ac:dyDescent="0.25">
      <c r="A1527" s="8" t="s">
        <v>533</v>
      </c>
      <c r="B1527" s="9">
        <v>1003121</v>
      </c>
      <c r="C1527" s="9">
        <v>2020</v>
      </c>
      <c r="D1527" s="9" t="s">
        <v>16</v>
      </c>
      <c r="E1527" s="8" t="s">
        <v>17</v>
      </c>
      <c r="F1527" s="8" t="s">
        <v>18</v>
      </c>
      <c r="G1527" s="8" t="s">
        <v>20</v>
      </c>
      <c r="H1527" s="8">
        <v>6</v>
      </c>
      <c r="I1527" s="8"/>
      <c r="J1527" s="8"/>
      <c r="K1527" s="8">
        <v>0.1</v>
      </c>
      <c r="L1527" s="8">
        <v>2.2599999999999998</v>
      </c>
      <c r="M1527" s="8"/>
      <c r="N1527" s="8">
        <v>8784</v>
      </c>
      <c r="O1527" s="8"/>
    </row>
    <row r="1528" spans="1:15" x14ac:dyDescent="0.25">
      <c r="A1528" s="8" t="s">
        <v>533</v>
      </c>
      <c r="B1528" s="9">
        <v>1003121</v>
      </c>
      <c r="C1528" s="9">
        <v>2020</v>
      </c>
      <c r="D1528" s="9" t="s">
        <v>16</v>
      </c>
      <c r="E1528" s="8" t="s">
        <v>17</v>
      </c>
      <c r="F1528" s="8" t="s">
        <v>18</v>
      </c>
      <c r="G1528" s="8" t="s">
        <v>21</v>
      </c>
      <c r="H1528" s="8">
        <v>1</v>
      </c>
      <c r="I1528" s="8"/>
      <c r="J1528" s="8"/>
      <c r="K1528" s="8">
        <v>0</v>
      </c>
      <c r="L1528" s="8">
        <v>0.22</v>
      </c>
      <c r="M1528" s="8"/>
      <c r="N1528" s="8">
        <v>8784</v>
      </c>
      <c r="O1528" s="8"/>
    </row>
    <row r="1529" spans="1:15" x14ac:dyDescent="0.25">
      <c r="A1529" s="8" t="s">
        <v>534</v>
      </c>
      <c r="B1529" s="9">
        <v>1003629</v>
      </c>
      <c r="C1529" s="9">
        <v>2020</v>
      </c>
      <c r="D1529" s="9" t="s">
        <v>16</v>
      </c>
      <c r="E1529" s="8" t="s">
        <v>17</v>
      </c>
      <c r="F1529" s="8" t="s">
        <v>55</v>
      </c>
      <c r="G1529" s="8" t="s">
        <v>19</v>
      </c>
      <c r="H1529" s="8"/>
      <c r="I1529" s="8"/>
      <c r="J1529" s="8"/>
      <c r="K1529" s="8"/>
      <c r="L1529" s="8"/>
      <c r="M1529" s="8"/>
      <c r="N1529" s="8"/>
      <c r="O1529" s="8"/>
    </row>
    <row r="1530" spans="1:15" x14ac:dyDescent="0.25">
      <c r="A1530" s="8" t="s">
        <v>534</v>
      </c>
      <c r="B1530" s="9">
        <v>1003629</v>
      </c>
      <c r="C1530" s="9">
        <v>2020</v>
      </c>
      <c r="D1530" s="9" t="s">
        <v>16</v>
      </c>
      <c r="E1530" s="8" t="s">
        <v>17</v>
      </c>
      <c r="F1530" s="8" t="s">
        <v>55</v>
      </c>
      <c r="G1530" s="8" t="s">
        <v>20</v>
      </c>
      <c r="H1530" s="8">
        <v>65</v>
      </c>
      <c r="I1530" s="8"/>
      <c r="J1530" s="8"/>
      <c r="K1530" s="8">
        <v>0.8</v>
      </c>
      <c r="L1530" s="8">
        <v>25.12</v>
      </c>
      <c r="M1530" s="8"/>
      <c r="N1530" s="8">
        <v>8784</v>
      </c>
      <c r="O1530" s="8"/>
    </row>
    <row r="1531" spans="1:15" x14ac:dyDescent="0.25">
      <c r="A1531" s="8" t="s">
        <v>534</v>
      </c>
      <c r="B1531" s="9">
        <v>1003629</v>
      </c>
      <c r="C1531" s="9">
        <v>2020</v>
      </c>
      <c r="D1531" s="9" t="s">
        <v>16</v>
      </c>
      <c r="E1531" s="8" t="s">
        <v>17</v>
      </c>
      <c r="F1531" s="8" t="s">
        <v>55</v>
      </c>
      <c r="G1531" s="8" t="s">
        <v>21</v>
      </c>
      <c r="H1531" s="8">
        <v>8</v>
      </c>
      <c r="I1531" s="8"/>
      <c r="J1531" s="8"/>
      <c r="K1531" s="8">
        <v>0.1</v>
      </c>
      <c r="L1531" s="8">
        <v>1.8</v>
      </c>
      <c r="M1531" s="8"/>
      <c r="N1531" s="8">
        <v>8784</v>
      </c>
      <c r="O1531" s="8"/>
    </row>
    <row r="1532" spans="1:15" x14ac:dyDescent="0.25">
      <c r="A1532" s="8" t="s">
        <v>535</v>
      </c>
      <c r="B1532" s="9">
        <v>1012762</v>
      </c>
      <c r="C1532" s="9">
        <v>2020</v>
      </c>
      <c r="D1532" s="9" t="s">
        <v>16</v>
      </c>
      <c r="E1532" s="8" t="s">
        <v>17</v>
      </c>
      <c r="F1532" s="8" t="s">
        <v>23</v>
      </c>
      <c r="G1532" s="8" t="s">
        <v>19</v>
      </c>
      <c r="H1532" s="8">
        <v>2</v>
      </c>
      <c r="I1532" s="8" t="s">
        <v>24</v>
      </c>
      <c r="J1532" s="8"/>
      <c r="K1532" s="8">
        <v>0.2</v>
      </c>
      <c r="L1532" s="8">
        <v>23.6</v>
      </c>
      <c r="M1532" s="8"/>
      <c r="N1532" s="8">
        <v>8784</v>
      </c>
      <c r="O1532" s="8"/>
    </row>
    <row r="1533" spans="1:15" x14ac:dyDescent="0.25">
      <c r="A1533" s="8" t="s">
        <v>535</v>
      </c>
      <c r="B1533" s="9">
        <v>1012762</v>
      </c>
      <c r="C1533" s="9">
        <v>2020</v>
      </c>
      <c r="D1533" s="9" t="s">
        <v>16</v>
      </c>
      <c r="E1533" s="8" t="s">
        <v>17</v>
      </c>
      <c r="F1533" s="8" t="s">
        <v>23</v>
      </c>
      <c r="G1533" s="8" t="s">
        <v>20</v>
      </c>
      <c r="H1533" s="8">
        <v>10</v>
      </c>
      <c r="I1533" s="8" t="s">
        <v>24</v>
      </c>
      <c r="J1533" s="8"/>
      <c r="K1533" s="8">
        <v>0.3</v>
      </c>
      <c r="L1533" s="8">
        <v>50.72</v>
      </c>
      <c r="M1533" s="8"/>
      <c r="N1533" s="8">
        <v>8784</v>
      </c>
      <c r="O1533" s="8"/>
    </row>
    <row r="1534" spans="1:15" x14ac:dyDescent="0.25">
      <c r="A1534" s="8" t="s">
        <v>535</v>
      </c>
      <c r="B1534" s="9">
        <v>1012762</v>
      </c>
      <c r="C1534" s="9">
        <v>2020</v>
      </c>
      <c r="D1534" s="9" t="s">
        <v>16</v>
      </c>
      <c r="E1534" s="8" t="s">
        <v>17</v>
      </c>
      <c r="F1534" s="8" t="s">
        <v>23</v>
      </c>
      <c r="G1534" s="8" t="s">
        <v>21</v>
      </c>
      <c r="H1534" s="8"/>
      <c r="I1534" s="8"/>
      <c r="J1534" s="8"/>
      <c r="K1534" s="8"/>
      <c r="L1534" s="8"/>
      <c r="M1534" s="8"/>
      <c r="N1534" s="8"/>
      <c r="O1534" s="8"/>
    </row>
    <row r="1535" spans="1:15" x14ac:dyDescent="0.25">
      <c r="A1535" s="8" t="s">
        <v>536</v>
      </c>
      <c r="B1535" s="9">
        <v>1012622</v>
      </c>
      <c r="C1535" s="9">
        <v>2020</v>
      </c>
      <c r="D1535" s="9" t="s">
        <v>16</v>
      </c>
      <c r="E1535" s="8" t="s">
        <v>17</v>
      </c>
      <c r="F1535" s="8" t="s">
        <v>23</v>
      </c>
      <c r="G1535" s="8" t="s">
        <v>19</v>
      </c>
      <c r="H1535" s="8"/>
      <c r="I1535" s="8"/>
      <c r="J1535" s="8"/>
      <c r="K1535" s="8"/>
      <c r="L1535" s="8"/>
      <c r="M1535" s="8"/>
      <c r="N1535" s="8"/>
      <c r="O1535" s="8"/>
    </row>
    <row r="1536" spans="1:15" x14ac:dyDescent="0.25">
      <c r="A1536" s="8" t="s">
        <v>536</v>
      </c>
      <c r="B1536" s="9">
        <v>1012622</v>
      </c>
      <c r="C1536" s="9">
        <v>2020</v>
      </c>
      <c r="D1536" s="9" t="s">
        <v>16</v>
      </c>
      <c r="E1536" s="8" t="s">
        <v>17</v>
      </c>
      <c r="F1536" s="8" t="s">
        <v>23</v>
      </c>
      <c r="G1536" s="8" t="s">
        <v>20</v>
      </c>
      <c r="H1536" s="8">
        <v>69</v>
      </c>
      <c r="I1536" s="8" t="s">
        <v>24</v>
      </c>
      <c r="J1536" s="8"/>
      <c r="K1536" s="8">
        <v>10.9</v>
      </c>
      <c r="L1536" s="8">
        <v>148.71</v>
      </c>
      <c r="M1536" s="8"/>
      <c r="N1536" s="8">
        <v>8784</v>
      </c>
      <c r="O1536" s="8"/>
    </row>
    <row r="1537" spans="1:15" x14ac:dyDescent="0.25">
      <c r="A1537" s="8" t="s">
        <v>536</v>
      </c>
      <c r="B1537" s="9">
        <v>1012622</v>
      </c>
      <c r="C1537" s="9">
        <v>2020</v>
      </c>
      <c r="D1537" s="9" t="s">
        <v>16</v>
      </c>
      <c r="E1537" s="8" t="s">
        <v>17</v>
      </c>
      <c r="F1537" s="8" t="s">
        <v>23</v>
      </c>
      <c r="G1537" s="8" t="s">
        <v>21</v>
      </c>
      <c r="H1537" s="8">
        <v>5</v>
      </c>
      <c r="I1537" s="8" t="s">
        <v>24</v>
      </c>
      <c r="J1537" s="8"/>
      <c r="K1537" s="8">
        <v>0</v>
      </c>
      <c r="L1537" s="8">
        <v>1.19</v>
      </c>
      <c r="M1537" s="8"/>
      <c r="N1537" s="8">
        <v>8784</v>
      </c>
      <c r="O1537" s="8"/>
    </row>
    <row r="1538" spans="1:15" x14ac:dyDescent="0.25">
      <c r="A1538" s="8" t="s">
        <v>537</v>
      </c>
      <c r="B1538" s="9">
        <v>1012665</v>
      </c>
      <c r="C1538" s="9">
        <v>2020</v>
      </c>
      <c r="D1538" s="9" t="s">
        <v>16</v>
      </c>
      <c r="E1538" s="8" t="s">
        <v>17</v>
      </c>
      <c r="F1538" s="8" t="s">
        <v>18</v>
      </c>
      <c r="G1538" s="8" t="s">
        <v>19</v>
      </c>
      <c r="H1538" s="8"/>
      <c r="I1538" s="8"/>
      <c r="J1538" s="8"/>
      <c r="K1538" s="8"/>
      <c r="L1538" s="8"/>
      <c r="M1538" s="8"/>
      <c r="N1538" s="8"/>
      <c r="O1538" s="8"/>
    </row>
    <row r="1539" spans="1:15" x14ac:dyDescent="0.25">
      <c r="A1539" s="8" t="s">
        <v>537</v>
      </c>
      <c r="B1539" s="9">
        <v>1012665</v>
      </c>
      <c r="C1539" s="9">
        <v>2020</v>
      </c>
      <c r="D1539" s="9" t="s">
        <v>16</v>
      </c>
      <c r="E1539" s="8" t="s">
        <v>17</v>
      </c>
      <c r="F1539" s="8" t="s">
        <v>18</v>
      </c>
      <c r="G1539" s="8" t="s">
        <v>20</v>
      </c>
      <c r="H1539" s="8"/>
      <c r="I1539" s="8"/>
      <c r="J1539" s="8"/>
      <c r="K1539" s="8"/>
      <c r="L1539" s="8"/>
      <c r="M1539" s="8"/>
      <c r="N1539" s="8"/>
      <c r="O1539" s="8"/>
    </row>
    <row r="1540" spans="1:15" x14ac:dyDescent="0.25">
      <c r="A1540" s="8" t="s">
        <v>537</v>
      </c>
      <c r="B1540" s="9">
        <v>1012665</v>
      </c>
      <c r="C1540" s="9">
        <v>2020</v>
      </c>
      <c r="D1540" s="9" t="s">
        <v>16</v>
      </c>
      <c r="E1540" s="8" t="s">
        <v>17</v>
      </c>
      <c r="F1540" s="8" t="s">
        <v>18</v>
      </c>
      <c r="G1540" s="8" t="s">
        <v>21</v>
      </c>
      <c r="H1540" s="8"/>
      <c r="I1540" s="8"/>
      <c r="J1540" s="8"/>
      <c r="K1540" s="8"/>
      <c r="L1540" s="8"/>
      <c r="M1540" s="8"/>
      <c r="N1540" s="8"/>
      <c r="O1540" s="8"/>
    </row>
    <row r="1541" spans="1:15" x14ac:dyDescent="0.25">
      <c r="A1541" s="8" t="s">
        <v>538</v>
      </c>
      <c r="B1541" s="9">
        <v>1012630</v>
      </c>
      <c r="C1541" s="9">
        <v>2020</v>
      </c>
      <c r="D1541" s="9" t="s">
        <v>16</v>
      </c>
      <c r="E1541" s="8" t="s">
        <v>17</v>
      </c>
      <c r="F1541" s="8" t="s">
        <v>18</v>
      </c>
      <c r="G1541" s="8" t="s">
        <v>19</v>
      </c>
      <c r="H1541" s="8"/>
      <c r="I1541" s="8"/>
      <c r="J1541" s="8"/>
      <c r="K1541" s="8"/>
      <c r="L1541" s="8"/>
      <c r="M1541" s="8"/>
      <c r="N1541" s="8"/>
      <c r="O1541" s="8"/>
    </row>
    <row r="1542" spans="1:15" x14ac:dyDescent="0.25">
      <c r="A1542" s="8" t="s">
        <v>524</v>
      </c>
      <c r="B1542" s="9">
        <v>1003069</v>
      </c>
      <c r="C1542" s="9">
        <v>2020</v>
      </c>
      <c r="D1542" s="9" t="s">
        <v>16</v>
      </c>
      <c r="E1542" s="8" t="s">
        <v>17</v>
      </c>
      <c r="F1542" s="8" t="s">
        <v>18</v>
      </c>
      <c r="G1542" s="8" t="s">
        <v>21</v>
      </c>
      <c r="H1542" s="8">
        <v>1</v>
      </c>
      <c r="I1542" s="8"/>
      <c r="J1542" s="8"/>
      <c r="K1542" s="8">
        <v>0</v>
      </c>
      <c r="L1542" s="8">
        <v>0.22</v>
      </c>
      <c r="M1542" s="8"/>
      <c r="N1542" s="8">
        <v>8784</v>
      </c>
      <c r="O1542" s="8"/>
    </row>
    <row r="1543" spans="1:15" x14ac:dyDescent="0.25">
      <c r="A1543" s="8" t="s">
        <v>539</v>
      </c>
      <c r="B1543" s="9">
        <v>1003152</v>
      </c>
      <c r="C1543" s="9">
        <v>2020</v>
      </c>
      <c r="D1543" s="9" t="s">
        <v>16</v>
      </c>
      <c r="E1543" s="8" t="s">
        <v>17</v>
      </c>
      <c r="F1543" s="8" t="s">
        <v>18</v>
      </c>
      <c r="G1543" s="8" t="s">
        <v>19</v>
      </c>
      <c r="H1543" s="8">
        <v>4</v>
      </c>
      <c r="I1543" s="8"/>
      <c r="J1543" s="8"/>
      <c r="K1543" s="8">
        <v>0.3</v>
      </c>
      <c r="L1543" s="8">
        <v>11.66</v>
      </c>
      <c r="M1543" s="8"/>
      <c r="N1543" s="8">
        <v>8784</v>
      </c>
      <c r="O1543" s="8"/>
    </row>
    <row r="1544" spans="1:15" x14ac:dyDescent="0.25">
      <c r="A1544" s="8" t="s">
        <v>539</v>
      </c>
      <c r="B1544" s="9">
        <v>1003152</v>
      </c>
      <c r="C1544" s="9">
        <v>2020</v>
      </c>
      <c r="D1544" s="9" t="s">
        <v>16</v>
      </c>
      <c r="E1544" s="8" t="s">
        <v>17</v>
      </c>
      <c r="F1544" s="8" t="s">
        <v>18</v>
      </c>
      <c r="G1544" s="8" t="s">
        <v>20</v>
      </c>
      <c r="H1544" s="8">
        <v>91</v>
      </c>
      <c r="I1544" s="8"/>
      <c r="J1544" s="8"/>
      <c r="K1544" s="8">
        <v>1</v>
      </c>
      <c r="L1544" s="8">
        <v>34.26</v>
      </c>
      <c r="M1544" s="8"/>
      <c r="N1544" s="8">
        <v>8784</v>
      </c>
      <c r="O1544" s="8"/>
    </row>
    <row r="1545" spans="1:15" x14ac:dyDescent="0.25">
      <c r="A1545" s="8" t="s">
        <v>539</v>
      </c>
      <c r="B1545" s="9">
        <v>1003152</v>
      </c>
      <c r="C1545" s="9">
        <v>2020</v>
      </c>
      <c r="D1545" s="9" t="s">
        <v>16</v>
      </c>
      <c r="E1545" s="8" t="s">
        <v>17</v>
      </c>
      <c r="F1545" s="8" t="s">
        <v>18</v>
      </c>
      <c r="G1545" s="8" t="s">
        <v>21</v>
      </c>
      <c r="H1545" s="8">
        <v>1</v>
      </c>
      <c r="I1545" s="8"/>
      <c r="J1545" s="8"/>
      <c r="K1545" s="8">
        <v>0</v>
      </c>
      <c r="L1545" s="8">
        <v>0.22</v>
      </c>
      <c r="M1545" s="8"/>
      <c r="N1545" s="8">
        <v>8784</v>
      </c>
      <c r="O1545" s="8"/>
    </row>
    <row r="1546" spans="1:15" x14ac:dyDescent="0.25">
      <c r="A1546" s="8" t="s">
        <v>540</v>
      </c>
      <c r="B1546" s="9">
        <v>1003148</v>
      </c>
      <c r="C1546" s="9">
        <v>2020</v>
      </c>
      <c r="D1546" s="9" t="s">
        <v>16</v>
      </c>
      <c r="E1546" s="8" t="s">
        <v>17</v>
      </c>
      <c r="F1546" s="8" t="s">
        <v>18</v>
      </c>
      <c r="G1546" s="8" t="s">
        <v>19</v>
      </c>
      <c r="H1546" s="8"/>
      <c r="I1546" s="8"/>
      <c r="J1546" s="8"/>
      <c r="K1546" s="8"/>
      <c r="L1546" s="8"/>
      <c r="M1546" s="8"/>
      <c r="N1546" s="8"/>
      <c r="O1546" s="8"/>
    </row>
    <row r="1547" spans="1:15" x14ac:dyDescent="0.25">
      <c r="A1547" s="8" t="s">
        <v>540</v>
      </c>
      <c r="B1547" s="9">
        <v>1003148</v>
      </c>
      <c r="C1547" s="9">
        <v>2020</v>
      </c>
      <c r="D1547" s="9" t="s">
        <v>16</v>
      </c>
      <c r="E1547" s="8" t="s">
        <v>17</v>
      </c>
      <c r="F1547" s="8" t="s">
        <v>18</v>
      </c>
      <c r="G1547" s="8" t="s">
        <v>20</v>
      </c>
      <c r="H1547" s="8">
        <v>53</v>
      </c>
      <c r="I1547" s="8"/>
      <c r="J1547" s="8"/>
      <c r="K1547" s="8">
        <v>0.6</v>
      </c>
      <c r="L1547" s="8">
        <v>19.96</v>
      </c>
      <c r="M1547" s="8"/>
      <c r="N1547" s="8">
        <v>8784</v>
      </c>
      <c r="O1547" s="8"/>
    </row>
    <row r="1548" spans="1:15" x14ac:dyDescent="0.25">
      <c r="A1548" s="8" t="s">
        <v>540</v>
      </c>
      <c r="B1548" s="9">
        <v>1003148</v>
      </c>
      <c r="C1548" s="9">
        <v>2020</v>
      </c>
      <c r="D1548" s="9" t="s">
        <v>16</v>
      </c>
      <c r="E1548" s="8" t="s">
        <v>17</v>
      </c>
      <c r="F1548" s="8" t="s">
        <v>18</v>
      </c>
      <c r="G1548" s="8" t="s">
        <v>21</v>
      </c>
      <c r="H1548" s="8"/>
      <c r="I1548" s="8"/>
      <c r="J1548" s="8"/>
      <c r="K1548" s="8"/>
      <c r="L1548" s="8"/>
      <c r="M1548" s="8"/>
      <c r="N1548" s="8"/>
      <c r="O1548" s="8"/>
    </row>
    <row r="1549" spans="1:15" x14ac:dyDescent="0.25">
      <c r="A1549" s="8" t="s">
        <v>541</v>
      </c>
      <c r="B1549" s="9">
        <v>1012146</v>
      </c>
      <c r="C1549" s="9">
        <v>2020</v>
      </c>
      <c r="D1549" s="9" t="s">
        <v>16</v>
      </c>
      <c r="E1549" s="8" t="s">
        <v>17</v>
      </c>
      <c r="F1549" s="8" t="s">
        <v>23</v>
      </c>
      <c r="G1549" s="8" t="s">
        <v>19</v>
      </c>
      <c r="H1549" s="8"/>
      <c r="I1549" s="8"/>
      <c r="J1549" s="8"/>
      <c r="K1549" s="8"/>
      <c r="L1549" s="8"/>
      <c r="M1549" s="8"/>
      <c r="N1549" s="8"/>
      <c r="O1549" s="8"/>
    </row>
    <row r="1550" spans="1:15" x14ac:dyDescent="0.25">
      <c r="A1550" s="8" t="s">
        <v>541</v>
      </c>
      <c r="B1550" s="9">
        <v>1012146</v>
      </c>
      <c r="C1550" s="9">
        <v>2020</v>
      </c>
      <c r="D1550" s="9" t="s">
        <v>16</v>
      </c>
      <c r="E1550" s="8" t="s">
        <v>17</v>
      </c>
      <c r="F1550" s="8" t="s">
        <v>23</v>
      </c>
      <c r="G1550" s="8" t="s">
        <v>20</v>
      </c>
      <c r="H1550" s="8"/>
      <c r="I1550" s="8"/>
      <c r="J1550" s="8"/>
      <c r="K1550" s="8"/>
      <c r="L1550" s="8"/>
      <c r="M1550" s="8"/>
      <c r="N1550" s="8"/>
      <c r="O1550" s="8"/>
    </row>
    <row r="1551" spans="1:15" x14ac:dyDescent="0.25">
      <c r="A1551" s="8" t="s">
        <v>541</v>
      </c>
      <c r="B1551" s="9">
        <v>1012146</v>
      </c>
      <c r="C1551" s="9">
        <v>2020</v>
      </c>
      <c r="D1551" s="9" t="s">
        <v>16</v>
      </c>
      <c r="E1551" s="8" t="s">
        <v>17</v>
      </c>
      <c r="F1551" s="8" t="s">
        <v>23</v>
      </c>
      <c r="G1551" s="8" t="s">
        <v>21</v>
      </c>
      <c r="H1551" s="8"/>
      <c r="I1551" s="8"/>
      <c r="J1551" s="8"/>
      <c r="K1551" s="8"/>
      <c r="L1551" s="8"/>
      <c r="M1551" s="8"/>
      <c r="N1551" s="8"/>
      <c r="O1551" s="8"/>
    </row>
    <row r="1552" spans="1:15" x14ac:dyDescent="0.25">
      <c r="A1552" s="8" t="s">
        <v>542</v>
      </c>
      <c r="B1552" s="9">
        <v>1011720</v>
      </c>
      <c r="C1552" s="9">
        <v>2020</v>
      </c>
      <c r="D1552" s="9" t="s">
        <v>16</v>
      </c>
      <c r="E1552" s="8" t="s">
        <v>17</v>
      </c>
      <c r="F1552" s="8" t="s">
        <v>18</v>
      </c>
      <c r="G1552" s="8" t="s">
        <v>19</v>
      </c>
      <c r="H1552" s="8"/>
      <c r="I1552" s="8"/>
      <c r="J1552" s="8"/>
      <c r="K1552" s="8"/>
      <c r="L1552" s="8"/>
      <c r="M1552" s="8"/>
      <c r="N1552" s="8"/>
      <c r="O1552" s="8"/>
    </row>
    <row r="1553" spans="1:15" x14ac:dyDescent="0.25">
      <c r="A1553" s="8" t="s">
        <v>542</v>
      </c>
      <c r="B1553" s="9">
        <v>1011720</v>
      </c>
      <c r="C1553" s="9">
        <v>2020</v>
      </c>
      <c r="D1553" s="9" t="s">
        <v>16</v>
      </c>
      <c r="E1553" s="8" t="s">
        <v>17</v>
      </c>
      <c r="F1553" s="8" t="s">
        <v>18</v>
      </c>
      <c r="G1553" s="8" t="s">
        <v>20</v>
      </c>
      <c r="H1553" s="8">
        <v>2</v>
      </c>
      <c r="I1553" s="8"/>
      <c r="J1553" s="8"/>
      <c r="K1553" s="8">
        <v>0</v>
      </c>
      <c r="L1553" s="8">
        <v>0.76</v>
      </c>
      <c r="M1553" s="8"/>
      <c r="N1553" s="8">
        <v>8784</v>
      </c>
      <c r="O1553" s="8"/>
    </row>
    <row r="1554" spans="1:15" x14ac:dyDescent="0.25">
      <c r="A1554" s="8" t="s">
        <v>542</v>
      </c>
      <c r="B1554" s="9">
        <v>1011720</v>
      </c>
      <c r="C1554" s="9">
        <v>2020</v>
      </c>
      <c r="D1554" s="9" t="s">
        <v>16</v>
      </c>
      <c r="E1554" s="8" t="s">
        <v>17</v>
      </c>
      <c r="F1554" s="8" t="s">
        <v>18</v>
      </c>
      <c r="G1554" s="8" t="s">
        <v>21</v>
      </c>
      <c r="H1554" s="8"/>
      <c r="I1554" s="8"/>
      <c r="J1554" s="8"/>
      <c r="K1554" s="8"/>
      <c r="L1554" s="8"/>
      <c r="M1554" s="8"/>
      <c r="N1554" s="8"/>
      <c r="O1554" s="8"/>
    </row>
    <row r="1555" spans="1:15" x14ac:dyDescent="0.25">
      <c r="A1555" s="8" t="s">
        <v>543</v>
      </c>
      <c r="B1555" s="9">
        <v>1011659</v>
      </c>
      <c r="C1555" s="9">
        <v>2020</v>
      </c>
      <c r="D1555" s="9" t="s">
        <v>16</v>
      </c>
      <c r="E1555" s="8" t="s">
        <v>17</v>
      </c>
      <c r="F1555" s="8" t="s">
        <v>33</v>
      </c>
      <c r="G1555" s="8" t="s">
        <v>19</v>
      </c>
      <c r="H1555" s="8"/>
      <c r="I1555" s="8"/>
      <c r="J1555" s="8"/>
      <c r="K1555" s="8"/>
      <c r="L1555" s="8"/>
      <c r="M1555" s="8"/>
      <c r="N1555" s="8"/>
      <c r="O1555" s="8"/>
    </row>
    <row r="1556" spans="1:15" x14ac:dyDescent="0.25">
      <c r="A1556" s="8" t="s">
        <v>543</v>
      </c>
      <c r="B1556" s="9">
        <v>1011659</v>
      </c>
      <c r="C1556" s="9">
        <v>2020</v>
      </c>
      <c r="D1556" s="9" t="s">
        <v>16</v>
      </c>
      <c r="E1556" s="8" t="s">
        <v>17</v>
      </c>
      <c r="F1556" s="8" t="s">
        <v>33</v>
      </c>
      <c r="G1556" s="8" t="s">
        <v>20</v>
      </c>
      <c r="H1556" s="8"/>
      <c r="I1556" s="8"/>
      <c r="J1556" s="8"/>
      <c r="K1556" s="8"/>
      <c r="L1556" s="8"/>
      <c r="M1556" s="8"/>
      <c r="N1556" s="8"/>
      <c r="O1556" s="8"/>
    </row>
    <row r="1557" spans="1:15" x14ac:dyDescent="0.25">
      <c r="A1557" s="8" t="s">
        <v>543</v>
      </c>
      <c r="B1557" s="9">
        <v>1011659</v>
      </c>
      <c r="C1557" s="9">
        <v>2020</v>
      </c>
      <c r="D1557" s="9" t="s">
        <v>16</v>
      </c>
      <c r="E1557" s="8" t="s">
        <v>17</v>
      </c>
      <c r="F1557" s="8" t="s">
        <v>33</v>
      </c>
      <c r="G1557" s="8" t="s">
        <v>21</v>
      </c>
      <c r="H1557" s="8">
        <v>400</v>
      </c>
      <c r="I1557" s="8" t="s">
        <v>24</v>
      </c>
      <c r="J1557" s="8"/>
      <c r="K1557" s="8">
        <v>2.6</v>
      </c>
      <c r="L1557" s="8">
        <v>88.84</v>
      </c>
      <c r="M1557" s="8"/>
      <c r="N1557" s="8">
        <v>8760</v>
      </c>
      <c r="O1557" s="8"/>
    </row>
    <row r="1558" spans="1:15" x14ac:dyDescent="0.25">
      <c r="A1558" s="8" t="s">
        <v>544</v>
      </c>
      <c r="B1558" s="9">
        <v>1012270</v>
      </c>
      <c r="C1558" s="9">
        <v>2020</v>
      </c>
      <c r="D1558" s="9" t="s">
        <v>16</v>
      </c>
      <c r="E1558" s="8" t="s">
        <v>17</v>
      </c>
      <c r="F1558" s="8" t="s">
        <v>18</v>
      </c>
      <c r="G1558" s="8" t="s">
        <v>19</v>
      </c>
      <c r="H1558" s="8"/>
      <c r="I1558" s="8"/>
      <c r="J1558" s="8"/>
      <c r="K1558" s="8"/>
      <c r="L1558" s="8"/>
      <c r="M1558" s="8"/>
      <c r="N1558" s="8"/>
      <c r="O1558" s="8"/>
    </row>
    <row r="1559" spans="1:15" x14ac:dyDescent="0.25">
      <c r="A1559" s="8" t="s">
        <v>544</v>
      </c>
      <c r="B1559" s="9">
        <v>1012270</v>
      </c>
      <c r="C1559" s="9">
        <v>2020</v>
      </c>
      <c r="D1559" s="9" t="s">
        <v>16</v>
      </c>
      <c r="E1559" s="8" t="s">
        <v>17</v>
      </c>
      <c r="F1559" s="8" t="s">
        <v>18</v>
      </c>
      <c r="G1559" s="8" t="s">
        <v>20</v>
      </c>
      <c r="H1559" s="8"/>
      <c r="I1559" s="8"/>
      <c r="J1559" s="8"/>
      <c r="K1559" s="8"/>
      <c r="L1559" s="8"/>
      <c r="M1559" s="8"/>
      <c r="N1559" s="8"/>
      <c r="O1559" s="8"/>
    </row>
    <row r="1560" spans="1:15" x14ac:dyDescent="0.25">
      <c r="A1560" s="8" t="s">
        <v>544</v>
      </c>
      <c r="B1560" s="9">
        <v>1012270</v>
      </c>
      <c r="C1560" s="9">
        <v>2020</v>
      </c>
      <c r="D1560" s="9" t="s">
        <v>16</v>
      </c>
      <c r="E1560" s="8" t="s">
        <v>17</v>
      </c>
      <c r="F1560" s="8" t="s">
        <v>18</v>
      </c>
      <c r="G1560" s="8" t="s">
        <v>21</v>
      </c>
      <c r="H1560" s="8"/>
      <c r="I1560" s="8"/>
      <c r="J1560" s="8"/>
      <c r="K1560" s="8"/>
      <c r="L1560" s="8"/>
      <c r="M1560" s="8"/>
      <c r="N1560" s="8"/>
      <c r="O1560" s="8"/>
    </row>
    <row r="1561" spans="1:15" x14ac:dyDescent="0.25">
      <c r="A1561" s="8" t="s">
        <v>545</v>
      </c>
      <c r="B1561" s="9">
        <v>1012208</v>
      </c>
      <c r="C1561" s="9">
        <v>2020</v>
      </c>
      <c r="D1561" s="9" t="s">
        <v>16</v>
      </c>
      <c r="E1561" s="8" t="s">
        <v>17</v>
      </c>
      <c r="F1561" s="8" t="s">
        <v>23</v>
      </c>
      <c r="G1561" s="8" t="s">
        <v>21</v>
      </c>
      <c r="H1561" s="8">
        <v>0</v>
      </c>
      <c r="I1561" s="8" t="s">
        <v>24</v>
      </c>
      <c r="J1561" s="8"/>
      <c r="K1561" s="8">
        <v>0</v>
      </c>
      <c r="L1561" s="8">
        <v>0</v>
      </c>
      <c r="M1561" s="8"/>
      <c r="N1561" s="8">
        <v>8760</v>
      </c>
      <c r="O1561" s="8"/>
    </row>
    <row r="1562" spans="1:15" x14ac:dyDescent="0.25">
      <c r="A1562" s="8" t="s">
        <v>545</v>
      </c>
      <c r="B1562" s="9">
        <v>1012208</v>
      </c>
      <c r="C1562" s="9">
        <v>2020</v>
      </c>
      <c r="D1562" s="9" t="s">
        <v>16</v>
      </c>
      <c r="E1562" s="8" t="s">
        <v>17</v>
      </c>
      <c r="F1562" s="8" t="s">
        <v>23</v>
      </c>
      <c r="G1562" s="8" t="s">
        <v>20</v>
      </c>
      <c r="H1562" s="8">
        <v>18</v>
      </c>
      <c r="I1562" s="8" t="s">
        <v>24</v>
      </c>
      <c r="J1562" s="8"/>
      <c r="K1562" s="8">
        <v>1.2</v>
      </c>
      <c r="L1562" s="8">
        <v>33.159999999999997</v>
      </c>
      <c r="M1562" s="8"/>
      <c r="N1562" s="8">
        <v>8760</v>
      </c>
      <c r="O1562" s="8"/>
    </row>
    <row r="1563" spans="1:15" x14ac:dyDescent="0.25">
      <c r="A1563" s="8" t="s">
        <v>545</v>
      </c>
      <c r="B1563" s="9">
        <v>1012208</v>
      </c>
      <c r="C1563" s="9">
        <v>2020</v>
      </c>
      <c r="D1563" s="9" t="s">
        <v>16</v>
      </c>
      <c r="E1563" s="8" t="s">
        <v>17</v>
      </c>
      <c r="F1563" s="8" t="s">
        <v>23</v>
      </c>
      <c r="G1563" s="8" t="s">
        <v>19</v>
      </c>
      <c r="H1563" s="8">
        <v>5</v>
      </c>
      <c r="I1563" s="8" t="s">
        <v>24</v>
      </c>
      <c r="J1563" s="8"/>
      <c r="K1563" s="8">
        <v>0.6</v>
      </c>
      <c r="L1563" s="8">
        <v>24.64</v>
      </c>
      <c r="M1563" s="8"/>
      <c r="N1563" s="8">
        <v>8760</v>
      </c>
      <c r="O1563" s="8"/>
    </row>
    <row r="1564" spans="1:15" x14ac:dyDescent="0.25">
      <c r="A1564" s="8" t="s">
        <v>546</v>
      </c>
      <c r="B1564" s="9">
        <v>1012332</v>
      </c>
      <c r="C1564" s="9">
        <v>2020</v>
      </c>
      <c r="D1564" s="9" t="s">
        <v>16</v>
      </c>
      <c r="E1564" s="8" t="s">
        <v>17</v>
      </c>
      <c r="F1564" s="8" t="s">
        <v>23</v>
      </c>
      <c r="G1564" s="8" t="s">
        <v>19</v>
      </c>
      <c r="H1564" s="8">
        <v>267</v>
      </c>
      <c r="I1564" s="8" t="s">
        <v>24</v>
      </c>
      <c r="J1564" s="8"/>
      <c r="K1564" s="8">
        <v>19.7</v>
      </c>
      <c r="L1564" s="8">
        <v>1253.6099999999999</v>
      </c>
      <c r="M1564" s="8"/>
      <c r="N1564" s="8">
        <v>8760</v>
      </c>
      <c r="O1564" s="8"/>
    </row>
    <row r="1565" spans="1:15" x14ac:dyDescent="0.25">
      <c r="A1565" s="8" t="s">
        <v>546</v>
      </c>
      <c r="B1565" s="9">
        <v>1012332</v>
      </c>
      <c r="C1565" s="9">
        <v>2020</v>
      </c>
      <c r="D1565" s="9" t="s">
        <v>16</v>
      </c>
      <c r="E1565" s="8" t="s">
        <v>17</v>
      </c>
      <c r="F1565" s="8" t="s">
        <v>23</v>
      </c>
      <c r="G1565" s="8" t="s">
        <v>20</v>
      </c>
      <c r="H1565" s="8"/>
      <c r="I1565" s="8"/>
      <c r="J1565" s="8"/>
      <c r="K1565" s="8"/>
      <c r="L1565" s="8"/>
      <c r="M1565" s="8"/>
      <c r="N1565" s="8"/>
      <c r="O1565" s="8"/>
    </row>
    <row r="1566" spans="1:15" x14ac:dyDescent="0.25">
      <c r="A1566" s="8" t="s">
        <v>546</v>
      </c>
      <c r="B1566" s="9">
        <v>1012332</v>
      </c>
      <c r="C1566" s="9">
        <v>2020</v>
      </c>
      <c r="D1566" s="9" t="s">
        <v>16</v>
      </c>
      <c r="E1566" s="8" t="s">
        <v>17</v>
      </c>
      <c r="F1566" s="8" t="s">
        <v>23</v>
      </c>
      <c r="G1566" s="8" t="s">
        <v>21</v>
      </c>
      <c r="H1566" s="8"/>
      <c r="I1566" s="8"/>
      <c r="J1566" s="8"/>
      <c r="K1566" s="8"/>
      <c r="L1566" s="8"/>
      <c r="M1566" s="8"/>
      <c r="N1566" s="8"/>
      <c r="O1566" s="8"/>
    </row>
    <row r="1567" spans="1:15" x14ac:dyDescent="0.25">
      <c r="A1567" s="8" t="s">
        <v>547</v>
      </c>
      <c r="B1567" s="9">
        <v>1012361</v>
      </c>
      <c r="C1567" s="9">
        <v>2020</v>
      </c>
      <c r="D1567" s="9" t="s">
        <v>16</v>
      </c>
      <c r="E1567" s="8" t="s">
        <v>17</v>
      </c>
      <c r="F1567" s="8" t="s">
        <v>23</v>
      </c>
      <c r="G1567" s="8" t="s">
        <v>19</v>
      </c>
      <c r="H1567" s="8"/>
      <c r="I1567" s="8"/>
      <c r="J1567" s="8"/>
      <c r="K1567" s="8"/>
      <c r="L1567" s="8"/>
      <c r="M1567" s="8"/>
      <c r="N1567" s="8"/>
      <c r="O1567" s="8"/>
    </row>
    <row r="1568" spans="1:15" x14ac:dyDescent="0.25">
      <c r="A1568" s="8" t="s">
        <v>547</v>
      </c>
      <c r="B1568" s="9">
        <v>1012361</v>
      </c>
      <c r="C1568" s="9">
        <v>2020</v>
      </c>
      <c r="D1568" s="9" t="s">
        <v>16</v>
      </c>
      <c r="E1568" s="8" t="s">
        <v>17</v>
      </c>
      <c r="F1568" s="8" t="s">
        <v>23</v>
      </c>
      <c r="G1568" s="8" t="s">
        <v>20</v>
      </c>
      <c r="H1568" s="8">
        <v>893</v>
      </c>
      <c r="I1568" s="8" t="s">
        <v>24</v>
      </c>
      <c r="J1568" s="8"/>
      <c r="K1568" s="8">
        <v>14.5</v>
      </c>
      <c r="L1568" s="8">
        <v>1928.17</v>
      </c>
      <c r="M1568" s="8"/>
      <c r="N1568" s="8">
        <v>8762.6802568999992</v>
      </c>
      <c r="O1568" s="8"/>
    </row>
    <row r="1569" spans="1:15" x14ac:dyDescent="0.25">
      <c r="A1569" s="8" t="s">
        <v>547</v>
      </c>
      <c r="B1569" s="9">
        <v>1012361</v>
      </c>
      <c r="C1569" s="9">
        <v>2020</v>
      </c>
      <c r="D1569" s="9" t="s">
        <v>16</v>
      </c>
      <c r="E1569" s="8" t="s">
        <v>17</v>
      </c>
      <c r="F1569" s="8" t="s">
        <v>23</v>
      </c>
      <c r="G1569" s="8" t="s">
        <v>21</v>
      </c>
      <c r="H1569" s="8"/>
      <c r="I1569" s="8"/>
      <c r="J1569" s="8"/>
      <c r="K1569" s="8"/>
      <c r="L1569" s="8"/>
      <c r="M1569" s="8"/>
      <c r="N1569" s="8"/>
      <c r="O1569" s="8"/>
    </row>
    <row r="1570" spans="1:15" x14ac:dyDescent="0.25">
      <c r="A1570" s="8" t="s">
        <v>548</v>
      </c>
      <c r="B1570" s="9">
        <v>1003326</v>
      </c>
      <c r="C1570" s="9">
        <v>2020</v>
      </c>
      <c r="D1570" s="9" t="s">
        <v>16</v>
      </c>
      <c r="E1570" s="8" t="s">
        <v>17</v>
      </c>
      <c r="F1570" s="8" t="s">
        <v>18</v>
      </c>
      <c r="G1570" s="8" t="s">
        <v>19</v>
      </c>
      <c r="H1570" s="8">
        <v>8</v>
      </c>
      <c r="I1570" s="8"/>
      <c r="J1570" s="8"/>
      <c r="K1570" s="8">
        <v>0.7</v>
      </c>
      <c r="L1570" s="8">
        <v>23.33</v>
      </c>
      <c r="M1570" s="8"/>
      <c r="N1570" s="8">
        <v>8784</v>
      </c>
      <c r="O1570" s="8"/>
    </row>
    <row r="1571" spans="1:15" x14ac:dyDescent="0.25">
      <c r="A1571" s="8" t="s">
        <v>548</v>
      </c>
      <c r="B1571" s="9">
        <v>1003326</v>
      </c>
      <c r="C1571" s="9">
        <v>2020</v>
      </c>
      <c r="D1571" s="9" t="s">
        <v>16</v>
      </c>
      <c r="E1571" s="8" t="s">
        <v>17</v>
      </c>
      <c r="F1571" s="8" t="s">
        <v>18</v>
      </c>
      <c r="G1571" s="8" t="s">
        <v>20</v>
      </c>
      <c r="H1571" s="8"/>
      <c r="I1571" s="8"/>
      <c r="J1571" s="8"/>
      <c r="K1571" s="8"/>
      <c r="L1571" s="8"/>
      <c r="M1571" s="8"/>
      <c r="N1571" s="8"/>
      <c r="O1571" s="8"/>
    </row>
    <row r="1572" spans="1:15" x14ac:dyDescent="0.25">
      <c r="A1572" s="8" t="s">
        <v>548</v>
      </c>
      <c r="B1572" s="9">
        <v>1003326</v>
      </c>
      <c r="C1572" s="9">
        <v>2020</v>
      </c>
      <c r="D1572" s="9" t="s">
        <v>16</v>
      </c>
      <c r="E1572" s="8" t="s">
        <v>17</v>
      </c>
      <c r="F1572" s="8" t="s">
        <v>18</v>
      </c>
      <c r="G1572" s="8" t="s">
        <v>21</v>
      </c>
      <c r="H1572" s="8"/>
      <c r="I1572" s="8"/>
      <c r="J1572" s="8"/>
      <c r="K1572" s="8"/>
      <c r="L1572" s="8"/>
      <c r="M1572" s="8"/>
      <c r="N1572" s="8"/>
      <c r="O1572" s="8"/>
    </row>
    <row r="1573" spans="1:15" x14ac:dyDescent="0.25">
      <c r="A1573" s="8" t="s">
        <v>549</v>
      </c>
      <c r="B1573" s="9">
        <v>1012213</v>
      </c>
      <c r="C1573" s="9">
        <v>2020</v>
      </c>
      <c r="D1573" s="9" t="s">
        <v>16</v>
      </c>
      <c r="E1573" s="8" t="s">
        <v>17</v>
      </c>
      <c r="F1573" s="8" t="s">
        <v>23</v>
      </c>
      <c r="G1573" s="8" t="s">
        <v>19</v>
      </c>
      <c r="H1573" s="8"/>
      <c r="I1573" s="8"/>
      <c r="J1573" s="8"/>
      <c r="K1573" s="8"/>
      <c r="L1573" s="8"/>
      <c r="M1573" s="8"/>
      <c r="N1573" s="8"/>
      <c r="O1573" s="8"/>
    </row>
    <row r="1574" spans="1:15" x14ac:dyDescent="0.25">
      <c r="A1574" s="8" t="s">
        <v>549</v>
      </c>
      <c r="B1574" s="9">
        <v>1012213</v>
      </c>
      <c r="C1574" s="9">
        <v>2020</v>
      </c>
      <c r="D1574" s="9" t="s">
        <v>16</v>
      </c>
      <c r="E1574" s="8" t="s">
        <v>17</v>
      </c>
      <c r="F1574" s="8" t="s">
        <v>23</v>
      </c>
      <c r="G1574" s="8" t="s">
        <v>20</v>
      </c>
      <c r="H1574" s="8">
        <v>298</v>
      </c>
      <c r="I1574" s="8" t="s">
        <v>24</v>
      </c>
      <c r="J1574" s="8"/>
      <c r="K1574" s="8">
        <v>11.8</v>
      </c>
      <c r="L1574" s="8">
        <v>479.87</v>
      </c>
      <c r="M1574" s="8"/>
      <c r="N1574" s="8">
        <v>8256</v>
      </c>
      <c r="O1574" s="8"/>
    </row>
    <row r="1575" spans="1:15" x14ac:dyDescent="0.25">
      <c r="A1575" s="8" t="s">
        <v>549</v>
      </c>
      <c r="B1575" s="9">
        <v>1012213</v>
      </c>
      <c r="C1575" s="9">
        <v>2020</v>
      </c>
      <c r="D1575" s="9" t="s">
        <v>16</v>
      </c>
      <c r="E1575" s="8" t="s">
        <v>17</v>
      </c>
      <c r="F1575" s="8" t="s">
        <v>23</v>
      </c>
      <c r="G1575" s="8" t="s">
        <v>21</v>
      </c>
      <c r="H1575" s="8">
        <v>325</v>
      </c>
      <c r="I1575" s="8" t="s">
        <v>24</v>
      </c>
      <c r="J1575" s="8"/>
      <c r="K1575" s="8">
        <v>1.4</v>
      </c>
      <c r="L1575" s="8">
        <v>57.33</v>
      </c>
      <c r="M1575" s="8"/>
      <c r="N1575" s="8">
        <v>8256</v>
      </c>
      <c r="O1575" s="8"/>
    </row>
    <row r="1576" spans="1:15" x14ac:dyDescent="0.25">
      <c r="A1576" s="8" t="s">
        <v>550</v>
      </c>
      <c r="B1576" s="9">
        <v>1012269</v>
      </c>
      <c r="C1576" s="9">
        <v>2020</v>
      </c>
      <c r="D1576" s="9" t="s">
        <v>16</v>
      </c>
      <c r="E1576" s="8" t="s">
        <v>17</v>
      </c>
      <c r="F1576" s="8" t="s">
        <v>18</v>
      </c>
      <c r="G1576" s="8" t="s">
        <v>19</v>
      </c>
      <c r="H1576" s="8"/>
      <c r="I1576" s="8"/>
      <c r="J1576" s="8"/>
      <c r="K1576" s="8"/>
      <c r="L1576" s="8"/>
      <c r="M1576" s="8"/>
      <c r="N1576" s="8"/>
      <c r="O1576" s="8"/>
    </row>
    <row r="1577" spans="1:15" x14ac:dyDescent="0.25">
      <c r="A1577" s="8" t="s">
        <v>550</v>
      </c>
      <c r="B1577" s="9">
        <v>1012269</v>
      </c>
      <c r="C1577" s="9">
        <v>2020</v>
      </c>
      <c r="D1577" s="9" t="s">
        <v>16</v>
      </c>
      <c r="E1577" s="8" t="s">
        <v>17</v>
      </c>
      <c r="F1577" s="8" t="s">
        <v>18</v>
      </c>
      <c r="G1577" s="8" t="s">
        <v>20</v>
      </c>
      <c r="H1577" s="8">
        <v>6</v>
      </c>
      <c r="I1577" s="8"/>
      <c r="J1577" s="8"/>
      <c r="K1577" s="8">
        <v>0.1</v>
      </c>
      <c r="L1577" s="8">
        <v>2.27</v>
      </c>
      <c r="M1577" s="8"/>
      <c r="N1577" s="8">
        <v>8784</v>
      </c>
      <c r="O1577" s="8"/>
    </row>
    <row r="1578" spans="1:15" x14ac:dyDescent="0.25">
      <c r="A1578" s="8" t="s">
        <v>550</v>
      </c>
      <c r="B1578" s="9">
        <v>1012269</v>
      </c>
      <c r="C1578" s="9">
        <v>2020</v>
      </c>
      <c r="D1578" s="9" t="s">
        <v>16</v>
      </c>
      <c r="E1578" s="8" t="s">
        <v>17</v>
      </c>
      <c r="F1578" s="8" t="s">
        <v>18</v>
      </c>
      <c r="G1578" s="8" t="s">
        <v>21</v>
      </c>
      <c r="H1578" s="8"/>
      <c r="I1578" s="8"/>
      <c r="J1578" s="8"/>
      <c r="K1578" s="8"/>
      <c r="L1578" s="8"/>
      <c r="M1578" s="8"/>
      <c r="N1578" s="8"/>
      <c r="O1578" s="8"/>
    </row>
    <row r="1579" spans="1:15" x14ac:dyDescent="0.25">
      <c r="A1579" s="8" t="s">
        <v>538</v>
      </c>
      <c r="B1579" s="9">
        <v>1012630</v>
      </c>
      <c r="C1579" s="9">
        <v>2020</v>
      </c>
      <c r="D1579" s="9" t="s">
        <v>16</v>
      </c>
      <c r="E1579" s="8" t="s">
        <v>17</v>
      </c>
      <c r="F1579" s="8" t="s">
        <v>18</v>
      </c>
      <c r="G1579" s="8" t="s">
        <v>20</v>
      </c>
      <c r="H1579" s="8">
        <v>1</v>
      </c>
      <c r="I1579" s="8"/>
      <c r="J1579" s="8"/>
      <c r="K1579" s="8">
        <v>0</v>
      </c>
      <c r="L1579" s="8">
        <v>0.39</v>
      </c>
      <c r="M1579" s="8"/>
      <c r="N1579" s="8">
        <v>8784</v>
      </c>
      <c r="O1579" s="8"/>
    </row>
    <row r="1580" spans="1:15" x14ac:dyDescent="0.25">
      <c r="A1580" s="8" t="s">
        <v>538</v>
      </c>
      <c r="B1580" s="9">
        <v>1012630</v>
      </c>
      <c r="C1580" s="9">
        <v>2020</v>
      </c>
      <c r="D1580" s="9" t="s">
        <v>16</v>
      </c>
      <c r="E1580" s="8" t="s">
        <v>17</v>
      </c>
      <c r="F1580" s="8" t="s">
        <v>18</v>
      </c>
      <c r="G1580" s="8" t="s">
        <v>21</v>
      </c>
      <c r="H1580" s="8"/>
      <c r="I1580" s="8"/>
      <c r="J1580" s="8"/>
      <c r="K1580" s="8"/>
      <c r="L1580" s="8"/>
      <c r="M1580" s="8"/>
      <c r="N1580" s="8"/>
      <c r="O1580" s="8"/>
    </row>
    <row r="1581" spans="1:15" x14ac:dyDescent="0.25">
      <c r="A1581" s="8" t="s">
        <v>551</v>
      </c>
      <c r="B1581" s="9">
        <v>1012392</v>
      </c>
      <c r="C1581" s="9">
        <v>2020</v>
      </c>
      <c r="D1581" s="9" t="s">
        <v>16</v>
      </c>
      <c r="E1581" s="8" t="s">
        <v>17</v>
      </c>
      <c r="F1581" s="8" t="s">
        <v>23</v>
      </c>
      <c r="G1581" s="8" t="s">
        <v>19</v>
      </c>
      <c r="H1581" s="8">
        <v>352</v>
      </c>
      <c r="I1581" s="8" t="s">
        <v>24</v>
      </c>
      <c r="J1581" s="8"/>
      <c r="K1581" s="8">
        <v>161.30000000000001</v>
      </c>
      <c r="L1581" s="8">
        <v>1721.45</v>
      </c>
      <c r="M1581" s="8"/>
      <c r="N1581" s="8">
        <v>8545.1630000000005</v>
      </c>
      <c r="O1581" s="8"/>
    </row>
    <row r="1582" spans="1:15" x14ac:dyDescent="0.25">
      <c r="A1582" s="8" t="s">
        <v>551</v>
      </c>
      <c r="B1582" s="9">
        <v>1012392</v>
      </c>
      <c r="C1582" s="9">
        <v>2020</v>
      </c>
      <c r="D1582" s="9" t="s">
        <v>16</v>
      </c>
      <c r="E1582" s="8" t="s">
        <v>17</v>
      </c>
      <c r="F1582" s="8" t="s">
        <v>23</v>
      </c>
      <c r="G1582" s="8" t="s">
        <v>20</v>
      </c>
      <c r="H1582" s="8">
        <v>1012</v>
      </c>
      <c r="I1582" s="8" t="s">
        <v>24</v>
      </c>
      <c r="J1582" s="8"/>
      <c r="K1582" s="8">
        <v>168</v>
      </c>
      <c r="L1582" s="8">
        <v>1792.12</v>
      </c>
      <c r="M1582" s="8"/>
      <c r="N1582" s="8">
        <v>8545.1630000000005</v>
      </c>
      <c r="O1582" s="8"/>
    </row>
    <row r="1583" spans="1:15" x14ac:dyDescent="0.25">
      <c r="A1583" s="8" t="s">
        <v>551</v>
      </c>
      <c r="B1583" s="9">
        <v>1012392</v>
      </c>
      <c r="C1583" s="9">
        <v>2020</v>
      </c>
      <c r="D1583" s="9" t="s">
        <v>16</v>
      </c>
      <c r="E1583" s="8" t="s">
        <v>17</v>
      </c>
      <c r="F1583" s="8" t="s">
        <v>23</v>
      </c>
      <c r="G1583" s="8" t="s">
        <v>21</v>
      </c>
      <c r="H1583" s="8">
        <v>1732</v>
      </c>
      <c r="I1583" s="8" t="s">
        <v>24</v>
      </c>
      <c r="J1583" s="8"/>
      <c r="K1583" s="8">
        <v>29.6</v>
      </c>
      <c r="L1583" s="8">
        <v>315.62</v>
      </c>
      <c r="M1583" s="8"/>
      <c r="N1583" s="8">
        <v>8545.1630000000005</v>
      </c>
      <c r="O1583" s="8"/>
    </row>
    <row r="1584" spans="1:15" x14ac:dyDescent="0.25">
      <c r="A1584" s="8" t="s">
        <v>552</v>
      </c>
      <c r="B1584" s="9">
        <v>1012393</v>
      </c>
      <c r="C1584" s="9">
        <v>2020</v>
      </c>
      <c r="D1584" s="9" t="s">
        <v>16</v>
      </c>
      <c r="E1584" s="8" t="s">
        <v>17</v>
      </c>
      <c r="F1584" s="8" t="s">
        <v>23</v>
      </c>
      <c r="G1584" s="8" t="s">
        <v>19</v>
      </c>
      <c r="H1584" s="8">
        <v>49</v>
      </c>
      <c r="I1584" s="8" t="s">
        <v>24</v>
      </c>
      <c r="J1584" s="8"/>
      <c r="K1584" s="8">
        <v>15.3</v>
      </c>
      <c r="L1584" s="8">
        <v>277.87</v>
      </c>
      <c r="M1584" s="8"/>
      <c r="N1584" s="8">
        <v>8783.5931999999993</v>
      </c>
      <c r="O1584" s="8"/>
    </row>
    <row r="1585" spans="1:15" x14ac:dyDescent="0.25">
      <c r="A1585" s="8" t="s">
        <v>552</v>
      </c>
      <c r="B1585" s="9">
        <v>1012393</v>
      </c>
      <c r="C1585" s="9">
        <v>2020</v>
      </c>
      <c r="D1585" s="9" t="s">
        <v>16</v>
      </c>
      <c r="E1585" s="8" t="s">
        <v>17</v>
      </c>
      <c r="F1585" s="8" t="s">
        <v>23</v>
      </c>
      <c r="G1585" s="8" t="s">
        <v>20</v>
      </c>
      <c r="H1585" s="8">
        <v>508</v>
      </c>
      <c r="I1585" s="8" t="s">
        <v>24</v>
      </c>
      <c r="J1585" s="8"/>
      <c r="K1585" s="8">
        <v>57.3</v>
      </c>
      <c r="L1585" s="8">
        <v>1042.6500000000001</v>
      </c>
      <c r="M1585" s="8"/>
      <c r="N1585" s="8">
        <v>8783.5931999999993</v>
      </c>
      <c r="O1585" s="8"/>
    </row>
    <row r="1586" spans="1:15" x14ac:dyDescent="0.25">
      <c r="A1586" s="8" t="s">
        <v>552</v>
      </c>
      <c r="B1586" s="9">
        <v>1012393</v>
      </c>
      <c r="C1586" s="9">
        <v>2020</v>
      </c>
      <c r="D1586" s="9" t="s">
        <v>16</v>
      </c>
      <c r="E1586" s="8" t="s">
        <v>17</v>
      </c>
      <c r="F1586" s="8" t="s">
        <v>23</v>
      </c>
      <c r="G1586" s="8" t="s">
        <v>21</v>
      </c>
      <c r="H1586" s="8">
        <v>92</v>
      </c>
      <c r="I1586" s="8" t="s">
        <v>24</v>
      </c>
      <c r="J1586" s="8"/>
      <c r="K1586" s="8">
        <v>1.1000000000000001</v>
      </c>
      <c r="L1586" s="8">
        <v>19.440000000000001</v>
      </c>
      <c r="M1586" s="8"/>
      <c r="N1586" s="8">
        <v>8783.5931999999993</v>
      </c>
      <c r="O1586" s="8"/>
    </row>
    <row r="1587" spans="1:15" x14ac:dyDescent="0.25">
      <c r="A1587" s="8" t="s">
        <v>553</v>
      </c>
      <c r="B1587" s="9">
        <v>1013310</v>
      </c>
      <c r="C1587" s="9">
        <v>2020</v>
      </c>
      <c r="D1587" s="9" t="s">
        <v>16</v>
      </c>
      <c r="E1587" s="8" t="s">
        <v>17</v>
      </c>
      <c r="F1587" s="8" t="s">
        <v>23</v>
      </c>
      <c r="G1587" s="8" t="s">
        <v>19</v>
      </c>
      <c r="H1587" s="8"/>
      <c r="I1587" s="8"/>
      <c r="J1587" s="8"/>
      <c r="K1587" s="8"/>
      <c r="L1587" s="8"/>
      <c r="M1587" s="8"/>
      <c r="N1587" s="8"/>
      <c r="O1587" s="8"/>
    </row>
    <row r="1588" spans="1:15" x14ac:dyDescent="0.25">
      <c r="A1588" s="8" t="s">
        <v>553</v>
      </c>
      <c r="B1588" s="9">
        <v>1013310</v>
      </c>
      <c r="C1588" s="9">
        <v>2020</v>
      </c>
      <c r="D1588" s="9" t="s">
        <v>16</v>
      </c>
      <c r="E1588" s="8" t="s">
        <v>17</v>
      </c>
      <c r="F1588" s="8" t="s">
        <v>23</v>
      </c>
      <c r="G1588" s="8" t="s">
        <v>20</v>
      </c>
      <c r="H1588" s="8">
        <v>54</v>
      </c>
      <c r="I1588" s="8" t="s">
        <v>24</v>
      </c>
      <c r="J1588" s="8"/>
      <c r="K1588" s="8">
        <v>2</v>
      </c>
      <c r="L1588" s="8">
        <v>97.39</v>
      </c>
      <c r="M1588" s="8"/>
      <c r="N1588" s="8">
        <v>8784</v>
      </c>
      <c r="O1588" s="8"/>
    </row>
    <row r="1589" spans="1:15" x14ac:dyDescent="0.25">
      <c r="A1589" s="8" t="s">
        <v>553</v>
      </c>
      <c r="B1589" s="9">
        <v>1013310</v>
      </c>
      <c r="C1589" s="9">
        <v>2020</v>
      </c>
      <c r="D1589" s="9" t="s">
        <v>16</v>
      </c>
      <c r="E1589" s="8" t="s">
        <v>17</v>
      </c>
      <c r="F1589" s="8" t="s">
        <v>23</v>
      </c>
      <c r="G1589" s="8" t="s">
        <v>21</v>
      </c>
      <c r="H1589" s="8"/>
      <c r="I1589" s="8"/>
      <c r="J1589" s="8"/>
      <c r="K1589" s="8"/>
      <c r="L1589" s="8"/>
      <c r="M1589" s="8"/>
      <c r="N1589" s="8"/>
      <c r="O1589" s="8"/>
    </row>
    <row r="1590" spans="1:15" x14ac:dyDescent="0.25">
      <c r="A1590" s="8" t="s">
        <v>554</v>
      </c>
      <c r="B1590" s="9">
        <v>1012596</v>
      </c>
      <c r="C1590" s="9">
        <v>2020</v>
      </c>
      <c r="D1590" s="9" t="s">
        <v>16</v>
      </c>
      <c r="E1590" s="8" t="s">
        <v>17</v>
      </c>
      <c r="F1590" s="8" t="s">
        <v>23</v>
      </c>
      <c r="G1590" s="8" t="s">
        <v>19</v>
      </c>
      <c r="H1590" s="8"/>
      <c r="I1590" s="8"/>
      <c r="J1590" s="8"/>
      <c r="K1590" s="8"/>
      <c r="L1590" s="8"/>
      <c r="M1590" s="8"/>
      <c r="N1590" s="8"/>
      <c r="O1590" s="8"/>
    </row>
    <row r="1591" spans="1:15" x14ac:dyDescent="0.25">
      <c r="A1591" s="8" t="s">
        <v>554</v>
      </c>
      <c r="B1591" s="9">
        <v>1012596</v>
      </c>
      <c r="C1591" s="9">
        <v>2020</v>
      </c>
      <c r="D1591" s="9" t="s">
        <v>16</v>
      </c>
      <c r="E1591" s="8" t="s">
        <v>17</v>
      </c>
      <c r="F1591" s="8" t="s">
        <v>23</v>
      </c>
      <c r="G1591" s="8" t="s">
        <v>20</v>
      </c>
      <c r="H1591" s="8">
        <v>311</v>
      </c>
      <c r="I1591" s="8" t="s">
        <v>24</v>
      </c>
      <c r="J1591" s="8"/>
      <c r="K1591" s="8">
        <v>64.8</v>
      </c>
      <c r="L1591" s="8">
        <v>598.77</v>
      </c>
      <c r="M1591" s="8"/>
      <c r="N1591" s="8">
        <v>8784</v>
      </c>
      <c r="O1591" s="8"/>
    </row>
    <row r="1592" spans="1:15" x14ac:dyDescent="0.25">
      <c r="A1592" s="8" t="s">
        <v>554</v>
      </c>
      <c r="B1592" s="9">
        <v>1012596</v>
      </c>
      <c r="C1592" s="9">
        <v>2020</v>
      </c>
      <c r="D1592" s="9" t="s">
        <v>16</v>
      </c>
      <c r="E1592" s="8" t="s">
        <v>17</v>
      </c>
      <c r="F1592" s="8" t="s">
        <v>23</v>
      </c>
      <c r="G1592" s="8" t="s">
        <v>21</v>
      </c>
      <c r="H1592" s="8">
        <v>20</v>
      </c>
      <c r="I1592" s="8" t="s">
        <v>24</v>
      </c>
      <c r="J1592" s="8"/>
      <c r="K1592" s="8">
        <v>0.3</v>
      </c>
      <c r="L1592" s="8">
        <v>3.79</v>
      </c>
      <c r="M1592" s="8"/>
      <c r="N1592" s="8">
        <v>8784</v>
      </c>
      <c r="O1592" s="8"/>
    </row>
    <row r="1593" spans="1:15" x14ac:dyDescent="0.25">
      <c r="A1593" s="8" t="s">
        <v>555</v>
      </c>
      <c r="B1593" s="9">
        <v>1013579</v>
      </c>
      <c r="C1593" s="9">
        <v>2020</v>
      </c>
      <c r="D1593" s="9" t="s">
        <v>16</v>
      </c>
      <c r="E1593" s="8" t="s">
        <v>17</v>
      </c>
      <c r="F1593" s="8" t="s">
        <v>23</v>
      </c>
      <c r="G1593" s="8" t="s">
        <v>19</v>
      </c>
      <c r="H1593" s="8"/>
      <c r="I1593" s="8"/>
      <c r="J1593" s="8"/>
      <c r="K1593" s="8"/>
      <c r="L1593" s="8"/>
      <c r="M1593" s="8"/>
      <c r="N1593" s="8"/>
      <c r="O1593" s="8"/>
    </row>
    <row r="1594" spans="1:15" x14ac:dyDescent="0.25">
      <c r="A1594" s="8" t="s">
        <v>555</v>
      </c>
      <c r="B1594" s="9">
        <v>1013579</v>
      </c>
      <c r="C1594" s="9">
        <v>2020</v>
      </c>
      <c r="D1594" s="9" t="s">
        <v>16</v>
      </c>
      <c r="E1594" s="8" t="s">
        <v>17</v>
      </c>
      <c r="F1594" s="8" t="s">
        <v>23</v>
      </c>
      <c r="G1594" s="8" t="s">
        <v>20</v>
      </c>
      <c r="H1594" s="8"/>
      <c r="I1594" s="8"/>
      <c r="J1594" s="8"/>
      <c r="K1594" s="8"/>
      <c r="L1594" s="8"/>
      <c r="M1594" s="8"/>
      <c r="N1594" s="8"/>
      <c r="O1594" s="8"/>
    </row>
    <row r="1595" spans="1:15" x14ac:dyDescent="0.25">
      <c r="A1595" s="8" t="s">
        <v>555</v>
      </c>
      <c r="B1595" s="9">
        <v>1013579</v>
      </c>
      <c r="C1595" s="9">
        <v>2020</v>
      </c>
      <c r="D1595" s="9" t="s">
        <v>16</v>
      </c>
      <c r="E1595" s="8" t="s">
        <v>17</v>
      </c>
      <c r="F1595" s="8" t="s">
        <v>23</v>
      </c>
      <c r="G1595" s="8" t="s">
        <v>21</v>
      </c>
      <c r="H1595" s="8">
        <v>43</v>
      </c>
      <c r="I1595" s="8" t="s">
        <v>24</v>
      </c>
      <c r="J1595" s="8"/>
      <c r="K1595" s="8">
        <v>0.2</v>
      </c>
      <c r="L1595" s="8">
        <v>7.56</v>
      </c>
      <c r="M1595" s="8"/>
      <c r="N1595" s="8">
        <v>8760</v>
      </c>
      <c r="O1595" s="8"/>
    </row>
    <row r="1596" spans="1:15" x14ac:dyDescent="0.25">
      <c r="A1596" s="8" t="s">
        <v>556</v>
      </c>
      <c r="B1596" s="9">
        <v>1008323</v>
      </c>
      <c r="C1596" s="9">
        <v>2020</v>
      </c>
      <c r="D1596" s="9" t="s">
        <v>16</v>
      </c>
      <c r="E1596" s="8" t="s">
        <v>17</v>
      </c>
      <c r="F1596" s="8" t="s">
        <v>33</v>
      </c>
      <c r="G1596" s="8" t="s">
        <v>19</v>
      </c>
      <c r="H1596" s="8"/>
      <c r="I1596" s="8"/>
      <c r="J1596" s="8"/>
      <c r="K1596" s="8"/>
      <c r="L1596" s="8"/>
      <c r="M1596" s="8"/>
      <c r="N1596" s="8"/>
      <c r="O1596" s="8"/>
    </row>
    <row r="1597" spans="1:15" x14ac:dyDescent="0.25">
      <c r="A1597" s="8" t="s">
        <v>556</v>
      </c>
      <c r="B1597" s="9">
        <v>1008323</v>
      </c>
      <c r="C1597" s="9">
        <v>2020</v>
      </c>
      <c r="D1597" s="9" t="s">
        <v>16</v>
      </c>
      <c r="E1597" s="8" t="s">
        <v>17</v>
      </c>
      <c r="F1597" s="8" t="s">
        <v>33</v>
      </c>
      <c r="G1597" s="8" t="s">
        <v>20</v>
      </c>
      <c r="H1597" s="8">
        <v>392</v>
      </c>
      <c r="I1597" s="8" t="s">
        <v>24</v>
      </c>
      <c r="J1597" s="8"/>
      <c r="K1597" s="8">
        <v>16.7</v>
      </c>
      <c r="L1597" s="8">
        <v>755</v>
      </c>
      <c r="M1597" s="8"/>
      <c r="N1597" s="8">
        <v>8760</v>
      </c>
      <c r="O1597" s="8"/>
    </row>
    <row r="1598" spans="1:15" x14ac:dyDescent="0.25">
      <c r="A1598" s="8" t="s">
        <v>556</v>
      </c>
      <c r="B1598" s="9">
        <v>1008323</v>
      </c>
      <c r="C1598" s="9">
        <v>2020</v>
      </c>
      <c r="D1598" s="9" t="s">
        <v>16</v>
      </c>
      <c r="E1598" s="8" t="s">
        <v>17</v>
      </c>
      <c r="F1598" s="8" t="s">
        <v>33</v>
      </c>
      <c r="G1598" s="8" t="s">
        <v>21</v>
      </c>
      <c r="H1598" s="8"/>
      <c r="I1598" s="8"/>
      <c r="J1598" s="8"/>
      <c r="K1598" s="8"/>
      <c r="L1598" s="8"/>
      <c r="M1598" s="8"/>
      <c r="N1598" s="8"/>
      <c r="O1598" s="8"/>
    </row>
    <row r="1599" spans="1:15" x14ac:dyDescent="0.25">
      <c r="A1599" s="8" t="s">
        <v>557</v>
      </c>
      <c r="B1599" s="9">
        <v>1008370</v>
      </c>
      <c r="C1599" s="9">
        <v>2020</v>
      </c>
      <c r="D1599" s="9" t="s">
        <v>16</v>
      </c>
      <c r="E1599" s="8" t="s">
        <v>17</v>
      </c>
      <c r="F1599" s="8" t="s">
        <v>18</v>
      </c>
      <c r="G1599" s="8" t="s">
        <v>19</v>
      </c>
      <c r="H1599" s="8"/>
      <c r="I1599" s="8"/>
      <c r="J1599" s="8"/>
      <c r="K1599" s="8"/>
      <c r="L1599" s="8"/>
      <c r="M1599" s="8"/>
      <c r="N1599" s="8"/>
      <c r="O1599" s="8"/>
    </row>
    <row r="1600" spans="1:15" x14ac:dyDescent="0.25">
      <c r="A1600" s="8" t="s">
        <v>557</v>
      </c>
      <c r="B1600" s="9">
        <v>1008370</v>
      </c>
      <c r="C1600" s="9">
        <v>2020</v>
      </c>
      <c r="D1600" s="9" t="s">
        <v>16</v>
      </c>
      <c r="E1600" s="8" t="s">
        <v>17</v>
      </c>
      <c r="F1600" s="8" t="s">
        <v>18</v>
      </c>
      <c r="G1600" s="8" t="s">
        <v>20</v>
      </c>
      <c r="H1600" s="8"/>
      <c r="I1600" s="8"/>
      <c r="J1600" s="8"/>
      <c r="K1600" s="8"/>
      <c r="L1600" s="8"/>
      <c r="M1600" s="8"/>
      <c r="N1600" s="8"/>
      <c r="O1600" s="8"/>
    </row>
    <row r="1601" spans="1:15" x14ac:dyDescent="0.25">
      <c r="A1601" s="8" t="s">
        <v>557</v>
      </c>
      <c r="B1601" s="9">
        <v>1008370</v>
      </c>
      <c r="C1601" s="9">
        <v>2020</v>
      </c>
      <c r="D1601" s="9" t="s">
        <v>16</v>
      </c>
      <c r="E1601" s="8" t="s">
        <v>17</v>
      </c>
      <c r="F1601" s="8" t="s">
        <v>18</v>
      </c>
      <c r="G1601" s="8" t="s">
        <v>21</v>
      </c>
      <c r="H1601" s="8"/>
      <c r="I1601" s="8"/>
      <c r="J1601" s="8"/>
      <c r="K1601" s="8"/>
      <c r="L1601" s="8"/>
      <c r="M1601" s="8"/>
      <c r="N1601" s="8"/>
      <c r="O1601" s="8"/>
    </row>
    <row r="1602" spans="1:15" x14ac:dyDescent="0.25">
      <c r="A1602" s="8" t="s">
        <v>558</v>
      </c>
      <c r="B1602" s="9">
        <v>1005015</v>
      </c>
      <c r="C1602" s="9">
        <v>2020</v>
      </c>
      <c r="D1602" s="9" t="s">
        <v>16</v>
      </c>
      <c r="E1602" s="8" t="s">
        <v>17</v>
      </c>
      <c r="F1602" s="8" t="s">
        <v>18</v>
      </c>
      <c r="G1602" s="8" t="s">
        <v>19</v>
      </c>
      <c r="H1602" s="8"/>
      <c r="I1602" s="8"/>
      <c r="J1602" s="8"/>
      <c r="K1602" s="8"/>
      <c r="L1602" s="8"/>
      <c r="M1602" s="8"/>
      <c r="N1602" s="8"/>
      <c r="O1602" s="8"/>
    </row>
    <row r="1603" spans="1:15" x14ac:dyDescent="0.25">
      <c r="A1603" s="8" t="s">
        <v>558</v>
      </c>
      <c r="B1603" s="9">
        <v>1005015</v>
      </c>
      <c r="C1603" s="9">
        <v>2020</v>
      </c>
      <c r="D1603" s="9" t="s">
        <v>16</v>
      </c>
      <c r="E1603" s="8" t="s">
        <v>17</v>
      </c>
      <c r="F1603" s="8" t="s">
        <v>18</v>
      </c>
      <c r="G1603" s="8" t="s">
        <v>20</v>
      </c>
      <c r="H1603" s="8">
        <v>25</v>
      </c>
      <c r="I1603" s="8"/>
      <c r="J1603" s="8"/>
      <c r="K1603" s="8">
        <v>0.2</v>
      </c>
      <c r="L1603" s="8">
        <v>9.35</v>
      </c>
      <c r="M1603" s="8"/>
      <c r="N1603" s="8">
        <v>8784</v>
      </c>
      <c r="O1603" s="8"/>
    </row>
    <row r="1604" spans="1:15" x14ac:dyDescent="0.25">
      <c r="A1604" s="8" t="s">
        <v>558</v>
      </c>
      <c r="B1604" s="9">
        <v>1005015</v>
      </c>
      <c r="C1604" s="9">
        <v>2020</v>
      </c>
      <c r="D1604" s="9" t="s">
        <v>16</v>
      </c>
      <c r="E1604" s="8" t="s">
        <v>17</v>
      </c>
      <c r="F1604" s="8" t="s">
        <v>18</v>
      </c>
      <c r="G1604" s="8" t="s">
        <v>21</v>
      </c>
      <c r="H1604" s="8"/>
      <c r="I1604" s="8"/>
      <c r="J1604" s="8"/>
      <c r="K1604" s="8"/>
      <c r="L1604" s="8"/>
      <c r="M1604" s="8"/>
      <c r="N1604" s="8"/>
      <c r="O1604" s="8"/>
    </row>
    <row r="1605" spans="1:15" x14ac:dyDescent="0.25">
      <c r="A1605" s="8" t="s">
        <v>559</v>
      </c>
      <c r="B1605" s="9">
        <v>1004992</v>
      </c>
      <c r="C1605" s="9">
        <v>2020</v>
      </c>
      <c r="D1605" s="9" t="s">
        <v>16</v>
      </c>
      <c r="E1605" s="8" t="s">
        <v>17</v>
      </c>
      <c r="F1605" s="8" t="s">
        <v>18</v>
      </c>
      <c r="G1605" s="8" t="s">
        <v>19</v>
      </c>
      <c r="H1605" s="8"/>
      <c r="I1605" s="8"/>
      <c r="J1605" s="8"/>
      <c r="K1605" s="8"/>
      <c r="L1605" s="8"/>
      <c r="M1605" s="8"/>
      <c r="N1605" s="8"/>
      <c r="O1605" s="8"/>
    </row>
    <row r="1606" spans="1:15" x14ac:dyDescent="0.25">
      <c r="A1606" s="8" t="s">
        <v>559</v>
      </c>
      <c r="B1606" s="9">
        <v>1004992</v>
      </c>
      <c r="C1606" s="9">
        <v>2020</v>
      </c>
      <c r="D1606" s="9" t="s">
        <v>16</v>
      </c>
      <c r="E1606" s="8" t="s">
        <v>17</v>
      </c>
      <c r="F1606" s="8" t="s">
        <v>18</v>
      </c>
      <c r="G1606" s="8" t="s">
        <v>20</v>
      </c>
      <c r="H1606" s="8">
        <v>16</v>
      </c>
      <c r="I1606" s="8"/>
      <c r="J1606" s="8"/>
      <c r="K1606" s="8">
        <v>0.1</v>
      </c>
      <c r="L1606" s="8">
        <v>5.59</v>
      </c>
      <c r="M1606" s="8"/>
      <c r="N1606" s="8">
        <v>8760</v>
      </c>
      <c r="O1606" s="8"/>
    </row>
    <row r="1607" spans="1:15" x14ac:dyDescent="0.25">
      <c r="A1607" s="8" t="s">
        <v>559</v>
      </c>
      <c r="B1607" s="9">
        <v>1004992</v>
      </c>
      <c r="C1607" s="9">
        <v>2020</v>
      </c>
      <c r="D1607" s="9" t="s">
        <v>16</v>
      </c>
      <c r="E1607" s="8" t="s">
        <v>17</v>
      </c>
      <c r="F1607" s="8" t="s">
        <v>18</v>
      </c>
      <c r="G1607" s="8" t="s">
        <v>21</v>
      </c>
      <c r="H1607" s="8"/>
      <c r="I1607" s="8"/>
      <c r="J1607" s="8"/>
      <c r="K1607" s="8"/>
      <c r="L1607" s="8"/>
      <c r="M1607" s="8"/>
      <c r="N1607" s="8"/>
      <c r="O1607" s="8"/>
    </row>
    <row r="1608" spans="1:15" x14ac:dyDescent="0.25">
      <c r="A1608" s="8" t="s">
        <v>560</v>
      </c>
      <c r="B1608" s="9">
        <v>1004903</v>
      </c>
      <c r="C1608" s="9">
        <v>2020</v>
      </c>
      <c r="D1608" s="9" t="s">
        <v>16</v>
      </c>
      <c r="E1608" s="8" t="s">
        <v>17</v>
      </c>
      <c r="F1608" s="8" t="s">
        <v>18</v>
      </c>
      <c r="G1608" s="8" t="s">
        <v>19</v>
      </c>
      <c r="H1608" s="8"/>
      <c r="I1608" s="8"/>
      <c r="J1608" s="8"/>
      <c r="K1608" s="8"/>
      <c r="L1608" s="8"/>
      <c r="M1608" s="8"/>
      <c r="N1608" s="8"/>
      <c r="O1608" s="8"/>
    </row>
    <row r="1609" spans="1:15" x14ac:dyDescent="0.25">
      <c r="A1609" s="8" t="s">
        <v>560</v>
      </c>
      <c r="B1609" s="9">
        <v>1004903</v>
      </c>
      <c r="C1609" s="9">
        <v>2020</v>
      </c>
      <c r="D1609" s="9" t="s">
        <v>16</v>
      </c>
      <c r="E1609" s="8" t="s">
        <v>17</v>
      </c>
      <c r="F1609" s="8" t="s">
        <v>18</v>
      </c>
      <c r="G1609" s="8" t="s">
        <v>20</v>
      </c>
      <c r="H1609" s="8">
        <v>24</v>
      </c>
      <c r="I1609" s="8"/>
      <c r="J1609" s="8"/>
      <c r="K1609" s="8">
        <v>0.1</v>
      </c>
      <c r="L1609" s="8">
        <v>8.3800000000000008</v>
      </c>
      <c r="M1609" s="8"/>
      <c r="N1609" s="8">
        <v>8760</v>
      </c>
      <c r="O1609" s="8"/>
    </row>
    <row r="1610" spans="1:15" x14ac:dyDescent="0.25">
      <c r="A1610" s="8" t="s">
        <v>560</v>
      </c>
      <c r="B1610" s="9">
        <v>1004903</v>
      </c>
      <c r="C1610" s="9">
        <v>2020</v>
      </c>
      <c r="D1610" s="9" t="s">
        <v>16</v>
      </c>
      <c r="E1610" s="8" t="s">
        <v>17</v>
      </c>
      <c r="F1610" s="8" t="s">
        <v>18</v>
      </c>
      <c r="G1610" s="8" t="s">
        <v>21</v>
      </c>
      <c r="H1610" s="8"/>
      <c r="I1610" s="8"/>
      <c r="J1610" s="8"/>
      <c r="K1610" s="8"/>
      <c r="L1610" s="8"/>
      <c r="M1610" s="8"/>
      <c r="N1610" s="8"/>
      <c r="O1610" s="8"/>
    </row>
    <row r="1611" spans="1:15" x14ac:dyDescent="0.25">
      <c r="A1611" s="8" t="s">
        <v>561</v>
      </c>
      <c r="B1611" s="9">
        <v>1004769</v>
      </c>
      <c r="C1611" s="9">
        <v>2020</v>
      </c>
      <c r="D1611" s="9" t="s">
        <v>16</v>
      </c>
      <c r="E1611" s="8" t="s">
        <v>17</v>
      </c>
      <c r="F1611" s="8" t="s">
        <v>18</v>
      </c>
      <c r="G1611" s="8" t="s">
        <v>19</v>
      </c>
      <c r="H1611" s="8"/>
      <c r="I1611" s="8"/>
      <c r="J1611" s="8"/>
      <c r="K1611" s="8"/>
      <c r="L1611" s="8"/>
      <c r="M1611" s="8"/>
      <c r="N1611" s="8"/>
      <c r="O1611" s="8"/>
    </row>
    <row r="1612" spans="1:15" x14ac:dyDescent="0.25">
      <c r="A1612" s="8" t="s">
        <v>561</v>
      </c>
      <c r="B1612" s="9">
        <v>1004769</v>
      </c>
      <c r="C1612" s="9">
        <v>2020</v>
      </c>
      <c r="D1612" s="9" t="s">
        <v>16</v>
      </c>
      <c r="E1612" s="8" t="s">
        <v>17</v>
      </c>
      <c r="F1612" s="8" t="s">
        <v>18</v>
      </c>
      <c r="G1612" s="8" t="s">
        <v>20</v>
      </c>
      <c r="H1612" s="8">
        <v>13</v>
      </c>
      <c r="I1612" s="8"/>
      <c r="J1612" s="8"/>
      <c r="K1612" s="8">
        <v>0.1</v>
      </c>
      <c r="L1612" s="8">
        <v>4.78</v>
      </c>
      <c r="M1612" s="8"/>
      <c r="N1612" s="8">
        <v>8784</v>
      </c>
      <c r="O1612" s="8"/>
    </row>
    <row r="1613" spans="1:15" x14ac:dyDescent="0.25">
      <c r="A1613" s="8" t="s">
        <v>561</v>
      </c>
      <c r="B1613" s="9">
        <v>1004769</v>
      </c>
      <c r="C1613" s="9">
        <v>2020</v>
      </c>
      <c r="D1613" s="9" t="s">
        <v>16</v>
      </c>
      <c r="E1613" s="8" t="s">
        <v>17</v>
      </c>
      <c r="F1613" s="8" t="s">
        <v>18</v>
      </c>
      <c r="G1613" s="8" t="s">
        <v>21</v>
      </c>
      <c r="H1613" s="8"/>
      <c r="I1613" s="8"/>
      <c r="J1613" s="8"/>
      <c r="K1613" s="8"/>
      <c r="L1613" s="8"/>
      <c r="M1613" s="8"/>
      <c r="N1613" s="8"/>
      <c r="O1613" s="8"/>
    </row>
    <row r="1614" spans="1:15" x14ac:dyDescent="0.25">
      <c r="A1614" s="8" t="s">
        <v>562</v>
      </c>
      <c r="B1614" s="9">
        <v>1003443</v>
      </c>
      <c r="C1614" s="9">
        <v>2020</v>
      </c>
      <c r="D1614" s="9" t="s">
        <v>16</v>
      </c>
      <c r="E1614" s="8" t="s">
        <v>17</v>
      </c>
      <c r="F1614" s="8" t="s">
        <v>18</v>
      </c>
      <c r="G1614" s="8" t="s">
        <v>19</v>
      </c>
      <c r="H1614" s="8"/>
      <c r="I1614" s="8"/>
      <c r="J1614" s="8"/>
      <c r="K1614" s="8"/>
      <c r="L1614" s="8"/>
      <c r="M1614" s="8"/>
      <c r="N1614" s="8"/>
      <c r="O1614" s="8"/>
    </row>
    <row r="1615" spans="1:15" x14ac:dyDescent="0.25">
      <c r="A1615" s="8" t="s">
        <v>562</v>
      </c>
      <c r="B1615" s="9">
        <v>1003443</v>
      </c>
      <c r="C1615" s="9">
        <v>2020</v>
      </c>
      <c r="D1615" s="9" t="s">
        <v>16</v>
      </c>
      <c r="E1615" s="8" t="s">
        <v>17</v>
      </c>
      <c r="F1615" s="8" t="s">
        <v>18</v>
      </c>
      <c r="G1615" s="8" t="s">
        <v>20</v>
      </c>
      <c r="H1615" s="8">
        <v>46</v>
      </c>
      <c r="I1615" s="8"/>
      <c r="J1615" s="8"/>
      <c r="K1615" s="8">
        <v>0.5</v>
      </c>
      <c r="L1615" s="8">
        <v>17.78</v>
      </c>
      <c r="M1615" s="8"/>
      <c r="N1615" s="8">
        <v>8784</v>
      </c>
      <c r="O1615" s="8"/>
    </row>
    <row r="1616" spans="1:15" x14ac:dyDescent="0.25">
      <c r="A1616" s="8" t="s">
        <v>562</v>
      </c>
      <c r="B1616" s="9">
        <v>1003443</v>
      </c>
      <c r="C1616" s="9">
        <v>2020</v>
      </c>
      <c r="D1616" s="9" t="s">
        <v>16</v>
      </c>
      <c r="E1616" s="8" t="s">
        <v>17</v>
      </c>
      <c r="F1616" s="8" t="s">
        <v>18</v>
      </c>
      <c r="G1616" s="8" t="s">
        <v>21</v>
      </c>
      <c r="H1616" s="8">
        <v>1</v>
      </c>
      <c r="I1616" s="8"/>
      <c r="J1616" s="8"/>
      <c r="K1616" s="8">
        <v>0</v>
      </c>
      <c r="L1616" s="8">
        <v>0.23</v>
      </c>
      <c r="M1616" s="8"/>
      <c r="N1616" s="8">
        <v>8784</v>
      </c>
      <c r="O1616" s="8"/>
    </row>
    <row r="1617" spans="1:15" x14ac:dyDescent="0.25">
      <c r="A1617" s="8" t="s">
        <v>563</v>
      </c>
      <c r="B1617" s="9">
        <v>1008698</v>
      </c>
      <c r="C1617" s="9">
        <v>2020</v>
      </c>
      <c r="D1617" s="9" t="s">
        <v>16</v>
      </c>
      <c r="E1617" s="8" t="s">
        <v>17</v>
      </c>
      <c r="F1617" s="8" t="s">
        <v>33</v>
      </c>
      <c r="G1617" s="8" t="s">
        <v>19</v>
      </c>
      <c r="H1617" s="8">
        <v>3</v>
      </c>
      <c r="I1617" s="8" t="s">
        <v>24</v>
      </c>
      <c r="J1617" s="8"/>
      <c r="K1617" s="8">
        <v>0.2</v>
      </c>
      <c r="L1617" s="8">
        <v>6.78</v>
      </c>
      <c r="M1617" s="8"/>
      <c r="N1617" s="8">
        <v>3688</v>
      </c>
      <c r="O1617" s="8"/>
    </row>
    <row r="1618" spans="1:15" x14ac:dyDescent="0.25">
      <c r="A1618" s="8" t="s">
        <v>563</v>
      </c>
      <c r="B1618" s="9">
        <v>1008698</v>
      </c>
      <c r="C1618" s="9">
        <v>2020</v>
      </c>
      <c r="D1618" s="9" t="s">
        <v>16</v>
      </c>
      <c r="E1618" s="8" t="s">
        <v>17</v>
      </c>
      <c r="F1618" s="8" t="s">
        <v>33</v>
      </c>
      <c r="G1618" s="8" t="s">
        <v>20</v>
      </c>
      <c r="H1618" s="8">
        <v>316</v>
      </c>
      <c r="I1618" s="8" t="s">
        <v>24</v>
      </c>
      <c r="J1618" s="8"/>
      <c r="K1618" s="8">
        <v>3.3</v>
      </c>
      <c r="L1618" s="8">
        <v>137.24</v>
      </c>
      <c r="M1618" s="8"/>
      <c r="N1618" s="8">
        <v>1957.4841772</v>
      </c>
      <c r="O1618" s="8"/>
    </row>
    <row r="1619" spans="1:15" x14ac:dyDescent="0.25">
      <c r="A1619" s="8" t="s">
        <v>563</v>
      </c>
      <c r="B1619" s="9">
        <v>1008698</v>
      </c>
      <c r="C1619" s="9">
        <v>2020</v>
      </c>
      <c r="D1619" s="9" t="s">
        <v>16</v>
      </c>
      <c r="E1619" s="8" t="s">
        <v>17</v>
      </c>
      <c r="F1619" s="8" t="s">
        <v>33</v>
      </c>
      <c r="G1619" s="8" t="s">
        <v>21</v>
      </c>
      <c r="H1619" s="8">
        <v>194</v>
      </c>
      <c r="I1619" s="8" t="s">
        <v>24</v>
      </c>
      <c r="J1619" s="8"/>
      <c r="K1619" s="8">
        <v>0.5</v>
      </c>
      <c r="L1619" s="8">
        <v>18.579999999999998</v>
      </c>
      <c r="M1619" s="8"/>
      <c r="N1619" s="8">
        <v>4192.5051546000004</v>
      </c>
      <c r="O1619" s="8"/>
    </row>
    <row r="1620" spans="1:15" x14ac:dyDescent="0.25">
      <c r="A1620" s="8" t="s">
        <v>564</v>
      </c>
      <c r="B1620" s="9">
        <v>1008700</v>
      </c>
      <c r="C1620" s="9">
        <v>2020</v>
      </c>
      <c r="D1620" s="9" t="s">
        <v>16</v>
      </c>
      <c r="E1620" s="8" t="s">
        <v>17</v>
      </c>
      <c r="F1620" s="8" t="s">
        <v>33</v>
      </c>
      <c r="G1620" s="8" t="s">
        <v>19</v>
      </c>
      <c r="H1620" s="8">
        <v>6</v>
      </c>
      <c r="I1620" s="8" t="s">
        <v>24</v>
      </c>
      <c r="J1620" s="8"/>
      <c r="K1620" s="8">
        <v>0.1</v>
      </c>
      <c r="L1620" s="8">
        <v>2.4900000000000002</v>
      </c>
      <c r="M1620" s="8"/>
      <c r="N1620" s="8">
        <v>740</v>
      </c>
      <c r="O1620" s="8"/>
    </row>
    <row r="1621" spans="1:15" x14ac:dyDescent="0.25">
      <c r="A1621" s="8" t="s">
        <v>564</v>
      </c>
      <c r="B1621" s="9">
        <v>1008700</v>
      </c>
      <c r="C1621" s="9">
        <v>2020</v>
      </c>
      <c r="D1621" s="9" t="s">
        <v>16</v>
      </c>
      <c r="E1621" s="8" t="s">
        <v>17</v>
      </c>
      <c r="F1621" s="8" t="s">
        <v>33</v>
      </c>
      <c r="G1621" s="8" t="s">
        <v>20</v>
      </c>
      <c r="H1621" s="8">
        <v>1237</v>
      </c>
      <c r="I1621" s="8" t="s">
        <v>24</v>
      </c>
      <c r="J1621" s="8"/>
      <c r="K1621" s="8">
        <v>33.4</v>
      </c>
      <c r="L1621" s="8">
        <v>1588.57</v>
      </c>
      <c r="M1621" s="8"/>
      <c r="N1621" s="8">
        <v>6317.2205334999999</v>
      </c>
      <c r="O1621" s="8"/>
    </row>
    <row r="1622" spans="1:15" x14ac:dyDescent="0.25">
      <c r="A1622" s="8" t="s">
        <v>565</v>
      </c>
      <c r="B1622" s="9">
        <v>1009607</v>
      </c>
      <c r="C1622" s="9">
        <v>2020</v>
      </c>
      <c r="D1622" s="9" t="s">
        <v>16</v>
      </c>
      <c r="E1622" s="8" t="s">
        <v>17</v>
      </c>
      <c r="F1622" s="8" t="s">
        <v>33</v>
      </c>
      <c r="G1622" s="8" t="s">
        <v>19</v>
      </c>
      <c r="H1622" s="8"/>
      <c r="I1622" s="8"/>
      <c r="J1622" s="8"/>
      <c r="K1622" s="8"/>
      <c r="L1622" s="8"/>
      <c r="M1622" s="8"/>
      <c r="N1622" s="8"/>
      <c r="O1622" s="8"/>
    </row>
    <row r="1623" spans="1:15" x14ac:dyDescent="0.25">
      <c r="A1623" s="8" t="s">
        <v>565</v>
      </c>
      <c r="B1623" s="9">
        <v>1009607</v>
      </c>
      <c r="C1623" s="9">
        <v>2020</v>
      </c>
      <c r="D1623" s="9" t="s">
        <v>16</v>
      </c>
      <c r="E1623" s="8" t="s">
        <v>17</v>
      </c>
      <c r="F1623" s="8" t="s">
        <v>33</v>
      </c>
      <c r="G1623" s="8" t="s">
        <v>20</v>
      </c>
      <c r="H1623" s="8"/>
      <c r="I1623" s="8"/>
      <c r="J1623" s="8"/>
      <c r="K1623" s="8"/>
      <c r="L1623" s="8"/>
      <c r="M1623" s="8"/>
      <c r="N1623" s="8"/>
      <c r="O1623" s="8"/>
    </row>
    <row r="1624" spans="1:15" x14ac:dyDescent="0.25">
      <c r="A1624" s="8" t="s">
        <v>565</v>
      </c>
      <c r="B1624" s="9">
        <v>1009607</v>
      </c>
      <c r="C1624" s="9">
        <v>2020</v>
      </c>
      <c r="D1624" s="9" t="s">
        <v>16</v>
      </c>
      <c r="E1624" s="8" t="s">
        <v>17</v>
      </c>
      <c r="F1624" s="8" t="s">
        <v>33</v>
      </c>
      <c r="G1624" s="8" t="s">
        <v>21</v>
      </c>
      <c r="H1624" s="8"/>
      <c r="I1624" s="8"/>
      <c r="J1624" s="8"/>
      <c r="K1624" s="8"/>
      <c r="L1624" s="8"/>
      <c r="M1624" s="8"/>
      <c r="N1624" s="8"/>
      <c r="O1624" s="8"/>
    </row>
    <row r="1625" spans="1:15" x14ac:dyDescent="0.25">
      <c r="A1625" s="8" t="s">
        <v>566</v>
      </c>
      <c r="B1625" s="9">
        <v>1009862</v>
      </c>
      <c r="C1625" s="9">
        <v>2020</v>
      </c>
      <c r="D1625" s="9" t="s">
        <v>16</v>
      </c>
      <c r="E1625" s="8" t="s">
        <v>17</v>
      </c>
      <c r="F1625" s="8" t="s">
        <v>33</v>
      </c>
      <c r="G1625" s="8" t="s">
        <v>19</v>
      </c>
      <c r="H1625" s="8"/>
      <c r="I1625" s="8"/>
      <c r="J1625" s="8"/>
      <c r="K1625" s="8"/>
      <c r="L1625" s="8"/>
      <c r="M1625" s="8"/>
      <c r="N1625" s="8"/>
      <c r="O1625" s="8"/>
    </row>
    <row r="1626" spans="1:15" x14ac:dyDescent="0.25">
      <c r="A1626" s="8" t="s">
        <v>566</v>
      </c>
      <c r="B1626" s="9">
        <v>1009862</v>
      </c>
      <c r="C1626" s="9">
        <v>2020</v>
      </c>
      <c r="D1626" s="9" t="s">
        <v>16</v>
      </c>
      <c r="E1626" s="8" t="s">
        <v>17</v>
      </c>
      <c r="F1626" s="8" t="s">
        <v>33</v>
      </c>
      <c r="G1626" s="8" t="s">
        <v>20</v>
      </c>
      <c r="H1626" s="8">
        <v>122</v>
      </c>
      <c r="I1626" s="8" t="s">
        <v>24</v>
      </c>
      <c r="J1626" s="8"/>
      <c r="K1626" s="8">
        <v>19.100000000000001</v>
      </c>
      <c r="L1626" s="8">
        <v>212.15</v>
      </c>
      <c r="M1626" s="8"/>
      <c r="N1626" s="8">
        <v>8760</v>
      </c>
      <c r="O1626" s="8"/>
    </row>
    <row r="1627" spans="1:15" x14ac:dyDescent="0.25">
      <c r="A1627" s="8" t="s">
        <v>566</v>
      </c>
      <c r="B1627" s="9">
        <v>1009862</v>
      </c>
      <c r="C1627" s="9">
        <v>2020</v>
      </c>
      <c r="D1627" s="9" t="s">
        <v>16</v>
      </c>
      <c r="E1627" s="8" t="s">
        <v>17</v>
      </c>
      <c r="F1627" s="8" t="s">
        <v>33</v>
      </c>
      <c r="G1627" s="8" t="s">
        <v>21</v>
      </c>
      <c r="H1627" s="8"/>
      <c r="I1627" s="8"/>
      <c r="J1627" s="8"/>
      <c r="K1627" s="8"/>
      <c r="L1627" s="8"/>
      <c r="M1627" s="8"/>
      <c r="N1627" s="8"/>
      <c r="O1627" s="8"/>
    </row>
    <row r="1628" spans="1:15" x14ac:dyDescent="0.25">
      <c r="A1628" s="8" t="s">
        <v>567</v>
      </c>
      <c r="B1628" s="9">
        <v>1009427</v>
      </c>
      <c r="C1628" s="9">
        <v>2020</v>
      </c>
      <c r="D1628" s="9" t="s">
        <v>16</v>
      </c>
      <c r="E1628" s="8" t="s">
        <v>17</v>
      </c>
      <c r="F1628" s="8" t="s">
        <v>18</v>
      </c>
      <c r="G1628" s="8" t="s">
        <v>19</v>
      </c>
      <c r="H1628" s="8">
        <v>1</v>
      </c>
      <c r="I1628" s="8"/>
      <c r="J1628" s="8"/>
      <c r="K1628" s="8">
        <v>0.1</v>
      </c>
      <c r="L1628" s="8">
        <v>2.92</v>
      </c>
      <c r="M1628" s="8"/>
      <c r="N1628" s="8">
        <v>8784</v>
      </c>
      <c r="O1628" s="8"/>
    </row>
    <row r="1629" spans="1:15" x14ac:dyDescent="0.25">
      <c r="A1629" s="8" t="s">
        <v>567</v>
      </c>
      <c r="B1629" s="9">
        <v>1009427</v>
      </c>
      <c r="C1629" s="9">
        <v>2020</v>
      </c>
      <c r="D1629" s="9" t="s">
        <v>16</v>
      </c>
      <c r="E1629" s="8" t="s">
        <v>17</v>
      </c>
      <c r="F1629" s="8" t="s">
        <v>18</v>
      </c>
      <c r="G1629" s="8" t="s">
        <v>20</v>
      </c>
      <c r="H1629" s="8">
        <v>91</v>
      </c>
      <c r="I1629" s="8"/>
      <c r="J1629" s="8"/>
      <c r="K1629" s="8">
        <v>1</v>
      </c>
      <c r="L1629" s="8">
        <v>34.26</v>
      </c>
      <c r="M1629" s="8"/>
      <c r="N1629" s="8">
        <v>8784</v>
      </c>
      <c r="O1629" s="8"/>
    </row>
    <row r="1630" spans="1:15" x14ac:dyDescent="0.25">
      <c r="A1630" s="8" t="s">
        <v>567</v>
      </c>
      <c r="B1630" s="9">
        <v>1009427</v>
      </c>
      <c r="C1630" s="9">
        <v>2020</v>
      </c>
      <c r="D1630" s="9" t="s">
        <v>16</v>
      </c>
      <c r="E1630" s="8" t="s">
        <v>17</v>
      </c>
      <c r="F1630" s="8" t="s">
        <v>18</v>
      </c>
      <c r="G1630" s="8" t="s">
        <v>21</v>
      </c>
      <c r="H1630" s="8"/>
      <c r="I1630" s="8"/>
      <c r="J1630" s="8"/>
      <c r="K1630" s="8"/>
      <c r="L1630" s="8"/>
      <c r="M1630" s="8"/>
      <c r="N1630" s="8"/>
      <c r="O1630" s="8"/>
    </row>
    <row r="1631" spans="1:15" x14ac:dyDescent="0.25">
      <c r="A1631" s="8" t="s">
        <v>568</v>
      </c>
      <c r="B1631" s="9">
        <v>1009428</v>
      </c>
      <c r="C1631" s="9">
        <v>2020</v>
      </c>
      <c r="D1631" s="9" t="s">
        <v>16</v>
      </c>
      <c r="E1631" s="8" t="s">
        <v>17</v>
      </c>
      <c r="F1631" s="8" t="s">
        <v>55</v>
      </c>
      <c r="G1631" s="8" t="s">
        <v>19</v>
      </c>
      <c r="H1631" s="8">
        <v>6</v>
      </c>
      <c r="I1631" s="8"/>
      <c r="J1631" s="8"/>
      <c r="K1631" s="8">
        <v>0.5</v>
      </c>
      <c r="L1631" s="8">
        <v>17.5</v>
      </c>
      <c r="M1631" s="8"/>
      <c r="N1631" s="8">
        <v>8784</v>
      </c>
      <c r="O1631" s="8"/>
    </row>
    <row r="1632" spans="1:15" x14ac:dyDescent="0.25">
      <c r="A1632" s="8" t="s">
        <v>568</v>
      </c>
      <c r="B1632" s="9">
        <v>1009428</v>
      </c>
      <c r="C1632" s="9">
        <v>2020</v>
      </c>
      <c r="D1632" s="9" t="s">
        <v>16</v>
      </c>
      <c r="E1632" s="8" t="s">
        <v>17</v>
      </c>
      <c r="F1632" s="8" t="s">
        <v>55</v>
      </c>
      <c r="G1632" s="8" t="s">
        <v>20</v>
      </c>
      <c r="H1632" s="8">
        <v>96</v>
      </c>
      <c r="I1632" s="8"/>
      <c r="J1632" s="8"/>
      <c r="K1632" s="8">
        <v>1</v>
      </c>
      <c r="L1632" s="8">
        <v>36.15</v>
      </c>
      <c r="M1632" s="8"/>
      <c r="N1632" s="8">
        <v>8784</v>
      </c>
      <c r="O1632" s="8"/>
    </row>
    <row r="1633" spans="1:15" x14ac:dyDescent="0.25">
      <c r="A1633" s="8" t="s">
        <v>568</v>
      </c>
      <c r="B1633" s="9">
        <v>1009428</v>
      </c>
      <c r="C1633" s="9">
        <v>2020</v>
      </c>
      <c r="D1633" s="9" t="s">
        <v>16</v>
      </c>
      <c r="E1633" s="8" t="s">
        <v>17</v>
      </c>
      <c r="F1633" s="8" t="s">
        <v>55</v>
      </c>
      <c r="G1633" s="8" t="s">
        <v>21</v>
      </c>
      <c r="H1633" s="8">
        <v>37</v>
      </c>
      <c r="I1633" s="8"/>
      <c r="J1633" s="8"/>
      <c r="K1633" s="8">
        <v>0.2</v>
      </c>
      <c r="L1633" s="8">
        <v>8.1199999999999992</v>
      </c>
      <c r="M1633" s="8"/>
      <c r="N1633" s="8">
        <v>8784</v>
      </c>
      <c r="O1633" s="8"/>
    </row>
    <row r="1634" spans="1:15" x14ac:dyDescent="0.25">
      <c r="A1634" s="8" t="s">
        <v>569</v>
      </c>
      <c r="B1634" s="9">
        <v>1010483</v>
      </c>
      <c r="C1634" s="9">
        <v>2020</v>
      </c>
      <c r="D1634" s="9" t="s">
        <v>16</v>
      </c>
      <c r="E1634" s="8" t="s">
        <v>17</v>
      </c>
      <c r="F1634" s="8" t="s">
        <v>18</v>
      </c>
      <c r="G1634" s="8" t="s">
        <v>19</v>
      </c>
      <c r="H1634" s="8"/>
      <c r="I1634" s="8"/>
      <c r="J1634" s="8"/>
      <c r="K1634" s="8"/>
      <c r="L1634" s="8"/>
      <c r="M1634" s="8"/>
      <c r="N1634" s="8"/>
      <c r="O1634" s="8"/>
    </row>
    <row r="1635" spans="1:15" x14ac:dyDescent="0.25">
      <c r="A1635" s="8" t="s">
        <v>569</v>
      </c>
      <c r="B1635" s="9">
        <v>1010483</v>
      </c>
      <c r="C1635" s="9">
        <v>2020</v>
      </c>
      <c r="D1635" s="9" t="s">
        <v>16</v>
      </c>
      <c r="E1635" s="8" t="s">
        <v>17</v>
      </c>
      <c r="F1635" s="8" t="s">
        <v>18</v>
      </c>
      <c r="G1635" s="8" t="s">
        <v>20</v>
      </c>
      <c r="H1635" s="8">
        <v>51</v>
      </c>
      <c r="I1635" s="8"/>
      <c r="J1635" s="8"/>
      <c r="K1635" s="8">
        <v>0.6</v>
      </c>
      <c r="L1635" s="8">
        <v>19.2</v>
      </c>
      <c r="M1635" s="8"/>
      <c r="N1635" s="8">
        <v>8784</v>
      </c>
      <c r="O1635" s="8"/>
    </row>
    <row r="1636" spans="1:15" x14ac:dyDescent="0.25">
      <c r="A1636" s="8" t="s">
        <v>569</v>
      </c>
      <c r="B1636" s="9">
        <v>1010483</v>
      </c>
      <c r="C1636" s="9">
        <v>2020</v>
      </c>
      <c r="D1636" s="9" t="s">
        <v>16</v>
      </c>
      <c r="E1636" s="8" t="s">
        <v>17</v>
      </c>
      <c r="F1636" s="8" t="s">
        <v>18</v>
      </c>
      <c r="G1636" s="8" t="s">
        <v>21</v>
      </c>
      <c r="H1636" s="8"/>
      <c r="I1636" s="8"/>
      <c r="J1636" s="8"/>
      <c r="K1636" s="8"/>
      <c r="L1636" s="8"/>
      <c r="M1636" s="8"/>
      <c r="N1636" s="8"/>
      <c r="O1636" s="8"/>
    </row>
    <row r="1637" spans="1:15" x14ac:dyDescent="0.25">
      <c r="A1637" s="8" t="s">
        <v>570</v>
      </c>
      <c r="B1637" s="9">
        <v>1002841</v>
      </c>
      <c r="C1637" s="9">
        <v>2020</v>
      </c>
      <c r="D1637" s="9" t="s">
        <v>16</v>
      </c>
      <c r="E1637" s="8" t="s">
        <v>17</v>
      </c>
      <c r="F1637" s="8" t="s">
        <v>18</v>
      </c>
      <c r="G1637" s="8" t="s">
        <v>19</v>
      </c>
      <c r="H1637" s="8">
        <v>1</v>
      </c>
      <c r="I1637" s="8"/>
      <c r="J1637" s="8"/>
      <c r="K1637" s="8">
        <v>0.1</v>
      </c>
      <c r="L1637" s="8">
        <v>2.92</v>
      </c>
      <c r="M1637" s="8"/>
      <c r="N1637" s="8">
        <v>8784</v>
      </c>
      <c r="O1637" s="8"/>
    </row>
    <row r="1638" spans="1:15" x14ac:dyDescent="0.25">
      <c r="A1638" s="8" t="s">
        <v>570</v>
      </c>
      <c r="B1638" s="9">
        <v>1002841</v>
      </c>
      <c r="C1638" s="9">
        <v>2020</v>
      </c>
      <c r="D1638" s="9" t="s">
        <v>16</v>
      </c>
      <c r="E1638" s="8" t="s">
        <v>17</v>
      </c>
      <c r="F1638" s="8" t="s">
        <v>18</v>
      </c>
      <c r="G1638" s="8" t="s">
        <v>20</v>
      </c>
      <c r="H1638" s="8">
        <v>96</v>
      </c>
      <c r="I1638" s="8"/>
      <c r="J1638" s="8"/>
      <c r="K1638" s="8">
        <v>1</v>
      </c>
      <c r="L1638" s="8">
        <v>36.15</v>
      </c>
      <c r="M1638" s="8"/>
      <c r="N1638" s="8">
        <v>8784</v>
      </c>
      <c r="O1638" s="8"/>
    </row>
    <row r="1639" spans="1:15" x14ac:dyDescent="0.25">
      <c r="A1639" s="8" t="s">
        <v>570</v>
      </c>
      <c r="B1639" s="9">
        <v>1002841</v>
      </c>
      <c r="C1639" s="9">
        <v>2020</v>
      </c>
      <c r="D1639" s="9" t="s">
        <v>16</v>
      </c>
      <c r="E1639" s="8" t="s">
        <v>17</v>
      </c>
      <c r="F1639" s="8" t="s">
        <v>18</v>
      </c>
      <c r="G1639" s="8" t="s">
        <v>21</v>
      </c>
      <c r="H1639" s="8">
        <v>1</v>
      </c>
      <c r="I1639" s="8"/>
      <c r="J1639" s="8"/>
      <c r="K1639" s="8">
        <v>0</v>
      </c>
      <c r="L1639" s="8">
        <v>0.22</v>
      </c>
      <c r="M1639" s="8"/>
      <c r="N1639" s="8">
        <v>8784</v>
      </c>
      <c r="O1639" s="8"/>
    </row>
    <row r="1640" spans="1:15" x14ac:dyDescent="0.25">
      <c r="A1640" s="8" t="s">
        <v>571</v>
      </c>
      <c r="B1640" s="9">
        <v>1003435</v>
      </c>
      <c r="C1640" s="9">
        <v>2020</v>
      </c>
      <c r="D1640" s="9" t="s">
        <v>16</v>
      </c>
      <c r="E1640" s="8" t="s">
        <v>17</v>
      </c>
      <c r="F1640" s="8" t="s">
        <v>18</v>
      </c>
      <c r="G1640" s="8" t="s">
        <v>19</v>
      </c>
      <c r="H1640" s="8">
        <v>8</v>
      </c>
      <c r="I1640" s="8"/>
      <c r="J1640" s="8"/>
      <c r="K1640" s="8">
        <v>0.7</v>
      </c>
      <c r="L1640" s="8">
        <v>23.28</v>
      </c>
      <c r="M1640" s="8"/>
      <c r="N1640" s="8">
        <v>8784</v>
      </c>
      <c r="O1640" s="8"/>
    </row>
    <row r="1641" spans="1:15" x14ac:dyDescent="0.25">
      <c r="A1641" s="8" t="s">
        <v>571</v>
      </c>
      <c r="B1641" s="9">
        <v>1003435</v>
      </c>
      <c r="C1641" s="9">
        <v>2020</v>
      </c>
      <c r="D1641" s="9" t="s">
        <v>16</v>
      </c>
      <c r="E1641" s="8" t="s">
        <v>17</v>
      </c>
      <c r="F1641" s="8" t="s">
        <v>18</v>
      </c>
      <c r="G1641" s="8" t="s">
        <v>20</v>
      </c>
      <c r="H1641" s="8">
        <v>53</v>
      </c>
      <c r="I1641" s="8"/>
      <c r="J1641" s="8"/>
      <c r="K1641" s="8">
        <v>0.6</v>
      </c>
      <c r="L1641" s="8">
        <v>19.91</v>
      </c>
      <c r="M1641" s="8"/>
      <c r="N1641" s="8">
        <v>8784</v>
      </c>
      <c r="O1641" s="8"/>
    </row>
    <row r="1642" spans="1:15" x14ac:dyDescent="0.25">
      <c r="A1642" s="8" t="s">
        <v>571</v>
      </c>
      <c r="B1642" s="9">
        <v>1003435</v>
      </c>
      <c r="C1642" s="9">
        <v>2020</v>
      </c>
      <c r="D1642" s="9" t="s">
        <v>16</v>
      </c>
      <c r="E1642" s="8" t="s">
        <v>17</v>
      </c>
      <c r="F1642" s="8" t="s">
        <v>18</v>
      </c>
      <c r="G1642" s="8" t="s">
        <v>21</v>
      </c>
      <c r="H1642" s="8">
        <v>7</v>
      </c>
      <c r="I1642" s="8"/>
      <c r="J1642" s="8"/>
      <c r="K1642" s="8">
        <v>0</v>
      </c>
      <c r="L1642" s="8">
        <v>1.53</v>
      </c>
      <c r="M1642" s="8"/>
      <c r="N1642" s="8">
        <v>8784</v>
      </c>
      <c r="O1642" s="8"/>
    </row>
    <row r="1643" spans="1:15" x14ac:dyDescent="0.25">
      <c r="A1643" s="8" t="s">
        <v>572</v>
      </c>
      <c r="B1643" s="9">
        <v>1010205</v>
      </c>
      <c r="C1643" s="9">
        <v>2020</v>
      </c>
      <c r="D1643" s="9" t="s">
        <v>16</v>
      </c>
      <c r="E1643" s="8" t="s">
        <v>17</v>
      </c>
      <c r="F1643" s="8" t="s">
        <v>33</v>
      </c>
      <c r="G1643" s="8" t="s">
        <v>19</v>
      </c>
      <c r="H1643" s="8"/>
      <c r="I1643" s="8"/>
      <c r="J1643" s="8"/>
      <c r="K1643" s="8"/>
      <c r="L1643" s="8"/>
      <c r="M1643" s="8"/>
      <c r="N1643" s="8"/>
      <c r="O1643" s="8"/>
    </row>
    <row r="1644" spans="1:15" x14ac:dyDescent="0.25">
      <c r="A1644" s="8" t="s">
        <v>572</v>
      </c>
      <c r="B1644" s="9">
        <v>1010205</v>
      </c>
      <c r="C1644" s="9">
        <v>2020</v>
      </c>
      <c r="D1644" s="9" t="s">
        <v>16</v>
      </c>
      <c r="E1644" s="8" t="s">
        <v>17</v>
      </c>
      <c r="F1644" s="8" t="s">
        <v>33</v>
      </c>
      <c r="G1644" s="8" t="s">
        <v>20</v>
      </c>
      <c r="H1644" s="8">
        <v>10271</v>
      </c>
      <c r="I1644" s="8" t="s">
        <v>24</v>
      </c>
      <c r="J1644" s="8"/>
      <c r="K1644" s="8">
        <v>0.2</v>
      </c>
      <c r="L1644" s="8">
        <v>3.63</v>
      </c>
      <c r="M1644" s="8"/>
      <c r="N1644" s="8">
        <v>1.4213884999999999</v>
      </c>
      <c r="O1644" s="8"/>
    </row>
    <row r="1645" spans="1:15" x14ac:dyDescent="0.25">
      <c r="A1645" s="8" t="s">
        <v>572</v>
      </c>
      <c r="B1645" s="9">
        <v>1010205</v>
      </c>
      <c r="C1645" s="9">
        <v>2020</v>
      </c>
      <c r="D1645" s="9" t="s">
        <v>16</v>
      </c>
      <c r="E1645" s="8" t="s">
        <v>17</v>
      </c>
      <c r="F1645" s="8" t="s">
        <v>33</v>
      </c>
      <c r="G1645" s="8" t="s">
        <v>21</v>
      </c>
      <c r="H1645" s="8"/>
      <c r="I1645" s="8"/>
      <c r="J1645" s="8"/>
      <c r="K1645" s="8"/>
      <c r="L1645" s="8"/>
      <c r="M1645" s="8"/>
      <c r="N1645" s="8"/>
      <c r="O1645" s="8"/>
    </row>
    <row r="1646" spans="1:15" x14ac:dyDescent="0.25">
      <c r="A1646" s="8" t="s">
        <v>573</v>
      </c>
      <c r="B1646" s="9">
        <v>1011091</v>
      </c>
      <c r="C1646" s="9">
        <v>2020</v>
      </c>
      <c r="D1646" s="9" t="s">
        <v>16</v>
      </c>
      <c r="E1646" s="8" t="s">
        <v>17</v>
      </c>
      <c r="F1646" s="8" t="s">
        <v>33</v>
      </c>
      <c r="G1646" s="8" t="s">
        <v>19</v>
      </c>
      <c r="H1646" s="8"/>
      <c r="I1646" s="8"/>
      <c r="J1646" s="8"/>
      <c r="K1646" s="8"/>
      <c r="L1646" s="8"/>
      <c r="M1646" s="8"/>
      <c r="N1646" s="8"/>
      <c r="O1646" s="8"/>
    </row>
    <row r="1647" spans="1:15" x14ac:dyDescent="0.25">
      <c r="A1647" s="8" t="s">
        <v>573</v>
      </c>
      <c r="B1647" s="9">
        <v>1011091</v>
      </c>
      <c r="C1647" s="9">
        <v>2020</v>
      </c>
      <c r="D1647" s="9" t="s">
        <v>16</v>
      </c>
      <c r="E1647" s="8" t="s">
        <v>17</v>
      </c>
      <c r="F1647" s="8" t="s">
        <v>33</v>
      </c>
      <c r="G1647" s="8" t="s">
        <v>20</v>
      </c>
      <c r="H1647" s="8">
        <v>248</v>
      </c>
      <c r="I1647" s="8" t="s">
        <v>24</v>
      </c>
      <c r="J1647" s="8"/>
      <c r="K1647" s="8">
        <v>4.8</v>
      </c>
      <c r="L1647" s="8">
        <v>475.22</v>
      </c>
      <c r="M1647" s="8"/>
      <c r="N1647" s="8">
        <v>8760</v>
      </c>
      <c r="O1647" s="8"/>
    </row>
    <row r="1648" spans="1:15" x14ac:dyDescent="0.25">
      <c r="A1648" s="8" t="s">
        <v>573</v>
      </c>
      <c r="B1648" s="9">
        <v>1011091</v>
      </c>
      <c r="C1648" s="9">
        <v>2020</v>
      </c>
      <c r="D1648" s="9" t="s">
        <v>16</v>
      </c>
      <c r="E1648" s="8" t="s">
        <v>17</v>
      </c>
      <c r="F1648" s="8" t="s">
        <v>33</v>
      </c>
      <c r="G1648" s="8" t="s">
        <v>21</v>
      </c>
      <c r="H1648" s="8"/>
      <c r="I1648" s="8"/>
      <c r="J1648" s="8"/>
      <c r="K1648" s="8"/>
      <c r="L1648" s="8"/>
      <c r="M1648" s="8"/>
      <c r="N1648" s="8"/>
      <c r="O1648" s="8"/>
    </row>
    <row r="1649" spans="1:15" x14ac:dyDescent="0.25">
      <c r="A1649" s="8" t="s">
        <v>574</v>
      </c>
      <c r="B1649" s="9">
        <v>1012059</v>
      </c>
      <c r="C1649" s="9">
        <v>2020</v>
      </c>
      <c r="D1649" s="9" t="s">
        <v>16</v>
      </c>
      <c r="E1649" s="8" t="s">
        <v>17</v>
      </c>
      <c r="F1649" s="8" t="s">
        <v>33</v>
      </c>
      <c r="G1649" s="8" t="s">
        <v>19</v>
      </c>
      <c r="H1649" s="8"/>
      <c r="I1649" s="8"/>
      <c r="J1649" s="8"/>
      <c r="K1649" s="8"/>
      <c r="L1649" s="8"/>
      <c r="M1649" s="8"/>
      <c r="N1649" s="8"/>
      <c r="O1649" s="8"/>
    </row>
    <row r="1650" spans="1:15" x14ac:dyDescent="0.25">
      <c r="A1650" s="8" t="s">
        <v>574</v>
      </c>
      <c r="B1650" s="9">
        <v>1012059</v>
      </c>
      <c r="C1650" s="9">
        <v>2020</v>
      </c>
      <c r="D1650" s="9" t="s">
        <v>16</v>
      </c>
      <c r="E1650" s="8" t="s">
        <v>17</v>
      </c>
      <c r="F1650" s="8" t="s">
        <v>33</v>
      </c>
      <c r="G1650" s="8" t="s">
        <v>20</v>
      </c>
      <c r="H1650" s="8">
        <v>1</v>
      </c>
      <c r="I1650" s="8" t="s">
        <v>24</v>
      </c>
      <c r="J1650" s="8"/>
      <c r="K1650" s="8">
        <v>0</v>
      </c>
      <c r="L1650" s="8">
        <v>0.66</v>
      </c>
      <c r="M1650" s="8"/>
      <c r="N1650" s="8">
        <v>5760</v>
      </c>
      <c r="O1650" s="8"/>
    </row>
    <row r="1651" spans="1:15" x14ac:dyDescent="0.25">
      <c r="A1651" s="8" t="s">
        <v>574</v>
      </c>
      <c r="B1651" s="9">
        <v>1012059</v>
      </c>
      <c r="C1651" s="9">
        <v>2020</v>
      </c>
      <c r="D1651" s="9" t="s">
        <v>16</v>
      </c>
      <c r="E1651" s="8" t="s">
        <v>17</v>
      </c>
      <c r="F1651" s="8" t="s">
        <v>33</v>
      </c>
      <c r="G1651" s="8" t="s">
        <v>21</v>
      </c>
      <c r="H1651" s="8"/>
      <c r="I1651" s="8"/>
      <c r="J1651" s="8"/>
      <c r="K1651" s="8"/>
      <c r="L1651" s="8"/>
      <c r="M1651" s="8"/>
      <c r="N1651" s="8"/>
      <c r="O1651" s="8"/>
    </row>
    <row r="1652" spans="1:15" x14ac:dyDescent="0.25">
      <c r="A1652" s="8" t="s">
        <v>575</v>
      </c>
      <c r="B1652" s="9">
        <v>1009901</v>
      </c>
      <c r="C1652" s="9">
        <v>2020</v>
      </c>
      <c r="D1652" s="9" t="s">
        <v>16</v>
      </c>
      <c r="E1652" s="8" t="s">
        <v>17</v>
      </c>
      <c r="F1652" s="8" t="s">
        <v>18</v>
      </c>
      <c r="G1652" s="8" t="s">
        <v>19</v>
      </c>
      <c r="H1652" s="8"/>
      <c r="I1652" s="8"/>
      <c r="J1652" s="8"/>
      <c r="K1652" s="8"/>
      <c r="L1652" s="8"/>
      <c r="M1652" s="8"/>
      <c r="N1652" s="8"/>
      <c r="O1652" s="8"/>
    </row>
    <row r="1653" spans="1:15" x14ac:dyDescent="0.25">
      <c r="A1653" s="8" t="s">
        <v>575</v>
      </c>
      <c r="B1653" s="9">
        <v>1009901</v>
      </c>
      <c r="C1653" s="9">
        <v>2020</v>
      </c>
      <c r="D1653" s="9" t="s">
        <v>16</v>
      </c>
      <c r="E1653" s="8" t="s">
        <v>17</v>
      </c>
      <c r="F1653" s="8" t="s">
        <v>18</v>
      </c>
      <c r="G1653" s="8" t="s">
        <v>20</v>
      </c>
      <c r="H1653" s="8"/>
      <c r="I1653" s="8"/>
      <c r="J1653" s="8"/>
      <c r="K1653" s="8"/>
      <c r="L1653" s="8"/>
      <c r="M1653" s="8"/>
      <c r="N1653" s="8"/>
      <c r="O1653" s="8"/>
    </row>
    <row r="1654" spans="1:15" x14ac:dyDescent="0.25">
      <c r="A1654" s="8" t="s">
        <v>575</v>
      </c>
      <c r="B1654" s="9">
        <v>1009901</v>
      </c>
      <c r="C1654" s="9">
        <v>2020</v>
      </c>
      <c r="D1654" s="9" t="s">
        <v>16</v>
      </c>
      <c r="E1654" s="8" t="s">
        <v>17</v>
      </c>
      <c r="F1654" s="8" t="s">
        <v>18</v>
      </c>
      <c r="G1654" s="8" t="s">
        <v>21</v>
      </c>
      <c r="H1654" s="8"/>
      <c r="I1654" s="8"/>
      <c r="J1654" s="8"/>
      <c r="K1654" s="8"/>
      <c r="L1654" s="8"/>
      <c r="M1654" s="8"/>
      <c r="N1654" s="8"/>
      <c r="O1654" s="8"/>
    </row>
    <row r="1655" spans="1:15" x14ac:dyDescent="0.25">
      <c r="A1655" s="8" t="s">
        <v>576</v>
      </c>
      <c r="B1655" s="9">
        <v>1013964</v>
      </c>
      <c r="C1655" s="9">
        <v>2020</v>
      </c>
      <c r="D1655" s="9" t="s">
        <v>16</v>
      </c>
      <c r="E1655" s="8" t="s">
        <v>17</v>
      </c>
      <c r="F1655" s="8" t="s">
        <v>23</v>
      </c>
      <c r="G1655" s="8" t="s">
        <v>19</v>
      </c>
      <c r="H1655" s="8"/>
      <c r="I1655" s="8"/>
      <c r="J1655" s="8"/>
      <c r="K1655" s="8"/>
      <c r="L1655" s="8"/>
      <c r="M1655" s="8"/>
      <c r="N1655" s="8"/>
      <c r="O1655" s="8"/>
    </row>
    <row r="1656" spans="1:15" x14ac:dyDescent="0.25">
      <c r="A1656" s="8" t="s">
        <v>576</v>
      </c>
      <c r="B1656" s="9">
        <v>1013964</v>
      </c>
      <c r="C1656" s="9">
        <v>2020</v>
      </c>
      <c r="D1656" s="9" t="s">
        <v>16</v>
      </c>
      <c r="E1656" s="8" t="s">
        <v>17</v>
      </c>
      <c r="F1656" s="8" t="s">
        <v>23</v>
      </c>
      <c r="G1656" s="8" t="s">
        <v>20</v>
      </c>
      <c r="H1656" s="8">
        <v>256</v>
      </c>
      <c r="I1656" s="8" t="s">
        <v>24</v>
      </c>
      <c r="J1656" s="8"/>
      <c r="K1656" s="8">
        <v>5.9</v>
      </c>
      <c r="L1656" s="8">
        <v>484.2</v>
      </c>
      <c r="M1656" s="8"/>
      <c r="N1656" s="8">
        <v>8760</v>
      </c>
      <c r="O1656" s="8"/>
    </row>
    <row r="1657" spans="1:15" x14ac:dyDescent="0.25">
      <c r="A1657" s="8" t="s">
        <v>576</v>
      </c>
      <c r="B1657" s="9">
        <v>1013964</v>
      </c>
      <c r="C1657" s="9">
        <v>2020</v>
      </c>
      <c r="D1657" s="9" t="s">
        <v>16</v>
      </c>
      <c r="E1657" s="8" t="s">
        <v>17</v>
      </c>
      <c r="F1657" s="8" t="s">
        <v>23</v>
      </c>
      <c r="G1657" s="8" t="s">
        <v>21</v>
      </c>
      <c r="H1657" s="8"/>
      <c r="I1657" s="8"/>
      <c r="J1657" s="8"/>
      <c r="K1657" s="8"/>
      <c r="L1657" s="8"/>
      <c r="M1657" s="8"/>
      <c r="N1657" s="8"/>
      <c r="O1657" s="8"/>
    </row>
    <row r="1658" spans="1:15" x14ac:dyDescent="0.25">
      <c r="A1658" s="8" t="s">
        <v>577</v>
      </c>
      <c r="B1658" s="9">
        <v>1012390</v>
      </c>
      <c r="C1658" s="9">
        <v>2020</v>
      </c>
      <c r="D1658" s="9" t="s">
        <v>16</v>
      </c>
      <c r="E1658" s="8" t="s">
        <v>17</v>
      </c>
      <c r="F1658" s="8" t="s">
        <v>23</v>
      </c>
      <c r="G1658" s="8" t="s">
        <v>19</v>
      </c>
      <c r="H1658" s="8">
        <v>254</v>
      </c>
      <c r="I1658" s="8" t="s">
        <v>24</v>
      </c>
      <c r="J1658" s="8"/>
      <c r="K1658" s="8">
        <v>54.1</v>
      </c>
      <c r="L1658" s="8">
        <v>1120.28</v>
      </c>
      <c r="M1658" s="8"/>
      <c r="N1658" s="8">
        <v>8189.4134999999997</v>
      </c>
      <c r="O1658" s="8"/>
    </row>
    <row r="1659" spans="1:15" x14ac:dyDescent="0.25">
      <c r="A1659" s="8" t="s">
        <v>577</v>
      </c>
      <c r="B1659" s="9">
        <v>1012390</v>
      </c>
      <c r="C1659" s="9">
        <v>2020</v>
      </c>
      <c r="D1659" s="9" t="s">
        <v>16</v>
      </c>
      <c r="E1659" s="8" t="s">
        <v>17</v>
      </c>
      <c r="F1659" s="8" t="s">
        <v>23</v>
      </c>
      <c r="G1659" s="8" t="s">
        <v>20</v>
      </c>
      <c r="H1659" s="8">
        <v>450</v>
      </c>
      <c r="I1659" s="8" t="s">
        <v>24</v>
      </c>
      <c r="J1659" s="8"/>
      <c r="K1659" s="8">
        <v>35.799999999999997</v>
      </c>
      <c r="L1659" s="8">
        <v>740.78</v>
      </c>
      <c r="M1659" s="8"/>
      <c r="N1659" s="8">
        <v>8189.4134999999997</v>
      </c>
      <c r="O1659" s="8"/>
    </row>
    <row r="1660" spans="1:15" x14ac:dyDescent="0.25">
      <c r="A1660" s="8" t="s">
        <v>577</v>
      </c>
      <c r="B1660" s="9">
        <v>1012390</v>
      </c>
      <c r="C1660" s="9">
        <v>2020</v>
      </c>
      <c r="D1660" s="9" t="s">
        <v>16</v>
      </c>
      <c r="E1660" s="8" t="s">
        <v>17</v>
      </c>
      <c r="F1660" s="8" t="s">
        <v>23</v>
      </c>
      <c r="G1660" s="8" t="s">
        <v>21</v>
      </c>
      <c r="H1660" s="8">
        <v>463</v>
      </c>
      <c r="I1660" s="8" t="s">
        <v>24</v>
      </c>
      <c r="J1660" s="8"/>
      <c r="K1660" s="8">
        <v>3.8</v>
      </c>
      <c r="L1660" s="8">
        <v>78.56</v>
      </c>
      <c r="M1660" s="8"/>
      <c r="N1660" s="8">
        <v>8189.4134999999997</v>
      </c>
      <c r="O1660" s="8"/>
    </row>
    <row r="1661" spans="1:15" x14ac:dyDescent="0.25">
      <c r="A1661" s="8" t="s">
        <v>578</v>
      </c>
      <c r="B1661" s="9">
        <v>1011185</v>
      </c>
      <c r="C1661" s="9">
        <v>2020</v>
      </c>
      <c r="D1661" s="9" t="s">
        <v>16</v>
      </c>
      <c r="E1661" s="8" t="s">
        <v>17</v>
      </c>
      <c r="F1661" s="8" t="s">
        <v>33</v>
      </c>
      <c r="G1661" s="8" t="s">
        <v>19</v>
      </c>
      <c r="H1661" s="8"/>
      <c r="I1661" s="8"/>
      <c r="J1661" s="8"/>
      <c r="K1661" s="8"/>
      <c r="L1661" s="8"/>
      <c r="M1661" s="8"/>
      <c r="N1661" s="8"/>
      <c r="O1661" s="8"/>
    </row>
    <row r="1662" spans="1:15" x14ac:dyDescent="0.25">
      <c r="A1662" s="8" t="s">
        <v>578</v>
      </c>
      <c r="B1662" s="9">
        <v>1011185</v>
      </c>
      <c r="C1662" s="9">
        <v>2020</v>
      </c>
      <c r="D1662" s="9" t="s">
        <v>16</v>
      </c>
      <c r="E1662" s="8" t="s">
        <v>17</v>
      </c>
      <c r="F1662" s="8" t="s">
        <v>33</v>
      </c>
      <c r="G1662" s="8" t="s">
        <v>20</v>
      </c>
      <c r="H1662" s="8"/>
      <c r="I1662" s="8"/>
      <c r="J1662" s="8"/>
      <c r="K1662" s="8"/>
      <c r="L1662" s="8"/>
      <c r="M1662" s="8"/>
      <c r="N1662" s="8"/>
      <c r="O1662" s="8"/>
    </row>
    <row r="1663" spans="1:15" x14ac:dyDescent="0.25">
      <c r="A1663" s="8" t="s">
        <v>578</v>
      </c>
      <c r="B1663" s="9">
        <v>1011185</v>
      </c>
      <c r="C1663" s="9">
        <v>2020</v>
      </c>
      <c r="D1663" s="9" t="s">
        <v>16</v>
      </c>
      <c r="E1663" s="8" t="s">
        <v>17</v>
      </c>
      <c r="F1663" s="8" t="s">
        <v>33</v>
      </c>
      <c r="G1663" s="8" t="s">
        <v>21</v>
      </c>
      <c r="H1663" s="8"/>
      <c r="I1663" s="8"/>
      <c r="J1663" s="8"/>
      <c r="K1663" s="8"/>
      <c r="L1663" s="8"/>
      <c r="M1663" s="8"/>
      <c r="N1663" s="8"/>
      <c r="O1663" s="8"/>
    </row>
    <row r="1664" spans="1:15" x14ac:dyDescent="0.25">
      <c r="A1664" s="8" t="s">
        <v>579</v>
      </c>
      <c r="B1664" s="9">
        <v>1013236</v>
      </c>
      <c r="C1664" s="9">
        <v>2020</v>
      </c>
      <c r="D1664" s="9" t="s">
        <v>16</v>
      </c>
      <c r="E1664" s="8" t="s">
        <v>17</v>
      </c>
      <c r="F1664" s="8" t="s">
        <v>18</v>
      </c>
      <c r="G1664" s="8" t="s">
        <v>19</v>
      </c>
      <c r="H1664" s="8"/>
      <c r="I1664" s="8"/>
      <c r="J1664" s="8"/>
      <c r="K1664" s="8"/>
      <c r="L1664" s="8"/>
      <c r="M1664" s="8"/>
      <c r="N1664" s="8"/>
      <c r="O1664" s="8"/>
    </row>
    <row r="1665" spans="1:15" x14ac:dyDescent="0.25">
      <c r="A1665" s="8" t="s">
        <v>579</v>
      </c>
      <c r="B1665" s="9">
        <v>1013236</v>
      </c>
      <c r="C1665" s="9">
        <v>2020</v>
      </c>
      <c r="D1665" s="9" t="s">
        <v>16</v>
      </c>
      <c r="E1665" s="8" t="s">
        <v>17</v>
      </c>
      <c r="F1665" s="8" t="s">
        <v>18</v>
      </c>
      <c r="G1665" s="8" t="s">
        <v>20</v>
      </c>
      <c r="H1665" s="8"/>
      <c r="I1665" s="8"/>
      <c r="J1665" s="8"/>
      <c r="K1665" s="8"/>
      <c r="L1665" s="8"/>
      <c r="M1665" s="8"/>
      <c r="N1665" s="8"/>
      <c r="O1665" s="8"/>
    </row>
    <row r="1666" spans="1:15" x14ac:dyDescent="0.25">
      <c r="A1666" s="8" t="s">
        <v>579</v>
      </c>
      <c r="B1666" s="9">
        <v>1013236</v>
      </c>
      <c r="C1666" s="9">
        <v>2020</v>
      </c>
      <c r="D1666" s="9" t="s">
        <v>16</v>
      </c>
      <c r="E1666" s="8" t="s">
        <v>17</v>
      </c>
      <c r="F1666" s="8" t="s">
        <v>18</v>
      </c>
      <c r="G1666" s="8" t="s">
        <v>21</v>
      </c>
      <c r="H1666" s="8"/>
      <c r="I1666" s="8"/>
      <c r="J1666" s="8"/>
      <c r="K1666" s="8"/>
      <c r="L1666" s="8"/>
      <c r="M1666" s="8"/>
      <c r="N1666" s="8"/>
      <c r="O1666" s="8"/>
    </row>
    <row r="1667" spans="1:15" x14ac:dyDescent="0.25">
      <c r="A1667" s="8" t="s">
        <v>580</v>
      </c>
      <c r="B1667" s="9">
        <v>1011226</v>
      </c>
      <c r="C1667" s="9">
        <v>2020</v>
      </c>
      <c r="D1667" s="9" t="s">
        <v>16</v>
      </c>
      <c r="E1667" s="8" t="s">
        <v>17</v>
      </c>
      <c r="F1667" s="8" t="s">
        <v>23</v>
      </c>
      <c r="G1667" s="8" t="s">
        <v>19</v>
      </c>
      <c r="H1667" s="8"/>
      <c r="I1667" s="8"/>
      <c r="J1667" s="8"/>
      <c r="K1667" s="8"/>
      <c r="L1667" s="8"/>
      <c r="M1667" s="8"/>
      <c r="N1667" s="8"/>
      <c r="O1667" s="8"/>
    </row>
    <row r="1668" spans="1:15" x14ac:dyDescent="0.25">
      <c r="A1668" s="8" t="s">
        <v>580</v>
      </c>
      <c r="B1668" s="9">
        <v>1011226</v>
      </c>
      <c r="C1668" s="9">
        <v>2020</v>
      </c>
      <c r="D1668" s="9" t="s">
        <v>16</v>
      </c>
      <c r="E1668" s="8" t="s">
        <v>17</v>
      </c>
      <c r="F1668" s="8" t="s">
        <v>23</v>
      </c>
      <c r="G1668" s="8" t="s">
        <v>20</v>
      </c>
      <c r="H1668" s="8"/>
      <c r="I1668" s="8"/>
      <c r="J1668" s="8"/>
      <c r="K1668" s="8"/>
      <c r="L1668" s="8"/>
      <c r="M1668" s="8"/>
      <c r="N1668" s="8"/>
      <c r="O1668" s="8"/>
    </row>
    <row r="1669" spans="1:15" x14ac:dyDescent="0.25">
      <c r="A1669" s="8" t="s">
        <v>580</v>
      </c>
      <c r="B1669" s="9">
        <v>1011226</v>
      </c>
      <c r="C1669" s="9">
        <v>2020</v>
      </c>
      <c r="D1669" s="9" t="s">
        <v>16</v>
      </c>
      <c r="E1669" s="8" t="s">
        <v>17</v>
      </c>
      <c r="F1669" s="8" t="s">
        <v>23</v>
      </c>
      <c r="G1669" s="8" t="s">
        <v>21</v>
      </c>
      <c r="H1669" s="8"/>
      <c r="I1669" s="8"/>
      <c r="J1669" s="8"/>
      <c r="K1669" s="8"/>
      <c r="L1669" s="8"/>
      <c r="M1669" s="8"/>
      <c r="N1669" s="8"/>
      <c r="O1669" s="8"/>
    </row>
    <row r="1670" spans="1:15" x14ac:dyDescent="0.25">
      <c r="A1670" s="8" t="s">
        <v>581</v>
      </c>
      <c r="B1670" s="9">
        <v>1012470</v>
      </c>
      <c r="C1670" s="9">
        <v>2020</v>
      </c>
      <c r="D1670" s="9" t="s">
        <v>16</v>
      </c>
      <c r="E1670" s="8" t="s">
        <v>17</v>
      </c>
      <c r="F1670" s="8" t="s">
        <v>23</v>
      </c>
      <c r="G1670" s="8" t="s">
        <v>19</v>
      </c>
      <c r="H1670" s="8"/>
      <c r="I1670" s="8"/>
      <c r="J1670" s="8"/>
      <c r="K1670" s="8"/>
      <c r="L1670" s="8"/>
      <c r="M1670" s="8"/>
      <c r="N1670" s="8"/>
      <c r="O1670" s="8"/>
    </row>
    <row r="1671" spans="1:15" x14ac:dyDescent="0.25">
      <c r="A1671" s="8" t="s">
        <v>581</v>
      </c>
      <c r="B1671" s="9">
        <v>1012470</v>
      </c>
      <c r="C1671" s="9">
        <v>2020</v>
      </c>
      <c r="D1671" s="9" t="s">
        <v>16</v>
      </c>
      <c r="E1671" s="8" t="s">
        <v>17</v>
      </c>
      <c r="F1671" s="8" t="s">
        <v>23</v>
      </c>
      <c r="G1671" s="8" t="s">
        <v>21</v>
      </c>
      <c r="H1671" s="8"/>
      <c r="I1671" s="8"/>
      <c r="J1671" s="8"/>
      <c r="K1671" s="8"/>
      <c r="L1671" s="8"/>
      <c r="M1671" s="8"/>
      <c r="N1671" s="8"/>
      <c r="O1671" s="8"/>
    </row>
    <row r="1672" spans="1:15" x14ac:dyDescent="0.25">
      <c r="A1672" s="8" t="s">
        <v>581</v>
      </c>
      <c r="B1672" s="9">
        <v>1012470</v>
      </c>
      <c r="C1672" s="9">
        <v>2020</v>
      </c>
      <c r="D1672" s="9" t="s">
        <v>16</v>
      </c>
      <c r="E1672" s="8" t="s">
        <v>17</v>
      </c>
      <c r="F1672" s="8" t="s">
        <v>23</v>
      </c>
      <c r="G1672" s="8" t="s">
        <v>20</v>
      </c>
      <c r="H1672" s="8"/>
      <c r="I1672" s="8"/>
      <c r="J1672" s="8"/>
      <c r="K1672" s="8"/>
      <c r="L1672" s="8"/>
      <c r="M1672" s="8"/>
      <c r="N1672" s="8"/>
      <c r="O1672" s="8"/>
    </row>
    <row r="1673" spans="1:15" x14ac:dyDescent="0.25">
      <c r="A1673" s="8" t="s">
        <v>582</v>
      </c>
      <c r="B1673" s="9">
        <v>1013299</v>
      </c>
      <c r="C1673" s="9">
        <v>2020</v>
      </c>
      <c r="D1673" s="9" t="s">
        <v>16</v>
      </c>
      <c r="E1673" s="8" t="s">
        <v>17</v>
      </c>
      <c r="F1673" s="8" t="s">
        <v>18</v>
      </c>
      <c r="G1673" s="8" t="s">
        <v>19</v>
      </c>
      <c r="H1673" s="8">
        <v>5</v>
      </c>
      <c r="I1673" s="8"/>
      <c r="J1673" s="8"/>
      <c r="K1673" s="8">
        <v>0.4</v>
      </c>
      <c r="L1673" s="8">
        <v>14.61</v>
      </c>
      <c r="M1673" s="8"/>
      <c r="N1673" s="8">
        <v>8784</v>
      </c>
      <c r="O1673" s="8"/>
    </row>
    <row r="1674" spans="1:15" x14ac:dyDescent="0.25">
      <c r="A1674" s="8" t="s">
        <v>582</v>
      </c>
      <c r="B1674" s="9">
        <v>1013299</v>
      </c>
      <c r="C1674" s="9">
        <v>2020</v>
      </c>
      <c r="D1674" s="9" t="s">
        <v>16</v>
      </c>
      <c r="E1674" s="8" t="s">
        <v>17</v>
      </c>
      <c r="F1674" s="8" t="s">
        <v>18</v>
      </c>
      <c r="G1674" s="8" t="s">
        <v>20</v>
      </c>
      <c r="H1674" s="8">
        <v>43</v>
      </c>
      <c r="I1674" s="8"/>
      <c r="J1674" s="8"/>
      <c r="K1674" s="8">
        <v>0.5</v>
      </c>
      <c r="L1674" s="8">
        <v>16.22</v>
      </c>
      <c r="M1674" s="8"/>
      <c r="N1674" s="8">
        <v>8784</v>
      </c>
      <c r="O1674" s="8"/>
    </row>
    <row r="1675" spans="1:15" x14ac:dyDescent="0.25">
      <c r="A1675" s="8" t="s">
        <v>582</v>
      </c>
      <c r="B1675" s="9">
        <v>1013299</v>
      </c>
      <c r="C1675" s="9">
        <v>2020</v>
      </c>
      <c r="D1675" s="9" t="s">
        <v>16</v>
      </c>
      <c r="E1675" s="8" t="s">
        <v>17</v>
      </c>
      <c r="F1675" s="8" t="s">
        <v>18</v>
      </c>
      <c r="G1675" s="8" t="s">
        <v>21</v>
      </c>
      <c r="H1675" s="8"/>
      <c r="I1675" s="8"/>
      <c r="J1675" s="8"/>
      <c r="K1675" s="8"/>
      <c r="L1675" s="8"/>
      <c r="M1675" s="8"/>
      <c r="N1675" s="8"/>
      <c r="O1675" s="8"/>
    </row>
    <row r="1676" spans="1:15" x14ac:dyDescent="0.25">
      <c r="A1676" s="8" t="s">
        <v>583</v>
      </c>
      <c r="B1676" s="9">
        <v>1011318</v>
      </c>
      <c r="C1676" s="9">
        <v>2020</v>
      </c>
      <c r="D1676" s="9" t="s">
        <v>16</v>
      </c>
      <c r="E1676" s="8" t="s">
        <v>17</v>
      </c>
      <c r="F1676" s="8" t="s">
        <v>33</v>
      </c>
      <c r="G1676" s="8" t="s">
        <v>19</v>
      </c>
      <c r="H1676" s="8"/>
      <c r="I1676" s="8"/>
      <c r="J1676" s="8"/>
      <c r="K1676" s="8"/>
      <c r="L1676" s="8"/>
      <c r="M1676" s="8"/>
      <c r="N1676" s="8"/>
      <c r="O1676" s="8"/>
    </row>
    <row r="1677" spans="1:15" x14ac:dyDescent="0.25">
      <c r="A1677" s="8" t="s">
        <v>583</v>
      </c>
      <c r="B1677" s="9">
        <v>1011318</v>
      </c>
      <c r="C1677" s="9">
        <v>2020</v>
      </c>
      <c r="D1677" s="9" t="s">
        <v>16</v>
      </c>
      <c r="E1677" s="8" t="s">
        <v>17</v>
      </c>
      <c r="F1677" s="8" t="s">
        <v>33</v>
      </c>
      <c r="G1677" s="8" t="s">
        <v>20</v>
      </c>
      <c r="H1677" s="8"/>
      <c r="I1677" s="8"/>
      <c r="J1677" s="8"/>
      <c r="K1677" s="8"/>
      <c r="L1677" s="8"/>
      <c r="M1677" s="8"/>
      <c r="N1677" s="8"/>
      <c r="O1677" s="8"/>
    </row>
    <row r="1678" spans="1:15" x14ac:dyDescent="0.25">
      <c r="A1678" s="8" t="s">
        <v>583</v>
      </c>
      <c r="B1678" s="9">
        <v>1011318</v>
      </c>
      <c r="C1678" s="9">
        <v>2020</v>
      </c>
      <c r="D1678" s="9" t="s">
        <v>16</v>
      </c>
      <c r="E1678" s="8" t="s">
        <v>17</v>
      </c>
      <c r="F1678" s="8" t="s">
        <v>33</v>
      </c>
      <c r="G1678" s="8" t="s">
        <v>21</v>
      </c>
      <c r="H1678" s="8"/>
      <c r="I1678" s="8"/>
      <c r="J1678" s="8"/>
      <c r="K1678" s="8"/>
      <c r="L1678" s="8"/>
      <c r="M1678" s="8"/>
      <c r="N1678" s="8"/>
      <c r="O1678" s="8"/>
    </row>
    <row r="1679" spans="1:15" x14ac:dyDescent="0.25">
      <c r="A1679" s="8" t="s">
        <v>584</v>
      </c>
      <c r="B1679" s="9">
        <v>1011379</v>
      </c>
      <c r="C1679" s="9">
        <v>2020</v>
      </c>
      <c r="D1679" s="9" t="s">
        <v>16</v>
      </c>
      <c r="E1679" s="8" t="s">
        <v>17</v>
      </c>
      <c r="F1679" s="8" t="s">
        <v>18</v>
      </c>
      <c r="G1679" s="8" t="s">
        <v>19</v>
      </c>
      <c r="H1679" s="8"/>
      <c r="I1679" s="8"/>
      <c r="J1679" s="8"/>
      <c r="K1679" s="8"/>
      <c r="L1679" s="8"/>
      <c r="M1679" s="8"/>
      <c r="N1679" s="8"/>
      <c r="O1679" s="8"/>
    </row>
    <row r="1680" spans="1:15" x14ac:dyDescent="0.25">
      <c r="A1680" s="8" t="s">
        <v>584</v>
      </c>
      <c r="B1680" s="9">
        <v>1011379</v>
      </c>
      <c r="C1680" s="9">
        <v>2020</v>
      </c>
      <c r="D1680" s="9" t="s">
        <v>16</v>
      </c>
      <c r="E1680" s="8" t="s">
        <v>17</v>
      </c>
      <c r="F1680" s="8" t="s">
        <v>18</v>
      </c>
      <c r="G1680" s="8" t="s">
        <v>20</v>
      </c>
      <c r="H1680" s="8"/>
      <c r="I1680" s="8"/>
      <c r="J1680" s="8"/>
      <c r="K1680" s="8"/>
      <c r="L1680" s="8"/>
      <c r="M1680" s="8"/>
      <c r="N1680" s="8"/>
      <c r="O1680" s="8"/>
    </row>
    <row r="1681" spans="1:15" x14ac:dyDescent="0.25">
      <c r="A1681" s="8" t="s">
        <v>584</v>
      </c>
      <c r="B1681" s="9">
        <v>1011379</v>
      </c>
      <c r="C1681" s="9">
        <v>2020</v>
      </c>
      <c r="D1681" s="9" t="s">
        <v>16</v>
      </c>
      <c r="E1681" s="8" t="s">
        <v>17</v>
      </c>
      <c r="F1681" s="8" t="s">
        <v>18</v>
      </c>
      <c r="G1681" s="8" t="s">
        <v>21</v>
      </c>
      <c r="H1681" s="8"/>
      <c r="I1681" s="8"/>
      <c r="J1681" s="8"/>
      <c r="K1681" s="8"/>
      <c r="L1681" s="8"/>
      <c r="M1681" s="8"/>
      <c r="N1681" s="8"/>
      <c r="O1681" s="8"/>
    </row>
    <row r="1682" spans="1:15" x14ac:dyDescent="0.25">
      <c r="A1682" s="8" t="s">
        <v>564</v>
      </c>
      <c r="B1682" s="9">
        <v>1008700</v>
      </c>
      <c r="C1682" s="9">
        <v>2020</v>
      </c>
      <c r="D1682" s="9" t="s">
        <v>16</v>
      </c>
      <c r="E1682" s="8" t="s">
        <v>17</v>
      </c>
      <c r="F1682" s="8" t="s">
        <v>33</v>
      </c>
      <c r="G1682" s="8" t="s">
        <v>21</v>
      </c>
      <c r="H1682" s="8">
        <v>198</v>
      </c>
      <c r="I1682" s="8" t="s">
        <v>24</v>
      </c>
      <c r="J1682" s="8"/>
      <c r="K1682" s="8">
        <v>0.5</v>
      </c>
      <c r="L1682" s="8">
        <v>26.1</v>
      </c>
      <c r="M1682" s="8"/>
      <c r="N1682" s="8">
        <v>6298.1767676999998</v>
      </c>
      <c r="O1682" s="8"/>
    </row>
    <row r="1683" spans="1:15" x14ac:dyDescent="0.25">
      <c r="A1683" s="8" t="s">
        <v>585</v>
      </c>
      <c r="B1683" s="9">
        <v>1008275</v>
      </c>
      <c r="C1683" s="9">
        <v>2020</v>
      </c>
      <c r="D1683" s="9" t="s">
        <v>16</v>
      </c>
      <c r="E1683" s="8" t="s">
        <v>17</v>
      </c>
      <c r="F1683" s="8" t="s">
        <v>33</v>
      </c>
      <c r="G1683" s="8" t="s">
        <v>20</v>
      </c>
      <c r="H1683" s="8">
        <v>832</v>
      </c>
      <c r="I1683" s="8" t="s">
        <v>24</v>
      </c>
      <c r="J1683" s="8"/>
      <c r="K1683" s="8">
        <v>36</v>
      </c>
      <c r="L1683" s="8">
        <v>917.77</v>
      </c>
      <c r="M1683" s="8">
        <v>832</v>
      </c>
      <c r="N1683" s="8">
        <v>7623.61</v>
      </c>
      <c r="O1683" s="8"/>
    </row>
    <row r="1684" spans="1:15" x14ac:dyDescent="0.25">
      <c r="A1684" s="8" t="s">
        <v>585</v>
      </c>
      <c r="B1684" s="9">
        <v>1008275</v>
      </c>
      <c r="C1684" s="9">
        <v>2020</v>
      </c>
      <c r="D1684" s="9" t="s">
        <v>16</v>
      </c>
      <c r="E1684" s="8" t="s">
        <v>17</v>
      </c>
      <c r="F1684" s="8" t="s">
        <v>33</v>
      </c>
      <c r="G1684" s="8" t="s">
        <v>21</v>
      </c>
      <c r="H1684" s="8">
        <v>1</v>
      </c>
      <c r="I1684" s="8" t="s">
        <v>24</v>
      </c>
      <c r="J1684" s="8"/>
      <c r="K1684" s="8">
        <v>0</v>
      </c>
      <c r="L1684" s="8">
        <v>0.15</v>
      </c>
      <c r="M1684" s="8">
        <v>1</v>
      </c>
      <c r="N1684" s="8">
        <v>8760</v>
      </c>
      <c r="O1684" s="8"/>
    </row>
    <row r="1685" spans="1:15" x14ac:dyDescent="0.25">
      <c r="A1685" s="8" t="s">
        <v>586</v>
      </c>
      <c r="B1685" s="9">
        <v>1009389</v>
      </c>
      <c r="C1685" s="9">
        <v>2020</v>
      </c>
      <c r="D1685" s="9" t="s">
        <v>16</v>
      </c>
      <c r="E1685" s="8" t="s">
        <v>17</v>
      </c>
      <c r="F1685" s="8" t="s">
        <v>33</v>
      </c>
      <c r="G1685" s="8" t="s">
        <v>19</v>
      </c>
      <c r="H1685" s="8">
        <v>1</v>
      </c>
      <c r="I1685" s="8" t="s">
        <v>24</v>
      </c>
      <c r="J1685" s="8"/>
      <c r="K1685" s="8">
        <v>0.1</v>
      </c>
      <c r="L1685" s="8">
        <v>5.69</v>
      </c>
      <c r="M1685" s="8"/>
      <c r="N1685" s="8">
        <v>8760</v>
      </c>
      <c r="O1685" s="8"/>
    </row>
    <row r="1686" spans="1:15" x14ac:dyDescent="0.25">
      <c r="A1686" s="8" t="s">
        <v>586</v>
      </c>
      <c r="B1686" s="9">
        <v>1009389</v>
      </c>
      <c r="C1686" s="9">
        <v>2020</v>
      </c>
      <c r="D1686" s="9" t="s">
        <v>16</v>
      </c>
      <c r="E1686" s="8" t="s">
        <v>17</v>
      </c>
      <c r="F1686" s="8" t="s">
        <v>33</v>
      </c>
      <c r="G1686" s="8" t="s">
        <v>20</v>
      </c>
      <c r="H1686" s="8">
        <v>1690</v>
      </c>
      <c r="I1686" s="8" t="s">
        <v>24</v>
      </c>
      <c r="J1686" s="8"/>
      <c r="K1686" s="8">
        <v>36.6</v>
      </c>
      <c r="L1686" s="8">
        <v>3328.48</v>
      </c>
      <c r="M1686" s="8"/>
      <c r="N1686" s="8">
        <v>8381.5300000000007</v>
      </c>
      <c r="O1686" s="8"/>
    </row>
    <row r="1687" spans="1:15" x14ac:dyDescent="0.25">
      <c r="A1687" s="8" t="s">
        <v>586</v>
      </c>
      <c r="B1687" s="9">
        <v>1009389</v>
      </c>
      <c r="C1687" s="9">
        <v>2020</v>
      </c>
      <c r="D1687" s="9" t="s">
        <v>16</v>
      </c>
      <c r="E1687" s="8" t="s">
        <v>17</v>
      </c>
      <c r="F1687" s="8" t="s">
        <v>33</v>
      </c>
      <c r="G1687" s="8" t="s">
        <v>21</v>
      </c>
      <c r="H1687" s="8">
        <v>720</v>
      </c>
      <c r="I1687" s="8" t="s">
        <v>24</v>
      </c>
      <c r="J1687" s="8"/>
      <c r="K1687" s="8">
        <v>1.6</v>
      </c>
      <c r="L1687" s="8">
        <v>146.83000000000001</v>
      </c>
      <c r="M1687" s="8"/>
      <c r="N1687" s="8">
        <v>8428.89</v>
      </c>
      <c r="O1687" s="8"/>
    </row>
    <row r="1688" spans="1:15" x14ac:dyDescent="0.25">
      <c r="A1688" s="8" t="s">
        <v>587</v>
      </c>
      <c r="B1688" s="9">
        <v>1012777</v>
      </c>
      <c r="C1688" s="9">
        <v>2020</v>
      </c>
      <c r="D1688" s="9" t="s">
        <v>16</v>
      </c>
      <c r="E1688" s="8" t="s">
        <v>17</v>
      </c>
      <c r="F1688" s="8" t="s">
        <v>23</v>
      </c>
      <c r="G1688" s="8" t="s">
        <v>19</v>
      </c>
      <c r="H1688" s="8"/>
      <c r="I1688" s="8"/>
      <c r="J1688" s="8"/>
      <c r="K1688" s="8"/>
      <c r="L1688" s="8"/>
      <c r="M1688" s="8"/>
      <c r="N1688" s="8"/>
      <c r="O1688" s="8"/>
    </row>
    <row r="1689" spans="1:15" x14ac:dyDescent="0.25">
      <c r="A1689" s="8" t="s">
        <v>587</v>
      </c>
      <c r="B1689" s="9">
        <v>1012777</v>
      </c>
      <c r="C1689" s="9">
        <v>2020</v>
      </c>
      <c r="D1689" s="9" t="s">
        <v>16</v>
      </c>
      <c r="E1689" s="8" t="s">
        <v>17</v>
      </c>
      <c r="F1689" s="8" t="s">
        <v>23</v>
      </c>
      <c r="G1689" s="8" t="s">
        <v>20</v>
      </c>
      <c r="H1689" s="8">
        <v>57</v>
      </c>
      <c r="I1689" s="8" t="s">
        <v>24</v>
      </c>
      <c r="J1689" s="8"/>
      <c r="K1689" s="8">
        <v>5.6</v>
      </c>
      <c r="L1689" s="8">
        <v>118.94</v>
      </c>
      <c r="M1689" s="8"/>
      <c r="N1689" s="8">
        <v>8760</v>
      </c>
      <c r="O1689" s="8"/>
    </row>
    <row r="1690" spans="1:15" x14ac:dyDescent="0.25">
      <c r="A1690" s="8" t="s">
        <v>587</v>
      </c>
      <c r="B1690" s="9">
        <v>1012777</v>
      </c>
      <c r="C1690" s="9">
        <v>2020</v>
      </c>
      <c r="D1690" s="9" t="s">
        <v>16</v>
      </c>
      <c r="E1690" s="8" t="s">
        <v>17</v>
      </c>
      <c r="F1690" s="8" t="s">
        <v>23</v>
      </c>
      <c r="G1690" s="8" t="s">
        <v>21</v>
      </c>
      <c r="H1690" s="8"/>
      <c r="I1690" s="8"/>
      <c r="J1690" s="8"/>
      <c r="K1690" s="8"/>
      <c r="L1690" s="8"/>
      <c r="M1690" s="8"/>
      <c r="N1690" s="8"/>
      <c r="O1690" s="8"/>
    </row>
    <row r="1691" spans="1:15" x14ac:dyDescent="0.25">
      <c r="A1691" s="8" t="s">
        <v>588</v>
      </c>
      <c r="B1691" s="9">
        <v>1012583</v>
      </c>
      <c r="C1691" s="9">
        <v>2020</v>
      </c>
      <c r="D1691" s="9" t="s">
        <v>16</v>
      </c>
      <c r="E1691" s="8" t="s">
        <v>17</v>
      </c>
      <c r="F1691" s="8" t="s">
        <v>23</v>
      </c>
      <c r="G1691" s="8" t="s">
        <v>19</v>
      </c>
      <c r="H1691" s="8">
        <v>3</v>
      </c>
      <c r="I1691" s="8" t="s">
        <v>24</v>
      </c>
      <c r="J1691" s="8"/>
      <c r="K1691" s="8">
        <v>0.9</v>
      </c>
      <c r="L1691" s="8">
        <v>13.48</v>
      </c>
      <c r="M1691" s="8"/>
      <c r="N1691" s="8">
        <v>8760</v>
      </c>
      <c r="O1691" s="8"/>
    </row>
    <row r="1692" spans="1:15" x14ac:dyDescent="0.25">
      <c r="A1692" s="8" t="s">
        <v>588</v>
      </c>
      <c r="B1692" s="9">
        <v>1012583</v>
      </c>
      <c r="C1692" s="9">
        <v>2020</v>
      </c>
      <c r="D1692" s="9" t="s">
        <v>16</v>
      </c>
      <c r="E1692" s="8" t="s">
        <v>17</v>
      </c>
      <c r="F1692" s="8" t="s">
        <v>23</v>
      </c>
      <c r="G1692" s="8" t="s">
        <v>20</v>
      </c>
      <c r="H1692" s="8">
        <v>56</v>
      </c>
      <c r="I1692" s="8" t="s">
        <v>24</v>
      </c>
      <c r="J1692" s="8"/>
      <c r="K1692" s="8">
        <v>5.9</v>
      </c>
      <c r="L1692" s="8">
        <v>91.06</v>
      </c>
      <c r="M1692" s="8"/>
      <c r="N1692" s="8">
        <v>8760</v>
      </c>
      <c r="O1692" s="8"/>
    </row>
    <row r="1693" spans="1:15" x14ac:dyDescent="0.25">
      <c r="A1693" s="8" t="s">
        <v>588</v>
      </c>
      <c r="B1693" s="9">
        <v>1012583</v>
      </c>
      <c r="C1693" s="9">
        <v>2020</v>
      </c>
      <c r="D1693" s="9" t="s">
        <v>16</v>
      </c>
      <c r="E1693" s="8" t="s">
        <v>17</v>
      </c>
      <c r="F1693" s="8" t="s">
        <v>23</v>
      </c>
      <c r="G1693" s="8" t="s">
        <v>21</v>
      </c>
      <c r="H1693" s="8">
        <v>31</v>
      </c>
      <c r="I1693" s="8" t="s">
        <v>24</v>
      </c>
      <c r="J1693" s="8"/>
      <c r="K1693" s="8">
        <v>0.3</v>
      </c>
      <c r="L1693" s="8">
        <v>5.19</v>
      </c>
      <c r="M1693" s="8"/>
      <c r="N1693" s="8">
        <v>8760</v>
      </c>
      <c r="O1693" s="8"/>
    </row>
    <row r="1694" spans="1:15" x14ac:dyDescent="0.25">
      <c r="A1694" s="8" t="s">
        <v>589</v>
      </c>
      <c r="B1694" s="9">
        <v>1012582</v>
      </c>
      <c r="C1694" s="9">
        <v>2020</v>
      </c>
      <c r="D1694" s="9" t="s">
        <v>16</v>
      </c>
      <c r="E1694" s="8" t="s">
        <v>17</v>
      </c>
      <c r="F1694" s="8" t="s">
        <v>23</v>
      </c>
      <c r="G1694" s="8" t="s">
        <v>19</v>
      </c>
      <c r="H1694" s="8"/>
      <c r="I1694" s="8"/>
      <c r="J1694" s="8"/>
      <c r="K1694" s="8"/>
      <c r="L1694" s="8"/>
      <c r="M1694" s="8"/>
      <c r="N1694" s="8"/>
      <c r="O1694" s="8"/>
    </row>
    <row r="1695" spans="1:15" x14ac:dyDescent="0.25">
      <c r="A1695" s="8" t="s">
        <v>589</v>
      </c>
      <c r="B1695" s="9">
        <v>1012582</v>
      </c>
      <c r="C1695" s="9">
        <v>2020</v>
      </c>
      <c r="D1695" s="9" t="s">
        <v>16</v>
      </c>
      <c r="E1695" s="8" t="s">
        <v>17</v>
      </c>
      <c r="F1695" s="8" t="s">
        <v>23</v>
      </c>
      <c r="G1695" s="8" t="s">
        <v>20</v>
      </c>
      <c r="H1695" s="8">
        <v>1795</v>
      </c>
      <c r="I1695" s="8" t="s">
        <v>24</v>
      </c>
      <c r="J1695" s="8"/>
      <c r="K1695" s="8">
        <v>1339.9</v>
      </c>
      <c r="L1695" s="8">
        <v>3464.36</v>
      </c>
      <c r="M1695" s="8"/>
      <c r="N1695" s="8">
        <v>8760</v>
      </c>
      <c r="O1695" s="8"/>
    </row>
    <row r="1696" spans="1:15" x14ac:dyDescent="0.25">
      <c r="A1696" s="8" t="s">
        <v>589</v>
      </c>
      <c r="B1696" s="9">
        <v>1012582</v>
      </c>
      <c r="C1696" s="9">
        <v>2020</v>
      </c>
      <c r="D1696" s="9" t="s">
        <v>16</v>
      </c>
      <c r="E1696" s="8" t="s">
        <v>17</v>
      </c>
      <c r="F1696" s="8" t="s">
        <v>23</v>
      </c>
      <c r="G1696" s="8" t="s">
        <v>21</v>
      </c>
      <c r="H1696" s="8">
        <v>88</v>
      </c>
      <c r="I1696" s="8" t="s">
        <v>24</v>
      </c>
      <c r="J1696" s="8"/>
      <c r="K1696" s="8">
        <v>6.8</v>
      </c>
      <c r="L1696" s="8">
        <v>17.489999999999998</v>
      </c>
      <c r="M1696" s="8"/>
      <c r="N1696" s="8">
        <v>8760</v>
      </c>
      <c r="O1696" s="8"/>
    </row>
    <row r="1697" spans="1:15" x14ac:dyDescent="0.25">
      <c r="A1697" s="8" t="s">
        <v>590</v>
      </c>
      <c r="B1697" s="9">
        <v>1012658</v>
      </c>
      <c r="C1697" s="9">
        <v>2020</v>
      </c>
      <c r="D1697" s="9" t="s">
        <v>16</v>
      </c>
      <c r="E1697" s="8" t="s">
        <v>17</v>
      </c>
      <c r="F1697" s="8" t="s">
        <v>23</v>
      </c>
      <c r="G1697" s="8" t="s">
        <v>19</v>
      </c>
      <c r="H1697" s="8">
        <v>28</v>
      </c>
      <c r="I1697" s="8" t="s">
        <v>24</v>
      </c>
      <c r="J1697" s="8"/>
      <c r="K1697" s="8">
        <v>3.3</v>
      </c>
      <c r="L1697" s="8">
        <v>148.46</v>
      </c>
      <c r="M1697" s="8"/>
      <c r="N1697" s="8">
        <v>8784</v>
      </c>
      <c r="O1697" s="8"/>
    </row>
    <row r="1698" spans="1:15" x14ac:dyDescent="0.25">
      <c r="A1698" s="8" t="s">
        <v>590</v>
      </c>
      <c r="B1698" s="9">
        <v>1012658</v>
      </c>
      <c r="C1698" s="9">
        <v>2020</v>
      </c>
      <c r="D1698" s="9" t="s">
        <v>16</v>
      </c>
      <c r="E1698" s="8" t="s">
        <v>17</v>
      </c>
      <c r="F1698" s="8" t="s">
        <v>23</v>
      </c>
      <c r="G1698" s="8" t="s">
        <v>20</v>
      </c>
      <c r="H1698" s="8">
        <v>755</v>
      </c>
      <c r="I1698" s="8" t="s">
        <v>24</v>
      </c>
      <c r="J1698" s="8"/>
      <c r="K1698" s="8">
        <v>32.299999999999997</v>
      </c>
      <c r="L1698" s="8">
        <v>1448.87</v>
      </c>
      <c r="M1698" s="8"/>
      <c r="N1698" s="8">
        <v>8784</v>
      </c>
      <c r="O1698" s="8"/>
    </row>
    <row r="1699" spans="1:15" x14ac:dyDescent="0.25">
      <c r="A1699" s="8" t="s">
        <v>590</v>
      </c>
      <c r="B1699" s="9">
        <v>1012658</v>
      </c>
      <c r="C1699" s="9">
        <v>2020</v>
      </c>
      <c r="D1699" s="9" t="s">
        <v>16</v>
      </c>
      <c r="E1699" s="8" t="s">
        <v>17</v>
      </c>
      <c r="F1699" s="8" t="s">
        <v>23</v>
      </c>
      <c r="G1699" s="8" t="s">
        <v>21</v>
      </c>
      <c r="H1699" s="8">
        <v>257</v>
      </c>
      <c r="I1699" s="8" t="s">
        <v>24</v>
      </c>
      <c r="J1699" s="8"/>
      <c r="K1699" s="8">
        <v>1.1000000000000001</v>
      </c>
      <c r="L1699" s="8">
        <v>50.78</v>
      </c>
      <c r="M1699" s="8"/>
      <c r="N1699" s="8">
        <v>8784</v>
      </c>
      <c r="O1699" s="8"/>
    </row>
    <row r="1700" spans="1:15" x14ac:dyDescent="0.25">
      <c r="A1700" s="8" t="s">
        <v>591</v>
      </c>
      <c r="B1700" s="9">
        <v>1012931</v>
      </c>
      <c r="C1700" s="9">
        <v>2020</v>
      </c>
      <c r="D1700" s="9" t="s">
        <v>16</v>
      </c>
      <c r="E1700" s="8" t="s">
        <v>17</v>
      </c>
      <c r="F1700" s="8" t="s">
        <v>18</v>
      </c>
      <c r="G1700" s="8" t="s">
        <v>19</v>
      </c>
      <c r="H1700" s="8"/>
      <c r="I1700" s="8"/>
      <c r="J1700" s="8"/>
      <c r="K1700" s="8"/>
      <c r="L1700" s="8"/>
      <c r="M1700" s="8"/>
      <c r="N1700" s="8"/>
      <c r="O1700" s="8"/>
    </row>
    <row r="1701" spans="1:15" x14ac:dyDescent="0.25">
      <c r="A1701" s="8" t="s">
        <v>591</v>
      </c>
      <c r="B1701" s="9">
        <v>1012931</v>
      </c>
      <c r="C1701" s="9">
        <v>2020</v>
      </c>
      <c r="D1701" s="9" t="s">
        <v>16</v>
      </c>
      <c r="E1701" s="8" t="s">
        <v>17</v>
      </c>
      <c r="F1701" s="8" t="s">
        <v>18</v>
      </c>
      <c r="G1701" s="8" t="s">
        <v>20</v>
      </c>
      <c r="H1701" s="8">
        <v>19</v>
      </c>
      <c r="I1701" s="8"/>
      <c r="J1701" s="8"/>
      <c r="K1701" s="8">
        <v>0.2</v>
      </c>
      <c r="L1701" s="8">
        <v>7.15</v>
      </c>
      <c r="M1701" s="8"/>
      <c r="N1701" s="8">
        <v>8784</v>
      </c>
      <c r="O1701" s="8"/>
    </row>
    <row r="1702" spans="1:15" x14ac:dyDescent="0.25">
      <c r="A1702" s="8" t="s">
        <v>591</v>
      </c>
      <c r="B1702" s="9">
        <v>1012931</v>
      </c>
      <c r="C1702" s="9">
        <v>2020</v>
      </c>
      <c r="D1702" s="9" t="s">
        <v>16</v>
      </c>
      <c r="E1702" s="8" t="s">
        <v>17</v>
      </c>
      <c r="F1702" s="8" t="s">
        <v>18</v>
      </c>
      <c r="G1702" s="8" t="s">
        <v>21</v>
      </c>
      <c r="H1702" s="8"/>
      <c r="I1702" s="8"/>
      <c r="J1702" s="8"/>
      <c r="K1702" s="8"/>
      <c r="L1702" s="8"/>
      <c r="M1702" s="8"/>
      <c r="N1702" s="8"/>
      <c r="O1702" s="8"/>
    </row>
    <row r="1703" spans="1:15" x14ac:dyDescent="0.25">
      <c r="A1703" s="8" t="s">
        <v>592</v>
      </c>
      <c r="B1703" s="9">
        <v>1012725</v>
      </c>
      <c r="C1703" s="9">
        <v>2020</v>
      </c>
      <c r="D1703" s="9" t="s">
        <v>16</v>
      </c>
      <c r="E1703" s="8" t="s">
        <v>17</v>
      </c>
      <c r="F1703" s="8" t="s">
        <v>23</v>
      </c>
      <c r="G1703" s="8" t="s">
        <v>19</v>
      </c>
      <c r="H1703" s="8">
        <v>4</v>
      </c>
      <c r="I1703" s="8" t="s">
        <v>24</v>
      </c>
      <c r="J1703" s="8"/>
      <c r="K1703" s="8">
        <v>1</v>
      </c>
      <c r="L1703" s="8">
        <v>20.309999999999999</v>
      </c>
      <c r="M1703" s="8"/>
      <c r="N1703" s="8">
        <v>8760</v>
      </c>
      <c r="O1703" s="8"/>
    </row>
    <row r="1704" spans="1:15" x14ac:dyDescent="0.25">
      <c r="A1704" s="8" t="s">
        <v>592</v>
      </c>
      <c r="B1704" s="9">
        <v>1012725</v>
      </c>
      <c r="C1704" s="9">
        <v>2020</v>
      </c>
      <c r="D1704" s="9" t="s">
        <v>16</v>
      </c>
      <c r="E1704" s="8" t="s">
        <v>17</v>
      </c>
      <c r="F1704" s="8" t="s">
        <v>23</v>
      </c>
      <c r="G1704" s="8" t="s">
        <v>20</v>
      </c>
      <c r="H1704" s="8">
        <v>75</v>
      </c>
      <c r="I1704" s="8" t="s">
        <v>24</v>
      </c>
      <c r="J1704" s="8"/>
      <c r="K1704" s="8">
        <v>7</v>
      </c>
      <c r="L1704" s="8">
        <v>137.84</v>
      </c>
      <c r="M1704" s="8"/>
      <c r="N1704" s="8">
        <v>8760</v>
      </c>
      <c r="O1704" s="8"/>
    </row>
    <row r="1705" spans="1:15" x14ac:dyDescent="0.25">
      <c r="A1705" s="8" t="s">
        <v>592</v>
      </c>
      <c r="B1705" s="9">
        <v>1012725</v>
      </c>
      <c r="C1705" s="9">
        <v>2020</v>
      </c>
      <c r="D1705" s="9" t="s">
        <v>16</v>
      </c>
      <c r="E1705" s="8" t="s">
        <v>17</v>
      </c>
      <c r="F1705" s="8" t="s">
        <v>23</v>
      </c>
      <c r="G1705" s="8" t="s">
        <v>21</v>
      </c>
      <c r="H1705" s="8">
        <v>5</v>
      </c>
      <c r="I1705" s="8" t="s">
        <v>24</v>
      </c>
      <c r="J1705" s="8"/>
      <c r="K1705" s="8">
        <v>0</v>
      </c>
      <c r="L1705" s="8">
        <v>0.95</v>
      </c>
      <c r="M1705" s="8"/>
      <c r="N1705" s="8">
        <v>8760</v>
      </c>
      <c r="O1705" s="8"/>
    </row>
    <row r="1706" spans="1:15" x14ac:dyDescent="0.25">
      <c r="A1706" s="8" t="s">
        <v>593</v>
      </c>
      <c r="B1706" s="9">
        <v>1004359</v>
      </c>
      <c r="C1706" s="9">
        <v>2020</v>
      </c>
      <c r="D1706" s="9" t="s">
        <v>16</v>
      </c>
      <c r="E1706" s="8" t="s">
        <v>17</v>
      </c>
      <c r="F1706" s="8" t="s">
        <v>18</v>
      </c>
      <c r="G1706" s="8" t="s">
        <v>19</v>
      </c>
      <c r="H1706" s="8"/>
      <c r="I1706" s="8"/>
      <c r="J1706" s="8"/>
      <c r="K1706" s="8"/>
      <c r="L1706" s="8"/>
      <c r="M1706" s="8"/>
      <c r="N1706" s="8"/>
      <c r="O1706" s="8"/>
    </row>
    <row r="1707" spans="1:15" x14ac:dyDescent="0.25">
      <c r="A1707" s="8" t="s">
        <v>593</v>
      </c>
      <c r="B1707" s="9">
        <v>1004359</v>
      </c>
      <c r="C1707" s="9">
        <v>2020</v>
      </c>
      <c r="D1707" s="9" t="s">
        <v>16</v>
      </c>
      <c r="E1707" s="8" t="s">
        <v>17</v>
      </c>
      <c r="F1707" s="8" t="s">
        <v>18</v>
      </c>
      <c r="G1707" s="8" t="s">
        <v>20</v>
      </c>
      <c r="H1707" s="8">
        <v>71</v>
      </c>
      <c r="I1707" s="8"/>
      <c r="J1707" s="8"/>
      <c r="K1707" s="8">
        <v>0.1</v>
      </c>
      <c r="L1707" s="8">
        <v>25.24</v>
      </c>
      <c r="M1707" s="8"/>
      <c r="N1707" s="8">
        <v>8784</v>
      </c>
      <c r="O1707" s="8"/>
    </row>
    <row r="1708" spans="1:15" x14ac:dyDescent="0.25">
      <c r="A1708" s="8" t="s">
        <v>593</v>
      </c>
      <c r="B1708" s="9">
        <v>1004359</v>
      </c>
      <c r="C1708" s="9">
        <v>2020</v>
      </c>
      <c r="D1708" s="9" t="s">
        <v>16</v>
      </c>
      <c r="E1708" s="8" t="s">
        <v>17</v>
      </c>
      <c r="F1708" s="8" t="s">
        <v>18</v>
      </c>
      <c r="G1708" s="8" t="s">
        <v>21</v>
      </c>
      <c r="H1708" s="8"/>
      <c r="I1708" s="8"/>
      <c r="J1708" s="8"/>
      <c r="K1708" s="8"/>
      <c r="L1708" s="8"/>
      <c r="M1708" s="8"/>
      <c r="N1708" s="8"/>
      <c r="O1708" s="8"/>
    </row>
    <row r="1709" spans="1:15" x14ac:dyDescent="0.25">
      <c r="A1709" s="8" t="s">
        <v>594</v>
      </c>
      <c r="B1709" s="9">
        <v>1012686</v>
      </c>
      <c r="C1709" s="9">
        <v>2020</v>
      </c>
      <c r="D1709" s="9" t="s">
        <v>16</v>
      </c>
      <c r="E1709" s="8" t="s">
        <v>17</v>
      </c>
      <c r="F1709" s="8" t="s">
        <v>23</v>
      </c>
      <c r="G1709" s="8" t="s">
        <v>19</v>
      </c>
      <c r="H1709" s="8"/>
      <c r="I1709" s="8"/>
      <c r="J1709" s="8"/>
      <c r="K1709" s="8"/>
      <c r="L1709" s="8"/>
      <c r="M1709" s="8"/>
      <c r="N1709" s="8"/>
      <c r="O1709" s="8"/>
    </row>
    <row r="1710" spans="1:15" x14ac:dyDescent="0.25">
      <c r="A1710" s="8" t="s">
        <v>594</v>
      </c>
      <c r="B1710" s="9">
        <v>1012686</v>
      </c>
      <c r="C1710" s="9">
        <v>2020</v>
      </c>
      <c r="D1710" s="9" t="s">
        <v>16</v>
      </c>
      <c r="E1710" s="8" t="s">
        <v>17</v>
      </c>
      <c r="F1710" s="8" t="s">
        <v>23</v>
      </c>
      <c r="G1710" s="8" t="s">
        <v>20</v>
      </c>
      <c r="H1710" s="8">
        <v>700</v>
      </c>
      <c r="I1710" s="8" t="s">
        <v>24</v>
      </c>
      <c r="J1710" s="8"/>
      <c r="K1710" s="8">
        <v>261.3</v>
      </c>
      <c r="L1710" s="8">
        <v>1494.05</v>
      </c>
      <c r="M1710" s="8"/>
      <c r="N1710" s="8">
        <v>8760</v>
      </c>
      <c r="O1710" s="8"/>
    </row>
    <row r="1711" spans="1:15" x14ac:dyDescent="0.25">
      <c r="A1711" s="8" t="s">
        <v>594</v>
      </c>
      <c r="B1711" s="9">
        <v>1012686</v>
      </c>
      <c r="C1711" s="9">
        <v>2020</v>
      </c>
      <c r="D1711" s="9" t="s">
        <v>16</v>
      </c>
      <c r="E1711" s="8" t="s">
        <v>17</v>
      </c>
      <c r="F1711" s="8" t="s">
        <v>23</v>
      </c>
      <c r="G1711" s="8" t="s">
        <v>21</v>
      </c>
      <c r="H1711" s="8">
        <v>2100</v>
      </c>
      <c r="I1711" s="8" t="s">
        <v>24</v>
      </c>
      <c r="J1711" s="8"/>
      <c r="K1711" s="8">
        <v>80.7</v>
      </c>
      <c r="L1711" s="8">
        <v>461.5</v>
      </c>
      <c r="M1711" s="8"/>
      <c r="N1711" s="8">
        <v>8760</v>
      </c>
      <c r="O1711" s="8"/>
    </row>
    <row r="1712" spans="1:15" x14ac:dyDescent="0.25">
      <c r="A1712" s="8" t="s">
        <v>595</v>
      </c>
      <c r="B1712" s="9">
        <v>1004846</v>
      </c>
      <c r="C1712" s="9">
        <v>2020</v>
      </c>
      <c r="D1712" s="9" t="s">
        <v>16</v>
      </c>
      <c r="E1712" s="8" t="s">
        <v>17</v>
      </c>
      <c r="F1712" s="8" t="s">
        <v>18</v>
      </c>
      <c r="G1712" s="8" t="s">
        <v>19</v>
      </c>
      <c r="H1712" s="8"/>
      <c r="I1712" s="8"/>
      <c r="J1712" s="8"/>
      <c r="K1712" s="8"/>
      <c r="L1712" s="8"/>
      <c r="M1712" s="8"/>
      <c r="N1712" s="8"/>
      <c r="O1712" s="8"/>
    </row>
    <row r="1713" spans="1:15" x14ac:dyDescent="0.25">
      <c r="A1713" s="8" t="s">
        <v>595</v>
      </c>
      <c r="B1713" s="9">
        <v>1004846</v>
      </c>
      <c r="C1713" s="9">
        <v>2020</v>
      </c>
      <c r="D1713" s="9" t="s">
        <v>16</v>
      </c>
      <c r="E1713" s="8" t="s">
        <v>17</v>
      </c>
      <c r="F1713" s="8" t="s">
        <v>18</v>
      </c>
      <c r="G1713" s="8" t="s">
        <v>20</v>
      </c>
      <c r="H1713" s="8">
        <v>11</v>
      </c>
      <c r="I1713" s="8"/>
      <c r="J1713" s="8"/>
      <c r="K1713" s="8">
        <v>0</v>
      </c>
      <c r="L1713" s="8">
        <v>3.84</v>
      </c>
      <c r="M1713" s="8"/>
      <c r="N1713" s="8">
        <v>8760</v>
      </c>
      <c r="O1713" s="8"/>
    </row>
    <row r="1714" spans="1:15" x14ac:dyDescent="0.25">
      <c r="A1714" s="8" t="s">
        <v>595</v>
      </c>
      <c r="B1714" s="9">
        <v>1004846</v>
      </c>
      <c r="C1714" s="9">
        <v>2020</v>
      </c>
      <c r="D1714" s="9" t="s">
        <v>16</v>
      </c>
      <c r="E1714" s="8" t="s">
        <v>17</v>
      </c>
      <c r="F1714" s="8" t="s">
        <v>18</v>
      </c>
      <c r="G1714" s="8" t="s">
        <v>21</v>
      </c>
      <c r="H1714" s="8"/>
      <c r="I1714" s="8"/>
      <c r="J1714" s="8"/>
      <c r="K1714" s="8"/>
      <c r="L1714" s="8"/>
      <c r="M1714" s="8"/>
      <c r="N1714" s="8"/>
      <c r="O1714" s="8"/>
    </row>
    <row r="1715" spans="1:15" x14ac:dyDescent="0.25">
      <c r="A1715" s="8" t="s">
        <v>596</v>
      </c>
      <c r="B1715" s="9">
        <v>1009331</v>
      </c>
      <c r="C1715" s="9">
        <v>2020</v>
      </c>
      <c r="D1715" s="9" t="s">
        <v>16</v>
      </c>
      <c r="E1715" s="8" t="s">
        <v>17</v>
      </c>
      <c r="F1715" s="8" t="s">
        <v>18</v>
      </c>
      <c r="G1715" s="8" t="s">
        <v>19</v>
      </c>
      <c r="H1715" s="8"/>
      <c r="I1715" s="8"/>
      <c r="J1715" s="8"/>
      <c r="K1715" s="8"/>
      <c r="L1715" s="8"/>
      <c r="M1715" s="8"/>
      <c r="N1715" s="8"/>
      <c r="O1715" s="8"/>
    </row>
    <row r="1716" spans="1:15" x14ac:dyDescent="0.25">
      <c r="A1716" s="8" t="s">
        <v>596</v>
      </c>
      <c r="B1716" s="9">
        <v>1009331</v>
      </c>
      <c r="C1716" s="9">
        <v>2020</v>
      </c>
      <c r="D1716" s="9" t="s">
        <v>16</v>
      </c>
      <c r="E1716" s="8" t="s">
        <v>17</v>
      </c>
      <c r="F1716" s="8" t="s">
        <v>18</v>
      </c>
      <c r="G1716" s="8" t="s">
        <v>20</v>
      </c>
      <c r="H1716" s="8"/>
      <c r="I1716" s="8"/>
      <c r="J1716" s="8"/>
      <c r="K1716" s="8"/>
      <c r="L1716" s="8"/>
      <c r="M1716" s="8"/>
      <c r="N1716" s="8"/>
      <c r="O1716" s="8"/>
    </row>
    <row r="1717" spans="1:15" x14ac:dyDescent="0.25">
      <c r="A1717" s="8" t="s">
        <v>596</v>
      </c>
      <c r="B1717" s="9">
        <v>1009331</v>
      </c>
      <c r="C1717" s="9">
        <v>2020</v>
      </c>
      <c r="D1717" s="9" t="s">
        <v>16</v>
      </c>
      <c r="E1717" s="8" t="s">
        <v>17</v>
      </c>
      <c r="F1717" s="8" t="s">
        <v>18</v>
      </c>
      <c r="G1717" s="8" t="s">
        <v>21</v>
      </c>
      <c r="H1717" s="8"/>
      <c r="I1717" s="8"/>
      <c r="J1717" s="8"/>
      <c r="K1717" s="8"/>
      <c r="L1717" s="8"/>
      <c r="M1717" s="8"/>
      <c r="N1717" s="8"/>
      <c r="O1717" s="8"/>
    </row>
    <row r="1718" spans="1:15" x14ac:dyDescent="0.25">
      <c r="A1718" s="8" t="s">
        <v>597</v>
      </c>
      <c r="B1718" s="9">
        <v>1009332</v>
      </c>
      <c r="C1718" s="9">
        <v>2020</v>
      </c>
      <c r="D1718" s="9" t="s">
        <v>16</v>
      </c>
      <c r="E1718" s="8" t="s">
        <v>17</v>
      </c>
      <c r="F1718" s="8" t="s">
        <v>33</v>
      </c>
      <c r="G1718" s="8" t="s">
        <v>19</v>
      </c>
      <c r="H1718" s="8">
        <v>6</v>
      </c>
      <c r="I1718" s="8" t="s">
        <v>24</v>
      </c>
      <c r="J1718" s="8"/>
      <c r="K1718" s="8">
        <v>0.3</v>
      </c>
      <c r="L1718" s="8">
        <v>20.49</v>
      </c>
      <c r="M1718" s="8"/>
      <c r="N1718" s="8">
        <v>4816</v>
      </c>
      <c r="O1718" s="8"/>
    </row>
    <row r="1719" spans="1:15" x14ac:dyDescent="0.25">
      <c r="A1719" s="8" t="s">
        <v>597</v>
      </c>
      <c r="B1719" s="9">
        <v>1009332</v>
      </c>
      <c r="C1719" s="9">
        <v>2020</v>
      </c>
      <c r="D1719" s="9" t="s">
        <v>16</v>
      </c>
      <c r="E1719" s="8" t="s">
        <v>17</v>
      </c>
      <c r="F1719" s="8" t="s">
        <v>33</v>
      </c>
      <c r="G1719" s="8" t="s">
        <v>20</v>
      </c>
      <c r="H1719" s="8">
        <v>248</v>
      </c>
      <c r="I1719" s="8" t="s">
        <v>24</v>
      </c>
      <c r="J1719" s="8"/>
      <c r="K1719" s="8">
        <v>7.6</v>
      </c>
      <c r="L1719" s="8">
        <v>467.36</v>
      </c>
      <c r="M1719" s="8"/>
      <c r="N1719" s="8">
        <v>7330.3278226000002</v>
      </c>
      <c r="O1719" s="8"/>
    </row>
    <row r="1720" spans="1:15" x14ac:dyDescent="0.25">
      <c r="A1720" s="8" t="s">
        <v>597</v>
      </c>
      <c r="B1720" s="9">
        <v>1009332</v>
      </c>
      <c r="C1720" s="9">
        <v>2020</v>
      </c>
      <c r="D1720" s="9" t="s">
        <v>16</v>
      </c>
      <c r="E1720" s="8" t="s">
        <v>17</v>
      </c>
      <c r="F1720" s="8" t="s">
        <v>33</v>
      </c>
      <c r="G1720" s="8" t="s">
        <v>21</v>
      </c>
      <c r="H1720" s="8">
        <v>15</v>
      </c>
      <c r="I1720" s="8" t="s">
        <v>24</v>
      </c>
      <c r="J1720" s="8"/>
      <c r="K1720" s="8">
        <v>0</v>
      </c>
      <c r="L1720" s="8">
        <v>3.16</v>
      </c>
      <c r="M1720" s="8"/>
      <c r="N1720" s="8">
        <v>8004.8</v>
      </c>
      <c r="O1720" s="8"/>
    </row>
    <row r="1721" spans="1:15" x14ac:dyDescent="0.25">
      <c r="A1721" s="8" t="s">
        <v>598</v>
      </c>
      <c r="B1721" s="9">
        <v>1009161</v>
      </c>
      <c r="C1721" s="9">
        <v>2020</v>
      </c>
      <c r="D1721" s="9" t="s">
        <v>16</v>
      </c>
      <c r="E1721" s="8" t="s">
        <v>17</v>
      </c>
      <c r="F1721" s="8" t="s">
        <v>18</v>
      </c>
      <c r="G1721" s="8" t="s">
        <v>19</v>
      </c>
      <c r="H1721" s="8"/>
      <c r="I1721" s="8"/>
      <c r="J1721" s="8"/>
      <c r="K1721" s="8"/>
      <c r="L1721" s="8"/>
      <c r="M1721" s="8"/>
      <c r="N1721" s="8"/>
      <c r="O1721" s="8"/>
    </row>
    <row r="1722" spans="1:15" x14ac:dyDescent="0.25">
      <c r="A1722" s="8" t="s">
        <v>599</v>
      </c>
      <c r="B1722" s="9">
        <v>1012359</v>
      </c>
      <c r="C1722" s="9">
        <v>2020</v>
      </c>
      <c r="D1722" s="9" t="s">
        <v>16</v>
      </c>
      <c r="E1722" s="8" t="s">
        <v>17</v>
      </c>
      <c r="F1722" s="8" t="s">
        <v>23</v>
      </c>
      <c r="G1722" s="8" t="s">
        <v>19</v>
      </c>
      <c r="H1722" s="8"/>
      <c r="I1722" s="8"/>
      <c r="J1722" s="8"/>
      <c r="K1722" s="8"/>
      <c r="L1722" s="8"/>
      <c r="M1722" s="8"/>
      <c r="N1722" s="8"/>
      <c r="O1722" s="8"/>
    </row>
    <row r="1723" spans="1:15" x14ac:dyDescent="0.25">
      <c r="A1723" s="8" t="s">
        <v>599</v>
      </c>
      <c r="B1723" s="9">
        <v>1012359</v>
      </c>
      <c r="C1723" s="9">
        <v>2020</v>
      </c>
      <c r="D1723" s="9" t="s">
        <v>16</v>
      </c>
      <c r="E1723" s="8" t="s">
        <v>17</v>
      </c>
      <c r="F1723" s="8" t="s">
        <v>23</v>
      </c>
      <c r="G1723" s="8" t="s">
        <v>20</v>
      </c>
      <c r="H1723" s="8">
        <v>1092</v>
      </c>
      <c r="I1723" s="8" t="s">
        <v>24</v>
      </c>
      <c r="J1723" s="8"/>
      <c r="K1723" s="8">
        <v>33.6</v>
      </c>
      <c r="L1723" s="8">
        <v>1852.96</v>
      </c>
      <c r="M1723" s="8"/>
      <c r="N1723" s="8">
        <v>8784</v>
      </c>
      <c r="O1723" s="8"/>
    </row>
    <row r="1724" spans="1:15" x14ac:dyDescent="0.25">
      <c r="A1724" s="8" t="s">
        <v>599</v>
      </c>
      <c r="B1724" s="9">
        <v>1012359</v>
      </c>
      <c r="C1724" s="9">
        <v>2020</v>
      </c>
      <c r="D1724" s="9" t="s">
        <v>16</v>
      </c>
      <c r="E1724" s="8" t="s">
        <v>17</v>
      </c>
      <c r="F1724" s="8" t="s">
        <v>23</v>
      </c>
      <c r="G1724" s="8" t="s">
        <v>21</v>
      </c>
      <c r="H1724" s="8">
        <v>1365</v>
      </c>
      <c r="I1724" s="8" t="s">
        <v>24</v>
      </c>
      <c r="J1724" s="8"/>
      <c r="K1724" s="8">
        <v>4.3</v>
      </c>
      <c r="L1724" s="8">
        <v>238.48</v>
      </c>
      <c r="M1724" s="8"/>
      <c r="N1724" s="8">
        <v>8784</v>
      </c>
      <c r="O1724" s="8"/>
    </row>
    <row r="1725" spans="1:15" x14ac:dyDescent="0.25">
      <c r="A1725" s="8" t="s">
        <v>600</v>
      </c>
      <c r="B1725" s="9">
        <v>1002127</v>
      </c>
      <c r="C1725" s="9">
        <v>2020</v>
      </c>
      <c r="D1725" s="9" t="s">
        <v>16</v>
      </c>
      <c r="E1725" s="8" t="s">
        <v>17</v>
      </c>
      <c r="F1725" s="8" t="s">
        <v>18</v>
      </c>
      <c r="G1725" s="8" t="s">
        <v>19</v>
      </c>
      <c r="H1725" s="8">
        <v>11</v>
      </c>
      <c r="I1725" s="8"/>
      <c r="J1725" s="8"/>
      <c r="K1725" s="8">
        <v>0.9</v>
      </c>
      <c r="L1725" s="8">
        <v>32.08</v>
      </c>
      <c r="M1725" s="8"/>
      <c r="N1725" s="8">
        <v>8784</v>
      </c>
      <c r="O1725" s="8"/>
    </row>
    <row r="1726" spans="1:15" x14ac:dyDescent="0.25">
      <c r="A1726" s="8" t="s">
        <v>600</v>
      </c>
      <c r="B1726" s="9">
        <v>1002127</v>
      </c>
      <c r="C1726" s="9">
        <v>2020</v>
      </c>
      <c r="D1726" s="9" t="s">
        <v>16</v>
      </c>
      <c r="E1726" s="8" t="s">
        <v>17</v>
      </c>
      <c r="F1726" s="8" t="s">
        <v>18</v>
      </c>
      <c r="G1726" s="8" t="s">
        <v>20</v>
      </c>
      <c r="H1726" s="8">
        <v>119</v>
      </c>
      <c r="I1726" s="8"/>
      <c r="J1726" s="8"/>
      <c r="K1726" s="8">
        <v>1.3</v>
      </c>
      <c r="L1726" s="8">
        <v>44.81</v>
      </c>
      <c r="M1726" s="8"/>
      <c r="N1726" s="8">
        <v>8784</v>
      </c>
      <c r="O1726" s="8"/>
    </row>
    <row r="1727" spans="1:15" x14ac:dyDescent="0.25">
      <c r="A1727" s="8" t="s">
        <v>600</v>
      </c>
      <c r="B1727" s="9">
        <v>1002127</v>
      </c>
      <c r="C1727" s="9">
        <v>2020</v>
      </c>
      <c r="D1727" s="9" t="s">
        <v>16</v>
      </c>
      <c r="E1727" s="8" t="s">
        <v>17</v>
      </c>
      <c r="F1727" s="8" t="s">
        <v>18</v>
      </c>
      <c r="G1727" s="8" t="s">
        <v>21</v>
      </c>
      <c r="H1727" s="8">
        <v>25</v>
      </c>
      <c r="I1727" s="8"/>
      <c r="J1727" s="8"/>
      <c r="K1727" s="8">
        <v>0.2</v>
      </c>
      <c r="L1727" s="8">
        <v>5.49</v>
      </c>
      <c r="M1727" s="8"/>
      <c r="N1727" s="8">
        <v>8784</v>
      </c>
      <c r="O1727" s="8"/>
    </row>
    <row r="1728" spans="1:15" x14ac:dyDescent="0.25">
      <c r="A1728" s="8" t="s">
        <v>601</v>
      </c>
      <c r="B1728" s="9">
        <v>1002128</v>
      </c>
      <c r="C1728" s="9">
        <v>2020</v>
      </c>
      <c r="D1728" s="9" t="s">
        <v>16</v>
      </c>
      <c r="E1728" s="8" t="s">
        <v>17</v>
      </c>
      <c r="F1728" s="8" t="s">
        <v>18</v>
      </c>
      <c r="G1728" s="8" t="s">
        <v>19</v>
      </c>
      <c r="H1728" s="8"/>
      <c r="I1728" s="8"/>
      <c r="J1728" s="8"/>
      <c r="K1728" s="8"/>
      <c r="L1728" s="8"/>
      <c r="M1728" s="8"/>
      <c r="N1728" s="8"/>
      <c r="O1728" s="8"/>
    </row>
    <row r="1729" spans="1:15" x14ac:dyDescent="0.25">
      <c r="A1729" s="8" t="s">
        <v>601</v>
      </c>
      <c r="B1729" s="9">
        <v>1002128</v>
      </c>
      <c r="C1729" s="9">
        <v>2020</v>
      </c>
      <c r="D1729" s="9" t="s">
        <v>16</v>
      </c>
      <c r="E1729" s="8" t="s">
        <v>17</v>
      </c>
      <c r="F1729" s="8" t="s">
        <v>18</v>
      </c>
      <c r="G1729" s="8" t="s">
        <v>20</v>
      </c>
      <c r="H1729" s="8"/>
      <c r="I1729" s="8"/>
      <c r="J1729" s="8"/>
      <c r="K1729" s="8"/>
      <c r="L1729" s="8"/>
      <c r="M1729" s="8"/>
      <c r="N1729" s="8"/>
      <c r="O1729" s="8"/>
    </row>
    <row r="1730" spans="1:15" x14ac:dyDescent="0.25">
      <c r="A1730" s="8" t="s">
        <v>601</v>
      </c>
      <c r="B1730" s="9">
        <v>1002128</v>
      </c>
      <c r="C1730" s="9">
        <v>2020</v>
      </c>
      <c r="D1730" s="9" t="s">
        <v>16</v>
      </c>
      <c r="E1730" s="8" t="s">
        <v>17</v>
      </c>
      <c r="F1730" s="8" t="s">
        <v>18</v>
      </c>
      <c r="G1730" s="8" t="s">
        <v>21</v>
      </c>
      <c r="H1730" s="8"/>
      <c r="I1730" s="8"/>
      <c r="J1730" s="8"/>
      <c r="K1730" s="8"/>
      <c r="L1730" s="8"/>
      <c r="M1730" s="8"/>
      <c r="N1730" s="8"/>
      <c r="O1730" s="8"/>
    </row>
    <row r="1731" spans="1:15" x14ac:dyDescent="0.25">
      <c r="A1731" s="8" t="s">
        <v>602</v>
      </c>
      <c r="B1731" s="9">
        <v>1001997</v>
      </c>
      <c r="C1731" s="9">
        <v>2020</v>
      </c>
      <c r="D1731" s="9" t="s">
        <v>16</v>
      </c>
      <c r="E1731" s="8" t="s">
        <v>17</v>
      </c>
      <c r="F1731" s="8" t="s">
        <v>18</v>
      </c>
      <c r="G1731" s="8" t="s">
        <v>19</v>
      </c>
      <c r="H1731" s="8"/>
      <c r="I1731" s="8"/>
      <c r="J1731" s="8"/>
      <c r="K1731" s="8"/>
      <c r="L1731" s="8"/>
      <c r="M1731" s="8"/>
      <c r="N1731" s="8"/>
      <c r="O1731" s="8"/>
    </row>
    <row r="1732" spans="1:15" x14ac:dyDescent="0.25">
      <c r="A1732" s="8" t="s">
        <v>602</v>
      </c>
      <c r="B1732" s="9">
        <v>1001997</v>
      </c>
      <c r="C1732" s="9">
        <v>2020</v>
      </c>
      <c r="D1732" s="9" t="s">
        <v>16</v>
      </c>
      <c r="E1732" s="8" t="s">
        <v>17</v>
      </c>
      <c r="F1732" s="8" t="s">
        <v>18</v>
      </c>
      <c r="G1732" s="8" t="s">
        <v>20</v>
      </c>
      <c r="H1732" s="8"/>
      <c r="I1732" s="8"/>
      <c r="J1732" s="8"/>
      <c r="K1732" s="8"/>
      <c r="L1732" s="8"/>
      <c r="M1732" s="8"/>
      <c r="N1732" s="8"/>
      <c r="O1732" s="8"/>
    </row>
    <row r="1733" spans="1:15" x14ac:dyDescent="0.25">
      <c r="A1733" s="8" t="s">
        <v>602</v>
      </c>
      <c r="B1733" s="9">
        <v>1001997</v>
      </c>
      <c r="C1733" s="9">
        <v>2020</v>
      </c>
      <c r="D1733" s="9" t="s">
        <v>16</v>
      </c>
      <c r="E1733" s="8" t="s">
        <v>17</v>
      </c>
      <c r="F1733" s="8" t="s">
        <v>18</v>
      </c>
      <c r="G1733" s="8" t="s">
        <v>21</v>
      </c>
      <c r="H1733" s="8"/>
      <c r="I1733" s="8"/>
      <c r="J1733" s="8"/>
      <c r="K1733" s="8"/>
      <c r="L1733" s="8"/>
      <c r="M1733" s="8"/>
      <c r="N1733" s="8"/>
      <c r="O1733" s="8"/>
    </row>
    <row r="1734" spans="1:15" x14ac:dyDescent="0.25">
      <c r="A1734" s="8" t="s">
        <v>603</v>
      </c>
      <c r="B1734" s="9">
        <v>1001982</v>
      </c>
      <c r="C1734" s="9">
        <v>2020</v>
      </c>
      <c r="D1734" s="9" t="s">
        <v>16</v>
      </c>
      <c r="E1734" s="8" t="s">
        <v>17</v>
      </c>
      <c r="F1734" s="8" t="s">
        <v>18</v>
      </c>
      <c r="G1734" s="8" t="s">
        <v>19</v>
      </c>
      <c r="H1734" s="8"/>
      <c r="I1734" s="8"/>
      <c r="J1734" s="8"/>
      <c r="K1734" s="8"/>
      <c r="L1734" s="8"/>
      <c r="M1734" s="8"/>
      <c r="N1734" s="8"/>
      <c r="O1734" s="8"/>
    </row>
    <row r="1735" spans="1:15" x14ac:dyDescent="0.25">
      <c r="A1735" s="8" t="s">
        <v>603</v>
      </c>
      <c r="B1735" s="9">
        <v>1001982</v>
      </c>
      <c r="C1735" s="9">
        <v>2020</v>
      </c>
      <c r="D1735" s="9" t="s">
        <v>16</v>
      </c>
      <c r="E1735" s="8" t="s">
        <v>17</v>
      </c>
      <c r="F1735" s="8" t="s">
        <v>18</v>
      </c>
      <c r="G1735" s="8" t="s">
        <v>20</v>
      </c>
      <c r="H1735" s="8">
        <v>38</v>
      </c>
      <c r="I1735" s="8"/>
      <c r="J1735" s="8"/>
      <c r="K1735" s="8">
        <v>0.4</v>
      </c>
      <c r="L1735" s="8">
        <v>14.31</v>
      </c>
      <c r="M1735" s="8"/>
      <c r="N1735" s="8">
        <v>8784</v>
      </c>
      <c r="O1735" s="8"/>
    </row>
    <row r="1736" spans="1:15" x14ac:dyDescent="0.25">
      <c r="A1736" s="8" t="s">
        <v>603</v>
      </c>
      <c r="B1736" s="9">
        <v>1001982</v>
      </c>
      <c r="C1736" s="9">
        <v>2020</v>
      </c>
      <c r="D1736" s="9" t="s">
        <v>16</v>
      </c>
      <c r="E1736" s="8" t="s">
        <v>17</v>
      </c>
      <c r="F1736" s="8" t="s">
        <v>18</v>
      </c>
      <c r="G1736" s="8" t="s">
        <v>21</v>
      </c>
      <c r="H1736" s="8">
        <v>2</v>
      </c>
      <c r="I1736" s="8"/>
      <c r="J1736" s="8"/>
      <c r="K1736" s="8">
        <v>0</v>
      </c>
      <c r="L1736" s="8">
        <v>0.44</v>
      </c>
      <c r="M1736" s="8"/>
      <c r="N1736" s="8">
        <v>8784</v>
      </c>
      <c r="O1736" s="8"/>
    </row>
    <row r="1737" spans="1:15" x14ac:dyDescent="0.25">
      <c r="A1737" s="8" t="s">
        <v>604</v>
      </c>
      <c r="B1737" s="9">
        <v>1010157</v>
      </c>
      <c r="C1737" s="9">
        <v>2020</v>
      </c>
      <c r="D1737" s="9" t="s">
        <v>16</v>
      </c>
      <c r="E1737" s="8" t="s">
        <v>17</v>
      </c>
      <c r="F1737" s="8" t="s">
        <v>33</v>
      </c>
      <c r="G1737" s="8" t="s">
        <v>19</v>
      </c>
      <c r="H1737" s="8"/>
      <c r="I1737" s="8"/>
      <c r="J1737" s="8"/>
      <c r="K1737" s="8"/>
      <c r="L1737" s="8"/>
      <c r="M1737" s="8"/>
      <c r="N1737" s="8"/>
      <c r="O1737" s="8"/>
    </row>
    <row r="1738" spans="1:15" x14ac:dyDescent="0.25">
      <c r="A1738" s="8" t="s">
        <v>604</v>
      </c>
      <c r="B1738" s="9">
        <v>1010157</v>
      </c>
      <c r="C1738" s="9">
        <v>2020</v>
      </c>
      <c r="D1738" s="9" t="s">
        <v>16</v>
      </c>
      <c r="E1738" s="8" t="s">
        <v>17</v>
      </c>
      <c r="F1738" s="8" t="s">
        <v>33</v>
      </c>
      <c r="G1738" s="8" t="s">
        <v>20</v>
      </c>
      <c r="H1738" s="8">
        <v>730</v>
      </c>
      <c r="I1738" s="8" t="s">
        <v>24</v>
      </c>
      <c r="J1738" s="8"/>
      <c r="K1738" s="8">
        <v>38.6</v>
      </c>
      <c r="L1738" s="8">
        <v>1390.84</v>
      </c>
      <c r="M1738" s="8"/>
      <c r="N1738" s="8">
        <v>8760</v>
      </c>
      <c r="O1738" s="8"/>
    </row>
    <row r="1739" spans="1:15" x14ac:dyDescent="0.25">
      <c r="A1739" s="8" t="s">
        <v>604</v>
      </c>
      <c r="B1739" s="9">
        <v>1010157</v>
      </c>
      <c r="C1739" s="9">
        <v>2020</v>
      </c>
      <c r="D1739" s="9" t="s">
        <v>16</v>
      </c>
      <c r="E1739" s="8" t="s">
        <v>17</v>
      </c>
      <c r="F1739" s="8" t="s">
        <v>33</v>
      </c>
      <c r="G1739" s="8" t="s">
        <v>21</v>
      </c>
      <c r="H1739" s="8">
        <v>650</v>
      </c>
      <c r="I1739" s="8" t="s">
        <v>24</v>
      </c>
      <c r="J1739" s="8"/>
      <c r="K1739" s="8">
        <v>3.5</v>
      </c>
      <c r="L1739" s="8">
        <v>127.51</v>
      </c>
      <c r="M1739" s="8"/>
      <c r="N1739" s="8">
        <v>8760</v>
      </c>
      <c r="O1739" s="8"/>
    </row>
    <row r="1740" spans="1:15" x14ac:dyDescent="0.25">
      <c r="A1740" s="8" t="s">
        <v>605</v>
      </c>
      <c r="B1740" s="9">
        <v>1010558</v>
      </c>
      <c r="C1740" s="9">
        <v>2020</v>
      </c>
      <c r="D1740" s="9" t="s">
        <v>16</v>
      </c>
      <c r="E1740" s="8" t="s">
        <v>17</v>
      </c>
      <c r="F1740" s="8" t="s">
        <v>18</v>
      </c>
      <c r="G1740" s="8" t="s">
        <v>19</v>
      </c>
      <c r="H1740" s="8"/>
      <c r="I1740" s="8"/>
      <c r="J1740" s="8"/>
      <c r="K1740" s="8"/>
      <c r="L1740" s="8"/>
      <c r="M1740" s="8"/>
      <c r="N1740" s="8"/>
      <c r="O1740" s="8"/>
    </row>
    <row r="1741" spans="1:15" x14ac:dyDescent="0.25">
      <c r="A1741" s="8" t="s">
        <v>605</v>
      </c>
      <c r="B1741" s="9">
        <v>1010558</v>
      </c>
      <c r="C1741" s="9">
        <v>2020</v>
      </c>
      <c r="D1741" s="9" t="s">
        <v>16</v>
      </c>
      <c r="E1741" s="8" t="s">
        <v>17</v>
      </c>
      <c r="F1741" s="8" t="s">
        <v>18</v>
      </c>
      <c r="G1741" s="8" t="s">
        <v>20</v>
      </c>
      <c r="H1741" s="8">
        <v>24</v>
      </c>
      <c r="I1741" s="8"/>
      <c r="J1741" s="8"/>
      <c r="K1741" s="8">
        <v>0.3</v>
      </c>
      <c r="L1741" s="8">
        <v>9.0399999999999991</v>
      </c>
      <c r="M1741" s="8"/>
      <c r="N1741" s="8">
        <v>8784</v>
      </c>
      <c r="O1741" s="8"/>
    </row>
    <row r="1742" spans="1:15" x14ac:dyDescent="0.25">
      <c r="A1742" s="8" t="s">
        <v>605</v>
      </c>
      <c r="B1742" s="9">
        <v>1010558</v>
      </c>
      <c r="C1742" s="9">
        <v>2020</v>
      </c>
      <c r="D1742" s="9" t="s">
        <v>16</v>
      </c>
      <c r="E1742" s="8" t="s">
        <v>17</v>
      </c>
      <c r="F1742" s="8" t="s">
        <v>18</v>
      </c>
      <c r="G1742" s="8" t="s">
        <v>21</v>
      </c>
      <c r="H1742" s="8">
        <v>2</v>
      </c>
      <c r="I1742" s="8"/>
      <c r="J1742" s="8"/>
      <c r="K1742" s="8">
        <v>0</v>
      </c>
      <c r="L1742" s="8">
        <v>0.44</v>
      </c>
      <c r="M1742" s="8"/>
      <c r="N1742" s="8">
        <v>8784</v>
      </c>
      <c r="O1742" s="8"/>
    </row>
    <row r="1743" spans="1:15" x14ac:dyDescent="0.25">
      <c r="A1743" s="8" t="s">
        <v>606</v>
      </c>
      <c r="B1743" s="9">
        <v>1011077</v>
      </c>
      <c r="C1743" s="9">
        <v>2020</v>
      </c>
      <c r="D1743" s="9" t="s">
        <v>16</v>
      </c>
      <c r="E1743" s="8" t="s">
        <v>17</v>
      </c>
      <c r="F1743" s="8" t="s">
        <v>18</v>
      </c>
      <c r="G1743" s="8" t="s">
        <v>19</v>
      </c>
      <c r="H1743" s="8"/>
      <c r="I1743" s="8"/>
      <c r="J1743" s="8"/>
      <c r="K1743" s="8"/>
      <c r="L1743" s="8"/>
      <c r="M1743" s="8"/>
      <c r="N1743" s="8"/>
      <c r="O1743" s="8"/>
    </row>
    <row r="1744" spans="1:15" x14ac:dyDescent="0.25">
      <c r="A1744" s="8" t="s">
        <v>606</v>
      </c>
      <c r="B1744" s="9">
        <v>1011077</v>
      </c>
      <c r="C1744" s="9">
        <v>2020</v>
      </c>
      <c r="D1744" s="9" t="s">
        <v>16</v>
      </c>
      <c r="E1744" s="8" t="s">
        <v>17</v>
      </c>
      <c r="F1744" s="8" t="s">
        <v>18</v>
      </c>
      <c r="G1744" s="8" t="s">
        <v>20</v>
      </c>
      <c r="H1744" s="8"/>
      <c r="I1744" s="8"/>
      <c r="J1744" s="8"/>
      <c r="K1744" s="8"/>
      <c r="L1744" s="8"/>
      <c r="M1744" s="8"/>
      <c r="N1744" s="8"/>
      <c r="O1744" s="8"/>
    </row>
    <row r="1745" spans="1:15" x14ac:dyDescent="0.25">
      <c r="A1745" s="8" t="s">
        <v>606</v>
      </c>
      <c r="B1745" s="9">
        <v>1011077</v>
      </c>
      <c r="C1745" s="9">
        <v>2020</v>
      </c>
      <c r="D1745" s="9" t="s">
        <v>16</v>
      </c>
      <c r="E1745" s="8" t="s">
        <v>17</v>
      </c>
      <c r="F1745" s="8" t="s">
        <v>18</v>
      </c>
      <c r="G1745" s="8" t="s">
        <v>21</v>
      </c>
      <c r="H1745" s="8"/>
      <c r="I1745" s="8"/>
      <c r="J1745" s="8"/>
      <c r="K1745" s="8"/>
      <c r="L1745" s="8"/>
      <c r="M1745" s="8"/>
      <c r="N1745" s="8"/>
      <c r="O1745" s="8"/>
    </row>
    <row r="1746" spans="1:15" x14ac:dyDescent="0.25">
      <c r="A1746" s="8" t="s">
        <v>607</v>
      </c>
      <c r="B1746" s="9">
        <v>1012348</v>
      </c>
      <c r="C1746" s="9">
        <v>2020</v>
      </c>
      <c r="D1746" s="9" t="s">
        <v>16</v>
      </c>
      <c r="E1746" s="8" t="s">
        <v>17</v>
      </c>
      <c r="F1746" s="8" t="s">
        <v>23</v>
      </c>
      <c r="G1746" s="8" t="s">
        <v>19</v>
      </c>
      <c r="H1746" s="8"/>
      <c r="I1746" s="8"/>
      <c r="J1746" s="8"/>
      <c r="K1746" s="8"/>
      <c r="L1746" s="8"/>
      <c r="M1746" s="8"/>
      <c r="N1746" s="8"/>
      <c r="O1746" s="8"/>
    </row>
    <row r="1747" spans="1:15" x14ac:dyDescent="0.25">
      <c r="A1747" s="8" t="s">
        <v>607</v>
      </c>
      <c r="B1747" s="9">
        <v>1012348</v>
      </c>
      <c r="C1747" s="9">
        <v>2020</v>
      </c>
      <c r="D1747" s="9" t="s">
        <v>16</v>
      </c>
      <c r="E1747" s="8" t="s">
        <v>17</v>
      </c>
      <c r="F1747" s="8" t="s">
        <v>23</v>
      </c>
      <c r="G1747" s="8" t="s">
        <v>20</v>
      </c>
      <c r="H1747" s="8"/>
      <c r="I1747" s="8"/>
      <c r="J1747" s="8"/>
      <c r="K1747" s="8"/>
      <c r="L1747" s="8"/>
      <c r="M1747" s="8"/>
      <c r="N1747" s="8"/>
      <c r="O1747" s="8"/>
    </row>
    <row r="1748" spans="1:15" x14ac:dyDescent="0.25">
      <c r="A1748" s="8" t="s">
        <v>607</v>
      </c>
      <c r="B1748" s="9">
        <v>1012348</v>
      </c>
      <c r="C1748" s="9">
        <v>2020</v>
      </c>
      <c r="D1748" s="9" t="s">
        <v>16</v>
      </c>
      <c r="E1748" s="8" t="s">
        <v>17</v>
      </c>
      <c r="F1748" s="8" t="s">
        <v>23</v>
      </c>
      <c r="G1748" s="8" t="s">
        <v>21</v>
      </c>
      <c r="H1748" s="8"/>
      <c r="I1748" s="8"/>
      <c r="J1748" s="8"/>
      <c r="K1748" s="8"/>
      <c r="L1748" s="8"/>
      <c r="M1748" s="8"/>
      <c r="N1748" s="8"/>
      <c r="O1748" s="8"/>
    </row>
    <row r="1749" spans="1:15" x14ac:dyDescent="0.25">
      <c r="A1749" s="8" t="s">
        <v>608</v>
      </c>
      <c r="B1749" s="9">
        <v>1010495</v>
      </c>
      <c r="C1749" s="9">
        <v>2020</v>
      </c>
      <c r="D1749" s="9" t="s">
        <v>16</v>
      </c>
      <c r="E1749" s="8" t="s">
        <v>17</v>
      </c>
      <c r="F1749" s="8" t="s">
        <v>18</v>
      </c>
      <c r="G1749" s="8" t="s">
        <v>19</v>
      </c>
      <c r="H1749" s="8"/>
      <c r="I1749" s="8"/>
      <c r="J1749" s="8"/>
      <c r="K1749" s="8"/>
      <c r="L1749" s="8"/>
      <c r="M1749" s="8"/>
      <c r="N1749" s="8"/>
      <c r="O1749" s="8"/>
    </row>
    <row r="1750" spans="1:15" x14ac:dyDescent="0.25">
      <c r="A1750" s="8" t="s">
        <v>608</v>
      </c>
      <c r="B1750" s="9">
        <v>1010495</v>
      </c>
      <c r="C1750" s="9">
        <v>2020</v>
      </c>
      <c r="D1750" s="9" t="s">
        <v>16</v>
      </c>
      <c r="E1750" s="8" t="s">
        <v>17</v>
      </c>
      <c r="F1750" s="8" t="s">
        <v>18</v>
      </c>
      <c r="G1750" s="8" t="s">
        <v>20</v>
      </c>
      <c r="H1750" s="8">
        <v>1</v>
      </c>
      <c r="I1750" s="8"/>
      <c r="J1750" s="8"/>
      <c r="K1750" s="8">
        <v>0</v>
      </c>
      <c r="L1750" s="8">
        <v>0.38</v>
      </c>
      <c r="M1750" s="8"/>
      <c r="N1750" s="8">
        <v>8784</v>
      </c>
      <c r="O1750" s="8"/>
    </row>
    <row r="1751" spans="1:15" x14ac:dyDescent="0.25">
      <c r="A1751" s="8" t="s">
        <v>608</v>
      </c>
      <c r="B1751" s="9">
        <v>1010495</v>
      </c>
      <c r="C1751" s="9">
        <v>2020</v>
      </c>
      <c r="D1751" s="9" t="s">
        <v>16</v>
      </c>
      <c r="E1751" s="8" t="s">
        <v>17</v>
      </c>
      <c r="F1751" s="8" t="s">
        <v>18</v>
      </c>
      <c r="G1751" s="8" t="s">
        <v>21</v>
      </c>
      <c r="H1751" s="8">
        <v>1</v>
      </c>
      <c r="I1751" s="8"/>
      <c r="J1751" s="8"/>
      <c r="K1751" s="8">
        <v>0</v>
      </c>
      <c r="L1751" s="8">
        <v>0.22</v>
      </c>
      <c r="M1751" s="8"/>
      <c r="N1751" s="8">
        <v>8784</v>
      </c>
      <c r="O1751" s="8"/>
    </row>
    <row r="1752" spans="1:15" x14ac:dyDescent="0.25">
      <c r="A1752" s="8" t="s">
        <v>609</v>
      </c>
      <c r="B1752" s="9">
        <v>1012322</v>
      </c>
      <c r="C1752" s="9">
        <v>2020</v>
      </c>
      <c r="D1752" s="9" t="s">
        <v>16</v>
      </c>
      <c r="E1752" s="8" t="s">
        <v>17</v>
      </c>
      <c r="F1752" s="8" t="s">
        <v>23</v>
      </c>
      <c r="G1752" s="8" t="s">
        <v>19</v>
      </c>
      <c r="H1752" s="8"/>
      <c r="I1752" s="8"/>
      <c r="J1752" s="8"/>
      <c r="K1752" s="8"/>
      <c r="L1752" s="8"/>
      <c r="M1752" s="8"/>
      <c r="N1752" s="8"/>
      <c r="O1752" s="8"/>
    </row>
    <row r="1753" spans="1:15" x14ac:dyDescent="0.25">
      <c r="A1753" s="8" t="s">
        <v>609</v>
      </c>
      <c r="B1753" s="9">
        <v>1012322</v>
      </c>
      <c r="C1753" s="9">
        <v>2020</v>
      </c>
      <c r="D1753" s="9" t="s">
        <v>16</v>
      </c>
      <c r="E1753" s="8" t="s">
        <v>17</v>
      </c>
      <c r="F1753" s="8" t="s">
        <v>23</v>
      </c>
      <c r="G1753" s="8" t="s">
        <v>20</v>
      </c>
      <c r="H1753" s="8">
        <v>244</v>
      </c>
      <c r="I1753" s="8" t="s">
        <v>24</v>
      </c>
      <c r="J1753" s="8"/>
      <c r="K1753" s="8">
        <v>0.5</v>
      </c>
      <c r="L1753" s="8">
        <v>540.13</v>
      </c>
      <c r="M1753" s="8"/>
      <c r="N1753" s="8">
        <v>8784</v>
      </c>
      <c r="O1753" s="8"/>
    </row>
    <row r="1754" spans="1:15" x14ac:dyDescent="0.25">
      <c r="A1754" s="8" t="s">
        <v>609</v>
      </c>
      <c r="B1754" s="9">
        <v>1012322</v>
      </c>
      <c r="C1754" s="9">
        <v>2020</v>
      </c>
      <c r="D1754" s="9" t="s">
        <v>16</v>
      </c>
      <c r="E1754" s="8" t="s">
        <v>17</v>
      </c>
      <c r="F1754" s="8" t="s">
        <v>23</v>
      </c>
      <c r="G1754" s="8" t="s">
        <v>21</v>
      </c>
      <c r="H1754" s="8">
        <v>39</v>
      </c>
      <c r="I1754" s="8" t="s">
        <v>24</v>
      </c>
      <c r="J1754" s="8"/>
      <c r="K1754" s="8">
        <v>0</v>
      </c>
      <c r="L1754" s="8">
        <v>11.82</v>
      </c>
      <c r="M1754" s="8"/>
      <c r="N1754" s="8">
        <v>8784</v>
      </c>
      <c r="O1754" s="8"/>
    </row>
    <row r="1755" spans="1:15" x14ac:dyDescent="0.25">
      <c r="A1755" s="8" t="s">
        <v>610</v>
      </c>
      <c r="B1755" s="9">
        <v>1011454</v>
      </c>
      <c r="C1755" s="9">
        <v>2020</v>
      </c>
      <c r="D1755" s="9" t="s">
        <v>16</v>
      </c>
      <c r="E1755" s="8" t="s">
        <v>17</v>
      </c>
      <c r="F1755" s="8" t="s">
        <v>33</v>
      </c>
      <c r="G1755" s="8" t="s">
        <v>19</v>
      </c>
      <c r="H1755" s="8"/>
      <c r="I1755" s="8"/>
      <c r="J1755" s="8"/>
      <c r="K1755" s="8"/>
      <c r="L1755" s="8"/>
      <c r="M1755" s="8"/>
      <c r="N1755" s="8"/>
      <c r="O1755" s="8"/>
    </row>
    <row r="1756" spans="1:15" x14ac:dyDescent="0.25">
      <c r="A1756" s="8" t="s">
        <v>610</v>
      </c>
      <c r="B1756" s="9">
        <v>1011454</v>
      </c>
      <c r="C1756" s="9">
        <v>2020</v>
      </c>
      <c r="D1756" s="9" t="s">
        <v>16</v>
      </c>
      <c r="E1756" s="8" t="s">
        <v>17</v>
      </c>
      <c r="F1756" s="8" t="s">
        <v>33</v>
      </c>
      <c r="G1756" s="8" t="s">
        <v>20</v>
      </c>
      <c r="H1756" s="8">
        <v>2316</v>
      </c>
      <c r="I1756" s="8" t="s">
        <v>24</v>
      </c>
      <c r="J1756" s="8"/>
      <c r="K1756" s="8">
        <v>23.6</v>
      </c>
      <c r="L1756" s="8">
        <v>4031.11</v>
      </c>
      <c r="M1756" s="8"/>
      <c r="N1756" s="8">
        <v>7436</v>
      </c>
      <c r="O1756" s="8"/>
    </row>
    <row r="1757" spans="1:15" x14ac:dyDescent="0.25">
      <c r="A1757" s="8" t="s">
        <v>610</v>
      </c>
      <c r="B1757" s="9">
        <v>1011454</v>
      </c>
      <c r="C1757" s="9">
        <v>2020</v>
      </c>
      <c r="D1757" s="9" t="s">
        <v>16</v>
      </c>
      <c r="E1757" s="8" t="s">
        <v>17</v>
      </c>
      <c r="F1757" s="8" t="s">
        <v>33</v>
      </c>
      <c r="G1757" s="8" t="s">
        <v>21</v>
      </c>
      <c r="H1757" s="8">
        <v>831</v>
      </c>
      <c r="I1757" s="8" t="s">
        <v>24</v>
      </c>
      <c r="J1757" s="8"/>
      <c r="K1757" s="8">
        <v>0.9</v>
      </c>
      <c r="L1757" s="8">
        <v>149.66999999999999</v>
      </c>
      <c r="M1757" s="8"/>
      <c r="N1757" s="8">
        <v>7473</v>
      </c>
      <c r="O1757" s="8"/>
    </row>
    <row r="1758" spans="1:15" x14ac:dyDescent="0.25">
      <c r="A1758" s="8" t="s">
        <v>611</v>
      </c>
      <c r="B1758" s="9">
        <v>1011498</v>
      </c>
      <c r="C1758" s="9">
        <v>2020</v>
      </c>
      <c r="D1758" s="9" t="s">
        <v>16</v>
      </c>
      <c r="E1758" s="8" t="s">
        <v>17</v>
      </c>
      <c r="F1758" s="8" t="s">
        <v>33</v>
      </c>
      <c r="G1758" s="8" t="s">
        <v>19</v>
      </c>
      <c r="H1758" s="8"/>
      <c r="I1758" s="8"/>
      <c r="J1758" s="8"/>
      <c r="K1758" s="8"/>
      <c r="L1758" s="8"/>
      <c r="M1758" s="8"/>
      <c r="N1758" s="8"/>
      <c r="O1758" s="8"/>
    </row>
    <row r="1759" spans="1:15" x14ac:dyDescent="0.25">
      <c r="A1759" s="8" t="s">
        <v>611</v>
      </c>
      <c r="B1759" s="9">
        <v>1011498</v>
      </c>
      <c r="C1759" s="9">
        <v>2020</v>
      </c>
      <c r="D1759" s="9" t="s">
        <v>16</v>
      </c>
      <c r="E1759" s="8" t="s">
        <v>17</v>
      </c>
      <c r="F1759" s="8" t="s">
        <v>33</v>
      </c>
      <c r="G1759" s="8" t="s">
        <v>20</v>
      </c>
      <c r="H1759" s="8">
        <v>9</v>
      </c>
      <c r="I1759" s="8" t="s">
        <v>24</v>
      </c>
      <c r="J1759" s="8"/>
      <c r="K1759" s="8">
        <v>0.1</v>
      </c>
      <c r="L1759" s="8">
        <v>13.54</v>
      </c>
      <c r="M1759" s="8"/>
      <c r="N1759" s="8">
        <v>8760</v>
      </c>
      <c r="O1759" s="8"/>
    </row>
    <row r="1760" spans="1:15" x14ac:dyDescent="0.25">
      <c r="A1760" s="8" t="s">
        <v>611</v>
      </c>
      <c r="B1760" s="9">
        <v>1011498</v>
      </c>
      <c r="C1760" s="9">
        <v>2020</v>
      </c>
      <c r="D1760" s="9" t="s">
        <v>16</v>
      </c>
      <c r="E1760" s="8" t="s">
        <v>17</v>
      </c>
      <c r="F1760" s="8" t="s">
        <v>33</v>
      </c>
      <c r="G1760" s="8" t="s">
        <v>21</v>
      </c>
      <c r="H1760" s="8">
        <v>1056</v>
      </c>
      <c r="I1760" s="8" t="s">
        <v>24</v>
      </c>
      <c r="J1760" s="8"/>
      <c r="K1760" s="8">
        <v>4.5999999999999996</v>
      </c>
      <c r="L1760" s="8">
        <v>142.1</v>
      </c>
      <c r="M1760" s="8"/>
      <c r="N1760" s="8">
        <v>8760</v>
      </c>
      <c r="O1760" s="8"/>
    </row>
    <row r="1761" spans="1:15" x14ac:dyDescent="0.25">
      <c r="A1761" s="8" t="s">
        <v>612</v>
      </c>
      <c r="B1761" s="9">
        <v>1012589</v>
      </c>
      <c r="C1761" s="9">
        <v>2020</v>
      </c>
      <c r="D1761" s="9" t="s">
        <v>16</v>
      </c>
      <c r="E1761" s="8" t="s">
        <v>17</v>
      </c>
      <c r="F1761" s="8" t="s">
        <v>23</v>
      </c>
      <c r="G1761" s="8" t="s">
        <v>19</v>
      </c>
      <c r="H1761" s="8"/>
      <c r="I1761" s="8"/>
      <c r="J1761" s="8"/>
      <c r="K1761" s="8"/>
      <c r="L1761" s="8"/>
      <c r="M1761" s="8"/>
      <c r="N1761" s="8"/>
      <c r="O1761" s="8"/>
    </row>
    <row r="1762" spans="1:15" x14ac:dyDescent="0.25">
      <c r="A1762" s="8" t="s">
        <v>612</v>
      </c>
      <c r="B1762" s="9">
        <v>1012589</v>
      </c>
      <c r="C1762" s="9">
        <v>2020</v>
      </c>
      <c r="D1762" s="9" t="s">
        <v>16</v>
      </c>
      <c r="E1762" s="8" t="s">
        <v>17</v>
      </c>
      <c r="F1762" s="8" t="s">
        <v>23</v>
      </c>
      <c r="G1762" s="8" t="s">
        <v>20</v>
      </c>
      <c r="H1762" s="8">
        <v>133</v>
      </c>
      <c r="I1762" s="8" t="s">
        <v>24</v>
      </c>
      <c r="J1762" s="8"/>
      <c r="K1762" s="8">
        <v>0.4</v>
      </c>
      <c r="L1762" s="8">
        <v>295.95999999999998</v>
      </c>
      <c r="M1762" s="8"/>
      <c r="N1762" s="8">
        <v>8784</v>
      </c>
      <c r="O1762" s="8"/>
    </row>
    <row r="1763" spans="1:15" x14ac:dyDescent="0.25">
      <c r="A1763" s="8" t="s">
        <v>612</v>
      </c>
      <c r="B1763" s="9">
        <v>1012589</v>
      </c>
      <c r="C1763" s="9">
        <v>2020</v>
      </c>
      <c r="D1763" s="9" t="s">
        <v>16</v>
      </c>
      <c r="E1763" s="8" t="s">
        <v>17</v>
      </c>
      <c r="F1763" s="8" t="s">
        <v>23</v>
      </c>
      <c r="G1763" s="8" t="s">
        <v>21</v>
      </c>
      <c r="H1763" s="8"/>
      <c r="I1763" s="8"/>
      <c r="J1763" s="8"/>
      <c r="K1763" s="8"/>
      <c r="L1763" s="8"/>
      <c r="M1763" s="8"/>
      <c r="N1763" s="8"/>
      <c r="O1763" s="8"/>
    </row>
    <row r="1764" spans="1:15" x14ac:dyDescent="0.25">
      <c r="A1764" s="8" t="s">
        <v>613</v>
      </c>
      <c r="B1764" s="9">
        <v>1013305</v>
      </c>
      <c r="C1764" s="9">
        <v>2020</v>
      </c>
      <c r="D1764" s="9" t="s">
        <v>16</v>
      </c>
      <c r="E1764" s="8" t="s">
        <v>17</v>
      </c>
      <c r="F1764" s="8" t="s">
        <v>18</v>
      </c>
      <c r="G1764" s="8" t="s">
        <v>19</v>
      </c>
      <c r="H1764" s="8"/>
      <c r="I1764" s="8"/>
      <c r="J1764" s="8"/>
      <c r="K1764" s="8"/>
      <c r="L1764" s="8"/>
      <c r="M1764" s="8"/>
      <c r="N1764" s="8"/>
      <c r="O1764" s="8"/>
    </row>
    <row r="1765" spans="1:15" x14ac:dyDescent="0.25">
      <c r="A1765" s="8" t="s">
        <v>613</v>
      </c>
      <c r="B1765" s="9">
        <v>1013305</v>
      </c>
      <c r="C1765" s="9">
        <v>2020</v>
      </c>
      <c r="D1765" s="9" t="s">
        <v>16</v>
      </c>
      <c r="E1765" s="8" t="s">
        <v>17</v>
      </c>
      <c r="F1765" s="8" t="s">
        <v>18</v>
      </c>
      <c r="G1765" s="8" t="s">
        <v>20</v>
      </c>
      <c r="H1765" s="8">
        <v>21</v>
      </c>
      <c r="I1765" s="8"/>
      <c r="J1765" s="8"/>
      <c r="K1765" s="8">
        <v>0.2</v>
      </c>
      <c r="L1765" s="8">
        <v>7.91</v>
      </c>
      <c r="M1765" s="8"/>
      <c r="N1765" s="8">
        <v>8784</v>
      </c>
      <c r="O1765" s="8"/>
    </row>
    <row r="1766" spans="1:15" x14ac:dyDescent="0.25">
      <c r="A1766" s="8" t="s">
        <v>613</v>
      </c>
      <c r="B1766" s="9">
        <v>1013305</v>
      </c>
      <c r="C1766" s="9">
        <v>2020</v>
      </c>
      <c r="D1766" s="9" t="s">
        <v>16</v>
      </c>
      <c r="E1766" s="8" t="s">
        <v>17</v>
      </c>
      <c r="F1766" s="8" t="s">
        <v>18</v>
      </c>
      <c r="G1766" s="8" t="s">
        <v>21</v>
      </c>
      <c r="H1766" s="8">
        <v>1</v>
      </c>
      <c r="I1766" s="8"/>
      <c r="J1766" s="8"/>
      <c r="K1766" s="8">
        <v>0</v>
      </c>
      <c r="L1766" s="8">
        <v>0.22</v>
      </c>
      <c r="M1766" s="8"/>
      <c r="N1766" s="8">
        <v>8784</v>
      </c>
      <c r="O1766" s="8"/>
    </row>
    <row r="1767" spans="1:15" x14ac:dyDescent="0.25">
      <c r="A1767" s="8" t="s">
        <v>614</v>
      </c>
      <c r="B1767" s="9">
        <v>1004844</v>
      </c>
      <c r="C1767" s="9">
        <v>2020</v>
      </c>
      <c r="D1767" s="9" t="s">
        <v>16</v>
      </c>
      <c r="E1767" s="8" t="s">
        <v>17</v>
      </c>
      <c r="F1767" s="8" t="s">
        <v>55</v>
      </c>
      <c r="G1767" s="8" t="s">
        <v>19</v>
      </c>
      <c r="H1767" s="8">
        <v>96</v>
      </c>
      <c r="I1767" s="8"/>
      <c r="J1767" s="8"/>
      <c r="K1767" s="8">
        <v>8.9</v>
      </c>
      <c r="L1767" s="8">
        <v>286.52</v>
      </c>
      <c r="M1767" s="8"/>
      <c r="N1767" s="8">
        <v>8760</v>
      </c>
      <c r="O1767" s="8"/>
    </row>
    <row r="1768" spans="1:15" x14ac:dyDescent="0.25">
      <c r="A1768" s="8" t="s">
        <v>614</v>
      </c>
      <c r="B1768" s="9">
        <v>1004844</v>
      </c>
      <c r="C1768" s="9">
        <v>2020</v>
      </c>
      <c r="D1768" s="9" t="s">
        <v>16</v>
      </c>
      <c r="E1768" s="8" t="s">
        <v>17</v>
      </c>
      <c r="F1768" s="8" t="s">
        <v>55</v>
      </c>
      <c r="G1768" s="8" t="s">
        <v>20</v>
      </c>
      <c r="H1768" s="8">
        <v>188</v>
      </c>
      <c r="I1768" s="8"/>
      <c r="J1768" s="8"/>
      <c r="K1768" s="8">
        <v>2.2000000000000002</v>
      </c>
      <c r="L1768" s="8">
        <v>72.45</v>
      </c>
      <c r="M1768" s="8"/>
      <c r="N1768" s="8">
        <v>8760</v>
      </c>
      <c r="O1768" s="8"/>
    </row>
    <row r="1769" spans="1:15" x14ac:dyDescent="0.25">
      <c r="A1769" s="8" t="s">
        <v>614</v>
      </c>
      <c r="B1769" s="9">
        <v>1004844</v>
      </c>
      <c r="C1769" s="9">
        <v>2020</v>
      </c>
      <c r="D1769" s="9" t="s">
        <v>16</v>
      </c>
      <c r="E1769" s="8" t="s">
        <v>17</v>
      </c>
      <c r="F1769" s="8" t="s">
        <v>55</v>
      </c>
      <c r="G1769" s="8" t="s">
        <v>21</v>
      </c>
      <c r="H1769" s="8">
        <v>45</v>
      </c>
      <c r="I1769" s="8"/>
      <c r="J1769" s="8"/>
      <c r="K1769" s="8">
        <v>0.3</v>
      </c>
      <c r="L1769" s="8">
        <v>10.11</v>
      </c>
      <c r="M1769" s="8"/>
      <c r="N1769" s="8">
        <v>8760</v>
      </c>
      <c r="O1769" s="8"/>
    </row>
    <row r="1770" spans="1:15" x14ac:dyDescent="0.25">
      <c r="A1770" s="8" t="s">
        <v>598</v>
      </c>
      <c r="B1770" s="9">
        <v>1009161</v>
      </c>
      <c r="C1770" s="9">
        <v>2020</v>
      </c>
      <c r="D1770" s="9" t="s">
        <v>16</v>
      </c>
      <c r="E1770" s="8" t="s">
        <v>17</v>
      </c>
      <c r="F1770" s="8" t="s">
        <v>18</v>
      </c>
      <c r="G1770" s="8" t="s">
        <v>20</v>
      </c>
      <c r="H1770" s="8">
        <v>44</v>
      </c>
      <c r="I1770" s="8"/>
      <c r="J1770" s="8"/>
      <c r="K1770" s="8">
        <v>0.5</v>
      </c>
      <c r="L1770" s="8">
        <v>16.57</v>
      </c>
      <c r="M1770" s="8"/>
      <c r="N1770" s="8">
        <v>8784</v>
      </c>
      <c r="O1770" s="8"/>
    </row>
    <row r="1771" spans="1:15" x14ac:dyDescent="0.25">
      <c r="A1771" s="8" t="s">
        <v>598</v>
      </c>
      <c r="B1771" s="9">
        <v>1009161</v>
      </c>
      <c r="C1771" s="9">
        <v>2020</v>
      </c>
      <c r="D1771" s="9" t="s">
        <v>16</v>
      </c>
      <c r="E1771" s="8" t="s">
        <v>17</v>
      </c>
      <c r="F1771" s="8" t="s">
        <v>18</v>
      </c>
      <c r="G1771" s="8" t="s">
        <v>21</v>
      </c>
      <c r="H1771" s="8"/>
      <c r="I1771" s="8"/>
      <c r="J1771" s="8"/>
      <c r="K1771" s="8"/>
      <c r="L1771" s="8"/>
      <c r="M1771" s="8"/>
      <c r="N1771" s="8"/>
      <c r="O1771" s="8"/>
    </row>
    <row r="1772" spans="1:15" x14ac:dyDescent="0.25">
      <c r="A1772" s="8" t="s">
        <v>615</v>
      </c>
      <c r="B1772" s="9">
        <v>1010318</v>
      </c>
      <c r="C1772" s="9">
        <v>2020</v>
      </c>
      <c r="D1772" s="9" t="s">
        <v>16</v>
      </c>
      <c r="E1772" s="8" t="s">
        <v>17</v>
      </c>
      <c r="F1772" s="8" t="s">
        <v>33</v>
      </c>
      <c r="G1772" s="8" t="s">
        <v>19</v>
      </c>
      <c r="H1772" s="8"/>
      <c r="I1772" s="8"/>
      <c r="J1772" s="8"/>
      <c r="K1772" s="8"/>
      <c r="L1772" s="8"/>
      <c r="M1772" s="8"/>
      <c r="N1772" s="8"/>
      <c r="O1772" s="8"/>
    </row>
    <row r="1773" spans="1:15" x14ac:dyDescent="0.25">
      <c r="A1773" s="8" t="s">
        <v>615</v>
      </c>
      <c r="B1773" s="9">
        <v>1010318</v>
      </c>
      <c r="C1773" s="9">
        <v>2020</v>
      </c>
      <c r="D1773" s="9" t="s">
        <v>16</v>
      </c>
      <c r="E1773" s="8" t="s">
        <v>17</v>
      </c>
      <c r="F1773" s="8" t="s">
        <v>33</v>
      </c>
      <c r="G1773" s="8" t="s">
        <v>20</v>
      </c>
      <c r="H1773" s="8">
        <v>552</v>
      </c>
      <c r="I1773" s="8" t="s">
        <v>24</v>
      </c>
      <c r="J1773" s="8"/>
      <c r="K1773" s="8">
        <v>60.3</v>
      </c>
      <c r="L1773" s="8">
        <v>887.49</v>
      </c>
      <c r="M1773" s="8"/>
      <c r="N1773" s="8">
        <v>8760</v>
      </c>
      <c r="O1773" s="8"/>
    </row>
    <row r="1774" spans="1:15" x14ac:dyDescent="0.25">
      <c r="A1774" s="8" t="s">
        <v>615</v>
      </c>
      <c r="B1774" s="9">
        <v>1010318</v>
      </c>
      <c r="C1774" s="9">
        <v>2020</v>
      </c>
      <c r="D1774" s="9" t="s">
        <v>16</v>
      </c>
      <c r="E1774" s="8" t="s">
        <v>17</v>
      </c>
      <c r="F1774" s="8" t="s">
        <v>33</v>
      </c>
      <c r="G1774" s="8" t="s">
        <v>21</v>
      </c>
      <c r="H1774" s="8"/>
      <c r="I1774" s="8"/>
      <c r="J1774" s="8"/>
      <c r="K1774" s="8"/>
      <c r="L1774" s="8"/>
      <c r="M1774" s="8"/>
      <c r="N1774" s="8"/>
      <c r="O1774" s="8"/>
    </row>
    <row r="1775" spans="1:15" x14ac:dyDescent="0.25">
      <c r="A1775" s="8" t="s">
        <v>616</v>
      </c>
      <c r="B1775" s="9">
        <v>1008299</v>
      </c>
      <c r="C1775" s="9">
        <v>2020</v>
      </c>
      <c r="D1775" s="9" t="s">
        <v>16</v>
      </c>
      <c r="E1775" s="8" t="s">
        <v>17</v>
      </c>
      <c r="F1775" s="8" t="s">
        <v>33</v>
      </c>
      <c r="G1775" s="8" t="s">
        <v>19</v>
      </c>
      <c r="H1775" s="8">
        <v>114</v>
      </c>
      <c r="I1775" s="8" t="s">
        <v>24</v>
      </c>
      <c r="J1775" s="8"/>
      <c r="K1775" s="8">
        <v>98</v>
      </c>
      <c r="L1775" s="8">
        <v>529.24</v>
      </c>
      <c r="M1775" s="8"/>
      <c r="N1775" s="8">
        <v>8760</v>
      </c>
      <c r="O1775" s="8"/>
    </row>
    <row r="1776" spans="1:15" x14ac:dyDescent="0.25">
      <c r="A1776" s="8" t="s">
        <v>616</v>
      </c>
      <c r="B1776" s="9">
        <v>1008299</v>
      </c>
      <c r="C1776" s="9">
        <v>2020</v>
      </c>
      <c r="D1776" s="9" t="s">
        <v>16</v>
      </c>
      <c r="E1776" s="8" t="s">
        <v>17</v>
      </c>
      <c r="F1776" s="8" t="s">
        <v>33</v>
      </c>
      <c r="G1776" s="8" t="s">
        <v>20</v>
      </c>
      <c r="H1776" s="8">
        <v>965</v>
      </c>
      <c r="I1776" s="8" t="s">
        <v>24</v>
      </c>
      <c r="J1776" s="8"/>
      <c r="K1776" s="8">
        <v>300.10000000000002</v>
      </c>
      <c r="L1776" s="8">
        <v>1621.43</v>
      </c>
      <c r="M1776" s="8"/>
      <c r="N1776" s="8">
        <v>8760</v>
      </c>
      <c r="O1776" s="8"/>
    </row>
    <row r="1777" spans="1:15" x14ac:dyDescent="0.25">
      <c r="A1777" s="8" t="s">
        <v>616</v>
      </c>
      <c r="B1777" s="9">
        <v>1008299</v>
      </c>
      <c r="C1777" s="9">
        <v>2020</v>
      </c>
      <c r="D1777" s="9" t="s">
        <v>16</v>
      </c>
      <c r="E1777" s="8" t="s">
        <v>17</v>
      </c>
      <c r="F1777" s="8" t="s">
        <v>33</v>
      </c>
      <c r="G1777" s="8" t="s">
        <v>21</v>
      </c>
      <c r="H1777" s="8">
        <v>82</v>
      </c>
      <c r="I1777" s="8" t="s">
        <v>24</v>
      </c>
      <c r="J1777" s="8"/>
      <c r="K1777" s="8">
        <v>2.6</v>
      </c>
      <c r="L1777" s="8">
        <v>14.19</v>
      </c>
      <c r="M1777" s="8"/>
      <c r="N1777" s="8">
        <v>8760</v>
      </c>
      <c r="O1777" s="8"/>
    </row>
    <row r="1778" spans="1:15" x14ac:dyDescent="0.25">
      <c r="A1778" s="8" t="s">
        <v>617</v>
      </c>
      <c r="B1778" s="9">
        <v>1008304</v>
      </c>
      <c r="C1778" s="9">
        <v>2020</v>
      </c>
      <c r="D1778" s="9" t="s">
        <v>16</v>
      </c>
      <c r="E1778" s="8" t="s">
        <v>17</v>
      </c>
      <c r="F1778" s="8" t="s">
        <v>18</v>
      </c>
      <c r="G1778" s="8" t="s">
        <v>19</v>
      </c>
      <c r="H1778" s="8"/>
      <c r="I1778" s="8"/>
      <c r="J1778" s="8"/>
      <c r="K1778" s="8"/>
      <c r="L1778" s="8"/>
      <c r="M1778" s="8"/>
      <c r="N1778" s="8"/>
      <c r="O1778" s="8"/>
    </row>
    <row r="1779" spans="1:15" x14ac:dyDescent="0.25">
      <c r="A1779" s="8" t="s">
        <v>617</v>
      </c>
      <c r="B1779" s="9">
        <v>1008304</v>
      </c>
      <c r="C1779" s="9">
        <v>2020</v>
      </c>
      <c r="D1779" s="9" t="s">
        <v>16</v>
      </c>
      <c r="E1779" s="8" t="s">
        <v>17</v>
      </c>
      <c r="F1779" s="8" t="s">
        <v>18</v>
      </c>
      <c r="G1779" s="8" t="s">
        <v>20</v>
      </c>
      <c r="H1779" s="8">
        <v>22</v>
      </c>
      <c r="I1779" s="8"/>
      <c r="J1779" s="8"/>
      <c r="K1779" s="8">
        <v>0</v>
      </c>
      <c r="L1779" s="8">
        <v>8.27</v>
      </c>
      <c r="M1779" s="8"/>
      <c r="N1779" s="8">
        <v>8784</v>
      </c>
      <c r="O1779" s="8"/>
    </row>
    <row r="1780" spans="1:15" x14ac:dyDescent="0.25">
      <c r="A1780" s="8" t="s">
        <v>617</v>
      </c>
      <c r="B1780" s="9">
        <v>1008304</v>
      </c>
      <c r="C1780" s="9">
        <v>2020</v>
      </c>
      <c r="D1780" s="9" t="s">
        <v>16</v>
      </c>
      <c r="E1780" s="8" t="s">
        <v>17</v>
      </c>
      <c r="F1780" s="8" t="s">
        <v>18</v>
      </c>
      <c r="G1780" s="8" t="s">
        <v>21</v>
      </c>
      <c r="H1780" s="8"/>
      <c r="I1780" s="8"/>
      <c r="J1780" s="8"/>
      <c r="K1780" s="8"/>
      <c r="L1780" s="8"/>
      <c r="M1780" s="8"/>
      <c r="N1780" s="8"/>
      <c r="O1780" s="8"/>
    </row>
    <row r="1781" spans="1:15" x14ac:dyDescent="0.25">
      <c r="A1781" s="8" t="s">
        <v>618</v>
      </c>
      <c r="B1781" s="9">
        <v>1010320</v>
      </c>
      <c r="C1781" s="9">
        <v>2020</v>
      </c>
      <c r="D1781" s="9" t="s">
        <v>16</v>
      </c>
      <c r="E1781" s="8" t="s">
        <v>17</v>
      </c>
      <c r="F1781" s="8" t="s">
        <v>33</v>
      </c>
      <c r="G1781" s="8" t="s">
        <v>19</v>
      </c>
      <c r="H1781" s="8"/>
      <c r="I1781" s="8"/>
      <c r="J1781" s="8"/>
      <c r="K1781" s="8"/>
      <c r="L1781" s="8"/>
      <c r="M1781" s="8"/>
      <c r="N1781" s="8"/>
      <c r="O1781" s="8"/>
    </row>
    <row r="1782" spans="1:15" x14ac:dyDescent="0.25">
      <c r="A1782" s="8" t="s">
        <v>618</v>
      </c>
      <c r="B1782" s="9">
        <v>1010320</v>
      </c>
      <c r="C1782" s="9">
        <v>2020</v>
      </c>
      <c r="D1782" s="9" t="s">
        <v>16</v>
      </c>
      <c r="E1782" s="8" t="s">
        <v>17</v>
      </c>
      <c r="F1782" s="8" t="s">
        <v>33</v>
      </c>
      <c r="G1782" s="8" t="s">
        <v>20</v>
      </c>
      <c r="H1782" s="8">
        <v>442</v>
      </c>
      <c r="I1782" s="8" t="s">
        <v>24</v>
      </c>
      <c r="J1782" s="8"/>
      <c r="K1782" s="8">
        <v>442.6</v>
      </c>
      <c r="L1782" s="8">
        <v>768.93</v>
      </c>
      <c r="M1782" s="8"/>
      <c r="N1782" s="8">
        <v>8285</v>
      </c>
      <c r="O1782" s="8"/>
    </row>
    <row r="1783" spans="1:15" x14ac:dyDescent="0.25">
      <c r="A1783" s="8" t="s">
        <v>618</v>
      </c>
      <c r="B1783" s="9">
        <v>1010320</v>
      </c>
      <c r="C1783" s="9">
        <v>2020</v>
      </c>
      <c r="D1783" s="9" t="s">
        <v>16</v>
      </c>
      <c r="E1783" s="8" t="s">
        <v>17</v>
      </c>
      <c r="F1783" s="8" t="s">
        <v>33</v>
      </c>
      <c r="G1783" s="8" t="s">
        <v>21</v>
      </c>
      <c r="H1783" s="8">
        <v>6</v>
      </c>
      <c r="I1783" s="8" t="s">
        <v>24</v>
      </c>
      <c r="J1783" s="8"/>
      <c r="K1783" s="8">
        <v>0.6</v>
      </c>
      <c r="L1783" s="8">
        <v>1.07</v>
      </c>
      <c r="M1783" s="8"/>
      <c r="N1783" s="8">
        <v>8285</v>
      </c>
      <c r="O1783" s="8"/>
    </row>
    <row r="1784" spans="1:15" x14ac:dyDescent="0.25">
      <c r="A1784" s="8" t="s">
        <v>619</v>
      </c>
      <c r="B1784" s="9">
        <v>1004736</v>
      </c>
      <c r="C1784" s="9">
        <v>2020</v>
      </c>
      <c r="D1784" s="9" t="s">
        <v>16</v>
      </c>
      <c r="E1784" s="8" t="s">
        <v>17</v>
      </c>
      <c r="F1784" s="8" t="s">
        <v>18</v>
      </c>
      <c r="G1784" s="8" t="s">
        <v>19</v>
      </c>
      <c r="H1784" s="8"/>
      <c r="I1784" s="8"/>
      <c r="J1784" s="8"/>
      <c r="K1784" s="8"/>
      <c r="L1784" s="8"/>
      <c r="M1784" s="8"/>
      <c r="N1784" s="8"/>
      <c r="O1784" s="8"/>
    </row>
    <row r="1785" spans="1:15" x14ac:dyDescent="0.25">
      <c r="A1785" s="8" t="s">
        <v>619</v>
      </c>
      <c r="B1785" s="9">
        <v>1004736</v>
      </c>
      <c r="C1785" s="9">
        <v>2020</v>
      </c>
      <c r="D1785" s="9" t="s">
        <v>16</v>
      </c>
      <c r="E1785" s="8" t="s">
        <v>17</v>
      </c>
      <c r="F1785" s="8" t="s">
        <v>18</v>
      </c>
      <c r="G1785" s="8" t="s">
        <v>20</v>
      </c>
      <c r="H1785" s="8">
        <v>31</v>
      </c>
      <c r="I1785" s="8"/>
      <c r="J1785" s="8"/>
      <c r="K1785" s="8">
        <v>0.3</v>
      </c>
      <c r="L1785" s="8">
        <v>11.67</v>
      </c>
      <c r="M1785" s="8"/>
      <c r="N1785" s="8">
        <v>8784</v>
      </c>
      <c r="O1785" s="8"/>
    </row>
    <row r="1786" spans="1:15" x14ac:dyDescent="0.25">
      <c r="A1786" s="8" t="s">
        <v>619</v>
      </c>
      <c r="B1786" s="9">
        <v>1004736</v>
      </c>
      <c r="C1786" s="9">
        <v>2020</v>
      </c>
      <c r="D1786" s="9" t="s">
        <v>16</v>
      </c>
      <c r="E1786" s="8" t="s">
        <v>17</v>
      </c>
      <c r="F1786" s="8" t="s">
        <v>18</v>
      </c>
      <c r="G1786" s="8" t="s">
        <v>21</v>
      </c>
      <c r="H1786" s="8">
        <v>6</v>
      </c>
      <c r="I1786" s="8"/>
      <c r="J1786" s="8"/>
      <c r="K1786" s="8">
        <v>0</v>
      </c>
      <c r="L1786" s="8">
        <v>1.32</v>
      </c>
      <c r="M1786" s="8"/>
      <c r="N1786" s="8">
        <v>8784</v>
      </c>
      <c r="O1786" s="8"/>
    </row>
    <row r="1787" spans="1:15" x14ac:dyDescent="0.25">
      <c r="A1787" s="8" t="s">
        <v>620</v>
      </c>
      <c r="B1787" s="9">
        <v>1011191</v>
      </c>
      <c r="C1787" s="9">
        <v>2020</v>
      </c>
      <c r="D1787" s="9" t="s">
        <v>16</v>
      </c>
      <c r="E1787" s="8" t="s">
        <v>17</v>
      </c>
      <c r="F1787" s="8" t="s">
        <v>33</v>
      </c>
      <c r="G1787" s="8" t="s">
        <v>19</v>
      </c>
      <c r="H1787" s="8"/>
      <c r="I1787" s="8"/>
      <c r="J1787" s="8"/>
      <c r="K1787" s="8"/>
      <c r="L1787" s="8"/>
      <c r="M1787" s="8"/>
      <c r="N1787" s="8"/>
      <c r="O1787" s="8"/>
    </row>
    <row r="1788" spans="1:15" x14ac:dyDescent="0.25">
      <c r="A1788" s="8" t="s">
        <v>620</v>
      </c>
      <c r="B1788" s="9">
        <v>1011191</v>
      </c>
      <c r="C1788" s="9">
        <v>2020</v>
      </c>
      <c r="D1788" s="9" t="s">
        <v>16</v>
      </c>
      <c r="E1788" s="8" t="s">
        <v>17</v>
      </c>
      <c r="F1788" s="8" t="s">
        <v>33</v>
      </c>
      <c r="G1788" s="8" t="s">
        <v>20</v>
      </c>
      <c r="H1788" s="8">
        <v>886</v>
      </c>
      <c r="I1788" s="8" t="s">
        <v>24</v>
      </c>
      <c r="J1788" s="8"/>
      <c r="K1788" s="8">
        <v>44.2</v>
      </c>
      <c r="L1788" s="8">
        <v>1219.8699999999999</v>
      </c>
      <c r="M1788" s="8"/>
      <c r="N1788" s="8">
        <v>6877.1</v>
      </c>
      <c r="O1788" s="8"/>
    </row>
    <row r="1789" spans="1:15" x14ac:dyDescent="0.25">
      <c r="A1789" s="8" t="s">
        <v>620</v>
      </c>
      <c r="B1789" s="9">
        <v>1011191</v>
      </c>
      <c r="C1789" s="9">
        <v>2020</v>
      </c>
      <c r="D1789" s="9" t="s">
        <v>16</v>
      </c>
      <c r="E1789" s="8" t="s">
        <v>17</v>
      </c>
      <c r="F1789" s="8" t="s">
        <v>33</v>
      </c>
      <c r="G1789" s="8" t="s">
        <v>21</v>
      </c>
      <c r="H1789" s="8"/>
      <c r="I1789" s="8"/>
      <c r="J1789" s="8"/>
      <c r="K1789" s="8"/>
      <c r="L1789" s="8"/>
      <c r="M1789" s="8"/>
      <c r="N1789" s="8"/>
      <c r="O1789" s="8"/>
    </row>
    <row r="1790" spans="1:15" x14ac:dyDescent="0.25">
      <c r="A1790" s="8" t="s">
        <v>621</v>
      </c>
      <c r="B1790" s="9">
        <v>1006757</v>
      </c>
      <c r="C1790" s="9">
        <v>2020</v>
      </c>
      <c r="D1790" s="9" t="s">
        <v>16</v>
      </c>
      <c r="E1790" s="8" t="s">
        <v>17</v>
      </c>
      <c r="F1790" s="8" t="s">
        <v>18</v>
      </c>
      <c r="G1790" s="8" t="s">
        <v>19</v>
      </c>
      <c r="H1790" s="8">
        <v>0</v>
      </c>
      <c r="I1790" s="8"/>
      <c r="J1790" s="8"/>
      <c r="K1790" s="8">
        <v>0</v>
      </c>
      <c r="L1790" s="8">
        <v>0</v>
      </c>
      <c r="M1790" s="8"/>
      <c r="N1790" s="8">
        <v>8784</v>
      </c>
      <c r="O1790" s="8"/>
    </row>
    <row r="1791" spans="1:15" x14ac:dyDescent="0.25">
      <c r="A1791" s="8" t="s">
        <v>621</v>
      </c>
      <c r="B1791" s="9">
        <v>1006757</v>
      </c>
      <c r="C1791" s="9">
        <v>2020</v>
      </c>
      <c r="D1791" s="9" t="s">
        <v>16</v>
      </c>
      <c r="E1791" s="8" t="s">
        <v>17</v>
      </c>
      <c r="F1791" s="8" t="s">
        <v>18</v>
      </c>
      <c r="G1791" s="8" t="s">
        <v>20</v>
      </c>
      <c r="H1791" s="8">
        <v>27</v>
      </c>
      <c r="I1791" s="8"/>
      <c r="J1791" s="8"/>
      <c r="K1791" s="8">
        <v>0.3</v>
      </c>
      <c r="L1791" s="8">
        <v>10.43</v>
      </c>
      <c r="M1791" s="8"/>
      <c r="N1791" s="8">
        <v>8784</v>
      </c>
      <c r="O1791" s="8"/>
    </row>
    <row r="1792" spans="1:15" x14ac:dyDescent="0.25">
      <c r="A1792" s="8" t="s">
        <v>621</v>
      </c>
      <c r="B1792" s="9">
        <v>1006757</v>
      </c>
      <c r="C1792" s="9">
        <v>2020</v>
      </c>
      <c r="D1792" s="9" t="s">
        <v>16</v>
      </c>
      <c r="E1792" s="8" t="s">
        <v>17</v>
      </c>
      <c r="F1792" s="8" t="s">
        <v>18</v>
      </c>
      <c r="G1792" s="8" t="s">
        <v>21</v>
      </c>
      <c r="H1792" s="8">
        <v>0</v>
      </c>
      <c r="I1792" s="8"/>
      <c r="J1792" s="8"/>
      <c r="K1792" s="8">
        <v>0</v>
      </c>
      <c r="L1792" s="8">
        <v>0</v>
      </c>
      <c r="M1792" s="8"/>
      <c r="N1792" s="8">
        <v>8784</v>
      </c>
      <c r="O1792" s="8"/>
    </row>
    <row r="1793" spans="1:15" x14ac:dyDescent="0.25">
      <c r="A1793" s="8" t="s">
        <v>622</v>
      </c>
      <c r="B1793" s="9">
        <v>1006440</v>
      </c>
      <c r="C1793" s="9">
        <v>2020</v>
      </c>
      <c r="D1793" s="9" t="s">
        <v>16</v>
      </c>
      <c r="E1793" s="8" t="s">
        <v>17</v>
      </c>
      <c r="F1793" s="8" t="s">
        <v>18</v>
      </c>
      <c r="G1793" s="8" t="s">
        <v>19</v>
      </c>
      <c r="H1793" s="8">
        <v>0</v>
      </c>
      <c r="I1793" s="8"/>
      <c r="J1793" s="8"/>
      <c r="K1793" s="8">
        <v>0</v>
      </c>
      <c r="L1793" s="8">
        <v>0</v>
      </c>
      <c r="M1793" s="8"/>
      <c r="N1793" s="8">
        <v>8784</v>
      </c>
      <c r="O1793" s="8"/>
    </row>
    <row r="1794" spans="1:15" x14ac:dyDescent="0.25">
      <c r="A1794" s="8" t="s">
        <v>622</v>
      </c>
      <c r="B1794" s="9">
        <v>1006440</v>
      </c>
      <c r="C1794" s="9">
        <v>2020</v>
      </c>
      <c r="D1794" s="9" t="s">
        <v>16</v>
      </c>
      <c r="E1794" s="8" t="s">
        <v>17</v>
      </c>
      <c r="F1794" s="8" t="s">
        <v>18</v>
      </c>
      <c r="G1794" s="8" t="s">
        <v>20</v>
      </c>
      <c r="H1794" s="8">
        <v>41</v>
      </c>
      <c r="I1794" s="8"/>
      <c r="J1794" s="8"/>
      <c r="K1794" s="8">
        <v>0.5</v>
      </c>
      <c r="L1794" s="8">
        <v>15.84</v>
      </c>
      <c r="M1794" s="8"/>
      <c r="N1794" s="8">
        <v>8784</v>
      </c>
      <c r="O1794" s="8"/>
    </row>
    <row r="1795" spans="1:15" x14ac:dyDescent="0.25">
      <c r="A1795" s="8" t="s">
        <v>622</v>
      </c>
      <c r="B1795" s="9">
        <v>1006440</v>
      </c>
      <c r="C1795" s="9">
        <v>2020</v>
      </c>
      <c r="D1795" s="9" t="s">
        <v>16</v>
      </c>
      <c r="E1795" s="8" t="s">
        <v>17</v>
      </c>
      <c r="F1795" s="8" t="s">
        <v>18</v>
      </c>
      <c r="G1795" s="8" t="s">
        <v>21</v>
      </c>
      <c r="H1795" s="8">
        <v>0</v>
      </c>
      <c r="I1795" s="8"/>
      <c r="J1795" s="8"/>
      <c r="K1795" s="8">
        <v>0</v>
      </c>
      <c r="L1795" s="8">
        <v>0</v>
      </c>
      <c r="M1795" s="8"/>
      <c r="N1795" s="8">
        <v>8784</v>
      </c>
      <c r="O1795" s="8"/>
    </row>
    <row r="1796" spans="1:15" x14ac:dyDescent="0.25">
      <c r="A1796" s="8" t="s">
        <v>623</v>
      </c>
      <c r="B1796" s="9">
        <v>1004165</v>
      </c>
      <c r="C1796" s="9">
        <v>2020</v>
      </c>
      <c r="D1796" s="9" t="s">
        <v>16</v>
      </c>
      <c r="E1796" s="8" t="s">
        <v>17</v>
      </c>
      <c r="F1796" s="8" t="s">
        <v>18</v>
      </c>
      <c r="G1796" s="8" t="s">
        <v>19</v>
      </c>
      <c r="H1796" s="8"/>
      <c r="I1796" s="8"/>
      <c r="J1796" s="8"/>
      <c r="K1796" s="8"/>
      <c r="L1796" s="8"/>
      <c r="M1796" s="8"/>
      <c r="N1796" s="8"/>
      <c r="O1796" s="8"/>
    </row>
    <row r="1797" spans="1:15" x14ac:dyDescent="0.25">
      <c r="A1797" s="8" t="s">
        <v>623</v>
      </c>
      <c r="B1797" s="9">
        <v>1004165</v>
      </c>
      <c r="C1797" s="9">
        <v>2020</v>
      </c>
      <c r="D1797" s="9" t="s">
        <v>16</v>
      </c>
      <c r="E1797" s="8" t="s">
        <v>17</v>
      </c>
      <c r="F1797" s="8" t="s">
        <v>18</v>
      </c>
      <c r="G1797" s="8" t="s">
        <v>20</v>
      </c>
      <c r="H1797" s="8">
        <v>8</v>
      </c>
      <c r="I1797" s="8"/>
      <c r="J1797" s="8"/>
      <c r="K1797" s="8">
        <v>0.1</v>
      </c>
      <c r="L1797" s="8">
        <v>3</v>
      </c>
      <c r="M1797" s="8"/>
      <c r="N1797" s="8">
        <v>8760</v>
      </c>
      <c r="O1797" s="8"/>
    </row>
    <row r="1798" spans="1:15" x14ac:dyDescent="0.25">
      <c r="A1798" s="8" t="s">
        <v>623</v>
      </c>
      <c r="B1798" s="9">
        <v>1004165</v>
      </c>
      <c r="C1798" s="9">
        <v>2020</v>
      </c>
      <c r="D1798" s="9" t="s">
        <v>16</v>
      </c>
      <c r="E1798" s="8" t="s">
        <v>17</v>
      </c>
      <c r="F1798" s="8" t="s">
        <v>18</v>
      </c>
      <c r="G1798" s="8" t="s">
        <v>21</v>
      </c>
      <c r="H1798" s="8"/>
      <c r="I1798" s="8"/>
      <c r="J1798" s="8"/>
      <c r="K1798" s="8"/>
      <c r="L1798" s="8"/>
      <c r="M1798" s="8"/>
      <c r="N1798" s="8"/>
      <c r="O1798" s="8"/>
    </row>
    <row r="1799" spans="1:15" x14ac:dyDescent="0.25">
      <c r="A1799" s="8" t="s">
        <v>624</v>
      </c>
      <c r="B1799" s="9">
        <v>1009341</v>
      </c>
      <c r="C1799" s="9">
        <v>2020</v>
      </c>
      <c r="D1799" s="9" t="s">
        <v>16</v>
      </c>
      <c r="E1799" s="8" t="s">
        <v>17</v>
      </c>
      <c r="F1799" s="8" t="s">
        <v>18</v>
      </c>
      <c r="G1799" s="8" t="s">
        <v>19</v>
      </c>
      <c r="H1799" s="8"/>
      <c r="I1799" s="8"/>
      <c r="J1799" s="8"/>
      <c r="K1799" s="8"/>
      <c r="L1799" s="8"/>
      <c r="M1799" s="8"/>
      <c r="N1799" s="8"/>
      <c r="O1799" s="8"/>
    </row>
    <row r="1800" spans="1:15" x14ac:dyDescent="0.25">
      <c r="A1800" s="8" t="s">
        <v>624</v>
      </c>
      <c r="B1800" s="9">
        <v>1009341</v>
      </c>
      <c r="C1800" s="9">
        <v>2020</v>
      </c>
      <c r="D1800" s="9" t="s">
        <v>16</v>
      </c>
      <c r="E1800" s="8" t="s">
        <v>17</v>
      </c>
      <c r="F1800" s="8" t="s">
        <v>18</v>
      </c>
      <c r="G1800" s="8" t="s">
        <v>20</v>
      </c>
      <c r="H1800" s="8"/>
      <c r="I1800" s="8"/>
      <c r="J1800" s="8"/>
      <c r="K1800" s="8"/>
      <c r="L1800" s="8"/>
      <c r="M1800" s="8"/>
      <c r="N1800" s="8"/>
      <c r="O1800" s="8"/>
    </row>
    <row r="1801" spans="1:15" x14ac:dyDescent="0.25">
      <c r="A1801" s="8" t="s">
        <v>624</v>
      </c>
      <c r="B1801" s="9">
        <v>1009341</v>
      </c>
      <c r="C1801" s="9">
        <v>2020</v>
      </c>
      <c r="D1801" s="9" t="s">
        <v>16</v>
      </c>
      <c r="E1801" s="8" t="s">
        <v>17</v>
      </c>
      <c r="F1801" s="8" t="s">
        <v>18</v>
      </c>
      <c r="G1801" s="8" t="s">
        <v>21</v>
      </c>
      <c r="H1801" s="8"/>
      <c r="I1801" s="8"/>
      <c r="J1801" s="8"/>
      <c r="K1801" s="8"/>
      <c r="L1801" s="8"/>
      <c r="M1801" s="8"/>
      <c r="N1801" s="8"/>
      <c r="O1801" s="8"/>
    </row>
    <row r="1802" spans="1:15" x14ac:dyDescent="0.25">
      <c r="A1802" s="8" t="s">
        <v>625</v>
      </c>
      <c r="B1802" s="9">
        <v>1008503</v>
      </c>
      <c r="C1802" s="9">
        <v>2020</v>
      </c>
      <c r="D1802" s="9" t="s">
        <v>16</v>
      </c>
      <c r="E1802" s="8" t="s">
        <v>17</v>
      </c>
      <c r="F1802" s="8" t="s">
        <v>33</v>
      </c>
      <c r="G1802" s="8" t="s">
        <v>19</v>
      </c>
      <c r="H1802" s="8"/>
      <c r="I1802" s="8"/>
      <c r="J1802" s="8"/>
      <c r="K1802" s="8"/>
      <c r="L1802" s="8"/>
      <c r="M1802" s="8"/>
      <c r="N1802" s="8"/>
      <c r="O1802" s="8"/>
    </row>
    <row r="1803" spans="1:15" x14ac:dyDescent="0.25">
      <c r="A1803" s="8" t="s">
        <v>625</v>
      </c>
      <c r="B1803" s="9">
        <v>1008503</v>
      </c>
      <c r="C1803" s="9">
        <v>2020</v>
      </c>
      <c r="D1803" s="9" t="s">
        <v>16</v>
      </c>
      <c r="E1803" s="8" t="s">
        <v>17</v>
      </c>
      <c r="F1803" s="8" t="s">
        <v>33</v>
      </c>
      <c r="G1803" s="8" t="s">
        <v>20</v>
      </c>
      <c r="H1803" s="8">
        <v>604</v>
      </c>
      <c r="I1803" s="8" t="s">
        <v>24</v>
      </c>
      <c r="J1803" s="8"/>
      <c r="K1803" s="8">
        <v>0</v>
      </c>
      <c r="L1803" s="8">
        <v>3.9</v>
      </c>
      <c r="M1803" s="8"/>
      <c r="N1803" s="8">
        <v>26</v>
      </c>
      <c r="O1803" s="8"/>
    </row>
    <row r="1804" spans="1:15" x14ac:dyDescent="0.25">
      <c r="A1804" s="8" t="s">
        <v>625</v>
      </c>
      <c r="B1804" s="9">
        <v>1008503</v>
      </c>
      <c r="C1804" s="9">
        <v>2020</v>
      </c>
      <c r="D1804" s="9" t="s">
        <v>16</v>
      </c>
      <c r="E1804" s="8" t="s">
        <v>17</v>
      </c>
      <c r="F1804" s="8" t="s">
        <v>33</v>
      </c>
      <c r="G1804" s="8" t="s">
        <v>21</v>
      </c>
      <c r="H1804" s="8">
        <v>252</v>
      </c>
      <c r="I1804" s="8" t="s">
        <v>24</v>
      </c>
      <c r="J1804" s="8"/>
      <c r="K1804" s="8">
        <v>0</v>
      </c>
      <c r="L1804" s="8">
        <v>56.9</v>
      </c>
      <c r="M1804" s="8"/>
      <c r="N1804" s="8">
        <v>8674</v>
      </c>
      <c r="O1804" s="8"/>
    </row>
    <row r="1805" spans="1:15" x14ac:dyDescent="0.25">
      <c r="A1805" s="8" t="s">
        <v>626</v>
      </c>
      <c r="B1805" s="9">
        <v>1009624</v>
      </c>
      <c r="C1805" s="9">
        <v>2020</v>
      </c>
      <c r="D1805" s="9" t="s">
        <v>16</v>
      </c>
      <c r="E1805" s="8" t="s">
        <v>17</v>
      </c>
      <c r="F1805" s="8" t="s">
        <v>33</v>
      </c>
      <c r="G1805" s="8" t="s">
        <v>19</v>
      </c>
      <c r="H1805" s="8"/>
      <c r="I1805" s="8"/>
      <c r="J1805" s="8"/>
      <c r="K1805" s="8"/>
      <c r="L1805" s="8"/>
      <c r="M1805" s="8"/>
      <c r="N1805" s="8"/>
      <c r="O1805" s="8"/>
    </row>
    <row r="1806" spans="1:15" x14ac:dyDescent="0.25">
      <c r="A1806" s="8" t="s">
        <v>626</v>
      </c>
      <c r="B1806" s="9">
        <v>1009624</v>
      </c>
      <c r="C1806" s="9">
        <v>2020</v>
      </c>
      <c r="D1806" s="9" t="s">
        <v>16</v>
      </c>
      <c r="E1806" s="8" t="s">
        <v>17</v>
      </c>
      <c r="F1806" s="8" t="s">
        <v>33</v>
      </c>
      <c r="G1806" s="8" t="s">
        <v>20</v>
      </c>
      <c r="H1806" s="8"/>
      <c r="I1806" s="8"/>
      <c r="J1806" s="8"/>
      <c r="K1806" s="8"/>
      <c r="L1806" s="8"/>
      <c r="M1806" s="8"/>
      <c r="N1806" s="8"/>
      <c r="O1806" s="8"/>
    </row>
    <row r="1807" spans="1:15" x14ac:dyDescent="0.25">
      <c r="A1807" s="8" t="s">
        <v>626</v>
      </c>
      <c r="B1807" s="9">
        <v>1009624</v>
      </c>
      <c r="C1807" s="9">
        <v>2020</v>
      </c>
      <c r="D1807" s="9" t="s">
        <v>16</v>
      </c>
      <c r="E1807" s="8" t="s">
        <v>17</v>
      </c>
      <c r="F1807" s="8" t="s">
        <v>33</v>
      </c>
      <c r="G1807" s="8" t="s">
        <v>21</v>
      </c>
      <c r="H1807" s="8">
        <v>1798</v>
      </c>
      <c r="I1807" s="8" t="s">
        <v>24</v>
      </c>
      <c r="J1807" s="8"/>
      <c r="K1807" s="8">
        <v>12</v>
      </c>
      <c r="L1807" s="8">
        <v>329.17</v>
      </c>
      <c r="M1807" s="8"/>
      <c r="N1807" s="8">
        <v>8760</v>
      </c>
      <c r="O1807" s="8"/>
    </row>
    <row r="1808" spans="1:15" x14ac:dyDescent="0.25">
      <c r="A1808" s="8" t="s">
        <v>627</v>
      </c>
      <c r="B1808" s="9">
        <v>1009783</v>
      </c>
      <c r="C1808" s="9">
        <v>2020</v>
      </c>
      <c r="D1808" s="9" t="s">
        <v>16</v>
      </c>
      <c r="E1808" s="8" t="s">
        <v>17</v>
      </c>
      <c r="F1808" s="8" t="s">
        <v>33</v>
      </c>
      <c r="G1808" s="8" t="s">
        <v>19</v>
      </c>
      <c r="H1808" s="8">
        <v>3</v>
      </c>
      <c r="I1808" s="8" t="s">
        <v>24</v>
      </c>
      <c r="J1808" s="8"/>
      <c r="K1808" s="8">
        <v>1.3</v>
      </c>
      <c r="L1808" s="8">
        <v>14.41</v>
      </c>
      <c r="M1808" s="8"/>
      <c r="N1808" s="8">
        <v>8760</v>
      </c>
      <c r="O1808" s="8"/>
    </row>
    <row r="1809" spans="1:15" x14ac:dyDescent="0.25">
      <c r="A1809" s="8" t="s">
        <v>627</v>
      </c>
      <c r="B1809" s="9">
        <v>1009783</v>
      </c>
      <c r="C1809" s="9">
        <v>2020</v>
      </c>
      <c r="D1809" s="9" t="s">
        <v>16</v>
      </c>
      <c r="E1809" s="8" t="s">
        <v>17</v>
      </c>
      <c r="F1809" s="8" t="s">
        <v>33</v>
      </c>
      <c r="G1809" s="8" t="s">
        <v>20</v>
      </c>
      <c r="H1809" s="8">
        <v>253</v>
      </c>
      <c r="I1809" s="8" t="s">
        <v>24</v>
      </c>
      <c r="J1809" s="8"/>
      <c r="K1809" s="8">
        <v>37.9</v>
      </c>
      <c r="L1809" s="8">
        <v>445.08</v>
      </c>
      <c r="M1809" s="8"/>
      <c r="N1809" s="8">
        <v>8760</v>
      </c>
      <c r="O1809" s="8"/>
    </row>
    <row r="1810" spans="1:15" x14ac:dyDescent="0.25">
      <c r="A1810" s="8" t="s">
        <v>627</v>
      </c>
      <c r="B1810" s="9">
        <v>1009783</v>
      </c>
      <c r="C1810" s="9">
        <v>2020</v>
      </c>
      <c r="D1810" s="9" t="s">
        <v>16</v>
      </c>
      <c r="E1810" s="8" t="s">
        <v>17</v>
      </c>
      <c r="F1810" s="8" t="s">
        <v>33</v>
      </c>
      <c r="G1810" s="8" t="s">
        <v>21</v>
      </c>
      <c r="H1810" s="8"/>
      <c r="I1810" s="8"/>
      <c r="J1810" s="8"/>
      <c r="K1810" s="8"/>
      <c r="L1810" s="8"/>
      <c r="M1810" s="8"/>
      <c r="N1810" s="8"/>
      <c r="O1810" s="8"/>
    </row>
    <row r="1811" spans="1:15" x14ac:dyDescent="0.25">
      <c r="A1811" s="8" t="s">
        <v>628</v>
      </c>
      <c r="B1811" s="9">
        <v>1011706</v>
      </c>
      <c r="C1811" s="9">
        <v>2020</v>
      </c>
      <c r="D1811" s="9" t="s">
        <v>16</v>
      </c>
      <c r="E1811" s="8" t="s">
        <v>17</v>
      </c>
      <c r="F1811" s="8" t="s">
        <v>33</v>
      </c>
      <c r="G1811" s="8" t="s">
        <v>19</v>
      </c>
      <c r="H1811" s="8"/>
      <c r="I1811" s="8"/>
      <c r="J1811" s="8"/>
      <c r="K1811" s="8"/>
      <c r="L1811" s="8"/>
      <c r="M1811" s="8"/>
      <c r="N1811" s="8"/>
      <c r="O1811" s="8"/>
    </row>
    <row r="1812" spans="1:15" x14ac:dyDescent="0.25">
      <c r="A1812" s="8" t="s">
        <v>628</v>
      </c>
      <c r="B1812" s="9">
        <v>1011706</v>
      </c>
      <c r="C1812" s="9">
        <v>2020</v>
      </c>
      <c r="D1812" s="9" t="s">
        <v>16</v>
      </c>
      <c r="E1812" s="8" t="s">
        <v>17</v>
      </c>
      <c r="F1812" s="8" t="s">
        <v>33</v>
      </c>
      <c r="G1812" s="8" t="s">
        <v>20</v>
      </c>
      <c r="H1812" s="8">
        <v>1431</v>
      </c>
      <c r="I1812" s="8" t="s">
        <v>24</v>
      </c>
      <c r="J1812" s="8"/>
      <c r="K1812" s="8">
        <v>0.9</v>
      </c>
      <c r="L1812" s="8">
        <v>147.05000000000001</v>
      </c>
      <c r="M1812" s="8"/>
      <c r="N1812" s="8">
        <v>439</v>
      </c>
      <c r="O1812" s="8"/>
    </row>
    <row r="1813" spans="1:15" x14ac:dyDescent="0.25">
      <c r="A1813" s="8" t="s">
        <v>628</v>
      </c>
      <c r="B1813" s="9">
        <v>1011706</v>
      </c>
      <c r="C1813" s="9">
        <v>2020</v>
      </c>
      <c r="D1813" s="9" t="s">
        <v>16</v>
      </c>
      <c r="E1813" s="8" t="s">
        <v>17</v>
      </c>
      <c r="F1813" s="8" t="s">
        <v>33</v>
      </c>
      <c r="G1813" s="8" t="s">
        <v>21</v>
      </c>
      <c r="H1813" s="8"/>
      <c r="I1813" s="8"/>
      <c r="J1813" s="8"/>
      <c r="K1813" s="8"/>
      <c r="L1813" s="8"/>
      <c r="M1813" s="8"/>
      <c r="N1813" s="8"/>
      <c r="O1813" s="8"/>
    </row>
    <row r="1814" spans="1:15" x14ac:dyDescent="0.25">
      <c r="A1814" s="8" t="s">
        <v>629</v>
      </c>
      <c r="B1814" s="9">
        <v>1011960</v>
      </c>
      <c r="C1814" s="9">
        <v>2020</v>
      </c>
      <c r="D1814" s="9" t="s">
        <v>16</v>
      </c>
      <c r="E1814" s="8" t="s">
        <v>17</v>
      </c>
      <c r="F1814" s="8" t="s">
        <v>18</v>
      </c>
      <c r="G1814" s="8" t="s">
        <v>19</v>
      </c>
      <c r="H1814" s="8"/>
      <c r="I1814" s="8"/>
      <c r="J1814" s="8"/>
      <c r="K1814" s="8"/>
      <c r="L1814" s="8"/>
      <c r="M1814" s="8"/>
      <c r="N1814" s="8"/>
      <c r="O1814" s="8"/>
    </row>
    <row r="1815" spans="1:15" x14ac:dyDescent="0.25">
      <c r="A1815" s="8" t="s">
        <v>629</v>
      </c>
      <c r="B1815" s="9">
        <v>1011960</v>
      </c>
      <c r="C1815" s="9">
        <v>2020</v>
      </c>
      <c r="D1815" s="9" t="s">
        <v>16</v>
      </c>
      <c r="E1815" s="8" t="s">
        <v>17</v>
      </c>
      <c r="F1815" s="8" t="s">
        <v>18</v>
      </c>
      <c r="G1815" s="8" t="s">
        <v>20</v>
      </c>
      <c r="H1815" s="8">
        <v>20</v>
      </c>
      <c r="I1815" s="8"/>
      <c r="J1815" s="8"/>
      <c r="K1815" s="8">
        <v>0.2</v>
      </c>
      <c r="L1815" s="8">
        <v>7.53</v>
      </c>
      <c r="M1815" s="8"/>
      <c r="N1815" s="8">
        <v>8784</v>
      </c>
      <c r="O1815" s="8"/>
    </row>
    <row r="1816" spans="1:15" x14ac:dyDescent="0.25">
      <c r="A1816" s="8" t="s">
        <v>629</v>
      </c>
      <c r="B1816" s="9">
        <v>1011960</v>
      </c>
      <c r="C1816" s="9">
        <v>2020</v>
      </c>
      <c r="D1816" s="9" t="s">
        <v>16</v>
      </c>
      <c r="E1816" s="8" t="s">
        <v>17</v>
      </c>
      <c r="F1816" s="8" t="s">
        <v>18</v>
      </c>
      <c r="G1816" s="8" t="s">
        <v>21</v>
      </c>
      <c r="H1816" s="8"/>
      <c r="I1816" s="8"/>
      <c r="J1816" s="8"/>
      <c r="K1816" s="8"/>
      <c r="L1816" s="8"/>
      <c r="M1816" s="8"/>
      <c r="N1816" s="8"/>
      <c r="O1816" s="8"/>
    </row>
    <row r="1817" spans="1:15" x14ac:dyDescent="0.25">
      <c r="A1817" s="8" t="s">
        <v>630</v>
      </c>
      <c r="B1817" s="9">
        <v>1001994</v>
      </c>
      <c r="C1817" s="9">
        <v>2020</v>
      </c>
      <c r="D1817" s="9" t="s">
        <v>16</v>
      </c>
      <c r="E1817" s="8" t="s">
        <v>17</v>
      </c>
      <c r="F1817" s="8" t="s">
        <v>18</v>
      </c>
      <c r="G1817" s="8" t="s">
        <v>19</v>
      </c>
      <c r="H1817" s="8"/>
      <c r="I1817" s="8"/>
      <c r="J1817" s="8"/>
      <c r="K1817" s="8"/>
      <c r="L1817" s="8"/>
      <c r="M1817" s="8"/>
      <c r="N1817" s="8"/>
      <c r="O1817" s="8"/>
    </row>
    <row r="1818" spans="1:15" x14ac:dyDescent="0.25">
      <c r="A1818" s="8" t="s">
        <v>630</v>
      </c>
      <c r="B1818" s="9">
        <v>1001994</v>
      </c>
      <c r="C1818" s="9">
        <v>2020</v>
      </c>
      <c r="D1818" s="9" t="s">
        <v>16</v>
      </c>
      <c r="E1818" s="8" t="s">
        <v>17</v>
      </c>
      <c r="F1818" s="8" t="s">
        <v>18</v>
      </c>
      <c r="G1818" s="8" t="s">
        <v>20</v>
      </c>
      <c r="H1818" s="8"/>
      <c r="I1818" s="8"/>
      <c r="J1818" s="8"/>
      <c r="K1818" s="8"/>
      <c r="L1818" s="8"/>
      <c r="M1818" s="8"/>
      <c r="N1818" s="8"/>
      <c r="O1818" s="8"/>
    </row>
    <row r="1819" spans="1:15" x14ac:dyDescent="0.25">
      <c r="A1819" s="8" t="s">
        <v>630</v>
      </c>
      <c r="B1819" s="9">
        <v>1001994</v>
      </c>
      <c r="C1819" s="9">
        <v>2020</v>
      </c>
      <c r="D1819" s="9" t="s">
        <v>16</v>
      </c>
      <c r="E1819" s="8" t="s">
        <v>17</v>
      </c>
      <c r="F1819" s="8" t="s">
        <v>18</v>
      </c>
      <c r="G1819" s="8" t="s">
        <v>21</v>
      </c>
      <c r="H1819" s="8">
        <v>3</v>
      </c>
      <c r="I1819" s="8"/>
      <c r="J1819" s="8"/>
      <c r="K1819" s="8">
        <v>0</v>
      </c>
      <c r="L1819" s="8">
        <v>0.66</v>
      </c>
      <c r="M1819" s="8"/>
      <c r="N1819" s="8">
        <v>8784</v>
      </c>
      <c r="O1819" s="8"/>
    </row>
    <row r="1820" spans="1:15" x14ac:dyDescent="0.25">
      <c r="A1820" s="8" t="s">
        <v>631</v>
      </c>
      <c r="B1820" s="9">
        <v>1004905</v>
      </c>
      <c r="C1820" s="9">
        <v>2020</v>
      </c>
      <c r="D1820" s="9" t="s">
        <v>16</v>
      </c>
      <c r="E1820" s="8" t="s">
        <v>17</v>
      </c>
      <c r="F1820" s="8" t="s">
        <v>33</v>
      </c>
      <c r="G1820" s="8" t="s">
        <v>19</v>
      </c>
      <c r="H1820" s="8"/>
      <c r="I1820" s="8"/>
      <c r="J1820" s="8"/>
      <c r="K1820" s="8"/>
      <c r="L1820" s="8"/>
      <c r="M1820" s="8"/>
      <c r="N1820" s="8"/>
      <c r="O1820" s="8"/>
    </row>
    <row r="1821" spans="1:15" x14ac:dyDescent="0.25">
      <c r="A1821" s="8" t="s">
        <v>631</v>
      </c>
      <c r="B1821" s="9">
        <v>1004905</v>
      </c>
      <c r="C1821" s="9">
        <v>2020</v>
      </c>
      <c r="D1821" s="9" t="s">
        <v>16</v>
      </c>
      <c r="E1821" s="8" t="s">
        <v>17</v>
      </c>
      <c r="F1821" s="8" t="s">
        <v>33</v>
      </c>
      <c r="G1821" s="8" t="s">
        <v>20</v>
      </c>
      <c r="H1821" s="8"/>
      <c r="I1821" s="8"/>
      <c r="J1821" s="8"/>
      <c r="K1821" s="8"/>
      <c r="L1821" s="8"/>
      <c r="M1821" s="8"/>
      <c r="N1821" s="8"/>
      <c r="O1821" s="8"/>
    </row>
    <row r="1822" spans="1:15" x14ac:dyDescent="0.25">
      <c r="A1822" s="8" t="s">
        <v>631</v>
      </c>
      <c r="B1822" s="9">
        <v>1004905</v>
      </c>
      <c r="C1822" s="9">
        <v>2020</v>
      </c>
      <c r="D1822" s="9" t="s">
        <v>16</v>
      </c>
      <c r="E1822" s="8" t="s">
        <v>17</v>
      </c>
      <c r="F1822" s="8" t="s">
        <v>33</v>
      </c>
      <c r="G1822" s="8" t="s">
        <v>21</v>
      </c>
      <c r="H1822" s="8"/>
      <c r="I1822" s="8"/>
      <c r="J1822" s="8"/>
      <c r="K1822" s="8"/>
      <c r="L1822" s="8"/>
      <c r="M1822" s="8"/>
      <c r="N1822" s="8"/>
      <c r="O1822" s="8"/>
    </row>
    <row r="1823" spans="1:15" x14ac:dyDescent="0.25">
      <c r="A1823" s="8" t="s">
        <v>632</v>
      </c>
      <c r="B1823" s="9">
        <v>1007092</v>
      </c>
      <c r="C1823" s="9">
        <v>2020</v>
      </c>
      <c r="D1823" s="9" t="s">
        <v>16</v>
      </c>
      <c r="E1823" s="8" t="s">
        <v>17</v>
      </c>
      <c r="F1823" s="8" t="s">
        <v>18</v>
      </c>
      <c r="G1823" s="8" t="s">
        <v>19</v>
      </c>
      <c r="H1823" s="8"/>
      <c r="I1823" s="8"/>
      <c r="J1823" s="8"/>
      <c r="K1823" s="8"/>
      <c r="L1823" s="8"/>
      <c r="M1823" s="8"/>
      <c r="N1823" s="8"/>
      <c r="O1823" s="8"/>
    </row>
    <row r="1824" spans="1:15" x14ac:dyDescent="0.25">
      <c r="A1824" s="8" t="s">
        <v>632</v>
      </c>
      <c r="B1824" s="9">
        <v>1007092</v>
      </c>
      <c r="C1824" s="9">
        <v>2020</v>
      </c>
      <c r="D1824" s="9" t="s">
        <v>16</v>
      </c>
      <c r="E1824" s="8" t="s">
        <v>17</v>
      </c>
      <c r="F1824" s="8" t="s">
        <v>18</v>
      </c>
      <c r="G1824" s="8" t="s">
        <v>20</v>
      </c>
      <c r="H1824" s="8">
        <v>16</v>
      </c>
      <c r="I1824" s="8"/>
      <c r="J1824" s="8"/>
      <c r="K1824" s="8">
        <v>0.2</v>
      </c>
      <c r="L1824" s="8">
        <v>6.02</v>
      </c>
      <c r="M1824" s="8"/>
      <c r="N1824" s="8">
        <v>8784</v>
      </c>
      <c r="O1824" s="8"/>
    </row>
    <row r="1825" spans="1:15" x14ac:dyDescent="0.25">
      <c r="A1825" s="8" t="s">
        <v>632</v>
      </c>
      <c r="B1825" s="9">
        <v>1007092</v>
      </c>
      <c r="C1825" s="9">
        <v>2020</v>
      </c>
      <c r="D1825" s="9" t="s">
        <v>16</v>
      </c>
      <c r="E1825" s="8" t="s">
        <v>17</v>
      </c>
      <c r="F1825" s="8" t="s">
        <v>18</v>
      </c>
      <c r="G1825" s="8" t="s">
        <v>21</v>
      </c>
      <c r="H1825" s="8"/>
      <c r="I1825" s="8"/>
      <c r="J1825" s="8"/>
      <c r="K1825" s="8"/>
      <c r="L1825" s="8"/>
      <c r="M1825" s="8"/>
      <c r="N1825" s="8"/>
      <c r="O1825" s="8"/>
    </row>
    <row r="1826" spans="1:15" x14ac:dyDescent="0.25">
      <c r="A1826" s="8" t="s">
        <v>633</v>
      </c>
      <c r="B1826" s="9">
        <v>1004908</v>
      </c>
      <c r="C1826" s="9">
        <v>2020</v>
      </c>
      <c r="D1826" s="9" t="s">
        <v>16</v>
      </c>
      <c r="E1826" s="8" t="s">
        <v>17</v>
      </c>
      <c r="F1826" s="8" t="s">
        <v>18</v>
      </c>
      <c r="G1826" s="8" t="s">
        <v>19</v>
      </c>
      <c r="H1826" s="8"/>
      <c r="I1826" s="8"/>
      <c r="J1826" s="8"/>
      <c r="K1826" s="8"/>
      <c r="L1826" s="8"/>
      <c r="M1826" s="8"/>
      <c r="N1826" s="8"/>
      <c r="O1826" s="8"/>
    </row>
    <row r="1827" spans="1:15" x14ac:dyDescent="0.25">
      <c r="A1827" s="8" t="s">
        <v>633</v>
      </c>
      <c r="B1827" s="9">
        <v>1004908</v>
      </c>
      <c r="C1827" s="9">
        <v>2020</v>
      </c>
      <c r="D1827" s="9" t="s">
        <v>16</v>
      </c>
      <c r="E1827" s="8" t="s">
        <v>17</v>
      </c>
      <c r="F1827" s="8" t="s">
        <v>18</v>
      </c>
      <c r="G1827" s="8" t="s">
        <v>20</v>
      </c>
      <c r="H1827" s="8">
        <v>7</v>
      </c>
      <c r="I1827" s="8"/>
      <c r="J1827" s="8"/>
      <c r="K1827" s="8">
        <v>0.1</v>
      </c>
      <c r="L1827" s="8">
        <v>2.27</v>
      </c>
      <c r="M1827" s="8"/>
      <c r="N1827" s="8">
        <v>8784</v>
      </c>
      <c r="O1827" s="8"/>
    </row>
    <row r="1828" spans="1:15" x14ac:dyDescent="0.25">
      <c r="A1828" s="8" t="s">
        <v>633</v>
      </c>
      <c r="B1828" s="9">
        <v>1004908</v>
      </c>
      <c r="C1828" s="9">
        <v>2020</v>
      </c>
      <c r="D1828" s="9" t="s">
        <v>16</v>
      </c>
      <c r="E1828" s="8" t="s">
        <v>17</v>
      </c>
      <c r="F1828" s="8" t="s">
        <v>18</v>
      </c>
      <c r="G1828" s="8" t="s">
        <v>21</v>
      </c>
      <c r="H1828" s="8"/>
      <c r="I1828" s="8"/>
      <c r="J1828" s="8"/>
      <c r="K1828" s="8"/>
      <c r="L1828" s="8"/>
      <c r="M1828" s="8"/>
      <c r="N1828" s="8"/>
      <c r="O1828" s="8"/>
    </row>
    <row r="1829" spans="1:15" x14ac:dyDescent="0.25">
      <c r="A1829" s="8" t="s">
        <v>634</v>
      </c>
      <c r="B1829" s="9">
        <v>1004858</v>
      </c>
      <c r="C1829" s="9">
        <v>2020</v>
      </c>
      <c r="D1829" s="9" t="s">
        <v>16</v>
      </c>
      <c r="E1829" s="8" t="s">
        <v>17</v>
      </c>
      <c r="F1829" s="8" t="s">
        <v>18</v>
      </c>
      <c r="G1829" s="8" t="s">
        <v>19</v>
      </c>
      <c r="H1829" s="8"/>
      <c r="I1829" s="8"/>
      <c r="J1829" s="8"/>
      <c r="K1829" s="8"/>
      <c r="L1829" s="8"/>
      <c r="M1829" s="8"/>
      <c r="N1829" s="8"/>
      <c r="O1829" s="8"/>
    </row>
    <row r="1830" spans="1:15" x14ac:dyDescent="0.25">
      <c r="A1830" s="8" t="s">
        <v>634</v>
      </c>
      <c r="B1830" s="9">
        <v>1004858</v>
      </c>
      <c r="C1830" s="9">
        <v>2020</v>
      </c>
      <c r="D1830" s="9" t="s">
        <v>16</v>
      </c>
      <c r="E1830" s="8" t="s">
        <v>17</v>
      </c>
      <c r="F1830" s="8" t="s">
        <v>18</v>
      </c>
      <c r="G1830" s="8" t="s">
        <v>20</v>
      </c>
      <c r="H1830" s="8">
        <v>8</v>
      </c>
      <c r="I1830" s="8"/>
      <c r="J1830" s="8"/>
      <c r="K1830" s="8">
        <v>0.1</v>
      </c>
      <c r="L1830" s="8">
        <v>2.59</v>
      </c>
      <c r="M1830" s="8"/>
      <c r="N1830" s="8">
        <v>8764</v>
      </c>
      <c r="O1830" s="8"/>
    </row>
    <row r="1831" spans="1:15" x14ac:dyDescent="0.25">
      <c r="A1831" s="8" t="s">
        <v>634</v>
      </c>
      <c r="B1831" s="9">
        <v>1004858</v>
      </c>
      <c r="C1831" s="9">
        <v>2020</v>
      </c>
      <c r="D1831" s="9" t="s">
        <v>16</v>
      </c>
      <c r="E1831" s="8" t="s">
        <v>17</v>
      </c>
      <c r="F1831" s="8" t="s">
        <v>18</v>
      </c>
      <c r="G1831" s="8" t="s">
        <v>21</v>
      </c>
      <c r="H1831" s="8"/>
      <c r="I1831" s="8"/>
      <c r="J1831" s="8"/>
      <c r="K1831" s="8"/>
      <c r="L1831" s="8"/>
      <c r="M1831" s="8"/>
      <c r="N1831" s="8"/>
      <c r="O1831" s="8"/>
    </row>
    <row r="1832" spans="1:15" x14ac:dyDescent="0.25">
      <c r="A1832" s="8" t="s">
        <v>635</v>
      </c>
      <c r="B1832" s="9">
        <v>1003535</v>
      </c>
      <c r="C1832" s="9">
        <v>2020</v>
      </c>
      <c r="D1832" s="9" t="s">
        <v>16</v>
      </c>
      <c r="E1832" s="8" t="s">
        <v>17</v>
      </c>
      <c r="F1832" s="8" t="s">
        <v>18</v>
      </c>
      <c r="G1832" s="8" t="s">
        <v>19</v>
      </c>
      <c r="H1832" s="8"/>
      <c r="I1832" s="8"/>
      <c r="J1832" s="8"/>
      <c r="K1832" s="8"/>
      <c r="L1832" s="8"/>
      <c r="M1832" s="8"/>
      <c r="N1832" s="8"/>
      <c r="O1832" s="8"/>
    </row>
    <row r="1833" spans="1:15" x14ac:dyDescent="0.25">
      <c r="A1833" s="8" t="s">
        <v>635</v>
      </c>
      <c r="B1833" s="9">
        <v>1003535</v>
      </c>
      <c r="C1833" s="9">
        <v>2020</v>
      </c>
      <c r="D1833" s="9" t="s">
        <v>16</v>
      </c>
      <c r="E1833" s="8" t="s">
        <v>17</v>
      </c>
      <c r="F1833" s="8" t="s">
        <v>18</v>
      </c>
      <c r="G1833" s="8" t="s">
        <v>20</v>
      </c>
      <c r="H1833" s="8">
        <v>4</v>
      </c>
      <c r="I1833" s="8"/>
      <c r="J1833" s="8"/>
      <c r="K1833" s="8">
        <v>0.4</v>
      </c>
      <c r="L1833" s="8">
        <v>1.55</v>
      </c>
      <c r="M1833" s="8"/>
      <c r="N1833" s="8">
        <v>8784</v>
      </c>
      <c r="O1833" s="8"/>
    </row>
    <row r="1834" spans="1:15" x14ac:dyDescent="0.25">
      <c r="A1834" s="8" t="s">
        <v>635</v>
      </c>
      <c r="B1834" s="9">
        <v>1003535</v>
      </c>
      <c r="C1834" s="9">
        <v>2020</v>
      </c>
      <c r="D1834" s="9" t="s">
        <v>16</v>
      </c>
      <c r="E1834" s="8" t="s">
        <v>17</v>
      </c>
      <c r="F1834" s="8" t="s">
        <v>18</v>
      </c>
      <c r="G1834" s="8" t="s">
        <v>21</v>
      </c>
      <c r="H1834" s="8"/>
      <c r="I1834" s="8"/>
      <c r="J1834" s="8"/>
      <c r="K1834" s="8"/>
      <c r="L1834" s="8"/>
      <c r="M1834" s="8"/>
      <c r="N1834" s="8"/>
      <c r="O1834" s="8"/>
    </row>
    <row r="1835" spans="1:15" x14ac:dyDescent="0.25">
      <c r="A1835" s="8" t="s">
        <v>636</v>
      </c>
      <c r="B1835" s="9">
        <v>1002742</v>
      </c>
      <c r="C1835" s="9">
        <v>2020</v>
      </c>
      <c r="D1835" s="9" t="s">
        <v>16</v>
      </c>
      <c r="E1835" s="8" t="s">
        <v>17</v>
      </c>
      <c r="F1835" s="8" t="s">
        <v>18</v>
      </c>
      <c r="G1835" s="8" t="s">
        <v>19</v>
      </c>
      <c r="H1835" s="8"/>
      <c r="I1835" s="8"/>
      <c r="J1835" s="8"/>
      <c r="K1835" s="8"/>
      <c r="L1835" s="8"/>
      <c r="M1835" s="8"/>
      <c r="N1835" s="8"/>
      <c r="O1835" s="8"/>
    </row>
    <row r="1836" spans="1:15" x14ac:dyDescent="0.25">
      <c r="A1836" s="8" t="s">
        <v>636</v>
      </c>
      <c r="B1836" s="9">
        <v>1002742</v>
      </c>
      <c r="C1836" s="9">
        <v>2020</v>
      </c>
      <c r="D1836" s="9" t="s">
        <v>16</v>
      </c>
      <c r="E1836" s="8" t="s">
        <v>17</v>
      </c>
      <c r="F1836" s="8" t="s">
        <v>18</v>
      </c>
      <c r="G1836" s="8" t="s">
        <v>20</v>
      </c>
      <c r="H1836" s="8"/>
      <c r="I1836" s="8"/>
      <c r="J1836" s="8"/>
      <c r="K1836" s="8"/>
      <c r="L1836" s="8"/>
      <c r="M1836" s="8"/>
      <c r="N1836" s="8"/>
      <c r="O1836" s="8"/>
    </row>
    <row r="1837" spans="1:15" x14ac:dyDescent="0.25">
      <c r="A1837" s="8" t="s">
        <v>636</v>
      </c>
      <c r="B1837" s="9">
        <v>1002742</v>
      </c>
      <c r="C1837" s="9">
        <v>2020</v>
      </c>
      <c r="D1837" s="9" t="s">
        <v>16</v>
      </c>
      <c r="E1837" s="8" t="s">
        <v>17</v>
      </c>
      <c r="F1837" s="8" t="s">
        <v>18</v>
      </c>
      <c r="G1837" s="8" t="s">
        <v>21</v>
      </c>
      <c r="H1837" s="8">
        <v>2</v>
      </c>
      <c r="I1837" s="8"/>
      <c r="J1837" s="8"/>
      <c r="K1837" s="8">
        <v>0</v>
      </c>
      <c r="L1837" s="8">
        <v>0.44</v>
      </c>
      <c r="M1837" s="8"/>
      <c r="N1837" s="8">
        <v>8784</v>
      </c>
      <c r="O1837" s="8"/>
    </row>
    <row r="1838" spans="1:15" x14ac:dyDescent="0.25">
      <c r="A1838" s="8" t="s">
        <v>637</v>
      </c>
      <c r="B1838" s="9">
        <v>1003433</v>
      </c>
      <c r="C1838" s="9">
        <v>2020</v>
      </c>
      <c r="D1838" s="9" t="s">
        <v>16</v>
      </c>
      <c r="E1838" s="8" t="s">
        <v>17</v>
      </c>
      <c r="F1838" s="8" t="s">
        <v>18</v>
      </c>
      <c r="G1838" s="8" t="s">
        <v>19</v>
      </c>
      <c r="H1838" s="8"/>
      <c r="I1838" s="8"/>
      <c r="J1838" s="8"/>
      <c r="K1838" s="8"/>
      <c r="L1838" s="8"/>
      <c r="M1838" s="8"/>
      <c r="N1838" s="8"/>
      <c r="O1838" s="8"/>
    </row>
    <row r="1839" spans="1:15" x14ac:dyDescent="0.25">
      <c r="A1839" s="8" t="s">
        <v>637</v>
      </c>
      <c r="B1839" s="9">
        <v>1003433</v>
      </c>
      <c r="C1839" s="9">
        <v>2020</v>
      </c>
      <c r="D1839" s="9" t="s">
        <v>16</v>
      </c>
      <c r="E1839" s="8" t="s">
        <v>17</v>
      </c>
      <c r="F1839" s="8" t="s">
        <v>18</v>
      </c>
      <c r="G1839" s="8" t="s">
        <v>20</v>
      </c>
      <c r="H1839" s="8">
        <v>11</v>
      </c>
      <c r="I1839" s="8"/>
      <c r="J1839" s="8"/>
      <c r="K1839" s="8">
        <v>1.2</v>
      </c>
      <c r="L1839" s="8">
        <v>4.25</v>
      </c>
      <c r="M1839" s="8"/>
      <c r="N1839" s="8">
        <v>8784</v>
      </c>
      <c r="O1839" s="8"/>
    </row>
    <row r="1840" spans="1:15" x14ac:dyDescent="0.25">
      <c r="A1840" s="8" t="s">
        <v>637</v>
      </c>
      <c r="B1840" s="9">
        <v>1003433</v>
      </c>
      <c r="C1840" s="9">
        <v>2020</v>
      </c>
      <c r="D1840" s="9" t="s">
        <v>16</v>
      </c>
      <c r="E1840" s="8" t="s">
        <v>17</v>
      </c>
      <c r="F1840" s="8" t="s">
        <v>18</v>
      </c>
      <c r="G1840" s="8" t="s">
        <v>21</v>
      </c>
      <c r="H1840" s="8"/>
      <c r="I1840" s="8"/>
      <c r="J1840" s="8"/>
      <c r="K1840" s="8"/>
      <c r="L1840" s="8"/>
      <c r="M1840" s="8"/>
      <c r="N1840" s="8"/>
      <c r="O1840" s="8"/>
    </row>
    <row r="1841" spans="1:15" x14ac:dyDescent="0.25">
      <c r="A1841" s="8" t="s">
        <v>638</v>
      </c>
      <c r="B1841" s="9">
        <v>1003458</v>
      </c>
      <c r="C1841" s="9">
        <v>2020</v>
      </c>
      <c r="D1841" s="9" t="s">
        <v>16</v>
      </c>
      <c r="E1841" s="8" t="s">
        <v>17</v>
      </c>
      <c r="F1841" s="8" t="s">
        <v>55</v>
      </c>
      <c r="G1841" s="8" t="s">
        <v>19</v>
      </c>
      <c r="H1841" s="8"/>
      <c r="I1841" s="8"/>
      <c r="J1841" s="8"/>
      <c r="K1841" s="8"/>
      <c r="L1841" s="8"/>
      <c r="M1841" s="8"/>
      <c r="N1841" s="8"/>
      <c r="O1841" s="8"/>
    </row>
    <row r="1842" spans="1:15" x14ac:dyDescent="0.25">
      <c r="A1842" s="8" t="s">
        <v>638</v>
      </c>
      <c r="B1842" s="9">
        <v>1003458</v>
      </c>
      <c r="C1842" s="9">
        <v>2020</v>
      </c>
      <c r="D1842" s="9" t="s">
        <v>16</v>
      </c>
      <c r="E1842" s="8" t="s">
        <v>17</v>
      </c>
      <c r="F1842" s="8" t="s">
        <v>55</v>
      </c>
      <c r="G1842" s="8" t="s">
        <v>20</v>
      </c>
      <c r="H1842" s="8">
        <v>8</v>
      </c>
      <c r="I1842" s="8"/>
      <c r="J1842" s="8"/>
      <c r="K1842" s="8">
        <v>0.9</v>
      </c>
      <c r="L1842" s="8">
        <v>3.09</v>
      </c>
      <c r="M1842" s="8"/>
      <c r="N1842" s="8">
        <v>8784</v>
      </c>
      <c r="O1842" s="8"/>
    </row>
    <row r="1843" spans="1:15" x14ac:dyDescent="0.25">
      <c r="A1843" s="8" t="s">
        <v>638</v>
      </c>
      <c r="B1843" s="9">
        <v>1003458</v>
      </c>
      <c r="C1843" s="9">
        <v>2020</v>
      </c>
      <c r="D1843" s="9" t="s">
        <v>16</v>
      </c>
      <c r="E1843" s="8" t="s">
        <v>17</v>
      </c>
      <c r="F1843" s="8" t="s">
        <v>55</v>
      </c>
      <c r="G1843" s="8" t="s">
        <v>21</v>
      </c>
      <c r="H1843" s="8"/>
      <c r="I1843" s="8"/>
      <c r="J1843" s="8"/>
      <c r="K1843" s="8"/>
      <c r="L1843" s="8"/>
      <c r="M1843" s="8"/>
      <c r="N1843" s="8"/>
      <c r="O1843" s="8"/>
    </row>
    <row r="1844" spans="1:15" x14ac:dyDescent="0.25">
      <c r="A1844" s="8" t="s">
        <v>639</v>
      </c>
      <c r="B1844" s="9">
        <v>1000202</v>
      </c>
      <c r="C1844" s="9">
        <v>2020</v>
      </c>
      <c r="D1844" s="9" t="s">
        <v>16</v>
      </c>
      <c r="E1844" s="8" t="s">
        <v>17</v>
      </c>
      <c r="F1844" s="8" t="s">
        <v>18</v>
      </c>
      <c r="G1844" s="8" t="s">
        <v>19</v>
      </c>
      <c r="H1844" s="8"/>
      <c r="I1844" s="8"/>
      <c r="J1844" s="8"/>
      <c r="K1844" s="8"/>
      <c r="L1844" s="8"/>
      <c r="M1844" s="8"/>
      <c r="N1844" s="8"/>
      <c r="O1844" s="8"/>
    </row>
    <row r="1845" spans="1:15" x14ac:dyDescent="0.25">
      <c r="A1845" s="8" t="s">
        <v>639</v>
      </c>
      <c r="B1845" s="9">
        <v>1000202</v>
      </c>
      <c r="C1845" s="9">
        <v>2020</v>
      </c>
      <c r="D1845" s="9" t="s">
        <v>16</v>
      </c>
      <c r="E1845" s="8" t="s">
        <v>17</v>
      </c>
      <c r="F1845" s="8" t="s">
        <v>18</v>
      </c>
      <c r="G1845" s="8" t="s">
        <v>20</v>
      </c>
      <c r="H1845" s="8">
        <v>2</v>
      </c>
      <c r="I1845" s="8"/>
      <c r="J1845" s="8"/>
      <c r="K1845" s="8">
        <v>0</v>
      </c>
      <c r="L1845" s="8">
        <v>0.75</v>
      </c>
      <c r="M1845" s="8"/>
      <c r="N1845" s="8">
        <v>8784</v>
      </c>
      <c r="O1845" s="8"/>
    </row>
    <row r="1846" spans="1:15" x14ac:dyDescent="0.25">
      <c r="A1846" s="8" t="s">
        <v>639</v>
      </c>
      <c r="B1846" s="9">
        <v>1000202</v>
      </c>
      <c r="C1846" s="9">
        <v>2020</v>
      </c>
      <c r="D1846" s="9" t="s">
        <v>16</v>
      </c>
      <c r="E1846" s="8" t="s">
        <v>17</v>
      </c>
      <c r="F1846" s="8" t="s">
        <v>18</v>
      </c>
      <c r="G1846" s="8" t="s">
        <v>21</v>
      </c>
      <c r="H1846" s="8">
        <v>1</v>
      </c>
      <c r="I1846" s="8"/>
      <c r="J1846" s="8"/>
      <c r="K1846" s="8">
        <v>0</v>
      </c>
      <c r="L1846" s="8">
        <v>0.22</v>
      </c>
      <c r="M1846" s="8"/>
      <c r="N1846" s="8">
        <v>8784</v>
      </c>
      <c r="O1846" s="8"/>
    </row>
    <row r="1847" spans="1:15" x14ac:dyDescent="0.25">
      <c r="A1847" s="8" t="s">
        <v>640</v>
      </c>
      <c r="B1847" s="9">
        <v>1011637</v>
      </c>
      <c r="C1847" s="9">
        <v>2020</v>
      </c>
      <c r="D1847" s="9" t="s">
        <v>16</v>
      </c>
      <c r="E1847" s="8" t="s">
        <v>17</v>
      </c>
      <c r="F1847" s="8" t="s">
        <v>18</v>
      </c>
      <c r="G1847" s="8" t="s">
        <v>19</v>
      </c>
      <c r="H1847" s="8"/>
      <c r="I1847" s="8"/>
      <c r="J1847" s="8"/>
      <c r="K1847" s="8"/>
      <c r="L1847" s="8"/>
      <c r="M1847" s="8"/>
      <c r="N1847" s="8"/>
      <c r="O1847" s="8"/>
    </row>
    <row r="1848" spans="1:15" x14ac:dyDescent="0.25">
      <c r="A1848" s="8" t="s">
        <v>640</v>
      </c>
      <c r="B1848" s="9">
        <v>1011637</v>
      </c>
      <c r="C1848" s="9">
        <v>2020</v>
      </c>
      <c r="D1848" s="9" t="s">
        <v>16</v>
      </c>
      <c r="E1848" s="8" t="s">
        <v>17</v>
      </c>
      <c r="F1848" s="8" t="s">
        <v>18</v>
      </c>
      <c r="G1848" s="8" t="s">
        <v>20</v>
      </c>
      <c r="H1848" s="8">
        <v>16</v>
      </c>
      <c r="I1848" s="8"/>
      <c r="J1848" s="8"/>
      <c r="K1848" s="8">
        <v>0</v>
      </c>
      <c r="L1848" s="8">
        <v>6.12</v>
      </c>
      <c r="M1848" s="8"/>
      <c r="N1848" s="8">
        <v>8784</v>
      </c>
      <c r="O1848" s="8"/>
    </row>
    <row r="1849" spans="1:15" x14ac:dyDescent="0.25">
      <c r="A1849" s="8" t="s">
        <v>640</v>
      </c>
      <c r="B1849" s="9">
        <v>1011637</v>
      </c>
      <c r="C1849" s="9">
        <v>2020</v>
      </c>
      <c r="D1849" s="9" t="s">
        <v>16</v>
      </c>
      <c r="E1849" s="8" t="s">
        <v>17</v>
      </c>
      <c r="F1849" s="8" t="s">
        <v>18</v>
      </c>
      <c r="G1849" s="8" t="s">
        <v>21</v>
      </c>
      <c r="H1849" s="8"/>
      <c r="I1849" s="8"/>
      <c r="J1849" s="8"/>
      <c r="K1849" s="8"/>
      <c r="L1849" s="8"/>
      <c r="M1849" s="8"/>
      <c r="N1849" s="8"/>
      <c r="O1849" s="8"/>
    </row>
    <row r="1850" spans="1:15" x14ac:dyDescent="0.25">
      <c r="A1850" s="8" t="s">
        <v>641</v>
      </c>
      <c r="B1850" s="9">
        <v>1013549</v>
      </c>
      <c r="C1850" s="9">
        <v>2020</v>
      </c>
      <c r="D1850" s="9" t="s">
        <v>16</v>
      </c>
      <c r="E1850" s="8" t="s">
        <v>17</v>
      </c>
      <c r="F1850" s="8" t="s">
        <v>18</v>
      </c>
      <c r="G1850" s="8" t="s">
        <v>19</v>
      </c>
      <c r="H1850" s="8"/>
      <c r="I1850" s="8"/>
      <c r="J1850" s="8"/>
      <c r="K1850" s="8"/>
      <c r="L1850" s="8"/>
      <c r="M1850" s="8"/>
      <c r="N1850" s="8"/>
      <c r="O1850" s="8"/>
    </row>
    <row r="1851" spans="1:15" x14ac:dyDescent="0.25">
      <c r="A1851" s="8" t="s">
        <v>641</v>
      </c>
      <c r="B1851" s="9">
        <v>1013549</v>
      </c>
      <c r="C1851" s="9">
        <v>2020</v>
      </c>
      <c r="D1851" s="9" t="s">
        <v>16</v>
      </c>
      <c r="E1851" s="8" t="s">
        <v>17</v>
      </c>
      <c r="F1851" s="8" t="s">
        <v>18</v>
      </c>
      <c r="G1851" s="8" t="s">
        <v>20</v>
      </c>
      <c r="H1851" s="8"/>
      <c r="I1851" s="8"/>
      <c r="J1851" s="8"/>
      <c r="K1851" s="8"/>
      <c r="L1851" s="8"/>
      <c r="M1851" s="8"/>
      <c r="N1851" s="8"/>
      <c r="O1851" s="8"/>
    </row>
    <row r="1852" spans="1:15" x14ac:dyDescent="0.25">
      <c r="A1852" s="8" t="s">
        <v>641</v>
      </c>
      <c r="B1852" s="9">
        <v>1013549</v>
      </c>
      <c r="C1852" s="9">
        <v>2020</v>
      </c>
      <c r="D1852" s="9" t="s">
        <v>16</v>
      </c>
      <c r="E1852" s="8" t="s">
        <v>17</v>
      </c>
      <c r="F1852" s="8" t="s">
        <v>18</v>
      </c>
      <c r="G1852" s="8" t="s">
        <v>21</v>
      </c>
      <c r="H1852" s="8"/>
      <c r="I1852" s="8"/>
      <c r="J1852" s="8"/>
      <c r="K1852" s="8"/>
      <c r="L1852" s="8"/>
      <c r="M1852" s="8"/>
      <c r="N1852" s="8"/>
      <c r="O1852" s="8"/>
    </row>
    <row r="1853" spans="1:15" x14ac:dyDescent="0.25">
      <c r="A1853" s="8" t="s">
        <v>642</v>
      </c>
      <c r="B1853" s="9">
        <v>1011650</v>
      </c>
      <c r="C1853" s="9">
        <v>2020</v>
      </c>
      <c r="D1853" s="9" t="s">
        <v>16</v>
      </c>
      <c r="E1853" s="8" t="s">
        <v>17</v>
      </c>
      <c r="F1853" s="8" t="s">
        <v>18</v>
      </c>
      <c r="G1853" s="8" t="s">
        <v>19</v>
      </c>
      <c r="H1853" s="8"/>
      <c r="I1853" s="8"/>
      <c r="J1853" s="8"/>
      <c r="K1853" s="8"/>
      <c r="L1853" s="8"/>
      <c r="M1853" s="8"/>
      <c r="N1853" s="8"/>
      <c r="O1853" s="8"/>
    </row>
    <row r="1854" spans="1:15" x14ac:dyDescent="0.25">
      <c r="A1854" s="8" t="s">
        <v>642</v>
      </c>
      <c r="B1854" s="9">
        <v>1011650</v>
      </c>
      <c r="C1854" s="9">
        <v>2020</v>
      </c>
      <c r="D1854" s="9" t="s">
        <v>16</v>
      </c>
      <c r="E1854" s="8" t="s">
        <v>17</v>
      </c>
      <c r="F1854" s="8" t="s">
        <v>18</v>
      </c>
      <c r="G1854" s="8" t="s">
        <v>20</v>
      </c>
      <c r="H1854" s="8">
        <v>762</v>
      </c>
      <c r="I1854" s="8"/>
      <c r="J1854" s="8"/>
      <c r="K1854" s="8">
        <v>8.3000000000000007</v>
      </c>
      <c r="L1854" s="8">
        <v>286.12</v>
      </c>
      <c r="M1854" s="8"/>
      <c r="N1854" s="8">
        <v>8760</v>
      </c>
      <c r="O1854" s="8"/>
    </row>
    <row r="1855" spans="1:15" x14ac:dyDescent="0.25">
      <c r="A1855" s="8" t="s">
        <v>642</v>
      </c>
      <c r="B1855" s="9">
        <v>1011650</v>
      </c>
      <c r="C1855" s="9">
        <v>2020</v>
      </c>
      <c r="D1855" s="9" t="s">
        <v>16</v>
      </c>
      <c r="E1855" s="8" t="s">
        <v>17</v>
      </c>
      <c r="F1855" s="8" t="s">
        <v>18</v>
      </c>
      <c r="G1855" s="8" t="s">
        <v>21</v>
      </c>
      <c r="H1855" s="8"/>
      <c r="I1855" s="8"/>
      <c r="J1855" s="8"/>
      <c r="K1855" s="8"/>
      <c r="L1855" s="8"/>
      <c r="M1855" s="8"/>
      <c r="N1855" s="8"/>
      <c r="O1855" s="8"/>
    </row>
    <row r="1856" spans="1:15" x14ac:dyDescent="0.25">
      <c r="A1856" s="8" t="s">
        <v>643</v>
      </c>
      <c r="B1856" s="9">
        <v>1011765</v>
      </c>
      <c r="C1856" s="9">
        <v>2020</v>
      </c>
      <c r="D1856" s="9" t="s">
        <v>16</v>
      </c>
      <c r="E1856" s="8" t="s">
        <v>17</v>
      </c>
      <c r="F1856" s="8" t="s">
        <v>33</v>
      </c>
      <c r="G1856" s="8" t="s">
        <v>19</v>
      </c>
      <c r="H1856" s="8">
        <v>57</v>
      </c>
      <c r="I1856" s="8" t="s">
        <v>24</v>
      </c>
      <c r="J1856" s="8"/>
      <c r="K1856" s="8">
        <v>24.3</v>
      </c>
      <c r="L1856" s="8">
        <v>294.33</v>
      </c>
      <c r="M1856" s="8"/>
      <c r="N1856" s="8">
        <v>8760</v>
      </c>
      <c r="O1856" s="8"/>
    </row>
    <row r="1857" spans="1:15" x14ac:dyDescent="0.25">
      <c r="A1857" s="8" t="s">
        <v>643</v>
      </c>
      <c r="B1857" s="9">
        <v>1011765</v>
      </c>
      <c r="C1857" s="9">
        <v>2020</v>
      </c>
      <c r="D1857" s="9" t="s">
        <v>16</v>
      </c>
      <c r="E1857" s="8" t="s">
        <v>17</v>
      </c>
      <c r="F1857" s="8" t="s">
        <v>33</v>
      </c>
      <c r="G1857" s="8" t="s">
        <v>20</v>
      </c>
      <c r="H1857" s="8">
        <v>224</v>
      </c>
      <c r="I1857" s="8" t="s">
        <v>24</v>
      </c>
      <c r="J1857" s="8"/>
      <c r="K1857" s="8">
        <v>34.6</v>
      </c>
      <c r="L1857" s="8">
        <v>418.64</v>
      </c>
      <c r="M1857" s="8"/>
      <c r="N1857" s="8">
        <v>8760</v>
      </c>
      <c r="O1857" s="8"/>
    </row>
    <row r="1858" spans="1:15" x14ac:dyDescent="0.25">
      <c r="A1858" s="8" t="s">
        <v>643</v>
      </c>
      <c r="B1858" s="9">
        <v>1011765</v>
      </c>
      <c r="C1858" s="9">
        <v>2020</v>
      </c>
      <c r="D1858" s="9" t="s">
        <v>16</v>
      </c>
      <c r="E1858" s="8" t="s">
        <v>17</v>
      </c>
      <c r="F1858" s="8" t="s">
        <v>33</v>
      </c>
      <c r="G1858" s="8" t="s">
        <v>21</v>
      </c>
      <c r="H1858" s="8">
        <v>35</v>
      </c>
      <c r="I1858" s="8" t="s">
        <v>24</v>
      </c>
      <c r="J1858" s="8"/>
      <c r="K1858" s="8">
        <v>0.6</v>
      </c>
      <c r="L1858" s="8">
        <v>6.74</v>
      </c>
      <c r="M1858" s="8"/>
      <c r="N1858" s="8">
        <v>8760</v>
      </c>
      <c r="O1858" s="8"/>
    </row>
    <row r="1859" spans="1:15" x14ac:dyDescent="0.25">
      <c r="A1859" s="8" t="s">
        <v>644</v>
      </c>
      <c r="B1859" s="9">
        <v>1011820</v>
      </c>
      <c r="C1859" s="9">
        <v>2020</v>
      </c>
      <c r="D1859" s="9" t="s">
        <v>16</v>
      </c>
      <c r="E1859" s="8" t="s">
        <v>17</v>
      </c>
      <c r="F1859" s="8" t="s">
        <v>18</v>
      </c>
      <c r="G1859" s="8" t="s">
        <v>19</v>
      </c>
      <c r="H1859" s="8"/>
      <c r="I1859" s="8"/>
      <c r="J1859" s="8"/>
      <c r="K1859" s="8"/>
      <c r="L1859" s="8"/>
      <c r="M1859" s="8"/>
      <c r="N1859" s="8"/>
      <c r="O1859" s="8"/>
    </row>
    <row r="1860" spans="1:15" x14ac:dyDescent="0.25">
      <c r="A1860" s="8" t="s">
        <v>644</v>
      </c>
      <c r="B1860" s="9">
        <v>1011820</v>
      </c>
      <c r="C1860" s="9">
        <v>2020</v>
      </c>
      <c r="D1860" s="9" t="s">
        <v>16</v>
      </c>
      <c r="E1860" s="8" t="s">
        <v>17</v>
      </c>
      <c r="F1860" s="8" t="s">
        <v>18</v>
      </c>
      <c r="G1860" s="8" t="s">
        <v>20</v>
      </c>
      <c r="H1860" s="8"/>
      <c r="I1860" s="8"/>
      <c r="J1860" s="8"/>
      <c r="K1860" s="8"/>
      <c r="L1860" s="8"/>
      <c r="M1860" s="8"/>
      <c r="N1860" s="8"/>
      <c r="O1860" s="8"/>
    </row>
    <row r="1861" spans="1:15" x14ac:dyDescent="0.25">
      <c r="A1861" s="8" t="s">
        <v>644</v>
      </c>
      <c r="B1861" s="9">
        <v>1011820</v>
      </c>
      <c r="C1861" s="9">
        <v>2020</v>
      </c>
      <c r="D1861" s="9" t="s">
        <v>16</v>
      </c>
      <c r="E1861" s="8" t="s">
        <v>17</v>
      </c>
      <c r="F1861" s="8" t="s">
        <v>18</v>
      </c>
      <c r="G1861" s="8" t="s">
        <v>21</v>
      </c>
      <c r="H1861" s="8"/>
      <c r="I1861" s="8"/>
      <c r="J1861" s="8"/>
      <c r="K1861" s="8"/>
      <c r="L1861" s="8"/>
      <c r="M1861" s="8"/>
      <c r="N1861" s="8"/>
      <c r="O1861" s="8"/>
    </row>
    <row r="1862" spans="1:15" x14ac:dyDescent="0.25">
      <c r="A1862" s="8" t="s">
        <v>645</v>
      </c>
      <c r="B1862" s="9">
        <v>1013665</v>
      </c>
      <c r="C1862" s="9">
        <v>2020</v>
      </c>
      <c r="D1862" s="9" t="s">
        <v>16</v>
      </c>
      <c r="E1862" s="8" t="s">
        <v>17</v>
      </c>
      <c r="F1862" s="8" t="s">
        <v>18</v>
      </c>
      <c r="G1862" s="8" t="s">
        <v>19</v>
      </c>
      <c r="H1862" s="8"/>
      <c r="I1862" s="8"/>
      <c r="J1862" s="8"/>
      <c r="K1862" s="8"/>
      <c r="L1862" s="8"/>
      <c r="M1862" s="8"/>
      <c r="N1862" s="8"/>
      <c r="O1862" s="8"/>
    </row>
    <row r="1863" spans="1:15" x14ac:dyDescent="0.25">
      <c r="A1863" s="8" t="s">
        <v>645</v>
      </c>
      <c r="B1863" s="9">
        <v>1013665</v>
      </c>
      <c r="C1863" s="9">
        <v>2020</v>
      </c>
      <c r="D1863" s="9" t="s">
        <v>16</v>
      </c>
      <c r="E1863" s="8" t="s">
        <v>17</v>
      </c>
      <c r="F1863" s="8" t="s">
        <v>18</v>
      </c>
      <c r="G1863" s="8" t="s">
        <v>20</v>
      </c>
      <c r="H1863" s="8"/>
      <c r="I1863" s="8"/>
      <c r="J1863" s="8"/>
      <c r="K1863" s="8"/>
      <c r="L1863" s="8"/>
      <c r="M1863" s="8"/>
      <c r="N1863" s="8"/>
      <c r="O1863" s="8"/>
    </row>
    <row r="1864" spans="1:15" x14ac:dyDescent="0.25">
      <c r="A1864" s="8" t="s">
        <v>645</v>
      </c>
      <c r="B1864" s="9">
        <v>1013665</v>
      </c>
      <c r="C1864" s="9">
        <v>2020</v>
      </c>
      <c r="D1864" s="9" t="s">
        <v>16</v>
      </c>
      <c r="E1864" s="8" t="s">
        <v>17</v>
      </c>
      <c r="F1864" s="8" t="s">
        <v>18</v>
      </c>
      <c r="G1864" s="8" t="s">
        <v>21</v>
      </c>
      <c r="H1864" s="8"/>
      <c r="I1864" s="8"/>
      <c r="J1864" s="8"/>
      <c r="K1864" s="8"/>
      <c r="L1864" s="8"/>
      <c r="M1864" s="8"/>
      <c r="N1864" s="8"/>
      <c r="O1864" s="8"/>
    </row>
    <row r="1865" spans="1:15" x14ac:dyDescent="0.25">
      <c r="A1865" s="8" t="s">
        <v>646</v>
      </c>
      <c r="B1865" s="9">
        <v>1003214</v>
      </c>
      <c r="C1865" s="9">
        <v>2020</v>
      </c>
      <c r="D1865" s="9" t="s">
        <v>16</v>
      </c>
      <c r="E1865" s="8" t="s">
        <v>17</v>
      </c>
      <c r="F1865" s="8" t="s">
        <v>18</v>
      </c>
      <c r="G1865" s="8" t="s">
        <v>19</v>
      </c>
      <c r="H1865" s="8">
        <v>3</v>
      </c>
      <c r="I1865" s="8"/>
      <c r="J1865" s="8"/>
      <c r="K1865" s="8">
        <v>0.1</v>
      </c>
      <c r="L1865" s="8">
        <v>8.73</v>
      </c>
      <c r="M1865" s="8"/>
      <c r="N1865" s="8">
        <v>8784</v>
      </c>
      <c r="O1865" s="8"/>
    </row>
    <row r="1866" spans="1:15" x14ac:dyDescent="0.25">
      <c r="A1866" s="8" t="s">
        <v>646</v>
      </c>
      <c r="B1866" s="9">
        <v>1003214</v>
      </c>
      <c r="C1866" s="9">
        <v>2020</v>
      </c>
      <c r="D1866" s="9" t="s">
        <v>16</v>
      </c>
      <c r="E1866" s="8" t="s">
        <v>17</v>
      </c>
      <c r="F1866" s="8" t="s">
        <v>18</v>
      </c>
      <c r="G1866" s="8" t="s">
        <v>20</v>
      </c>
      <c r="H1866" s="8">
        <v>46</v>
      </c>
      <c r="I1866" s="8"/>
      <c r="J1866" s="8"/>
      <c r="K1866" s="8">
        <v>0.3</v>
      </c>
      <c r="L1866" s="8">
        <v>17.28</v>
      </c>
      <c r="M1866" s="8"/>
      <c r="N1866" s="8">
        <v>8784</v>
      </c>
      <c r="O1866" s="8"/>
    </row>
    <row r="1867" spans="1:15" x14ac:dyDescent="0.25">
      <c r="A1867" s="8" t="s">
        <v>646</v>
      </c>
      <c r="B1867" s="9">
        <v>1003214</v>
      </c>
      <c r="C1867" s="9">
        <v>2020</v>
      </c>
      <c r="D1867" s="9" t="s">
        <v>16</v>
      </c>
      <c r="E1867" s="8" t="s">
        <v>17</v>
      </c>
      <c r="F1867" s="8" t="s">
        <v>18</v>
      </c>
      <c r="G1867" s="8" t="s">
        <v>21</v>
      </c>
      <c r="H1867" s="8">
        <v>5</v>
      </c>
      <c r="I1867" s="8"/>
      <c r="J1867" s="8"/>
      <c r="K1867" s="8">
        <v>0</v>
      </c>
      <c r="L1867" s="8">
        <v>1.1000000000000001</v>
      </c>
      <c r="M1867" s="8"/>
      <c r="N1867" s="8">
        <v>8784</v>
      </c>
      <c r="O1867" s="8"/>
    </row>
    <row r="1868" spans="1:15" x14ac:dyDescent="0.25">
      <c r="A1868" s="8" t="s">
        <v>647</v>
      </c>
      <c r="B1868" s="9">
        <v>1003209</v>
      </c>
      <c r="C1868" s="9">
        <v>2020</v>
      </c>
      <c r="D1868" s="9" t="s">
        <v>16</v>
      </c>
      <c r="E1868" s="8" t="s">
        <v>17</v>
      </c>
      <c r="F1868" s="8" t="s">
        <v>18</v>
      </c>
      <c r="G1868" s="8" t="s">
        <v>19</v>
      </c>
      <c r="H1868" s="8">
        <v>4</v>
      </c>
      <c r="I1868" s="8"/>
      <c r="J1868" s="8"/>
      <c r="K1868" s="8">
        <v>0.2</v>
      </c>
      <c r="L1868" s="8">
        <v>11.39</v>
      </c>
      <c r="M1868" s="8"/>
      <c r="N1868" s="8">
        <v>8784</v>
      </c>
      <c r="O1868" s="8"/>
    </row>
    <row r="1869" spans="1:15" x14ac:dyDescent="0.25">
      <c r="A1869" s="8" t="s">
        <v>647</v>
      </c>
      <c r="B1869" s="9">
        <v>1003209</v>
      </c>
      <c r="C1869" s="9">
        <v>2020</v>
      </c>
      <c r="D1869" s="9" t="s">
        <v>16</v>
      </c>
      <c r="E1869" s="8" t="s">
        <v>17</v>
      </c>
      <c r="F1869" s="8" t="s">
        <v>18</v>
      </c>
      <c r="G1869" s="8" t="s">
        <v>20</v>
      </c>
      <c r="H1869" s="8">
        <v>30</v>
      </c>
      <c r="I1869" s="8"/>
      <c r="J1869" s="8"/>
      <c r="K1869" s="8">
        <v>0.2</v>
      </c>
      <c r="L1869" s="8">
        <v>11.03</v>
      </c>
      <c r="M1869" s="8"/>
      <c r="N1869" s="8">
        <v>8784</v>
      </c>
      <c r="O1869" s="8"/>
    </row>
    <row r="1870" spans="1:15" x14ac:dyDescent="0.25">
      <c r="A1870" s="8" t="s">
        <v>647</v>
      </c>
      <c r="B1870" s="9">
        <v>1003209</v>
      </c>
      <c r="C1870" s="9">
        <v>2020</v>
      </c>
      <c r="D1870" s="9" t="s">
        <v>16</v>
      </c>
      <c r="E1870" s="8" t="s">
        <v>17</v>
      </c>
      <c r="F1870" s="8" t="s">
        <v>18</v>
      </c>
      <c r="G1870" s="8" t="s">
        <v>21</v>
      </c>
      <c r="H1870" s="8">
        <v>3</v>
      </c>
      <c r="I1870" s="8"/>
      <c r="J1870" s="8"/>
      <c r="K1870" s="8">
        <v>0</v>
      </c>
      <c r="L1870" s="8">
        <v>0.64</v>
      </c>
      <c r="M1870" s="8"/>
      <c r="N1870" s="8">
        <v>8784</v>
      </c>
      <c r="O1870" s="8"/>
    </row>
    <row r="1871" spans="1:15" x14ac:dyDescent="0.25">
      <c r="A1871" s="8" t="s">
        <v>648</v>
      </c>
      <c r="B1871" s="9">
        <v>1005882</v>
      </c>
      <c r="C1871" s="9">
        <v>2020</v>
      </c>
      <c r="D1871" s="9" t="s">
        <v>16</v>
      </c>
      <c r="E1871" s="8" t="s">
        <v>17</v>
      </c>
      <c r="F1871" s="8" t="s">
        <v>18</v>
      </c>
      <c r="G1871" s="8" t="s">
        <v>19</v>
      </c>
      <c r="H1871" s="8"/>
      <c r="I1871" s="8"/>
      <c r="J1871" s="8"/>
      <c r="K1871" s="8"/>
      <c r="L1871" s="8"/>
      <c r="M1871" s="8"/>
      <c r="N1871" s="8"/>
      <c r="O1871" s="8"/>
    </row>
    <row r="1872" spans="1:15" x14ac:dyDescent="0.25">
      <c r="A1872" s="8" t="s">
        <v>648</v>
      </c>
      <c r="B1872" s="9">
        <v>1005882</v>
      </c>
      <c r="C1872" s="9">
        <v>2020</v>
      </c>
      <c r="D1872" s="9" t="s">
        <v>16</v>
      </c>
      <c r="E1872" s="8" t="s">
        <v>17</v>
      </c>
      <c r="F1872" s="8" t="s">
        <v>18</v>
      </c>
      <c r="G1872" s="8" t="s">
        <v>20</v>
      </c>
      <c r="H1872" s="8">
        <v>26</v>
      </c>
      <c r="I1872" s="8"/>
      <c r="J1872" s="8"/>
      <c r="K1872" s="8">
        <v>0.3</v>
      </c>
      <c r="L1872" s="8">
        <v>9.7899999999999991</v>
      </c>
      <c r="M1872" s="8"/>
      <c r="N1872" s="8">
        <v>8784</v>
      </c>
      <c r="O1872" s="8"/>
    </row>
    <row r="1873" spans="1:15" x14ac:dyDescent="0.25">
      <c r="A1873" s="8" t="s">
        <v>649</v>
      </c>
      <c r="B1873" s="9">
        <v>1001926</v>
      </c>
      <c r="C1873" s="9">
        <v>2020</v>
      </c>
      <c r="D1873" s="9" t="s">
        <v>16</v>
      </c>
      <c r="E1873" s="8" t="s">
        <v>17</v>
      </c>
      <c r="F1873" s="8" t="s">
        <v>18</v>
      </c>
      <c r="G1873" s="8" t="s">
        <v>19</v>
      </c>
      <c r="H1873" s="8"/>
      <c r="I1873" s="8"/>
      <c r="J1873" s="8"/>
      <c r="K1873" s="8"/>
      <c r="L1873" s="8"/>
      <c r="M1873" s="8"/>
      <c r="N1873" s="8"/>
      <c r="O1873" s="8"/>
    </row>
    <row r="1874" spans="1:15" x14ac:dyDescent="0.25">
      <c r="A1874" s="8" t="s">
        <v>649</v>
      </c>
      <c r="B1874" s="9">
        <v>1001926</v>
      </c>
      <c r="C1874" s="9">
        <v>2020</v>
      </c>
      <c r="D1874" s="9" t="s">
        <v>16</v>
      </c>
      <c r="E1874" s="8" t="s">
        <v>17</v>
      </c>
      <c r="F1874" s="8" t="s">
        <v>18</v>
      </c>
      <c r="G1874" s="8" t="s">
        <v>20</v>
      </c>
      <c r="H1874" s="8"/>
      <c r="I1874" s="8"/>
      <c r="J1874" s="8"/>
      <c r="K1874" s="8"/>
      <c r="L1874" s="8"/>
      <c r="M1874" s="8"/>
      <c r="N1874" s="8"/>
      <c r="O1874" s="8"/>
    </row>
    <row r="1875" spans="1:15" x14ac:dyDescent="0.25">
      <c r="A1875" s="8" t="s">
        <v>649</v>
      </c>
      <c r="B1875" s="9">
        <v>1001926</v>
      </c>
      <c r="C1875" s="9">
        <v>2020</v>
      </c>
      <c r="D1875" s="9" t="s">
        <v>16</v>
      </c>
      <c r="E1875" s="8" t="s">
        <v>17</v>
      </c>
      <c r="F1875" s="8" t="s">
        <v>18</v>
      </c>
      <c r="G1875" s="8" t="s">
        <v>21</v>
      </c>
      <c r="H1875" s="8">
        <v>18</v>
      </c>
      <c r="I1875" s="8"/>
      <c r="J1875" s="8"/>
      <c r="K1875" s="8">
        <v>0.1</v>
      </c>
      <c r="L1875" s="8">
        <v>3.95</v>
      </c>
      <c r="M1875" s="8"/>
      <c r="N1875" s="8">
        <v>8784</v>
      </c>
      <c r="O1875" s="8"/>
    </row>
    <row r="1876" spans="1:15" x14ac:dyDescent="0.25">
      <c r="A1876" s="8" t="s">
        <v>650</v>
      </c>
      <c r="B1876" s="9">
        <v>1010588</v>
      </c>
      <c r="C1876" s="9">
        <v>2020</v>
      </c>
      <c r="D1876" s="9" t="s">
        <v>16</v>
      </c>
      <c r="E1876" s="8" t="s">
        <v>17</v>
      </c>
      <c r="F1876" s="8" t="s">
        <v>33</v>
      </c>
      <c r="G1876" s="8" t="s">
        <v>19</v>
      </c>
      <c r="H1876" s="8"/>
      <c r="I1876" s="8"/>
      <c r="J1876" s="8"/>
      <c r="K1876" s="8"/>
      <c r="L1876" s="8"/>
      <c r="M1876" s="8"/>
      <c r="N1876" s="8"/>
      <c r="O1876" s="8"/>
    </row>
    <row r="1877" spans="1:15" x14ac:dyDescent="0.25">
      <c r="A1877" s="8" t="s">
        <v>650</v>
      </c>
      <c r="B1877" s="9">
        <v>1010588</v>
      </c>
      <c r="C1877" s="9">
        <v>2020</v>
      </c>
      <c r="D1877" s="9" t="s">
        <v>16</v>
      </c>
      <c r="E1877" s="8" t="s">
        <v>17</v>
      </c>
      <c r="F1877" s="8" t="s">
        <v>33</v>
      </c>
      <c r="G1877" s="8" t="s">
        <v>20</v>
      </c>
      <c r="H1877" s="8">
        <v>479</v>
      </c>
      <c r="I1877" s="8" t="s">
        <v>24</v>
      </c>
      <c r="J1877" s="8"/>
      <c r="K1877" s="8">
        <v>9.1</v>
      </c>
      <c r="L1877" s="8">
        <v>817.8</v>
      </c>
      <c r="M1877" s="8"/>
      <c r="N1877" s="8">
        <v>8760</v>
      </c>
      <c r="O1877" s="8"/>
    </row>
    <row r="1878" spans="1:15" x14ac:dyDescent="0.25">
      <c r="A1878" s="8" t="s">
        <v>650</v>
      </c>
      <c r="B1878" s="9">
        <v>1010588</v>
      </c>
      <c r="C1878" s="9">
        <v>2020</v>
      </c>
      <c r="D1878" s="9" t="s">
        <v>16</v>
      </c>
      <c r="E1878" s="8" t="s">
        <v>17</v>
      </c>
      <c r="F1878" s="8" t="s">
        <v>33</v>
      </c>
      <c r="G1878" s="8" t="s">
        <v>21</v>
      </c>
      <c r="H1878" s="8">
        <v>378</v>
      </c>
      <c r="I1878" s="8" t="s">
        <v>24</v>
      </c>
      <c r="J1878" s="8"/>
      <c r="K1878" s="8">
        <v>0.7</v>
      </c>
      <c r="L1878" s="8">
        <v>66.45</v>
      </c>
      <c r="M1878" s="8"/>
      <c r="N1878" s="8">
        <v>8760</v>
      </c>
      <c r="O1878" s="8"/>
    </row>
    <row r="1879" spans="1:15" x14ac:dyDescent="0.25">
      <c r="A1879" s="8" t="s">
        <v>651</v>
      </c>
      <c r="B1879" s="9">
        <v>1007485</v>
      </c>
      <c r="C1879" s="9">
        <v>2020</v>
      </c>
      <c r="D1879" s="9" t="s">
        <v>16</v>
      </c>
      <c r="E1879" s="8" t="s">
        <v>17</v>
      </c>
      <c r="F1879" s="8" t="s">
        <v>33</v>
      </c>
      <c r="G1879" s="8" t="s">
        <v>19</v>
      </c>
      <c r="H1879" s="8"/>
      <c r="I1879" s="8"/>
      <c r="J1879" s="8"/>
      <c r="K1879" s="8"/>
      <c r="L1879" s="8"/>
      <c r="M1879" s="8"/>
      <c r="N1879" s="8"/>
      <c r="O1879" s="8"/>
    </row>
    <row r="1880" spans="1:15" x14ac:dyDescent="0.25">
      <c r="A1880" s="8" t="s">
        <v>651</v>
      </c>
      <c r="B1880" s="9">
        <v>1007485</v>
      </c>
      <c r="C1880" s="9">
        <v>2020</v>
      </c>
      <c r="D1880" s="9" t="s">
        <v>16</v>
      </c>
      <c r="E1880" s="8" t="s">
        <v>17</v>
      </c>
      <c r="F1880" s="8" t="s">
        <v>33</v>
      </c>
      <c r="G1880" s="8" t="s">
        <v>20</v>
      </c>
      <c r="H1880" s="8">
        <v>15796</v>
      </c>
      <c r="I1880" s="8" t="s">
        <v>24</v>
      </c>
      <c r="J1880" s="8"/>
      <c r="K1880" s="8">
        <v>1597</v>
      </c>
      <c r="L1880" s="8">
        <v>22321.37</v>
      </c>
      <c r="M1880" s="8"/>
      <c r="N1880" s="8">
        <v>7373.34</v>
      </c>
      <c r="O1880" s="8"/>
    </row>
    <row r="1881" spans="1:15" x14ac:dyDescent="0.25">
      <c r="A1881" s="8" t="s">
        <v>651</v>
      </c>
      <c r="B1881" s="9">
        <v>1007485</v>
      </c>
      <c r="C1881" s="9">
        <v>2020</v>
      </c>
      <c r="D1881" s="9" t="s">
        <v>16</v>
      </c>
      <c r="E1881" s="8" t="s">
        <v>17</v>
      </c>
      <c r="F1881" s="8" t="s">
        <v>33</v>
      </c>
      <c r="G1881" s="8" t="s">
        <v>21</v>
      </c>
      <c r="H1881" s="8">
        <v>5727</v>
      </c>
      <c r="I1881" s="8" t="s">
        <v>24</v>
      </c>
      <c r="J1881" s="8"/>
      <c r="K1881" s="8">
        <v>68.8</v>
      </c>
      <c r="L1881" s="8">
        <v>962.21</v>
      </c>
      <c r="M1881" s="8"/>
      <c r="N1881" s="8">
        <v>8514.39</v>
      </c>
      <c r="O1881" s="8"/>
    </row>
    <row r="1882" spans="1:15" x14ac:dyDescent="0.25">
      <c r="A1882" s="8" t="s">
        <v>652</v>
      </c>
      <c r="B1882" s="9">
        <v>1004776</v>
      </c>
      <c r="C1882" s="9">
        <v>2020</v>
      </c>
      <c r="D1882" s="9" t="s">
        <v>16</v>
      </c>
      <c r="E1882" s="8" t="s">
        <v>17</v>
      </c>
      <c r="F1882" s="8" t="s">
        <v>18</v>
      </c>
      <c r="G1882" s="8" t="s">
        <v>19</v>
      </c>
      <c r="H1882" s="8">
        <v>4</v>
      </c>
      <c r="I1882" s="8"/>
      <c r="J1882" s="8"/>
      <c r="K1882" s="8">
        <v>0.2</v>
      </c>
      <c r="L1882" s="8">
        <v>11.48</v>
      </c>
      <c r="M1882" s="8"/>
      <c r="N1882" s="8">
        <v>8784</v>
      </c>
      <c r="O1882" s="8"/>
    </row>
    <row r="1883" spans="1:15" x14ac:dyDescent="0.25">
      <c r="A1883" s="8" t="s">
        <v>652</v>
      </c>
      <c r="B1883" s="9">
        <v>1004776</v>
      </c>
      <c r="C1883" s="9">
        <v>2020</v>
      </c>
      <c r="D1883" s="9" t="s">
        <v>16</v>
      </c>
      <c r="E1883" s="8" t="s">
        <v>17</v>
      </c>
      <c r="F1883" s="8" t="s">
        <v>18</v>
      </c>
      <c r="G1883" s="8" t="s">
        <v>20</v>
      </c>
      <c r="H1883" s="8">
        <v>19</v>
      </c>
      <c r="I1883" s="8"/>
      <c r="J1883" s="8"/>
      <c r="K1883" s="8">
        <v>0.2</v>
      </c>
      <c r="L1883" s="8">
        <v>7.04</v>
      </c>
      <c r="M1883" s="8"/>
      <c r="N1883" s="8">
        <v>8784</v>
      </c>
      <c r="O1883" s="8"/>
    </row>
    <row r="1884" spans="1:15" x14ac:dyDescent="0.25">
      <c r="A1884" s="8" t="s">
        <v>652</v>
      </c>
      <c r="B1884" s="9">
        <v>1004776</v>
      </c>
      <c r="C1884" s="9">
        <v>2020</v>
      </c>
      <c r="D1884" s="9" t="s">
        <v>16</v>
      </c>
      <c r="E1884" s="8" t="s">
        <v>17</v>
      </c>
      <c r="F1884" s="8" t="s">
        <v>18</v>
      </c>
      <c r="G1884" s="8" t="s">
        <v>21</v>
      </c>
      <c r="H1884" s="8"/>
      <c r="I1884" s="8"/>
      <c r="J1884" s="8"/>
      <c r="K1884" s="8"/>
      <c r="L1884" s="8"/>
      <c r="M1884" s="8"/>
      <c r="N1884" s="8"/>
      <c r="O1884" s="8"/>
    </row>
    <row r="1885" spans="1:15" x14ac:dyDescent="0.25">
      <c r="A1885" s="8" t="s">
        <v>653</v>
      </c>
      <c r="B1885" s="9">
        <v>1008632</v>
      </c>
      <c r="C1885" s="9">
        <v>2020</v>
      </c>
      <c r="D1885" s="9" t="s">
        <v>16</v>
      </c>
      <c r="E1885" s="8" t="s">
        <v>17</v>
      </c>
      <c r="F1885" s="8" t="s">
        <v>33</v>
      </c>
      <c r="G1885" s="8" t="s">
        <v>19</v>
      </c>
      <c r="H1885" s="8"/>
      <c r="I1885" s="8"/>
      <c r="J1885" s="8"/>
      <c r="K1885" s="8"/>
      <c r="L1885" s="8"/>
      <c r="M1885" s="8"/>
      <c r="N1885" s="8"/>
      <c r="O1885" s="8"/>
    </row>
    <row r="1886" spans="1:15" x14ac:dyDescent="0.25">
      <c r="A1886" s="8" t="s">
        <v>653</v>
      </c>
      <c r="B1886" s="9">
        <v>1008632</v>
      </c>
      <c r="C1886" s="9">
        <v>2020</v>
      </c>
      <c r="D1886" s="9" t="s">
        <v>16</v>
      </c>
      <c r="E1886" s="8" t="s">
        <v>17</v>
      </c>
      <c r="F1886" s="8" t="s">
        <v>33</v>
      </c>
      <c r="G1886" s="8" t="s">
        <v>20</v>
      </c>
      <c r="H1886" s="8">
        <v>2001</v>
      </c>
      <c r="I1886" s="8" t="s">
        <v>24</v>
      </c>
      <c r="J1886" s="8"/>
      <c r="K1886" s="8">
        <v>1.8</v>
      </c>
      <c r="L1886" s="8">
        <v>367.09</v>
      </c>
      <c r="M1886" s="8"/>
      <c r="N1886" s="8">
        <v>900</v>
      </c>
      <c r="O1886" s="8"/>
    </row>
    <row r="1887" spans="1:15" x14ac:dyDescent="0.25">
      <c r="A1887" s="8" t="s">
        <v>653</v>
      </c>
      <c r="B1887" s="9">
        <v>1008632</v>
      </c>
      <c r="C1887" s="9">
        <v>2020</v>
      </c>
      <c r="D1887" s="9" t="s">
        <v>16</v>
      </c>
      <c r="E1887" s="8" t="s">
        <v>17</v>
      </c>
      <c r="F1887" s="8" t="s">
        <v>33</v>
      </c>
      <c r="G1887" s="8" t="s">
        <v>21</v>
      </c>
      <c r="H1887" s="8">
        <v>764</v>
      </c>
      <c r="I1887" s="8" t="s">
        <v>24</v>
      </c>
      <c r="J1887" s="8"/>
      <c r="K1887" s="8">
        <v>0.7</v>
      </c>
      <c r="L1887" s="8">
        <v>136.29</v>
      </c>
      <c r="M1887" s="8"/>
      <c r="N1887" s="8">
        <v>8500</v>
      </c>
      <c r="O1887" s="8"/>
    </row>
    <row r="1888" spans="1:15" x14ac:dyDescent="0.25">
      <c r="A1888" s="8" t="s">
        <v>654</v>
      </c>
      <c r="B1888" s="9">
        <v>1004788</v>
      </c>
      <c r="C1888" s="9">
        <v>2020</v>
      </c>
      <c r="D1888" s="9" t="s">
        <v>16</v>
      </c>
      <c r="E1888" s="8" t="s">
        <v>17</v>
      </c>
      <c r="F1888" s="8" t="s">
        <v>18</v>
      </c>
      <c r="G1888" s="8" t="s">
        <v>19</v>
      </c>
      <c r="H1888" s="8"/>
      <c r="I1888" s="8"/>
      <c r="J1888" s="8"/>
      <c r="K1888" s="8"/>
      <c r="L1888" s="8"/>
      <c r="M1888" s="8"/>
      <c r="N1888" s="8"/>
      <c r="O1888" s="8"/>
    </row>
    <row r="1889" spans="1:15" x14ac:dyDescent="0.25">
      <c r="A1889" s="8" t="s">
        <v>654</v>
      </c>
      <c r="B1889" s="9">
        <v>1004788</v>
      </c>
      <c r="C1889" s="9">
        <v>2020</v>
      </c>
      <c r="D1889" s="9" t="s">
        <v>16</v>
      </c>
      <c r="E1889" s="8" t="s">
        <v>17</v>
      </c>
      <c r="F1889" s="8" t="s">
        <v>18</v>
      </c>
      <c r="G1889" s="8" t="s">
        <v>20</v>
      </c>
      <c r="H1889" s="8">
        <v>18</v>
      </c>
      <c r="I1889" s="8"/>
      <c r="J1889" s="8"/>
      <c r="K1889" s="8">
        <v>0.1</v>
      </c>
      <c r="L1889" s="8">
        <v>6.73</v>
      </c>
      <c r="M1889" s="8"/>
      <c r="N1889" s="8">
        <v>8784</v>
      </c>
      <c r="O1889" s="8"/>
    </row>
    <row r="1890" spans="1:15" x14ac:dyDescent="0.25">
      <c r="A1890" s="8" t="s">
        <v>654</v>
      </c>
      <c r="B1890" s="9">
        <v>1004788</v>
      </c>
      <c r="C1890" s="9">
        <v>2020</v>
      </c>
      <c r="D1890" s="9" t="s">
        <v>16</v>
      </c>
      <c r="E1890" s="8" t="s">
        <v>17</v>
      </c>
      <c r="F1890" s="8" t="s">
        <v>18</v>
      </c>
      <c r="G1890" s="8" t="s">
        <v>21</v>
      </c>
      <c r="H1890" s="8"/>
      <c r="I1890" s="8"/>
      <c r="J1890" s="8"/>
      <c r="K1890" s="8"/>
      <c r="L1890" s="8"/>
      <c r="M1890" s="8"/>
      <c r="N1890" s="8"/>
      <c r="O1890" s="8"/>
    </row>
    <row r="1891" spans="1:15" x14ac:dyDescent="0.25">
      <c r="A1891" s="8" t="s">
        <v>655</v>
      </c>
      <c r="B1891" s="9">
        <v>1011978</v>
      </c>
      <c r="C1891" s="9">
        <v>2020</v>
      </c>
      <c r="D1891" s="9" t="s">
        <v>16</v>
      </c>
      <c r="E1891" s="8" t="s">
        <v>17</v>
      </c>
      <c r="F1891" s="8" t="s">
        <v>33</v>
      </c>
      <c r="G1891" s="8" t="s">
        <v>19</v>
      </c>
      <c r="H1891" s="8">
        <v>41</v>
      </c>
      <c r="I1891" s="8" t="s">
        <v>24</v>
      </c>
      <c r="J1891" s="8"/>
      <c r="K1891" s="8">
        <v>40.1</v>
      </c>
      <c r="L1891" s="8">
        <v>228.87</v>
      </c>
      <c r="M1891" s="8"/>
      <c r="N1891" s="8">
        <v>8784</v>
      </c>
      <c r="O1891" s="8"/>
    </row>
    <row r="1892" spans="1:15" x14ac:dyDescent="0.25">
      <c r="A1892" s="8" t="s">
        <v>655</v>
      </c>
      <c r="B1892" s="9">
        <v>1011978</v>
      </c>
      <c r="C1892" s="9">
        <v>2020</v>
      </c>
      <c r="D1892" s="9" t="s">
        <v>16</v>
      </c>
      <c r="E1892" s="8" t="s">
        <v>17</v>
      </c>
      <c r="F1892" s="8" t="s">
        <v>33</v>
      </c>
      <c r="G1892" s="8" t="s">
        <v>20</v>
      </c>
      <c r="H1892" s="8">
        <v>2271</v>
      </c>
      <c r="I1892" s="8" t="s">
        <v>24</v>
      </c>
      <c r="J1892" s="8"/>
      <c r="K1892" s="8">
        <v>385.5</v>
      </c>
      <c r="L1892" s="8">
        <v>4506.91</v>
      </c>
      <c r="M1892" s="8"/>
      <c r="N1892" s="8">
        <v>8784</v>
      </c>
      <c r="O1892" s="8"/>
    </row>
    <row r="1893" spans="1:15" x14ac:dyDescent="0.25">
      <c r="A1893" s="8" t="s">
        <v>655</v>
      </c>
      <c r="B1893" s="9">
        <v>1011978</v>
      </c>
      <c r="C1893" s="9">
        <v>2020</v>
      </c>
      <c r="D1893" s="9" t="s">
        <v>16</v>
      </c>
      <c r="E1893" s="8" t="s">
        <v>17</v>
      </c>
      <c r="F1893" s="8" t="s">
        <v>33</v>
      </c>
      <c r="G1893" s="8" t="s">
        <v>21</v>
      </c>
      <c r="H1893" s="8"/>
      <c r="I1893" s="8"/>
      <c r="J1893" s="8"/>
      <c r="K1893" s="8"/>
      <c r="L1893" s="8"/>
      <c r="M1893" s="8"/>
      <c r="N1893" s="8"/>
      <c r="O1893" s="8"/>
    </row>
    <row r="1894" spans="1:15" x14ac:dyDescent="0.25">
      <c r="A1894" s="8" t="s">
        <v>656</v>
      </c>
      <c r="B1894" s="9">
        <v>1010932</v>
      </c>
      <c r="C1894" s="9">
        <v>2020</v>
      </c>
      <c r="D1894" s="9" t="s">
        <v>16</v>
      </c>
      <c r="E1894" s="8" t="s">
        <v>17</v>
      </c>
      <c r="F1894" s="8" t="s">
        <v>33</v>
      </c>
      <c r="G1894" s="8" t="s">
        <v>19</v>
      </c>
      <c r="H1894" s="8"/>
      <c r="I1894" s="8"/>
      <c r="J1894" s="8"/>
      <c r="K1894" s="8"/>
      <c r="L1894" s="8"/>
      <c r="M1894" s="8"/>
      <c r="N1894" s="8"/>
      <c r="O1894" s="8"/>
    </row>
    <row r="1895" spans="1:15" x14ac:dyDescent="0.25">
      <c r="A1895" s="8" t="s">
        <v>656</v>
      </c>
      <c r="B1895" s="9">
        <v>1010932</v>
      </c>
      <c r="C1895" s="9">
        <v>2020</v>
      </c>
      <c r="D1895" s="9" t="s">
        <v>16</v>
      </c>
      <c r="E1895" s="8" t="s">
        <v>17</v>
      </c>
      <c r="F1895" s="8" t="s">
        <v>33</v>
      </c>
      <c r="G1895" s="8" t="s">
        <v>20</v>
      </c>
      <c r="H1895" s="8"/>
      <c r="I1895" s="8"/>
      <c r="J1895" s="8"/>
      <c r="K1895" s="8"/>
      <c r="L1895" s="8"/>
      <c r="M1895" s="8"/>
      <c r="N1895" s="8"/>
      <c r="O1895" s="8"/>
    </row>
    <row r="1896" spans="1:15" x14ac:dyDescent="0.25">
      <c r="A1896" s="8" t="s">
        <v>656</v>
      </c>
      <c r="B1896" s="9">
        <v>1010932</v>
      </c>
      <c r="C1896" s="9">
        <v>2020</v>
      </c>
      <c r="D1896" s="9" t="s">
        <v>16</v>
      </c>
      <c r="E1896" s="8" t="s">
        <v>17</v>
      </c>
      <c r="F1896" s="8" t="s">
        <v>33</v>
      </c>
      <c r="G1896" s="8" t="s">
        <v>21</v>
      </c>
      <c r="H1896" s="8"/>
      <c r="I1896" s="8"/>
      <c r="J1896" s="8"/>
      <c r="K1896" s="8"/>
      <c r="L1896" s="8"/>
      <c r="M1896" s="8"/>
      <c r="N1896" s="8"/>
      <c r="O1896" s="8"/>
    </row>
    <row r="1897" spans="1:15" x14ac:dyDescent="0.25">
      <c r="A1897" s="8" t="s">
        <v>657</v>
      </c>
      <c r="B1897" s="9">
        <v>1009707</v>
      </c>
      <c r="C1897" s="9">
        <v>2020</v>
      </c>
      <c r="D1897" s="9" t="s">
        <v>16</v>
      </c>
      <c r="E1897" s="8" t="s">
        <v>17</v>
      </c>
      <c r="F1897" s="8" t="s">
        <v>33</v>
      </c>
      <c r="G1897" s="8" t="s">
        <v>19</v>
      </c>
      <c r="H1897" s="8"/>
      <c r="I1897" s="8"/>
      <c r="J1897" s="8"/>
      <c r="K1897" s="8"/>
      <c r="L1897" s="8"/>
      <c r="M1897" s="8"/>
      <c r="N1897" s="8"/>
      <c r="O1897" s="8"/>
    </row>
    <row r="1898" spans="1:15" x14ac:dyDescent="0.25">
      <c r="A1898" s="8" t="s">
        <v>657</v>
      </c>
      <c r="B1898" s="9">
        <v>1009707</v>
      </c>
      <c r="C1898" s="9">
        <v>2020</v>
      </c>
      <c r="D1898" s="9" t="s">
        <v>16</v>
      </c>
      <c r="E1898" s="8" t="s">
        <v>17</v>
      </c>
      <c r="F1898" s="8" t="s">
        <v>33</v>
      </c>
      <c r="G1898" s="8" t="s">
        <v>20</v>
      </c>
      <c r="H1898" s="8">
        <v>860</v>
      </c>
      <c r="I1898" s="8" t="s">
        <v>24</v>
      </c>
      <c r="J1898" s="8"/>
      <c r="K1898" s="8">
        <v>6.3</v>
      </c>
      <c r="L1898" s="8">
        <v>337.87</v>
      </c>
      <c r="M1898" s="8"/>
      <c r="N1898" s="8">
        <v>2190</v>
      </c>
      <c r="O1898" s="8"/>
    </row>
    <row r="1899" spans="1:15" x14ac:dyDescent="0.25">
      <c r="A1899" s="8" t="s">
        <v>657</v>
      </c>
      <c r="B1899" s="9">
        <v>1009707</v>
      </c>
      <c r="C1899" s="9">
        <v>2020</v>
      </c>
      <c r="D1899" s="9" t="s">
        <v>16</v>
      </c>
      <c r="E1899" s="8" t="s">
        <v>17</v>
      </c>
      <c r="F1899" s="8" t="s">
        <v>33</v>
      </c>
      <c r="G1899" s="8" t="s">
        <v>21</v>
      </c>
      <c r="H1899" s="8">
        <v>16220</v>
      </c>
      <c r="I1899" s="8" t="s">
        <v>24</v>
      </c>
      <c r="J1899" s="8"/>
      <c r="K1899" s="8">
        <v>48.8</v>
      </c>
      <c r="L1899" s="8">
        <v>2624.46</v>
      </c>
      <c r="M1899" s="8"/>
      <c r="N1899" s="8">
        <v>8760</v>
      </c>
      <c r="O1899" s="8"/>
    </row>
    <row r="1900" spans="1:15" x14ac:dyDescent="0.25">
      <c r="A1900" s="8" t="s">
        <v>658</v>
      </c>
      <c r="B1900" s="9">
        <v>1008527</v>
      </c>
      <c r="C1900" s="9">
        <v>2020</v>
      </c>
      <c r="D1900" s="9" t="s">
        <v>16</v>
      </c>
      <c r="E1900" s="8" t="s">
        <v>17</v>
      </c>
      <c r="F1900" s="8" t="s">
        <v>33</v>
      </c>
      <c r="G1900" s="8" t="s">
        <v>19</v>
      </c>
      <c r="H1900" s="8"/>
      <c r="I1900" s="8"/>
      <c r="J1900" s="8"/>
      <c r="K1900" s="8"/>
      <c r="L1900" s="8"/>
      <c r="M1900" s="8"/>
      <c r="N1900" s="8"/>
      <c r="O1900" s="8"/>
    </row>
    <row r="1901" spans="1:15" x14ac:dyDescent="0.25">
      <c r="A1901" s="8" t="s">
        <v>658</v>
      </c>
      <c r="B1901" s="9">
        <v>1008527</v>
      </c>
      <c r="C1901" s="9">
        <v>2020</v>
      </c>
      <c r="D1901" s="9" t="s">
        <v>16</v>
      </c>
      <c r="E1901" s="8" t="s">
        <v>17</v>
      </c>
      <c r="F1901" s="8" t="s">
        <v>33</v>
      </c>
      <c r="G1901" s="8" t="s">
        <v>20</v>
      </c>
      <c r="H1901" s="8">
        <v>543</v>
      </c>
      <c r="I1901" s="8" t="s">
        <v>24</v>
      </c>
      <c r="J1901" s="8"/>
      <c r="K1901" s="8">
        <v>103.9</v>
      </c>
      <c r="L1901" s="8">
        <v>1153.3399999999999</v>
      </c>
      <c r="M1901" s="8"/>
      <c r="N1901" s="8">
        <v>8553</v>
      </c>
      <c r="O1901" s="8"/>
    </row>
    <row r="1902" spans="1:15" x14ac:dyDescent="0.25">
      <c r="A1902" s="8" t="s">
        <v>658</v>
      </c>
      <c r="B1902" s="9">
        <v>1008527</v>
      </c>
      <c r="C1902" s="9">
        <v>2020</v>
      </c>
      <c r="D1902" s="9" t="s">
        <v>16</v>
      </c>
      <c r="E1902" s="8" t="s">
        <v>17</v>
      </c>
      <c r="F1902" s="8" t="s">
        <v>33</v>
      </c>
      <c r="G1902" s="8" t="s">
        <v>21</v>
      </c>
      <c r="H1902" s="8">
        <v>70</v>
      </c>
      <c r="I1902" s="8" t="s">
        <v>24</v>
      </c>
      <c r="J1902" s="8"/>
      <c r="K1902" s="8">
        <v>1.4</v>
      </c>
      <c r="L1902" s="8">
        <v>15.33</v>
      </c>
      <c r="M1902" s="8"/>
      <c r="N1902" s="8">
        <v>8565</v>
      </c>
      <c r="O1902" s="8"/>
    </row>
    <row r="1903" spans="1:15" x14ac:dyDescent="0.25">
      <c r="A1903" s="8" t="s">
        <v>659</v>
      </c>
      <c r="B1903" s="9">
        <v>1008289</v>
      </c>
      <c r="C1903" s="9">
        <v>2020</v>
      </c>
      <c r="D1903" s="9" t="s">
        <v>16</v>
      </c>
      <c r="E1903" s="8" t="s">
        <v>17</v>
      </c>
      <c r="F1903" s="8" t="s">
        <v>33</v>
      </c>
      <c r="G1903" s="8" t="s">
        <v>19</v>
      </c>
      <c r="H1903" s="8">
        <v>1</v>
      </c>
      <c r="I1903" s="8" t="s">
        <v>24</v>
      </c>
      <c r="J1903" s="8"/>
      <c r="K1903" s="8">
        <v>0.3</v>
      </c>
      <c r="L1903" s="8">
        <v>5.32</v>
      </c>
      <c r="M1903" s="8"/>
      <c r="N1903" s="8">
        <v>8715.5969999999998</v>
      </c>
      <c r="O1903" s="8"/>
    </row>
    <row r="1904" spans="1:15" x14ac:dyDescent="0.25">
      <c r="A1904" s="8" t="s">
        <v>659</v>
      </c>
      <c r="B1904" s="9">
        <v>1008289</v>
      </c>
      <c r="C1904" s="9">
        <v>2020</v>
      </c>
      <c r="D1904" s="9" t="s">
        <v>16</v>
      </c>
      <c r="E1904" s="8" t="s">
        <v>17</v>
      </c>
      <c r="F1904" s="8" t="s">
        <v>33</v>
      </c>
      <c r="G1904" s="8" t="s">
        <v>20</v>
      </c>
      <c r="H1904" s="8">
        <v>1034</v>
      </c>
      <c r="I1904" s="8" t="s">
        <v>24</v>
      </c>
      <c r="J1904" s="8"/>
      <c r="K1904" s="8">
        <v>117.1</v>
      </c>
      <c r="L1904" s="8">
        <v>1983.91</v>
      </c>
      <c r="M1904" s="8"/>
      <c r="N1904" s="8">
        <v>8692.3430000000008</v>
      </c>
      <c r="O1904" s="8"/>
    </row>
    <row r="1905" spans="1:15" x14ac:dyDescent="0.25">
      <c r="A1905" s="8" t="s">
        <v>660</v>
      </c>
      <c r="B1905" s="9">
        <v>1011001</v>
      </c>
      <c r="C1905" s="9">
        <v>2020</v>
      </c>
      <c r="D1905" s="9" t="s">
        <v>16</v>
      </c>
      <c r="E1905" s="8" t="s">
        <v>17</v>
      </c>
      <c r="F1905" s="8" t="s">
        <v>18</v>
      </c>
      <c r="G1905" s="8" t="s">
        <v>19</v>
      </c>
      <c r="H1905" s="8"/>
      <c r="I1905" s="8"/>
      <c r="J1905" s="8"/>
      <c r="K1905" s="8"/>
      <c r="L1905" s="8"/>
      <c r="M1905" s="8"/>
      <c r="N1905" s="8"/>
      <c r="O1905" s="8"/>
    </row>
    <row r="1906" spans="1:15" x14ac:dyDescent="0.25">
      <c r="A1906" s="8" t="s">
        <v>660</v>
      </c>
      <c r="B1906" s="9">
        <v>1011001</v>
      </c>
      <c r="C1906" s="9">
        <v>2020</v>
      </c>
      <c r="D1906" s="9" t="s">
        <v>16</v>
      </c>
      <c r="E1906" s="8" t="s">
        <v>17</v>
      </c>
      <c r="F1906" s="8" t="s">
        <v>18</v>
      </c>
      <c r="G1906" s="8" t="s">
        <v>20</v>
      </c>
      <c r="H1906" s="8"/>
      <c r="I1906" s="8"/>
      <c r="J1906" s="8"/>
      <c r="K1906" s="8"/>
      <c r="L1906" s="8"/>
      <c r="M1906" s="8"/>
      <c r="N1906" s="8"/>
      <c r="O1906" s="8"/>
    </row>
    <row r="1907" spans="1:15" x14ac:dyDescent="0.25">
      <c r="A1907" s="8" t="s">
        <v>660</v>
      </c>
      <c r="B1907" s="9">
        <v>1011001</v>
      </c>
      <c r="C1907" s="9">
        <v>2020</v>
      </c>
      <c r="D1907" s="9" t="s">
        <v>16</v>
      </c>
      <c r="E1907" s="8" t="s">
        <v>17</v>
      </c>
      <c r="F1907" s="8" t="s">
        <v>18</v>
      </c>
      <c r="G1907" s="8" t="s">
        <v>21</v>
      </c>
      <c r="H1907" s="8"/>
      <c r="I1907" s="8"/>
      <c r="J1907" s="8"/>
      <c r="K1907" s="8"/>
      <c r="L1907" s="8"/>
      <c r="M1907" s="8"/>
      <c r="N1907" s="8"/>
      <c r="O1907" s="8"/>
    </row>
    <row r="1908" spans="1:15" x14ac:dyDescent="0.25">
      <c r="A1908" s="8" t="s">
        <v>661</v>
      </c>
      <c r="B1908" s="9">
        <v>1011002</v>
      </c>
      <c r="C1908" s="9">
        <v>2020</v>
      </c>
      <c r="D1908" s="9" t="s">
        <v>16</v>
      </c>
      <c r="E1908" s="8" t="s">
        <v>17</v>
      </c>
      <c r="F1908" s="8" t="s">
        <v>18</v>
      </c>
      <c r="G1908" s="8" t="s">
        <v>19</v>
      </c>
      <c r="H1908" s="8"/>
      <c r="I1908" s="8"/>
      <c r="J1908" s="8"/>
      <c r="K1908" s="8"/>
      <c r="L1908" s="8"/>
      <c r="M1908" s="8"/>
      <c r="N1908" s="8"/>
      <c r="O1908" s="8"/>
    </row>
    <row r="1909" spans="1:15" x14ac:dyDescent="0.25">
      <c r="A1909" s="8" t="s">
        <v>661</v>
      </c>
      <c r="B1909" s="9">
        <v>1011002</v>
      </c>
      <c r="C1909" s="9">
        <v>2020</v>
      </c>
      <c r="D1909" s="9" t="s">
        <v>16</v>
      </c>
      <c r="E1909" s="8" t="s">
        <v>17</v>
      </c>
      <c r="F1909" s="8" t="s">
        <v>18</v>
      </c>
      <c r="G1909" s="8" t="s">
        <v>20</v>
      </c>
      <c r="H1909" s="8"/>
      <c r="I1909" s="8"/>
      <c r="J1909" s="8"/>
      <c r="K1909" s="8"/>
      <c r="L1909" s="8"/>
      <c r="M1909" s="8"/>
      <c r="N1909" s="8"/>
      <c r="O1909" s="8"/>
    </row>
    <row r="1910" spans="1:15" x14ac:dyDescent="0.25">
      <c r="A1910" s="8" t="s">
        <v>661</v>
      </c>
      <c r="B1910" s="9">
        <v>1011002</v>
      </c>
      <c r="C1910" s="9">
        <v>2020</v>
      </c>
      <c r="D1910" s="9" t="s">
        <v>16</v>
      </c>
      <c r="E1910" s="8" t="s">
        <v>17</v>
      </c>
      <c r="F1910" s="8" t="s">
        <v>18</v>
      </c>
      <c r="G1910" s="8" t="s">
        <v>21</v>
      </c>
      <c r="H1910" s="8"/>
      <c r="I1910" s="8"/>
      <c r="J1910" s="8"/>
      <c r="K1910" s="8"/>
      <c r="L1910" s="8"/>
      <c r="M1910" s="8"/>
      <c r="N1910" s="8"/>
      <c r="O1910" s="8"/>
    </row>
    <row r="1911" spans="1:15" x14ac:dyDescent="0.25">
      <c r="A1911" s="8" t="s">
        <v>662</v>
      </c>
      <c r="B1911" s="9">
        <v>1005235</v>
      </c>
      <c r="C1911" s="9">
        <v>2020</v>
      </c>
      <c r="D1911" s="9" t="s">
        <v>16</v>
      </c>
      <c r="E1911" s="8" t="s">
        <v>17</v>
      </c>
      <c r="F1911" s="8" t="s">
        <v>18</v>
      </c>
      <c r="G1911" s="8" t="s">
        <v>19</v>
      </c>
      <c r="H1911" s="8"/>
      <c r="I1911" s="8"/>
      <c r="J1911" s="8"/>
      <c r="K1911" s="8"/>
      <c r="L1911" s="8"/>
      <c r="M1911" s="8"/>
      <c r="N1911" s="8"/>
      <c r="O1911" s="8"/>
    </row>
    <row r="1912" spans="1:15" x14ac:dyDescent="0.25">
      <c r="A1912" s="8" t="s">
        <v>662</v>
      </c>
      <c r="B1912" s="9">
        <v>1005235</v>
      </c>
      <c r="C1912" s="9">
        <v>2020</v>
      </c>
      <c r="D1912" s="9" t="s">
        <v>16</v>
      </c>
      <c r="E1912" s="8" t="s">
        <v>17</v>
      </c>
      <c r="F1912" s="8" t="s">
        <v>18</v>
      </c>
      <c r="G1912" s="8" t="s">
        <v>20</v>
      </c>
      <c r="H1912" s="8">
        <v>74</v>
      </c>
      <c r="I1912" s="8"/>
      <c r="J1912" s="8"/>
      <c r="K1912" s="8">
        <v>0.2</v>
      </c>
      <c r="L1912" s="8">
        <v>26.91</v>
      </c>
      <c r="M1912" s="8"/>
      <c r="N1912" s="8">
        <v>8784</v>
      </c>
      <c r="O1912" s="8"/>
    </row>
    <row r="1913" spans="1:15" x14ac:dyDescent="0.25">
      <c r="A1913" s="8" t="s">
        <v>662</v>
      </c>
      <c r="B1913" s="9">
        <v>1005235</v>
      </c>
      <c r="C1913" s="9">
        <v>2020</v>
      </c>
      <c r="D1913" s="9" t="s">
        <v>16</v>
      </c>
      <c r="E1913" s="8" t="s">
        <v>17</v>
      </c>
      <c r="F1913" s="8" t="s">
        <v>18</v>
      </c>
      <c r="G1913" s="8" t="s">
        <v>21</v>
      </c>
      <c r="H1913" s="8"/>
      <c r="I1913" s="8"/>
      <c r="J1913" s="8"/>
      <c r="K1913" s="8"/>
      <c r="L1913" s="8"/>
      <c r="M1913" s="8"/>
      <c r="N1913" s="8"/>
      <c r="O1913" s="8"/>
    </row>
    <row r="1914" spans="1:15" x14ac:dyDescent="0.25">
      <c r="A1914" s="8" t="s">
        <v>663</v>
      </c>
      <c r="B1914" s="9">
        <v>1002774</v>
      </c>
      <c r="C1914" s="9">
        <v>2020</v>
      </c>
      <c r="D1914" s="9" t="s">
        <v>16</v>
      </c>
      <c r="E1914" s="8" t="s">
        <v>17</v>
      </c>
      <c r="F1914" s="8" t="s">
        <v>18</v>
      </c>
      <c r="G1914" s="8" t="s">
        <v>19</v>
      </c>
      <c r="H1914" s="8"/>
      <c r="I1914" s="8"/>
      <c r="J1914" s="8"/>
      <c r="K1914" s="8"/>
      <c r="L1914" s="8"/>
      <c r="M1914" s="8"/>
      <c r="N1914" s="8"/>
      <c r="O1914" s="8"/>
    </row>
    <row r="1915" spans="1:15" x14ac:dyDescent="0.25">
      <c r="A1915" s="8" t="s">
        <v>663</v>
      </c>
      <c r="B1915" s="9">
        <v>1002774</v>
      </c>
      <c r="C1915" s="9">
        <v>2020</v>
      </c>
      <c r="D1915" s="9" t="s">
        <v>16</v>
      </c>
      <c r="E1915" s="8" t="s">
        <v>17</v>
      </c>
      <c r="F1915" s="8" t="s">
        <v>18</v>
      </c>
      <c r="G1915" s="8" t="s">
        <v>20</v>
      </c>
      <c r="H1915" s="8"/>
      <c r="I1915" s="8"/>
      <c r="J1915" s="8"/>
      <c r="K1915" s="8"/>
      <c r="L1915" s="8"/>
      <c r="M1915" s="8"/>
      <c r="N1915" s="8"/>
      <c r="O1915" s="8"/>
    </row>
    <row r="1916" spans="1:15" x14ac:dyDescent="0.25">
      <c r="A1916" s="8" t="s">
        <v>663</v>
      </c>
      <c r="B1916" s="9">
        <v>1002774</v>
      </c>
      <c r="C1916" s="9">
        <v>2020</v>
      </c>
      <c r="D1916" s="9" t="s">
        <v>16</v>
      </c>
      <c r="E1916" s="8" t="s">
        <v>17</v>
      </c>
      <c r="F1916" s="8" t="s">
        <v>18</v>
      </c>
      <c r="G1916" s="8" t="s">
        <v>21</v>
      </c>
      <c r="H1916" s="8"/>
      <c r="I1916" s="8"/>
      <c r="J1916" s="8"/>
      <c r="K1916" s="8"/>
      <c r="L1916" s="8"/>
      <c r="M1916" s="8"/>
      <c r="N1916" s="8"/>
      <c r="O1916" s="8"/>
    </row>
    <row r="1917" spans="1:15" x14ac:dyDescent="0.25">
      <c r="A1917" s="8" t="s">
        <v>663</v>
      </c>
      <c r="B1917" s="9">
        <v>1002774</v>
      </c>
      <c r="C1917" s="9">
        <v>2020</v>
      </c>
      <c r="D1917" s="9" t="s">
        <v>16</v>
      </c>
      <c r="E1917" s="8" t="s">
        <v>17</v>
      </c>
      <c r="F1917" s="8" t="s">
        <v>55</v>
      </c>
      <c r="G1917" s="8" t="s">
        <v>19</v>
      </c>
      <c r="H1917" s="8"/>
      <c r="I1917" s="8"/>
      <c r="J1917" s="8"/>
      <c r="K1917" s="8"/>
      <c r="L1917" s="8"/>
      <c r="M1917" s="8"/>
      <c r="N1917" s="8"/>
      <c r="O1917" s="8"/>
    </row>
    <row r="1918" spans="1:15" x14ac:dyDescent="0.25">
      <c r="A1918" s="8" t="s">
        <v>663</v>
      </c>
      <c r="B1918" s="9">
        <v>1002774</v>
      </c>
      <c r="C1918" s="9">
        <v>2020</v>
      </c>
      <c r="D1918" s="9" t="s">
        <v>16</v>
      </c>
      <c r="E1918" s="8" t="s">
        <v>17</v>
      </c>
      <c r="F1918" s="8" t="s">
        <v>55</v>
      </c>
      <c r="G1918" s="8" t="s">
        <v>20</v>
      </c>
      <c r="H1918" s="8">
        <v>176</v>
      </c>
      <c r="I1918" s="8"/>
      <c r="J1918" s="8"/>
      <c r="K1918" s="8">
        <v>1.9</v>
      </c>
      <c r="L1918" s="8">
        <v>66.27</v>
      </c>
      <c r="M1918" s="8"/>
      <c r="N1918" s="8">
        <v>8784</v>
      </c>
      <c r="O1918" s="8"/>
    </row>
    <row r="1919" spans="1:15" x14ac:dyDescent="0.25">
      <c r="A1919" s="8" t="s">
        <v>663</v>
      </c>
      <c r="B1919" s="9">
        <v>1002774</v>
      </c>
      <c r="C1919" s="9">
        <v>2020</v>
      </c>
      <c r="D1919" s="9" t="s">
        <v>16</v>
      </c>
      <c r="E1919" s="8" t="s">
        <v>17</v>
      </c>
      <c r="F1919" s="8" t="s">
        <v>55</v>
      </c>
      <c r="G1919" s="8" t="s">
        <v>21</v>
      </c>
      <c r="H1919" s="8"/>
      <c r="I1919" s="8"/>
      <c r="J1919" s="8"/>
      <c r="K1919" s="8"/>
      <c r="L1919" s="8"/>
      <c r="M1919" s="8"/>
      <c r="N1919" s="8"/>
      <c r="O1919" s="8"/>
    </row>
    <row r="1920" spans="1:15" x14ac:dyDescent="0.25">
      <c r="A1920" s="8" t="s">
        <v>664</v>
      </c>
      <c r="B1920" s="9">
        <v>1003461</v>
      </c>
      <c r="C1920" s="9">
        <v>2020</v>
      </c>
      <c r="D1920" s="9" t="s">
        <v>16</v>
      </c>
      <c r="E1920" s="8" t="s">
        <v>17</v>
      </c>
      <c r="F1920" s="8" t="s">
        <v>18</v>
      </c>
      <c r="G1920" s="8" t="s">
        <v>19</v>
      </c>
      <c r="H1920" s="8"/>
      <c r="I1920" s="8"/>
      <c r="J1920" s="8"/>
      <c r="K1920" s="8"/>
      <c r="L1920" s="8"/>
      <c r="M1920" s="8"/>
      <c r="N1920" s="8"/>
      <c r="O1920" s="8"/>
    </row>
    <row r="1921" spans="1:15" x14ac:dyDescent="0.25">
      <c r="A1921" s="8" t="s">
        <v>664</v>
      </c>
      <c r="B1921" s="9">
        <v>1003461</v>
      </c>
      <c r="C1921" s="9">
        <v>2020</v>
      </c>
      <c r="D1921" s="9" t="s">
        <v>16</v>
      </c>
      <c r="E1921" s="8" t="s">
        <v>17</v>
      </c>
      <c r="F1921" s="8" t="s">
        <v>18</v>
      </c>
      <c r="G1921" s="8" t="s">
        <v>20</v>
      </c>
      <c r="H1921" s="8">
        <v>10</v>
      </c>
      <c r="I1921" s="8"/>
      <c r="J1921" s="8"/>
      <c r="K1921" s="8">
        <v>1.1000000000000001</v>
      </c>
      <c r="L1921" s="8">
        <v>3.86</v>
      </c>
      <c r="M1921" s="8"/>
      <c r="N1921" s="8">
        <v>8784</v>
      </c>
      <c r="O1921" s="8"/>
    </row>
    <row r="1922" spans="1:15" x14ac:dyDescent="0.25">
      <c r="A1922" s="8" t="s">
        <v>664</v>
      </c>
      <c r="B1922" s="9">
        <v>1003461</v>
      </c>
      <c r="C1922" s="9">
        <v>2020</v>
      </c>
      <c r="D1922" s="9" t="s">
        <v>16</v>
      </c>
      <c r="E1922" s="8" t="s">
        <v>17</v>
      </c>
      <c r="F1922" s="8" t="s">
        <v>18</v>
      </c>
      <c r="G1922" s="8" t="s">
        <v>21</v>
      </c>
      <c r="H1922" s="8"/>
      <c r="I1922" s="8"/>
      <c r="J1922" s="8"/>
      <c r="K1922" s="8"/>
      <c r="L1922" s="8"/>
      <c r="M1922" s="8"/>
      <c r="N1922" s="8"/>
      <c r="O1922" s="8"/>
    </row>
    <row r="1923" spans="1:15" x14ac:dyDescent="0.25">
      <c r="A1923" s="8" t="s">
        <v>665</v>
      </c>
      <c r="B1923" s="9">
        <v>1012804</v>
      </c>
      <c r="C1923" s="9">
        <v>2020</v>
      </c>
      <c r="D1923" s="9" t="s">
        <v>16</v>
      </c>
      <c r="E1923" s="8" t="s">
        <v>17</v>
      </c>
      <c r="F1923" s="8" t="s">
        <v>23</v>
      </c>
      <c r="G1923" s="8" t="s">
        <v>19</v>
      </c>
      <c r="H1923" s="8"/>
      <c r="I1923" s="8"/>
      <c r="J1923" s="8"/>
      <c r="K1923" s="8"/>
      <c r="L1923" s="8"/>
      <c r="M1923" s="8"/>
      <c r="N1923" s="8"/>
      <c r="O1923" s="8"/>
    </row>
    <row r="1924" spans="1:15" x14ac:dyDescent="0.25">
      <c r="A1924" s="8" t="s">
        <v>665</v>
      </c>
      <c r="B1924" s="9">
        <v>1012804</v>
      </c>
      <c r="C1924" s="9">
        <v>2020</v>
      </c>
      <c r="D1924" s="9" t="s">
        <v>16</v>
      </c>
      <c r="E1924" s="8" t="s">
        <v>17</v>
      </c>
      <c r="F1924" s="8" t="s">
        <v>23</v>
      </c>
      <c r="G1924" s="8" t="s">
        <v>20</v>
      </c>
      <c r="H1924" s="8">
        <v>110</v>
      </c>
      <c r="I1924" s="8" t="s">
        <v>24</v>
      </c>
      <c r="J1924" s="8"/>
      <c r="K1924" s="8">
        <v>12.7</v>
      </c>
      <c r="L1924" s="8">
        <v>210.86</v>
      </c>
      <c r="M1924" s="8"/>
      <c r="N1924" s="8">
        <v>8784</v>
      </c>
      <c r="O1924" s="8"/>
    </row>
    <row r="1925" spans="1:15" x14ac:dyDescent="0.25">
      <c r="A1925" s="8" t="s">
        <v>665</v>
      </c>
      <c r="B1925" s="9">
        <v>1012804</v>
      </c>
      <c r="C1925" s="9">
        <v>2020</v>
      </c>
      <c r="D1925" s="9" t="s">
        <v>16</v>
      </c>
      <c r="E1925" s="8" t="s">
        <v>17</v>
      </c>
      <c r="F1925" s="8" t="s">
        <v>23</v>
      </c>
      <c r="G1925" s="8" t="s">
        <v>21</v>
      </c>
      <c r="H1925" s="8"/>
      <c r="I1925" s="8"/>
      <c r="J1925" s="8"/>
      <c r="K1925" s="8"/>
      <c r="L1925" s="8"/>
      <c r="M1925" s="8"/>
      <c r="N1925" s="8"/>
      <c r="O1925" s="8"/>
    </row>
    <row r="1926" spans="1:15" x14ac:dyDescent="0.25">
      <c r="A1926" s="8" t="s">
        <v>666</v>
      </c>
      <c r="B1926" s="9">
        <v>1012748</v>
      </c>
      <c r="C1926" s="9">
        <v>2020</v>
      </c>
      <c r="D1926" s="9" t="s">
        <v>16</v>
      </c>
      <c r="E1926" s="8" t="s">
        <v>17</v>
      </c>
      <c r="F1926" s="8" t="s">
        <v>23</v>
      </c>
      <c r="G1926" s="8" t="s">
        <v>19</v>
      </c>
      <c r="H1926" s="8"/>
      <c r="I1926" s="8"/>
      <c r="J1926" s="8"/>
      <c r="K1926" s="8"/>
      <c r="L1926" s="8"/>
      <c r="M1926" s="8"/>
      <c r="N1926" s="8"/>
      <c r="O1926" s="8"/>
    </row>
    <row r="1927" spans="1:15" x14ac:dyDescent="0.25">
      <c r="A1927" s="8" t="s">
        <v>666</v>
      </c>
      <c r="B1927" s="9">
        <v>1012748</v>
      </c>
      <c r="C1927" s="9">
        <v>2020</v>
      </c>
      <c r="D1927" s="9" t="s">
        <v>16</v>
      </c>
      <c r="E1927" s="8" t="s">
        <v>17</v>
      </c>
      <c r="F1927" s="8" t="s">
        <v>23</v>
      </c>
      <c r="G1927" s="8" t="s">
        <v>20</v>
      </c>
      <c r="H1927" s="8">
        <v>33</v>
      </c>
      <c r="I1927" s="8" t="s">
        <v>24</v>
      </c>
      <c r="J1927" s="8"/>
      <c r="K1927" s="8">
        <v>23.6</v>
      </c>
      <c r="L1927" s="8">
        <v>66.08</v>
      </c>
      <c r="M1927" s="8"/>
      <c r="N1927" s="8">
        <v>8760</v>
      </c>
      <c r="O1927" s="8"/>
    </row>
    <row r="1928" spans="1:15" x14ac:dyDescent="0.25">
      <c r="A1928" s="8" t="s">
        <v>666</v>
      </c>
      <c r="B1928" s="9">
        <v>1012748</v>
      </c>
      <c r="C1928" s="9">
        <v>2020</v>
      </c>
      <c r="D1928" s="9" t="s">
        <v>16</v>
      </c>
      <c r="E1928" s="8" t="s">
        <v>17</v>
      </c>
      <c r="F1928" s="8" t="s">
        <v>23</v>
      </c>
      <c r="G1928" s="8" t="s">
        <v>21</v>
      </c>
      <c r="H1928" s="8"/>
      <c r="I1928" s="8"/>
      <c r="J1928" s="8"/>
      <c r="K1928" s="8"/>
      <c r="L1928" s="8"/>
      <c r="M1928" s="8"/>
      <c r="N1928" s="8"/>
      <c r="O1928" s="8"/>
    </row>
    <row r="1929" spans="1:15" x14ac:dyDescent="0.25">
      <c r="A1929" s="8" t="s">
        <v>667</v>
      </c>
      <c r="B1929" s="9">
        <v>1012145</v>
      </c>
      <c r="C1929" s="9">
        <v>2020</v>
      </c>
      <c r="D1929" s="9" t="s">
        <v>16</v>
      </c>
      <c r="E1929" s="8" t="s">
        <v>17</v>
      </c>
      <c r="F1929" s="8" t="s">
        <v>23</v>
      </c>
      <c r="G1929" s="8" t="s">
        <v>19</v>
      </c>
      <c r="H1929" s="8"/>
      <c r="I1929" s="8"/>
      <c r="J1929" s="8"/>
      <c r="K1929" s="8"/>
      <c r="L1929" s="8"/>
      <c r="M1929" s="8"/>
      <c r="N1929" s="8"/>
      <c r="O1929" s="8"/>
    </row>
    <row r="1930" spans="1:15" x14ac:dyDescent="0.25">
      <c r="A1930" s="8" t="s">
        <v>667</v>
      </c>
      <c r="B1930" s="9">
        <v>1012145</v>
      </c>
      <c r="C1930" s="9">
        <v>2020</v>
      </c>
      <c r="D1930" s="9" t="s">
        <v>16</v>
      </c>
      <c r="E1930" s="8" t="s">
        <v>17</v>
      </c>
      <c r="F1930" s="8" t="s">
        <v>23</v>
      </c>
      <c r="G1930" s="8" t="s">
        <v>20</v>
      </c>
      <c r="H1930" s="8">
        <v>6</v>
      </c>
      <c r="I1930" s="8" t="s">
        <v>24</v>
      </c>
      <c r="J1930" s="8"/>
      <c r="K1930" s="8">
        <v>0.2</v>
      </c>
      <c r="L1930" s="8">
        <v>11.58</v>
      </c>
      <c r="M1930" s="8"/>
      <c r="N1930" s="8">
        <v>8784</v>
      </c>
      <c r="O1930" s="8"/>
    </row>
    <row r="1931" spans="1:15" x14ac:dyDescent="0.25">
      <c r="A1931" s="8" t="s">
        <v>667</v>
      </c>
      <c r="B1931" s="9">
        <v>1012145</v>
      </c>
      <c r="C1931" s="9">
        <v>2020</v>
      </c>
      <c r="D1931" s="9" t="s">
        <v>16</v>
      </c>
      <c r="E1931" s="8" t="s">
        <v>17</v>
      </c>
      <c r="F1931" s="8" t="s">
        <v>23</v>
      </c>
      <c r="G1931" s="8" t="s">
        <v>21</v>
      </c>
      <c r="H1931" s="8">
        <v>2</v>
      </c>
      <c r="I1931" s="8" t="s">
        <v>24</v>
      </c>
      <c r="J1931" s="8"/>
      <c r="K1931" s="8">
        <v>0</v>
      </c>
      <c r="L1931" s="8">
        <v>0.4</v>
      </c>
      <c r="M1931" s="8"/>
      <c r="N1931" s="8">
        <v>8784</v>
      </c>
      <c r="O1931" s="8"/>
    </row>
    <row r="1932" spans="1:15" x14ac:dyDescent="0.25">
      <c r="A1932" s="8" t="s">
        <v>668</v>
      </c>
      <c r="B1932" s="9">
        <v>1012908</v>
      </c>
      <c r="C1932" s="9">
        <v>2020</v>
      </c>
      <c r="D1932" s="9" t="s">
        <v>16</v>
      </c>
      <c r="E1932" s="8" t="s">
        <v>17</v>
      </c>
      <c r="F1932" s="8" t="s">
        <v>23</v>
      </c>
      <c r="G1932" s="8" t="s">
        <v>19</v>
      </c>
      <c r="H1932" s="8"/>
      <c r="I1932" s="8"/>
      <c r="J1932" s="8"/>
      <c r="K1932" s="8"/>
      <c r="L1932" s="8"/>
      <c r="M1932" s="8"/>
      <c r="N1932" s="8"/>
      <c r="O1932" s="8"/>
    </row>
    <row r="1933" spans="1:15" x14ac:dyDescent="0.25">
      <c r="A1933" s="8" t="s">
        <v>668</v>
      </c>
      <c r="B1933" s="9">
        <v>1012908</v>
      </c>
      <c r="C1933" s="9">
        <v>2020</v>
      </c>
      <c r="D1933" s="9" t="s">
        <v>16</v>
      </c>
      <c r="E1933" s="8" t="s">
        <v>17</v>
      </c>
      <c r="F1933" s="8" t="s">
        <v>23</v>
      </c>
      <c r="G1933" s="8" t="s">
        <v>20</v>
      </c>
      <c r="H1933" s="8"/>
      <c r="I1933" s="8"/>
      <c r="J1933" s="8"/>
      <c r="K1933" s="8"/>
      <c r="L1933" s="8"/>
      <c r="M1933" s="8"/>
      <c r="N1933" s="8"/>
      <c r="O1933" s="8"/>
    </row>
    <row r="1934" spans="1:15" x14ac:dyDescent="0.25">
      <c r="A1934" s="8" t="s">
        <v>668</v>
      </c>
      <c r="B1934" s="9">
        <v>1012908</v>
      </c>
      <c r="C1934" s="9">
        <v>2020</v>
      </c>
      <c r="D1934" s="9" t="s">
        <v>16</v>
      </c>
      <c r="E1934" s="8" t="s">
        <v>17</v>
      </c>
      <c r="F1934" s="8" t="s">
        <v>23</v>
      </c>
      <c r="G1934" s="8" t="s">
        <v>21</v>
      </c>
      <c r="H1934" s="8"/>
      <c r="I1934" s="8"/>
      <c r="J1934" s="8"/>
      <c r="K1934" s="8"/>
      <c r="L1934" s="8"/>
      <c r="M1934" s="8"/>
      <c r="N1934" s="8"/>
      <c r="O1934" s="8"/>
    </row>
    <row r="1935" spans="1:15" x14ac:dyDescent="0.25">
      <c r="A1935" s="8" t="s">
        <v>669</v>
      </c>
      <c r="B1935" s="9">
        <v>1013853</v>
      </c>
      <c r="C1935" s="9">
        <v>2020</v>
      </c>
      <c r="D1935" s="9" t="s">
        <v>16</v>
      </c>
      <c r="E1935" s="8" t="s">
        <v>17</v>
      </c>
      <c r="F1935" s="8" t="s">
        <v>23</v>
      </c>
      <c r="G1935" s="8" t="s">
        <v>19</v>
      </c>
      <c r="H1935" s="8"/>
      <c r="I1935" s="8"/>
      <c r="J1935" s="8"/>
      <c r="K1935" s="8"/>
      <c r="L1935" s="8"/>
      <c r="M1935" s="8"/>
      <c r="N1935" s="8"/>
      <c r="O1935" s="8"/>
    </row>
    <row r="1936" spans="1:15" x14ac:dyDescent="0.25">
      <c r="A1936" s="8" t="s">
        <v>669</v>
      </c>
      <c r="B1936" s="9">
        <v>1013853</v>
      </c>
      <c r="C1936" s="9">
        <v>2020</v>
      </c>
      <c r="D1936" s="9" t="s">
        <v>16</v>
      </c>
      <c r="E1936" s="8" t="s">
        <v>17</v>
      </c>
      <c r="F1936" s="8" t="s">
        <v>23</v>
      </c>
      <c r="G1936" s="8" t="s">
        <v>20</v>
      </c>
      <c r="H1936" s="8">
        <v>15</v>
      </c>
      <c r="I1936" s="8" t="s">
        <v>24</v>
      </c>
      <c r="J1936" s="8"/>
      <c r="K1936" s="8">
        <v>3.2</v>
      </c>
      <c r="L1936" s="8">
        <v>19.25</v>
      </c>
      <c r="M1936" s="8"/>
      <c r="N1936" s="8">
        <v>7649.6</v>
      </c>
      <c r="O1936" s="8"/>
    </row>
    <row r="1937" spans="1:15" x14ac:dyDescent="0.25">
      <c r="A1937" s="8" t="s">
        <v>669</v>
      </c>
      <c r="B1937" s="9">
        <v>1013853</v>
      </c>
      <c r="C1937" s="9">
        <v>2020</v>
      </c>
      <c r="D1937" s="9" t="s">
        <v>16</v>
      </c>
      <c r="E1937" s="8" t="s">
        <v>17</v>
      </c>
      <c r="F1937" s="8" t="s">
        <v>23</v>
      </c>
      <c r="G1937" s="8" t="s">
        <v>21</v>
      </c>
      <c r="H1937" s="8">
        <v>60</v>
      </c>
      <c r="I1937" s="8" t="s">
        <v>24</v>
      </c>
      <c r="J1937" s="8"/>
      <c r="K1937" s="8">
        <v>1.3</v>
      </c>
      <c r="L1937" s="8">
        <v>8.6</v>
      </c>
      <c r="M1937" s="8"/>
      <c r="N1937" s="8">
        <v>8189.2</v>
      </c>
      <c r="O1937" s="8"/>
    </row>
    <row r="1938" spans="1:15" x14ac:dyDescent="0.25">
      <c r="A1938" s="8" t="s">
        <v>670</v>
      </c>
      <c r="B1938" s="9">
        <v>1012219</v>
      </c>
      <c r="C1938" s="9">
        <v>2020</v>
      </c>
      <c r="D1938" s="9" t="s">
        <v>16</v>
      </c>
      <c r="E1938" s="8" t="s">
        <v>17</v>
      </c>
      <c r="F1938" s="8" t="s">
        <v>23</v>
      </c>
      <c r="G1938" s="8" t="s">
        <v>19</v>
      </c>
      <c r="H1938" s="8"/>
      <c r="I1938" s="8"/>
      <c r="J1938" s="8"/>
      <c r="K1938" s="8"/>
      <c r="L1938" s="8"/>
      <c r="M1938" s="8"/>
      <c r="N1938" s="8"/>
      <c r="O1938" s="8"/>
    </row>
    <row r="1939" spans="1:15" x14ac:dyDescent="0.25">
      <c r="A1939" s="8" t="s">
        <v>670</v>
      </c>
      <c r="B1939" s="9">
        <v>1012219</v>
      </c>
      <c r="C1939" s="9">
        <v>2020</v>
      </c>
      <c r="D1939" s="9" t="s">
        <v>16</v>
      </c>
      <c r="E1939" s="8" t="s">
        <v>17</v>
      </c>
      <c r="F1939" s="8" t="s">
        <v>23</v>
      </c>
      <c r="G1939" s="8" t="s">
        <v>20</v>
      </c>
      <c r="H1939" s="8"/>
      <c r="I1939" s="8"/>
      <c r="J1939" s="8"/>
      <c r="K1939" s="8"/>
      <c r="L1939" s="8"/>
      <c r="M1939" s="8"/>
      <c r="N1939" s="8"/>
      <c r="O1939" s="8"/>
    </row>
    <row r="1940" spans="1:15" x14ac:dyDescent="0.25">
      <c r="A1940" s="8" t="s">
        <v>670</v>
      </c>
      <c r="B1940" s="9">
        <v>1012219</v>
      </c>
      <c r="C1940" s="9">
        <v>2020</v>
      </c>
      <c r="D1940" s="9" t="s">
        <v>16</v>
      </c>
      <c r="E1940" s="8" t="s">
        <v>17</v>
      </c>
      <c r="F1940" s="8" t="s">
        <v>23</v>
      </c>
      <c r="G1940" s="8" t="s">
        <v>21</v>
      </c>
      <c r="H1940" s="8">
        <v>1</v>
      </c>
      <c r="I1940" s="8" t="s">
        <v>24</v>
      </c>
      <c r="J1940" s="8"/>
      <c r="K1940" s="8">
        <v>0</v>
      </c>
      <c r="L1940" s="8">
        <v>0.22</v>
      </c>
      <c r="M1940" s="8"/>
      <c r="N1940" s="8">
        <v>8784</v>
      </c>
      <c r="O1940" s="8"/>
    </row>
    <row r="1941" spans="1:15" x14ac:dyDescent="0.25">
      <c r="A1941" s="8" t="s">
        <v>671</v>
      </c>
      <c r="B1941" s="9">
        <v>1013937</v>
      </c>
      <c r="C1941" s="9">
        <v>2020</v>
      </c>
      <c r="D1941" s="9" t="s">
        <v>16</v>
      </c>
      <c r="E1941" s="8" t="s">
        <v>17</v>
      </c>
      <c r="F1941" s="8" t="s">
        <v>23</v>
      </c>
      <c r="G1941" s="8" t="s">
        <v>19</v>
      </c>
      <c r="H1941" s="8"/>
      <c r="I1941" s="8"/>
      <c r="J1941" s="8"/>
      <c r="K1941" s="8"/>
      <c r="L1941" s="8"/>
      <c r="M1941" s="8"/>
      <c r="N1941" s="8"/>
      <c r="O1941" s="8"/>
    </row>
    <row r="1942" spans="1:15" x14ac:dyDescent="0.25">
      <c r="A1942" s="8" t="s">
        <v>671</v>
      </c>
      <c r="B1942" s="9">
        <v>1013937</v>
      </c>
      <c r="C1942" s="9">
        <v>2020</v>
      </c>
      <c r="D1942" s="9" t="s">
        <v>16</v>
      </c>
      <c r="E1942" s="8" t="s">
        <v>17</v>
      </c>
      <c r="F1942" s="8" t="s">
        <v>23</v>
      </c>
      <c r="G1942" s="8" t="s">
        <v>20</v>
      </c>
      <c r="H1942" s="8"/>
      <c r="I1942" s="8"/>
      <c r="J1942" s="8"/>
      <c r="K1942" s="8"/>
      <c r="L1942" s="8"/>
      <c r="M1942" s="8"/>
      <c r="N1942" s="8"/>
      <c r="O1942" s="8"/>
    </row>
    <row r="1943" spans="1:15" x14ac:dyDescent="0.25">
      <c r="A1943" s="8" t="s">
        <v>671</v>
      </c>
      <c r="B1943" s="9">
        <v>1013937</v>
      </c>
      <c r="C1943" s="9">
        <v>2020</v>
      </c>
      <c r="D1943" s="9" t="s">
        <v>16</v>
      </c>
      <c r="E1943" s="8" t="s">
        <v>17</v>
      </c>
      <c r="F1943" s="8" t="s">
        <v>23</v>
      </c>
      <c r="G1943" s="8" t="s">
        <v>21</v>
      </c>
      <c r="H1943" s="8"/>
      <c r="I1943" s="8"/>
      <c r="J1943" s="8"/>
      <c r="K1943" s="8"/>
      <c r="L1943" s="8"/>
      <c r="M1943" s="8"/>
      <c r="N1943" s="8"/>
      <c r="O1943" s="8"/>
    </row>
    <row r="1944" spans="1:15" x14ac:dyDescent="0.25">
      <c r="A1944" s="8" t="s">
        <v>648</v>
      </c>
      <c r="B1944" s="9">
        <v>1005882</v>
      </c>
      <c r="C1944" s="9">
        <v>2020</v>
      </c>
      <c r="D1944" s="9" t="s">
        <v>16</v>
      </c>
      <c r="E1944" s="8" t="s">
        <v>17</v>
      </c>
      <c r="F1944" s="8" t="s">
        <v>18</v>
      </c>
      <c r="G1944" s="8" t="s">
        <v>21</v>
      </c>
      <c r="H1944" s="8"/>
      <c r="I1944" s="8"/>
      <c r="J1944" s="8"/>
      <c r="K1944" s="8"/>
      <c r="L1944" s="8"/>
      <c r="M1944" s="8"/>
      <c r="N1944" s="8"/>
      <c r="O1944" s="8"/>
    </row>
    <row r="1945" spans="1:15" x14ac:dyDescent="0.25">
      <c r="A1945" s="8" t="s">
        <v>672</v>
      </c>
      <c r="B1945" s="9">
        <v>1005726</v>
      </c>
      <c r="C1945" s="9">
        <v>2020</v>
      </c>
      <c r="D1945" s="9" t="s">
        <v>16</v>
      </c>
      <c r="E1945" s="8" t="s">
        <v>17</v>
      </c>
      <c r="F1945" s="8" t="s">
        <v>18</v>
      </c>
      <c r="G1945" s="8" t="s">
        <v>19</v>
      </c>
      <c r="H1945" s="8">
        <v>3</v>
      </c>
      <c r="I1945" s="8"/>
      <c r="J1945" s="8"/>
      <c r="K1945" s="8">
        <v>0.3</v>
      </c>
      <c r="L1945" s="8">
        <v>8.75</v>
      </c>
      <c r="M1945" s="8"/>
      <c r="N1945" s="8">
        <v>8784</v>
      </c>
      <c r="O1945" s="8"/>
    </row>
    <row r="1946" spans="1:15" x14ac:dyDescent="0.25">
      <c r="A1946" s="8" t="s">
        <v>672</v>
      </c>
      <c r="B1946" s="9">
        <v>1005726</v>
      </c>
      <c r="C1946" s="9">
        <v>2020</v>
      </c>
      <c r="D1946" s="9" t="s">
        <v>16</v>
      </c>
      <c r="E1946" s="8" t="s">
        <v>17</v>
      </c>
      <c r="F1946" s="8" t="s">
        <v>18</v>
      </c>
      <c r="G1946" s="8" t="s">
        <v>20</v>
      </c>
      <c r="H1946" s="8">
        <v>44</v>
      </c>
      <c r="I1946" s="8"/>
      <c r="J1946" s="8"/>
      <c r="K1946" s="8">
        <v>0.5</v>
      </c>
      <c r="L1946" s="8">
        <v>16.57</v>
      </c>
      <c r="M1946" s="8"/>
      <c r="N1946" s="8">
        <v>8784</v>
      </c>
      <c r="O1946" s="8"/>
    </row>
    <row r="1947" spans="1:15" x14ac:dyDescent="0.25">
      <c r="A1947" s="8" t="s">
        <v>672</v>
      </c>
      <c r="B1947" s="9">
        <v>1005726</v>
      </c>
      <c r="C1947" s="9">
        <v>2020</v>
      </c>
      <c r="D1947" s="9" t="s">
        <v>16</v>
      </c>
      <c r="E1947" s="8" t="s">
        <v>17</v>
      </c>
      <c r="F1947" s="8" t="s">
        <v>18</v>
      </c>
      <c r="G1947" s="8" t="s">
        <v>21</v>
      </c>
      <c r="H1947" s="8"/>
      <c r="I1947" s="8"/>
      <c r="J1947" s="8"/>
      <c r="K1947" s="8"/>
      <c r="L1947" s="8"/>
      <c r="M1947" s="8"/>
      <c r="N1947" s="8"/>
      <c r="O1947" s="8"/>
    </row>
    <row r="1948" spans="1:15" x14ac:dyDescent="0.25">
      <c r="A1948" s="8" t="s">
        <v>673</v>
      </c>
      <c r="B1948" s="9">
        <v>1010664</v>
      </c>
      <c r="C1948" s="9">
        <v>2020</v>
      </c>
      <c r="D1948" s="9" t="s">
        <v>16</v>
      </c>
      <c r="E1948" s="8" t="s">
        <v>17</v>
      </c>
      <c r="F1948" s="8" t="s">
        <v>18</v>
      </c>
      <c r="G1948" s="8" t="s">
        <v>19</v>
      </c>
      <c r="H1948" s="8">
        <v>0</v>
      </c>
      <c r="I1948" s="8"/>
      <c r="J1948" s="8"/>
      <c r="K1948" s="8">
        <v>0</v>
      </c>
      <c r="L1948" s="8">
        <v>0</v>
      </c>
      <c r="M1948" s="8"/>
      <c r="N1948" s="8">
        <v>8784</v>
      </c>
      <c r="O1948" s="8"/>
    </row>
    <row r="1949" spans="1:15" x14ac:dyDescent="0.25">
      <c r="A1949" s="8" t="s">
        <v>673</v>
      </c>
      <c r="B1949" s="9">
        <v>1010664</v>
      </c>
      <c r="C1949" s="9">
        <v>2020</v>
      </c>
      <c r="D1949" s="9" t="s">
        <v>16</v>
      </c>
      <c r="E1949" s="8" t="s">
        <v>17</v>
      </c>
      <c r="F1949" s="8" t="s">
        <v>18</v>
      </c>
      <c r="G1949" s="8" t="s">
        <v>21</v>
      </c>
      <c r="H1949" s="8">
        <v>8</v>
      </c>
      <c r="I1949" s="8"/>
      <c r="J1949" s="8"/>
      <c r="K1949" s="8">
        <v>0.1</v>
      </c>
      <c r="L1949" s="8">
        <v>1.8</v>
      </c>
      <c r="M1949" s="8"/>
      <c r="N1949" s="8">
        <v>8784</v>
      </c>
      <c r="O1949" s="8"/>
    </row>
    <row r="1950" spans="1:15" x14ac:dyDescent="0.25">
      <c r="A1950" s="8" t="s">
        <v>673</v>
      </c>
      <c r="B1950" s="9">
        <v>1010664</v>
      </c>
      <c r="C1950" s="9">
        <v>2020</v>
      </c>
      <c r="D1950" s="9" t="s">
        <v>16</v>
      </c>
      <c r="E1950" s="8" t="s">
        <v>17</v>
      </c>
      <c r="F1950" s="8" t="s">
        <v>18</v>
      </c>
      <c r="G1950" s="8" t="s">
        <v>20</v>
      </c>
      <c r="H1950" s="8">
        <v>29</v>
      </c>
      <c r="I1950" s="8"/>
      <c r="J1950" s="8"/>
      <c r="K1950" s="8">
        <v>0.3</v>
      </c>
      <c r="L1950" s="8">
        <v>11.21</v>
      </c>
      <c r="M1950" s="8"/>
      <c r="N1950" s="8">
        <v>8784</v>
      </c>
      <c r="O1950" s="8"/>
    </row>
    <row r="1951" spans="1:15" x14ac:dyDescent="0.25">
      <c r="A1951" s="8" t="s">
        <v>674</v>
      </c>
      <c r="B1951" s="9">
        <v>1010707</v>
      </c>
      <c r="C1951" s="9">
        <v>2020</v>
      </c>
      <c r="D1951" s="9" t="s">
        <v>16</v>
      </c>
      <c r="E1951" s="8" t="s">
        <v>17</v>
      </c>
      <c r="F1951" s="8" t="s">
        <v>33</v>
      </c>
      <c r="G1951" s="8" t="s">
        <v>19</v>
      </c>
      <c r="H1951" s="8"/>
      <c r="I1951" s="8"/>
      <c r="J1951" s="8"/>
      <c r="K1951" s="8"/>
      <c r="L1951" s="8"/>
      <c r="M1951" s="8"/>
      <c r="N1951" s="8"/>
      <c r="O1951" s="8"/>
    </row>
    <row r="1952" spans="1:15" x14ac:dyDescent="0.25">
      <c r="A1952" s="8" t="s">
        <v>674</v>
      </c>
      <c r="B1952" s="9">
        <v>1010707</v>
      </c>
      <c r="C1952" s="9">
        <v>2020</v>
      </c>
      <c r="D1952" s="9" t="s">
        <v>16</v>
      </c>
      <c r="E1952" s="8" t="s">
        <v>17</v>
      </c>
      <c r="F1952" s="8" t="s">
        <v>33</v>
      </c>
      <c r="G1952" s="8" t="s">
        <v>20</v>
      </c>
      <c r="H1952" s="8"/>
      <c r="I1952" s="8"/>
      <c r="J1952" s="8"/>
      <c r="K1952" s="8"/>
      <c r="L1952" s="8"/>
      <c r="M1952" s="8"/>
      <c r="N1952" s="8"/>
      <c r="O1952" s="8"/>
    </row>
    <row r="1953" spans="1:15" x14ac:dyDescent="0.25">
      <c r="A1953" s="8" t="s">
        <v>674</v>
      </c>
      <c r="B1953" s="9">
        <v>1010707</v>
      </c>
      <c r="C1953" s="9">
        <v>2020</v>
      </c>
      <c r="D1953" s="9" t="s">
        <v>16</v>
      </c>
      <c r="E1953" s="8" t="s">
        <v>17</v>
      </c>
      <c r="F1953" s="8" t="s">
        <v>33</v>
      </c>
      <c r="G1953" s="8" t="s">
        <v>21</v>
      </c>
      <c r="H1953" s="8"/>
      <c r="I1953" s="8"/>
      <c r="J1953" s="8"/>
      <c r="K1953" s="8"/>
      <c r="L1953" s="8"/>
      <c r="M1953" s="8"/>
      <c r="N1953" s="8"/>
      <c r="O1953" s="8"/>
    </row>
    <row r="1954" spans="1:15" x14ac:dyDescent="0.25">
      <c r="A1954" s="8" t="s">
        <v>659</v>
      </c>
      <c r="B1954" s="9">
        <v>1008289</v>
      </c>
      <c r="C1954" s="9">
        <v>2020</v>
      </c>
      <c r="D1954" s="9" t="s">
        <v>16</v>
      </c>
      <c r="E1954" s="8" t="s">
        <v>17</v>
      </c>
      <c r="F1954" s="8" t="s">
        <v>33</v>
      </c>
      <c r="G1954" s="8" t="s">
        <v>21</v>
      </c>
      <c r="H1954" s="8">
        <v>4499</v>
      </c>
      <c r="I1954" s="8" t="s">
        <v>24</v>
      </c>
      <c r="J1954" s="8"/>
      <c r="K1954" s="8">
        <v>52.5</v>
      </c>
      <c r="L1954" s="8">
        <v>889.14</v>
      </c>
      <c r="M1954" s="8"/>
      <c r="N1954" s="8">
        <v>8695.7520000000004</v>
      </c>
      <c r="O1954" s="8"/>
    </row>
    <row r="1955" spans="1:15" x14ac:dyDescent="0.25">
      <c r="A1955" s="8" t="s">
        <v>675</v>
      </c>
      <c r="B1955" s="9">
        <v>1004170</v>
      </c>
      <c r="C1955" s="9">
        <v>2020</v>
      </c>
      <c r="D1955" s="9" t="s">
        <v>16</v>
      </c>
      <c r="E1955" s="8" t="s">
        <v>17</v>
      </c>
      <c r="F1955" s="8" t="s">
        <v>18</v>
      </c>
      <c r="G1955" s="8" t="s">
        <v>19</v>
      </c>
      <c r="H1955" s="8"/>
      <c r="I1955" s="8"/>
      <c r="J1955" s="8"/>
      <c r="K1955" s="8"/>
      <c r="L1955" s="8"/>
      <c r="M1955" s="8"/>
      <c r="N1955" s="8"/>
      <c r="O1955" s="8"/>
    </row>
    <row r="1956" spans="1:15" x14ac:dyDescent="0.25">
      <c r="A1956" s="8" t="s">
        <v>675</v>
      </c>
      <c r="B1956" s="9">
        <v>1004170</v>
      </c>
      <c r="C1956" s="9">
        <v>2020</v>
      </c>
      <c r="D1956" s="9" t="s">
        <v>16</v>
      </c>
      <c r="E1956" s="8" t="s">
        <v>17</v>
      </c>
      <c r="F1956" s="8" t="s">
        <v>18</v>
      </c>
      <c r="G1956" s="8" t="s">
        <v>20</v>
      </c>
      <c r="H1956" s="8"/>
      <c r="I1956" s="8"/>
      <c r="J1956" s="8"/>
      <c r="K1956" s="8"/>
      <c r="L1956" s="8"/>
      <c r="M1956" s="8"/>
      <c r="N1956" s="8"/>
      <c r="O1956" s="8"/>
    </row>
    <row r="1957" spans="1:15" x14ac:dyDescent="0.25">
      <c r="A1957" s="8" t="s">
        <v>675</v>
      </c>
      <c r="B1957" s="9">
        <v>1004170</v>
      </c>
      <c r="C1957" s="9">
        <v>2020</v>
      </c>
      <c r="D1957" s="9" t="s">
        <v>16</v>
      </c>
      <c r="E1957" s="8" t="s">
        <v>17</v>
      </c>
      <c r="F1957" s="8" t="s">
        <v>18</v>
      </c>
      <c r="G1957" s="8" t="s">
        <v>21</v>
      </c>
      <c r="H1957" s="8"/>
      <c r="I1957" s="8"/>
      <c r="J1957" s="8"/>
      <c r="K1957" s="8"/>
      <c r="L1957" s="8"/>
      <c r="M1957" s="8"/>
      <c r="N1957" s="8"/>
      <c r="O1957" s="8"/>
    </row>
    <row r="1958" spans="1:15" x14ac:dyDescent="0.25">
      <c r="A1958" s="8" t="s">
        <v>676</v>
      </c>
      <c r="B1958" s="9">
        <v>1012387</v>
      </c>
      <c r="C1958" s="9">
        <v>2020</v>
      </c>
      <c r="D1958" s="9" t="s">
        <v>16</v>
      </c>
      <c r="E1958" s="8" t="s">
        <v>17</v>
      </c>
      <c r="F1958" s="8" t="s">
        <v>23</v>
      </c>
      <c r="G1958" s="8" t="s">
        <v>19</v>
      </c>
      <c r="H1958" s="8">
        <v>30</v>
      </c>
      <c r="I1958" s="8" t="s">
        <v>24</v>
      </c>
      <c r="J1958" s="8"/>
      <c r="K1958" s="8">
        <v>1.9</v>
      </c>
      <c r="L1958" s="8">
        <v>140.01</v>
      </c>
      <c r="M1958" s="8"/>
      <c r="N1958" s="8">
        <v>8781.8181999999997</v>
      </c>
      <c r="O1958" s="8"/>
    </row>
    <row r="1959" spans="1:15" x14ac:dyDescent="0.25">
      <c r="A1959" s="8" t="s">
        <v>676</v>
      </c>
      <c r="B1959" s="9">
        <v>1012387</v>
      </c>
      <c r="C1959" s="9">
        <v>2020</v>
      </c>
      <c r="D1959" s="9" t="s">
        <v>16</v>
      </c>
      <c r="E1959" s="8" t="s">
        <v>17</v>
      </c>
      <c r="F1959" s="8" t="s">
        <v>23</v>
      </c>
      <c r="G1959" s="8" t="s">
        <v>20</v>
      </c>
      <c r="H1959" s="8">
        <v>18</v>
      </c>
      <c r="I1959" s="8" t="s">
        <v>24</v>
      </c>
      <c r="J1959" s="8"/>
      <c r="K1959" s="8">
        <v>0.4</v>
      </c>
      <c r="L1959" s="8">
        <v>30.41</v>
      </c>
      <c r="M1959" s="8"/>
      <c r="N1959" s="8">
        <v>8781.8181999999997</v>
      </c>
      <c r="O1959" s="8"/>
    </row>
    <row r="1960" spans="1:15" x14ac:dyDescent="0.25">
      <c r="A1960" s="8" t="s">
        <v>676</v>
      </c>
      <c r="B1960" s="9">
        <v>1012387</v>
      </c>
      <c r="C1960" s="9">
        <v>2020</v>
      </c>
      <c r="D1960" s="9" t="s">
        <v>16</v>
      </c>
      <c r="E1960" s="8" t="s">
        <v>17</v>
      </c>
      <c r="F1960" s="8" t="s">
        <v>23</v>
      </c>
      <c r="G1960" s="8" t="s">
        <v>21</v>
      </c>
      <c r="H1960" s="8">
        <v>34</v>
      </c>
      <c r="I1960" s="8" t="s">
        <v>24</v>
      </c>
      <c r="J1960" s="8"/>
      <c r="K1960" s="8">
        <v>0.1</v>
      </c>
      <c r="L1960" s="8">
        <v>5.91</v>
      </c>
      <c r="M1960" s="8"/>
      <c r="N1960" s="8">
        <v>8781.8181999999997</v>
      </c>
      <c r="O1960" s="8"/>
    </row>
    <row r="1961" spans="1:15" x14ac:dyDescent="0.25">
      <c r="A1961" s="8" t="s">
        <v>677</v>
      </c>
      <c r="B1961" s="9">
        <v>1008673</v>
      </c>
      <c r="C1961" s="9">
        <v>2020</v>
      </c>
      <c r="D1961" s="9" t="s">
        <v>16</v>
      </c>
      <c r="E1961" s="8" t="s">
        <v>17</v>
      </c>
      <c r="F1961" s="8" t="s">
        <v>33</v>
      </c>
      <c r="G1961" s="8" t="s">
        <v>19</v>
      </c>
      <c r="H1961" s="8"/>
      <c r="I1961" s="8"/>
      <c r="J1961" s="8"/>
      <c r="K1961" s="8"/>
      <c r="L1961" s="8"/>
      <c r="M1961" s="8"/>
      <c r="N1961" s="8"/>
      <c r="O1961" s="8"/>
    </row>
    <row r="1962" spans="1:15" x14ac:dyDescent="0.25">
      <c r="A1962" s="8" t="s">
        <v>677</v>
      </c>
      <c r="B1962" s="9">
        <v>1008673</v>
      </c>
      <c r="C1962" s="9">
        <v>2020</v>
      </c>
      <c r="D1962" s="9" t="s">
        <v>16</v>
      </c>
      <c r="E1962" s="8" t="s">
        <v>17</v>
      </c>
      <c r="F1962" s="8" t="s">
        <v>33</v>
      </c>
      <c r="G1962" s="8" t="s">
        <v>20</v>
      </c>
      <c r="H1962" s="8">
        <v>537</v>
      </c>
      <c r="I1962" s="8" t="s">
        <v>24</v>
      </c>
      <c r="J1962" s="8"/>
      <c r="K1962" s="8">
        <v>1.6</v>
      </c>
      <c r="L1962" s="8">
        <v>1144.3399999999999</v>
      </c>
      <c r="M1962" s="8"/>
      <c r="N1962" s="8">
        <v>8423</v>
      </c>
      <c r="O1962" s="8"/>
    </row>
    <row r="1963" spans="1:15" x14ac:dyDescent="0.25">
      <c r="A1963" s="8" t="s">
        <v>677</v>
      </c>
      <c r="B1963" s="9">
        <v>1008673</v>
      </c>
      <c r="C1963" s="9">
        <v>2020</v>
      </c>
      <c r="D1963" s="9" t="s">
        <v>16</v>
      </c>
      <c r="E1963" s="8" t="s">
        <v>17</v>
      </c>
      <c r="F1963" s="8" t="s">
        <v>33</v>
      </c>
      <c r="G1963" s="8" t="s">
        <v>21</v>
      </c>
      <c r="H1963" s="8"/>
      <c r="I1963" s="8"/>
      <c r="J1963" s="8"/>
      <c r="K1963" s="8"/>
      <c r="L1963" s="8"/>
      <c r="M1963" s="8"/>
      <c r="N1963" s="8"/>
      <c r="O1963" s="8"/>
    </row>
    <row r="1964" spans="1:15" x14ac:dyDescent="0.25">
      <c r="A1964" s="8" t="s">
        <v>678</v>
      </c>
      <c r="B1964" s="9">
        <v>1005245</v>
      </c>
      <c r="C1964" s="9">
        <v>2020</v>
      </c>
      <c r="D1964" s="9" t="s">
        <v>16</v>
      </c>
      <c r="E1964" s="8" t="s">
        <v>17</v>
      </c>
      <c r="F1964" s="8" t="s">
        <v>18</v>
      </c>
      <c r="G1964" s="8" t="s">
        <v>19</v>
      </c>
      <c r="H1964" s="8">
        <v>1</v>
      </c>
      <c r="I1964" s="8"/>
      <c r="J1964" s="8"/>
      <c r="K1964" s="8">
        <v>0</v>
      </c>
      <c r="L1964" s="8">
        <v>2.82</v>
      </c>
      <c r="M1964" s="8"/>
      <c r="N1964" s="8">
        <v>8784</v>
      </c>
      <c r="O1964" s="8"/>
    </row>
    <row r="1965" spans="1:15" x14ac:dyDescent="0.25">
      <c r="A1965" s="8" t="s">
        <v>678</v>
      </c>
      <c r="B1965" s="9">
        <v>1005245</v>
      </c>
      <c r="C1965" s="9">
        <v>2020</v>
      </c>
      <c r="D1965" s="9" t="s">
        <v>16</v>
      </c>
      <c r="E1965" s="8" t="s">
        <v>17</v>
      </c>
      <c r="F1965" s="8" t="s">
        <v>18</v>
      </c>
      <c r="G1965" s="8" t="s">
        <v>20</v>
      </c>
      <c r="H1965" s="8">
        <v>44</v>
      </c>
      <c r="I1965" s="8"/>
      <c r="J1965" s="8"/>
      <c r="K1965" s="8">
        <v>0.1</v>
      </c>
      <c r="L1965" s="8">
        <v>15.99</v>
      </c>
      <c r="M1965" s="8"/>
      <c r="N1965" s="8">
        <v>8784</v>
      </c>
      <c r="O1965" s="8"/>
    </row>
    <row r="1966" spans="1:15" x14ac:dyDescent="0.25">
      <c r="A1966" s="8" t="s">
        <v>678</v>
      </c>
      <c r="B1966" s="9">
        <v>1005245</v>
      </c>
      <c r="C1966" s="9">
        <v>2020</v>
      </c>
      <c r="D1966" s="9" t="s">
        <v>16</v>
      </c>
      <c r="E1966" s="8" t="s">
        <v>17</v>
      </c>
      <c r="F1966" s="8" t="s">
        <v>18</v>
      </c>
      <c r="G1966" s="8" t="s">
        <v>21</v>
      </c>
      <c r="H1966" s="8"/>
      <c r="I1966" s="8"/>
      <c r="J1966" s="8"/>
      <c r="K1966" s="8"/>
      <c r="L1966" s="8"/>
      <c r="M1966" s="8"/>
      <c r="N1966" s="8"/>
      <c r="O1966" s="8"/>
    </row>
    <row r="1967" spans="1:15" x14ac:dyDescent="0.25">
      <c r="A1967" s="8" t="s">
        <v>679</v>
      </c>
      <c r="B1967" s="9">
        <v>1012952</v>
      </c>
      <c r="C1967" s="9">
        <v>2020</v>
      </c>
      <c r="D1967" s="9" t="s">
        <v>16</v>
      </c>
      <c r="E1967" s="8" t="s">
        <v>17</v>
      </c>
      <c r="F1967" s="8" t="s">
        <v>33</v>
      </c>
      <c r="G1967" s="8" t="s">
        <v>19</v>
      </c>
      <c r="H1967" s="8">
        <v>241</v>
      </c>
      <c r="I1967" s="8" t="s">
        <v>24</v>
      </c>
      <c r="J1967" s="8"/>
      <c r="K1967" s="8">
        <v>3.7</v>
      </c>
      <c r="L1967" s="8">
        <v>1168.24</v>
      </c>
      <c r="M1967" s="8"/>
      <c r="N1967" s="8">
        <v>8784</v>
      </c>
      <c r="O1967" s="8"/>
    </row>
    <row r="1968" spans="1:15" x14ac:dyDescent="0.25">
      <c r="A1968" s="8" t="s">
        <v>679</v>
      </c>
      <c r="B1968" s="9">
        <v>1012952</v>
      </c>
      <c r="C1968" s="9">
        <v>2020</v>
      </c>
      <c r="D1968" s="9" t="s">
        <v>16</v>
      </c>
      <c r="E1968" s="8" t="s">
        <v>17</v>
      </c>
      <c r="F1968" s="8" t="s">
        <v>33</v>
      </c>
      <c r="G1968" s="8" t="s">
        <v>20</v>
      </c>
      <c r="H1968" s="8"/>
      <c r="I1968" s="8"/>
      <c r="J1968" s="8"/>
      <c r="K1968" s="8"/>
      <c r="L1968" s="8"/>
      <c r="M1968" s="8"/>
      <c r="N1968" s="8"/>
      <c r="O1968" s="8"/>
    </row>
    <row r="1969" spans="1:15" x14ac:dyDescent="0.25">
      <c r="A1969" s="8" t="s">
        <v>679</v>
      </c>
      <c r="B1969" s="9">
        <v>1012952</v>
      </c>
      <c r="C1969" s="9">
        <v>2020</v>
      </c>
      <c r="D1969" s="9" t="s">
        <v>16</v>
      </c>
      <c r="E1969" s="8" t="s">
        <v>17</v>
      </c>
      <c r="F1969" s="8" t="s">
        <v>33</v>
      </c>
      <c r="G1969" s="8" t="s">
        <v>21</v>
      </c>
      <c r="H1969" s="8"/>
      <c r="I1969" s="8"/>
      <c r="J1969" s="8"/>
      <c r="K1969" s="8"/>
      <c r="L1969" s="8"/>
      <c r="M1969" s="8"/>
      <c r="N1969" s="8"/>
      <c r="O1969" s="8"/>
    </row>
    <row r="1970" spans="1:15" x14ac:dyDescent="0.25">
      <c r="A1970" s="8" t="s">
        <v>680</v>
      </c>
      <c r="B1970" s="9">
        <v>1013291</v>
      </c>
      <c r="C1970" s="9">
        <v>2020</v>
      </c>
      <c r="D1970" s="9" t="s">
        <v>16</v>
      </c>
      <c r="E1970" s="8" t="s">
        <v>17</v>
      </c>
      <c r="F1970" s="8" t="s">
        <v>33</v>
      </c>
      <c r="G1970" s="8" t="s">
        <v>19</v>
      </c>
      <c r="H1970" s="8"/>
      <c r="I1970" s="8"/>
      <c r="J1970" s="8"/>
      <c r="K1970" s="8"/>
      <c r="L1970" s="8"/>
      <c r="M1970" s="8"/>
      <c r="N1970" s="8"/>
      <c r="O1970" s="8"/>
    </row>
    <row r="1971" spans="1:15" x14ac:dyDescent="0.25">
      <c r="A1971" s="8" t="s">
        <v>680</v>
      </c>
      <c r="B1971" s="9">
        <v>1013291</v>
      </c>
      <c r="C1971" s="9">
        <v>2020</v>
      </c>
      <c r="D1971" s="9" t="s">
        <v>16</v>
      </c>
      <c r="E1971" s="8" t="s">
        <v>17</v>
      </c>
      <c r="F1971" s="8" t="s">
        <v>33</v>
      </c>
      <c r="G1971" s="8" t="s">
        <v>20</v>
      </c>
      <c r="H1971" s="8"/>
      <c r="I1971" s="8"/>
      <c r="J1971" s="8"/>
      <c r="K1971" s="8"/>
      <c r="L1971" s="8"/>
      <c r="M1971" s="8"/>
      <c r="N1971" s="8"/>
      <c r="O1971" s="8"/>
    </row>
    <row r="1972" spans="1:15" x14ac:dyDescent="0.25">
      <c r="A1972" s="8" t="s">
        <v>680</v>
      </c>
      <c r="B1972" s="9">
        <v>1013291</v>
      </c>
      <c r="C1972" s="9">
        <v>2020</v>
      </c>
      <c r="D1972" s="9" t="s">
        <v>16</v>
      </c>
      <c r="E1972" s="8" t="s">
        <v>17</v>
      </c>
      <c r="F1972" s="8" t="s">
        <v>33</v>
      </c>
      <c r="G1972" s="8" t="s">
        <v>21</v>
      </c>
      <c r="H1972" s="8"/>
      <c r="I1972" s="8"/>
      <c r="J1972" s="8"/>
      <c r="K1972" s="8"/>
      <c r="L1972" s="8"/>
      <c r="M1972" s="8"/>
      <c r="N1972" s="8"/>
      <c r="O1972" s="8"/>
    </row>
    <row r="1973" spans="1:15" x14ac:dyDescent="0.25">
      <c r="A1973" s="8" t="s">
        <v>681</v>
      </c>
      <c r="B1973" s="9">
        <v>1012628</v>
      </c>
      <c r="C1973" s="9">
        <v>2020</v>
      </c>
      <c r="D1973" s="9" t="s">
        <v>16</v>
      </c>
      <c r="E1973" s="8" t="s">
        <v>17</v>
      </c>
      <c r="F1973" s="8" t="s">
        <v>23</v>
      </c>
      <c r="G1973" s="8" t="s">
        <v>19</v>
      </c>
      <c r="H1973" s="8"/>
      <c r="I1973" s="8"/>
      <c r="J1973" s="8"/>
      <c r="K1973" s="8"/>
      <c r="L1973" s="8"/>
      <c r="M1973" s="8"/>
      <c r="N1973" s="8"/>
      <c r="O1973" s="8"/>
    </row>
    <row r="1974" spans="1:15" x14ac:dyDescent="0.25">
      <c r="A1974" s="8" t="s">
        <v>681</v>
      </c>
      <c r="B1974" s="9">
        <v>1012628</v>
      </c>
      <c r="C1974" s="9">
        <v>2020</v>
      </c>
      <c r="D1974" s="9" t="s">
        <v>16</v>
      </c>
      <c r="E1974" s="8" t="s">
        <v>17</v>
      </c>
      <c r="F1974" s="8" t="s">
        <v>23</v>
      </c>
      <c r="G1974" s="8" t="s">
        <v>20</v>
      </c>
      <c r="H1974" s="8">
        <v>2098</v>
      </c>
      <c r="I1974" s="8" t="s">
        <v>24</v>
      </c>
      <c r="J1974" s="8"/>
      <c r="K1974" s="8">
        <v>150</v>
      </c>
      <c r="L1974" s="8">
        <v>2780.56</v>
      </c>
      <c r="M1974" s="8"/>
      <c r="N1974" s="8">
        <v>6990</v>
      </c>
      <c r="O1974" s="8"/>
    </row>
    <row r="1975" spans="1:15" x14ac:dyDescent="0.25">
      <c r="A1975" s="8" t="s">
        <v>681</v>
      </c>
      <c r="B1975" s="9">
        <v>1012628</v>
      </c>
      <c r="C1975" s="9">
        <v>2020</v>
      </c>
      <c r="D1975" s="9" t="s">
        <v>16</v>
      </c>
      <c r="E1975" s="8" t="s">
        <v>17</v>
      </c>
      <c r="F1975" s="8" t="s">
        <v>23</v>
      </c>
      <c r="G1975" s="8" t="s">
        <v>21</v>
      </c>
      <c r="H1975" s="8">
        <v>3640</v>
      </c>
      <c r="I1975" s="8" t="s">
        <v>24</v>
      </c>
      <c r="J1975" s="8"/>
      <c r="K1975" s="8">
        <v>26.8</v>
      </c>
      <c r="L1975" s="8">
        <v>496.72</v>
      </c>
      <c r="M1975" s="8"/>
      <c r="N1975" s="8">
        <v>6990</v>
      </c>
      <c r="O1975" s="8"/>
    </row>
    <row r="1976" spans="1:15" x14ac:dyDescent="0.25">
      <c r="A1976" s="8" t="s">
        <v>682</v>
      </c>
      <c r="B1976" s="9">
        <v>1013614</v>
      </c>
      <c r="C1976" s="9">
        <v>2020</v>
      </c>
      <c r="D1976" s="9" t="s">
        <v>16</v>
      </c>
      <c r="E1976" s="8" t="s">
        <v>17</v>
      </c>
      <c r="F1976" s="8" t="s">
        <v>33</v>
      </c>
      <c r="G1976" s="8" t="s">
        <v>19</v>
      </c>
      <c r="H1976" s="8"/>
      <c r="I1976" s="8"/>
      <c r="J1976" s="8"/>
      <c r="K1976" s="8"/>
      <c r="L1976" s="8"/>
      <c r="M1976" s="8"/>
      <c r="N1976" s="8"/>
      <c r="O1976" s="8"/>
    </row>
    <row r="1977" spans="1:15" x14ac:dyDescent="0.25">
      <c r="A1977" s="8" t="s">
        <v>682</v>
      </c>
      <c r="B1977" s="9">
        <v>1013614</v>
      </c>
      <c r="C1977" s="9">
        <v>2020</v>
      </c>
      <c r="D1977" s="9" t="s">
        <v>16</v>
      </c>
      <c r="E1977" s="8" t="s">
        <v>17</v>
      </c>
      <c r="F1977" s="8" t="s">
        <v>33</v>
      </c>
      <c r="G1977" s="8" t="s">
        <v>20</v>
      </c>
      <c r="H1977" s="8"/>
      <c r="I1977" s="8"/>
      <c r="J1977" s="8"/>
      <c r="K1977" s="8"/>
      <c r="L1977" s="8"/>
      <c r="M1977" s="8"/>
      <c r="N1977" s="8"/>
      <c r="O1977" s="8"/>
    </row>
    <row r="1978" spans="1:15" x14ac:dyDescent="0.25">
      <c r="A1978" s="8" t="s">
        <v>682</v>
      </c>
      <c r="B1978" s="9">
        <v>1013614</v>
      </c>
      <c r="C1978" s="9">
        <v>2020</v>
      </c>
      <c r="D1978" s="9" t="s">
        <v>16</v>
      </c>
      <c r="E1978" s="8" t="s">
        <v>17</v>
      </c>
      <c r="F1978" s="8" t="s">
        <v>33</v>
      </c>
      <c r="G1978" s="8" t="s">
        <v>21</v>
      </c>
      <c r="H1978" s="8">
        <v>300</v>
      </c>
      <c r="I1978" s="8" t="s">
        <v>24</v>
      </c>
      <c r="J1978" s="8"/>
      <c r="K1978" s="8">
        <v>1.2</v>
      </c>
      <c r="L1978" s="8">
        <v>53.12</v>
      </c>
      <c r="M1978" s="8"/>
      <c r="N1978" s="8">
        <v>8760</v>
      </c>
      <c r="O1978" s="8"/>
    </row>
    <row r="1979" spans="1:15" x14ac:dyDescent="0.25">
      <c r="A1979" s="8" t="s">
        <v>683</v>
      </c>
      <c r="B1979" s="9">
        <v>1013703</v>
      </c>
      <c r="C1979" s="9">
        <v>2020</v>
      </c>
      <c r="D1979" s="9" t="s">
        <v>16</v>
      </c>
      <c r="E1979" s="8" t="s">
        <v>17</v>
      </c>
      <c r="F1979" s="8" t="s">
        <v>18</v>
      </c>
      <c r="G1979" s="8" t="s">
        <v>21</v>
      </c>
      <c r="H1979" s="8">
        <v>0</v>
      </c>
      <c r="I1979" s="8"/>
      <c r="J1979" s="8"/>
      <c r="K1979" s="8">
        <v>0</v>
      </c>
      <c r="L1979" s="8">
        <v>0</v>
      </c>
      <c r="M1979" s="8"/>
      <c r="N1979" s="8">
        <v>8784</v>
      </c>
      <c r="O1979" s="8"/>
    </row>
    <row r="1980" spans="1:15" x14ac:dyDescent="0.25">
      <c r="A1980" s="8" t="s">
        <v>683</v>
      </c>
      <c r="B1980" s="9">
        <v>1013703</v>
      </c>
      <c r="C1980" s="9">
        <v>2020</v>
      </c>
      <c r="D1980" s="9" t="s">
        <v>16</v>
      </c>
      <c r="E1980" s="8" t="s">
        <v>17</v>
      </c>
      <c r="F1980" s="8" t="s">
        <v>18</v>
      </c>
      <c r="G1980" s="8" t="s">
        <v>20</v>
      </c>
      <c r="H1980" s="8">
        <v>6</v>
      </c>
      <c r="I1980" s="8"/>
      <c r="J1980" s="8"/>
      <c r="K1980" s="8">
        <v>0.1</v>
      </c>
      <c r="L1980" s="8">
        <v>2.3199999999999998</v>
      </c>
      <c r="M1980" s="8"/>
      <c r="N1980" s="8">
        <v>8784</v>
      </c>
      <c r="O1980" s="8"/>
    </row>
    <row r="1981" spans="1:15" x14ac:dyDescent="0.25">
      <c r="A1981" s="8" t="s">
        <v>683</v>
      </c>
      <c r="B1981" s="9">
        <v>1013703</v>
      </c>
      <c r="C1981" s="9">
        <v>2020</v>
      </c>
      <c r="D1981" s="9" t="s">
        <v>16</v>
      </c>
      <c r="E1981" s="8" t="s">
        <v>17</v>
      </c>
      <c r="F1981" s="8" t="s">
        <v>18</v>
      </c>
      <c r="G1981" s="8" t="s">
        <v>19</v>
      </c>
      <c r="H1981" s="8">
        <v>0</v>
      </c>
      <c r="I1981" s="8"/>
      <c r="J1981" s="8"/>
      <c r="K1981" s="8">
        <v>0</v>
      </c>
      <c r="L1981" s="8">
        <v>0</v>
      </c>
      <c r="M1981" s="8"/>
      <c r="N1981" s="8">
        <v>8784</v>
      </c>
      <c r="O1981" s="8"/>
    </row>
    <row r="1982" spans="1:15" x14ac:dyDescent="0.25">
      <c r="A1982" s="8" t="s">
        <v>684</v>
      </c>
      <c r="B1982" s="9">
        <v>1013826</v>
      </c>
      <c r="C1982" s="9">
        <v>2020</v>
      </c>
      <c r="D1982" s="9" t="s">
        <v>16</v>
      </c>
      <c r="E1982" s="8" t="s">
        <v>17</v>
      </c>
      <c r="F1982" s="8" t="s">
        <v>18</v>
      </c>
      <c r="G1982" s="8" t="s">
        <v>19</v>
      </c>
      <c r="H1982" s="8"/>
      <c r="I1982" s="8"/>
      <c r="J1982" s="8"/>
      <c r="K1982" s="8"/>
      <c r="L1982" s="8"/>
      <c r="M1982" s="8"/>
      <c r="N1982" s="8"/>
      <c r="O1982" s="8"/>
    </row>
    <row r="1983" spans="1:15" x14ac:dyDescent="0.25">
      <c r="A1983" s="8" t="s">
        <v>684</v>
      </c>
      <c r="B1983" s="9">
        <v>1013826</v>
      </c>
      <c r="C1983" s="9">
        <v>2020</v>
      </c>
      <c r="D1983" s="9" t="s">
        <v>16</v>
      </c>
      <c r="E1983" s="8" t="s">
        <v>17</v>
      </c>
      <c r="F1983" s="8" t="s">
        <v>18</v>
      </c>
      <c r="G1983" s="8" t="s">
        <v>20</v>
      </c>
      <c r="H1983" s="8"/>
      <c r="I1983" s="8"/>
      <c r="J1983" s="8"/>
      <c r="K1983" s="8"/>
      <c r="L1983" s="8"/>
      <c r="M1983" s="8"/>
      <c r="N1983" s="8"/>
      <c r="O1983" s="8"/>
    </row>
    <row r="1984" spans="1:15" x14ac:dyDescent="0.25">
      <c r="A1984" s="8" t="s">
        <v>684</v>
      </c>
      <c r="B1984" s="9">
        <v>1013826</v>
      </c>
      <c r="C1984" s="9">
        <v>2020</v>
      </c>
      <c r="D1984" s="9" t="s">
        <v>16</v>
      </c>
      <c r="E1984" s="8" t="s">
        <v>17</v>
      </c>
      <c r="F1984" s="8" t="s">
        <v>18</v>
      </c>
      <c r="G1984" s="8" t="s">
        <v>21</v>
      </c>
      <c r="H1984" s="8"/>
      <c r="I1984" s="8"/>
      <c r="J1984" s="8"/>
      <c r="K1984" s="8"/>
      <c r="L1984" s="8"/>
      <c r="M1984" s="8"/>
      <c r="N1984" s="8"/>
      <c r="O1984" s="8"/>
    </row>
    <row r="1985" spans="1:15" x14ac:dyDescent="0.25">
      <c r="A1985" s="8" t="s">
        <v>685</v>
      </c>
      <c r="B1985" s="9">
        <v>1013600</v>
      </c>
      <c r="C1985" s="9">
        <v>2020</v>
      </c>
      <c r="D1985" s="9" t="s">
        <v>16</v>
      </c>
      <c r="E1985" s="8" t="s">
        <v>17</v>
      </c>
      <c r="F1985" s="8" t="s">
        <v>18</v>
      </c>
      <c r="G1985" s="8" t="s">
        <v>19</v>
      </c>
      <c r="H1985" s="8"/>
      <c r="I1985" s="8"/>
      <c r="J1985" s="8"/>
      <c r="K1985" s="8"/>
      <c r="L1985" s="8"/>
      <c r="M1985" s="8"/>
      <c r="N1985" s="8"/>
      <c r="O1985" s="8"/>
    </row>
    <row r="1986" spans="1:15" x14ac:dyDescent="0.25">
      <c r="A1986" s="8" t="s">
        <v>685</v>
      </c>
      <c r="B1986" s="9">
        <v>1013600</v>
      </c>
      <c r="C1986" s="9">
        <v>2020</v>
      </c>
      <c r="D1986" s="9" t="s">
        <v>16</v>
      </c>
      <c r="E1986" s="8" t="s">
        <v>17</v>
      </c>
      <c r="F1986" s="8" t="s">
        <v>18</v>
      </c>
      <c r="G1986" s="8" t="s">
        <v>20</v>
      </c>
      <c r="H1986" s="8">
        <v>11</v>
      </c>
      <c r="I1986" s="8"/>
      <c r="J1986" s="8"/>
      <c r="K1986" s="8">
        <v>0</v>
      </c>
      <c r="L1986" s="8">
        <v>3.88</v>
      </c>
      <c r="M1986" s="8"/>
      <c r="N1986" s="8">
        <v>8784</v>
      </c>
      <c r="O1986" s="8"/>
    </row>
    <row r="1987" spans="1:15" x14ac:dyDescent="0.25">
      <c r="A1987" s="8" t="s">
        <v>685</v>
      </c>
      <c r="B1987" s="9">
        <v>1013600</v>
      </c>
      <c r="C1987" s="9">
        <v>2020</v>
      </c>
      <c r="D1987" s="9" t="s">
        <v>16</v>
      </c>
      <c r="E1987" s="8" t="s">
        <v>17</v>
      </c>
      <c r="F1987" s="8" t="s">
        <v>18</v>
      </c>
      <c r="G1987" s="8" t="s">
        <v>21</v>
      </c>
      <c r="H1987" s="8"/>
      <c r="I1987" s="8"/>
      <c r="J1987" s="8"/>
      <c r="K1987" s="8"/>
      <c r="L1987" s="8"/>
      <c r="M1987" s="8"/>
      <c r="N1987" s="8"/>
      <c r="O1987" s="8"/>
    </row>
    <row r="1988" spans="1:15" x14ac:dyDescent="0.25">
      <c r="A1988" s="8" t="s">
        <v>686</v>
      </c>
      <c r="B1988" s="9">
        <v>1013907</v>
      </c>
      <c r="C1988" s="9">
        <v>2020</v>
      </c>
      <c r="D1988" s="9" t="s">
        <v>16</v>
      </c>
      <c r="E1988" s="8" t="s">
        <v>17</v>
      </c>
      <c r="F1988" s="8" t="s">
        <v>18</v>
      </c>
      <c r="G1988" s="8" t="s">
        <v>19</v>
      </c>
      <c r="H1988" s="8"/>
      <c r="I1988" s="8"/>
      <c r="J1988" s="8"/>
      <c r="K1988" s="8"/>
      <c r="L1988" s="8"/>
      <c r="M1988" s="8"/>
      <c r="N1988" s="8"/>
      <c r="O1988" s="8"/>
    </row>
    <row r="1989" spans="1:15" x14ac:dyDescent="0.25">
      <c r="A1989" s="8" t="s">
        <v>686</v>
      </c>
      <c r="B1989" s="9">
        <v>1013907</v>
      </c>
      <c r="C1989" s="9">
        <v>2020</v>
      </c>
      <c r="D1989" s="9" t="s">
        <v>16</v>
      </c>
      <c r="E1989" s="8" t="s">
        <v>17</v>
      </c>
      <c r="F1989" s="8" t="s">
        <v>18</v>
      </c>
      <c r="G1989" s="8" t="s">
        <v>20</v>
      </c>
      <c r="H1989" s="8">
        <v>34</v>
      </c>
      <c r="I1989" s="8"/>
      <c r="J1989" s="8"/>
      <c r="K1989" s="8">
        <v>0.4</v>
      </c>
      <c r="L1989" s="8">
        <v>12.8</v>
      </c>
      <c r="M1989" s="8"/>
      <c r="N1989" s="8">
        <v>8784</v>
      </c>
      <c r="O1989" s="8"/>
    </row>
    <row r="1990" spans="1:15" x14ac:dyDescent="0.25">
      <c r="A1990" s="8" t="s">
        <v>686</v>
      </c>
      <c r="B1990" s="9">
        <v>1013907</v>
      </c>
      <c r="C1990" s="9">
        <v>2020</v>
      </c>
      <c r="D1990" s="9" t="s">
        <v>16</v>
      </c>
      <c r="E1990" s="8" t="s">
        <v>17</v>
      </c>
      <c r="F1990" s="8" t="s">
        <v>18</v>
      </c>
      <c r="G1990" s="8" t="s">
        <v>21</v>
      </c>
      <c r="H1990" s="8"/>
      <c r="I1990" s="8"/>
      <c r="J1990" s="8"/>
      <c r="K1990" s="8"/>
      <c r="L1990" s="8"/>
      <c r="M1990" s="8"/>
      <c r="N1990" s="8"/>
      <c r="O1990" s="8"/>
    </row>
    <row r="1991" spans="1:15" x14ac:dyDescent="0.25">
      <c r="A1991" s="8" t="s">
        <v>687</v>
      </c>
      <c r="B1991" s="9">
        <v>1005649</v>
      </c>
      <c r="C1991" s="9">
        <v>2020</v>
      </c>
      <c r="D1991" s="9" t="s">
        <v>16</v>
      </c>
      <c r="E1991" s="8" t="s">
        <v>17</v>
      </c>
      <c r="F1991" s="8" t="s">
        <v>18</v>
      </c>
      <c r="G1991" s="8" t="s">
        <v>19</v>
      </c>
      <c r="H1991" s="8">
        <v>7</v>
      </c>
      <c r="I1991" s="8"/>
      <c r="J1991" s="8"/>
      <c r="K1991" s="8">
        <v>0.6</v>
      </c>
      <c r="L1991" s="8">
        <v>20.41</v>
      </c>
      <c r="M1991" s="8"/>
      <c r="N1991" s="8">
        <v>8784</v>
      </c>
      <c r="O1991" s="8"/>
    </row>
    <row r="1992" spans="1:15" x14ac:dyDescent="0.25">
      <c r="A1992" s="8" t="s">
        <v>687</v>
      </c>
      <c r="B1992" s="9">
        <v>1005649</v>
      </c>
      <c r="C1992" s="9">
        <v>2020</v>
      </c>
      <c r="D1992" s="9" t="s">
        <v>16</v>
      </c>
      <c r="E1992" s="8" t="s">
        <v>17</v>
      </c>
      <c r="F1992" s="8" t="s">
        <v>18</v>
      </c>
      <c r="G1992" s="8" t="s">
        <v>20</v>
      </c>
      <c r="H1992" s="8"/>
      <c r="I1992" s="8"/>
      <c r="J1992" s="8"/>
      <c r="K1992" s="8"/>
      <c r="L1992" s="8"/>
      <c r="M1992" s="8"/>
      <c r="N1992" s="8"/>
      <c r="O1992" s="8"/>
    </row>
    <row r="1993" spans="1:15" x14ac:dyDescent="0.25">
      <c r="A1993" s="8" t="s">
        <v>687</v>
      </c>
      <c r="B1993" s="9">
        <v>1005649</v>
      </c>
      <c r="C1993" s="9">
        <v>2020</v>
      </c>
      <c r="D1993" s="9" t="s">
        <v>16</v>
      </c>
      <c r="E1993" s="8" t="s">
        <v>17</v>
      </c>
      <c r="F1993" s="8" t="s">
        <v>18</v>
      </c>
      <c r="G1993" s="8" t="s">
        <v>21</v>
      </c>
      <c r="H1993" s="8">
        <v>75</v>
      </c>
      <c r="I1993" s="8"/>
      <c r="J1993" s="8"/>
      <c r="K1993" s="8">
        <v>0.5</v>
      </c>
      <c r="L1993" s="8">
        <v>16.46</v>
      </c>
      <c r="M1993" s="8"/>
      <c r="N1993" s="8">
        <v>8784</v>
      </c>
      <c r="O1993" s="8"/>
    </row>
    <row r="1994" spans="1:15" x14ac:dyDescent="0.25">
      <c r="A1994" s="8" t="s">
        <v>688</v>
      </c>
      <c r="B1994" s="9">
        <v>1008528</v>
      </c>
      <c r="C1994" s="9">
        <v>2020</v>
      </c>
      <c r="D1994" s="9" t="s">
        <v>16</v>
      </c>
      <c r="E1994" s="8" t="s">
        <v>17</v>
      </c>
      <c r="F1994" s="8" t="s">
        <v>33</v>
      </c>
      <c r="G1994" s="8" t="s">
        <v>19</v>
      </c>
      <c r="H1994" s="8">
        <v>1</v>
      </c>
      <c r="I1994" s="8" t="s">
        <v>24</v>
      </c>
      <c r="J1994" s="8"/>
      <c r="K1994" s="8">
        <v>0</v>
      </c>
      <c r="L1994" s="8">
        <v>0.02</v>
      </c>
      <c r="M1994" s="8"/>
      <c r="N1994" s="8">
        <v>24</v>
      </c>
      <c r="O1994" s="8"/>
    </row>
    <row r="1995" spans="1:15" x14ac:dyDescent="0.25">
      <c r="A1995" s="8" t="s">
        <v>688</v>
      </c>
      <c r="B1995" s="9">
        <v>1008528</v>
      </c>
      <c r="C1995" s="9">
        <v>2020</v>
      </c>
      <c r="D1995" s="9" t="s">
        <v>16</v>
      </c>
      <c r="E1995" s="8" t="s">
        <v>17</v>
      </c>
      <c r="F1995" s="8" t="s">
        <v>33</v>
      </c>
      <c r="G1995" s="8" t="s">
        <v>20</v>
      </c>
      <c r="H1995" s="8">
        <v>322</v>
      </c>
      <c r="I1995" s="8" t="s">
        <v>24</v>
      </c>
      <c r="J1995" s="8"/>
      <c r="K1995" s="8">
        <v>10.8</v>
      </c>
      <c r="L1995" s="8">
        <v>579.88</v>
      </c>
      <c r="M1995" s="8"/>
      <c r="N1995" s="8">
        <v>7267</v>
      </c>
      <c r="O1995" s="8"/>
    </row>
    <row r="1996" spans="1:15" x14ac:dyDescent="0.25">
      <c r="A1996" s="8" t="s">
        <v>688</v>
      </c>
      <c r="B1996" s="9">
        <v>1008528</v>
      </c>
      <c r="C1996" s="9">
        <v>2020</v>
      </c>
      <c r="D1996" s="9" t="s">
        <v>16</v>
      </c>
      <c r="E1996" s="8" t="s">
        <v>17</v>
      </c>
      <c r="F1996" s="8" t="s">
        <v>33</v>
      </c>
      <c r="G1996" s="8" t="s">
        <v>21</v>
      </c>
      <c r="H1996" s="8"/>
      <c r="I1996" s="8"/>
      <c r="J1996" s="8"/>
      <c r="K1996" s="8"/>
      <c r="L1996" s="8"/>
      <c r="M1996" s="8"/>
      <c r="N1996" s="8"/>
      <c r="O1996" s="8"/>
    </row>
    <row r="1997" spans="1:15" x14ac:dyDescent="0.25">
      <c r="A1997" s="8" t="s">
        <v>689</v>
      </c>
      <c r="B1997" s="9">
        <v>1008111</v>
      </c>
      <c r="C1997" s="9">
        <v>2020</v>
      </c>
      <c r="D1997" s="9" t="s">
        <v>16</v>
      </c>
      <c r="E1997" s="8" t="s">
        <v>17</v>
      </c>
      <c r="F1997" s="8" t="s">
        <v>33</v>
      </c>
      <c r="G1997" s="8" t="s">
        <v>19</v>
      </c>
      <c r="H1997" s="8"/>
      <c r="I1997" s="8"/>
      <c r="J1997" s="8"/>
      <c r="K1997" s="8"/>
      <c r="L1997" s="8"/>
      <c r="M1997" s="8"/>
      <c r="N1997" s="8"/>
      <c r="O1997" s="8"/>
    </row>
    <row r="1998" spans="1:15" x14ac:dyDescent="0.25">
      <c r="A1998" s="8" t="s">
        <v>689</v>
      </c>
      <c r="B1998" s="9">
        <v>1008111</v>
      </c>
      <c r="C1998" s="9">
        <v>2020</v>
      </c>
      <c r="D1998" s="9" t="s">
        <v>16</v>
      </c>
      <c r="E1998" s="8" t="s">
        <v>17</v>
      </c>
      <c r="F1998" s="8" t="s">
        <v>33</v>
      </c>
      <c r="G1998" s="8" t="s">
        <v>20</v>
      </c>
      <c r="H1998" s="8"/>
      <c r="I1998" s="8"/>
      <c r="J1998" s="8"/>
      <c r="K1998" s="8"/>
      <c r="L1998" s="8"/>
      <c r="M1998" s="8"/>
      <c r="N1998" s="8"/>
      <c r="O1998" s="8"/>
    </row>
    <row r="1999" spans="1:15" x14ac:dyDescent="0.25">
      <c r="A1999" s="8" t="s">
        <v>690</v>
      </c>
      <c r="B1999" s="9">
        <v>1001856</v>
      </c>
      <c r="C1999" s="9">
        <v>2020</v>
      </c>
      <c r="D1999" s="9" t="s">
        <v>16</v>
      </c>
      <c r="E1999" s="8" t="s">
        <v>17</v>
      </c>
      <c r="F1999" s="8" t="s">
        <v>18</v>
      </c>
      <c r="G1999" s="8" t="s">
        <v>19</v>
      </c>
      <c r="H1999" s="8"/>
      <c r="I1999" s="8"/>
      <c r="J1999" s="8"/>
      <c r="K1999" s="8"/>
      <c r="L1999" s="8"/>
      <c r="M1999" s="8"/>
      <c r="N1999" s="8"/>
      <c r="O1999" s="8"/>
    </row>
    <row r="2000" spans="1:15" x14ac:dyDescent="0.25">
      <c r="A2000" s="8" t="s">
        <v>690</v>
      </c>
      <c r="B2000" s="9">
        <v>1001856</v>
      </c>
      <c r="C2000" s="9">
        <v>2020</v>
      </c>
      <c r="D2000" s="9" t="s">
        <v>16</v>
      </c>
      <c r="E2000" s="8" t="s">
        <v>17</v>
      </c>
      <c r="F2000" s="8" t="s">
        <v>18</v>
      </c>
      <c r="G2000" s="8" t="s">
        <v>20</v>
      </c>
      <c r="H2000" s="8">
        <v>20</v>
      </c>
      <c r="I2000" s="8"/>
      <c r="J2000" s="8"/>
      <c r="K2000" s="8">
        <v>0.2</v>
      </c>
      <c r="L2000" s="8">
        <v>7.53</v>
      </c>
      <c r="M2000" s="8"/>
      <c r="N2000" s="8">
        <v>8784</v>
      </c>
      <c r="O2000" s="8"/>
    </row>
    <row r="2001" spans="1:15" x14ac:dyDescent="0.25">
      <c r="A2001" s="8" t="s">
        <v>690</v>
      </c>
      <c r="B2001" s="9">
        <v>1001856</v>
      </c>
      <c r="C2001" s="9">
        <v>2020</v>
      </c>
      <c r="D2001" s="9" t="s">
        <v>16</v>
      </c>
      <c r="E2001" s="8" t="s">
        <v>17</v>
      </c>
      <c r="F2001" s="8" t="s">
        <v>18</v>
      </c>
      <c r="G2001" s="8" t="s">
        <v>21</v>
      </c>
      <c r="H2001" s="8"/>
      <c r="I2001" s="8"/>
      <c r="J2001" s="8"/>
      <c r="K2001" s="8"/>
      <c r="L2001" s="8"/>
      <c r="M2001" s="8"/>
      <c r="N2001" s="8"/>
      <c r="O2001" s="8"/>
    </row>
    <row r="2002" spans="1:15" x14ac:dyDescent="0.25">
      <c r="A2002" s="8" t="s">
        <v>691</v>
      </c>
      <c r="B2002" s="9">
        <v>1009141</v>
      </c>
      <c r="C2002" s="9">
        <v>2020</v>
      </c>
      <c r="D2002" s="9" t="s">
        <v>16</v>
      </c>
      <c r="E2002" s="8" t="s">
        <v>17</v>
      </c>
      <c r="F2002" s="8" t="s">
        <v>33</v>
      </c>
      <c r="G2002" s="8" t="s">
        <v>20</v>
      </c>
      <c r="H2002" s="8">
        <v>514</v>
      </c>
      <c r="I2002" s="8" t="s">
        <v>24</v>
      </c>
      <c r="J2002" s="8"/>
      <c r="K2002" s="8">
        <v>121.5</v>
      </c>
      <c r="L2002" s="8">
        <v>841.32</v>
      </c>
      <c r="M2002" s="8">
        <v>514</v>
      </c>
      <c r="N2002" s="8">
        <v>7184.46</v>
      </c>
      <c r="O2002" s="8"/>
    </row>
    <row r="2003" spans="1:15" x14ac:dyDescent="0.25">
      <c r="A2003" s="8" t="s">
        <v>691</v>
      </c>
      <c r="B2003" s="9">
        <v>1009141</v>
      </c>
      <c r="C2003" s="9">
        <v>2020</v>
      </c>
      <c r="D2003" s="9" t="s">
        <v>16</v>
      </c>
      <c r="E2003" s="8" t="s">
        <v>17</v>
      </c>
      <c r="F2003" s="8" t="s">
        <v>33</v>
      </c>
      <c r="G2003" s="8" t="s">
        <v>21</v>
      </c>
      <c r="H2003" s="8">
        <v>94</v>
      </c>
      <c r="I2003" s="8" t="s">
        <v>24</v>
      </c>
      <c r="J2003" s="8"/>
      <c r="K2003" s="8">
        <v>2.2000000000000002</v>
      </c>
      <c r="L2003" s="8">
        <v>15.5</v>
      </c>
      <c r="M2003" s="8">
        <v>94</v>
      </c>
      <c r="N2003" s="8">
        <v>7027.93</v>
      </c>
      <c r="O2003" s="8"/>
    </row>
    <row r="2004" spans="1:15" x14ac:dyDescent="0.25">
      <c r="A2004" s="8" t="s">
        <v>692</v>
      </c>
      <c r="B2004" s="9">
        <v>1010500</v>
      </c>
      <c r="C2004" s="9">
        <v>2020</v>
      </c>
      <c r="D2004" s="9" t="s">
        <v>16</v>
      </c>
      <c r="E2004" s="8" t="s">
        <v>17</v>
      </c>
      <c r="F2004" s="8" t="s">
        <v>18</v>
      </c>
      <c r="G2004" s="8" t="s">
        <v>19</v>
      </c>
      <c r="H2004" s="8"/>
      <c r="I2004" s="8"/>
      <c r="J2004" s="8"/>
      <c r="K2004" s="8"/>
      <c r="L2004" s="8"/>
      <c r="M2004" s="8"/>
      <c r="N2004" s="8"/>
      <c r="O2004" s="8"/>
    </row>
    <row r="2005" spans="1:15" x14ac:dyDescent="0.25">
      <c r="A2005" s="8" t="s">
        <v>692</v>
      </c>
      <c r="B2005" s="9">
        <v>1010500</v>
      </c>
      <c r="C2005" s="9">
        <v>2020</v>
      </c>
      <c r="D2005" s="9" t="s">
        <v>16</v>
      </c>
      <c r="E2005" s="8" t="s">
        <v>17</v>
      </c>
      <c r="F2005" s="8" t="s">
        <v>18</v>
      </c>
      <c r="G2005" s="8" t="s">
        <v>20</v>
      </c>
      <c r="H2005" s="8">
        <v>37</v>
      </c>
      <c r="I2005" s="8"/>
      <c r="J2005" s="8"/>
      <c r="K2005" s="8">
        <v>0.4</v>
      </c>
      <c r="L2005" s="8">
        <v>13.93</v>
      </c>
      <c r="M2005" s="8"/>
      <c r="N2005" s="8">
        <v>8784</v>
      </c>
      <c r="O2005" s="8"/>
    </row>
    <row r="2006" spans="1:15" x14ac:dyDescent="0.25">
      <c r="A2006" s="8" t="s">
        <v>692</v>
      </c>
      <c r="B2006" s="9">
        <v>1010500</v>
      </c>
      <c r="C2006" s="9">
        <v>2020</v>
      </c>
      <c r="D2006" s="9" t="s">
        <v>16</v>
      </c>
      <c r="E2006" s="8" t="s">
        <v>17</v>
      </c>
      <c r="F2006" s="8" t="s">
        <v>18</v>
      </c>
      <c r="G2006" s="8" t="s">
        <v>21</v>
      </c>
      <c r="H2006" s="8"/>
      <c r="I2006" s="8"/>
      <c r="J2006" s="8"/>
      <c r="K2006" s="8"/>
      <c r="L2006" s="8"/>
      <c r="M2006" s="8"/>
      <c r="N2006" s="8"/>
      <c r="O2006" s="8"/>
    </row>
    <row r="2007" spans="1:15" x14ac:dyDescent="0.25">
      <c r="A2007" s="8" t="s">
        <v>693</v>
      </c>
      <c r="B2007" s="9">
        <v>1010499</v>
      </c>
      <c r="C2007" s="9">
        <v>2020</v>
      </c>
      <c r="D2007" s="9" t="s">
        <v>16</v>
      </c>
      <c r="E2007" s="8" t="s">
        <v>17</v>
      </c>
      <c r="F2007" s="8" t="s">
        <v>18</v>
      </c>
      <c r="G2007" s="8" t="s">
        <v>19</v>
      </c>
      <c r="H2007" s="8"/>
      <c r="I2007" s="8"/>
      <c r="J2007" s="8"/>
      <c r="K2007" s="8"/>
      <c r="L2007" s="8"/>
      <c r="M2007" s="8"/>
      <c r="N2007" s="8"/>
      <c r="O2007" s="8"/>
    </row>
    <row r="2008" spans="1:15" x14ac:dyDescent="0.25">
      <c r="A2008" s="8" t="s">
        <v>693</v>
      </c>
      <c r="B2008" s="9">
        <v>1010499</v>
      </c>
      <c r="C2008" s="9">
        <v>2020</v>
      </c>
      <c r="D2008" s="9" t="s">
        <v>16</v>
      </c>
      <c r="E2008" s="8" t="s">
        <v>17</v>
      </c>
      <c r="F2008" s="8" t="s">
        <v>18</v>
      </c>
      <c r="G2008" s="8" t="s">
        <v>20</v>
      </c>
      <c r="H2008" s="8">
        <v>33</v>
      </c>
      <c r="I2008" s="8"/>
      <c r="J2008" s="8"/>
      <c r="K2008" s="8">
        <v>0.4</v>
      </c>
      <c r="L2008" s="8">
        <v>12.43</v>
      </c>
      <c r="M2008" s="8"/>
      <c r="N2008" s="8">
        <v>8784</v>
      </c>
      <c r="O2008" s="8"/>
    </row>
    <row r="2009" spans="1:15" x14ac:dyDescent="0.25">
      <c r="A2009" s="8" t="s">
        <v>693</v>
      </c>
      <c r="B2009" s="9">
        <v>1010499</v>
      </c>
      <c r="C2009" s="9">
        <v>2020</v>
      </c>
      <c r="D2009" s="9" t="s">
        <v>16</v>
      </c>
      <c r="E2009" s="8" t="s">
        <v>17</v>
      </c>
      <c r="F2009" s="8" t="s">
        <v>18</v>
      </c>
      <c r="G2009" s="8" t="s">
        <v>21</v>
      </c>
      <c r="H2009" s="8"/>
      <c r="I2009" s="8"/>
      <c r="J2009" s="8"/>
      <c r="K2009" s="8"/>
      <c r="L2009" s="8"/>
      <c r="M2009" s="8"/>
      <c r="N2009" s="8"/>
      <c r="O2009" s="8"/>
    </row>
    <row r="2010" spans="1:15" x14ac:dyDescent="0.25">
      <c r="A2010" s="8" t="s">
        <v>694</v>
      </c>
      <c r="B2010" s="9">
        <v>1002092</v>
      </c>
      <c r="C2010" s="9">
        <v>2020</v>
      </c>
      <c r="D2010" s="9" t="s">
        <v>16</v>
      </c>
      <c r="E2010" s="8" t="s">
        <v>17</v>
      </c>
      <c r="F2010" s="8" t="s">
        <v>18</v>
      </c>
      <c r="G2010" s="8" t="s">
        <v>19</v>
      </c>
      <c r="H2010" s="8"/>
      <c r="I2010" s="8"/>
      <c r="J2010" s="8"/>
      <c r="K2010" s="8"/>
      <c r="L2010" s="8"/>
      <c r="M2010" s="8"/>
      <c r="N2010" s="8"/>
      <c r="O2010" s="8"/>
    </row>
    <row r="2011" spans="1:15" x14ac:dyDescent="0.25">
      <c r="A2011" s="8" t="s">
        <v>694</v>
      </c>
      <c r="B2011" s="9">
        <v>1002092</v>
      </c>
      <c r="C2011" s="9">
        <v>2020</v>
      </c>
      <c r="D2011" s="9" t="s">
        <v>16</v>
      </c>
      <c r="E2011" s="8" t="s">
        <v>17</v>
      </c>
      <c r="F2011" s="8" t="s">
        <v>18</v>
      </c>
      <c r="G2011" s="8" t="s">
        <v>20</v>
      </c>
      <c r="H2011" s="8">
        <v>24</v>
      </c>
      <c r="I2011" s="8"/>
      <c r="J2011" s="8"/>
      <c r="K2011" s="8">
        <v>0</v>
      </c>
      <c r="L2011" s="8">
        <v>0.05</v>
      </c>
      <c r="M2011" s="8"/>
      <c r="N2011" s="8">
        <v>48</v>
      </c>
      <c r="O2011" s="8"/>
    </row>
    <row r="2012" spans="1:15" x14ac:dyDescent="0.25">
      <c r="A2012" s="8" t="s">
        <v>694</v>
      </c>
      <c r="B2012" s="9">
        <v>1002092</v>
      </c>
      <c r="C2012" s="9">
        <v>2020</v>
      </c>
      <c r="D2012" s="9" t="s">
        <v>16</v>
      </c>
      <c r="E2012" s="8" t="s">
        <v>17</v>
      </c>
      <c r="F2012" s="8" t="s">
        <v>18</v>
      </c>
      <c r="G2012" s="8" t="s">
        <v>21</v>
      </c>
      <c r="H2012" s="8"/>
      <c r="I2012" s="8"/>
      <c r="J2012" s="8"/>
      <c r="K2012" s="8"/>
      <c r="L2012" s="8"/>
      <c r="M2012" s="8"/>
      <c r="N2012" s="8"/>
      <c r="O2012" s="8"/>
    </row>
    <row r="2013" spans="1:15" x14ac:dyDescent="0.25">
      <c r="A2013" s="8" t="s">
        <v>695</v>
      </c>
      <c r="B2013" s="9">
        <v>1010233</v>
      </c>
      <c r="C2013" s="9">
        <v>2020</v>
      </c>
      <c r="D2013" s="9" t="s">
        <v>16</v>
      </c>
      <c r="E2013" s="8" t="s">
        <v>17</v>
      </c>
      <c r="F2013" s="8" t="s">
        <v>33</v>
      </c>
      <c r="G2013" s="8" t="s">
        <v>19</v>
      </c>
      <c r="H2013" s="8"/>
      <c r="I2013" s="8"/>
      <c r="J2013" s="8"/>
      <c r="K2013" s="8"/>
      <c r="L2013" s="8"/>
      <c r="M2013" s="8"/>
      <c r="N2013" s="8"/>
      <c r="O2013" s="8"/>
    </row>
    <row r="2014" spans="1:15" x14ac:dyDescent="0.25">
      <c r="A2014" s="8" t="s">
        <v>695</v>
      </c>
      <c r="B2014" s="9">
        <v>1010233</v>
      </c>
      <c r="C2014" s="9">
        <v>2020</v>
      </c>
      <c r="D2014" s="9" t="s">
        <v>16</v>
      </c>
      <c r="E2014" s="8" t="s">
        <v>17</v>
      </c>
      <c r="F2014" s="8" t="s">
        <v>33</v>
      </c>
      <c r="G2014" s="8" t="s">
        <v>20</v>
      </c>
      <c r="H2014" s="8">
        <v>6679</v>
      </c>
      <c r="I2014" s="8" t="s">
        <v>24</v>
      </c>
      <c r="J2014" s="8"/>
      <c r="K2014" s="8">
        <v>82.2</v>
      </c>
      <c r="L2014" s="8">
        <v>13173.4</v>
      </c>
      <c r="M2014" s="8"/>
      <c r="N2014" s="8">
        <v>8784</v>
      </c>
      <c r="O2014" s="8"/>
    </row>
    <row r="2015" spans="1:15" x14ac:dyDescent="0.25">
      <c r="A2015" s="8" t="s">
        <v>695</v>
      </c>
      <c r="B2015" s="9">
        <v>1010233</v>
      </c>
      <c r="C2015" s="9">
        <v>2020</v>
      </c>
      <c r="D2015" s="9" t="s">
        <v>16</v>
      </c>
      <c r="E2015" s="8" t="s">
        <v>17</v>
      </c>
      <c r="F2015" s="8" t="s">
        <v>33</v>
      </c>
      <c r="G2015" s="8" t="s">
        <v>21</v>
      </c>
      <c r="H2015" s="8">
        <v>88</v>
      </c>
      <c r="I2015" s="8" t="s">
        <v>24</v>
      </c>
      <c r="J2015" s="8"/>
      <c r="K2015" s="8">
        <v>0.1</v>
      </c>
      <c r="L2015" s="8">
        <v>16</v>
      </c>
      <c r="M2015" s="8"/>
      <c r="N2015" s="8">
        <v>8784</v>
      </c>
      <c r="O2015" s="8"/>
    </row>
    <row r="2016" spans="1:15" x14ac:dyDescent="0.25">
      <c r="A2016" s="8" t="s">
        <v>696</v>
      </c>
      <c r="B2016" s="9">
        <v>1011555</v>
      </c>
      <c r="C2016" s="9">
        <v>2020</v>
      </c>
      <c r="D2016" s="9" t="s">
        <v>16</v>
      </c>
      <c r="E2016" s="8" t="s">
        <v>17</v>
      </c>
      <c r="F2016" s="8" t="s">
        <v>33</v>
      </c>
      <c r="G2016" s="8" t="s">
        <v>19</v>
      </c>
      <c r="H2016" s="8"/>
      <c r="I2016" s="8"/>
      <c r="J2016" s="8"/>
      <c r="K2016" s="8"/>
      <c r="L2016" s="8"/>
      <c r="M2016" s="8"/>
      <c r="N2016" s="8"/>
      <c r="O2016" s="8"/>
    </row>
    <row r="2017" spans="1:15" x14ac:dyDescent="0.25">
      <c r="A2017" s="8" t="s">
        <v>696</v>
      </c>
      <c r="B2017" s="9">
        <v>1011555</v>
      </c>
      <c r="C2017" s="9">
        <v>2020</v>
      </c>
      <c r="D2017" s="9" t="s">
        <v>16</v>
      </c>
      <c r="E2017" s="8" t="s">
        <v>17</v>
      </c>
      <c r="F2017" s="8" t="s">
        <v>33</v>
      </c>
      <c r="G2017" s="8" t="s">
        <v>20</v>
      </c>
      <c r="H2017" s="8">
        <v>1085</v>
      </c>
      <c r="I2017" s="8" t="s">
        <v>24</v>
      </c>
      <c r="J2017" s="8"/>
      <c r="K2017" s="8">
        <v>53</v>
      </c>
      <c r="L2017" s="8">
        <v>1691.31</v>
      </c>
      <c r="M2017" s="8"/>
      <c r="N2017" s="8">
        <v>8760</v>
      </c>
      <c r="O2017" s="8"/>
    </row>
    <row r="2018" spans="1:15" x14ac:dyDescent="0.25">
      <c r="A2018" s="8" t="s">
        <v>696</v>
      </c>
      <c r="B2018" s="9">
        <v>1011555</v>
      </c>
      <c r="C2018" s="9">
        <v>2020</v>
      </c>
      <c r="D2018" s="9" t="s">
        <v>16</v>
      </c>
      <c r="E2018" s="8" t="s">
        <v>17</v>
      </c>
      <c r="F2018" s="8" t="s">
        <v>33</v>
      </c>
      <c r="G2018" s="8" t="s">
        <v>21</v>
      </c>
      <c r="H2018" s="8"/>
      <c r="I2018" s="8"/>
      <c r="J2018" s="8"/>
      <c r="K2018" s="8"/>
      <c r="L2018" s="8"/>
      <c r="M2018" s="8"/>
      <c r="N2018" s="8"/>
      <c r="O2018" s="8"/>
    </row>
    <row r="2019" spans="1:15" x14ac:dyDescent="0.25">
      <c r="A2019" s="8" t="s">
        <v>697</v>
      </c>
      <c r="B2019" s="9">
        <v>1012218</v>
      </c>
      <c r="C2019" s="9">
        <v>2020</v>
      </c>
      <c r="D2019" s="9" t="s">
        <v>16</v>
      </c>
      <c r="E2019" s="8" t="s">
        <v>17</v>
      </c>
      <c r="F2019" s="8" t="s">
        <v>23</v>
      </c>
      <c r="G2019" s="8" t="s">
        <v>19</v>
      </c>
      <c r="H2019" s="8"/>
      <c r="I2019" s="8"/>
      <c r="J2019" s="8"/>
      <c r="K2019" s="8"/>
      <c r="L2019" s="8"/>
      <c r="M2019" s="8"/>
      <c r="N2019" s="8"/>
      <c r="O2019" s="8"/>
    </row>
    <row r="2020" spans="1:15" x14ac:dyDescent="0.25">
      <c r="A2020" s="8" t="s">
        <v>697</v>
      </c>
      <c r="B2020" s="9">
        <v>1012218</v>
      </c>
      <c r="C2020" s="9">
        <v>2020</v>
      </c>
      <c r="D2020" s="9" t="s">
        <v>16</v>
      </c>
      <c r="E2020" s="8" t="s">
        <v>17</v>
      </c>
      <c r="F2020" s="8" t="s">
        <v>23</v>
      </c>
      <c r="G2020" s="8" t="s">
        <v>20</v>
      </c>
      <c r="H2020" s="8">
        <v>9</v>
      </c>
      <c r="I2020" s="8" t="s">
        <v>24</v>
      </c>
      <c r="J2020" s="8"/>
      <c r="K2020" s="8">
        <v>0</v>
      </c>
      <c r="L2020" s="8">
        <v>20.03</v>
      </c>
      <c r="M2020" s="8"/>
      <c r="N2020" s="8">
        <v>8784</v>
      </c>
      <c r="O2020" s="8"/>
    </row>
    <row r="2021" spans="1:15" x14ac:dyDescent="0.25">
      <c r="A2021" s="8" t="s">
        <v>697</v>
      </c>
      <c r="B2021" s="9">
        <v>1012218</v>
      </c>
      <c r="C2021" s="9">
        <v>2020</v>
      </c>
      <c r="D2021" s="9" t="s">
        <v>16</v>
      </c>
      <c r="E2021" s="8" t="s">
        <v>17</v>
      </c>
      <c r="F2021" s="8" t="s">
        <v>23</v>
      </c>
      <c r="G2021" s="8" t="s">
        <v>21</v>
      </c>
      <c r="H2021" s="8">
        <v>2</v>
      </c>
      <c r="I2021" s="8" t="s">
        <v>24</v>
      </c>
      <c r="J2021" s="8"/>
      <c r="K2021" s="8">
        <v>0</v>
      </c>
      <c r="L2021" s="8">
        <v>0.46</v>
      </c>
      <c r="M2021" s="8"/>
      <c r="N2021" s="8">
        <v>8784</v>
      </c>
      <c r="O2021" s="8"/>
    </row>
    <row r="2022" spans="1:15" x14ac:dyDescent="0.25">
      <c r="A2022" s="8" t="s">
        <v>698</v>
      </c>
      <c r="B2022" s="9">
        <v>1011761</v>
      </c>
      <c r="C2022" s="9">
        <v>2020</v>
      </c>
      <c r="D2022" s="9" t="s">
        <v>16</v>
      </c>
      <c r="E2022" s="8" t="s">
        <v>17</v>
      </c>
      <c r="F2022" s="8" t="s">
        <v>33</v>
      </c>
      <c r="G2022" s="8" t="s">
        <v>19</v>
      </c>
      <c r="H2022" s="8"/>
      <c r="I2022" s="8"/>
      <c r="J2022" s="8"/>
      <c r="K2022" s="8"/>
      <c r="L2022" s="8"/>
      <c r="M2022" s="8"/>
      <c r="N2022" s="8"/>
      <c r="O2022" s="8"/>
    </row>
    <row r="2023" spans="1:15" x14ac:dyDescent="0.25">
      <c r="A2023" s="8" t="s">
        <v>698</v>
      </c>
      <c r="B2023" s="9">
        <v>1011761</v>
      </c>
      <c r="C2023" s="9">
        <v>2020</v>
      </c>
      <c r="D2023" s="9" t="s">
        <v>16</v>
      </c>
      <c r="E2023" s="8" t="s">
        <v>17</v>
      </c>
      <c r="F2023" s="8" t="s">
        <v>33</v>
      </c>
      <c r="G2023" s="8" t="s">
        <v>20</v>
      </c>
      <c r="H2023" s="8">
        <v>6070</v>
      </c>
      <c r="I2023" s="8" t="s">
        <v>24</v>
      </c>
      <c r="J2023" s="8"/>
      <c r="K2023" s="8">
        <v>46.4</v>
      </c>
      <c r="L2023" s="8">
        <v>627.9</v>
      </c>
      <c r="M2023" s="8"/>
      <c r="N2023" s="8">
        <v>4380</v>
      </c>
      <c r="O2023" s="8"/>
    </row>
    <row r="2024" spans="1:15" x14ac:dyDescent="0.25">
      <c r="A2024" s="8" t="s">
        <v>698</v>
      </c>
      <c r="B2024" s="9">
        <v>1011761</v>
      </c>
      <c r="C2024" s="9">
        <v>2020</v>
      </c>
      <c r="D2024" s="9" t="s">
        <v>16</v>
      </c>
      <c r="E2024" s="8" t="s">
        <v>17</v>
      </c>
      <c r="F2024" s="8" t="s">
        <v>33</v>
      </c>
      <c r="G2024" s="8" t="s">
        <v>21</v>
      </c>
      <c r="H2024" s="8">
        <v>971</v>
      </c>
      <c r="I2024" s="8" t="s">
        <v>24</v>
      </c>
      <c r="J2024" s="8"/>
      <c r="K2024" s="8">
        <v>1.2</v>
      </c>
      <c r="L2024" s="8">
        <v>16.239999999999998</v>
      </c>
      <c r="M2024" s="8"/>
      <c r="N2024" s="8">
        <v>876</v>
      </c>
      <c r="O2024" s="8"/>
    </row>
    <row r="2025" spans="1:15" x14ac:dyDescent="0.25">
      <c r="A2025" s="8" t="s">
        <v>689</v>
      </c>
      <c r="B2025" s="9">
        <v>1008111</v>
      </c>
      <c r="C2025" s="9">
        <v>2020</v>
      </c>
      <c r="D2025" s="9" t="s">
        <v>16</v>
      </c>
      <c r="E2025" s="8" t="s">
        <v>17</v>
      </c>
      <c r="F2025" s="8" t="s">
        <v>33</v>
      </c>
      <c r="G2025" s="8" t="s">
        <v>21</v>
      </c>
      <c r="H2025" s="8"/>
      <c r="I2025" s="8"/>
      <c r="J2025" s="8"/>
      <c r="K2025" s="8"/>
      <c r="L2025" s="8"/>
      <c r="M2025" s="8"/>
      <c r="N2025" s="8"/>
      <c r="O2025" s="8"/>
    </row>
    <row r="2026" spans="1:15" x14ac:dyDescent="0.25">
      <c r="A2026" s="8" t="s">
        <v>699</v>
      </c>
      <c r="B2026" s="9">
        <v>1005011</v>
      </c>
      <c r="C2026" s="9">
        <v>2020</v>
      </c>
      <c r="D2026" s="9" t="s">
        <v>16</v>
      </c>
      <c r="E2026" s="8" t="s">
        <v>17</v>
      </c>
      <c r="F2026" s="8" t="s">
        <v>18</v>
      </c>
      <c r="G2026" s="8" t="s">
        <v>19</v>
      </c>
      <c r="H2026" s="8"/>
      <c r="I2026" s="8"/>
      <c r="J2026" s="8"/>
      <c r="K2026" s="8"/>
      <c r="L2026" s="8"/>
      <c r="M2026" s="8"/>
      <c r="N2026" s="8"/>
      <c r="O2026" s="8"/>
    </row>
    <row r="2027" spans="1:15" x14ac:dyDescent="0.25">
      <c r="A2027" s="8" t="s">
        <v>699</v>
      </c>
      <c r="B2027" s="9">
        <v>1005011</v>
      </c>
      <c r="C2027" s="9">
        <v>2020</v>
      </c>
      <c r="D2027" s="9" t="s">
        <v>16</v>
      </c>
      <c r="E2027" s="8" t="s">
        <v>17</v>
      </c>
      <c r="F2027" s="8" t="s">
        <v>18</v>
      </c>
      <c r="G2027" s="8" t="s">
        <v>20</v>
      </c>
      <c r="H2027" s="8"/>
      <c r="I2027" s="8"/>
      <c r="J2027" s="8"/>
      <c r="K2027" s="8"/>
      <c r="L2027" s="8"/>
      <c r="M2027" s="8"/>
      <c r="N2027" s="8"/>
      <c r="O2027" s="8"/>
    </row>
    <row r="2028" spans="1:15" x14ac:dyDescent="0.25">
      <c r="A2028" s="8" t="s">
        <v>699</v>
      </c>
      <c r="B2028" s="9">
        <v>1005011</v>
      </c>
      <c r="C2028" s="9">
        <v>2020</v>
      </c>
      <c r="D2028" s="9" t="s">
        <v>16</v>
      </c>
      <c r="E2028" s="8" t="s">
        <v>17</v>
      </c>
      <c r="F2028" s="8" t="s">
        <v>18</v>
      </c>
      <c r="G2028" s="8" t="s">
        <v>21</v>
      </c>
      <c r="H2028" s="8"/>
      <c r="I2028" s="8"/>
      <c r="J2028" s="8"/>
      <c r="K2028" s="8"/>
      <c r="L2028" s="8"/>
      <c r="M2028" s="8"/>
      <c r="N2028" s="8"/>
      <c r="O2028" s="8"/>
    </row>
    <row r="2029" spans="1:15" x14ac:dyDescent="0.25">
      <c r="A2029" s="8" t="s">
        <v>700</v>
      </c>
      <c r="B2029" s="9">
        <v>1013675</v>
      </c>
      <c r="C2029" s="9">
        <v>2020</v>
      </c>
      <c r="D2029" s="9" t="s">
        <v>16</v>
      </c>
      <c r="E2029" s="8" t="s">
        <v>17</v>
      </c>
      <c r="F2029" s="8" t="s">
        <v>23</v>
      </c>
      <c r="G2029" s="8" t="s">
        <v>19</v>
      </c>
      <c r="H2029" s="8"/>
      <c r="I2029" s="8"/>
      <c r="J2029" s="8"/>
      <c r="K2029" s="8"/>
      <c r="L2029" s="8"/>
      <c r="M2029" s="8"/>
      <c r="N2029" s="8"/>
      <c r="O2029" s="8"/>
    </row>
    <row r="2030" spans="1:15" x14ac:dyDescent="0.25">
      <c r="A2030" s="8" t="s">
        <v>700</v>
      </c>
      <c r="B2030" s="9">
        <v>1013675</v>
      </c>
      <c r="C2030" s="9">
        <v>2020</v>
      </c>
      <c r="D2030" s="9" t="s">
        <v>16</v>
      </c>
      <c r="E2030" s="8" t="s">
        <v>17</v>
      </c>
      <c r="F2030" s="8" t="s">
        <v>23</v>
      </c>
      <c r="G2030" s="8" t="s">
        <v>20</v>
      </c>
      <c r="H2030" s="8"/>
      <c r="I2030" s="8"/>
      <c r="J2030" s="8"/>
      <c r="K2030" s="8"/>
      <c r="L2030" s="8"/>
      <c r="M2030" s="8"/>
      <c r="N2030" s="8"/>
      <c r="O2030" s="8"/>
    </row>
    <row r="2031" spans="1:15" x14ac:dyDescent="0.25">
      <c r="A2031" s="8" t="s">
        <v>700</v>
      </c>
      <c r="B2031" s="9">
        <v>1013675</v>
      </c>
      <c r="C2031" s="9">
        <v>2020</v>
      </c>
      <c r="D2031" s="9" t="s">
        <v>16</v>
      </c>
      <c r="E2031" s="8" t="s">
        <v>17</v>
      </c>
      <c r="F2031" s="8" t="s">
        <v>23</v>
      </c>
      <c r="G2031" s="8" t="s">
        <v>21</v>
      </c>
      <c r="H2031" s="8"/>
      <c r="I2031" s="8"/>
      <c r="J2031" s="8"/>
      <c r="K2031" s="8"/>
      <c r="L2031" s="8"/>
      <c r="M2031" s="8"/>
      <c r="N2031" s="8"/>
      <c r="O2031" s="8"/>
    </row>
    <row r="2032" spans="1:15" x14ac:dyDescent="0.25">
      <c r="A2032" s="8" t="s">
        <v>701</v>
      </c>
      <c r="B2032" s="9">
        <v>1013192</v>
      </c>
      <c r="C2032" s="9">
        <v>2020</v>
      </c>
      <c r="D2032" s="9" t="s">
        <v>16</v>
      </c>
      <c r="E2032" s="8" t="s">
        <v>17</v>
      </c>
      <c r="F2032" s="8" t="s">
        <v>18</v>
      </c>
      <c r="G2032" s="8" t="s">
        <v>19</v>
      </c>
      <c r="H2032" s="8"/>
      <c r="I2032" s="8"/>
      <c r="J2032" s="8"/>
      <c r="K2032" s="8"/>
      <c r="L2032" s="8"/>
      <c r="M2032" s="8"/>
      <c r="N2032" s="8"/>
      <c r="O2032" s="8"/>
    </row>
    <row r="2033" spans="1:15" x14ac:dyDescent="0.25">
      <c r="A2033" s="8" t="s">
        <v>701</v>
      </c>
      <c r="B2033" s="9">
        <v>1013192</v>
      </c>
      <c r="C2033" s="9">
        <v>2020</v>
      </c>
      <c r="D2033" s="9" t="s">
        <v>16</v>
      </c>
      <c r="E2033" s="8" t="s">
        <v>17</v>
      </c>
      <c r="F2033" s="8" t="s">
        <v>18</v>
      </c>
      <c r="G2033" s="8" t="s">
        <v>20</v>
      </c>
      <c r="H2033" s="8"/>
      <c r="I2033" s="8"/>
      <c r="J2033" s="8"/>
      <c r="K2033" s="8"/>
      <c r="L2033" s="8"/>
      <c r="M2033" s="8"/>
      <c r="N2033" s="8"/>
      <c r="O2033" s="8"/>
    </row>
    <row r="2034" spans="1:15" x14ac:dyDescent="0.25">
      <c r="A2034" s="8" t="s">
        <v>701</v>
      </c>
      <c r="B2034" s="9">
        <v>1013192</v>
      </c>
      <c r="C2034" s="9">
        <v>2020</v>
      </c>
      <c r="D2034" s="9" t="s">
        <v>16</v>
      </c>
      <c r="E2034" s="8" t="s">
        <v>17</v>
      </c>
      <c r="F2034" s="8" t="s">
        <v>18</v>
      </c>
      <c r="G2034" s="8" t="s">
        <v>21</v>
      </c>
      <c r="H2034" s="8"/>
      <c r="I2034" s="8"/>
      <c r="J2034" s="8"/>
      <c r="K2034" s="8"/>
      <c r="L2034" s="8"/>
      <c r="M2034" s="8"/>
      <c r="N2034" s="8"/>
      <c r="O2034" s="8"/>
    </row>
    <row r="2035" spans="1:15" x14ac:dyDescent="0.25">
      <c r="A2035" s="8" t="s">
        <v>702</v>
      </c>
      <c r="B2035" s="9">
        <v>1013111</v>
      </c>
      <c r="C2035" s="9">
        <v>2020</v>
      </c>
      <c r="D2035" s="9" t="s">
        <v>16</v>
      </c>
      <c r="E2035" s="8" t="s">
        <v>17</v>
      </c>
      <c r="F2035" s="8" t="s">
        <v>33</v>
      </c>
      <c r="G2035" s="8" t="s">
        <v>19</v>
      </c>
      <c r="H2035" s="8">
        <v>47</v>
      </c>
      <c r="I2035" s="8" t="s">
        <v>24</v>
      </c>
      <c r="J2035" s="8"/>
      <c r="K2035" s="8">
        <v>20.100000000000001</v>
      </c>
      <c r="L2035" s="8">
        <v>233.66</v>
      </c>
      <c r="M2035" s="8"/>
      <c r="N2035" s="8">
        <v>8784</v>
      </c>
      <c r="O2035" s="8"/>
    </row>
    <row r="2036" spans="1:15" x14ac:dyDescent="0.25">
      <c r="A2036" s="8" t="s">
        <v>702</v>
      </c>
      <c r="B2036" s="9">
        <v>1013111</v>
      </c>
      <c r="C2036" s="9">
        <v>2020</v>
      </c>
      <c r="D2036" s="9" t="s">
        <v>16</v>
      </c>
      <c r="E2036" s="8" t="s">
        <v>17</v>
      </c>
      <c r="F2036" s="8" t="s">
        <v>33</v>
      </c>
      <c r="G2036" s="8" t="s">
        <v>20</v>
      </c>
      <c r="H2036" s="8">
        <v>3735</v>
      </c>
      <c r="I2036" s="8" t="s">
        <v>24</v>
      </c>
      <c r="J2036" s="8"/>
      <c r="K2036" s="8">
        <v>177.7</v>
      </c>
      <c r="L2036" s="8">
        <v>3972.92</v>
      </c>
      <c r="M2036" s="8"/>
      <c r="N2036" s="8">
        <v>4918.9185262000001</v>
      </c>
      <c r="O2036" s="8"/>
    </row>
    <row r="2037" spans="1:15" x14ac:dyDescent="0.25">
      <c r="A2037" s="8" t="s">
        <v>702</v>
      </c>
      <c r="B2037" s="9">
        <v>1013111</v>
      </c>
      <c r="C2037" s="9">
        <v>2020</v>
      </c>
      <c r="D2037" s="9" t="s">
        <v>16</v>
      </c>
      <c r="E2037" s="8" t="s">
        <v>17</v>
      </c>
      <c r="F2037" s="8" t="s">
        <v>33</v>
      </c>
      <c r="G2037" s="8" t="s">
        <v>21</v>
      </c>
      <c r="H2037" s="8">
        <v>1702</v>
      </c>
      <c r="I2037" s="8" t="s">
        <v>24</v>
      </c>
      <c r="J2037" s="8"/>
      <c r="K2037" s="8">
        <v>22.1</v>
      </c>
      <c r="L2037" s="8">
        <v>323.14</v>
      </c>
      <c r="M2037" s="8"/>
      <c r="N2037" s="8">
        <v>8784</v>
      </c>
      <c r="O2037" s="8"/>
    </row>
    <row r="2038" spans="1:15" x14ac:dyDescent="0.25">
      <c r="A2038" s="8" t="s">
        <v>703</v>
      </c>
      <c r="B2038" s="9">
        <v>1013009</v>
      </c>
      <c r="C2038" s="9">
        <v>2020</v>
      </c>
      <c r="D2038" s="9" t="s">
        <v>16</v>
      </c>
      <c r="E2038" s="8" t="s">
        <v>17</v>
      </c>
      <c r="F2038" s="8" t="s">
        <v>18</v>
      </c>
      <c r="G2038" s="8" t="s">
        <v>19</v>
      </c>
      <c r="H2038" s="8"/>
      <c r="I2038" s="8"/>
      <c r="J2038" s="8"/>
      <c r="K2038" s="8"/>
      <c r="L2038" s="8"/>
      <c r="M2038" s="8"/>
      <c r="N2038" s="8"/>
      <c r="O2038" s="8"/>
    </row>
    <row r="2039" spans="1:15" x14ac:dyDescent="0.25">
      <c r="A2039" s="8" t="s">
        <v>703</v>
      </c>
      <c r="B2039" s="9">
        <v>1013009</v>
      </c>
      <c r="C2039" s="9">
        <v>2020</v>
      </c>
      <c r="D2039" s="9" t="s">
        <v>16</v>
      </c>
      <c r="E2039" s="8" t="s">
        <v>17</v>
      </c>
      <c r="F2039" s="8" t="s">
        <v>18</v>
      </c>
      <c r="G2039" s="8" t="s">
        <v>20</v>
      </c>
      <c r="H2039" s="8"/>
      <c r="I2039" s="8"/>
      <c r="J2039" s="8"/>
      <c r="K2039" s="8"/>
      <c r="L2039" s="8"/>
      <c r="M2039" s="8"/>
      <c r="N2039" s="8"/>
      <c r="O2039" s="8"/>
    </row>
    <row r="2040" spans="1:15" x14ac:dyDescent="0.25">
      <c r="A2040" s="8" t="s">
        <v>703</v>
      </c>
      <c r="B2040" s="9">
        <v>1013009</v>
      </c>
      <c r="C2040" s="9">
        <v>2020</v>
      </c>
      <c r="D2040" s="9" t="s">
        <v>16</v>
      </c>
      <c r="E2040" s="8" t="s">
        <v>17</v>
      </c>
      <c r="F2040" s="8" t="s">
        <v>18</v>
      </c>
      <c r="G2040" s="8" t="s">
        <v>21</v>
      </c>
      <c r="H2040" s="8"/>
      <c r="I2040" s="8"/>
      <c r="J2040" s="8"/>
      <c r="K2040" s="8"/>
      <c r="L2040" s="8"/>
      <c r="M2040" s="8"/>
      <c r="N2040" s="8"/>
      <c r="O2040" s="8"/>
    </row>
    <row r="2041" spans="1:15" x14ac:dyDescent="0.25">
      <c r="A2041" s="8" t="s">
        <v>704</v>
      </c>
      <c r="B2041" s="9">
        <v>1013726</v>
      </c>
      <c r="C2041" s="9">
        <v>2020</v>
      </c>
      <c r="D2041" s="9" t="s">
        <v>16</v>
      </c>
      <c r="E2041" s="8" t="s">
        <v>17</v>
      </c>
      <c r="F2041" s="8" t="s">
        <v>18</v>
      </c>
      <c r="G2041" s="8" t="s">
        <v>19</v>
      </c>
      <c r="H2041" s="8"/>
      <c r="I2041" s="8"/>
      <c r="J2041" s="8"/>
      <c r="K2041" s="8"/>
      <c r="L2041" s="8"/>
      <c r="M2041" s="8"/>
      <c r="N2041" s="8"/>
      <c r="O2041" s="8"/>
    </row>
    <row r="2042" spans="1:15" x14ac:dyDescent="0.25">
      <c r="A2042" s="8" t="s">
        <v>704</v>
      </c>
      <c r="B2042" s="9">
        <v>1013726</v>
      </c>
      <c r="C2042" s="9">
        <v>2020</v>
      </c>
      <c r="D2042" s="9" t="s">
        <v>16</v>
      </c>
      <c r="E2042" s="8" t="s">
        <v>17</v>
      </c>
      <c r="F2042" s="8" t="s">
        <v>18</v>
      </c>
      <c r="G2042" s="8" t="s">
        <v>20</v>
      </c>
      <c r="H2042" s="8">
        <v>3</v>
      </c>
      <c r="I2042" s="8"/>
      <c r="J2042" s="8"/>
      <c r="K2042" s="8">
        <v>0</v>
      </c>
      <c r="L2042" s="8">
        <v>1.1299999999999999</v>
      </c>
      <c r="M2042" s="8"/>
      <c r="N2042" s="8">
        <v>8784</v>
      </c>
      <c r="O2042" s="8"/>
    </row>
    <row r="2043" spans="1:15" x14ac:dyDescent="0.25">
      <c r="A2043" s="8" t="s">
        <v>704</v>
      </c>
      <c r="B2043" s="9">
        <v>1013726</v>
      </c>
      <c r="C2043" s="9">
        <v>2020</v>
      </c>
      <c r="D2043" s="9" t="s">
        <v>16</v>
      </c>
      <c r="E2043" s="8" t="s">
        <v>17</v>
      </c>
      <c r="F2043" s="8" t="s">
        <v>18</v>
      </c>
      <c r="G2043" s="8" t="s">
        <v>21</v>
      </c>
      <c r="H2043" s="8"/>
      <c r="I2043" s="8"/>
      <c r="J2043" s="8"/>
      <c r="K2043" s="8"/>
      <c r="L2043" s="8"/>
      <c r="M2043" s="8"/>
      <c r="N2043" s="8"/>
      <c r="O2043" s="8"/>
    </row>
    <row r="2044" spans="1:15" x14ac:dyDescent="0.25">
      <c r="A2044" s="8" t="s">
        <v>705</v>
      </c>
      <c r="B2044" s="9">
        <v>1013087</v>
      </c>
      <c r="C2044" s="9">
        <v>2020</v>
      </c>
      <c r="D2044" s="9" t="s">
        <v>16</v>
      </c>
      <c r="E2044" s="8" t="s">
        <v>17</v>
      </c>
      <c r="F2044" s="8" t="s">
        <v>33</v>
      </c>
      <c r="G2044" s="8" t="s">
        <v>19</v>
      </c>
      <c r="H2044" s="8"/>
      <c r="I2044" s="8"/>
      <c r="J2044" s="8"/>
      <c r="K2044" s="8"/>
      <c r="L2044" s="8"/>
      <c r="M2044" s="8"/>
      <c r="N2044" s="8"/>
      <c r="O2044" s="8"/>
    </row>
    <row r="2045" spans="1:15" x14ac:dyDescent="0.25">
      <c r="A2045" s="8" t="s">
        <v>705</v>
      </c>
      <c r="B2045" s="9">
        <v>1013087</v>
      </c>
      <c r="C2045" s="9">
        <v>2020</v>
      </c>
      <c r="D2045" s="9" t="s">
        <v>16</v>
      </c>
      <c r="E2045" s="8" t="s">
        <v>17</v>
      </c>
      <c r="F2045" s="8" t="s">
        <v>33</v>
      </c>
      <c r="G2045" s="8" t="s">
        <v>20</v>
      </c>
      <c r="H2045" s="8"/>
      <c r="I2045" s="8"/>
      <c r="J2045" s="8"/>
      <c r="K2045" s="8"/>
      <c r="L2045" s="8"/>
      <c r="M2045" s="8"/>
      <c r="N2045" s="8"/>
      <c r="O2045" s="8"/>
    </row>
    <row r="2046" spans="1:15" x14ac:dyDescent="0.25">
      <c r="A2046" s="8" t="s">
        <v>705</v>
      </c>
      <c r="B2046" s="9">
        <v>1013087</v>
      </c>
      <c r="C2046" s="9">
        <v>2020</v>
      </c>
      <c r="D2046" s="9" t="s">
        <v>16</v>
      </c>
      <c r="E2046" s="8" t="s">
        <v>17</v>
      </c>
      <c r="F2046" s="8" t="s">
        <v>33</v>
      </c>
      <c r="G2046" s="8" t="s">
        <v>21</v>
      </c>
      <c r="H2046" s="8"/>
      <c r="I2046" s="8"/>
      <c r="J2046" s="8"/>
      <c r="K2046" s="8"/>
      <c r="L2046" s="8"/>
      <c r="M2046" s="8"/>
      <c r="N2046" s="8"/>
      <c r="O2046" s="8"/>
    </row>
    <row r="2047" spans="1:15" x14ac:dyDescent="0.25">
      <c r="A2047" s="8" t="s">
        <v>706</v>
      </c>
      <c r="B2047" s="9">
        <v>1012154</v>
      </c>
      <c r="C2047" s="9">
        <v>2020</v>
      </c>
      <c r="D2047" s="9" t="s">
        <v>16</v>
      </c>
      <c r="E2047" s="8" t="s">
        <v>17</v>
      </c>
      <c r="F2047" s="8" t="s">
        <v>23</v>
      </c>
      <c r="G2047" s="8" t="s">
        <v>19</v>
      </c>
      <c r="H2047" s="8">
        <v>20</v>
      </c>
      <c r="I2047" s="8" t="s">
        <v>24</v>
      </c>
      <c r="J2047" s="8"/>
      <c r="K2047" s="8">
        <v>13.5</v>
      </c>
      <c r="L2047" s="8">
        <v>114.68</v>
      </c>
      <c r="M2047" s="8"/>
      <c r="N2047" s="8">
        <v>8784</v>
      </c>
      <c r="O2047" s="8"/>
    </row>
    <row r="2048" spans="1:15" x14ac:dyDescent="0.25">
      <c r="A2048" s="8" t="s">
        <v>706</v>
      </c>
      <c r="B2048" s="9">
        <v>1012154</v>
      </c>
      <c r="C2048" s="9">
        <v>2020</v>
      </c>
      <c r="D2048" s="9" t="s">
        <v>16</v>
      </c>
      <c r="E2048" s="8" t="s">
        <v>17</v>
      </c>
      <c r="F2048" s="8" t="s">
        <v>23</v>
      </c>
      <c r="G2048" s="8" t="s">
        <v>20</v>
      </c>
      <c r="H2048" s="8">
        <v>455</v>
      </c>
      <c r="I2048" s="8" t="s">
        <v>24</v>
      </c>
      <c r="J2048" s="8"/>
      <c r="K2048" s="8">
        <v>105.6</v>
      </c>
      <c r="L2048" s="8">
        <v>899.31</v>
      </c>
      <c r="M2048" s="8"/>
      <c r="N2048" s="8">
        <v>8784</v>
      </c>
      <c r="O2048" s="8"/>
    </row>
    <row r="2049" spans="1:15" x14ac:dyDescent="0.25">
      <c r="A2049" s="8" t="s">
        <v>706</v>
      </c>
      <c r="B2049" s="9">
        <v>1012154</v>
      </c>
      <c r="C2049" s="9">
        <v>2020</v>
      </c>
      <c r="D2049" s="9" t="s">
        <v>16</v>
      </c>
      <c r="E2049" s="8" t="s">
        <v>17</v>
      </c>
      <c r="F2049" s="8" t="s">
        <v>23</v>
      </c>
      <c r="G2049" s="8" t="s">
        <v>21</v>
      </c>
      <c r="H2049" s="8"/>
      <c r="I2049" s="8"/>
      <c r="J2049" s="8"/>
      <c r="K2049" s="8"/>
      <c r="L2049" s="8"/>
      <c r="M2049" s="8"/>
      <c r="N2049" s="8"/>
      <c r="O2049" s="8"/>
    </row>
    <row r="2050" spans="1:15" x14ac:dyDescent="0.25">
      <c r="A2050" s="8" t="s">
        <v>707</v>
      </c>
      <c r="B2050" s="9">
        <v>1012984</v>
      </c>
      <c r="C2050" s="9">
        <v>2020</v>
      </c>
      <c r="D2050" s="9" t="s">
        <v>16</v>
      </c>
      <c r="E2050" s="8" t="s">
        <v>17</v>
      </c>
      <c r="F2050" s="8" t="s">
        <v>33</v>
      </c>
      <c r="G2050" s="8" t="s">
        <v>19</v>
      </c>
      <c r="H2050" s="8"/>
      <c r="I2050" s="8"/>
      <c r="J2050" s="8"/>
      <c r="K2050" s="8"/>
      <c r="L2050" s="8"/>
      <c r="M2050" s="8"/>
      <c r="N2050" s="8"/>
      <c r="O2050" s="8"/>
    </row>
    <row r="2051" spans="1:15" x14ac:dyDescent="0.25">
      <c r="A2051" s="8" t="s">
        <v>707</v>
      </c>
      <c r="B2051" s="9">
        <v>1012984</v>
      </c>
      <c r="C2051" s="9">
        <v>2020</v>
      </c>
      <c r="D2051" s="9" t="s">
        <v>16</v>
      </c>
      <c r="E2051" s="8" t="s">
        <v>17</v>
      </c>
      <c r="F2051" s="8" t="s">
        <v>33</v>
      </c>
      <c r="G2051" s="8" t="s">
        <v>20</v>
      </c>
      <c r="H2051" s="8">
        <v>408</v>
      </c>
      <c r="I2051" s="8" t="s">
        <v>24</v>
      </c>
      <c r="J2051" s="8"/>
      <c r="K2051" s="8">
        <v>101.2</v>
      </c>
      <c r="L2051" s="8">
        <v>855.4</v>
      </c>
      <c r="M2051" s="8"/>
      <c r="N2051" s="8">
        <v>8760</v>
      </c>
      <c r="O2051" s="8"/>
    </row>
    <row r="2052" spans="1:15" x14ac:dyDescent="0.25">
      <c r="A2052" s="8" t="s">
        <v>707</v>
      </c>
      <c r="B2052" s="9">
        <v>1012984</v>
      </c>
      <c r="C2052" s="9">
        <v>2020</v>
      </c>
      <c r="D2052" s="9" t="s">
        <v>16</v>
      </c>
      <c r="E2052" s="8" t="s">
        <v>17</v>
      </c>
      <c r="F2052" s="8" t="s">
        <v>33</v>
      </c>
      <c r="G2052" s="8" t="s">
        <v>21</v>
      </c>
      <c r="H2052" s="8"/>
      <c r="I2052" s="8"/>
      <c r="J2052" s="8"/>
      <c r="K2052" s="8"/>
      <c r="L2052" s="8"/>
      <c r="M2052" s="8"/>
      <c r="N2052" s="8"/>
      <c r="O2052" s="8"/>
    </row>
    <row r="2053" spans="1:15" x14ac:dyDescent="0.25">
      <c r="A2053" s="8" t="s">
        <v>708</v>
      </c>
      <c r="B2053" s="9">
        <v>1013407</v>
      </c>
      <c r="C2053" s="9">
        <v>2020</v>
      </c>
      <c r="D2053" s="9" t="s">
        <v>16</v>
      </c>
      <c r="E2053" s="8" t="s">
        <v>17</v>
      </c>
      <c r="F2053" s="8" t="s">
        <v>33</v>
      </c>
      <c r="G2053" s="8" t="s">
        <v>19</v>
      </c>
      <c r="H2053" s="8"/>
      <c r="I2053" s="8"/>
      <c r="J2053" s="8"/>
      <c r="K2053" s="8"/>
      <c r="L2053" s="8"/>
      <c r="M2053" s="8"/>
      <c r="N2053" s="8"/>
      <c r="O2053" s="8"/>
    </row>
    <row r="2054" spans="1:15" x14ac:dyDescent="0.25">
      <c r="A2054" s="8" t="s">
        <v>708</v>
      </c>
      <c r="B2054" s="9">
        <v>1013407</v>
      </c>
      <c r="C2054" s="9">
        <v>2020</v>
      </c>
      <c r="D2054" s="9" t="s">
        <v>16</v>
      </c>
      <c r="E2054" s="8" t="s">
        <v>17</v>
      </c>
      <c r="F2054" s="8" t="s">
        <v>33</v>
      </c>
      <c r="G2054" s="8" t="s">
        <v>20</v>
      </c>
      <c r="H2054" s="8"/>
      <c r="I2054" s="8"/>
      <c r="J2054" s="8"/>
      <c r="K2054" s="8"/>
      <c r="L2054" s="8"/>
      <c r="M2054" s="8"/>
      <c r="N2054" s="8"/>
      <c r="O2054" s="8"/>
    </row>
    <row r="2055" spans="1:15" x14ac:dyDescent="0.25">
      <c r="A2055" s="8" t="s">
        <v>708</v>
      </c>
      <c r="B2055" s="9">
        <v>1013407</v>
      </c>
      <c r="C2055" s="9">
        <v>2020</v>
      </c>
      <c r="D2055" s="9" t="s">
        <v>16</v>
      </c>
      <c r="E2055" s="8" t="s">
        <v>17</v>
      </c>
      <c r="F2055" s="8" t="s">
        <v>33</v>
      </c>
      <c r="G2055" s="8" t="s">
        <v>21</v>
      </c>
      <c r="H2055" s="8"/>
      <c r="I2055" s="8"/>
      <c r="J2055" s="8"/>
      <c r="K2055" s="8"/>
      <c r="L2055" s="8"/>
      <c r="M2055" s="8"/>
      <c r="N2055" s="8"/>
      <c r="O2055" s="8"/>
    </row>
    <row r="2056" spans="1:15" x14ac:dyDescent="0.25">
      <c r="A2056" s="8" t="s">
        <v>709</v>
      </c>
      <c r="B2056" s="9">
        <v>1011854</v>
      </c>
      <c r="C2056" s="9">
        <v>2020</v>
      </c>
      <c r="D2056" s="9" t="s">
        <v>16</v>
      </c>
      <c r="E2056" s="8" t="s">
        <v>17</v>
      </c>
      <c r="F2056" s="8" t="s">
        <v>33</v>
      </c>
      <c r="G2056" s="8" t="s">
        <v>19</v>
      </c>
      <c r="H2056" s="8"/>
      <c r="I2056" s="8"/>
      <c r="J2056" s="8"/>
      <c r="K2056" s="8"/>
      <c r="L2056" s="8"/>
      <c r="M2056" s="8"/>
      <c r="N2056" s="8"/>
      <c r="O2056" s="8"/>
    </row>
    <row r="2057" spans="1:15" x14ac:dyDescent="0.25">
      <c r="A2057" s="8" t="s">
        <v>709</v>
      </c>
      <c r="B2057" s="9">
        <v>1011854</v>
      </c>
      <c r="C2057" s="9">
        <v>2020</v>
      </c>
      <c r="D2057" s="9" t="s">
        <v>16</v>
      </c>
      <c r="E2057" s="8" t="s">
        <v>17</v>
      </c>
      <c r="F2057" s="8" t="s">
        <v>33</v>
      </c>
      <c r="G2057" s="8" t="s">
        <v>20</v>
      </c>
      <c r="H2057" s="8">
        <v>14205</v>
      </c>
      <c r="I2057" s="8" t="s">
        <v>24</v>
      </c>
      <c r="J2057" s="8"/>
      <c r="K2057" s="8">
        <v>597.29999999999995</v>
      </c>
      <c r="L2057" s="8">
        <v>20944.900000000001</v>
      </c>
      <c r="M2057" s="8"/>
      <c r="N2057" s="8">
        <v>6967</v>
      </c>
      <c r="O2057" s="8"/>
    </row>
    <row r="2058" spans="1:15" x14ac:dyDescent="0.25">
      <c r="A2058" s="8" t="s">
        <v>709</v>
      </c>
      <c r="B2058" s="9">
        <v>1011854</v>
      </c>
      <c r="C2058" s="9">
        <v>2020</v>
      </c>
      <c r="D2058" s="9" t="s">
        <v>16</v>
      </c>
      <c r="E2058" s="8" t="s">
        <v>17</v>
      </c>
      <c r="F2058" s="8" t="s">
        <v>33</v>
      </c>
      <c r="G2058" s="8" t="s">
        <v>21</v>
      </c>
      <c r="H2058" s="8">
        <v>278</v>
      </c>
      <c r="I2058" s="8" t="s">
        <v>24</v>
      </c>
      <c r="J2058" s="8"/>
      <c r="K2058" s="8">
        <v>1.2</v>
      </c>
      <c r="L2058" s="8">
        <v>42.2</v>
      </c>
      <c r="M2058" s="8"/>
      <c r="N2058" s="8">
        <v>6967</v>
      </c>
      <c r="O2058" s="8"/>
    </row>
    <row r="2059" spans="1:15" x14ac:dyDescent="0.25">
      <c r="A2059" s="8" t="s">
        <v>710</v>
      </c>
      <c r="B2059" s="9">
        <v>1008346</v>
      </c>
      <c r="C2059" s="9">
        <v>2020</v>
      </c>
      <c r="D2059" s="9" t="s">
        <v>16</v>
      </c>
      <c r="E2059" s="8" t="s">
        <v>17</v>
      </c>
      <c r="F2059" s="8" t="s">
        <v>33</v>
      </c>
      <c r="G2059" s="8" t="s">
        <v>19</v>
      </c>
      <c r="H2059" s="8"/>
      <c r="I2059" s="8"/>
      <c r="J2059" s="8"/>
      <c r="K2059" s="8"/>
      <c r="L2059" s="8"/>
      <c r="M2059" s="8"/>
      <c r="N2059" s="8"/>
      <c r="O2059" s="8"/>
    </row>
    <row r="2060" spans="1:15" x14ac:dyDescent="0.25">
      <c r="A2060" s="8" t="s">
        <v>710</v>
      </c>
      <c r="B2060" s="9">
        <v>1008346</v>
      </c>
      <c r="C2060" s="9">
        <v>2020</v>
      </c>
      <c r="D2060" s="9" t="s">
        <v>16</v>
      </c>
      <c r="E2060" s="8" t="s">
        <v>17</v>
      </c>
      <c r="F2060" s="8" t="s">
        <v>33</v>
      </c>
      <c r="G2060" s="8" t="s">
        <v>20</v>
      </c>
      <c r="H2060" s="8"/>
      <c r="I2060" s="8"/>
      <c r="J2060" s="8"/>
      <c r="K2060" s="8"/>
      <c r="L2060" s="8"/>
      <c r="M2060" s="8"/>
      <c r="N2060" s="8"/>
      <c r="O2060" s="8"/>
    </row>
    <row r="2061" spans="1:15" x14ac:dyDescent="0.25">
      <c r="A2061" s="8" t="s">
        <v>710</v>
      </c>
      <c r="B2061" s="9">
        <v>1008346</v>
      </c>
      <c r="C2061" s="9">
        <v>2020</v>
      </c>
      <c r="D2061" s="9" t="s">
        <v>16</v>
      </c>
      <c r="E2061" s="8" t="s">
        <v>17</v>
      </c>
      <c r="F2061" s="8" t="s">
        <v>33</v>
      </c>
      <c r="G2061" s="8" t="s">
        <v>21</v>
      </c>
      <c r="H2061" s="8"/>
      <c r="I2061" s="8"/>
      <c r="J2061" s="8"/>
      <c r="K2061" s="8"/>
      <c r="L2061" s="8"/>
      <c r="M2061" s="8"/>
      <c r="N2061" s="8"/>
      <c r="O2061" s="8"/>
    </row>
    <row r="2062" spans="1:15" x14ac:dyDescent="0.25">
      <c r="A2062" s="8" t="s">
        <v>711</v>
      </c>
      <c r="B2062" s="9">
        <v>1003143</v>
      </c>
      <c r="C2062" s="9">
        <v>2020</v>
      </c>
      <c r="D2062" s="9" t="s">
        <v>16</v>
      </c>
      <c r="E2062" s="8" t="s">
        <v>17</v>
      </c>
      <c r="F2062" s="8" t="s">
        <v>18</v>
      </c>
      <c r="G2062" s="8" t="s">
        <v>19</v>
      </c>
      <c r="H2062" s="8">
        <v>8</v>
      </c>
      <c r="I2062" s="8"/>
      <c r="J2062" s="8"/>
      <c r="K2062" s="8">
        <v>0.7</v>
      </c>
      <c r="L2062" s="8">
        <v>23.33</v>
      </c>
      <c r="M2062" s="8"/>
      <c r="N2062" s="8">
        <v>8784</v>
      </c>
      <c r="O2062" s="8"/>
    </row>
    <row r="2063" spans="1:15" x14ac:dyDescent="0.25">
      <c r="A2063" s="8" t="s">
        <v>711</v>
      </c>
      <c r="B2063" s="9">
        <v>1003143</v>
      </c>
      <c r="C2063" s="9">
        <v>2020</v>
      </c>
      <c r="D2063" s="9" t="s">
        <v>16</v>
      </c>
      <c r="E2063" s="8" t="s">
        <v>17</v>
      </c>
      <c r="F2063" s="8" t="s">
        <v>18</v>
      </c>
      <c r="G2063" s="8" t="s">
        <v>20</v>
      </c>
      <c r="H2063" s="8"/>
      <c r="I2063" s="8"/>
      <c r="J2063" s="8"/>
      <c r="K2063" s="8"/>
      <c r="L2063" s="8"/>
      <c r="M2063" s="8"/>
      <c r="N2063" s="8"/>
      <c r="O2063" s="8"/>
    </row>
    <row r="2064" spans="1:15" x14ac:dyDescent="0.25">
      <c r="A2064" s="8" t="s">
        <v>711</v>
      </c>
      <c r="B2064" s="9">
        <v>1003143</v>
      </c>
      <c r="C2064" s="9">
        <v>2020</v>
      </c>
      <c r="D2064" s="9" t="s">
        <v>16</v>
      </c>
      <c r="E2064" s="8" t="s">
        <v>17</v>
      </c>
      <c r="F2064" s="8" t="s">
        <v>18</v>
      </c>
      <c r="G2064" s="8" t="s">
        <v>21</v>
      </c>
      <c r="H2064" s="8">
        <v>2</v>
      </c>
      <c r="I2064" s="8"/>
      <c r="J2064" s="8"/>
      <c r="K2064" s="8">
        <v>0</v>
      </c>
      <c r="L2064" s="8">
        <v>0.44</v>
      </c>
      <c r="M2064" s="8"/>
      <c r="N2064" s="8">
        <v>8784</v>
      </c>
      <c r="O2064" s="8"/>
    </row>
    <row r="2065" spans="1:15" x14ac:dyDescent="0.25">
      <c r="A2065" s="8" t="s">
        <v>712</v>
      </c>
      <c r="B2065" s="9">
        <v>1007004</v>
      </c>
      <c r="C2065" s="9">
        <v>2020</v>
      </c>
      <c r="D2065" s="9" t="s">
        <v>16</v>
      </c>
      <c r="E2065" s="8" t="s">
        <v>17</v>
      </c>
      <c r="F2065" s="8" t="s">
        <v>18</v>
      </c>
      <c r="G2065" s="8" t="s">
        <v>19</v>
      </c>
      <c r="H2065" s="8"/>
      <c r="I2065" s="8"/>
      <c r="J2065" s="8"/>
      <c r="K2065" s="8"/>
      <c r="L2065" s="8"/>
      <c r="M2065" s="8"/>
      <c r="N2065" s="8"/>
      <c r="O2065" s="8"/>
    </row>
    <row r="2066" spans="1:15" x14ac:dyDescent="0.25">
      <c r="A2066" s="8" t="s">
        <v>712</v>
      </c>
      <c r="B2066" s="9">
        <v>1007004</v>
      </c>
      <c r="C2066" s="9">
        <v>2020</v>
      </c>
      <c r="D2066" s="9" t="s">
        <v>16</v>
      </c>
      <c r="E2066" s="8" t="s">
        <v>17</v>
      </c>
      <c r="F2066" s="8" t="s">
        <v>18</v>
      </c>
      <c r="G2066" s="8" t="s">
        <v>20</v>
      </c>
      <c r="H2066" s="8">
        <v>110</v>
      </c>
      <c r="I2066" s="8"/>
      <c r="J2066" s="8"/>
      <c r="K2066" s="8">
        <v>1.2</v>
      </c>
      <c r="L2066" s="8">
        <v>41.42</v>
      </c>
      <c r="M2066" s="8"/>
      <c r="N2066" s="8">
        <v>8784</v>
      </c>
      <c r="O2066" s="8"/>
    </row>
    <row r="2067" spans="1:15" x14ac:dyDescent="0.25">
      <c r="A2067" s="8" t="s">
        <v>712</v>
      </c>
      <c r="B2067" s="9">
        <v>1007004</v>
      </c>
      <c r="C2067" s="9">
        <v>2020</v>
      </c>
      <c r="D2067" s="9" t="s">
        <v>16</v>
      </c>
      <c r="E2067" s="8" t="s">
        <v>17</v>
      </c>
      <c r="F2067" s="8" t="s">
        <v>18</v>
      </c>
      <c r="G2067" s="8" t="s">
        <v>21</v>
      </c>
      <c r="H2067" s="8"/>
      <c r="I2067" s="8"/>
      <c r="J2067" s="8"/>
      <c r="K2067" s="8"/>
      <c r="L2067" s="8"/>
      <c r="M2067" s="8"/>
      <c r="N2067" s="8"/>
      <c r="O2067" s="8"/>
    </row>
    <row r="2068" spans="1:15" x14ac:dyDescent="0.25">
      <c r="A2068" s="8" t="s">
        <v>713</v>
      </c>
      <c r="B2068" s="9">
        <v>1004787</v>
      </c>
      <c r="C2068" s="9">
        <v>2020</v>
      </c>
      <c r="D2068" s="9" t="s">
        <v>16</v>
      </c>
      <c r="E2068" s="8" t="s">
        <v>17</v>
      </c>
      <c r="F2068" s="8" t="s">
        <v>18</v>
      </c>
      <c r="G2068" s="8" t="s">
        <v>19</v>
      </c>
      <c r="H2068" s="8"/>
      <c r="I2068" s="8"/>
      <c r="J2068" s="8"/>
      <c r="K2068" s="8"/>
      <c r="L2068" s="8"/>
      <c r="M2068" s="8"/>
      <c r="N2068" s="8"/>
      <c r="O2068" s="8"/>
    </row>
    <row r="2069" spans="1:15" x14ac:dyDescent="0.25">
      <c r="A2069" s="8" t="s">
        <v>713</v>
      </c>
      <c r="B2069" s="9">
        <v>1004787</v>
      </c>
      <c r="C2069" s="9">
        <v>2020</v>
      </c>
      <c r="D2069" s="9" t="s">
        <v>16</v>
      </c>
      <c r="E2069" s="8" t="s">
        <v>17</v>
      </c>
      <c r="F2069" s="8" t="s">
        <v>18</v>
      </c>
      <c r="G2069" s="8" t="s">
        <v>20</v>
      </c>
      <c r="H2069" s="8">
        <v>22</v>
      </c>
      <c r="I2069" s="8"/>
      <c r="J2069" s="8"/>
      <c r="K2069" s="8">
        <v>0.1</v>
      </c>
      <c r="L2069" s="8">
        <v>8.1</v>
      </c>
      <c r="M2069" s="8"/>
      <c r="N2069" s="8">
        <v>8784</v>
      </c>
      <c r="O2069" s="8"/>
    </row>
    <row r="2070" spans="1:15" x14ac:dyDescent="0.25">
      <c r="A2070" s="8" t="s">
        <v>714</v>
      </c>
      <c r="B2070" s="9">
        <v>1008882</v>
      </c>
      <c r="C2070" s="9">
        <v>2020</v>
      </c>
      <c r="D2070" s="9" t="s">
        <v>16</v>
      </c>
      <c r="E2070" s="8" t="s">
        <v>17</v>
      </c>
      <c r="F2070" s="8" t="s">
        <v>33</v>
      </c>
      <c r="G2070" s="8" t="s">
        <v>19</v>
      </c>
      <c r="H2070" s="8"/>
      <c r="I2070" s="8"/>
      <c r="J2070" s="8"/>
      <c r="K2070" s="8"/>
      <c r="L2070" s="8"/>
      <c r="M2070" s="8"/>
      <c r="N2070" s="8"/>
      <c r="O2070" s="8"/>
    </row>
    <row r="2071" spans="1:15" x14ac:dyDescent="0.25">
      <c r="A2071" s="8" t="s">
        <v>714</v>
      </c>
      <c r="B2071" s="9">
        <v>1008882</v>
      </c>
      <c r="C2071" s="9">
        <v>2020</v>
      </c>
      <c r="D2071" s="9" t="s">
        <v>16</v>
      </c>
      <c r="E2071" s="8" t="s">
        <v>17</v>
      </c>
      <c r="F2071" s="8" t="s">
        <v>33</v>
      </c>
      <c r="G2071" s="8" t="s">
        <v>20</v>
      </c>
      <c r="H2071" s="8">
        <v>346</v>
      </c>
      <c r="I2071" s="8" t="s">
        <v>24</v>
      </c>
      <c r="J2071" s="8"/>
      <c r="K2071" s="8">
        <v>0.9</v>
      </c>
      <c r="L2071" s="8">
        <v>752.8</v>
      </c>
      <c r="M2071" s="8"/>
      <c r="N2071" s="8">
        <v>8758.6127168000003</v>
      </c>
      <c r="O2071" s="8"/>
    </row>
    <row r="2072" spans="1:15" x14ac:dyDescent="0.25">
      <c r="A2072" s="8" t="s">
        <v>714</v>
      </c>
      <c r="B2072" s="9">
        <v>1008882</v>
      </c>
      <c r="C2072" s="9">
        <v>2020</v>
      </c>
      <c r="D2072" s="9" t="s">
        <v>16</v>
      </c>
      <c r="E2072" s="8" t="s">
        <v>17</v>
      </c>
      <c r="F2072" s="8" t="s">
        <v>33</v>
      </c>
      <c r="G2072" s="8" t="s">
        <v>21</v>
      </c>
      <c r="H2072" s="8">
        <v>162</v>
      </c>
      <c r="I2072" s="8" t="s">
        <v>24</v>
      </c>
      <c r="J2072" s="8"/>
      <c r="K2072" s="8">
        <v>0</v>
      </c>
      <c r="L2072" s="8">
        <v>36.4</v>
      </c>
      <c r="M2072" s="8"/>
      <c r="N2072" s="8">
        <v>8784</v>
      </c>
      <c r="O2072" s="8"/>
    </row>
    <row r="2073" spans="1:15" x14ac:dyDescent="0.25">
      <c r="A2073" s="8" t="s">
        <v>715</v>
      </c>
      <c r="B2073" s="9">
        <v>1008206</v>
      </c>
      <c r="C2073" s="9">
        <v>2020</v>
      </c>
      <c r="D2073" s="9" t="s">
        <v>16</v>
      </c>
      <c r="E2073" s="8" t="s">
        <v>17</v>
      </c>
      <c r="F2073" s="8" t="s">
        <v>33</v>
      </c>
      <c r="G2073" s="8" t="s">
        <v>19</v>
      </c>
      <c r="H2073" s="8"/>
      <c r="I2073" s="8"/>
      <c r="J2073" s="8"/>
      <c r="K2073" s="8"/>
      <c r="L2073" s="8"/>
      <c r="M2073" s="8"/>
      <c r="N2073" s="8"/>
      <c r="O2073" s="8"/>
    </row>
    <row r="2074" spans="1:15" x14ac:dyDescent="0.25">
      <c r="A2074" s="8" t="s">
        <v>715</v>
      </c>
      <c r="B2074" s="9">
        <v>1008206</v>
      </c>
      <c r="C2074" s="9">
        <v>2020</v>
      </c>
      <c r="D2074" s="9" t="s">
        <v>16</v>
      </c>
      <c r="E2074" s="8" t="s">
        <v>17</v>
      </c>
      <c r="F2074" s="8" t="s">
        <v>33</v>
      </c>
      <c r="G2074" s="8" t="s">
        <v>20</v>
      </c>
      <c r="H2074" s="8">
        <v>3334</v>
      </c>
      <c r="I2074" s="8" t="s">
        <v>24</v>
      </c>
      <c r="J2074" s="8"/>
      <c r="K2074" s="8">
        <v>352.2</v>
      </c>
      <c r="L2074" s="8">
        <v>4230.67</v>
      </c>
      <c r="M2074" s="8"/>
      <c r="N2074" s="8">
        <v>6722</v>
      </c>
      <c r="O2074" s="8"/>
    </row>
    <row r="2075" spans="1:15" x14ac:dyDescent="0.25">
      <c r="A2075" s="8" t="s">
        <v>715</v>
      </c>
      <c r="B2075" s="9">
        <v>1008206</v>
      </c>
      <c r="C2075" s="9">
        <v>2020</v>
      </c>
      <c r="D2075" s="9" t="s">
        <v>16</v>
      </c>
      <c r="E2075" s="8" t="s">
        <v>17</v>
      </c>
      <c r="F2075" s="8" t="s">
        <v>33</v>
      </c>
      <c r="G2075" s="8" t="s">
        <v>21</v>
      </c>
      <c r="H2075" s="8">
        <v>1251</v>
      </c>
      <c r="I2075" s="8" t="s">
        <v>24</v>
      </c>
      <c r="J2075" s="8"/>
      <c r="K2075" s="8">
        <v>12.9</v>
      </c>
      <c r="L2075" s="8">
        <v>155.41999999999999</v>
      </c>
      <c r="M2075" s="8"/>
      <c r="N2075" s="8">
        <v>6392</v>
      </c>
      <c r="O2075" s="8"/>
    </row>
    <row r="2076" spans="1:15" x14ac:dyDescent="0.25">
      <c r="A2076" s="8" t="s">
        <v>716</v>
      </c>
      <c r="B2076" s="9">
        <v>1011003</v>
      </c>
      <c r="C2076" s="9">
        <v>2020</v>
      </c>
      <c r="D2076" s="9" t="s">
        <v>16</v>
      </c>
      <c r="E2076" s="8" t="s">
        <v>17</v>
      </c>
      <c r="F2076" s="8" t="s">
        <v>18</v>
      </c>
      <c r="G2076" s="8" t="s">
        <v>19</v>
      </c>
      <c r="H2076" s="8"/>
      <c r="I2076" s="8"/>
      <c r="J2076" s="8"/>
      <c r="K2076" s="8"/>
      <c r="L2076" s="8"/>
      <c r="M2076" s="8"/>
      <c r="N2076" s="8"/>
      <c r="O2076" s="8"/>
    </row>
    <row r="2077" spans="1:15" x14ac:dyDescent="0.25">
      <c r="A2077" s="8" t="s">
        <v>716</v>
      </c>
      <c r="B2077" s="9">
        <v>1011003</v>
      </c>
      <c r="C2077" s="9">
        <v>2020</v>
      </c>
      <c r="D2077" s="9" t="s">
        <v>16</v>
      </c>
      <c r="E2077" s="8" t="s">
        <v>17</v>
      </c>
      <c r="F2077" s="8" t="s">
        <v>18</v>
      </c>
      <c r="G2077" s="8" t="s">
        <v>20</v>
      </c>
      <c r="H2077" s="8"/>
      <c r="I2077" s="8"/>
      <c r="J2077" s="8"/>
      <c r="K2077" s="8"/>
      <c r="L2077" s="8"/>
      <c r="M2077" s="8"/>
      <c r="N2077" s="8"/>
      <c r="O2077" s="8"/>
    </row>
    <row r="2078" spans="1:15" x14ac:dyDescent="0.25">
      <c r="A2078" s="8" t="s">
        <v>716</v>
      </c>
      <c r="B2078" s="9">
        <v>1011003</v>
      </c>
      <c r="C2078" s="9">
        <v>2020</v>
      </c>
      <c r="D2078" s="9" t="s">
        <v>16</v>
      </c>
      <c r="E2078" s="8" t="s">
        <v>17</v>
      </c>
      <c r="F2078" s="8" t="s">
        <v>18</v>
      </c>
      <c r="G2078" s="8" t="s">
        <v>21</v>
      </c>
      <c r="H2078" s="8"/>
      <c r="I2078" s="8"/>
      <c r="J2078" s="8"/>
      <c r="K2078" s="8"/>
      <c r="L2078" s="8"/>
      <c r="M2078" s="8"/>
      <c r="N2078" s="8"/>
      <c r="O2078" s="8"/>
    </row>
    <row r="2079" spans="1:15" x14ac:dyDescent="0.25">
      <c r="A2079" s="8" t="s">
        <v>717</v>
      </c>
      <c r="B2079" s="9">
        <v>1008957</v>
      </c>
      <c r="C2079" s="9">
        <v>2020</v>
      </c>
      <c r="D2079" s="9" t="s">
        <v>16</v>
      </c>
      <c r="E2079" s="8" t="s">
        <v>17</v>
      </c>
      <c r="F2079" s="8" t="s">
        <v>33</v>
      </c>
      <c r="G2079" s="8" t="s">
        <v>19</v>
      </c>
      <c r="H2079" s="8"/>
      <c r="I2079" s="8"/>
      <c r="J2079" s="8"/>
      <c r="K2079" s="8"/>
      <c r="L2079" s="8"/>
      <c r="M2079" s="8"/>
      <c r="N2079" s="8"/>
      <c r="O2079" s="8"/>
    </row>
    <row r="2080" spans="1:15" x14ac:dyDescent="0.25">
      <c r="A2080" s="8" t="s">
        <v>717</v>
      </c>
      <c r="B2080" s="9">
        <v>1008957</v>
      </c>
      <c r="C2080" s="9">
        <v>2020</v>
      </c>
      <c r="D2080" s="9" t="s">
        <v>16</v>
      </c>
      <c r="E2080" s="8" t="s">
        <v>17</v>
      </c>
      <c r="F2080" s="8" t="s">
        <v>33</v>
      </c>
      <c r="G2080" s="8" t="s">
        <v>20</v>
      </c>
      <c r="H2080" s="8">
        <v>896</v>
      </c>
      <c r="I2080" s="8" t="s">
        <v>24</v>
      </c>
      <c r="J2080" s="8"/>
      <c r="K2080" s="8">
        <v>146.9</v>
      </c>
      <c r="L2080" s="8">
        <v>1727.2</v>
      </c>
      <c r="M2080" s="8"/>
      <c r="N2080" s="8">
        <v>7708</v>
      </c>
      <c r="O2080" s="8"/>
    </row>
    <row r="2081" spans="1:15" x14ac:dyDescent="0.25">
      <c r="A2081" s="8" t="s">
        <v>717</v>
      </c>
      <c r="B2081" s="9">
        <v>1008957</v>
      </c>
      <c r="C2081" s="9">
        <v>2020</v>
      </c>
      <c r="D2081" s="9" t="s">
        <v>16</v>
      </c>
      <c r="E2081" s="8" t="s">
        <v>17</v>
      </c>
      <c r="F2081" s="8" t="s">
        <v>33</v>
      </c>
      <c r="G2081" s="8" t="s">
        <v>21</v>
      </c>
      <c r="H2081" s="8"/>
      <c r="I2081" s="8"/>
      <c r="J2081" s="8"/>
      <c r="K2081" s="8"/>
      <c r="L2081" s="8"/>
      <c r="M2081" s="8"/>
      <c r="N2081" s="8"/>
      <c r="O2081" s="8"/>
    </row>
    <row r="2082" spans="1:15" x14ac:dyDescent="0.25">
      <c r="A2082" s="8" t="s">
        <v>718</v>
      </c>
      <c r="B2082" s="9">
        <v>1008238</v>
      </c>
      <c r="C2082" s="9">
        <v>2020</v>
      </c>
      <c r="D2082" s="9" t="s">
        <v>16</v>
      </c>
      <c r="E2082" s="8" t="s">
        <v>17</v>
      </c>
      <c r="F2082" s="8" t="s">
        <v>18</v>
      </c>
      <c r="G2082" s="8" t="s">
        <v>19</v>
      </c>
      <c r="H2082" s="8"/>
      <c r="I2082" s="8"/>
      <c r="J2082" s="8"/>
      <c r="K2082" s="8"/>
      <c r="L2082" s="8"/>
      <c r="M2082" s="8"/>
      <c r="N2082" s="8"/>
      <c r="O2082" s="8"/>
    </row>
    <row r="2083" spans="1:15" x14ac:dyDescent="0.25">
      <c r="A2083" s="8" t="s">
        <v>718</v>
      </c>
      <c r="B2083" s="9">
        <v>1008238</v>
      </c>
      <c r="C2083" s="9">
        <v>2020</v>
      </c>
      <c r="D2083" s="9" t="s">
        <v>16</v>
      </c>
      <c r="E2083" s="8" t="s">
        <v>17</v>
      </c>
      <c r="F2083" s="8" t="s">
        <v>18</v>
      </c>
      <c r="G2083" s="8" t="s">
        <v>20</v>
      </c>
      <c r="H2083" s="8">
        <v>28</v>
      </c>
      <c r="I2083" s="8"/>
      <c r="J2083" s="8"/>
      <c r="K2083" s="8">
        <v>0.3</v>
      </c>
      <c r="L2083" s="8">
        <v>10.54</v>
      </c>
      <c r="M2083" s="8"/>
      <c r="N2083" s="8">
        <v>8784</v>
      </c>
      <c r="O2083" s="8"/>
    </row>
    <row r="2084" spans="1:15" x14ac:dyDescent="0.25">
      <c r="A2084" s="8" t="s">
        <v>718</v>
      </c>
      <c r="B2084" s="9">
        <v>1008238</v>
      </c>
      <c r="C2084" s="9">
        <v>2020</v>
      </c>
      <c r="D2084" s="9" t="s">
        <v>16</v>
      </c>
      <c r="E2084" s="8" t="s">
        <v>17</v>
      </c>
      <c r="F2084" s="8" t="s">
        <v>18</v>
      </c>
      <c r="G2084" s="8" t="s">
        <v>21</v>
      </c>
      <c r="H2084" s="8">
        <v>1</v>
      </c>
      <c r="I2084" s="8"/>
      <c r="J2084" s="8"/>
      <c r="K2084" s="8">
        <v>0</v>
      </c>
      <c r="L2084" s="8">
        <v>0.22</v>
      </c>
      <c r="M2084" s="8"/>
      <c r="N2084" s="8">
        <v>8784</v>
      </c>
      <c r="O2084" s="8"/>
    </row>
    <row r="2085" spans="1:15" x14ac:dyDescent="0.25">
      <c r="A2085" s="8" t="s">
        <v>719</v>
      </c>
      <c r="B2085" s="9">
        <v>1012818</v>
      </c>
      <c r="C2085" s="9">
        <v>2020</v>
      </c>
      <c r="D2085" s="9" t="s">
        <v>16</v>
      </c>
      <c r="E2085" s="8" t="s">
        <v>17</v>
      </c>
      <c r="F2085" s="8" t="s">
        <v>23</v>
      </c>
      <c r="G2085" s="8" t="s">
        <v>19</v>
      </c>
      <c r="H2085" s="8"/>
      <c r="I2085" s="8"/>
      <c r="J2085" s="8"/>
      <c r="K2085" s="8"/>
      <c r="L2085" s="8"/>
      <c r="M2085" s="8"/>
      <c r="N2085" s="8"/>
      <c r="O2085" s="8"/>
    </row>
    <row r="2086" spans="1:15" x14ac:dyDescent="0.25">
      <c r="A2086" s="8" t="s">
        <v>719</v>
      </c>
      <c r="B2086" s="9">
        <v>1012818</v>
      </c>
      <c r="C2086" s="9">
        <v>2020</v>
      </c>
      <c r="D2086" s="9" t="s">
        <v>16</v>
      </c>
      <c r="E2086" s="8" t="s">
        <v>17</v>
      </c>
      <c r="F2086" s="8" t="s">
        <v>23</v>
      </c>
      <c r="G2086" s="8" t="s">
        <v>20</v>
      </c>
      <c r="H2086" s="8">
        <v>411</v>
      </c>
      <c r="I2086" s="8" t="s">
        <v>24</v>
      </c>
      <c r="J2086" s="8"/>
      <c r="K2086" s="8">
        <v>20.9</v>
      </c>
      <c r="L2086" s="8">
        <v>770.25</v>
      </c>
      <c r="M2086" s="8"/>
      <c r="N2086" s="8">
        <v>8760</v>
      </c>
      <c r="O2086" s="8"/>
    </row>
    <row r="2087" spans="1:15" x14ac:dyDescent="0.25">
      <c r="A2087" s="8" t="s">
        <v>719</v>
      </c>
      <c r="B2087" s="9">
        <v>1012818</v>
      </c>
      <c r="C2087" s="9">
        <v>2020</v>
      </c>
      <c r="D2087" s="9" t="s">
        <v>16</v>
      </c>
      <c r="E2087" s="8" t="s">
        <v>17</v>
      </c>
      <c r="F2087" s="8" t="s">
        <v>23</v>
      </c>
      <c r="G2087" s="8" t="s">
        <v>21</v>
      </c>
      <c r="H2087" s="8"/>
      <c r="I2087" s="8"/>
      <c r="J2087" s="8"/>
      <c r="K2087" s="8"/>
      <c r="L2087" s="8"/>
      <c r="M2087" s="8"/>
      <c r="N2087" s="8"/>
      <c r="O2087" s="8"/>
    </row>
    <row r="2088" spans="1:15" x14ac:dyDescent="0.25">
      <c r="A2088" s="8" t="s">
        <v>720</v>
      </c>
      <c r="B2088" s="9">
        <v>1011006</v>
      </c>
      <c r="C2088" s="9">
        <v>2020</v>
      </c>
      <c r="D2088" s="9" t="s">
        <v>16</v>
      </c>
      <c r="E2088" s="8" t="s">
        <v>17</v>
      </c>
      <c r="F2088" s="8" t="s">
        <v>55</v>
      </c>
      <c r="G2088" s="8" t="s">
        <v>19</v>
      </c>
      <c r="H2088" s="8"/>
      <c r="I2088" s="8"/>
      <c r="J2088" s="8"/>
      <c r="K2088" s="8"/>
      <c r="L2088" s="8"/>
      <c r="M2088" s="8"/>
      <c r="N2088" s="8"/>
      <c r="O2088" s="8"/>
    </row>
    <row r="2089" spans="1:15" x14ac:dyDescent="0.25">
      <c r="A2089" s="8" t="s">
        <v>720</v>
      </c>
      <c r="B2089" s="9">
        <v>1011006</v>
      </c>
      <c r="C2089" s="9">
        <v>2020</v>
      </c>
      <c r="D2089" s="9" t="s">
        <v>16</v>
      </c>
      <c r="E2089" s="8" t="s">
        <v>17</v>
      </c>
      <c r="F2089" s="8" t="s">
        <v>55</v>
      </c>
      <c r="G2089" s="8" t="s">
        <v>20</v>
      </c>
      <c r="H2089" s="8">
        <v>110</v>
      </c>
      <c r="I2089" s="8"/>
      <c r="J2089" s="8"/>
      <c r="K2089" s="8">
        <v>1.2</v>
      </c>
      <c r="L2089" s="8">
        <v>41.42</v>
      </c>
      <c r="M2089" s="8"/>
      <c r="N2089" s="8">
        <v>8784</v>
      </c>
      <c r="O2089" s="8"/>
    </row>
    <row r="2090" spans="1:15" x14ac:dyDescent="0.25">
      <c r="A2090" s="8" t="s">
        <v>720</v>
      </c>
      <c r="B2090" s="9">
        <v>1011006</v>
      </c>
      <c r="C2090" s="9">
        <v>2020</v>
      </c>
      <c r="D2090" s="9" t="s">
        <v>16</v>
      </c>
      <c r="E2090" s="8" t="s">
        <v>17</v>
      </c>
      <c r="F2090" s="8" t="s">
        <v>55</v>
      </c>
      <c r="G2090" s="8" t="s">
        <v>21</v>
      </c>
      <c r="H2090" s="8"/>
      <c r="I2090" s="8"/>
      <c r="J2090" s="8"/>
      <c r="K2090" s="8"/>
      <c r="L2090" s="8"/>
      <c r="M2090" s="8"/>
      <c r="N2090" s="8"/>
      <c r="O2090" s="8"/>
    </row>
    <row r="2091" spans="1:15" x14ac:dyDescent="0.25">
      <c r="A2091" s="8" t="s">
        <v>720</v>
      </c>
      <c r="B2091" s="9">
        <v>1011006</v>
      </c>
      <c r="C2091" s="9">
        <v>2020</v>
      </c>
      <c r="D2091" s="9" t="s">
        <v>16</v>
      </c>
      <c r="E2091" s="8" t="s">
        <v>17</v>
      </c>
      <c r="F2091" s="8" t="s">
        <v>18</v>
      </c>
      <c r="G2091" s="8" t="s">
        <v>19</v>
      </c>
      <c r="H2091" s="8"/>
      <c r="I2091" s="8"/>
      <c r="J2091" s="8"/>
      <c r="K2091" s="8"/>
      <c r="L2091" s="8"/>
      <c r="M2091" s="8"/>
      <c r="N2091" s="8"/>
      <c r="O2091" s="8"/>
    </row>
    <row r="2092" spans="1:15" x14ac:dyDescent="0.25">
      <c r="A2092" s="8" t="s">
        <v>720</v>
      </c>
      <c r="B2092" s="9">
        <v>1011006</v>
      </c>
      <c r="C2092" s="9">
        <v>2020</v>
      </c>
      <c r="D2092" s="9" t="s">
        <v>16</v>
      </c>
      <c r="E2092" s="8" t="s">
        <v>17</v>
      </c>
      <c r="F2092" s="8" t="s">
        <v>18</v>
      </c>
      <c r="G2092" s="8" t="s">
        <v>20</v>
      </c>
      <c r="H2092" s="8"/>
      <c r="I2092" s="8"/>
      <c r="J2092" s="8"/>
      <c r="K2092" s="8"/>
      <c r="L2092" s="8"/>
      <c r="M2092" s="8"/>
      <c r="N2092" s="8"/>
      <c r="O2092" s="8"/>
    </row>
    <row r="2093" spans="1:15" x14ac:dyDescent="0.25">
      <c r="A2093" s="8" t="s">
        <v>720</v>
      </c>
      <c r="B2093" s="9">
        <v>1011006</v>
      </c>
      <c r="C2093" s="9">
        <v>2020</v>
      </c>
      <c r="D2093" s="9" t="s">
        <v>16</v>
      </c>
      <c r="E2093" s="8" t="s">
        <v>17</v>
      </c>
      <c r="F2093" s="8" t="s">
        <v>18</v>
      </c>
      <c r="G2093" s="8" t="s">
        <v>21</v>
      </c>
      <c r="H2093" s="8"/>
      <c r="I2093" s="8"/>
      <c r="J2093" s="8"/>
      <c r="K2093" s="8"/>
      <c r="L2093" s="8"/>
      <c r="M2093" s="8"/>
      <c r="N2093" s="8"/>
      <c r="O2093" s="8"/>
    </row>
    <row r="2094" spans="1:15" x14ac:dyDescent="0.25">
      <c r="A2094" s="8" t="s">
        <v>721</v>
      </c>
      <c r="B2094" s="9">
        <v>1006156</v>
      </c>
      <c r="C2094" s="9">
        <v>2020</v>
      </c>
      <c r="D2094" s="9" t="s">
        <v>16</v>
      </c>
      <c r="E2094" s="8" t="s">
        <v>17</v>
      </c>
      <c r="F2094" s="8" t="s">
        <v>18</v>
      </c>
      <c r="G2094" s="8" t="s">
        <v>19</v>
      </c>
      <c r="H2094" s="8"/>
      <c r="I2094" s="8"/>
      <c r="J2094" s="8"/>
      <c r="K2094" s="8"/>
      <c r="L2094" s="8"/>
      <c r="M2094" s="8"/>
      <c r="N2094" s="8"/>
      <c r="O2094" s="8"/>
    </row>
    <row r="2095" spans="1:15" x14ac:dyDescent="0.25">
      <c r="A2095" s="8" t="s">
        <v>721</v>
      </c>
      <c r="B2095" s="9">
        <v>1006156</v>
      </c>
      <c r="C2095" s="9">
        <v>2020</v>
      </c>
      <c r="D2095" s="9" t="s">
        <v>16</v>
      </c>
      <c r="E2095" s="8" t="s">
        <v>17</v>
      </c>
      <c r="F2095" s="8" t="s">
        <v>18</v>
      </c>
      <c r="G2095" s="8" t="s">
        <v>20</v>
      </c>
      <c r="H2095" s="8">
        <v>16</v>
      </c>
      <c r="I2095" s="8"/>
      <c r="J2095" s="8"/>
      <c r="K2095" s="8">
        <v>0.2</v>
      </c>
      <c r="L2095" s="8">
        <v>6.02</v>
      </c>
      <c r="M2095" s="8"/>
      <c r="N2095" s="8">
        <v>8784</v>
      </c>
      <c r="O2095" s="8"/>
    </row>
    <row r="2096" spans="1:15" x14ac:dyDescent="0.25">
      <c r="A2096" s="8" t="s">
        <v>721</v>
      </c>
      <c r="B2096" s="9">
        <v>1006156</v>
      </c>
      <c r="C2096" s="9">
        <v>2020</v>
      </c>
      <c r="D2096" s="9" t="s">
        <v>16</v>
      </c>
      <c r="E2096" s="8" t="s">
        <v>17</v>
      </c>
      <c r="F2096" s="8" t="s">
        <v>18</v>
      </c>
      <c r="G2096" s="8" t="s">
        <v>21</v>
      </c>
      <c r="H2096" s="8"/>
      <c r="I2096" s="8"/>
      <c r="J2096" s="8"/>
      <c r="K2096" s="8"/>
      <c r="L2096" s="8"/>
      <c r="M2096" s="8"/>
      <c r="N2096" s="8"/>
      <c r="O2096" s="8"/>
    </row>
    <row r="2097" spans="1:15" x14ac:dyDescent="0.25">
      <c r="A2097" s="8" t="s">
        <v>722</v>
      </c>
      <c r="B2097" s="9">
        <v>1012325</v>
      </c>
      <c r="C2097" s="9">
        <v>2020</v>
      </c>
      <c r="D2097" s="9" t="s">
        <v>16</v>
      </c>
      <c r="E2097" s="8" t="s">
        <v>17</v>
      </c>
      <c r="F2097" s="8" t="s">
        <v>23</v>
      </c>
      <c r="G2097" s="8" t="s">
        <v>19</v>
      </c>
      <c r="H2097" s="8"/>
      <c r="I2097" s="8"/>
      <c r="J2097" s="8"/>
      <c r="K2097" s="8"/>
      <c r="L2097" s="8"/>
      <c r="M2097" s="8"/>
      <c r="N2097" s="8"/>
      <c r="O2097" s="8"/>
    </row>
    <row r="2098" spans="1:15" x14ac:dyDescent="0.25">
      <c r="A2098" s="8" t="s">
        <v>722</v>
      </c>
      <c r="B2098" s="9">
        <v>1012325</v>
      </c>
      <c r="C2098" s="9">
        <v>2020</v>
      </c>
      <c r="D2098" s="9" t="s">
        <v>16</v>
      </c>
      <c r="E2098" s="8" t="s">
        <v>17</v>
      </c>
      <c r="F2098" s="8" t="s">
        <v>23</v>
      </c>
      <c r="G2098" s="8" t="s">
        <v>20</v>
      </c>
      <c r="H2098" s="8">
        <v>27</v>
      </c>
      <c r="I2098" s="8" t="s">
        <v>24</v>
      </c>
      <c r="J2098" s="8"/>
      <c r="K2098" s="8">
        <v>2.2000000000000002</v>
      </c>
      <c r="L2098" s="8">
        <v>40.06</v>
      </c>
      <c r="M2098" s="8"/>
      <c r="N2098" s="8">
        <v>7851</v>
      </c>
      <c r="O2098" s="8"/>
    </row>
    <row r="2099" spans="1:15" x14ac:dyDescent="0.25">
      <c r="A2099" s="8" t="s">
        <v>722</v>
      </c>
      <c r="B2099" s="9">
        <v>1012325</v>
      </c>
      <c r="C2099" s="9">
        <v>2020</v>
      </c>
      <c r="D2099" s="9" t="s">
        <v>16</v>
      </c>
      <c r="E2099" s="8" t="s">
        <v>17</v>
      </c>
      <c r="F2099" s="8" t="s">
        <v>23</v>
      </c>
      <c r="G2099" s="8" t="s">
        <v>21</v>
      </c>
      <c r="H2099" s="8"/>
      <c r="I2099" s="8"/>
      <c r="J2099" s="8"/>
      <c r="K2099" s="8"/>
      <c r="L2099" s="8"/>
      <c r="M2099" s="8"/>
      <c r="N2099" s="8"/>
      <c r="O2099" s="8"/>
    </row>
    <row r="2100" spans="1:15" x14ac:dyDescent="0.25">
      <c r="A2100" s="8" t="s">
        <v>723</v>
      </c>
      <c r="B2100" s="9">
        <v>1009785</v>
      </c>
      <c r="C2100" s="9">
        <v>2020</v>
      </c>
      <c r="D2100" s="9" t="s">
        <v>16</v>
      </c>
      <c r="E2100" s="8" t="s">
        <v>17</v>
      </c>
      <c r="F2100" s="8" t="s">
        <v>33</v>
      </c>
      <c r="G2100" s="8" t="s">
        <v>19</v>
      </c>
      <c r="H2100" s="8"/>
      <c r="I2100" s="8"/>
      <c r="J2100" s="8"/>
      <c r="K2100" s="8"/>
      <c r="L2100" s="8"/>
      <c r="M2100" s="8"/>
      <c r="N2100" s="8"/>
      <c r="O2100" s="8"/>
    </row>
    <row r="2101" spans="1:15" x14ac:dyDescent="0.25">
      <c r="A2101" s="8" t="s">
        <v>723</v>
      </c>
      <c r="B2101" s="9">
        <v>1009785</v>
      </c>
      <c r="C2101" s="9">
        <v>2020</v>
      </c>
      <c r="D2101" s="9" t="s">
        <v>16</v>
      </c>
      <c r="E2101" s="8" t="s">
        <v>17</v>
      </c>
      <c r="F2101" s="8" t="s">
        <v>33</v>
      </c>
      <c r="G2101" s="8" t="s">
        <v>20</v>
      </c>
      <c r="H2101" s="8">
        <v>1851</v>
      </c>
      <c r="I2101" s="8" t="s">
        <v>24</v>
      </c>
      <c r="J2101" s="8"/>
      <c r="K2101" s="8">
        <v>470.4</v>
      </c>
      <c r="L2101" s="8">
        <v>3717.28</v>
      </c>
      <c r="M2101" s="8"/>
      <c r="N2101" s="8">
        <v>8784</v>
      </c>
      <c r="O2101" s="8"/>
    </row>
    <row r="2102" spans="1:15" x14ac:dyDescent="0.25">
      <c r="A2102" s="8" t="s">
        <v>723</v>
      </c>
      <c r="B2102" s="9">
        <v>1009785</v>
      </c>
      <c r="C2102" s="9">
        <v>2020</v>
      </c>
      <c r="D2102" s="9" t="s">
        <v>16</v>
      </c>
      <c r="E2102" s="8" t="s">
        <v>17</v>
      </c>
      <c r="F2102" s="8" t="s">
        <v>33</v>
      </c>
      <c r="G2102" s="8" t="s">
        <v>21</v>
      </c>
      <c r="H2102" s="8">
        <v>1464</v>
      </c>
      <c r="I2102" s="8" t="s">
        <v>24</v>
      </c>
      <c r="J2102" s="8"/>
      <c r="K2102" s="8">
        <v>38.299999999999997</v>
      </c>
      <c r="L2102" s="8">
        <v>302.72000000000003</v>
      </c>
      <c r="M2102" s="8"/>
      <c r="N2102" s="8">
        <v>8784</v>
      </c>
      <c r="O2102" s="8"/>
    </row>
    <row r="2103" spans="1:15" x14ac:dyDescent="0.25">
      <c r="A2103" s="8" t="s">
        <v>724</v>
      </c>
      <c r="B2103" s="9">
        <v>1011891</v>
      </c>
      <c r="C2103" s="9">
        <v>2020</v>
      </c>
      <c r="D2103" s="9" t="s">
        <v>16</v>
      </c>
      <c r="E2103" s="8" t="s">
        <v>17</v>
      </c>
      <c r="F2103" s="8" t="s">
        <v>18</v>
      </c>
      <c r="G2103" s="8" t="s">
        <v>19</v>
      </c>
      <c r="H2103" s="8"/>
      <c r="I2103" s="8"/>
      <c r="J2103" s="8"/>
      <c r="K2103" s="8"/>
      <c r="L2103" s="8"/>
      <c r="M2103" s="8"/>
      <c r="N2103" s="8"/>
      <c r="O2103" s="8"/>
    </row>
    <row r="2104" spans="1:15" x14ac:dyDescent="0.25">
      <c r="A2104" s="8" t="s">
        <v>724</v>
      </c>
      <c r="B2104" s="9">
        <v>1011891</v>
      </c>
      <c r="C2104" s="9">
        <v>2020</v>
      </c>
      <c r="D2104" s="9" t="s">
        <v>16</v>
      </c>
      <c r="E2104" s="8" t="s">
        <v>17</v>
      </c>
      <c r="F2104" s="8" t="s">
        <v>18</v>
      </c>
      <c r="G2104" s="8" t="s">
        <v>20</v>
      </c>
      <c r="H2104" s="8">
        <v>40</v>
      </c>
      <c r="I2104" s="8"/>
      <c r="J2104" s="8"/>
      <c r="K2104" s="8">
        <v>0.4</v>
      </c>
      <c r="L2104" s="8">
        <v>15.06</v>
      </c>
      <c r="M2104" s="8"/>
      <c r="N2104" s="8">
        <v>8784</v>
      </c>
      <c r="O2104" s="8"/>
    </row>
    <row r="2105" spans="1:15" x14ac:dyDescent="0.25">
      <c r="A2105" s="8" t="s">
        <v>724</v>
      </c>
      <c r="B2105" s="9">
        <v>1011891</v>
      </c>
      <c r="C2105" s="9">
        <v>2020</v>
      </c>
      <c r="D2105" s="9" t="s">
        <v>16</v>
      </c>
      <c r="E2105" s="8" t="s">
        <v>17</v>
      </c>
      <c r="F2105" s="8" t="s">
        <v>18</v>
      </c>
      <c r="G2105" s="8" t="s">
        <v>21</v>
      </c>
      <c r="H2105" s="8"/>
      <c r="I2105" s="8"/>
      <c r="J2105" s="8"/>
      <c r="K2105" s="8"/>
      <c r="L2105" s="8"/>
      <c r="M2105" s="8"/>
      <c r="N2105" s="8"/>
      <c r="O2105" s="8"/>
    </row>
    <row r="2106" spans="1:15" x14ac:dyDescent="0.25">
      <c r="A2106" s="8" t="s">
        <v>725</v>
      </c>
      <c r="B2106" s="9">
        <v>1008079</v>
      </c>
      <c r="C2106" s="9">
        <v>2020</v>
      </c>
      <c r="D2106" s="9" t="s">
        <v>16</v>
      </c>
      <c r="E2106" s="8" t="s">
        <v>17</v>
      </c>
      <c r="F2106" s="8" t="s">
        <v>33</v>
      </c>
      <c r="G2106" s="8" t="s">
        <v>20</v>
      </c>
      <c r="H2106" s="8">
        <v>4652</v>
      </c>
      <c r="I2106" s="8" t="s">
        <v>24</v>
      </c>
      <c r="J2106" s="8"/>
      <c r="K2106" s="8">
        <v>612.20000000000005</v>
      </c>
      <c r="L2106" s="8">
        <v>8105.27</v>
      </c>
      <c r="M2106" s="8">
        <v>4652</v>
      </c>
      <c r="N2106" s="8">
        <v>7217.16</v>
      </c>
      <c r="O2106" s="8"/>
    </row>
    <row r="2107" spans="1:15" x14ac:dyDescent="0.25">
      <c r="A2107" s="8" t="s">
        <v>726</v>
      </c>
      <c r="B2107" s="9">
        <v>1007479</v>
      </c>
      <c r="C2107" s="9">
        <v>2020</v>
      </c>
      <c r="D2107" s="9" t="s">
        <v>16</v>
      </c>
      <c r="E2107" s="8" t="s">
        <v>17</v>
      </c>
      <c r="F2107" s="8" t="s">
        <v>33</v>
      </c>
      <c r="G2107" s="8" t="s">
        <v>19</v>
      </c>
      <c r="H2107" s="8"/>
      <c r="I2107" s="8"/>
      <c r="J2107" s="8"/>
      <c r="K2107" s="8"/>
      <c r="L2107" s="8"/>
      <c r="M2107" s="8"/>
      <c r="N2107" s="8"/>
      <c r="O2107" s="8"/>
    </row>
    <row r="2108" spans="1:15" x14ac:dyDescent="0.25">
      <c r="A2108" s="8" t="s">
        <v>726</v>
      </c>
      <c r="B2108" s="9">
        <v>1007479</v>
      </c>
      <c r="C2108" s="9">
        <v>2020</v>
      </c>
      <c r="D2108" s="9" t="s">
        <v>16</v>
      </c>
      <c r="E2108" s="8" t="s">
        <v>17</v>
      </c>
      <c r="F2108" s="8" t="s">
        <v>33</v>
      </c>
      <c r="G2108" s="8" t="s">
        <v>20</v>
      </c>
      <c r="H2108" s="8">
        <v>325</v>
      </c>
      <c r="I2108" s="8" t="s">
        <v>24</v>
      </c>
      <c r="J2108" s="8"/>
      <c r="K2108" s="8">
        <v>13.8</v>
      </c>
      <c r="L2108" s="8">
        <v>451.46</v>
      </c>
      <c r="M2108" s="8"/>
      <c r="N2108" s="8">
        <v>6856</v>
      </c>
      <c r="O2108" s="8"/>
    </row>
    <row r="2109" spans="1:15" x14ac:dyDescent="0.25">
      <c r="A2109" s="8" t="s">
        <v>726</v>
      </c>
      <c r="B2109" s="9">
        <v>1007479</v>
      </c>
      <c r="C2109" s="9">
        <v>2020</v>
      </c>
      <c r="D2109" s="9" t="s">
        <v>16</v>
      </c>
      <c r="E2109" s="8" t="s">
        <v>17</v>
      </c>
      <c r="F2109" s="8" t="s">
        <v>33</v>
      </c>
      <c r="G2109" s="8" t="s">
        <v>21</v>
      </c>
      <c r="H2109" s="8"/>
      <c r="I2109" s="8"/>
      <c r="J2109" s="8"/>
      <c r="K2109" s="8"/>
      <c r="L2109" s="8"/>
      <c r="M2109" s="8"/>
      <c r="N2109" s="8"/>
      <c r="O2109" s="8"/>
    </row>
    <row r="2110" spans="1:15" x14ac:dyDescent="0.25">
      <c r="A2110" s="8" t="s">
        <v>713</v>
      </c>
      <c r="B2110" s="9">
        <v>1004787</v>
      </c>
      <c r="C2110" s="9">
        <v>2020</v>
      </c>
      <c r="D2110" s="9" t="s">
        <v>16</v>
      </c>
      <c r="E2110" s="8" t="s">
        <v>17</v>
      </c>
      <c r="F2110" s="8" t="s">
        <v>18</v>
      </c>
      <c r="G2110" s="8" t="s">
        <v>21</v>
      </c>
      <c r="H2110" s="8"/>
      <c r="I2110" s="8"/>
      <c r="J2110" s="8"/>
      <c r="K2110" s="8"/>
      <c r="L2110" s="8"/>
      <c r="M2110" s="8"/>
      <c r="N2110" s="8"/>
      <c r="O2110" s="8"/>
    </row>
    <row r="2111" spans="1:15" x14ac:dyDescent="0.25">
      <c r="A2111" s="8" t="s">
        <v>727</v>
      </c>
      <c r="B2111" s="9">
        <v>1009238</v>
      </c>
      <c r="C2111" s="9">
        <v>2020</v>
      </c>
      <c r="D2111" s="9" t="s">
        <v>16</v>
      </c>
      <c r="E2111" s="8" t="s">
        <v>17</v>
      </c>
      <c r="F2111" s="8" t="s">
        <v>33</v>
      </c>
      <c r="G2111" s="8" t="s">
        <v>19</v>
      </c>
      <c r="H2111" s="8">
        <v>9</v>
      </c>
      <c r="I2111" s="8" t="s">
        <v>24</v>
      </c>
      <c r="J2111" s="8"/>
      <c r="K2111" s="8">
        <v>2.2999999999999998</v>
      </c>
      <c r="L2111" s="8">
        <v>39.6</v>
      </c>
      <c r="M2111" s="8"/>
      <c r="N2111" s="8">
        <v>7836.6315999999997</v>
      </c>
      <c r="O2111" s="8"/>
    </row>
    <row r="2112" spans="1:15" x14ac:dyDescent="0.25">
      <c r="A2112" s="8" t="s">
        <v>727</v>
      </c>
      <c r="B2112" s="9">
        <v>1009238</v>
      </c>
      <c r="C2112" s="9">
        <v>2020</v>
      </c>
      <c r="D2112" s="9" t="s">
        <v>16</v>
      </c>
      <c r="E2112" s="8" t="s">
        <v>17</v>
      </c>
      <c r="F2112" s="8" t="s">
        <v>33</v>
      </c>
      <c r="G2112" s="8" t="s">
        <v>20</v>
      </c>
      <c r="H2112" s="8">
        <v>4622</v>
      </c>
      <c r="I2112" s="8" t="s">
        <v>24</v>
      </c>
      <c r="J2112" s="8"/>
      <c r="K2112" s="8">
        <v>436</v>
      </c>
      <c r="L2112" s="8">
        <v>7361.35</v>
      </c>
      <c r="M2112" s="8"/>
      <c r="N2112" s="8">
        <v>7836.6315999999997</v>
      </c>
      <c r="O2112" s="8"/>
    </row>
    <row r="2113" spans="1:15" x14ac:dyDescent="0.25">
      <c r="A2113" s="8" t="s">
        <v>727</v>
      </c>
      <c r="B2113" s="9">
        <v>1009238</v>
      </c>
      <c r="C2113" s="9">
        <v>2020</v>
      </c>
      <c r="D2113" s="9" t="s">
        <v>16</v>
      </c>
      <c r="E2113" s="8" t="s">
        <v>17</v>
      </c>
      <c r="F2113" s="8" t="s">
        <v>33</v>
      </c>
      <c r="G2113" s="8" t="s">
        <v>21</v>
      </c>
      <c r="H2113" s="8">
        <v>69</v>
      </c>
      <c r="I2113" s="8" t="s">
        <v>24</v>
      </c>
      <c r="J2113" s="8"/>
      <c r="K2113" s="8">
        <v>0.7</v>
      </c>
      <c r="L2113" s="8">
        <v>11.32</v>
      </c>
      <c r="M2113" s="8"/>
      <c r="N2113" s="8">
        <v>7836.6315999999997</v>
      </c>
      <c r="O2113" s="8"/>
    </row>
    <row r="2114" spans="1:15" x14ac:dyDescent="0.25">
      <c r="A2114" s="8" t="s">
        <v>728</v>
      </c>
      <c r="B2114" s="9">
        <v>1010477</v>
      </c>
      <c r="C2114" s="9">
        <v>2020</v>
      </c>
      <c r="D2114" s="9" t="s">
        <v>16</v>
      </c>
      <c r="E2114" s="8" t="s">
        <v>17</v>
      </c>
      <c r="F2114" s="8" t="s">
        <v>18</v>
      </c>
      <c r="G2114" s="8" t="s">
        <v>19</v>
      </c>
      <c r="H2114" s="8"/>
      <c r="I2114" s="8"/>
      <c r="J2114" s="8"/>
      <c r="K2114" s="8"/>
      <c r="L2114" s="8"/>
      <c r="M2114" s="8"/>
      <c r="N2114" s="8"/>
      <c r="O2114" s="8"/>
    </row>
    <row r="2115" spans="1:15" x14ac:dyDescent="0.25">
      <c r="A2115" s="8" t="s">
        <v>728</v>
      </c>
      <c r="B2115" s="9">
        <v>1010477</v>
      </c>
      <c r="C2115" s="9">
        <v>2020</v>
      </c>
      <c r="D2115" s="9" t="s">
        <v>16</v>
      </c>
      <c r="E2115" s="8" t="s">
        <v>17</v>
      </c>
      <c r="F2115" s="8" t="s">
        <v>18</v>
      </c>
      <c r="G2115" s="8" t="s">
        <v>20</v>
      </c>
      <c r="H2115" s="8"/>
      <c r="I2115" s="8"/>
      <c r="J2115" s="8"/>
      <c r="K2115" s="8"/>
      <c r="L2115" s="8"/>
      <c r="M2115" s="8"/>
      <c r="N2115" s="8"/>
      <c r="O2115" s="8"/>
    </row>
    <row r="2116" spans="1:15" x14ac:dyDescent="0.25">
      <c r="A2116" s="8" t="s">
        <v>728</v>
      </c>
      <c r="B2116" s="9">
        <v>1010477</v>
      </c>
      <c r="C2116" s="9">
        <v>2020</v>
      </c>
      <c r="D2116" s="9" t="s">
        <v>16</v>
      </c>
      <c r="E2116" s="8" t="s">
        <v>17</v>
      </c>
      <c r="F2116" s="8" t="s">
        <v>18</v>
      </c>
      <c r="G2116" s="8" t="s">
        <v>21</v>
      </c>
      <c r="H2116" s="8"/>
      <c r="I2116" s="8"/>
      <c r="J2116" s="8"/>
      <c r="K2116" s="8"/>
      <c r="L2116" s="8"/>
      <c r="M2116" s="8"/>
      <c r="N2116" s="8"/>
      <c r="O2116" s="8"/>
    </row>
    <row r="2117" spans="1:15" x14ac:dyDescent="0.25">
      <c r="A2117" s="8" t="s">
        <v>729</v>
      </c>
      <c r="B2117" s="9">
        <v>1009625</v>
      </c>
      <c r="C2117" s="9">
        <v>2020</v>
      </c>
      <c r="D2117" s="9" t="s">
        <v>16</v>
      </c>
      <c r="E2117" s="8" t="s">
        <v>17</v>
      </c>
      <c r="F2117" s="8" t="s">
        <v>33</v>
      </c>
      <c r="G2117" s="8" t="s">
        <v>19</v>
      </c>
      <c r="H2117" s="8"/>
      <c r="I2117" s="8"/>
      <c r="J2117" s="8"/>
      <c r="K2117" s="8"/>
      <c r="L2117" s="8"/>
      <c r="M2117" s="8"/>
      <c r="N2117" s="8"/>
      <c r="O2117" s="8"/>
    </row>
    <row r="2118" spans="1:15" x14ac:dyDescent="0.25">
      <c r="A2118" s="8" t="s">
        <v>729</v>
      </c>
      <c r="B2118" s="9">
        <v>1009625</v>
      </c>
      <c r="C2118" s="9">
        <v>2020</v>
      </c>
      <c r="D2118" s="9" t="s">
        <v>16</v>
      </c>
      <c r="E2118" s="8" t="s">
        <v>17</v>
      </c>
      <c r="F2118" s="8" t="s">
        <v>33</v>
      </c>
      <c r="G2118" s="8" t="s">
        <v>20</v>
      </c>
      <c r="H2118" s="8"/>
      <c r="I2118" s="8"/>
      <c r="J2118" s="8"/>
      <c r="K2118" s="8"/>
      <c r="L2118" s="8"/>
      <c r="M2118" s="8"/>
      <c r="N2118" s="8"/>
      <c r="O2118" s="8"/>
    </row>
    <row r="2119" spans="1:15" x14ac:dyDescent="0.25">
      <c r="A2119" s="8" t="s">
        <v>729</v>
      </c>
      <c r="B2119" s="9">
        <v>1009625</v>
      </c>
      <c r="C2119" s="9">
        <v>2020</v>
      </c>
      <c r="D2119" s="9" t="s">
        <v>16</v>
      </c>
      <c r="E2119" s="8" t="s">
        <v>17</v>
      </c>
      <c r="F2119" s="8" t="s">
        <v>33</v>
      </c>
      <c r="G2119" s="8" t="s">
        <v>21</v>
      </c>
      <c r="H2119" s="8"/>
      <c r="I2119" s="8"/>
      <c r="J2119" s="8"/>
      <c r="K2119" s="8"/>
      <c r="L2119" s="8"/>
      <c r="M2119" s="8"/>
      <c r="N2119" s="8"/>
      <c r="O2119" s="8"/>
    </row>
    <row r="2120" spans="1:15" x14ac:dyDescent="0.25">
      <c r="A2120" s="8" t="s">
        <v>730</v>
      </c>
      <c r="B2120" s="9">
        <v>1009265</v>
      </c>
      <c r="C2120" s="9">
        <v>2020</v>
      </c>
      <c r="D2120" s="9" t="s">
        <v>16</v>
      </c>
      <c r="E2120" s="8" t="s">
        <v>17</v>
      </c>
      <c r="F2120" s="8" t="s">
        <v>33</v>
      </c>
      <c r="G2120" s="8" t="s">
        <v>19</v>
      </c>
      <c r="H2120" s="8"/>
      <c r="I2120" s="8"/>
      <c r="J2120" s="8"/>
      <c r="K2120" s="8"/>
      <c r="L2120" s="8"/>
      <c r="M2120" s="8"/>
      <c r="N2120" s="8"/>
      <c r="O2120" s="8"/>
    </row>
    <row r="2121" spans="1:15" x14ac:dyDescent="0.25">
      <c r="A2121" s="8" t="s">
        <v>730</v>
      </c>
      <c r="B2121" s="9">
        <v>1009265</v>
      </c>
      <c r="C2121" s="9">
        <v>2020</v>
      </c>
      <c r="D2121" s="9" t="s">
        <v>16</v>
      </c>
      <c r="E2121" s="8" t="s">
        <v>17</v>
      </c>
      <c r="F2121" s="8" t="s">
        <v>33</v>
      </c>
      <c r="G2121" s="8" t="s">
        <v>20</v>
      </c>
      <c r="H2121" s="8">
        <v>1416</v>
      </c>
      <c r="I2121" s="8" t="s">
        <v>24</v>
      </c>
      <c r="J2121" s="8"/>
      <c r="K2121" s="8">
        <v>40.6</v>
      </c>
      <c r="L2121" s="8">
        <v>2577.3200000000002</v>
      </c>
      <c r="M2121" s="8"/>
      <c r="N2121" s="8">
        <v>8760</v>
      </c>
      <c r="O2121" s="8"/>
    </row>
    <row r="2122" spans="1:15" x14ac:dyDescent="0.25">
      <c r="A2122" s="8" t="s">
        <v>730</v>
      </c>
      <c r="B2122" s="9">
        <v>1009265</v>
      </c>
      <c r="C2122" s="9">
        <v>2020</v>
      </c>
      <c r="D2122" s="9" t="s">
        <v>16</v>
      </c>
      <c r="E2122" s="8" t="s">
        <v>17</v>
      </c>
      <c r="F2122" s="8" t="s">
        <v>33</v>
      </c>
      <c r="G2122" s="8" t="s">
        <v>21</v>
      </c>
      <c r="H2122" s="8">
        <v>1416</v>
      </c>
      <c r="I2122" s="8" t="s">
        <v>24</v>
      </c>
      <c r="J2122" s="8"/>
      <c r="K2122" s="8">
        <v>4.2</v>
      </c>
      <c r="L2122" s="8">
        <v>265.37</v>
      </c>
      <c r="M2122" s="8"/>
      <c r="N2122" s="8">
        <v>8760</v>
      </c>
      <c r="O2122" s="8"/>
    </row>
    <row r="2123" spans="1:15" x14ac:dyDescent="0.25">
      <c r="A2123" s="8" t="s">
        <v>731</v>
      </c>
      <c r="B2123" s="9">
        <v>1013688</v>
      </c>
      <c r="C2123" s="9">
        <v>2020</v>
      </c>
      <c r="D2123" s="9" t="s">
        <v>16</v>
      </c>
      <c r="E2123" s="8" t="s">
        <v>17</v>
      </c>
      <c r="F2123" s="8" t="s">
        <v>18</v>
      </c>
      <c r="G2123" s="8" t="s">
        <v>19</v>
      </c>
      <c r="H2123" s="8">
        <v>12</v>
      </c>
      <c r="I2123" s="8"/>
      <c r="J2123" s="8"/>
      <c r="K2123" s="8">
        <v>1</v>
      </c>
      <c r="L2123" s="8">
        <v>34.99</v>
      </c>
      <c r="M2123" s="8"/>
      <c r="N2123" s="8">
        <v>8784</v>
      </c>
      <c r="O2123" s="8"/>
    </row>
    <row r="2124" spans="1:15" x14ac:dyDescent="0.25">
      <c r="A2124" s="8" t="s">
        <v>731</v>
      </c>
      <c r="B2124" s="9">
        <v>1013688</v>
      </c>
      <c r="C2124" s="9">
        <v>2020</v>
      </c>
      <c r="D2124" s="9" t="s">
        <v>16</v>
      </c>
      <c r="E2124" s="8" t="s">
        <v>17</v>
      </c>
      <c r="F2124" s="8" t="s">
        <v>18</v>
      </c>
      <c r="G2124" s="8" t="s">
        <v>20</v>
      </c>
      <c r="H2124" s="8">
        <v>15</v>
      </c>
      <c r="I2124" s="8"/>
      <c r="J2124" s="8"/>
      <c r="K2124" s="8">
        <v>0.2</v>
      </c>
      <c r="L2124" s="8">
        <v>5.65</v>
      </c>
      <c r="M2124" s="8"/>
      <c r="N2124" s="8">
        <v>8784</v>
      </c>
      <c r="O2124" s="8"/>
    </row>
    <row r="2125" spans="1:15" x14ac:dyDescent="0.25">
      <c r="A2125" s="8" t="s">
        <v>731</v>
      </c>
      <c r="B2125" s="9">
        <v>1013688</v>
      </c>
      <c r="C2125" s="9">
        <v>2020</v>
      </c>
      <c r="D2125" s="9" t="s">
        <v>16</v>
      </c>
      <c r="E2125" s="8" t="s">
        <v>17</v>
      </c>
      <c r="F2125" s="8" t="s">
        <v>18</v>
      </c>
      <c r="G2125" s="8" t="s">
        <v>21</v>
      </c>
      <c r="H2125" s="8"/>
      <c r="I2125" s="8"/>
      <c r="J2125" s="8"/>
      <c r="K2125" s="8"/>
      <c r="L2125" s="8"/>
      <c r="M2125" s="8"/>
      <c r="N2125" s="8"/>
      <c r="O2125" s="8"/>
    </row>
    <row r="2126" spans="1:15" x14ac:dyDescent="0.25">
      <c r="A2126" s="8" t="s">
        <v>732</v>
      </c>
      <c r="B2126" s="9">
        <v>1012491</v>
      </c>
      <c r="C2126" s="9">
        <v>2020</v>
      </c>
      <c r="D2126" s="9" t="s">
        <v>16</v>
      </c>
      <c r="E2126" s="8" t="s">
        <v>17</v>
      </c>
      <c r="F2126" s="8" t="s">
        <v>23</v>
      </c>
      <c r="G2126" s="8" t="s">
        <v>19</v>
      </c>
      <c r="H2126" s="8">
        <v>15</v>
      </c>
      <c r="I2126" s="8" t="s">
        <v>24</v>
      </c>
      <c r="J2126" s="8"/>
      <c r="K2126" s="8">
        <v>2.5</v>
      </c>
      <c r="L2126" s="8">
        <v>84.36</v>
      </c>
      <c r="M2126" s="8"/>
      <c r="N2126" s="8">
        <v>8784</v>
      </c>
      <c r="O2126" s="8"/>
    </row>
    <row r="2127" spans="1:15" x14ac:dyDescent="0.25">
      <c r="A2127" s="8" t="s">
        <v>732</v>
      </c>
      <c r="B2127" s="9">
        <v>1012491</v>
      </c>
      <c r="C2127" s="9">
        <v>2020</v>
      </c>
      <c r="D2127" s="9" t="s">
        <v>16</v>
      </c>
      <c r="E2127" s="8" t="s">
        <v>17</v>
      </c>
      <c r="F2127" s="8" t="s">
        <v>23</v>
      </c>
      <c r="G2127" s="8" t="s">
        <v>20</v>
      </c>
      <c r="H2127" s="8">
        <v>346</v>
      </c>
      <c r="I2127" s="8" t="s">
        <v>24</v>
      </c>
      <c r="J2127" s="8"/>
      <c r="K2127" s="8">
        <v>20.8</v>
      </c>
      <c r="L2127" s="8">
        <v>702.82</v>
      </c>
      <c r="M2127" s="8"/>
      <c r="N2127" s="8">
        <v>8784</v>
      </c>
      <c r="O2127" s="8"/>
    </row>
    <row r="2128" spans="1:15" x14ac:dyDescent="0.25">
      <c r="A2128" s="8" t="s">
        <v>732</v>
      </c>
      <c r="B2128" s="9">
        <v>1012491</v>
      </c>
      <c r="C2128" s="9">
        <v>2020</v>
      </c>
      <c r="D2128" s="9" t="s">
        <v>16</v>
      </c>
      <c r="E2128" s="8" t="s">
        <v>17</v>
      </c>
      <c r="F2128" s="8" t="s">
        <v>23</v>
      </c>
      <c r="G2128" s="8" t="s">
        <v>21</v>
      </c>
      <c r="H2128" s="8">
        <v>214</v>
      </c>
      <c r="I2128" s="8" t="s">
        <v>24</v>
      </c>
      <c r="J2128" s="8"/>
      <c r="K2128" s="8">
        <v>1.3</v>
      </c>
      <c r="L2128" s="8">
        <v>44.81</v>
      </c>
      <c r="M2128" s="8"/>
      <c r="N2128" s="8">
        <v>8784</v>
      </c>
      <c r="O2128" s="8"/>
    </row>
    <row r="2129" spans="1:15" x14ac:dyDescent="0.25">
      <c r="A2129" s="8" t="s">
        <v>733</v>
      </c>
      <c r="B2129" s="9">
        <v>1013870</v>
      </c>
      <c r="C2129" s="9">
        <v>2020</v>
      </c>
      <c r="D2129" s="9" t="s">
        <v>16</v>
      </c>
      <c r="E2129" s="8" t="s">
        <v>17</v>
      </c>
      <c r="F2129" s="8" t="s">
        <v>33</v>
      </c>
      <c r="G2129" s="8" t="s">
        <v>19</v>
      </c>
      <c r="H2129" s="8">
        <v>28</v>
      </c>
      <c r="I2129" s="8" t="s">
        <v>24</v>
      </c>
      <c r="J2129" s="8"/>
      <c r="K2129" s="8">
        <v>6.7</v>
      </c>
      <c r="L2129" s="8">
        <v>149.77000000000001</v>
      </c>
      <c r="M2129" s="8"/>
      <c r="N2129" s="8">
        <v>8760</v>
      </c>
      <c r="O2129" s="8"/>
    </row>
    <row r="2130" spans="1:15" x14ac:dyDescent="0.25">
      <c r="A2130" s="8" t="s">
        <v>733</v>
      </c>
      <c r="B2130" s="9">
        <v>1013870</v>
      </c>
      <c r="C2130" s="9">
        <v>2020</v>
      </c>
      <c r="D2130" s="9" t="s">
        <v>16</v>
      </c>
      <c r="E2130" s="8" t="s">
        <v>17</v>
      </c>
      <c r="F2130" s="8" t="s">
        <v>33</v>
      </c>
      <c r="G2130" s="8" t="s">
        <v>20</v>
      </c>
      <c r="H2130" s="8">
        <v>361</v>
      </c>
      <c r="I2130" s="8" t="s">
        <v>24</v>
      </c>
      <c r="J2130" s="8"/>
      <c r="K2130" s="8">
        <v>31.4</v>
      </c>
      <c r="L2130" s="8">
        <v>698.86</v>
      </c>
      <c r="M2130" s="8"/>
      <c r="N2130" s="8">
        <v>8760</v>
      </c>
      <c r="O2130" s="8"/>
    </row>
    <row r="2131" spans="1:15" x14ac:dyDescent="0.25">
      <c r="A2131" s="8" t="s">
        <v>733</v>
      </c>
      <c r="B2131" s="9">
        <v>1013870</v>
      </c>
      <c r="C2131" s="9">
        <v>2020</v>
      </c>
      <c r="D2131" s="9" t="s">
        <v>16</v>
      </c>
      <c r="E2131" s="8" t="s">
        <v>17</v>
      </c>
      <c r="F2131" s="8" t="s">
        <v>33</v>
      </c>
      <c r="G2131" s="8" t="s">
        <v>21</v>
      </c>
      <c r="H2131" s="8">
        <v>80</v>
      </c>
      <c r="I2131" s="8" t="s">
        <v>24</v>
      </c>
      <c r="J2131" s="8"/>
      <c r="K2131" s="8">
        <v>0.7</v>
      </c>
      <c r="L2131" s="8">
        <v>15.95</v>
      </c>
      <c r="M2131" s="8"/>
      <c r="N2131" s="8">
        <v>8760</v>
      </c>
      <c r="O2131" s="8"/>
    </row>
    <row r="2132" spans="1:15" x14ac:dyDescent="0.25">
      <c r="A2132" s="8" t="s">
        <v>734</v>
      </c>
      <c r="B2132" s="9">
        <v>1013368</v>
      </c>
      <c r="C2132" s="9">
        <v>2020</v>
      </c>
      <c r="D2132" s="9" t="s">
        <v>16</v>
      </c>
      <c r="E2132" s="8" t="s">
        <v>17</v>
      </c>
      <c r="F2132" s="8" t="s">
        <v>23</v>
      </c>
      <c r="G2132" s="8" t="s">
        <v>19</v>
      </c>
      <c r="H2132" s="8"/>
      <c r="I2132" s="8"/>
      <c r="J2132" s="8"/>
      <c r="K2132" s="8"/>
      <c r="L2132" s="8"/>
      <c r="M2132" s="8"/>
      <c r="N2132" s="8"/>
      <c r="O2132" s="8"/>
    </row>
    <row r="2133" spans="1:15" x14ac:dyDescent="0.25">
      <c r="A2133" s="8" t="s">
        <v>734</v>
      </c>
      <c r="B2133" s="9">
        <v>1013368</v>
      </c>
      <c r="C2133" s="9">
        <v>2020</v>
      </c>
      <c r="D2133" s="9" t="s">
        <v>16</v>
      </c>
      <c r="E2133" s="8" t="s">
        <v>17</v>
      </c>
      <c r="F2133" s="8" t="s">
        <v>23</v>
      </c>
      <c r="G2133" s="8" t="s">
        <v>20</v>
      </c>
      <c r="H2133" s="8"/>
      <c r="I2133" s="8"/>
      <c r="J2133" s="8"/>
      <c r="K2133" s="8"/>
      <c r="L2133" s="8"/>
      <c r="M2133" s="8"/>
      <c r="N2133" s="8"/>
      <c r="O2133" s="8"/>
    </row>
    <row r="2134" spans="1:15" x14ac:dyDescent="0.25">
      <c r="A2134" s="8" t="s">
        <v>734</v>
      </c>
      <c r="B2134" s="9">
        <v>1013368</v>
      </c>
      <c r="C2134" s="9">
        <v>2020</v>
      </c>
      <c r="D2134" s="9" t="s">
        <v>16</v>
      </c>
      <c r="E2134" s="8" t="s">
        <v>17</v>
      </c>
      <c r="F2134" s="8" t="s">
        <v>23</v>
      </c>
      <c r="G2134" s="8" t="s">
        <v>21</v>
      </c>
      <c r="H2134" s="8"/>
      <c r="I2134" s="8"/>
      <c r="J2134" s="8"/>
      <c r="K2134" s="8"/>
      <c r="L2134" s="8"/>
      <c r="M2134" s="8"/>
      <c r="N2134" s="8"/>
      <c r="O2134" s="8"/>
    </row>
    <row r="2135" spans="1:15" x14ac:dyDescent="0.25">
      <c r="A2135" s="8" t="s">
        <v>735</v>
      </c>
      <c r="B2135" s="9">
        <v>1012736</v>
      </c>
      <c r="C2135" s="9">
        <v>2020</v>
      </c>
      <c r="D2135" s="9" t="s">
        <v>16</v>
      </c>
      <c r="E2135" s="8" t="s">
        <v>17</v>
      </c>
      <c r="F2135" s="8" t="s">
        <v>23</v>
      </c>
      <c r="G2135" s="8" t="s">
        <v>19</v>
      </c>
      <c r="H2135" s="8"/>
      <c r="I2135" s="8"/>
      <c r="J2135" s="8"/>
      <c r="K2135" s="8"/>
      <c r="L2135" s="8"/>
      <c r="M2135" s="8"/>
      <c r="N2135" s="8"/>
      <c r="O2135" s="8"/>
    </row>
    <row r="2136" spans="1:15" x14ac:dyDescent="0.25">
      <c r="A2136" s="8" t="s">
        <v>735</v>
      </c>
      <c r="B2136" s="9">
        <v>1012736</v>
      </c>
      <c r="C2136" s="9">
        <v>2020</v>
      </c>
      <c r="D2136" s="9" t="s">
        <v>16</v>
      </c>
      <c r="E2136" s="8" t="s">
        <v>17</v>
      </c>
      <c r="F2136" s="8" t="s">
        <v>23</v>
      </c>
      <c r="G2136" s="8" t="s">
        <v>20</v>
      </c>
      <c r="H2136" s="8">
        <v>9</v>
      </c>
      <c r="I2136" s="8" t="s">
        <v>24</v>
      </c>
      <c r="J2136" s="8"/>
      <c r="K2136" s="8">
        <v>0.1</v>
      </c>
      <c r="L2136" s="8">
        <v>16.75</v>
      </c>
      <c r="M2136" s="8"/>
      <c r="N2136" s="8">
        <v>8784</v>
      </c>
      <c r="O2136" s="8"/>
    </row>
    <row r="2137" spans="1:15" x14ac:dyDescent="0.25">
      <c r="A2137" s="8" t="s">
        <v>735</v>
      </c>
      <c r="B2137" s="9">
        <v>1012736</v>
      </c>
      <c r="C2137" s="9">
        <v>2020</v>
      </c>
      <c r="D2137" s="9" t="s">
        <v>16</v>
      </c>
      <c r="E2137" s="8" t="s">
        <v>17</v>
      </c>
      <c r="F2137" s="8" t="s">
        <v>23</v>
      </c>
      <c r="G2137" s="8" t="s">
        <v>21</v>
      </c>
      <c r="H2137" s="8"/>
      <c r="I2137" s="8"/>
      <c r="J2137" s="8"/>
      <c r="K2137" s="8"/>
      <c r="L2137" s="8"/>
      <c r="M2137" s="8"/>
      <c r="N2137" s="8"/>
      <c r="O2137" s="8"/>
    </row>
    <row r="2138" spans="1:15" x14ac:dyDescent="0.25">
      <c r="A2138" s="8" t="s">
        <v>736</v>
      </c>
      <c r="B2138" s="9">
        <v>1012761</v>
      </c>
      <c r="C2138" s="9">
        <v>2020</v>
      </c>
      <c r="D2138" s="9" t="s">
        <v>16</v>
      </c>
      <c r="E2138" s="8" t="s">
        <v>17</v>
      </c>
      <c r="F2138" s="8" t="s">
        <v>23</v>
      </c>
      <c r="G2138" s="8" t="s">
        <v>19</v>
      </c>
      <c r="H2138" s="8"/>
      <c r="I2138" s="8"/>
      <c r="J2138" s="8"/>
      <c r="K2138" s="8"/>
      <c r="L2138" s="8"/>
      <c r="M2138" s="8"/>
      <c r="N2138" s="8"/>
      <c r="O2138" s="8"/>
    </row>
    <row r="2139" spans="1:15" x14ac:dyDescent="0.25">
      <c r="A2139" s="8" t="s">
        <v>736</v>
      </c>
      <c r="B2139" s="9">
        <v>1012761</v>
      </c>
      <c r="C2139" s="9">
        <v>2020</v>
      </c>
      <c r="D2139" s="9" t="s">
        <v>16</v>
      </c>
      <c r="E2139" s="8" t="s">
        <v>17</v>
      </c>
      <c r="F2139" s="8" t="s">
        <v>23</v>
      </c>
      <c r="G2139" s="8" t="s">
        <v>20</v>
      </c>
      <c r="H2139" s="8"/>
      <c r="I2139" s="8"/>
      <c r="J2139" s="8"/>
      <c r="K2139" s="8"/>
      <c r="L2139" s="8"/>
      <c r="M2139" s="8"/>
      <c r="N2139" s="8"/>
      <c r="O2139" s="8"/>
    </row>
    <row r="2140" spans="1:15" x14ac:dyDescent="0.25">
      <c r="A2140" s="8" t="s">
        <v>736</v>
      </c>
      <c r="B2140" s="9">
        <v>1012761</v>
      </c>
      <c r="C2140" s="9">
        <v>2020</v>
      </c>
      <c r="D2140" s="9" t="s">
        <v>16</v>
      </c>
      <c r="E2140" s="8" t="s">
        <v>17</v>
      </c>
      <c r="F2140" s="8" t="s">
        <v>23</v>
      </c>
      <c r="G2140" s="8" t="s">
        <v>21</v>
      </c>
      <c r="H2140" s="8"/>
      <c r="I2140" s="8"/>
      <c r="J2140" s="8"/>
      <c r="K2140" s="8"/>
      <c r="L2140" s="8"/>
      <c r="M2140" s="8"/>
      <c r="N2140" s="8"/>
      <c r="O2140" s="8"/>
    </row>
    <row r="2141" spans="1:15" x14ac:dyDescent="0.25">
      <c r="A2141" s="8" t="s">
        <v>737</v>
      </c>
      <c r="B2141" s="9">
        <v>1009434</v>
      </c>
      <c r="C2141" s="9">
        <v>2020</v>
      </c>
      <c r="D2141" s="9" t="s">
        <v>16</v>
      </c>
      <c r="E2141" s="8" t="s">
        <v>17</v>
      </c>
      <c r="F2141" s="8" t="s">
        <v>33</v>
      </c>
      <c r="G2141" s="8" t="s">
        <v>19</v>
      </c>
      <c r="H2141" s="8"/>
      <c r="I2141" s="8"/>
      <c r="J2141" s="8"/>
      <c r="K2141" s="8"/>
      <c r="L2141" s="8"/>
      <c r="M2141" s="8"/>
      <c r="N2141" s="8"/>
      <c r="O2141" s="8"/>
    </row>
    <row r="2142" spans="1:15" x14ac:dyDescent="0.25">
      <c r="A2142" s="8" t="s">
        <v>737</v>
      </c>
      <c r="B2142" s="9">
        <v>1009434</v>
      </c>
      <c r="C2142" s="9">
        <v>2020</v>
      </c>
      <c r="D2142" s="9" t="s">
        <v>16</v>
      </c>
      <c r="E2142" s="8" t="s">
        <v>17</v>
      </c>
      <c r="F2142" s="8" t="s">
        <v>33</v>
      </c>
      <c r="G2142" s="8" t="s">
        <v>20</v>
      </c>
      <c r="H2142" s="8">
        <v>1133</v>
      </c>
      <c r="I2142" s="8" t="s">
        <v>24</v>
      </c>
      <c r="J2142" s="8"/>
      <c r="K2142" s="8">
        <v>29</v>
      </c>
      <c r="L2142" s="8">
        <v>1773.49</v>
      </c>
      <c r="M2142" s="8"/>
      <c r="N2142" s="8">
        <v>8784</v>
      </c>
      <c r="O2142" s="8"/>
    </row>
    <row r="2143" spans="1:15" x14ac:dyDescent="0.25">
      <c r="A2143" s="8" t="s">
        <v>737</v>
      </c>
      <c r="B2143" s="9">
        <v>1009434</v>
      </c>
      <c r="C2143" s="9">
        <v>2020</v>
      </c>
      <c r="D2143" s="9" t="s">
        <v>16</v>
      </c>
      <c r="E2143" s="8" t="s">
        <v>17</v>
      </c>
      <c r="F2143" s="8" t="s">
        <v>33</v>
      </c>
      <c r="G2143" s="8" t="s">
        <v>21</v>
      </c>
      <c r="H2143" s="8">
        <v>6864</v>
      </c>
      <c r="I2143" s="8" t="s">
        <v>24</v>
      </c>
      <c r="J2143" s="8"/>
      <c r="K2143" s="8">
        <v>18.100000000000001</v>
      </c>
      <c r="L2143" s="8">
        <v>1106.26</v>
      </c>
      <c r="M2143" s="8"/>
      <c r="N2143" s="8">
        <v>8784</v>
      </c>
      <c r="O2143" s="8"/>
    </row>
    <row r="2144" spans="1:15" x14ac:dyDescent="0.25">
      <c r="A2144" s="8" t="s">
        <v>738</v>
      </c>
      <c r="B2144" s="9">
        <v>1006696</v>
      </c>
      <c r="C2144" s="9">
        <v>2020</v>
      </c>
      <c r="D2144" s="9" t="s">
        <v>16</v>
      </c>
      <c r="E2144" s="8" t="s">
        <v>17</v>
      </c>
      <c r="F2144" s="8" t="s">
        <v>18</v>
      </c>
      <c r="G2144" s="8" t="s">
        <v>19</v>
      </c>
      <c r="H2144" s="8">
        <v>0</v>
      </c>
      <c r="I2144" s="8"/>
      <c r="J2144" s="8"/>
      <c r="K2144" s="8">
        <v>0</v>
      </c>
      <c r="L2144" s="8">
        <v>0</v>
      </c>
      <c r="M2144" s="8"/>
      <c r="N2144" s="8">
        <v>8784</v>
      </c>
      <c r="O2144" s="8"/>
    </row>
    <row r="2145" spans="1:15" x14ac:dyDescent="0.25">
      <c r="A2145" s="8" t="s">
        <v>738</v>
      </c>
      <c r="B2145" s="9">
        <v>1006696</v>
      </c>
      <c r="C2145" s="9">
        <v>2020</v>
      </c>
      <c r="D2145" s="9" t="s">
        <v>16</v>
      </c>
      <c r="E2145" s="8" t="s">
        <v>17</v>
      </c>
      <c r="F2145" s="8" t="s">
        <v>18</v>
      </c>
      <c r="G2145" s="8" t="s">
        <v>21</v>
      </c>
      <c r="H2145" s="8">
        <v>0</v>
      </c>
      <c r="I2145" s="8"/>
      <c r="J2145" s="8"/>
      <c r="K2145" s="8">
        <v>0</v>
      </c>
      <c r="L2145" s="8">
        <v>0</v>
      </c>
      <c r="M2145" s="8"/>
      <c r="N2145" s="8">
        <v>8784</v>
      </c>
      <c r="O2145" s="8"/>
    </row>
    <row r="2146" spans="1:15" x14ac:dyDescent="0.25">
      <c r="A2146" s="8" t="s">
        <v>738</v>
      </c>
      <c r="B2146" s="9">
        <v>1006696</v>
      </c>
      <c r="C2146" s="9">
        <v>2020</v>
      </c>
      <c r="D2146" s="9" t="s">
        <v>16</v>
      </c>
      <c r="E2146" s="8" t="s">
        <v>17</v>
      </c>
      <c r="F2146" s="8" t="s">
        <v>18</v>
      </c>
      <c r="G2146" s="8" t="s">
        <v>20</v>
      </c>
      <c r="H2146" s="8">
        <v>27</v>
      </c>
      <c r="I2146" s="8"/>
      <c r="J2146" s="8"/>
      <c r="K2146" s="8">
        <v>0.3</v>
      </c>
      <c r="L2146" s="8">
        <v>10.43</v>
      </c>
      <c r="M2146" s="8"/>
      <c r="N2146" s="8">
        <v>8784</v>
      </c>
      <c r="O2146" s="8"/>
    </row>
    <row r="2147" spans="1:15" x14ac:dyDescent="0.25">
      <c r="A2147" s="8" t="s">
        <v>739</v>
      </c>
      <c r="B2147" s="9">
        <v>1013053</v>
      </c>
      <c r="C2147" s="9">
        <v>2020</v>
      </c>
      <c r="D2147" s="9" t="s">
        <v>16</v>
      </c>
      <c r="E2147" s="8" t="s">
        <v>17</v>
      </c>
      <c r="F2147" s="8" t="s">
        <v>23</v>
      </c>
      <c r="G2147" s="8" t="s">
        <v>19</v>
      </c>
      <c r="H2147" s="8">
        <v>12</v>
      </c>
      <c r="I2147" s="8" t="s">
        <v>24</v>
      </c>
      <c r="J2147" s="8"/>
      <c r="K2147" s="8">
        <v>4.9000000000000004</v>
      </c>
      <c r="L2147" s="8">
        <v>99.42</v>
      </c>
      <c r="M2147" s="8"/>
      <c r="N2147" s="8">
        <v>8784</v>
      </c>
      <c r="O2147" s="8"/>
    </row>
    <row r="2148" spans="1:15" x14ac:dyDescent="0.25">
      <c r="A2148" s="8" t="s">
        <v>739</v>
      </c>
      <c r="B2148" s="9">
        <v>1013053</v>
      </c>
      <c r="C2148" s="9">
        <v>2020</v>
      </c>
      <c r="D2148" s="9" t="s">
        <v>16</v>
      </c>
      <c r="E2148" s="8" t="s">
        <v>17</v>
      </c>
      <c r="F2148" s="8" t="s">
        <v>23</v>
      </c>
      <c r="G2148" s="8" t="s">
        <v>20</v>
      </c>
      <c r="H2148" s="8">
        <v>140</v>
      </c>
      <c r="I2148" s="8" t="s">
        <v>24</v>
      </c>
      <c r="J2148" s="8"/>
      <c r="K2148" s="8">
        <v>19.399999999999999</v>
      </c>
      <c r="L2148" s="8">
        <v>397.93</v>
      </c>
      <c r="M2148" s="8"/>
      <c r="N2148" s="8">
        <v>8784</v>
      </c>
      <c r="O2148" s="8"/>
    </row>
    <row r="2149" spans="1:15" x14ac:dyDescent="0.25">
      <c r="A2149" s="8" t="s">
        <v>739</v>
      </c>
      <c r="B2149" s="9">
        <v>1013053</v>
      </c>
      <c r="C2149" s="9">
        <v>2020</v>
      </c>
      <c r="D2149" s="9" t="s">
        <v>16</v>
      </c>
      <c r="E2149" s="8" t="s">
        <v>17</v>
      </c>
      <c r="F2149" s="8" t="s">
        <v>23</v>
      </c>
      <c r="G2149" s="8" t="s">
        <v>21</v>
      </c>
      <c r="H2149" s="8">
        <v>14</v>
      </c>
      <c r="I2149" s="8" t="s">
        <v>24</v>
      </c>
      <c r="J2149" s="8"/>
      <c r="K2149" s="8">
        <v>0.4</v>
      </c>
      <c r="L2149" s="8">
        <v>7.85</v>
      </c>
      <c r="M2149" s="8"/>
      <c r="N2149" s="8">
        <v>8784</v>
      </c>
      <c r="O2149" s="8"/>
    </row>
    <row r="2150" spans="1:15" x14ac:dyDescent="0.25">
      <c r="A2150" s="8" t="s">
        <v>740</v>
      </c>
      <c r="B2150" s="9">
        <v>1012988</v>
      </c>
      <c r="C2150" s="9">
        <v>2020</v>
      </c>
      <c r="D2150" s="9" t="s">
        <v>16</v>
      </c>
      <c r="E2150" s="8" t="s">
        <v>17</v>
      </c>
      <c r="F2150" s="8" t="s">
        <v>33</v>
      </c>
      <c r="G2150" s="8" t="s">
        <v>19</v>
      </c>
      <c r="H2150" s="8"/>
      <c r="I2150" s="8"/>
      <c r="J2150" s="8"/>
      <c r="K2150" s="8"/>
      <c r="L2150" s="8"/>
      <c r="M2150" s="8"/>
      <c r="N2150" s="8"/>
      <c r="O2150" s="8"/>
    </row>
    <row r="2151" spans="1:15" x14ac:dyDescent="0.25">
      <c r="A2151" s="8" t="s">
        <v>740</v>
      </c>
      <c r="B2151" s="9">
        <v>1012988</v>
      </c>
      <c r="C2151" s="9">
        <v>2020</v>
      </c>
      <c r="D2151" s="9" t="s">
        <v>16</v>
      </c>
      <c r="E2151" s="8" t="s">
        <v>17</v>
      </c>
      <c r="F2151" s="8" t="s">
        <v>33</v>
      </c>
      <c r="G2151" s="8" t="s">
        <v>20</v>
      </c>
      <c r="H2151" s="8">
        <v>1473</v>
      </c>
      <c r="I2151" s="8" t="s">
        <v>24</v>
      </c>
      <c r="J2151" s="8"/>
      <c r="K2151" s="8">
        <v>9.1999999999999993</v>
      </c>
      <c r="L2151" s="8">
        <v>2701.62</v>
      </c>
      <c r="M2151" s="8"/>
      <c r="N2151" s="8">
        <v>8784</v>
      </c>
      <c r="O2151" s="8"/>
    </row>
    <row r="2152" spans="1:15" x14ac:dyDescent="0.25">
      <c r="A2152" s="8" t="s">
        <v>740</v>
      </c>
      <c r="B2152" s="9">
        <v>1012988</v>
      </c>
      <c r="C2152" s="9">
        <v>2020</v>
      </c>
      <c r="D2152" s="9" t="s">
        <v>16</v>
      </c>
      <c r="E2152" s="8" t="s">
        <v>17</v>
      </c>
      <c r="F2152" s="8" t="s">
        <v>33</v>
      </c>
      <c r="G2152" s="8" t="s">
        <v>21</v>
      </c>
      <c r="H2152" s="8">
        <v>210</v>
      </c>
      <c r="I2152" s="8" t="s">
        <v>24</v>
      </c>
      <c r="J2152" s="8"/>
      <c r="K2152" s="8">
        <v>0.1</v>
      </c>
      <c r="L2152" s="8">
        <v>39.86</v>
      </c>
      <c r="M2152" s="8"/>
      <c r="N2152" s="8">
        <v>8784</v>
      </c>
      <c r="O2152" s="8"/>
    </row>
    <row r="2153" spans="1:15" x14ac:dyDescent="0.25">
      <c r="A2153" s="8" t="s">
        <v>741</v>
      </c>
      <c r="B2153" s="9">
        <v>1003109</v>
      </c>
      <c r="C2153" s="9">
        <v>2020</v>
      </c>
      <c r="D2153" s="9" t="s">
        <v>16</v>
      </c>
      <c r="E2153" s="8" t="s">
        <v>17</v>
      </c>
      <c r="F2153" s="8" t="s">
        <v>18</v>
      </c>
      <c r="G2153" s="8" t="s">
        <v>19</v>
      </c>
      <c r="H2153" s="8">
        <v>2</v>
      </c>
      <c r="I2153" s="8"/>
      <c r="J2153" s="8"/>
      <c r="K2153" s="8">
        <v>0.2</v>
      </c>
      <c r="L2153" s="8">
        <v>5.83</v>
      </c>
      <c r="M2153" s="8"/>
      <c r="N2153" s="8">
        <v>8784</v>
      </c>
      <c r="O2153" s="8"/>
    </row>
    <row r="2154" spans="1:15" x14ac:dyDescent="0.25">
      <c r="A2154" s="8" t="s">
        <v>741</v>
      </c>
      <c r="B2154" s="9">
        <v>1003109</v>
      </c>
      <c r="C2154" s="9">
        <v>2020</v>
      </c>
      <c r="D2154" s="9" t="s">
        <v>16</v>
      </c>
      <c r="E2154" s="8" t="s">
        <v>17</v>
      </c>
      <c r="F2154" s="8" t="s">
        <v>18</v>
      </c>
      <c r="G2154" s="8" t="s">
        <v>20</v>
      </c>
      <c r="H2154" s="8">
        <v>82</v>
      </c>
      <c r="I2154" s="8"/>
      <c r="J2154" s="8"/>
      <c r="K2154" s="8">
        <v>0.9</v>
      </c>
      <c r="L2154" s="8">
        <v>30.87</v>
      </c>
      <c r="M2154" s="8"/>
      <c r="N2154" s="8">
        <v>8784</v>
      </c>
      <c r="O2154" s="8"/>
    </row>
    <row r="2155" spans="1:15" x14ac:dyDescent="0.25">
      <c r="A2155" s="8" t="s">
        <v>741</v>
      </c>
      <c r="B2155" s="9">
        <v>1003109</v>
      </c>
      <c r="C2155" s="9">
        <v>2020</v>
      </c>
      <c r="D2155" s="9" t="s">
        <v>16</v>
      </c>
      <c r="E2155" s="8" t="s">
        <v>17</v>
      </c>
      <c r="F2155" s="8" t="s">
        <v>18</v>
      </c>
      <c r="G2155" s="8" t="s">
        <v>21</v>
      </c>
      <c r="H2155" s="8">
        <v>2</v>
      </c>
      <c r="I2155" s="8"/>
      <c r="J2155" s="8"/>
      <c r="K2155" s="8">
        <v>0</v>
      </c>
      <c r="L2155" s="8">
        <v>0.44</v>
      </c>
      <c r="M2155" s="8"/>
      <c r="N2155" s="8">
        <v>8784</v>
      </c>
      <c r="O2155" s="8"/>
    </row>
    <row r="2156" spans="1:15" x14ac:dyDescent="0.25">
      <c r="A2156" s="8" t="s">
        <v>742</v>
      </c>
      <c r="B2156" s="9">
        <v>1008455</v>
      </c>
      <c r="C2156" s="9">
        <v>2020</v>
      </c>
      <c r="D2156" s="9" t="s">
        <v>16</v>
      </c>
      <c r="E2156" s="8" t="s">
        <v>17</v>
      </c>
      <c r="F2156" s="8" t="s">
        <v>18</v>
      </c>
      <c r="G2156" s="8" t="s">
        <v>19</v>
      </c>
      <c r="H2156" s="8"/>
      <c r="I2156" s="8"/>
      <c r="J2156" s="8"/>
      <c r="K2156" s="8"/>
      <c r="L2156" s="8"/>
      <c r="M2156" s="8"/>
      <c r="N2156" s="8"/>
      <c r="O2156" s="8"/>
    </row>
    <row r="2157" spans="1:15" x14ac:dyDescent="0.25">
      <c r="A2157" s="8" t="s">
        <v>742</v>
      </c>
      <c r="B2157" s="9">
        <v>1008455</v>
      </c>
      <c r="C2157" s="9">
        <v>2020</v>
      </c>
      <c r="D2157" s="9" t="s">
        <v>16</v>
      </c>
      <c r="E2157" s="8" t="s">
        <v>17</v>
      </c>
      <c r="F2157" s="8" t="s">
        <v>18</v>
      </c>
      <c r="G2157" s="8" t="s">
        <v>20</v>
      </c>
      <c r="H2157" s="8"/>
      <c r="I2157" s="8"/>
      <c r="J2157" s="8"/>
      <c r="K2157" s="8"/>
      <c r="L2157" s="8"/>
      <c r="M2157" s="8"/>
      <c r="N2157" s="8"/>
      <c r="O2157" s="8"/>
    </row>
    <row r="2158" spans="1:15" x14ac:dyDescent="0.25">
      <c r="A2158" s="8" t="s">
        <v>742</v>
      </c>
      <c r="B2158" s="9">
        <v>1008455</v>
      </c>
      <c r="C2158" s="9">
        <v>2020</v>
      </c>
      <c r="D2158" s="9" t="s">
        <v>16</v>
      </c>
      <c r="E2158" s="8" t="s">
        <v>17</v>
      </c>
      <c r="F2158" s="8" t="s">
        <v>18</v>
      </c>
      <c r="G2158" s="8" t="s">
        <v>21</v>
      </c>
      <c r="H2158" s="8"/>
      <c r="I2158" s="8"/>
      <c r="J2158" s="8"/>
      <c r="K2158" s="8"/>
      <c r="L2158" s="8"/>
      <c r="M2158" s="8"/>
      <c r="N2158" s="8"/>
      <c r="O2158" s="8"/>
    </row>
    <row r="2159" spans="1:15" x14ac:dyDescent="0.25">
      <c r="A2159" s="8" t="s">
        <v>743</v>
      </c>
      <c r="B2159" s="9">
        <v>1005684</v>
      </c>
      <c r="C2159" s="9">
        <v>2020</v>
      </c>
      <c r="D2159" s="9" t="s">
        <v>16</v>
      </c>
      <c r="E2159" s="8" t="s">
        <v>17</v>
      </c>
      <c r="F2159" s="8" t="s">
        <v>18</v>
      </c>
      <c r="G2159" s="8" t="s">
        <v>19</v>
      </c>
      <c r="H2159" s="8">
        <v>2</v>
      </c>
      <c r="I2159" s="8"/>
      <c r="J2159" s="8"/>
      <c r="K2159" s="8">
        <v>0.2</v>
      </c>
      <c r="L2159" s="8">
        <v>5.83</v>
      </c>
      <c r="M2159" s="8"/>
      <c r="N2159" s="8">
        <v>8784</v>
      </c>
      <c r="O2159" s="8"/>
    </row>
    <row r="2160" spans="1:15" x14ac:dyDescent="0.25">
      <c r="A2160" s="8" t="s">
        <v>743</v>
      </c>
      <c r="B2160" s="9">
        <v>1005684</v>
      </c>
      <c r="C2160" s="9">
        <v>2020</v>
      </c>
      <c r="D2160" s="9" t="s">
        <v>16</v>
      </c>
      <c r="E2160" s="8" t="s">
        <v>17</v>
      </c>
      <c r="F2160" s="8" t="s">
        <v>18</v>
      </c>
      <c r="G2160" s="8" t="s">
        <v>20</v>
      </c>
      <c r="H2160" s="8">
        <v>33</v>
      </c>
      <c r="I2160" s="8"/>
      <c r="J2160" s="8"/>
      <c r="K2160" s="8">
        <v>0.4</v>
      </c>
      <c r="L2160" s="8">
        <v>12.43</v>
      </c>
      <c r="M2160" s="8"/>
      <c r="N2160" s="8">
        <v>8784</v>
      </c>
      <c r="O2160" s="8"/>
    </row>
    <row r="2161" spans="1:15" x14ac:dyDescent="0.25">
      <c r="A2161" s="8" t="s">
        <v>743</v>
      </c>
      <c r="B2161" s="9">
        <v>1005684</v>
      </c>
      <c r="C2161" s="9">
        <v>2020</v>
      </c>
      <c r="D2161" s="9" t="s">
        <v>16</v>
      </c>
      <c r="E2161" s="8" t="s">
        <v>17</v>
      </c>
      <c r="F2161" s="8" t="s">
        <v>18</v>
      </c>
      <c r="G2161" s="8" t="s">
        <v>21</v>
      </c>
      <c r="H2161" s="8"/>
      <c r="I2161" s="8"/>
      <c r="J2161" s="8"/>
      <c r="K2161" s="8"/>
      <c r="L2161" s="8"/>
      <c r="M2161" s="8"/>
      <c r="N2161" s="8"/>
      <c r="O2161" s="8"/>
    </row>
    <row r="2162" spans="1:15" x14ac:dyDescent="0.25">
      <c r="A2162" s="8" t="s">
        <v>744</v>
      </c>
      <c r="B2162" s="9">
        <v>1004934</v>
      </c>
      <c r="C2162" s="9">
        <v>2020</v>
      </c>
      <c r="D2162" s="9" t="s">
        <v>16</v>
      </c>
      <c r="E2162" s="8" t="s">
        <v>17</v>
      </c>
      <c r="F2162" s="8" t="s">
        <v>18</v>
      </c>
      <c r="G2162" s="8" t="s">
        <v>19</v>
      </c>
      <c r="H2162" s="8"/>
      <c r="I2162" s="8"/>
      <c r="J2162" s="8"/>
      <c r="K2162" s="8"/>
      <c r="L2162" s="8"/>
      <c r="M2162" s="8"/>
      <c r="N2162" s="8"/>
      <c r="O2162" s="8"/>
    </row>
    <row r="2163" spans="1:15" x14ac:dyDescent="0.25">
      <c r="A2163" s="8" t="s">
        <v>744</v>
      </c>
      <c r="B2163" s="9">
        <v>1004934</v>
      </c>
      <c r="C2163" s="9">
        <v>2020</v>
      </c>
      <c r="D2163" s="9" t="s">
        <v>16</v>
      </c>
      <c r="E2163" s="8" t="s">
        <v>17</v>
      </c>
      <c r="F2163" s="8" t="s">
        <v>18</v>
      </c>
      <c r="G2163" s="8" t="s">
        <v>20</v>
      </c>
      <c r="H2163" s="8">
        <v>20</v>
      </c>
      <c r="I2163" s="8"/>
      <c r="J2163" s="8"/>
      <c r="K2163" s="8">
        <v>0.1</v>
      </c>
      <c r="L2163" s="8">
        <v>7.48</v>
      </c>
      <c r="M2163" s="8"/>
      <c r="N2163" s="8">
        <v>8784</v>
      </c>
      <c r="O2163" s="8"/>
    </row>
    <row r="2164" spans="1:15" x14ac:dyDescent="0.25">
      <c r="A2164" s="8" t="s">
        <v>744</v>
      </c>
      <c r="B2164" s="9">
        <v>1004934</v>
      </c>
      <c r="C2164" s="9">
        <v>2020</v>
      </c>
      <c r="D2164" s="9" t="s">
        <v>16</v>
      </c>
      <c r="E2164" s="8" t="s">
        <v>17</v>
      </c>
      <c r="F2164" s="8" t="s">
        <v>18</v>
      </c>
      <c r="G2164" s="8" t="s">
        <v>21</v>
      </c>
      <c r="H2164" s="8"/>
      <c r="I2164" s="8"/>
      <c r="J2164" s="8"/>
      <c r="K2164" s="8"/>
      <c r="L2164" s="8"/>
      <c r="M2164" s="8"/>
      <c r="N2164" s="8"/>
      <c r="O2164" s="8"/>
    </row>
    <row r="2165" spans="1:15" x14ac:dyDescent="0.25">
      <c r="A2165" s="8" t="s">
        <v>745</v>
      </c>
      <c r="B2165" s="9">
        <v>1004780</v>
      </c>
      <c r="C2165" s="9">
        <v>2020</v>
      </c>
      <c r="D2165" s="9" t="s">
        <v>16</v>
      </c>
      <c r="E2165" s="8" t="s">
        <v>17</v>
      </c>
      <c r="F2165" s="8" t="s">
        <v>18</v>
      </c>
      <c r="G2165" s="8" t="s">
        <v>19</v>
      </c>
      <c r="H2165" s="8"/>
      <c r="I2165" s="8"/>
      <c r="J2165" s="8"/>
      <c r="K2165" s="8"/>
      <c r="L2165" s="8"/>
      <c r="M2165" s="8"/>
      <c r="N2165" s="8"/>
      <c r="O2165" s="8"/>
    </row>
    <row r="2166" spans="1:15" x14ac:dyDescent="0.25">
      <c r="A2166" s="8" t="s">
        <v>745</v>
      </c>
      <c r="B2166" s="9">
        <v>1004780</v>
      </c>
      <c r="C2166" s="9">
        <v>2020</v>
      </c>
      <c r="D2166" s="9" t="s">
        <v>16</v>
      </c>
      <c r="E2166" s="8" t="s">
        <v>17</v>
      </c>
      <c r="F2166" s="8" t="s">
        <v>18</v>
      </c>
      <c r="G2166" s="8" t="s">
        <v>20</v>
      </c>
      <c r="H2166" s="8">
        <v>16</v>
      </c>
      <c r="I2166" s="8"/>
      <c r="J2166" s="8"/>
      <c r="K2166" s="8">
        <v>0.1</v>
      </c>
      <c r="L2166" s="8">
        <v>5.94</v>
      </c>
      <c r="M2166" s="8"/>
      <c r="N2166" s="8">
        <v>8784</v>
      </c>
      <c r="O2166" s="8"/>
    </row>
    <row r="2167" spans="1:15" x14ac:dyDescent="0.25">
      <c r="A2167" s="8" t="s">
        <v>745</v>
      </c>
      <c r="B2167" s="9">
        <v>1004780</v>
      </c>
      <c r="C2167" s="9">
        <v>2020</v>
      </c>
      <c r="D2167" s="9" t="s">
        <v>16</v>
      </c>
      <c r="E2167" s="8" t="s">
        <v>17</v>
      </c>
      <c r="F2167" s="8" t="s">
        <v>18</v>
      </c>
      <c r="G2167" s="8" t="s">
        <v>21</v>
      </c>
      <c r="H2167" s="8"/>
      <c r="I2167" s="8"/>
      <c r="J2167" s="8"/>
      <c r="K2167" s="8"/>
      <c r="L2167" s="8"/>
      <c r="M2167" s="8"/>
      <c r="N2167" s="8"/>
      <c r="O2167" s="8"/>
    </row>
    <row r="2168" spans="1:15" x14ac:dyDescent="0.25">
      <c r="A2168" s="8" t="s">
        <v>746</v>
      </c>
      <c r="B2168" s="9">
        <v>1011173</v>
      </c>
      <c r="C2168" s="9">
        <v>2020</v>
      </c>
      <c r="D2168" s="9" t="s">
        <v>16</v>
      </c>
      <c r="E2168" s="8" t="s">
        <v>17</v>
      </c>
      <c r="F2168" s="8" t="s">
        <v>18</v>
      </c>
      <c r="G2168" s="8" t="s">
        <v>19</v>
      </c>
      <c r="H2168" s="8"/>
      <c r="I2168" s="8"/>
      <c r="J2168" s="8"/>
      <c r="K2168" s="8"/>
      <c r="L2168" s="8"/>
      <c r="M2168" s="8"/>
      <c r="N2168" s="8"/>
      <c r="O2168" s="8"/>
    </row>
    <row r="2169" spans="1:15" x14ac:dyDescent="0.25">
      <c r="A2169" s="8" t="s">
        <v>746</v>
      </c>
      <c r="B2169" s="9">
        <v>1011173</v>
      </c>
      <c r="C2169" s="9">
        <v>2020</v>
      </c>
      <c r="D2169" s="9" t="s">
        <v>16</v>
      </c>
      <c r="E2169" s="8" t="s">
        <v>17</v>
      </c>
      <c r="F2169" s="8" t="s">
        <v>18</v>
      </c>
      <c r="G2169" s="8" t="s">
        <v>20</v>
      </c>
      <c r="H2169" s="8">
        <v>2</v>
      </c>
      <c r="I2169" s="8"/>
      <c r="J2169" s="8"/>
      <c r="K2169" s="8">
        <v>0.2</v>
      </c>
      <c r="L2169" s="8">
        <v>0.77</v>
      </c>
      <c r="M2169" s="8"/>
      <c r="N2169" s="8">
        <v>8784</v>
      </c>
      <c r="O2169" s="8"/>
    </row>
    <row r="2170" spans="1:15" x14ac:dyDescent="0.25">
      <c r="A2170" s="8" t="s">
        <v>746</v>
      </c>
      <c r="B2170" s="9">
        <v>1011173</v>
      </c>
      <c r="C2170" s="9">
        <v>2020</v>
      </c>
      <c r="D2170" s="9" t="s">
        <v>16</v>
      </c>
      <c r="E2170" s="8" t="s">
        <v>17</v>
      </c>
      <c r="F2170" s="8" t="s">
        <v>18</v>
      </c>
      <c r="G2170" s="8" t="s">
        <v>21</v>
      </c>
      <c r="H2170" s="8"/>
      <c r="I2170" s="8"/>
      <c r="J2170" s="8"/>
      <c r="K2170" s="8"/>
      <c r="L2170" s="8"/>
      <c r="M2170" s="8"/>
      <c r="N2170" s="8"/>
      <c r="O2170" s="8"/>
    </row>
    <row r="2171" spans="1:15" x14ac:dyDescent="0.25">
      <c r="A2171" s="8" t="s">
        <v>747</v>
      </c>
      <c r="B2171" s="9">
        <v>1008536</v>
      </c>
      <c r="C2171" s="9">
        <v>2020</v>
      </c>
      <c r="D2171" s="9" t="s">
        <v>16</v>
      </c>
      <c r="E2171" s="8" t="s">
        <v>17</v>
      </c>
      <c r="F2171" s="8" t="s">
        <v>33</v>
      </c>
      <c r="G2171" s="8" t="s">
        <v>19</v>
      </c>
      <c r="H2171" s="8"/>
      <c r="I2171" s="8"/>
      <c r="J2171" s="8"/>
      <c r="K2171" s="8"/>
      <c r="L2171" s="8"/>
      <c r="M2171" s="8"/>
      <c r="N2171" s="8"/>
      <c r="O2171" s="8"/>
    </row>
    <row r="2172" spans="1:15" x14ac:dyDescent="0.25">
      <c r="A2172" s="8" t="s">
        <v>747</v>
      </c>
      <c r="B2172" s="9">
        <v>1008536</v>
      </c>
      <c r="C2172" s="9">
        <v>2020</v>
      </c>
      <c r="D2172" s="9" t="s">
        <v>16</v>
      </c>
      <c r="E2172" s="8" t="s">
        <v>17</v>
      </c>
      <c r="F2172" s="8" t="s">
        <v>33</v>
      </c>
      <c r="G2172" s="8" t="s">
        <v>20</v>
      </c>
      <c r="H2172" s="8">
        <v>5419</v>
      </c>
      <c r="I2172" s="8" t="s">
        <v>24</v>
      </c>
      <c r="J2172" s="8"/>
      <c r="K2172" s="8">
        <v>381.9</v>
      </c>
      <c r="L2172" s="8">
        <v>11604.34</v>
      </c>
      <c r="M2172" s="8"/>
      <c r="N2172" s="8">
        <v>8760</v>
      </c>
      <c r="O2172" s="8"/>
    </row>
    <row r="2173" spans="1:15" x14ac:dyDescent="0.25">
      <c r="A2173" s="8" t="s">
        <v>747</v>
      </c>
      <c r="B2173" s="9">
        <v>1008536</v>
      </c>
      <c r="C2173" s="9">
        <v>2020</v>
      </c>
      <c r="D2173" s="9" t="s">
        <v>16</v>
      </c>
      <c r="E2173" s="8" t="s">
        <v>17</v>
      </c>
      <c r="F2173" s="8" t="s">
        <v>33</v>
      </c>
      <c r="G2173" s="8" t="s">
        <v>21</v>
      </c>
      <c r="H2173" s="8">
        <v>221</v>
      </c>
      <c r="I2173" s="8" t="s">
        <v>24</v>
      </c>
      <c r="J2173" s="8"/>
      <c r="K2173" s="8">
        <v>1.6</v>
      </c>
      <c r="L2173" s="8">
        <v>48.73</v>
      </c>
      <c r="M2173" s="8"/>
      <c r="N2173" s="8">
        <v>8760</v>
      </c>
      <c r="O2173" s="8"/>
    </row>
    <row r="2174" spans="1:15" x14ac:dyDescent="0.25">
      <c r="A2174" s="8" t="s">
        <v>748</v>
      </c>
      <c r="B2174" s="9">
        <v>1009354</v>
      </c>
      <c r="C2174" s="9">
        <v>2020</v>
      </c>
      <c r="D2174" s="9" t="s">
        <v>16</v>
      </c>
      <c r="E2174" s="8" t="s">
        <v>17</v>
      </c>
      <c r="F2174" s="8" t="s">
        <v>33</v>
      </c>
      <c r="G2174" s="8" t="s">
        <v>19</v>
      </c>
      <c r="H2174" s="8"/>
      <c r="I2174" s="8"/>
      <c r="J2174" s="8"/>
      <c r="K2174" s="8"/>
      <c r="L2174" s="8"/>
      <c r="M2174" s="8"/>
      <c r="N2174" s="8"/>
      <c r="O2174" s="8"/>
    </row>
    <row r="2175" spans="1:15" x14ac:dyDescent="0.25">
      <c r="A2175" s="8" t="s">
        <v>748</v>
      </c>
      <c r="B2175" s="9">
        <v>1009354</v>
      </c>
      <c r="C2175" s="9">
        <v>2020</v>
      </c>
      <c r="D2175" s="9" t="s">
        <v>16</v>
      </c>
      <c r="E2175" s="8" t="s">
        <v>17</v>
      </c>
      <c r="F2175" s="8" t="s">
        <v>33</v>
      </c>
      <c r="G2175" s="8" t="s">
        <v>20</v>
      </c>
      <c r="H2175" s="8">
        <v>1183</v>
      </c>
      <c r="I2175" s="8" t="s">
        <v>24</v>
      </c>
      <c r="J2175" s="8"/>
      <c r="K2175" s="8">
        <v>151.19999999999999</v>
      </c>
      <c r="L2175" s="8">
        <v>1383.72</v>
      </c>
      <c r="M2175" s="8"/>
      <c r="N2175" s="8">
        <v>7518.3</v>
      </c>
      <c r="O2175" s="8"/>
    </row>
    <row r="2176" spans="1:15" x14ac:dyDescent="0.25">
      <c r="A2176" s="8" t="s">
        <v>748</v>
      </c>
      <c r="B2176" s="9">
        <v>1009354</v>
      </c>
      <c r="C2176" s="9">
        <v>2020</v>
      </c>
      <c r="D2176" s="9" t="s">
        <v>16</v>
      </c>
      <c r="E2176" s="8" t="s">
        <v>17</v>
      </c>
      <c r="F2176" s="8" t="s">
        <v>33</v>
      </c>
      <c r="G2176" s="8" t="s">
        <v>21</v>
      </c>
      <c r="H2176" s="8">
        <v>233</v>
      </c>
      <c r="I2176" s="8" t="s">
        <v>24</v>
      </c>
      <c r="J2176" s="8"/>
      <c r="K2176" s="8">
        <v>3.2</v>
      </c>
      <c r="L2176" s="8">
        <v>28.83</v>
      </c>
      <c r="M2176" s="8"/>
      <c r="N2176" s="8">
        <v>7251.3</v>
      </c>
      <c r="O2176" s="8"/>
    </row>
    <row r="2177" spans="1:15" x14ac:dyDescent="0.25">
      <c r="A2177" s="8" t="s">
        <v>749</v>
      </c>
      <c r="B2177" s="9">
        <v>1013405</v>
      </c>
      <c r="C2177" s="9">
        <v>2020</v>
      </c>
      <c r="D2177" s="9" t="s">
        <v>16</v>
      </c>
      <c r="E2177" s="8" t="s">
        <v>17</v>
      </c>
      <c r="F2177" s="8" t="s">
        <v>23</v>
      </c>
      <c r="G2177" s="8" t="s">
        <v>19</v>
      </c>
      <c r="H2177" s="8"/>
      <c r="I2177" s="8"/>
      <c r="J2177" s="8"/>
      <c r="K2177" s="8"/>
      <c r="L2177" s="8"/>
      <c r="M2177" s="8"/>
      <c r="N2177" s="8"/>
      <c r="O2177" s="8"/>
    </row>
    <row r="2178" spans="1:15" x14ac:dyDescent="0.25">
      <c r="A2178" s="8" t="s">
        <v>749</v>
      </c>
      <c r="B2178" s="9">
        <v>1013405</v>
      </c>
      <c r="C2178" s="9">
        <v>2020</v>
      </c>
      <c r="D2178" s="9" t="s">
        <v>16</v>
      </c>
      <c r="E2178" s="8" t="s">
        <v>17</v>
      </c>
      <c r="F2178" s="8" t="s">
        <v>23</v>
      </c>
      <c r="G2178" s="8" t="s">
        <v>20</v>
      </c>
      <c r="H2178" s="8"/>
      <c r="I2178" s="8"/>
      <c r="J2178" s="8"/>
      <c r="K2178" s="8"/>
      <c r="L2178" s="8"/>
      <c r="M2178" s="8"/>
      <c r="N2178" s="8"/>
      <c r="O2178" s="8"/>
    </row>
    <row r="2179" spans="1:15" x14ac:dyDescent="0.25">
      <c r="A2179" s="8" t="s">
        <v>749</v>
      </c>
      <c r="B2179" s="9">
        <v>1013405</v>
      </c>
      <c r="C2179" s="9">
        <v>2020</v>
      </c>
      <c r="D2179" s="9" t="s">
        <v>16</v>
      </c>
      <c r="E2179" s="8" t="s">
        <v>17</v>
      </c>
      <c r="F2179" s="8" t="s">
        <v>23</v>
      </c>
      <c r="G2179" s="8" t="s">
        <v>21</v>
      </c>
      <c r="H2179" s="8"/>
      <c r="I2179" s="8"/>
      <c r="J2179" s="8"/>
      <c r="K2179" s="8"/>
      <c r="L2179" s="8"/>
      <c r="M2179" s="8"/>
      <c r="N2179" s="8"/>
      <c r="O2179" s="8"/>
    </row>
    <row r="2180" spans="1:15" x14ac:dyDescent="0.25">
      <c r="A2180" s="8" t="s">
        <v>750</v>
      </c>
      <c r="B2180" s="9">
        <v>1013966</v>
      </c>
      <c r="C2180" s="9">
        <v>2020</v>
      </c>
      <c r="D2180" s="9" t="s">
        <v>16</v>
      </c>
      <c r="E2180" s="8" t="s">
        <v>17</v>
      </c>
      <c r="F2180" s="8" t="s">
        <v>23</v>
      </c>
      <c r="G2180" s="8" t="s">
        <v>19</v>
      </c>
      <c r="H2180" s="8"/>
      <c r="I2180" s="8"/>
      <c r="J2180" s="8"/>
      <c r="K2180" s="8"/>
      <c r="L2180" s="8"/>
      <c r="M2180" s="8"/>
      <c r="N2180" s="8"/>
      <c r="O2180" s="8"/>
    </row>
    <row r="2181" spans="1:15" x14ac:dyDescent="0.25">
      <c r="A2181" s="8" t="s">
        <v>750</v>
      </c>
      <c r="B2181" s="9">
        <v>1013966</v>
      </c>
      <c r="C2181" s="9">
        <v>2020</v>
      </c>
      <c r="D2181" s="9" t="s">
        <v>16</v>
      </c>
      <c r="E2181" s="8" t="s">
        <v>17</v>
      </c>
      <c r="F2181" s="8" t="s">
        <v>23</v>
      </c>
      <c r="G2181" s="8" t="s">
        <v>20</v>
      </c>
      <c r="H2181" s="8">
        <v>27</v>
      </c>
      <c r="I2181" s="8" t="s">
        <v>24</v>
      </c>
      <c r="J2181" s="8"/>
      <c r="K2181" s="8">
        <v>2.5</v>
      </c>
      <c r="L2181" s="8">
        <v>54.4</v>
      </c>
      <c r="M2181" s="8"/>
      <c r="N2181" s="8">
        <v>8784</v>
      </c>
      <c r="O2181" s="8"/>
    </row>
    <row r="2182" spans="1:15" x14ac:dyDescent="0.25">
      <c r="A2182" s="8" t="s">
        <v>750</v>
      </c>
      <c r="B2182" s="9">
        <v>1013966</v>
      </c>
      <c r="C2182" s="9">
        <v>2020</v>
      </c>
      <c r="D2182" s="9" t="s">
        <v>16</v>
      </c>
      <c r="E2182" s="8" t="s">
        <v>17</v>
      </c>
      <c r="F2182" s="8" t="s">
        <v>23</v>
      </c>
      <c r="G2182" s="8" t="s">
        <v>21</v>
      </c>
      <c r="H2182" s="8"/>
      <c r="I2182" s="8"/>
      <c r="J2182" s="8"/>
      <c r="K2182" s="8"/>
      <c r="L2182" s="8"/>
      <c r="M2182" s="8"/>
      <c r="N2182" s="8"/>
      <c r="O2182" s="8"/>
    </row>
    <row r="2183" spans="1:15" x14ac:dyDescent="0.25">
      <c r="A2183" s="8" t="s">
        <v>751</v>
      </c>
      <c r="B2183" s="9">
        <v>1008807</v>
      </c>
      <c r="C2183" s="9">
        <v>2020</v>
      </c>
      <c r="D2183" s="9" t="s">
        <v>16</v>
      </c>
      <c r="E2183" s="8" t="s">
        <v>17</v>
      </c>
      <c r="F2183" s="8" t="s">
        <v>33</v>
      </c>
      <c r="G2183" s="8" t="s">
        <v>19</v>
      </c>
      <c r="H2183" s="8"/>
      <c r="I2183" s="8"/>
      <c r="J2183" s="8"/>
      <c r="K2183" s="8"/>
      <c r="L2183" s="8"/>
      <c r="M2183" s="8"/>
      <c r="N2183" s="8"/>
      <c r="O2183" s="8"/>
    </row>
    <row r="2184" spans="1:15" x14ac:dyDescent="0.25">
      <c r="A2184" s="8" t="s">
        <v>751</v>
      </c>
      <c r="B2184" s="9">
        <v>1008807</v>
      </c>
      <c r="C2184" s="9">
        <v>2020</v>
      </c>
      <c r="D2184" s="9" t="s">
        <v>16</v>
      </c>
      <c r="E2184" s="8" t="s">
        <v>17</v>
      </c>
      <c r="F2184" s="8" t="s">
        <v>33</v>
      </c>
      <c r="G2184" s="8" t="s">
        <v>20</v>
      </c>
      <c r="H2184" s="8">
        <v>485</v>
      </c>
      <c r="I2184" s="8" t="s">
        <v>24</v>
      </c>
      <c r="J2184" s="8"/>
      <c r="K2184" s="8">
        <v>7.7</v>
      </c>
      <c r="L2184" s="8">
        <v>899.17</v>
      </c>
      <c r="M2184" s="8"/>
      <c r="N2184" s="8">
        <v>8760</v>
      </c>
      <c r="O2184" s="8"/>
    </row>
    <row r="2185" spans="1:15" x14ac:dyDescent="0.25">
      <c r="A2185" s="8" t="s">
        <v>751</v>
      </c>
      <c r="B2185" s="9">
        <v>1008807</v>
      </c>
      <c r="C2185" s="9">
        <v>2020</v>
      </c>
      <c r="D2185" s="9" t="s">
        <v>16</v>
      </c>
      <c r="E2185" s="8" t="s">
        <v>17</v>
      </c>
      <c r="F2185" s="8" t="s">
        <v>33</v>
      </c>
      <c r="G2185" s="8" t="s">
        <v>21</v>
      </c>
      <c r="H2185" s="8"/>
      <c r="I2185" s="8"/>
      <c r="J2185" s="8"/>
      <c r="K2185" s="8"/>
      <c r="L2185" s="8"/>
      <c r="M2185" s="8"/>
      <c r="N2185" s="8"/>
      <c r="O2185" s="8"/>
    </row>
    <row r="2186" spans="1:15" x14ac:dyDescent="0.25">
      <c r="A2186" s="8" t="s">
        <v>752</v>
      </c>
      <c r="B2186" s="9">
        <v>1001927</v>
      </c>
      <c r="C2186" s="9">
        <v>2020</v>
      </c>
      <c r="D2186" s="9" t="s">
        <v>16</v>
      </c>
      <c r="E2186" s="8" t="s">
        <v>17</v>
      </c>
      <c r="F2186" s="8" t="s">
        <v>55</v>
      </c>
      <c r="G2186" s="8" t="s">
        <v>19</v>
      </c>
      <c r="H2186" s="8"/>
      <c r="I2186" s="8"/>
      <c r="J2186" s="8"/>
      <c r="K2186" s="8"/>
      <c r="L2186" s="8"/>
      <c r="M2186" s="8"/>
      <c r="N2186" s="8"/>
      <c r="O2186" s="8"/>
    </row>
    <row r="2187" spans="1:15" x14ac:dyDescent="0.25">
      <c r="A2187" s="8" t="s">
        <v>752</v>
      </c>
      <c r="B2187" s="9">
        <v>1001927</v>
      </c>
      <c r="C2187" s="9">
        <v>2020</v>
      </c>
      <c r="D2187" s="9" t="s">
        <v>16</v>
      </c>
      <c r="E2187" s="8" t="s">
        <v>17</v>
      </c>
      <c r="F2187" s="8" t="s">
        <v>55</v>
      </c>
      <c r="G2187" s="8" t="s">
        <v>20</v>
      </c>
      <c r="H2187" s="8"/>
      <c r="I2187" s="8"/>
      <c r="J2187" s="8"/>
      <c r="K2187" s="8"/>
      <c r="L2187" s="8"/>
      <c r="M2187" s="8"/>
      <c r="N2187" s="8"/>
      <c r="O2187" s="8"/>
    </row>
    <row r="2188" spans="1:15" x14ac:dyDescent="0.25">
      <c r="A2188" s="8" t="s">
        <v>752</v>
      </c>
      <c r="B2188" s="9">
        <v>1001927</v>
      </c>
      <c r="C2188" s="9">
        <v>2020</v>
      </c>
      <c r="D2188" s="9" t="s">
        <v>16</v>
      </c>
      <c r="E2188" s="8" t="s">
        <v>17</v>
      </c>
      <c r="F2188" s="8" t="s">
        <v>55</v>
      </c>
      <c r="G2188" s="8" t="s">
        <v>21</v>
      </c>
      <c r="H2188" s="8">
        <v>4</v>
      </c>
      <c r="I2188" s="8"/>
      <c r="J2188" s="8"/>
      <c r="K2188" s="8">
        <v>0</v>
      </c>
      <c r="L2188" s="8">
        <v>0.88</v>
      </c>
      <c r="M2188" s="8"/>
      <c r="N2188" s="8">
        <v>8784</v>
      </c>
      <c r="O2188" s="8"/>
    </row>
    <row r="2189" spans="1:15" x14ac:dyDescent="0.25">
      <c r="A2189" s="8" t="s">
        <v>753</v>
      </c>
      <c r="B2189" s="9">
        <v>1010397</v>
      </c>
      <c r="C2189" s="9">
        <v>2020</v>
      </c>
      <c r="D2189" s="9" t="s">
        <v>16</v>
      </c>
      <c r="E2189" s="8" t="s">
        <v>17</v>
      </c>
      <c r="F2189" s="8" t="s">
        <v>33</v>
      </c>
      <c r="G2189" s="8" t="s">
        <v>19</v>
      </c>
      <c r="H2189" s="8"/>
      <c r="I2189" s="8"/>
      <c r="J2189" s="8"/>
      <c r="K2189" s="8"/>
      <c r="L2189" s="8"/>
      <c r="M2189" s="8"/>
      <c r="N2189" s="8"/>
      <c r="O2189" s="8"/>
    </row>
    <row r="2190" spans="1:15" x14ac:dyDescent="0.25">
      <c r="A2190" s="8" t="s">
        <v>753</v>
      </c>
      <c r="B2190" s="9">
        <v>1010397</v>
      </c>
      <c r="C2190" s="9">
        <v>2020</v>
      </c>
      <c r="D2190" s="9" t="s">
        <v>16</v>
      </c>
      <c r="E2190" s="8" t="s">
        <v>17</v>
      </c>
      <c r="F2190" s="8" t="s">
        <v>33</v>
      </c>
      <c r="G2190" s="8" t="s">
        <v>20</v>
      </c>
      <c r="H2190" s="8">
        <v>2712</v>
      </c>
      <c r="I2190" s="8" t="s">
        <v>24</v>
      </c>
      <c r="J2190" s="8"/>
      <c r="K2190" s="8">
        <v>423.1</v>
      </c>
      <c r="L2190" s="8">
        <v>4276.4399999999996</v>
      </c>
      <c r="M2190" s="8"/>
      <c r="N2190" s="8">
        <v>7161.7806873999998</v>
      </c>
      <c r="O2190" s="8"/>
    </row>
    <row r="2191" spans="1:15" x14ac:dyDescent="0.25">
      <c r="A2191" s="8" t="s">
        <v>753</v>
      </c>
      <c r="B2191" s="9">
        <v>1010397</v>
      </c>
      <c r="C2191" s="9">
        <v>2020</v>
      </c>
      <c r="D2191" s="9" t="s">
        <v>16</v>
      </c>
      <c r="E2191" s="8" t="s">
        <v>17</v>
      </c>
      <c r="F2191" s="8" t="s">
        <v>33</v>
      </c>
      <c r="G2191" s="8" t="s">
        <v>21</v>
      </c>
      <c r="H2191" s="8">
        <v>635</v>
      </c>
      <c r="I2191" s="8" t="s">
        <v>24</v>
      </c>
      <c r="J2191" s="8"/>
      <c r="K2191" s="8">
        <v>10.199999999999999</v>
      </c>
      <c r="L2191" s="8">
        <v>103.09</v>
      </c>
      <c r="M2191" s="8"/>
      <c r="N2191" s="8">
        <v>7161.1856678000004</v>
      </c>
      <c r="O2191" s="8"/>
    </row>
    <row r="2192" spans="1:15" x14ac:dyDescent="0.25">
      <c r="A2192" s="8" t="s">
        <v>754</v>
      </c>
      <c r="B2192" s="9">
        <v>1008348</v>
      </c>
      <c r="C2192" s="9">
        <v>2020</v>
      </c>
      <c r="D2192" s="9" t="s">
        <v>16</v>
      </c>
      <c r="E2192" s="8" t="s">
        <v>17</v>
      </c>
      <c r="F2192" s="8" t="s">
        <v>33</v>
      </c>
      <c r="G2192" s="8" t="s">
        <v>19</v>
      </c>
      <c r="H2192" s="8"/>
      <c r="I2192" s="8"/>
      <c r="J2192" s="8"/>
      <c r="K2192" s="8"/>
      <c r="L2192" s="8"/>
      <c r="M2192" s="8"/>
      <c r="N2192" s="8"/>
      <c r="O2192" s="8"/>
    </row>
    <row r="2193" spans="1:15" x14ac:dyDescent="0.25">
      <c r="A2193" s="8" t="s">
        <v>754</v>
      </c>
      <c r="B2193" s="9">
        <v>1008348</v>
      </c>
      <c r="C2193" s="9">
        <v>2020</v>
      </c>
      <c r="D2193" s="9" t="s">
        <v>16</v>
      </c>
      <c r="E2193" s="8" t="s">
        <v>17</v>
      </c>
      <c r="F2193" s="8" t="s">
        <v>33</v>
      </c>
      <c r="G2193" s="8" t="s">
        <v>20</v>
      </c>
      <c r="H2193" s="8">
        <v>315</v>
      </c>
      <c r="I2193" s="8" t="s">
        <v>24</v>
      </c>
      <c r="J2193" s="8"/>
      <c r="K2193" s="8">
        <v>425.2</v>
      </c>
      <c r="L2193" s="8">
        <v>527.05999999999995</v>
      </c>
      <c r="M2193" s="8"/>
      <c r="N2193" s="8">
        <v>8760</v>
      </c>
      <c r="O2193" s="8"/>
    </row>
    <row r="2194" spans="1:15" x14ac:dyDescent="0.25">
      <c r="A2194" s="8" t="s">
        <v>754</v>
      </c>
      <c r="B2194" s="9">
        <v>1008348</v>
      </c>
      <c r="C2194" s="9">
        <v>2020</v>
      </c>
      <c r="D2194" s="9" t="s">
        <v>16</v>
      </c>
      <c r="E2194" s="8" t="s">
        <v>17</v>
      </c>
      <c r="F2194" s="8" t="s">
        <v>33</v>
      </c>
      <c r="G2194" s="8" t="s">
        <v>21</v>
      </c>
      <c r="H2194" s="8">
        <v>12</v>
      </c>
      <c r="I2194" s="8" t="s">
        <v>24</v>
      </c>
      <c r="J2194" s="8"/>
      <c r="K2194" s="8">
        <v>1.7</v>
      </c>
      <c r="L2194" s="8">
        <v>2.0699999999999998</v>
      </c>
      <c r="M2194" s="8"/>
      <c r="N2194" s="8">
        <v>8760</v>
      </c>
      <c r="O2194" s="8"/>
    </row>
    <row r="2195" spans="1:15" x14ac:dyDescent="0.25">
      <c r="A2195" s="8" t="s">
        <v>755</v>
      </c>
      <c r="B2195" s="9">
        <v>1008588</v>
      </c>
      <c r="C2195" s="9">
        <v>2020</v>
      </c>
      <c r="D2195" s="9" t="s">
        <v>16</v>
      </c>
      <c r="E2195" s="8" t="s">
        <v>17</v>
      </c>
      <c r="F2195" s="8" t="s">
        <v>33</v>
      </c>
      <c r="G2195" s="8" t="s">
        <v>19</v>
      </c>
      <c r="H2195" s="8">
        <v>233</v>
      </c>
      <c r="I2195" s="8" t="s">
        <v>24</v>
      </c>
      <c r="J2195" s="8"/>
      <c r="K2195" s="8">
        <v>47</v>
      </c>
      <c r="L2195" s="8">
        <v>1307.5</v>
      </c>
      <c r="M2195" s="8"/>
      <c r="N2195" s="8">
        <v>7944</v>
      </c>
      <c r="O2195" s="8"/>
    </row>
    <row r="2196" spans="1:15" x14ac:dyDescent="0.25">
      <c r="A2196" s="8" t="s">
        <v>755</v>
      </c>
      <c r="B2196" s="9">
        <v>1008588</v>
      </c>
      <c r="C2196" s="9">
        <v>2020</v>
      </c>
      <c r="D2196" s="9" t="s">
        <v>16</v>
      </c>
      <c r="E2196" s="8" t="s">
        <v>17</v>
      </c>
      <c r="F2196" s="8" t="s">
        <v>33</v>
      </c>
      <c r="G2196" s="8" t="s">
        <v>20</v>
      </c>
      <c r="H2196" s="8">
        <v>1513</v>
      </c>
      <c r="I2196" s="8" t="s">
        <v>24</v>
      </c>
      <c r="J2196" s="8"/>
      <c r="K2196" s="8">
        <v>94.6</v>
      </c>
      <c r="L2196" s="8">
        <v>2632.3</v>
      </c>
      <c r="M2196" s="8"/>
      <c r="N2196" s="8">
        <v>6938</v>
      </c>
      <c r="O2196" s="8"/>
    </row>
    <row r="2197" spans="1:15" x14ac:dyDescent="0.25">
      <c r="A2197" s="8" t="s">
        <v>755</v>
      </c>
      <c r="B2197" s="9">
        <v>1008588</v>
      </c>
      <c r="C2197" s="9">
        <v>2020</v>
      </c>
      <c r="D2197" s="9" t="s">
        <v>16</v>
      </c>
      <c r="E2197" s="8" t="s">
        <v>17</v>
      </c>
      <c r="F2197" s="8" t="s">
        <v>33</v>
      </c>
      <c r="G2197" s="8" t="s">
        <v>21</v>
      </c>
      <c r="H2197" s="8">
        <v>23</v>
      </c>
      <c r="I2197" s="8" t="s">
        <v>24</v>
      </c>
      <c r="J2197" s="8"/>
      <c r="K2197" s="8">
        <v>0.2</v>
      </c>
      <c r="L2197" s="8">
        <v>5.4</v>
      </c>
      <c r="M2197" s="8"/>
      <c r="N2197" s="8">
        <v>8382</v>
      </c>
      <c r="O2197" s="8"/>
    </row>
    <row r="2198" spans="1:15" x14ac:dyDescent="0.25">
      <c r="A2198" s="8" t="s">
        <v>756</v>
      </c>
      <c r="B2198" s="9">
        <v>1009588</v>
      </c>
      <c r="C2198" s="9">
        <v>2020</v>
      </c>
      <c r="D2198" s="9" t="s">
        <v>16</v>
      </c>
      <c r="E2198" s="8" t="s">
        <v>17</v>
      </c>
      <c r="F2198" s="8" t="s">
        <v>33</v>
      </c>
      <c r="G2198" s="8" t="s">
        <v>19</v>
      </c>
      <c r="H2198" s="8"/>
      <c r="I2198" s="8"/>
      <c r="J2198" s="8"/>
      <c r="K2198" s="8"/>
      <c r="L2198" s="8"/>
      <c r="M2198" s="8"/>
      <c r="N2198" s="8"/>
      <c r="O2198" s="8"/>
    </row>
    <row r="2199" spans="1:15" x14ac:dyDescent="0.25">
      <c r="A2199" s="8" t="s">
        <v>756</v>
      </c>
      <c r="B2199" s="9">
        <v>1009588</v>
      </c>
      <c r="C2199" s="9">
        <v>2020</v>
      </c>
      <c r="D2199" s="9" t="s">
        <v>16</v>
      </c>
      <c r="E2199" s="8" t="s">
        <v>17</v>
      </c>
      <c r="F2199" s="8" t="s">
        <v>33</v>
      </c>
      <c r="G2199" s="8" t="s">
        <v>20</v>
      </c>
      <c r="H2199" s="8">
        <v>3917</v>
      </c>
      <c r="I2199" s="8" t="s">
        <v>24</v>
      </c>
      <c r="J2199" s="8"/>
      <c r="K2199" s="8">
        <v>191.8</v>
      </c>
      <c r="L2199" s="8">
        <v>7450.73</v>
      </c>
      <c r="M2199" s="8"/>
      <c r="N2199" s="8">
        <v>8760</v>
      </c>
      <c r="O2199" s="8"/>
    </row>
    <row r="2200" spans="1:15" x14ac:dyDescent="0.25">
      <c r="A2200" s="8" t="s">
        <v>756</v>
      </c>
      <c r="B2200" s="9">
        <v>1009588</v>
      </c>
      <c r="C2200" s="9">
        <v>2020</v>
      </c>
      <c r="D2200" s="9" t="s">
        <v>16</v>
      </c>
      <c r="E2200" s="8" t="s">
        <v>17</v>
      </c>
      <c r="F2200" s="8" t="s">
        <v>33</v>
      </c>
      <c r="G2200" s="8" t="s">
        <v>21</v>
      </c>
      <c r="H2200" s="8"/>
      <c r="I2200" s="8"/>
      <c r="J2200" s="8"/>
      <c r="K2200" s="8"/>
      <c r="L2200" s="8"/>
      <c r="M2200" s="8"/>
      <c r="N2200" s="8"/>
      <c r="O2200" s="8"/>
    </row>
    <row r="2201" spans="1:15" x14ac:dyDescent="0.25">
      <c r="A2201" s="8" t="s">
        <v>757</v>
      </c>
      <c r="B2201" s="9">
        <v>1008885</v>
      </c>
      <c r="C2201" s="9">
        <v>2020</v>
      </c>
      <c r="D2201" s="9" t="s">
        <v>16</v>
      </c>
      <c r="E2201" s="8" t="s">
        <v>17</v>
      </c>
      <c r="F2201" s="8" t="s">
        <v>33</v>
      </c>
      <c r="G2201" s="8" t="s">
        <v>19</v>
      </c>
      <c r="H2201" s="8">
        <v>16</v>
      </c>
      <c r="I2201" s="8" t="s">
        <v>24</v>
      </c>
      <c r="J2201" s="8"/>
      <c r="K2201" s="8">
        <v>3.2</v>
      </c>
      <c r="L2201" s="8">
        <v>96.46</v>
      </c>
      <c r="M2201" s="8"/>
      <c r="N2201" s="8">
        <v>8760</v>
      </c>
      <c r="O2201" s="8"/>
    </row>
    <row r="2202" spans="1:15" x14ac:dyDescent="0.25">
      <c r="A2202" s="8" t="s">
        <v>757</v>
      </c>
      <c r="B2202" s="9">
        <v>1008885</v>
      </c>
      <c r="C2202" s="9">
        <v>2020</v>
      </c>
      <c r="D2202" s="9" t="s">
        <v>16</v>
      </c>
      <c r="E2202" s="8" t="s">
        <v>17</v>
      </c>
      <c r="F2202" s="8" t="s">
        <v>33</v>
      </c>
      <c r="G2202" s="8" t="s">
        <v>20</v>
      </c>
      <c r="H2202" s="8">
        <v>164</v>
      </c>
      <c r="I2202" s="8" t="s">
        <v>24</v>
      </c>
      <c r="J2202" s="8"/>
      <c r="K2202" s="8">
        <v>12</v>
      </c>
      <c r="L2202" s="8">
        <v>357.85</v>
      </c>
      <c r="M2202" s="8"/>
      <c r="N2202" s="8">
        <v>8760</v>
      </c>
      <c r="O2202" s="8"/>
    </row>
    <row r="2203" spans="1:15" x14ac:dyDescent="0.25">
      <c r="A2203" s="8" t="s">
        <v>757</v>
      </c>
      <c r="B2203" s="9">
        <v>1008885</v>
      </c>
      <c r="C2203" s="9">
        <v>2020</v>
      </c>
      <c r="D2203" s="9" t="s">
        <v>16</v>
      </c>
      <c r="E2203" s="8" t="s">
        <v>17</v>
      </c>
      <c r="F2203" s="8" t="s">
        <v>33</v>
      </c>
      <c r="G2203" s="8" t="s">
        <v>21</v>
      </c>
      <c r="H2203" s="8">
        <v>35</v>
      </c>
      <c r="I2203" s="8" t="s">
        <v>24</v>
      </c>
      <c r="J2203" s="8"/>
      <c r="K2203" s="8">
        <v>0.3</v>
      </c>
      <c r="L2203" s="8">
        <v>7.86</v>
      </c>
      <c r="M2203" s="8"/>
      <c r="N2203" s="8">
        <v>8760</v>
      </c>
      <c r="O2203" s="8"/>
    </row>
    <row r="2204" spans="1:15" x14ac:dyDescent="0.25">
      <c r="A2204" s="8" t="s">
        <v>758</v>
      </c>
      <c r="B2204" s="9">
        <v>1012508</v>
      </c>
      <c r="C2204" s="9">
        <v>2020</v>
      </c>
      <c r="D2204" s="9" t="s">
        <v>16</v>
      </c>
      <c r="E2204" s="8" t="s">
        <v>17</v>
      </c>
      <c r="F2204" s="8" t="s">
        <v>23</v>
      </c>
      <c r="G2204" s="8" t="s">
        <v>19</v>
      </c>
      <c r="H2204" s="8">
        <v>8</v>
      </c>
      <c r="I2204" s="8" t="s">
        <v>24</v>
      </c>
      <c r="J2204" s="8"/>
      <c r="K2204" s="8">
        <v>3.8</v>
      </c>
      <c r="L2204" s="8">
        <v>47.48</v>
      </c>
      <c r="M2204" s="8"/>
      <c r="N2204" s="8">
        <v>8784</v>
      </c>
      <c r="O2204" s="8"/>
    </row>
    <row r="2205" spans="1:15" x14ac:dyDescent="0.25">
      <c r="A2205" s="8" t="s">
        <v>758</v>
      </c>
      <c r="B2205" s="9">
        <v>1012508</v>
      </c>
      <c r="C2205" s="9">
        <v>2020</v>
      </c>
      <c r="D2205" s="9" t="s">
        <v>16</v>
      </c>
      <c r="E2205" s="8" t="s">
        <v>17</v>
      </c>
      <c r="F2205" s="8" t="s">
        <v>23</v>
      </c>
      <c r="G2205" s="8" t="s">
        <v>20</v>
      </c>
      <c r="H2205" s="8">
        <v>176</v>
      </c>
      <c r="I2205" s="8" t="s">
        <v>24</v>
      </c>
      <c r="J2205" s="8"/>
      <c r="K2205" s="8">
        <v>30.3</v>
      </c>
      <c r="L2205" s="8">
        <v>378.07</v>
      </c>
      <c r="M2205" s="8"/>
      <c r="N2205" s="8">
        <v>8784</v>
      </c>
      <c r="O2205" s="8"/>
    </row>
    <row r="2206" spans="1:15" x14ac:dyDescent="0.25">
      <c r="A2206" s="8" t="s">
        <v>758</v>
      </c>
      <c r="B2206" s="9">
        <v>1012508</v>
      </c>
      <c r="C2206" s="9">
        <v>2020</v>
      </c>
      <c r="D2206" s="9" t="s">
        <v>16</v>
      </c>
      <c r="E2206" s="8" t="s">
        <v>17</v>
      </c>
      <c r="F2206" s="8" t="s">
        <v>23</v>
      </c>
      <c r="G2206" s="8" t="s">
        <v>21</v>
      </c>
      <c r="H2206" s="8">
        <v>112</v>
      </c>
      <c r="I2206" s="8" t="s">
        <v>24</v>
      </c>
      <c r="J2206" s="8"/>
      <c r="K2206" s="8">
        <v>2</v>
      </c>
      <c r="L2206" s="8">
        <v>24.77</v>
      </c>
      <c r="M2206" s="8"/>
      <c r="N2206" s="8">
        <v>8784</v>
      </c>
      <c r="O2206" s="8"/>
    </row>
    <row r="2207" spans="1:15" x14ac:dyDescent="0.25">
      <c r="A2207" s="8" t="s">
        <v>759</v>
      </c>
      <c r="B2207" s="9">
        <v>1012040</v>
      </c>
      <c r="C2207" s="9">
        <v>2020</v>
      </c>
      <c r="D2207" s="9" t="s">
        <v>16</v>
      </c>
      <c r="E2207" s="8" t="s">
        <v>17</v>
      </c>
      <c r="F2207" s="8" t="s">
        <v>33</v>
      </c>
      <c r="G2207" s="8" t="s">
        <v>19</v>
      </c>
      <c r="H2207" s="8"/>
      <c r="I2207" s="8"/>
      <c r="J2207" s="8"/>
      <c r="K2207" s="8"/>
      <c r="L2207" s="8"/>
      <c r="M2207" s="8"/>
      <c r="N2207" s="8"/>
      <c r="O2207" s="8"/>
    </row>
    <row r="2208" spans="1:15" x14ac:dyDescent="0.25">
      <c r="A2208" s="8" t="s">
        <v>759</v>
      </c>
      <c r="B2208" s="9">
        <v>1012040</v>
      </c>
      <c r="C2208" s="9">
        <v>2020</v>
      </c>
      <c r="D2208" s="9" t="s">
        <v>16</v>
      </c>
      <c r="E2208" s="8" t="s">
        <v>17</v>
      </c>
      <c r="F2208" s="8" t="s">
        <v>33</v>
      </c>
      <c r="G2208" s="8" t="s">
        <v>20</v>
      </c>
      <c r="H2208" s="8">
        <v>1008</v>
      </c>
      <c r="I2208" s="8" t="s">
        <v>24</v>
      </c>
      <c r="J2208" s="8"/>
      <c r="K2208" s="8">
        <v>160.19999999999999</v>
      </c>
      <c r="L2208" s="8">
        <v>2090.77</v>
      </c>
      <c r="M2208" s="8"/>
      <c r="N2208" s="8">
        <v>8760</v>
      </c>
      <c r="O2208" s="8"/>
    </row>
    <row r="2209" spans="1:15" x14ac:dyDescent="0.25">
      <c r="A2209" s="8" t="s">
        <v>759</v>
      </c>
      <c r="B2209" s="9">
        <v>1012040</v>
      </c>
      <c r="C2209" s="9">
        <v>2020</v>
      </c>
      <c r="D2209" s="9" t="s">
        <v>16</v>
      </c>
      <c r="E2209" s="8" t="s">
        <v>17</v>
      </c>
      <c r="F2209" s="8" t="s">
        <v>33</v>
      </c>
      <c r="G2209" s="8" t="s">
        <v>21</v>
      </c>
      <c r="H2209" s="8">
        <v>100</v>
      </c>
      <c r="I2209" s="8" t="s">
        <v>24</v>
      </c>
      <c r="J2209" s="8"/>
      <c r="K2209" s="8">
        <v>1.6</v>
      </c>
      <c r="L2209" s="8">
        <v>21.36</v>
      </c>
      <c r="M2209" s="8"/>
      <c r="N2209" s="8">
        <v>8760</v>
      </c>
      <c r="O2209" s="8"/>
    </row>
    <row r="2210" spans="1:15" x14ac:dyDescent="0.25">
      <c r="A2210" s="8" t="s">
        <v>760</v>
      </c>
      <c r="B2210" s="9">
        <v>1012769</v>
      </c>
      <c r="C2210" s="9">
        <v>2020</v>
      </c>
      <c r="D2210" s="9" t="s">
        <v>16</v>
      </c>
      <c r="E2210" s="8" t="s">
        <v>17</v>
      </c>
      <c r="F2210" s="8" t="s">
        <v>23</v>
      </c>
      <c r="G2210" s="8" t="s">
        <v>19</v>
      </c>
      <c r="H2210" s="8"/>
      <c r="I2210" s="8"/>
      <c r="J2210" s="8"/>
      <c r="K2210" s="8"/>
      <c r="L2210" s="8"/>
      <c r="M2210" s="8"/>
      <c r="N2210" s="8"/>
      <c r="O2210" s="8"/>
    </row>
    <row r="2211" spans="1:15" x14ac:dyDescent="0.25">
      <c r="A2211" s="8" t="s">
        <v>760</v>
      </c>
      <c r="B2211" s="9">
        <v>1012769</v>
      </c>
      <c r="C2211" s="9">
        <v>2020</v>
      </c>
      <c r="D2211" s="9" t="s">
        <v>16</v>
      </c>
      <c r="E2211" s="8" t="s">
        <v>17</v>
      </c>
      <c r="F2211" s="8" t="s">
        <v>23</v>
      </c>
      <c r="G2211" s="8" t="s">
        <v>20</v>
      </c>
      <c r="H2211" s="8">
        <v>167</v>
      </c>
      <c r="I2211" s="8" t="s">
        <v>24</v>
      </c>
      <c r="J2211" s="8"/>
      <c r="K2211" s="8">
        <v>11.2</v>
      </c>
      <c r="L2211" s="8">
        <v>347.63</v>
      </c>
      <c r="M2211" s="8"/>
      <c r="N2211" s="8">
        <v>8784</v>
      </c>
      <c r="O2211" s="8"/>
    </row>
    <row r="2212" spans="1:15" x14ac:dyDescent="0.25">
      <c r="A2212" s="8" t="s">
        <v>760</v>
      </c>
      <c r="B2212" s="9">
        <v>1012769</v>
      </c>
      <c r="C2212" s="9">
        <v>2020</v>
      </c>
      <c r="D2212" s="9" t="s">
        <v>16</v>
      </c>
      <c r="E2212" s="8" t="s">
        <v>17</v>
      </c>
      <c r="F2212" s="8" t="s">
        <v>23</v>
      </c>
      <c r="G2212" s="8" t="s">
        <v>21</v>
      </c>
      <c r="H2212" s="8"/>
      <c r="I2212" s="8"/>
      <c r="J2212" s="8"/>
      <c r="K2212" s="8"/>
      <c r="L2212" s="8"/>
      <c r="M2212" s="8"/>
      <c r="N2212" s="8"/>
      <c r="O2212" s="8"/>
    </row>
    <row r="2213" spans="1:15" x14ac:dyDescent="0.25">
      <c r="A2213" s="8" t="s">
        <v>761</v>
      </c>
      <c r="B2213" s="9">
        <v>1012455</v>
      </c>
      <c r="C2213" s="9">
        <v>2020</v>
      </c>
      <c r="D2213" s="9" t="s">
        <v>16</v>
      </c>
      <c r="E2213" s="8" t="s">
        <v>17</v>
      </c>
      <c r="F2213" s="8" t="s">
        <v>23</v>
      </c>
      <c r="G2213" s="8" t="s">
        <v>19</v>
      </c>
      <c r="H2213" s="8">
        <v>5</v>
      </c>
      <c r="I2213" s="8" t="s">
        <v>24</v>
      </c>
      <c r="J2213" s="8"/>
      <c r="K2213" s="8">
        <v>0</v>
      </c>
      <c r="L2213" s="8">
        <v>25.48</v>
      </c>
      <c r="M2213" s="8"/>
      <c r="N2213" s="8">
        <v>8784</v>
      </c>
      <c r="O2213" s="8"/>
    </row>
    <row r="2214" spans="1:15" x14ac:dyDescent="0.25">
      <c r="A2214" s="8" t="s">
        <v>761</v>
      </c>
      <c r="B2214" s="9">
        <v>1012455</v>
      </c>
      <c r="C2214" s="9">
        <v>2020</v>
      </c>
      <c r="D2214" s="9" t="s">
        <v>16</v>
      </c>
      <c r="E2214" s="8" t="s">
        <v>17</v>
      </c>
      <c r="F2214" s="8" t="s">
        <v>23</v>
      </c>
      <c r="G2214" s="8" t="s">
        <v>21</v>
      </c>
      <c r="H2214" s="8">
        <v>28</v>
      </c>
      <c r="I2214" s="8" t="s">
        <v>24</v>
      </c>
      <c r="J2214" s="8"/>
      <c r="K2214" s="8">
        <v>0</v>
      </c>
      <c r="L2214" s="8">
        <v>5.32</v>
      </c>
      <c r="M2214" s="8"/>
      <c r="N2214" s="8">
        <v>8784</v>
      </c>
      <c r="O2214" s="8"/>
    </row>
    <row r="2215" spans="1:15" x14ac:dyDescent="0.25">
      <c r="A2215" s="8" t="s">
        <v>761</v>
      </c>
      <c r="B2215" s="9">
        <v>1012455</v>
      </c>
      <c r="C2215" s="9">
        <v>2020</v>
      </c>
      <c r="D2215" s="9" t="s">
        <v>16</v>
      </c>
      <c r="E2215" s="8" t="s">
        <v>17</v>
      </c>
      <c r="F2215" s="8" t="s">
        <v>23</v>
      </c>
      <c r="G2215" s="8" t="s">
        <v>20</v>
      </c>
      <c r="H2215" s="8">
        <v>22</v>
      </c>
      <c r="I2215" s="8" t="s">
        <v>24</v>
      </c>
      <c r="J2215" s="8"/>
      <c r="K2215" s="8">
        <v>0</v>
      </c>
      <c r="L2215" s="8">
        <v>40.57</v>
      </c>
      <c r="M2215" s="8"/>
      <c r="N2215" s="8">
        <v>8784</v>
      </c>
      <c r="O2215" s="8"/>
    </row>
    <row r="2216" spans="1:15" x14ac:dyDescent="0.25">
      <c r="A2216" s="8" t="s">
        <v>762</v>
      </c>
      <c r="B2216" s="9">
        <v>1001670</v>
      </c>
      <c r="C2216" s="9">
        <v>2020</v>
      </c>
      <c r="D2216" s="9" t="s">
        <v>16</v>
      </c>
      <c r="E2216" s="8" t="s">
        <v>17</v>
      </c>
      <c r="F2216" s="8" t="s">
        <v>18</v>
      </c>
      <c r="G2216" s="8" t="s">
        <v>19</v>
      </c>
      <c r="H2216" s="8">
        <v>6</v>
      </c>
      <c r="I2216" s="8"/>
      <c r="J2216" s="8"/>
      <c r="K2216" s="8">
        <v>0.5</v>
      </c>
      <c r="L2216" s="8">
        <v>17.53</v>
      </c>
      <c r="M2216" s="8"/>
      <c r="N2216" s="8">
        <v>8784</v>
      </c>
      <c r="O2216" s="8"/>
    </row>
    <row r="2217" spans="1:15" x14ac:dyDescent="0.25">
      <c r="A2217" s="8" t="s">
        <v>762</v>
      </c>
      <c r="B2217" s="9">
        <v>1001670</v>
      </c>
      <c r="C2217" s="9">
        <v>2020</v>
      </c>
      <c r="D2217" s="9" t="s">
        <v>16</v>
      </c>
      <c r="E2217" s="8" t="s">
        <v>17</v>
      </c>
      <c r="F2217" s="8" t="s">
        <v>18</v>
      </c>
      <c r="G2217" s="8" t="s">
        <v>20</v>
      </c>
      <c r="H2217" s="8">
        <v>54</v>
      </c>
      <c r="I2217" s="8"/>
      <c r="J2217" s="8"/>
      <c r="K2217" s="8">
        <v>0.6</v>
      </c>
      <c r="L2217" s="8">
        <v>20.37</v>
      </c>
      <c r="M2217" s="8"/>
      <c r="N2217" s="8">
        <v>8784</v>
      </c>
      <c r="O2217" s="8"/>
    </row>
    <row r="2218" spans="1:15" x14ac:dyDescent="0.25">
      <c r="A2218" s="8" t="s">
        <v>762</v>
      </c>
      <c r="B2218" s="9">
        <v>1001670</v>
      </c>
      <c r="C2218" s="9">
        <v>2020</v>
      </c>
      <c r="D2218" s="9" t="s">
        <v>16</v>
      </c>
      <c r="E2218" s="8" t="s">
        <v>17</v>
      </c>
      <c r="F2218" s="8" t="s">
        <v>18</v>
      </c>
      <c r="G2218" s="8" t="s">
        <v>21</v>
      </c>
      <c r="H2218" s="8">
        <v>8</v>
      </c>
      <c r="I2218" s="8"/>
      <c r="J2218" s="8"/>
      <c r="K2218" s="8">
        <v>0.1</v>
      </c>
      <c r="L2218" s="8">
        <v>1.76</v>
      </c>
      <c r="M2218" s="8"/>
      <c r="N2218" s="8">
        <v>8784</v>
      </c>
      <c r="O2218" s="8"/>
    </row>
    <row r="2219" spans="1:15" x14ac:dyDescent="0.25">
      <c r="A2219" s="8" t="s">
        <v>763</v>
      </c>
      <c r="B2219" s="9">
        <v>1008355</v>
      </c>
      <c r="C2219" s="9">
        <v>2020</v>
      </c>
      <c r="D2219" s="9" t="s">
        <v>16</v>
      </c>
      <c r="E2219" s="8" t="s">
        <v>17</v>
      </c>
      <c r="F2219" s="8" t="s">
        <v>33</v>
      </c>
      <c r="G2219" s="8" t="s">
        <v>19</v>
      </c>
      <c r="H2219" s="8"/>
      <c r="I2219" s="8"/>
      <c r="J2219" s="8"/>
      <c r="K2219" s="8"/>
      <c r="L2219" s="8"/>
      <c r="M2219" s="8"/>
      <c r="N2219" s="8"/>
      <c r="O2219" s="8"/>
    </row>
    <row r="2220" spans="1:15" x14ac:dyDescent="0.25">
      <c r="A2220" s="8" t="s">
        <v>763</v>
      </c>
      <c r="B2220" s="9">
        <v>1008355</v>
      </c>
      <c r="C2220" s="9">
        <v>2020</v>
      </c>
      <c r="D2220" s="9" t="s">
        <v>16</v>
      </c>
      <c r="E2220" s="8" t="s">
        <v>17</v>
      </c>
      <c r="F2220" s="8" t="s">
        <v>33</v>
      </c>
      <c r="G2220" s="8" t="s">
        <v>20</v>
      </c>
      <c r="H2220" s="8">
        <v>22926</v>
      </c>
      <c r="I2220" s="8" t="s">
        <v>24</v>
      </c>
      <c r="J2220" s="8"/>
      <c r="K2220" s="8">
        <v>1505.2</v>
      </c>
      <c r="L2220" s="8">
        <v>16375.11</v>
      </c>
      <c r="M2220" s="8"/>
      <c r="N2220" s="8">
        <v>2332.1999999999998</v>
      </c>
      <c r="O2220" s="8"/>
    </row>
    <row r="2221" spans="1:15" x14ac:dyDescent="0.25">
      <c r="A2221" s="8" t="s">
        <v>763</v>
      </c>
      <c r="B2221" s="9">
        <v>1008355</v>
      </c>
      <c r="C2221" s="9">
        <v>2020</v>
      </c>
      <c r="D2221" s="9" t="s">
        <v>16</v>
      </c>
      <c r="E2221" s="8" t="s">
        <v>17</v>
      </c>
      <c r="F2221" s="8" t="s">
        <v>33</v>
      </c>
      <c r="G2221" s="8" t="s">
        <v>21</v>
      </c>
      <c r="H2221" s="8"/>
      <c r="I2221" s="8"/>
      <c r="J2221" s="8"/>
      <c r="K2221" s="8"/>
      <c r="L2221" s="8"/>
      <c r="M2221" s="8"/>
      <c r="N2221" s="8"/>
      <c r="O2221" s="8"/>
    </row>
    <row r="2222" spans="1:15" x14ac:dyDescent="0.25">
      <c r="A2222" s="8" t="s">
        <v>764</v>
      </c>
      <c r="B2222" s="9">
        <v>1009813</v>
      </c>
      <c r="C2222" s="9">
        <v>2020</v>
      </c>
      <c r="D2222" s="9" t="s">
        <v>16</v>
      </c>
      <c r="E2222" s="8" t="s">
        <v>17</v>
      </c>
      <c r="F2222" s="8" t="s">
        <v>33</v>
      </c>
      <c r="G2222" s="8" t="s">
        <v>19</v>
      </c>
      <c r="H2222" s="8"/>
      <c r="I2222" s="8"/>
      <c r="J2222" s="8"/>
      <c r="K2222" s="8"/>
      <c r="L2222" s="8"/>
      <c r="M2222" s="8"/>
      <c r="N2222" s="8"/>
      <c r="O2222" s="8"/>
    </row>
    <row r="2223" spans="1:15" x14ac:dyDescent="0.25">
      <c r="A2223" s="8" t="s">
        <v>764</v>
      </c>
      <c r="B2223" s="9">
        <v>1009813</v>
      </c>
      <c r="C2223" s="9">
        <v>2020</v>
      </c>
      <c r="D2223" s="9" t="s">
        <v>16</v>
      </c>
      <c r="E2223" s="8" t="s">
        <v>17</v>
      </c>
      <c r="F2223" s="8" t="s">
        <v>33</v>
      </c>
      <c r="G2223" s="8" t="s">
        <v>20</v>
      </c>
      <c r="H2223" s="8">
        <v>6</v>
      </c>
      <c r="I2223" s="8" t="s">
        <v>24</v>
      </c>
      <c r="J2223" s="8"/>
      <c r="K2223" s="8">
        <v>4.4000000000000004</v>
      </c>
      <c r="L2223" s="8">
        <v>8.7899999999999991</v>
      </c>
      <c r="M2223" s="8"/>
      <c r="N2223" s="8">
        <v>8760</v>
      </c>
      <c r="O2223" s="8"/>
    </row>
    <row r="2224" spans="1:15" x14ac:dyDescent="0.25">
      <c r="A2224" s="8" t="s">
        <v>764</v>
      </c>
      <c r="B2224" s="9">
        <v>1009813</v>
      </c>
      <c r="C2224" s="9">
        <v>2020</v>
      </c>
      <c r="D2224" s="9" t="s">
        <v>16</v>
      </c>
      <c r="E2224" s="8" t="s">
        <v>17</v>
      </c>
      <c r="F2224" s="8" t="s">
        <v>33</v>
      </c>
      <c r="G2224" s="8" t="s">
        <v>21</v>
      </c>
      <c r="H2224" s="8">
        <v>41</v>
      </c>
      <c r="I2224" s="8" t="s">
        <v>24</v>
      </c>
      <c r="J2224" s="8"/>
      <c r="K2224" s="8">
        <v>3.1</v>
      </c>
      <c r="L2224" s="8">
        <v>6.19</v>
      </c>
      <c r="M2224" s="8"/>
      <c r="N2224" s="8">
        <v>8760</v>
      </c>
      <c r="O2224" s="8"/>
    </row>
    <row r="2225" spans="1:15" x14ac:dyDescent="0.25">
      <c r="A2225" s="8" t="s">
        <v>765</v>
      </c>
      <c r="B2225" s="9">
        <v>1008538</v>
      </c>
      <c r="C2225" s="9">
        <v>2020</v>
      </c>
      <c r="D2225" s="9" t="s">
        <v>16</v>
      </c>
      <c r="E2225" s="8" t="s">
        <v>17</v>
      </c>
      <c r="F2225" s="8" t="s">
        <v>33</v>
      </c>
      <c r="G2225" s="8" t="s">
        <v>19</v>
      </c>
      <c r="H2225" s="8">
        <v>1</v>
      </c>
      <c r="I2225" s="8" t="s">
        <v>24</v>
      </c>
      <c r="J2225" s="8"/>
      <c r="K2225" s="8">
        <v>0.2</v>
      </c>
      <c r="L2225" s="8">
        <v>2.54</v>
      </c>
      <c r="M2225" s="8"/>
      <c r="N2225" s="8">
        <v>4896</v>
      </c>
      <c r="O2225" s="8"/>
    </row>
    <row r="2226" spans="1:15" x14ac:dyDescent="0.25">
      <c r="A2226" s="8" t="s">
        <v>765</v>
      </c>
      <c r="B2226" s="9">
        <v>1008538</v>
      </c>
      <c r="C2226" s="9">
        <v>2020</v>
      </c>
      <c r="D2226" s="9" t="s">
        <v>16</v>
      </c>
      <c r="E2226" s="8" t="s">
        <v>17</v>
      </c>
      <c r="F2226" s="8" t="s">
        <v>33</v>
      </c>
      <c r="G2226" s="8" t="s">
        <v>20</v>
      </c>
      <c r="H2226" s="8">
        <v>1285</v>
      </c>
      <c r="I2226" s="8" t="s">
        <v>24</v>
      </c>
      <c r="J2226" s="8"/>
      <c r="K2226" s="8">
        <v>128.6</v>
      </c>
      <c r="L2226" s="8">
        <v>1855.73</v>
      </c>
      <c r="M2226" s="8"/>
      <c r="N2226" s="8">
        <v>7688</v>
      </c>
      <c r="O2226" s="8"/>
    </row>
    <row r="2227" spans="1:15" x14ac:dyDescent="0.25">
      <c r="A2227" s="8" t="s">
        <v>765</v>
      </c>
      <c r="B2227" s="9">
        <v>1008538</v>
      </c>
      <c r="C2227" s="9">
        <v>2020</v>
      </c>
      <c r="D2227" s="9" t="s">
        <v>16</v>
      </c>
      <c r="E2227" s="8" t="s">
        <v>17</v>
      </c>
      <c r="F2227" s="8" t="s">
        <v>33</v>
      </c>
      <c r="G2227" s="8" t="s">
        <v>21</v>
      </c>
      <c r="H2227" s="8">
        <v>145</v>
      </c>
      <c r="I2227" s="8" t="s">
        <v>24</v>
      </c>
      <c r="J2227" s="8"/>
      <c r="K2227" s="8">
        <v>1.5</v>
      </c>
      <c r="L2227" s="8">
        <v>21.39</v>
      </c>
      <c r="M2227" s="8"/>
      <c r="N2227" s="8">
        <v>7627</v>
      </c>
      <c r="O2227" s="8"/>
    </row>
    <row r="2228" spans="1:15" x14ac:dyDescent="0.25">
      <c r="A2228" s="8" t="s">
        <v>766</v>
      </c>
      <c r="B2228" s="9">
        <v>1011923</v>
      </c>
      <c r="C2228" s="9">
        <v>2020</v>
      </c>
      <c r="D2228" s="9" t="s">
        <v>16</v>
      </c>
      <c r="E2228" s="8" t="s">
        <v>17</v>
      </c>
      <c r="F2228" s="8" t="s">
        <v>33</v>
      </c>
      <c r="G2228" s="8" t="s">
        <v>19</v>
      </c>
      <c r="H2228" s="8"/>
      <c r="I2228" s="8"/>
      <c r="J2228" s="8"/>
      <c r="K2228" s="8"/>
      <c r="L2228" s="8"/>
      <c r="M2228" s="8"/>
      <c r="N2228" s="8"/>
      <c r="O2228" s="8"/>
    </row>
    <row r="2229" spans="1:15" x14ac:dyDescent="0.25">
      <c r="A2229" s="8" t="s">
        <v>766</v>
      </c>
      <c r="B2229" s="9">
        <v>1011923</v>
      </c>
      <c r="C2229" s="9">
        <v>2020</v>
      </c>
      <c r="D2229" s="9" t="s">
        <v>16</v>
      </c>
      <c r="E2229" s="8" t="s">
        <v>17</v>
      </c>
      <c r="F2229" s="8" t="s">
        <v>33</v>
      </c>
      <c r="G2229" s="8" t="s">
        <v>20</v>
      </c>
      <c r="H2229" s="8">
        <v>21</v>
      </c>
      <c r="I2229" s="8" t="s">
        <v>24</v>
      </c>
      <c r="J2229" s="8"/>
      <c r="K2229" s="8">
        <v>3.6</v>
      </c>
      <c r="L2229" s="8">
        <v>27.41</v>
      </c>
      <c r="M2229" s="8"/>
      <c r="N2229" s="8">
        <v>8760</v>
      </c>
      <c r="O2229" s="8"/>
    </row>
    <row r="2230" spans="1:15" x14ac:dyDescent="0.25">
      <c r="A2230" s="8" t="s">
        <v>766</v>
      </c>
      <c r="B2230" s="9">
        <v>1011923</v>
      </c>
      <c r="C2230" s="9">
        <v>2020</v>
      </c>
      <c r="D2230" s="9" t="s">
        <v>16</v>
      </c>
      <c r="E2230" s="8" t="s">
        <v>17</v>
      </c>
      <c r="F2230" s="8" t="s">
        <v>33</v>
      </c>
      <c r="G2230" s="8" t="s">
        <v>21</v>
      </c>
      <c r="H2230" s="8"/>
      <c r="I2230" s="8"/>
      <c r="J2230" s="8"/>
      <c r="K2230" s="8"/>
      <c r="L2230" s="8"/>
      <c r="M2230" s="8"/>
      <c r="N2230" s="8"/>
      <c r="O2230" s="8"/>
    </row>
    <row r="2231" spans="1:15" x14ac:dyDescent="0.25">
      <c r="A2231" s="8" t="s">
        <v>767</v>
      </c>
      <c r="B2231" s="9">
        <v>1012528</v>
      </c>
      <c r="C2231" s="9">
        <v>2020</v>
      </c>
      <c r="D2231" s="9" t="s">
        <v>16</v>
      </c>
      <c r="E2231" s="8" t="s">
        <v>17</v>
      </c>
      <c r="F2231" s="8" t="s">
        <v>33</v>
      </c>
      <c r="G2231" s="8" t="s">
        <v>19</v>
      </c>
      <c r="H2231" s="8">
        <v>1</v>
      </c>
      <c r="I2231" s="8" t="s">
        <v>24</v>
      </c>
      <c r="J2231" s="8"/>
      <c r="K2231" s="8">
        <v>0</v>
      </c>
      <c r="L2231" s="8">
        <v>5.4</v>
      </c>
      <c r="M2231" s="8"/>
      <c r="N2231" s="8">
        <v>8781.2165533999996</v>
      </c>
      <c r="O2231" s="8"/>
    </row>
    <row r="2232" spans="1:15" x14ac:dyDescent="0.25">
      <c r="A2232" s="8" t="s">
        <v>767</v>
      </c>
      <c r="B2232" s="9">
        <v>1012528</v>
      </c>
      <c r="C2232" s="9">
        <v>2020</v>
      </c>
      <c r="D2232" s="9" t="s">
        <v>16</v>
      </c>
      <c r="E2232" s="8" t="s">
        <v>17</v>
      </c>
      <c r="F2232" s="8" t="s">
        <v>33</v>
      </c>
      <c r="G2232" s="8" t="s">
        <v>20</v>
      </c>
      <c r="H2232" s="8">
        <v>2805</v>
      </c>
      <c r="I2232" s="8" t="s">
        <v>24</v>
      </c>
      <c r="J2232" s="8"/>
      <c r="K2232" s="8">
        <v>21.3</v>
      </c>
      <c r="L2232" s="8">
        <v>5483.34</v>
      </c>
      <c r="M2232" s="8"/>
      <c r="N2232" s="8">
        <v>8781.2165533999996</v>
      </c>
      <c r="O2232" s="8"/>
    </row>
    <row r="2233" spans="1:15" x14ac:dyDescent="0.25">
      <c r="A2233" s="8" t="s">
        <v>767</v>
      </c>
      <c r="B2233" s="9">
        <v>1012528</v>
      </c>
      <c r="C2233" s="9">
        <v>2020</v>
      </c>
      <c r="D2233" s="9" t="s">
        <v>16</v>
      </c>
      <c r="E2233" s="8" t="s">
        <v>17</v>
      </c>
      <c r="F2233" s="8" t="s">
        <v>33</v>
      </c>
      <c r="G2233" s="8" t="s">
        <v>21</v>
      </c>
      <c r="H2233" s="8">
        <v>1137</v>
      </c>
      <c r="I2233" s="8" t="s">
        <v>24</v>
      </c>
      <c r="J2233" s="8"/>
      <c r="K2233" s="8">
        <v>0.9</v>
      </c>
      <c r="L2233" s="8">
        <v>228.81</v>
      </c>
      <c r="M2233" s="8"/>
      <c r="N2233" s="8">
        <v>8781.2165533999996</v>
      </c>
      <c r="O2233" s="8"/>
    </row>
    <row r="2234" spans="1:15" x14ac:dyDescent="0.25">
      <c r="A2234" s="8" t="s">
        <v>768</v>
      </c>
      <c r="B2234" s="9">
        <v>1012509</v>
      </c>
      <c r="C2234" s="9">
        <v>2020</v>
      </c>
      <c r="D2234" s="9" t="s">
        <v>16</v>
      </c>
      <c r="E2234" s="8" t="s">
        <v>17</v>
      </c>
      <c r="F2234" s="8" t="s">
        <v>33</v>
      </c>
      <c r="G2234" s="8" t="s">
        <v>19</v>
      </c>
      <c r="H2234" s="8"/>
      <c r="I2234" s="8"/>
      <c r="J2234" s="8"/>
      <c r="K2234" s="8"/>
      <c r="L2234" s="8"/>
      <c r="M2234" s="8"/>
      <c r="N2234" s="8"/>
      <c r="O2234" s="8"/>
    </row>
    <row r="2235" spans="1:15" x14ac:dyDescent="0.25">
      <c r="A2235" s="8" t="s">
        <v>768</v>
      </c>
      <c r="B2235" s="9">
        <v>1012509</v>
      </c>
      <c r="C2235" s="9">
        <v>2020</v>
      </c>
      <c r="D2235" s="9" t="s">
        <v>16</v>
      </c>
      <c r="E2235" s="8" t="s">
        <v>17</v>
      </c>
      <c r="F2235" s="8" t="s">
        <v>33</v>
      </c>
      <c r="G2235" s="8" t="s">
        <v>20</v>
      </c>
      <c r="H2235" s="8"/>
      <c r="I2235" s="8"/>
      <c r="J2235" s="8"/>
      <c r="K2235" s="8"/>
      <c r="L2235" s="8"/>
      <c r="M2235" s="8"/>
      <c r="N2235" s="8"/>
      <c r="O2235" s="8"/>
    </row>
    <row r="2236" spans="1:15" x14ac:dyDescent="0.25">
      <c r="A2236" s="8" t="s">
        <v>768</v>
      </c>
      <c r="B2236" s="9">
        <v>1012509</v>
      </c>
      <c r="C2236" s="9">
        <v>2020</v>
      </c>
      <c r="D2236" s="9" t="s">
        <v>16</v>
      </c>
      <c r="E2236" s="8" t="s">
        <v>17</v>
      </c>
      <c r="F2236" s="8" t="s">
        <v>33</v>
      </c>
      <c r="G2236" s="8" t="s">
        <v>21</v>
      </c>
      <c r="H2236" s="8">
        <v>1494</v>
      </c>
      <c r="I2236" s="8" t="s">
        <v>24</v>
      </c>
      <c r="J2236" s="8"/>
      <c r="K2236" s="8">
        <v>20.100000000000001</v>
      </c>
      <c r="L2236" s="8">
        <v>335.64</v>
      </c>
      <c r="M2236" s="8"/>
      <c r="N2236" s="8">
        <v>8784</v>
      </c>
      <c r="O2236" s="8"/>
    </row>
    <row r="2237" spans="1:15" x14ac:dyDescent="0.25">
      <c r="A2237" s="8" t="s">
        <v>769</v>
      </c>
      <c r="B2237" s="9">
        <v>1012982</v>
      </c>
      <c r="C2237" s="9">
        <v>2020</v>
      </c>
      <c r="D2237" s="9" t="s">
        <v>16</v>
      </c>
      <c r="E2237" s="8" t="s">
        <v>17</v>
      </c>
      <c r="F2237" s="8" t="s">
        <v>23</v>
      </c>
      <c r="G2237" s="8" t="s">
        <v>19</v>
      </c>
      <c r="H2237" s="8"/>
      <c r="I2237" s="8"/>
      <c r="J2237" s="8"/>
      <c r="K2237" s="8"/>
      <c r="L2237" s="8"/>
      <c r="M2237" s="8"/>
      <c r="N2237" s="8"/>
      <c r="O2237" s="8"/>
    </row>
    <row r="2238" spans="1:15" x14ac:dyDescent="0.25">
      <c r="A2238" s="8" t="s">
        <v>769</v>
      </c>
      <c r="B2238" s="9">
        <v>1012982</v>
      </c>
      <c r="C2238" s="9">
        <v>2020</v>
      </c>
      <c r="D2238" s="9" t="s">
        <v>16</v>
      </c>
      <c r="E2238" s="8" t="s">
        <v>17</v>
      </c>
      <c r="F2238" s="8" t="s">
        <v>23</v>
      </c>
      <c r="G2238" s="8" t="s">
        <v>20</v>
      </c>
      <c r="H2238" s="8">
        <v>8</v>
      </c>
      <c r="I2238" s="8" t="s">
        <v>24</v>
      </c>
      <c r="J2238" s="8"/>
      <c r="K2238" s="8">
        <v>0</v>
      </c>
      <c r="L2238" s="8">
        <v>16.760000000000002</v>
      </c>
      <c r="M2238" s="8"/>
      <c r="N2238" s="8">
        <v>8784</v>
      </c>
      <c r="O2238" s="8"/>
    </row>
    <row r="2239" spans="1:15" x14ac:dyDescent="0.25">
      <c r="A2239" s="8" t="s">
        <v>769</v>
      </c>
      <c r="B2239" s="9">
        <v>1012982</v>
      </c>
      <c r="C2239" s="9">
        <v>2020</v>
      </c>
      <c r="D2239" s="9" t="s">
        <v>16</v>
      </c>
      <c r="E2239" s="8" t="s">
        <v>17</v>
      </c>
      <c r="F2239" s="8" t="s">
        <v>23</v>
      </c>
      <c r="G2239" s="8" t="s">
        <v>21</v>
      </c>
      <c r="H2239" s="8">
        <v>6</v>
      </c>
      <c r="I2239" s="8" t="s">
        <v>24</v>
      </c>
      <c r="J2239" s="8"/>
      <c r="K2239" s="8">
        <v>0</v>
      </c>
      <c r="L2239" s="8">
        <v>1.29</v>
      </c>
      <c r="M2239" s="8"/>
      <c r="N2239" s="8">
        <v>8784</v>
      </c>
      <c r="O2239" s="8"/>
    </row>
    <row r="2240" spans="1:15" x14ac:dyDescent="0.25">
      <c r="A2240" s="8" t="s">
        <v>770</v>
      </c>
      <c r="B2240" s="9">
        <v>1012724</v>
      </c>
      <c r="C2240" s="9">
        <v>2020</v>
      </c>
      <c r="D2240" s="9" t="s">
        <v>16</v>
      </c>
      <c r="E2240" s="8" t="s">
        <v>17</v>
      </c>
      <c r="F2240" s="8" t="s">
        <v>33</v>
      </c>
      <c r="G2240" s="8" t="s">
        <v>19</v>
      </c>
      <c r="H2240" s="8">
        <v>274</v>
      </c>
      <c r="I2240" s="8" t="s">
        <v>24</v>
      </c>
      <c r="J2240" s="8"/>
      <c r="K2240" s="8">
        <v>265.39999999999998</v>
      </c>
      <c r="L2240" s="8">
        <v>1505.79</v>
      </c>
      <c r="M2240" s="8"/>
      <c r="N2240" s="8">
        <v>8784</v>
      </c>
      <c r="O2240" s="8"/>
    </row>
    <row r="2241" spans="1:15" x14ac:dyDescent="0.25">
      <c r="A2241" s="8" t="s">
        <v>770</v>
      </c>
      <c r="B2241" s="9">
        <v>1012724</v>
      </c>
      <c r="C2241" s="9">
        <v>2020</v>
      </c>
      <c r="D2241" s="9" t="s">
        <v>16</v>
      </c>
      <c r="E2241" s="8" t="s">
        <v>17</v>
      </c>
      <c r="F2241" s="8" t="s">
        <v>33</v>
      </c>
      <c r="G2241" s="8" t="s">
        <v>20</v>
      </c>
      <c r="H2241" s="8">
        <v>3129</v>
      </c>
      <c r="I2241" s="8" t="s">
        <v>24</v>
      </c>
      <c r="J2241" s="8"/>
      <c r="K2241" s="8">
        <v>1096.9000000000001</v>
      </c>
      <c r="L2241" s="8">
        <v>6223.66</v>
      </c>
      <c r="M2241" s="8"/>
      <c r="N2241" s="8">
        <v>8784</v>
      </c>
      <c r="O2241" s="8"/>
    </row>
    <row r="2242" spans="1:15" x14ac:dyDescent="0.25">
      <c r="A2242" s="8" t="s">
        <v>770</v>
      </c>
      <c r="B2242" s="9">
        <v>1012724</v>
      </c>
      <c r="C2242" s="9">
        <v>2020</v>
      </c>
      <c r="D2242" s="9" t="s">
        <v>16</v>
      </c>
      <c r="E2242" s="8" t="s">
        <v>17</v>
      </c>
      <c r="F2242" s="8" t="s">
        <v>33</v>
      </c>
      <c r="G2242" s="8" t="s">
        <v>21</v>
      </c>
      <c r="H2242" s="8">
        <v>540</v>
      </c>
      <c r="I2242" s="8" t="s">
        <v>24</v>
      </c>
      <c r="J2242" s="8"/>
      <c r="K2242" s="8">
        <v>19.5</v>
      </c>
      <c r="L2242" s="8">
        <v>110.59</v>
      </c>
      <c r="M2242" s="8"/>
      <c r="N2242" s="8">
        <v>8784</v>
      </c>
      <c r="O2242" s="8"/>
    </row>
    <row r="2243" spans="1:15" x14ac:dyDescent="0.25">
      <c r="A2243" s="8" t="s">
        <v>771</v>
      </c>
      <c r="B2243" s="9">
        <v>1012784</v>
      </c>
      <c r="C2243" s="9">
        <v>2020</v>
      </c>
      <c r="D2243" s="9" t="s">
        <v>16</v>
      </c>
      <c r="E2243" s="8" t="s">
        <v>17</v>
      </c>
      <c r="F2243" s="8" t="s">
        <v>23</v>
      </c>
      <c r="G2243" s="8" t="s">
        <v>19</v>
      </c>
      <c r="H2243" s="8"/>
      <c r="I2243" s="8"/>
      <c r="J2243" s="8"/>
      <c r="K2243" s="8"/>
      <c r="L2243" s="8"/>
      <c r="M2243" s="8"/>
      <c r="N2243" s="8"/>
      <c r="O2243" s="8"/>
    </row>
    <row r="2244" spans="1:15" x14ac:dyDescent="0.25">
      <c r="A2244" s="8" t="s">
        <v>771</v>
      </c>
      <c r="B2244" s="9">
        <v>1012784</v>
      </c>
      <c r="C2244" s="9">
        <v>2020</v>
      </c>
      <c r="D2244" s="9" t="s">
        <v>16</v>
      </c>
      <c r="E2244" s="8" t="s">
        <v>17</v>
      </c>
      <c r="F2244" s="8" t="s">
        <v>23</v>
      </c>
      <c r="G2244" s="8" t="s">
        <v>20</v>
      </c>
      <c r="H2244" s="8"/>
      <c r="I2244" s="8"/>
      <c r="J2244" s="8"/>
      <c r="K2244" s="8"/>
      <c r="L2244" s="8"/>
      <c r="M2244" s="8"/>
      <c r="N2244" s="8"/>
      <c r="O2244" s="8"/>
    </row>
    <row r="2245" spans="1:15" x14ac:dyDescent="0.25">
      <c r="A2245" s="8" t="s">
        <v>771</v>
      </c>
      <c r="B2245" s="9">
        <v>1012784</v>
      </c>
      <c r="C2245" s="9">
        <v>2020</v>
      </c>
      <c r="D2245" s="9" t="s">
        <v>16</v>
      </c>
      <c r="E2245" s="8" t="s">
        <v>17</v>
      </c>
      <c r="F2245" s="8" t="s">
        <v>23</v>
      </c>
      <c r="G2245" s="8" t="s">
        <v>21</v>
      </c>
      <c r="H2245" s="8"/>
      <c r="I2245" s="8"/>
      <c r="J2245" s="8"/>
      <c r="K2245" s="8"/>
      <c r="L2245" s="8"/>
      <c r="M2245" s="8"/>
      <c r="N2245" s="8"/>
      <c r="O2245" s="8"/>
    </row>
    <row r="2246" spans="1:15" x14ac:dyDescent="0.25">
      <c r="A2246" s="8" t="s">
        <v>772</v>
      </c>
      <c r="B2246" s="9">
        <v>1008407</v>
      </c>
      <c r="C2246" s="9">
        <v>2020</v>
      </c>
      <c r="D2246" s="9" t="s">
        <v>16</v>
      </c>
      <c r="E2246" s="8" t="s">
        <v>17</v>
      </c>
      <c r="F2246" s="8" t="s">
        <v>33</v>
      </c>
      <c r="G2246" s="8" t="s">
        <v>19</v>
      </c>
      <c r="H2246" s="8"/>
      <c r="I2246" s="8"/>
      <c r="J2246" s="8"/>
      <c r="K2246" s="8"/>
      <c r="L2246" s="8"/>
      <c r="M2246" s="8"/>
      <c r="N2246" s="8"/>
      <c r="O2246" s="8"/>
    </row>
    <row r="2247" spans="1:15" x14ac:dyDescent="0.25">
      <c r="A2247" s="8" t="s">
        <v>772</v>
      </c>
      <c r="B2247" s="9">
        <v>1008407</v>
      </c>
      <c r="C2247" s="9">
        <v>2020</v>
      </c>
      <c r="D2247" s="9" t="s">
        <v>16</v>
      </c>
      <c r="E2247" s="8" t="s">
        <v>17</v>
      </c>
      <c r="F2247" s="8" t="s">
        <v>33</v>
      </c>
      <c r="G2247" s="8" t="s">
        <v>20</v>
      </c>
      <c r="H2247" s="8"/>
      <c r="I2247" s="8"/>
      <c r="J2247" s="8"/>
      <c r="K2247" s="8"/>
      <c r="L2247" s="8"/>
      <c r="M2247" s="8"/>
      <c r="N2247" s="8"/>
      <c r="O2247" s="8"/>
    </row>
    <row r="2248" spans="1:15" x14ac:dyDescent="0.25">
      <c r="A2248" s="8" t="s">
        <v>772</v>
      </c>
      <c r="B2248" s="9">
        <v>1008407</v>
      </c>
      <c r="C2248" s="9">
        <v>2020</v>
      </c>
      <c r="D2248" s="9" t="s">
        <v>16</v>
      </c>
      <c r="E2248" s="8" t="s">
        <v>17</v>
      </c>
      <c r="F2248" s="8" t="s">
        <v>33</v>
      </c>
      <c r="G2248" s="8" t="s">
        <v>21</v>
      </c>
      <c r="H2248" s="8">
        <v>12948</v>
      </c>
      <c r="I2248" s="8" t="s">
        <v>24</v>
      </c>
      <c r="J2248" s="8"/>
      <c r="K2248" s="8">
        <v>36.799999999999997</v>
      </c>
      <c r="L2248" s="8">
        <v>1650.35</v>
      </c>
      <c r="M2248" s="8"/>
      <c r="N2248" s="8">
        <v>6267.4</v>
      </c>
      <c r="O2248" s="8"/>
    </row>
    <row r="2249" spans="1:15" x14ac:dyDescent="0.25">
      <c r="A2249" s="8" t="s">
        <v>773</v>
      </c>
      <c r="B2249" s="9">
        <v>1012556</v>
      </c>
      <c r="C2249" s="9">
        <v>2020</v>
      </c>
      <c r="D2249" s="9" t="s">
        <v>16</v>
      </c>
      <c r="E2249" s="8" t="s">
        <v>17</v>
      </c>
      <c r="F2249" s="8" t="s">
        <v>33</v>
      </c>
      <c r="G2249" s="8" t="s">
        <v>19</v>
      </c>
      <c r="H2249" s="8">
        <v>4</v>
      </c>
      <c r="I2249" s="8" t="s">
        <v>24</v>
      </c>
      <c r="J2249" s="8"/>
      <c r="K2249" s="8">
        <v>0.4</v>
      </c>
      <c r="L2249" s="8">
        <v>16.95</v>
      </c>
      <c r="M2249" s="8"/>
      <c r="N2249" s="8">
        <v>8784</v>
      </c>
      <c r="O2249" s="8"/>
    </row>
    <row r="2250" spans="1:15" x14ac:dyDescent="0.25">
      <c r="A2250" s="8" t="s">
        <v>773</v>
      </c>
      <c r="B2250" s="9">
        <v>1012556</v>
      </c>
      <c r="C2250" s="9">
        <v>2020</v>
      </c>
      <c r="D2250" s="9" t="s">
        <v>16</v>
      </c>
      <c r="E2250" s="8" t="s">
        <v>17</v>
      </c>
      <c r="F2250" s="8" t="s">
        <v>33</v>
      </c>
      <c r="G2250" s="8" t="s">
        <v>20</v>
      </c>
      <c r="H2250" s="8">
        <v>805</v>
      </c>
      <c r="I2250" s="8" t="s">
        <v>24</v>
      </c>
      <c r="J2250" s="8"/>
      <c r="K2250" s="8">
        <v>26.6</v>
      </c>
      <c r="L2250" s="8">
        <v>1234.96</v>
      </c>
      <c r="M2250" s="8"/>
      <c r="N2250" s="8">
        <v>8784</v>
      </c>
      <c r="O2250" s="8"/>
    </row>
    <row r="2251" spans="1:15" x14ac:dyDescent="0.25">
      <c r="A2251" s="8" t="s">
        <v>773</v>
      </c>
      <c r="B2251" s="9">
        <v>1012556</v>
      </c>
      <c r="C2251" s="9">
        <v>2020</v>
      </c>
      <c r="D2251" s="9" t="s">
        <v>16</v>
      </c>
      <c r="E2251" s="8" t="s">
        <v>17</v>
      </c>
      <c r="F2251" s="8" t="s">
        <v>33</v>
      </c>
      <c r="G2251" s="8" t="s">
        <v>21</v>
      </c>
      <c r="H2251" s="8">
        <v>376</v>
      </c>
      <c r="I2251" s="8" t="s">
        <v>24</v>
      </c>
      <c r="J2251" s="8"/>
      <c r="K2251" s="8">
        <v>1.3</v>
      </c>
      <c r="L2251" s="8">
        <v>59.39</v>
      </c>
      <c r="M2251" s="8"/>
      <c r="N2251" s="8">
        <v>8784</v>
      </c>
      <c r="O2251" s="8"/>
    </row>
    <row r="2252" spans="1:15" x14ac:dyDescent="0.25">
      <c r="A2252" s="8" t="s">
        <v>774</v>
      </c>
      <c r="B2252" s="9">
        <v>1003287</v>
      </c>
      <c r="C2252" s="9">
        <v>2020</v>
      </c>
      <c r="D2252" s="9" t="s">
        <v>16</v>
      </c>
      <c r="E2252" s="8" t="s">
        <v>17</v>
      </c>
      <c r="F2252" s="8" t="s">
        <v>18</v>
      </c>
      <c r="G2252" s="8" t="s">
        <v>19</v>
      </c>
      <c r="H2252" s="8">
        <v>10</v>
      </c>
      <c r="I2252" s="8"/>
      <c r="J2252" s="8"/>
      <c r="K2252" s="8">
        <v>0.8</v>
      </c>
      <c r="L2252" s="8">
        <v>29.1</v>
      </c>
      <c r="M2252" s="8"/>
      <c r="N2252" s="8">
        <v>8784</v>
      </c>
      <c r="O2252" s="8"/>
    </row>
    <row r="2253" spans="1:15" x14ac:dyDescent="0.25">
      <c r="A2253" s="8" t="s">
        <v>774</v>
      </c>
      <c r="B2253" s="9">
        <v>1003287</v>
      </c>
      <c r="C2253" s="9">
        <v>2020</v>
      </c>
      <c r="D2253" s="9" t="s">
        <v>16</v>
      </c>
      <c r="E2253" s="8" t="s">
        <v>17</v>
      </c>
      <c r="F2253" s="8" t="s">
        <v>18</v>
      </c>
      <c r="G2253" s="8" t="s">
        <v>20</v>
      </c>
      <c r="H2253" s="8">
        <v>43</v>
      </c>
      <c r="I2253" s="8"/>
      <c r="J2253" s="8"/>
      <c r="K2253" s="8">
        <v>0.5</v>
      </c>
      <c r="L2253" s="8">
        <v>16.16</v>
      </c>
      <c r="M2253" s="8"/>
      <c r="N2253" s="8">
        <v>8784</v>
      </c>
      <c r="O2253" s="8"/>
    </row>
    <row r="2254" spans="1:15" x14ac:dyDescent="0.25">
      <c r="A2254" s="8" t="s">
        <v>774</v>
      </c>
      <c r="B2254" s="9">
        <v>1003287</v>
      </c>
      <c r="C2254" s="9">
        <v>2020</v>
      </c>
      <c r="D2254" s="9" t="s">
        <v>16</v>
      </c>
      <c r="E2254" s="8" t="s">
        <v>17</v>
      </c>
      <c r="F2254" s="8" t="s">
        <v>18</v>
      </c>
      <c r="G2254" s="8" t="s">
        <v>21</v>
      </c>
      <c r="H2254" s="8">
        <v>13</v>
      </c>
      <c r="I2254" s="8"/>
      <c r="J2254" s="8"/>
      <c r="K2254" s="8">
        <v>0.1</v>
      </c>
      <c r="L2254" s="8">
        <v>2.85</v>
      </c>
      <c r="M2254" s="8"/>
      <c r="N2254" s="8">
        <v>8784</v>
      </c>
      <c r="O2254" s="8"/>
    </row>
    <row r="2255" spans="1:15" x14ac:dyDescent="0.25">
      <c r="A2255" s="8" t="s">
        <v>775</v>
      </c>
      <c r="B2255" s="9">
        <v>1008471</v>
      </c>
      <c r="C2255" s="9">
        <v>2020</v>
      </c>
      <c r="D2255" s="9" t="s">
        <v>16</v>
      </c>
      <c r="E2255" s="8" t="s">
        <v>17</v>
      </c>
      <c r="F2255" s="8" t="s">
        <v>33</v>
      </c>
      <c r="G2255" s="8" t="s">
        <v>19</v>
      </c>
      <c r="H2255" s="8"/>
      <c r="I2255" s="8"/>
      <c r="J2255" s="8"/>
      <c r="K2255" s="8"/>
      <c r="L2255" s="8"/>
      <c r="M2255" s="8"/>
      <c r="N2255" s="8"/>
      <c r="O2255" s="8"/>
    </row>
    <row r="2256" spans="1:15" x14ac:dyDescent="0.25">
      <c r="A2256" s="8" t="s">
        <v>775</v>
      </c>
      <c r="B2256" s="9">
        <v>1008471</v>
      </c>
      <c r="C2256" s="9">
        <v>2020</v>
      </c>
      <c r="D2256" s="9" t="s">
        <v>16</v>
      </c>
      <c r="E2256" s="8" t="s">
        <v>17</v>
      </c>
      <c r="F2256" s="8" t="s">
        <v>33</v>
      </c>
      <c r="G2256" s="8" t="s">
        <v>20</v>
      </c>
      <c r="H2256" s="8">
        <v>4099</v>
      </c>
      <c r="I2256" s="8" t="s">
        <v>24</v>
      </c>
      <c r="J2256" s="8"/>
      <c r="K2256" s="8">
        <v>177.5</v>
      </c>
      <c r="L2256" s="8">
        <v>3652.04</v>
      </c>
      <c r="M2256" s="8"/>
      <c r="N2256" s="8">
        <v>5960.8247152000004</v>
      </c>
      <c r="O2256" s="8"/>
    </row>
    <row r="2257" spans="1:15" x14ac:dyDescent="0.25">
      <c r="A2257" s="8" t="s">
        <v>775</v>
      </c>
      <c r="B2257" s="9">
        <v>1008471</v>
      </c>
      <c r="C2257" s="9">
        <v>2020</v>
      </c>
      <c r="D2257" s="9" t="s">
        <v>16</v>
      </c>
      <c r="E2257" s="8" t="s">
        <v>17</v>
      </c>
      <c r="F2257" s="8" t="s">
        <v>33</v>
      </c>
      <c r="G2257" s="8" t="s">
        <v>21</v>
      </c>
      <c r="H2257" s="8">
        <v>7</v>
      </c>
      <c r="I2257" s="8" t="s">
        <v>24</v>
      </c>
      <c r="J2257" s="8"/>
      <c r="K2257" s="8">
        <v>0</v>
      </c>
      <c r="L2257" s="8">
        <v>0.62</v>
      </c>
      <c r="M2257" s="8"/>
      <c r="N2257" s="8">
        <v>5835.6244152999998</v>
      </c>
      <c r="O2257" s="8"/>
    </row>
    <row r="2258" spans="1:15" x14ac:dyDescent="0.25">
      <c r="A2258" s="8" t="s">
        <v>776</v>
      </c>
      <c r="B2258" s="9">
        <v>1009390</v>
      </c>
      <c r="C2258" s="9">
        <v>2020</v>
      </c>
      <c r="D2258" s="9" t="s">
        <v>16</v>
      </c>
      <c r="E2258" s="8" t="s">
        <v>17</v>
      </c>
      <c r="F2258" s="8" t="s">
        <v>33</v>
      </c>
      <c r="G2258" s="8" t="s">
        <v>20</v>
      </c>
      <c r="H2258" s="8">
        <v>4375</v>
      </c>
      <c r="I2258" s="8" t="s">
        <v>24</v>
      </c>
      <c r="J2258" s="8"/>
      <c r="K2258" s="8">
        <v>508.6</v>
      </c>
      <c r="L2258" s="8">
        <v>5797.91</v>
      </c>
      <c r="M2258" s="8">
        <v>4375</v>
      </c>
      <c r="N2258" s="8">
        <v>6792.67</v>
      </c>
      <c r="O2258" s="8"/>
    </row>
    <row r="2259" spans="1:15" x14ac:dyDescent="0.25">
      <c r="A2259" s="8" t="s">
        <v>776</v>
      </c>
      <c r="B2259" s="9">
        <v>1009390</v>
      </c>
      <c r="C2259" s="9">
        <v>2020</v>
      </c>
      <c r="D2259" s="9" t="s">
        <v>16</v>
      </c>
      <c r="E2259" s="8" t="s">
        <v>17</v>
      </c>
      <c r="F2259" s="8" t="s">
        <v>33</v>
      </c>
      <c r="G2259" s="8" t="s">
        <v>21</v>
      </c>
      <c r="H2259" s="8">
        <v>20</v>
      </c>
      <c r="I2259" s="8" t="s">
        <v>24</v>
      </c>
      <c r="J2259" s="8"/>
      <c r="K2259" s="8">
        <v>0.1</v>
      </c>
      <c r="L2259" s="8">
        <v>3.46</v>
      </c>
      <c r="M2259" s="8">
        <v>20</v>
      </c>
      <c r="N2259" s="8">
        <v>8039.21</v>
      </c>
      <c r="O2259" s="8"/>
    </row>
    <row r="2260" spans="1:15" x14ac:dyDescent="0.25">
      <c r="A2260" s="8" t="s">
        <v>777</v>
      </c>
      <c r="B2260" s="9">
        <v>1009391</v>
      </c>
      <c r="C2260" s="9">
        <v>2020</v>
      </c>
      <c r="D2260" s="9" t="s">
        <v>16</v>
      </c>
      <c r="E2260" s="8" t="s">
        <v>17</v>
      </c>
      <c r="F2260" s="8" t="s">
        <v>33</v>
      </c>
      <c r="G2260" s="8" t="s">
        <v>19</v>
      </c>
      <c r="H2260" s="8"/>
      <c r="I2260" s="8"/>
      <c r="J2260" s="8"/>
      <c r="K2260" s="8"/>
      <c r="L2260" s="8"/>
      <c r="M2260" s="8"/>
      <c r="N2260" s="8"/>
      <c r="O2260" s="8"/>
    </row>
    <row r="2261" spans="1:15" x14ac:dyDescent="0.25">
      <c r="A2261" s="8" t="s">
        <v>777</v>
      </c>
      <c r="B2261" s="9">
        <v>1009391</v>
      </c>
      <c r="C2261" s="9">
        <v>2020</v>
      </c>
      <c r="D2261" s="9" t="s">
        <v>16</v>
      </c>
      <c r="E2261" s="8" t="s">
        <v>17</v>
      </c>
      <c r="F2261" s="8" t="s">
        <v>33</v>
      </c>
      <c r="G2261" s="8" t="s">
        <v>20</v>
      </c>
      <c r="H2261" s="8">
        <v>1530</v>
      </c>
      <c r="I2261" s="8" t="s">
        <v>24</v>
      </c>
      <c r="J2261" s="8"/>
      <c r="K2261" s="8">
        <v>282.5</v>
      </c>
      <c r="L2261" s="8">
        <v>2175.89</v>
      </c>
      <c r="M2261" s="8"/>
      <c r="N2261" s="8">
        <v>8291.2470599999997</v>
      </c>
      <c r="O2261" s="8"/>
    </row>
    <row r="2262" spans="1:15" x14ac:dyDescent="0.25">
      <c r="A2262" s="8" t="s">
        <v>777</v>
      </c>
      <c r="B2262" s="9">
        <v>1009391</v>
      </c>
      <c r="C2262" s="9">
        <v>2020</v>
      </c>
      <c r="D2262" s="9" t="s">
        <v>16</v>
      </c>
      <c r="E2262" s="8" t="s">
        <v>17</v>
      </c>
      <c r="F2262" s="8" t="s">
        <v>33</v>
      </c>
      <c r="G2262" s="8" t="s">
        <v>21</v>
      </c>
      <c r="H2262" s="8"/>
      <c r="I2262" s="8"/>
      <c r="J2262" s="8"/>
      <c r="K2262" s="8"/>
      <c r="L2262" s="8"/>
      <c r="M2262" s="8"/>
      <c r="N2262" s="8"/>
      <c r="O2262" s="8"/>
    </row>
    <row r="2263" spans="1:15" x14ac:dyDescent="0.25">
      <c r="A2263" s="8" t="s">
        <v>778</v>
      </c>
      <c r="B2263" s="9">
        <v>1003191</v>
      </c>
      <c r="C2263" s="9">
        <v>2020</v>
      </c>
      <c r="D2263" s="9" t="s">
        <v>16</v>
      </c>
      <c r="E2263" s="8" t="s">
        <v>17</v>
      </c>
      <c r="F2263" s="8" t="s">
        <v>18</v>
      </c>
      <c r="G2263" s="8" t="s">
        <v>19</v>
      </c>
      <c r="H2263" s="8"/>
      <c r="I2263" s="8"/>
      <c r="J2263" s="8"/>
      <c r="K2263" s="8"/>
      <c r="L2263" s="8"/>
      <c r="M2263" s="8"/>
      <c r="N2263" s="8"/>
      <c r="O2263" s="8"/>
    </row>
    <row r="2264" spans="1:15" x14ac:dyDescent="0.25">
      <c r="A2264" s="8" t="s">
        <v>778</v>
      </c>
      <c r="B2264" s="9">
        <v>1003191</v>
      </c>
      <c r="C2264" s="9">
        <v>2020</v>
      </c>
      <c r="D2264" s="9" t="s">
        <v>16</v>
      </c>
      <c r="E2264" s="8" t="s">
        <v>17</v>
      </c>
      <c r="F2264" s="8" t="s">
        <v>18</v>
      </c>
      <c r="G2264" s="8" t="s">
        <v>20</v>
      </c>
      <c r="H2264" s="8">
        <v>57</v>
      </c>
      <c r="I2264" s="8"/>
      <c r="J2264" s="8"/>
      <c r="K2264" s="8">
        <v>0.6</v>
      </c>
      <c r="L2264" s="8">
        <v>21.46</v>
      </c>
      <c r="M2264" s="8"/>
      <c r="N2264" s="8">
        <v>8784</v>
      </c>
      <c r="O2264" s="8"/>
    </row>
    <row r="2265" spans="1:15" x14ac:dyDescent="0.25">
      <c r="A2265" s="8" t="s">
        <v>778</v>
      </c>
      <c r="B2265" s="9">
        <v>1003191</v>
      </c>
      <c r="C2265" s="9">
        <v>2020</v>
      </c>
      <c r="D2265" s="9" t="s">
        <v>16</v>
      </c>
      <c r="E2265" s="8" t="s">
        <v>17</v>
      </c>
      <c r="F2265" s="8" t="s">
        <v>18</v>
      </c>
      <c r="G2265" s="8" t="s">
        <v>21</v>
      </c>
      <c r="H2265" s="8">
        <v>1</v>
      </c>
      <c r="I2265" s="8"/>
      <c r="J2265" s="8"/>
      <c r="K2265" s="8">
        <v>0</v>
      </c>
      <c r="L2265" s="8">
        <v>0.22</v>
      </c>
      <c r="M2265" s="8"/>
      <c r="N2265" s="8">
        <v>8784</v>
      </c>
      <c r="O2265" s="8"/>
    </row>
    <row r="2266" spans="1:15" x14ac:dyDescent="0.25">
      <c r="A2266" s="8" t="s">
        <v>779</v>
      </c>
      <c r="B2266" s="9">
        <v>1004937</v>
      </c>
      <c r="C2266" s="9">
        <v>2020</v>
      </c>
      <c r="D2266" s="9" t="s">
        <v>16</v>
      </c>
      <c r="E2266" s="8" t="s">
        <v>17</v>
      </c>
      <c r="F2266" s="8" t="s">
        <v>18</v>
      </c>
      <c r="G2266" s="8" t="s">
        <v>19</v>
      </c>
      <c r="H2266" s="8">
        <v>1</v>
      </c>
      <c r="I2266" s="8"/>
      <c r="J2266" s="8"/>
      <c r="K2266" s="8">
        <v>0.1</v>
      </c>
      <c r="L2266" s="8">
        <v>2.85</v>
      </c>
      <c r="M2266" s="8"/>
      <c r="N2266" s="8">
        <v>8784</v>
      </c>
      <c r="O2266" s="8"/>
    </row>
    <row r="2267" spans="1:15" x14ac:dyDescent="0.25">
      <c r="A2267" s="8" t="s">
        <v>779</v>
      </c>
      <c r="B2267" s="9">
        <v>1004937</v>
      </c>
      <c r="C2267" s="9">
        <v>2020</v>
      </c>
      <c r="D2267" s="9" t="s">
        <v>16</v>
      </c>
      <c r="E2267" s="8" t="s">
        <v>17</v>
      </c>
      <c r="F2267" s="8" t="s">
        <v>18</v>
      </c>
      <c r="G2267" s="8" t="s">
        <v>20</v>
      </c>
      <c r="H2267" s="8">
        <v>50</v>
      </c>
      <c r="I2267" s="8"/>
      <c r="J2267" s="8"/>
      <c r="K2267" s="8">
        <v>0.4</v>
      </c>
      <c r="L2267" s="8">
        <v>18.399999999999999</v>
      </c>
      <c r="M2267" s="8"/>
      <c r="N2267" s="8">
        <v>8784</v>
      </c>
      <c r="O2267" s="8"/>
    </row>
    <row r="2268" spans="1:15" x14ac:dyDescent="0.25">
      <c r="A2268" s="8" t="s">
        <v>779</v>
      </c>
      <c r="B2268" s="9">
        <v>1004937</v>
      </c>
      <c r="C2268" s="9">
        <v>2020</v>
      </c>
      <c r="D2268" s="9" t="s">
        <v>16</v>
      </c>
      <c r="E2268" s="8" t="s">
        <v>17</v>
      </c>
      <c r="F2268" s="8" t="s">
        <v>18</v>
      </c>
      <c r="G2268" s="8" t="s">
        <v>21</v>
      </c>
      <c r="H2268" s="8">
        <v>1</v>
      </c>
      <c r="I2268" s="8"/>
      <c r="J2268" s="8"/>
      <c r="K2268" s="8">
        <v>0</v>
      </c>
      <c r="L2268" s="8">
        <v>0.22</v>
      </c>
      <c r="M2268" s="8"/>
      <c r="N2268" s="8">
        <v>8784</v>
      </c>
      <c r="O2268" s="8"/>
    </row>
    <row r="2269" spans="1:15" x14ac:dyDescent="0.25">
      <c r="A2269" s="8" t="s">
        <v>780</v>
      </c>
      <c r="B2269" s="9">
        <v>1010839</v>
      </c>
      <c r="C2269" s="9">
        <v>2020</v>
      </c>
      <c r="D2269" s="9" t="s">
        <v>16</v>
      </c>
      <c r="E2269" s="8" t="s">
        <v>17</v>
      </c>
      <c r="F2269" s="8" t="s">
        <v>33</v>
      </c>
      <c r="G2269" s="8" t="s">
        <v>19</v>
      </c>
      <c r="H2269" s="8">
        <v>5</v>
      </c>
      <c r="I2269" s="8" t="s">
        <v>24</v>
      </c>
      <c r="J2269" s="8"/>
      <c r="K2269" s="8">
        <v>1.4</v>
      </c>
      <c r="L2269" s="8">
        <v>28.83</v>
      </c>
      <c r="M2269" s="8"/>
      <c r="N2269" s="8">
        <v>8760</v>
      </c>
      <c r="O2269" s="8"/>
    </row>
    <row r="2270" spans="1:15" x14ac:dyDescent="0.25">
      <c r="A2270" s="8" t="s">
        <v>780</v>
      </c>
      <c r="B2270" s="9">
        <v>1010839</v>
      </c>
      <c r="C2270" s="9">
        <v>2020</v>
      </c>
      <c r="D2270" s="9" t="s">
        <v>16</v>
      </c>
      <c r="E2270" s="8" t="s">
        <v>17</v>
      </c>
      <c r="F2270" s="8" t="s">
        <v>33</v>
      </c>
      <c r="G2270" s="8" t="s">
        <v>20</v>
      </c>
      <c r="H2270" s="8">
        <v>1098</v>
      </c>
      <c r="I2270" s="8" t="s">
        <v>24</v>
      </c>
      <c r="J2270" s="8"/>
      <c r="K2270" s="8">
        <v>108</v>
      </c>
      <c r="L2270" s="8">
        <v>2291.12</v>
      </c>
      <c r="M2270" s="8"/>
      <c r="N2270" s="8">
        <v>8760</v>
      </c>
      <c r="O2270" s="8"/>
    </row>
    <row r="2271" spans="1:15" x14ac:dyDescent="0.25">
      <c r="A2271" s="8" t="s">
        <v>780</v>
      </c>
      <c r="B2271" s="9">
        <v>1010839</v>
      </c>
      <c r="C2271" s="9">
        <v>2020</v>
      </c>
      <c r="D2271" s="9" t="s">
        <v>16</v>
      </c>
      <c r="E2271" s="8" t="s">
        <v>17</v>
      </c>
      <c r="F2271" s="8" t="s">
        <v>33</v>
      </c>
      <c r="G2271" s="8" t="s">
        <v>21</v>
      </c>
      <c r="H2271" s="8">
        <v>16</v>
      </c>
      <c r="I2271" s="8" t="s">
        <v>24</v>
      </c>
      <c r="J2271" s="8"/>
      <c r="K2271" s="8">
        <v>0.2</v>
      </c>
      <c r="L2271" s="8">
        <v>3.44</v>
      </c>
      <c r="M2271" s="8"/>
      <c r="N2271" s="8">
        <v>8760</v>
      </c>
      <c r="O2271" s="8"/>
    </row>
    <row r="2272" spans="1:15" x14ac:dyDescent="0.25">
      <c r="A2272" s="8" t="s">
        <v>781</v>
      </c>
      <c r="B2272" s="9">
        <v>1010945</v>
      </c>
      <c r="C2272" s="9">
        <v>2020</v>
      </c>
      <c r="D2272" s="9" t="s">
        <v>16</v>
      </c>
      <c r="E2272" s="8" t="s">
        <v>17</v>
      </c>
      <c r="F2272" s="8" t="s">
        <v>33</v>
      </c>
      <c r="G2272" s="8" t="s">
        <v>19</v>
      </c>
      <c r="H2272" s="8"/>
      <c r="I2272" s="8"/>
      <c r="J2272" s="8"/>
      <c r="K2272" s="8"/>
      <c r="L2272" s="8"/>
      <c r="M2272" s="8"/>
      <c r="N2272" s="8"/>
      <c r="O2272" s="8"/>
    </row>
    <row r="2273" spans="1:15" x14ac:dyDescent="0.25">
      <c r="A2273" s="8" t="s">
        <v>781</v>
      </c>
      <c r="B2273" s="9">
        <v>1010945</v>
      </c>
      <c r="C2273" s="9">
        <v>2020</v>
      </c>
      <c r="D2273" s="9" t="s">
        <v>16</v>
      </c>
      <c r="E2273" s="8" t="s">
        <v>17</v>
      </c>
      <c r="F2273" s="8" t="s">
        <v>33</v>
      </c>
      <c r="G2273" s="8" t="s">
        <v>20</v>
      </c>
      <c r="H2273" s="8">
        <v>1402</v>
      </c>
      <c r="I2273" s="8" t="s">
        <v>24</v>
      </c>
      <c r="J2273" s="8"/>
      <c r="K2273" s="8">
        <v>98.4</v>
      </c>
      <c r="L2273" s="8">
        <v>1835.97</v>
      </c>
      <c r="M2273" s="8"/>
      <c r="N2273" s="8">
        <v>6687.4750357000003</v>
      </c>
      <c r="O2273" s="8"/>
    </row>
    <row r="2274" spans="1:15" x14ac:dyDescent="0.25">
      <c r="A2274" s="8" t="s">
        <v>781</v>
      </c>
      <c r="B2274" s="9">
        <v>1010945</v>
      </c>
      <c r="C2274" s="9">
        <v>2020</v>
      </c>
      <c r="D2274" s="9" t="s">
        <v>16</v>
      </c>
      <c r="E2274" s="8" t="s">
        <v>17</v>
      </c>
      <c r="F2274" s="8" t="s">
        <v>33</v>
      </c>
      <c r="G2274" s="8" t="s">
        <v>21</v>
      </c>
      <c r="H2274" s="8"/>
      <c r="I2274" s="8"/>
      <c r="J2274" s="8"/>
      <c r="K2274" s="8"/>
      <c r="L2274" s="8"/>
      <c r="M2274" s="8"/>
      <c r="N2274" s="8"/>
      <c r="O2274" s="8"/>
    </row>
    <row r="2275" spans="1:15" x14ac:dyDescent="0.25">
      <c r="A2275" s="8" t="s">
        <v>782</v>
      </c>
      <c r="B2275" s="9">
        <v>1011007</v>
      </c>
      <c r="C2275" s="9">
        <v>2020</v>
      </c>
      <c r="D2275" s="9" t="s">
        <v>16</v>
      </c>
      <c r="E2275" s="8" t="s">
        <v>17</v>
      </c>
      <c r="F2275" s="8" t="s">
        <v>18</v>
      </c>
      <c r="G2275" s="8" t="s">
        <v>19</v>
      </c>
      <c r="H2275" s="8"/>
      <c r="I2275" s="8"/>
      <c r="J2275" s="8"/>
      <c r="K2275" s="8"/>
      <c r="L2275" s="8"/>
      <c r="M2275" s="8"/>
      <c r="N2275" s="8"/>
      <c r="O2275" s="8"/>
    </row>
    <row r="2276" spans="1:15" x14ac:dyDescent="0.25">
      <c r="A2276" s="8" t="s">
        <v>782</v>
      </c>
      <c r="B2276" s="9">
        <v>1011007</v>
      </c>
      <c r="C2276" s="9">
        <v>2020</v>
      </c>
      <c r="D2276" s="9" t="s">
        <v>16</v>
      </c>
      <c r="E2276" s="8" t="s">
        <v>17</v>
      </c>
      <c r="F2276" s="8" t="s">
        <v>18</v>
      </c>
      <c r="G2276" s="8" t="s">
        <v>20</v>
      </c>
      <c r="H2276" s="8"/>
      <c r="I2276" s="8"/>
      <c r="J2276" s="8"/>
      <c r="K2276" s="8"/>
      <c r="L2276" s="8"/>
      <c r="M2276" s="8"/>
      <c r="N2276" s="8"/>
      <c r="O2276" s="8"/>
    </row>
    <row r="2277" spans="1:15" x14ac:dyDescent="0.25">
      <c r="A2277" s="8" t="s">
        <v>782</v>
      </c>
      <c r="B2277" s="9">
        <v>1011007</v>
      </c>
      <c r="C2277" s="9">
        <v>2020</v>
      </c>
      <c r="D2277" s="9" t="s">
        <v>16</v>
      </c>
      <c r="E2277" s="8" t="s">
        <v>17</v>
      </c>
      <c r="F2277" s="8" t="s">
        <v>18</v>
      </c>
      <c r="G2277" s="8" t="s">
        <v>21</v>
      </c>
      <c r="H2277" s="8"/>
      <c r="I2277" s="8"/>
      <c r="J2277" s="8"/>
      <c r="K2277" s="8"/>
      <c r="L2277" s="8"/>
      <c r="M2277" s="8"/>
      <c r="N2277" s="8"/>
      <c r="O2277" s="8"/>
    </row>
    <row r="2278" spans="1:15" x14ac:dyDescent="0.25">
      <c r="A2278" s="8" t="s">
        <v>783</v>
      </c>
      <c r="B2278" s="9">
        <v>1006151</v>
      </c>
      <c r="C2278" s="9">
        <v>2020</v>
      </c>
      <c r="D2278" s="9" t="s">
        <v>16</v>
      </c>
      <c r="E2278" s="8" t="s">
        <v>17</v>
      </c>
      <c r="F2278" s="8" t="s">
        <v>55</v>
      </c>
      <c r="G2278" s="8" t="s">
        <v>20</v>
      </c>
      <c r="H2278" s="8">
        <v>36</v>
      </c>
      <c r="I2278" s="8"/>
      <c r="J2278" s="8"/>
      <c r="K2278" s="8">
        <v>0.4</v>
      </c>
      <c r="L2278" s="8">
        <v>13.58</v>
      </c>
      <c r="M2278" s="8"/>
      <c r="N2278" s="8">
        <v>8784</v>
      </c>
      <c r="O2278" s="8"/>
    </row>
    <row r="2279" spans="1:15" x14ac:dyDescent="0.25">
      <c r="A2279" s="8" t="s">
        <v>783</v>
      </c>
      <c r="B2279" s="9">
        <v>1006151</v>
      </c>
      <c r="C2279" s="9">
        <v>2020</v>
      </c>
      <c r="D2279" s="9" t="s">
        <v>16</v>
      </c>
      <c r="E2279" s="8" t="s">
        <v>17</v>
      </c>
      <c r="F2279" s="8" t="s">
        <v>55</v>
      </c>
      <c r="G2279" s="8" t="s">
        <v>21</v>
      </c>
      <c r="H2279" s="8">
        <v>5</v>
      </c>
      <c r="I2279" s="8"/>
      <c r="J2279" s="8"/>
      <c r="K2279" s="8">
        <v>0</v>
      </c>
      <c r="L2279" s="8">
        <v>1.1000000000000001</v>
      </c>
      <c r="M2279" s="8"/>
      <c r="N2279" s="8">
        <v>8784</v>
      </c>
      <c r="O2279" s="8"/>
    </row>
    <row r="2280" spans="1:15" x14ac:dyDescent="0.25">
      <c r="A2280" s="8" t="s">
        <v>784</v>
      </c>
      <c r="B2280" s="9">
        <v>1006152</v>
      </c>
      <c r="C2280" s="9">
        <v>2020</v>
      </c>
      <c r="D2280" s="9" t="s">
        <v>16</v>
      </c>
      <c r="E2280" s="8" t="s">
        <v>17</v>
      </c>
      <c r="F2280" s="8" t="s">
        <v>18</v>
      </c>
      <c r="G2280" s="8" t="s">
        <v>19</v>
      </c>
      <c r="H2280" s="8">
        <v>42</v>
      </c>
      <c r="I2280" s="8"/>
      <c r="J2280" s="8"/>
      <c r="K2280" s="8">
        <v>3.5</v>
      </c>
      <c r="L2280" s="8">
        <v>122.72</v>
      </c>
      <c r="M2280" s="8"/>
      <c r="N2280" s="8">
        <v>8784</v>
      </c>
      <c r="O2280" s="8"/>
    </row>
    <row r="2281" spans="1:15" x14ac:dyDescent="0.25">
      <c r="A2281" s="8" t="s">
        <v>784</v>
      </c>
      <c r="B2281" s="9">
        <v>1006152</v>
      </c>
      <c r="C2281" s="9">
        <v>2020</v>
      </c>
      <c r="D2281" s="9" t="s">
        <v>16</v>
      </c>
      <c r="E2281" s="8" t="s">
        <v>17</v>
      </c>
      <c r="F2281" s="8" t="s">
        <v>18</v>
      </c>
      <c r="G2281" s="8" t="s">
        <v>20</v>
      </c>
      <c r="H2281" s="8">
        <v>115</v>
      </c>
      <c r="I2281" s="8"/>
      <c r="J2281" s="8"/>
      <c r="K2281" s="8">
        <v>1.3</v>
      </c>
      <c r="L2281" s="8">
        <v>43.39</v>
      </c>
      <c r="M2281" s="8"/>
      <c r="N2281" s="8">
        <v>8784</v>
      </c>
      <c r="O2281" s="8"/>
    </row>
    <row r="2282" spans="1:15" x14ac:dyDescent="0.25">
      <c r="A2282" s="8" t="s">
        <v>784</v>
      </c>
      <c r="B2282" s="9">
        <v>1006152</v>
      </c>
      <c r="C2282" s="9">
        <v>2020</v>
      </c>
      <c r="D2282" s="9" t="s">
        <v>16</v>
      </c>
      <c r="E2282" s="8" t="s">
        <v>17</v>
      </c>
      <c r="F2282" s="8" t="s">
        <v>18</v>
      </c>
      <c r="G2282" s="8" t="s">
        <v>21</v>
      </c>
      <c r="H2282" s="8">
        <v>6</v>
      </c>
      <c r="I2282" s="8"/>
      <c r="J2282" s="8"/>
      <c r="K2282" s="8">
        <v>0</v>
      </c>
      <c r="L2282" s="8">
        <v>1.32</v>
      </c>
      <c r="M2282" s="8"/>
      <c r="N2282" s="8">
        <v>8784</v>
      </c>
      <c r="O2282" s="8"/>
    </row>
    <row r="2283" spans="1:15" x14ac:dyDescent="0.25">
      <c r="A2283" s="8" t="s">
        <v>785</v>
      </c>
      <c r="B2283" s="9">
        <v>1010621</v>
      </c>
      <c r="C2283" s="9">
        <v>2020</v>
      </c>
      <c r="D2283" s="9" t="s">
        <v>16</v>
      </c>
      <c r="E2283" s="8" t="s">
        <v>17</v>
      </c>
      <c r="F2283" s="8" t="s">
        <v>33</v>
      </c>
      <c r="G2283" s="8" t="s">
        <v>19</v>
      </c>
      <c r="H2283" s="8">
        <v>159</v>
      </c>
      <c r="I2283" s="8" t="s">
        <v>24</v>
      </c>
      <c r="J2283" s="8"/>
      <c r="K2283" s="8">
        <v>117.8</v>
      </c>
      <c r="L2283" s="8">
        <v>810.19</v>
      </c>
      <c r="M2283" s="8"/>
      <c r="N2283" s="8">
        <v>8784</v>
      </c>
      <c r="O2283" s="8"/>
    </row>
    <row r="2284" spans="1:15" x14ac:dyDescent="0.25">
      <c r="A2284" s="8" t="s">
        <v>785</v>
      </c>
      <c r="B2284" s="9">
        <v>1010621</v>
      </c>
      <c r="C2284" s="9">
        <v>2020</v>
      </c>
      <c r="D2284" s="9" t="s">
        <v>16</v>
      </c>
      <c r="E2284" s="8" t="s">
        <v>17</v>
      </c>
      <c r="F2284" s="8" t="s">
        <v>33</v>
      </c>
      <c r="G2284" s="8" t="s">
        <v>20</v>
      </c>
      <c r="H2284" s="8">
        <v>9</v>
      </c>
      <c r="I2284" s="8" t="s">
        <v>24</v>
      </c>
      <c r="J2284" s="8"/>
      <c r="K2284" s="8">
        <v>1.5</v>
      </c>
      <c r="L2284" s="8">
        <v>18.03</v>
      </c>
      <c r="M2284" s="8"/>
      <c r="N2284" s="8">
        <v>8784</v>
      </c>
      <c r="O2284" s="8"/>
    </row>
    <row r="2285" spans="1:15" x14ac:dyDescent="0.25">
      <c r="A2285" s="8" t="s">
        <v>785</v>
      </c>
      <c r="B2285" s="9">
        <v>1010621</v>
      </c>
      <c r="C2285" s="9">
        <v>2020</v>
      </c>
      <c r="D2285" s="9" t="s">
        <v>16</v>
      </c>
      <c r="E2285" s="8" t="s">
        <v>17</v>
      </c>
      <c r="F2285" s="8" t="s">
        <v>33</v>
      </c>
      <c r="G2285" s="8" t="s">
        <v>21</v>
      </c>
      <c r="H2285" s="8">
        <v>1018</v>
      </c>
      <c r="I2285" s="8" t="s">
        <v>24</v>
      </c>
      <c r="J2285" s="8"/>
      <c r="K2285" s="8">
        <v>24.8</v>
      </c>
      <c r="L2285" s="8">
        <v>198.08</v>
      </c>
      <c r="M2285" s="8"/>
      <c r="N2285" s="8">
        <v>8784</v>
      </c>
      <c r="O2285" s="8"/>
    </row>
    <row r="2286" spans="1:15" x14ac:dyDescent="0.25">
      <c r="A2286" s="8" t="s">
        <v>786</v>
      </c>
      <c r="B2286" s="9">
        <v>1010623</v>
      </c>
      <c r="C2286" s="9">
        <v>2020</v>
      </c>
      <c r="D2286" s="9" t="s">
        <v>16</v>
      </c>
      <c r="E2286" s="8" t="s">
        <v>17</v>
      </c>
      <c r="F2286" s="8" t="s">
        <v>55</v>
      </c>
      <c r="G2286" s="8" t="s">
        <v>19</v>
      </c>
      <c r="H2286" s="8"/>
      <c r="I2286" s="8"/>
      <c r="J2286" s="8"/>
      <c r="K2286" s="8"/>
      <c r="L2286" s="8"/>
      <c r="M2286" s="8"/>
      <c r="N2286" s="8"/>
      <c r="O2286" s="8"/>
    </row>
    <row r="2287" spans="1:15" x14ac:dyDescent="0.25">
      <c r="A2287" s="8" t="s">
        <v>786</v>
      </c>
      <c r="B2287" s="9">
        <v>1010623</v>
      </c>
      <c r="C2287" s="9">
        <v>2020</v>
      </c>
      <c r="D2287" s="9" t="s">
        <v>16</v>
      </c>
      <c r="E2287" s="8" t="s">
        <v>17</v>
      </c>
      <c r="F2287" s="8" t="s">
        <v>55</v>
      </c>
      <c r="G2287" s="8" t="s">
        <v>20</v>
      </c>
      <c r="H2287" s="8">
        <v>115</v>
      </c>
      <c r="I2287" s="8"/>
      <c r="J2287" s="8"/>
      <c r="K2287" s="8">
        <v>12.5</v>
      </c>
      <c r="L2287" s="8">
        <v>44.44</v>
      </c>
      <c r="M2287" s="8"/>
      <c r="N2287" s="8">
        <v>8784</v>
      </c>
      <c r="O2287" s="8"/>
    </row>
    <row r="2288" spans="1:15" x14ac:dyDescent="0.25">
      <c r="A2288" s="8" t="s">
        <v>786</v>
      </c>
      <c r="B2288" s="9">
        <v>1010623</v>
      </c>
      <c r="C2288" s="9">
        <v>2020</v>
      </c>
      <c r="D2288" s="9" t="s">
        <v>16</v>
      </c>
      <c r="E2288" s="8" t="s">
        <v>17</v>
      </c>
      <c r="F2288" s="8" t="s">
        <v>55</v>
      </c>
      <c r="G2288" s="8" t="s">
        <v>21</v>
      </c>
      <c r="H2288" s="8"/>
      <c r="I2288" s="8"/>
      <c r="J2288" s="8"/>
      <c r="K2288" s="8"/>
      <c r="L2288" s="8"/>
      <c r="M2288" s="8"/>
      <c r="N2288" s="8"/>
      <c r="O2288" s="8"/>
    </row>
    <row r="2289" spans="1:15" x14ac:dyDescent="0.25">
      <c r="A2289" s="8" t="s">
        <v>787</v>
      </c>
      <c r="B2289" s="9">
        <v>1010660</v>
      </c>
      <c r="C2289" s="9">
        <v>2020</v>
      </c>
      <c r="D2289" s="9" t="s">
        <v>16</v>
      </c>
      <c r="E2289" s="8" t="s">
        <v>17</v>
      </c>
      <c r="F2289" s="8" t="s">
        <v>55</v>
      </c>
      <c r="G2289" s="8" t="s">
        <v>19</v>
      </c>
      <c r="H2289" s="8"/>
      <c r="I2289" s="8"/>
      <c r="J2289" s="8"/>
      <c r="K2289" s="8"/>
      <c r="L2289" s="8"/>
      <c r="M2289" s="8"/>
      <c r="N2289" s="8"/>
      <c r="O2289" s="8"/>
    </row>
    <row r="2290" spans="1:15" x14ac:dyDescent="0.25">
      <c r="A2290" s="8" t="s">
        <v>787</v>
      </c>
      <c r="B2290" s="9">
        <v>1010660</v>
      </c>
      <c r="C2290" s="9">
        <v>2020</v>
      </c>
      <c r="D2290" s="9" t="s">
        <v>16</v>
      </c>
      <c r="E2290" s="8" t="s">
        <v>17</v>
      </c>
      <c r="F2290" s="8" t="s">
        <v>55</v>
      </c>
      <c r="G2290" s="8" t="s">
        <v>20</v>
      </c>
      <c r="H2290" s="8">
        <v>14</v>
      </c>
      <c r="I2290" s="8"/>
      <c r="J2290" s="8"/>
      <c r="K2290" s="8">
        <v>0.2</v>
      </c>
      <c r="L2290" s="8">
        <v>5.27</v>
      </c>
      <c r="M2290" s="8"/>
      <c r="N2290" s="8">
        <v>8784</v>
      </c>
      <c r="O2290" s="8"/>
    </row>
    <row r="2291" spans="1:15" x14ac:dyDescent="0.25">
      <c r="A2291" s="8" t="s">
        <v>787</v>
      </c>
      <c r="B2291" s="9">
        <v>1010660</v>
      </c>
      <c r="C2291" s="9">
        <v>2020</v>
      </c>
      <c r="D2291" s="9" t="s">
        <v>16</v>
      </c>
      <c r="E2291" s="8" t="s">
        <v>17</v>
      </c>
      <c r="F2291" s="8" t="s">
        <v>55</v>
      </c>
      <c r="G2291" s="8" t="s">
        <v>21</v>
      </c>
      <c r="H2291" s="8">
        <v>31</v>
      </c>
      <c r="I2291" s="8"/>
      <c r="J2291" s="8"/>
      <c r="K2291" s="8">
        <v>0.2</v>
      </c>
      <c r="L2291" s="8">
        <v>6.8</v>
      </c>
      <c r="M2291" s="8"/>
      <c r="N2291" s="8">
        <v>8784</v>
      </c>
      <c r="O2291" s="8"/>
    </row>
    <row r="2292" spans="1:15" x14ac:dyDescent="0.25">
      <c r="A2292" s="8" t="s">
        <v>787</v>
      </c>
      <c r="B2292" s="9">
        <v>1010660</v>
      </c>
      <c r="C2292" s="9">
        <v>2020</v>
      </c>
      <c r="D2292" s="9" t="s">
        <v>16</v>
      </c>
      <c r="E2292" s="8" t="s">
        <v>17</v>
      </c>
      <c r="F2292" s="8" t="s">
        <v>18</v>
      </c>
      <c r="G2292" s="8" t="s">
        <v>19</v>
      </c>
      <c r="H2292" s="8"/>
      <c r="I2292" s="8"/>
      <c r="J2292" s="8"/>
      <c r="K2292" s="8"/>
      <c r="L2292" s="8"/>
      <c r="M2292" s="8"/>
      <c r="N2292" s="8"/>
      <c r="O2292" s="8"/>
    </row>
    <row r="2293" spans="1:15" x14ac:dyDescent="0.25">
      <c r="A2293" s="8" t="s">
        <v>787</v>
      </c>
      <c r="B2293" s="9">
        <v>1010660</v>
      </c>
      <c r="C2293" s="9">
        <v>2020</v>
      </c>
      <c r="D2293" s="9" t="s">
        <v>16</v>
      </c>
      <c r="E2293" s="8" t="s">
        <v>17</v>
      </c>
      <c r="F2293" s="8" t="s">
        <v>18</v>
      </c>
      <c r="G2293" s="8" t="s">
        <v>20</v>
      </c>
      <c r="H2293" s="8"/>
      <c r="I2293" s="8"/>
      <c r="J2293" s="8"/>
      <c r="K2293" s="8"/>
      <c r="L2293" s="8"/>
      <c r="M2293" s="8"/>
      <c r="N2293" s="8"/>
      <c r="O2293" s="8"/>
    </row>
    <row r="2294" spans="1:15" x14ac:dyDescent="0.25">
      <c r="A2294" s="8" t="s">
        <v>787</v>
      </c>
      <c r="B2294" s="9">
        <v>1010660</v>
      </c>
      <c r="C2294" s="9">
        <v>2020</v>
      </c>
      <c r="D2294" s="9" t="s">
        <v>16</v>
      </c>
      <c r="E2294" s="8" t="s">
        <v>17</v>
      </c>
      <c r="F2294" s="8" t="s">
        <v>18</v>
      </c>
      <c r="G2294" s="8" t="s">
        <v>21</v>
      </c>
      <c r="H2294" s="8"/>
      <c r="I2294" s="8"/>
      <c r="J2294" s="8"/>
      <c r="K2294" s="8"/>
      <c r="L2294" s="8"/>
      <c r="M2294" s="8"/>
      <c r="N2294" s="8"/>
      <c r="O2294" s="8"/>
    </row>
    <row r="2295" spans="1:15" x14ac:dyDescent="0.25">
      <c r="A2295" s="8" t="s">
        <v>788</v>
      </c>
      <c r="B2295" s="9">
        <v>1010673</v>
      </c>
      <c r="C2295" s="9">
        <v>2020</v>
      </c>
      <c r="D2295" s="9" t="s">
        <v>16</v>
      </c>
      <c r="E2295" s="8" t="s">
        <v>17</v>
      </c>
      <c r="F2295" s="8" t="s">
        <v>33</v>
      </c>
      <c r="G2295" s="8" t="s">
        <v>19</v>
      </c>
      <c r="H2295" s="8"/>
      <c r="I2295" s="8"/>
      <c r="J2295" s="8"/>
      <c r="K2295" s="8"/>
      <c r="L2295" s="8"/>
      <c r="M2295" s="8"/>
      <c r="N2295" s="8"/>
      <c r="O2295" s="8"/>
    </row>
    <row r="2296" spans="1:15" x14ac:dyDescent="0.25">
      <c r="A2296" s="8" t="s">
        <v>788</v>
      </c>
      <c r="B2296" s="9">
        <v>1010673</v>
      </c>
      <c r="C2296" s="9">
        <v>2020</v>
      </c>
      <c r="D2296" s="9" t="s">
        <v>16</v>
      </c>
      <c r="E2296" s="8" t="s">
        <v>17</v>
      </c>
      <c r="F2296" s="8" t="s">
        <v>33</v>
      </c>
      <c r="G2296" s="8" t="s">
        <v>20</v>
      </c>
      <c r="H2296" s="8">
        <v>266</v>
      </c>
      <c r="I2296" s="8" t="s">
        <v>24</v>
      </c>
      <c r="J2296" s="8"/>
      <c r="K2296" s="8">
        <v>8</v>
      </c>
      <c r="L2296" s="8">
        <v>481.79</v>
      </c>
      <c r="M2296" s="8"/>
      <c r="N2296" s="8">
        <v>8760</v>
      </c>
      <c r="O2296" s="8"/>
    </row>
    <row r="2297" spans="1:15" x14ac:dyDescent="0.25">
      <c r="A2297" s="8" t="s">
        <v>788</v>
      </c>
      <c r="B2297" s="9">
        <v>1010673</v>
      </c>
      <c r="C2297" s="9">
        <v>2020</v>
      </c>
      <c r="D2297" s="9" t="s">
        <v>16</v>
      </c>
      <c r="E2297" s="8" t="s">
        <v>17</v>
      </c>
      <c r="F2297" s="8" t="s">
        <v>33</v>
      </c>
      <c r="G2297" s="8" t="s">
        <v>21</v>
      </c>
      <c r="H2297" s="8"/>
      <c r="I2297" s="8"/>
      <c r="J2297" s="8"/>
      <c r="K2297" s="8"/>
      <c r="L2297" s="8"/>
      <c r="M2297" s="8"/>
      <c r="N2297" s="8"/>
      <c r="O2297" s="8"/>
    </row>
    <row r="2298" spans="1:15" x14ac:dyDescent="0.25">
      <c r="A2298" s="8" t="s">
        <v>789</v>
      </c>
      <c r="B2298" s="9">
        <v>1006841</v>
      </c>
      <c r="C2298" s="9">
        <v>2020</v>
      </c>
      <c r="D2298" s="9" t="s">
        <v>16</v>
      </c>
      <c r="E2298" s="8" t="s">
        <v>17</v>
      </c>
      <c r="F2298" s="8" t="s">
        <v>18</v>
      </c>
      <c r="G2298" s="8" t="s">
        <v>19</v>
      </c>
      <c r="H2298" s="8"/>
      <c r="I2298" s="8"/>
      <c r="J2298" s="8"/>
      <c r="K2298" s="8"/>
      <c r="L2298" s="8"/>
      <c r="M2298" s="8"/>
      <c r="N2298" s="8"/>
      <c r="O2298" s="8"/>
    </row>
    <row r="2299" spans="1:15" x14ac:dyDescent="0.25">
      <c r="A2299" s="8" t="s">
        <v>789</v>
      </c>
      <c r="B2299" s="9">
        <v>1006841</v>
      </c>
      <c r="C2299" s="9">
        <v>2020</v>
      </c>
      <c r="D2299" s="9" t="s">
        <v>16</v>
      </c>
      <c r="E2299" s="8" t="s">
        <v>17</v>
      </c>
      <c r="F2299" s="8" t="s">
        <v>18</v>
      </c>
      <c r="G2299" s="8" t="s">
        <v>20</v>
      </c>
      <c r="H2299" s="8"/>
      <c r="I2299" s="8"/>
      <c r="J2299" s="8"/>
      <c r="K2299" s="8"/>
      <c r="L2299" s="8"/>
      <c r="M2299" s="8"/>
      <c r="N2299" s="8"/>
      <c r="O2299" s="8"/>
    </row>
    <row r="2300" spans="1:15" x14ac:dyDescent="0.25">
      <c r="A2300" s="8" t="s">
        <v>789</v>
      </c>
      <c r="B2300" s="9">
        <v>1006841</v>
      </c>
      <c r="C2300" s="9">
        <v>2020</v>
      </c>
      <c r="D2300" s="9" t="s">
        <v>16</v>
      </c>
      <c r="E2300" s="8" t="s">
        <v>17</v>
      </c>
      <c r="F2300" s="8" t="s">
        <v>18</v>
      </c>
      <c r="G2300" s="8" t="s">
        <v>21</v>
      </c>
      <c r="H2300" s="8"/>
      <c r="I2300" s="8"/>
      <c r="J2300" s="8"/>
      <c r="K2300" s="8"/>
      <c r="L2300" s="8"/>
      <c r="M2300" s="8"/>
      <c r="N2300" s="8"/>
      <c r="O2300" s="8"/>
    </row>
    <row r="2301" spans="1:15" x14ac:dyDescent="0.25">
      <c r="A2301" s="8" t="s">
        <v>790</v>
      </c>
      <c r="B2301" s="9">
        <v>1010701</v>
      </c>
      <c r="C2301" s="9">
        <v>2020</v>
      </c>
      <c r="D2301" s="9" t="s">
        <v>16</v>
      </c>
      <c r="E2301" s="8" t="s">
        <v>17</v>
      </c>
      <c r="F2301" s="8" t="s">
        <v>33</v>
      </c>
      <c r="G2301" s="8" t="s">
        <v>19</v>
      </c>
      <c r="H2301" s="8"/>
      <c r="I2301" s="8"/>
      <c r="J2301" s="8"/>
      <c r="K2301" s="8"/>
      <c r="L2301" s="8"/>
      <c r="M2301" s="8"/>
      <c r="N2301" s="8"/>
      <c r="O2301" s="8"/>
    </row>
    <row r="2302" spans="1:15" x14ac:dyDescent="0.25">
      <c r="A2302" s="8" t="s">
        <v>790</v>
      </c>
      <c r="B2302" s="9">
        <v>1010701</v>
      </c>
      <c r="C2302" s="9">
        <v>2020</v>
      </c>
      <c r="D2302" s="9" t="s">
        <v>16</v>
      </c>
      <c r="E2302" s="8" t="s">
        <v>17</v>
      </c>
      <c r="F2302" s="8" t="s">
        <v>33</v>
      </c>
      <c r="G2302" s="8" t="s">
        <v>20</v>
      </c>
      <c r="H2302" s="8"/>
      <c r="I2302" s="8"/>
      <c r="J2302" s="8"/>
      <c r="K2302" s="8"/>
      <c r="L2302" s="8"/>
      <c r="M2302" s="8"/>
      <c r="N2302" s="8"/>
      <c r="O2302" s="8"/>
    </row>
    <row r="2303" spans="1:15" x14ac:dyDescent="0.25">
      <c r="A2303" s="8" t="s">
        <v>790</v>
      </c>
      <c r="B2303" s="9">
        <v>1010701</v>
      </c>
      <c r="C2303" s="9">
        <v>2020</v>
      </c>
      <c r="D2303" s="9" t="s">
        <v>16</v>
      </c>
      <c r="E2303" s="8" t="s">
        <v>17</v>
      </c>
      <c r="F2303" s="8" t="s">
        <v>33</v>
      </c>
      <c r="G2303" s="8" t="s">
        <v>21</v>
      </c>
      <c r="H2303" s="8"/>
      <c r="I2303" s="8"/>
      <c r="J2303" s="8"/>
      <c r="K2303" s="8"/>
      <c r="L2303" s="8"/>
      <c r="M2303" s="8"/>
      <c r="N2303" s="8"/>
      <c r="O2303" s="8"/>
    </row>
    <row r="2304" spans="1:15" x14ac:dyDescent="0.25">
      <c r="A2304" s="8" t="s">
        <v>791</v>
      </c>
      <c r="B2304" s="9">
        <v>1010721</v>
      </c>
      <c r="C2304" s="9">
        <v>2020</v>
      </c>
      <c r="D2304" s="9" t="s">
        <v>16</v>
      </c>
      <c r="E2304" s="8" t="s">
        <v>17</v>
      </c>
      <c r="F2304" s="8" t="s">
        <v>33</v>
      </c>
      <c r="G2304" s="8" t="s">
        <v>19</v>
      </c>
      <c r="H2304" s="8"/>
      <c r="I2304" s="8"/>
      <c r="J2304" s="8"/>
      <c r="K2304" s="8"/>
      <c r="L2304" s="8"/>
      <c r="M2304" s="8"/>
      <c r="N2304" s="8"/>
      <c r="O2304" s="8"/>
    </row>
    <row r="2305" spans="1:15" x14ac:dyDescent="0.25">
      <c r="A2305" s="8" t="s">
        <v>791</v>
      </c>
      <c r="B2305" s="9">
        <v>1010721</v>
      </c>
      <c r="C2305" s="9">
        <v>2020</v>
      </c>
      <c r="D2305" s="9" t="s">
        <v>16</v>
      </c>
      <c r="E2305" s="8" t="s">
        <v>17</v>
      </c>
      <c r="F2305" s="8" t="s">
        <v>33</v>
      </c>
      <c r="G2305" s="8" t="s">
        <v>20</v>
      </c>
      <c r="H2305" s="8">
        <v>6726</v>
      </c>
      <c r="I2305" s="8" t="s">
        <v>24</v>
      </c>
      <c r="J2305" s="8"/>
      <c r="K2305" s="8">
        <v>49.8</v>
      </c>
      <c r="L2305" s="8">
        <v>10621.17</v>
      </c>
      <c r="M2305" s="8"/>
      <c r="N2305" s="8">
        <v>7054</v>
      </c>
      <c r="O2305" s="8"/>
    </row>
    <row r="2306" spans="1:15" x14ac:dyDescent="0.25">
      <c r="A2306" s="8" t="s">
        <v>791</v>
      </c>
      <c r="B2306" s="9">
        <v>1010721</v>
      </c>
      <c r="C2306" s="9">
        <v>2020</v>
      </c>
      <c r="D2306" s="9" t="s">
        <v>16</v>
      </c>
      <c r="E2306" s="8" t="s">
        <v>17</v>
      </c>
      <c r="F2306" s="8" t="s">
        <v>33</v>
      </c>
      <c r="G2306" s="8" t="s">
        <v>21</v>
      </c>
      <c r="H2306" s="8">
        <v>1704</v>
      </c>
      <c r="I2306" s="8" t="s">
        <v>24</v>
      </c>
      <c r="J2306" s="8"/>
      <c r="K2306" s="8">
        <v>1.4</v>
      </c>
      <c r="L2306" s="8">
        <v>309.07</v>
      </c>
      <c r="M2306" s="8"/>
      <c r="N2306" s="8">
        <v>7869</v>
      </c>
      <c r="O2306" s="8"/>
    </row>
    <row r="2307" spans="1:15" x14ac:dyDescent="0.25">
      <c r="A2307" s="8" t="s">
        <v>792</v>
      </c>
      <c r="B2307" s="9">
        <v>1010718</v>
      </c>
      <c r="C2307" s="9">
        <v>2020</v>
      </c>
      <c r="D2307" s="9" t="s">
        <v>16</v>
      </c>
      <c r="E2307" s="8" t="s">
        <v>17</v>
      </c>
      <c r="F2307" s="8" t="s">
        <v>33</v>
      </c>
      <c r="G2307" s="8" t="s">
        <v>19</v>
      </c>
      <c r="H2307" s="8"/>
      <c r="I2307" s="8"/>
      <c r="J2307" s="8"/>
      <c r="K2307" s="8"/>
      <c r="L2307" s="8"/>
      <c r="M2307" s="8"/>
      <c r="N2307" s="8"/>
      <c r="O2307" s="8"/>
    </row>
    <row r="2308" spans="1:15" x14ac:dyDescent="0.25">
      <c r="A2308" s="8" t="s">
        <v>792</v>
      </c>
      <c r="B2308" s="9">
        <v>1010718</v>
      </c>
      <c r="C2308" s="9">
        <v>2020</v>
      </c>
      <c r="D2308" s="9" t="s">
        <v>16</v>
      </c>
      <c r="E2308" s="8" t="s">
        <v>17</v>
      </c>
      <c r="F2308" s="8" t="s">
        <v>33</v>
      </c>
      <c r="G2308" s="8" t="s">
        <v>20</v>
      </c>
      <c r="H2308" s="8">
        <v>633</v>
      </c>
      <c r="I2308" s="8" t="s">
        <v>24</v>
      </c>
      <c r="J2308" s="8"/>
      <c r="K2308" s="8">
        <v>3.3</v>
      </c>
      <c r="L2308" s="8">
        <v>760.57</v>
      </c>
      <c r="M2308" s="8"/>
      <c r="N2308" s="8">
        <v>5860.5576619000003</v>
      </c>
      <c r="O2308" s="8"/>
    </row>
    <row r="2309" spans="1:15" x14ac:dyDescent="0.25">
      <c r="A2309" s="8" t="s">
        <v>792</v>
      </c>
      <c r="B2309" s="9">
        <v>1010718</v>
      </c>
      <c r="C2309" s="9">
        <v>2020</v>
      </c>
      <c r="D2309" s="9" t="s">
        <v>16</v>
      </c>
      <c r="E2309" s="8" t="s">
        <v>17</v>
      </c>
      <c r="F2309" s="8" t="s">
        <v>33</v>
      </c>
      <c r="G2309" s="8" t="s">
        <v>21</v>
      </c>
      <c r="H2309" s="8">
        <v>54</v>
      </c>
      <c r="I2309" s="8" t="s">
        <v>24</v>
      </c>
      <c r="J2309" s="8"/>
      <c r="K2309" s="8">
        <v>0</v>
      </c>
      <c r="L2309" s="8">
        <v>10.01</v>
      </c>
      <c r="M2309" s="8"/>
      <c r="N2309" s="8">
        <v>8778</v>
      </c>
      <c r="O2309" s="8"/>
    </row>
    <row r="2310" spans="1:15" x14ac:dyDescent="0.25">
      <c r="A2310" s="8" t="s">
        <v>793</v>
      </c>
      <c r="B2310" s="9">
        <v>1010784</v>
      </c>
      <c r="C2310" s="9">
        <v>2020</v>
      </c>
      <c r="D2310" s="9" t="s">
        <v>16</v>
      </c>
      <c r="E2310" s="8" t="s">
        <v>17</v>
      </c>
      <c r="F2310" s="8" t="s">
        <v>33</v>
      </c>
      <c r="G2310" s="8" t="s">
        <v>19</v>
      </c>
      <c r="H2310" s="8"/>
      <c r="I2310" s="8"/>
      <c r="J2310" s="8"/>
      <c r="K2310" s="8"/>
      <c r="L2310" s="8"/>
      <c r="M2310" s="8"/>
      <c r="N2310" s="8"/>
      <c r="O2310" s="8"/>
    </row>
    <row r="2311" spans="1:15" x14ac:dyDescent="0.25">
      <c r="A2311" s="8" t="s">
        <v>793</v>
      </c>
      <c r="B2311" s="9">
        <v>1010784</v>
      </c>
      <c r="C2311" s="9">
        <v>2020</v>
      </c>
      <c r="D2311" s="9" t="s">
        <v>16</v>
      </c>
      <c r="E2311" s="8" t="s">
        <v>17</v>
      </c>
      <c r="F2311" s="8" t="s">
        <v>33</v>
      </c>
      <c r="G2311" s="8" t="s">
        <v>20</v>
      </c>
      <c r="H2311" s="8">
        <v>86</v>
      </c>
      <c r="I2311" s="8" t="s">
        <v>24</v>
      </c>
      <c r="J2311" s="8"/>
      <c r="K2311" s="8">
        <v>5</v>
      </c>
      <c r="L2311" s="8">
        <v>144.5</v>
      </c>
      <c r="M2311" s="8"/>
      <c r="N2311" s="8">
        <v>8784</v>
      </c>
      <c r="O2311" s="8"/>
    </row>
    <row r="2312" spans="1:15" x14ac:dyDescent="0.25">
      <c r="A2312" s="8" t="s">
        <v>793</v>
      </c>
      <c r="B2312" s="9">
        <v>1010784</v>
      </c>
      <c r="C2312" s="9">
        <v>2020</v>
      </c>
      <c r="D2312" s="9" t="s">
        <v>16</v>
      </c>
      <c r="E2312" s="8" t="s">
        <v>17</v>
      </c>
      <c r="F2312" s="8" t="s">
        <v>33</v>
      </c>
      <c r="G2312" s="8" t="s">
        <v>21</v>
      </c>
      <c r="H2312" s="8"/>
      <c r="I2312" s="8"/>
      <c r="J2312" s="8"/>
      <c r="K2312" s="8"/>
      <c r="L2312" s="8"/>
      <c r="M2312" s="8"/>
      <c r="N2312" s="8"/>
      <c r="O2312" s="8"/>
    </row>
    <row r="2313" spans="1:15" x14ac:dyDescent="0.25">
      <c r="A2313" s="8" t="s">
        <v>794</v>
      </c>
      <c r="B2313" s="9">
        <v>1012633</v>
      </c>
      <c r="C2313" s="9">
        <v>2020</v>
      </c>
      <c r="D2313" s="9" t="s">
        <v>16</v>
      </c>
      <c r="E2313" s="8" t="s">
        <v>17</v>
      </c>
      <c r="F2313" s="8" t="s">
        <v>23</v>
      </c>
      <c r="G2313" s="8" t="s">
        <v>20</v>
      </c>
      <c r="H2313" s="8"/>
      <c r="I2313" s="8"/>
      <c r="J2313" s="8"/>
      <c r="K2313" s="8"/>
      <c r="L2313" s="8"/>
      <c r="M2313" s="8"/>
      <c r="N2313" s="8"/>
      <c r="O2313" s="8"/>
    </row>
    <row r="2314" spans="1:15" x14ac:dyDescent="0.25">
      <c r="A2314" s="8" t="s">
        <v>794</v>
      </c>
      <c r="B2314" s="9">
        <v>1012633</v>
      </c>
      <c r="C2314" s="9">
        <v>2020</v>
      </c>
      <c r="D2314" s="9" t="s">
        <v>16</v>
      </c>
      <c r="E2314" s="8" t="s">
        <v>17</v>
      </c>
      <c r="F2314" s="8" t="s">
        <v>23</v>
      </c>
      <c r="G2314" s="8" t="s">
        <v>21</v>
      </c>
      <c r="H2314" s="8"/>
      <c r="I2314" s="8"/>
      <c r="J2314" s="8"/>
      <c r="K2314" s="8"/>
      <c r="L2314" s="8"/>
      <c r="M2314" s="8"/>
      <c r="N2314" s="8"/>
      <c r="O2314" s="8"/>
    </row>
    <row r="2315" spans="1:15" x14ac:dyDescent="0.25">
      <c r="A2315" s="8" t="s">
        <v>795</v>
      </c>
      <c r="B2315" s="9">
        <v>1012666</v>
      </c>
      <c r="C2315" s="9">
        <v>2020</v>
      </c>
      <c r="D2315" s="9" t="s">
        <v>16</v>
      </c>
      <c r="E2315" s="8" t="s">
        <v>17</v>
      </c>
      <c r="F2315" s="8" t="s">
        <v>33</v>
      </c>
      <c r="G2315" s="8" t="s">
        <v>19</v>
      </c>
      <c r="H2315" s="8"/>
      <c r="I2315" s="8"/>
      <c r="J2315" s="8"/>
      <c r="K2315" s="8"/>
      <c r="L2315" s="8"/>
      <c r="M2315" s="8"/>
      <c r="N2315" s="8"/>
      <c r="O2315" s="8"/>
    </row>
    <row r="2316" spans="1:15" x14ac:dyDescent="0.25">
      <c r="A2316" s="8" t="s">
        <v>795</v>
      </c>
      <c r="B2316" s="9">
        <v>1012666</v>
      </c>
      <c r="C2316" s="9">
        <v>2020</v>
      </c>
      <c r="D2316" s="9" t="s">
        <v>16</v>
      </c>
      <c r="E2316" s="8" t="s">
        <v>17</v>
      </c>
      <c r="F2316" s="8" t="s">
        <v>33</v>
      </c>
      <c r="G2316" s="8" t="s">
        <v>20</v>
      </c>
      <c r="H2316" s="8"/>
      <c r="I2316" s="8"/>
      <c r="J2316" s="8"/>
      <c r="K2316" s="8"/>
      <c r="L2316" s="8"/>
      <c r="M2316" s="8"/>
      <c r="N2316" s="8"/>
      <c r="O2316" s="8"/>
    </row>
    <row r="2317" spans="1:15" x14ac:dyDescent="0.25">
      <c r="A2317" s="8" t="s">
        <v>795</v>
      </c>
      <c r="B2317" s="9">
        <v>1012666</v>
      </c>
      <c r="C2317" s="9">
        <v>2020</v>
      </c>
      <c r="D2317" s="9" t="s">
        <v>16</v>
      </c>
      <c r="E2317" s="8" t="s">
        <v>17</v>
      </c>
      <c r="F2317" s="8" t="s">
        <v>33</v>
      </c>
      <c r="G2317" s="8" t="s">
        <v>21</v>
      </c>
      <c r="H2317" s="8"/>
      <c r="I2317" s="8"/>
      <c r="J2317" s="8"/>
      <c r="K2317" s="8"/>
      <c r="L2317" s="8"/>
      <c r="M2317" s="8"/>
      <c r="N2317" s="8"/>
      <c r="O2317" s="8"/>
    </row>
    <row r="2318" spans="1:15" x14ac:dyDescent="0.25">
      <c r="A2318" s="8" t="s">
        <v>796</v>
      </c>
      <c r="B2318" s="9">
        <v>1013415</v>
      </c>
      <c r="C2318" s="9">
        <v>2020</v>
      </c>
      <c r="D2318" s="9" t="s">
        <v>16</v>
      </c>
      <c r="E2318" s="8" t="s">
        <v>17</v>
      </c>
      <c r="F2318" s="8" t="s">
        <v>23</v>
      </c>
      <c r="G2318" s="8" t="s">
        <v>19</v>
      </c>
      <c r="H2318" s="8">
        <v>2</v>
      </c>
      <c r="I2318" s="8" t="s">
        <v>24</v>
      </c>
      <c r="J2318" s="8"/>
      <c r="K2318" s="8">
        <v>0.9</v>
      </c>
      <c r="L2318" s="8">
        <v>9.61</v>
      </c>
      <c r="M2318" s="8"/>
      <c r="N2318" s="8">
        <v>8760</v>
      </c>
      <c r="O2318" s="8"/>
    </row>
    <row r="2319" spans="1:15" x14ac:dyDescent="0.25">
      <c r="A2319" s="8" t="s">
        <v>796</v>
      </c>
      <c r="B2319" s="9">
        <v>1013415</v>
      </c>
      <c r="C2319" s="9">
        <v>2020</v>
      </c>
      <c r="D2319" s="9" t="s">
        <v>16</v>
      </c>
      <c r="E2319" s="8" t="s">
        <v>17</v>
      </c>
      <c r="F2319" s="8" t="s">
        <v>23</v>
      </c>
      <c r="G2319" s="8" t="s">
        <v>20</v>
      </c>
      <c r="H2319" s="8">
        <v>24</v>
      </c>
      <c r="I2319" s="8" t="s">
        <v>24</v>
      </c>
      <c r="J2319" s="8"/>
      <c r="K2319" s="8">
        <v>2.8</v>
      </c>
      <c r="L2319" s="8">
        <v>43.4</v>
      </c>
      <c r="M2319" s="8"/>
      <c r="N2319" s="8">
        <v>8760</v>
      </c>
      <c r="O2319" s="8"/>
    </row>
    <row r="2320" spans="1:15" x14ac:dyDescent="0.25">
      <c r="A2320" s="8" t="s">
        <v>796</v>
      </c>
      <c r="B2320" s="9">
        <v>1013415</v>
      </c>
      <c r="C2320" s="9">
        <v>2020</v>
      </c>
      <c r="D2320" s="9" t="s">
        <v>16</v>
      </c>
      <c r="E2320" s="8" t="s">
        <v>17</v>
      </c>
      <c r="F2320" s="8" t="s">
        <v>23</v>
      </c>
      <c r="G2320" s="8" t="s">
        <v>21</v>
      </c>
      <c r="H2320" s="8"/>
      <c r="I2320" s="8"/>
      <c r="J2320" s="8"/>
      <c r="K2320" s="8"/>
      <c r="L2320" s="8"/>
      <c r="M2320" s="8"/>
      <c r="N2320" s="8"/>
      <c r="O2320" s="8"/>
    </row>
    <row r="2321" spans="1:15" x14ac:dyDescent="0.25">
      <c r="A2321" s="8" t="s">
        <v>797</v>
      </c>
      <c r="B2321" s="9">
        <v>1013536</v>
      </c>
      <c r="C2321" s="9">
        <v>2020</v>
      </c>
      <c r="D2321" s="9" t="s">
        <v>16</v>
      </c>
      <c r="E2321" s="8" t="s">
        <v>17</v>
      </c>
      <c r="F2321" s="8" t="s">
        <v>18</v>
      </c>
      <c r="G2321" s="8" t="s">
        <v>19</v>
      </c>
      <c r="H2321" s="8"/>
      <c r="I2321" s="8"/>
      <c r="J2321" s="8"/>
      <c r="K2321" s="8"/>
      <c r="L2321" s="8"/>
      <c r="M2321" s="8"/>
      <c r="N2321" s="8"/>
      <c r="O2321" s="8"/>
    </row>
    <row r="2322" spans="1:15" x14ac:dyDescent="0.25">
      <c r="A2322" s="8" t="s">
        <v>797</v>
      </c>
      <c r="B2322" s="9">
        <v>1013536</v>
      </c>
      <c r="C2322" s="9">
        <v>2020</v>
      </c>
      <c r="D2322" s="9" t="s">
        <v>16</v>
      </c>
      <c r="E2322" s="8" t="s">
        <v>17</v>
      </c>
      <c r="F2322" s="8" t="s">
        <v>18</v>
      </c>
      <c r="G2322" s="8" t="s">
        <v>20</v>
      </c>
      <c r="H2322" s="8"/>
      <c r="I2322" s="8"/>
      <c r="J2322" s="8"/>
      <c r="K2322" s="8"/>
      <c r="L2322" s="8"/>
      <c r="M2322" s="8"/>
      <c r="N2322" s="8"/>
      <c r="O2322" s="8"/>
    </row>
    <row r="2323" spans="1:15" x14ac:dyDescent="0.25">
      <c r="A2323" s="8" t="s">
        <v>797</v>
      </c>
      <c r="B2323" s="9">
        <v>1013536</v>
      </c>
      <c r="C2323" s="9">
        <v>2020</v>
      </c>
      <c r="D2323" s="9" t="s">
        <v>16</v>
      </c>
      <c r="E2323" s="8" t="s">
        <v>17</v>
      </c>
      <c r="F2323" s="8" t="s">
        <v>18</v>
      </c>
      <c r="G2323" s="8" t="s">
        <v>21</v>
      </c>
      <c r="H2323" s="8"/>
      <c r="I2323" s="8"/>
      <c r="J2323" s="8"/>
      <c r="K2323" s="8"/>
      <c r="L2323" s="8"/>
      <c r="M2323" s="8"/>
      <c r="N2323" s="8"/>
      <c r="O2323" s="8"/>
    </row>
    <row r="2324" spans="1:15" x14ac:dyDescent="0.25">
      <c r="A2324" s="8" t="s">
        <v>798</v>
      </c>
      <c r="B2324" s="9">
        <v>1013547</v>
      </c>
      <c r="C2324" s="9">
        <v>2020</v>
      </c>
      <c r="D2324" s="9" t="s">
        <v>16</v>
      </c>
      <c r="E2324" s="8" t="s">
        <v>17</v>
      </c>
      <c r="F2324" s="8" t="s">
        <v>33</v>
      </c>
      <c r="G2324" s="8" t="s">
        <v>19</v>
      </c>
      <c r="H2324" s="8"/>
      <c r="I2324" s="8"/>
      <c r="J2324" s="8"/>
      <c r="K2324" s="8"/>
      <c r="L2324" s="8"/>
      <c r="M2324" s="8"/>
      <c r="N2324" s="8"/>
      <c r="O2324" s="8"/>
    </row>
    <row r="2325" spans="1:15" x14ac:dyDescent="0.25">
      <c r="A2325" s="8" t="s">
        <v>798</v>
      </c>
      <c r="B2325" s="9">
        <v>1013547</v>
      </c>
      <c r="C2325" s="9">
        <v>2020</v>
      </c>
      <c r="D2325" s="9" t="s">
        <v>16</v>
      </c>
      <c r="E2325" s="8" t="s">
        <v>17</v>
      </c>
      <c r="F2325" s="8" t="s">
        <v>33</v>
      </c>
      <c r="G2325" s="8" t="s">
        <v>20</v>
      </c>
      <c r="H2325" s="8">
        <v>174</v>
      </c>
      <c r="I2325" s="8" t="s">
        <v>24</v>
      </c>
      <c r="J2325" s="8"/>
      <c r="K2325" s="8">
        <v>26.2</v>
      </c>
      <c r="L2325" s="8">
        <v>258.89</v>
      </c>
      <c r="M2325" s="8"/>
      <c r="N2325" s="8">
        <v>8784</v>
      </c>
      <c r="O2325" s="8"/>
    </row>
    <row r="2326" spans="1:15" x14ac:dyDescent="0.25">
      <c r="A2326" s="8" t="s">
        <v>798</v>
      </c>
      <c r="B2326" s="9">
        <v>1013547</v>
      </c>
      <c r="C2326" s="9">
        <v>2020</v>
      </c>
      <c r="D2326" s="9" t="s">
        <v>16</v>
      </c>
      <c r="E2326" s="8" t="s">
        <v>17</v>
      </c>
      <c r="F2326" s="8" t="s">
        <v>33</v>
      </c>
      <c r="G2326" s="8" t="s">
        <v>21</v>
      </c>
      <c r="H2326" s="8">
        <v>22</v>
      </c>
      <c r="I2326" s="8" t="s">
        <v>24</v>
      </c>
      <c r="J2326" s="8"/>
      <c r="K2326" s="8">
        <v>0.3</v>
      </c>
      <c r="L2326" s="8">
        <v>3.37</v>
      </c>
      <c r="M2326" s="8"/>
      <c r="N2326" s="8">
        <v>8784</v>
      </c>
      <c r="O2326" s="8"/>
    </row>
    <row r="2327" spans="1:15" x14ac:dyDescent="0.25">
      <c r="A2327" s="8" t="s">
        <v>799</v>
      </c>
      <c r="B2327" s="9">
        <v>1013560</v>
      </c>
      <c r="C2327" s="9">
        <v>2020</v>
      </c>
      <c r="D2327" s="9" t="s">
        <v>16</v>
      </c>
      <c r="E2327" s="8" t="s">
        <v>17</v>
      </c>
      <c r="F2327" s="8" t="s">
        <v>18</v>
      </c>
      <c r="G2327" s="8" t="s">
        <v>19</v>
      </c>
      <c r="H2327" s="8"/>
      <c r="I2327" s="8"/>
      <c r="J2327" s="8"/>
      <c r="K2327" s="8"/>
      <c r="L2327" s="8"/>
      <c r="M2327" s="8"/>
      <c r="N2327" s="8"/>
      <c r="O2327" s="8"/>
    </row>
    <row r="2328" spans="1:15" x14ac:dyDescent="0.25">
      <c r="A2328" s="8" t="s">
        <v>799</v>
      </c>
      <c r="B2328" s="9">
        <v>1013560</v>
      </c>
      <c r="C2328" s="9">
        <v>2020</v>
      </c>
      <c r="D2328" s="9" t="s">
        <v>16</v>
      </c>
      <c r="E2328" s="8" t="s">
        <v>17</v>
      </c>
      <c r="F2328" s="8" t="s">
        <v>18</v>
      </c>
      <c r="G2328" s="8" t="s">
        <v>20</v>
      </c>
      <c r="H2328" s="8"/>
      <c r="I2328" s="8"/>
      <c r="J2328" s="8"/>
      <c r="K2328" s="8"/>
      <c r="L2328" s="8"/>
      <c r="M2328" s="8"/>
      <c r="N2328" s="8"/>
      <c r="O2328" s="8"/>
    </row>
    <row r="2329" spans="1:15" x14ac:dyDescent="0.25">
      <c r="A2329" s="8" t="s">
        <v>799</v>
      </c>
      <c r="B2329" s="9">
        <v>1013560</v>
      </c>
      <c r="C2329" s="9">
        <v>2020</v>
      </c>
      <c r="D2329" s="9" t="s">
        <v>16</v>
      </c>
      <c r="E2329" s="8" t="s">
        <v>17</v>
      </c>
      <c r="F2329" s="8" t="s">
        <v>18</v>
      </c>
      <c r="G2329" s="8" t="s">
        <v>21</v>
      </c>
      <c r="H2329" s="8"/>
      <c r="I2329" s="8"/>
      <c r="J2329" s="8"/>
      <c r="K2329" s="8"/>
      <c r="L2329" s="8"/>
      <c r="M2329" s="8"/>
      <c r="N2329" s="8"/>
      <c r="O2329" s="8"/>
    </row>
    <row r="2330" spans="1:15" x14ac:dyDescent="0.25">
      <c r="A2330" s="8" t="s">
        <v>800</v>
      </c>
      <c r="B2330" s="9">
        <v>1013561</v>
      </c>
      <c r="C2330" s="9">
        <v>2020</v>
      </c>
      <c r="D2330" s="9" t="s">
        <v>16</v>
      </c>
      <c r="E2330" s="8" t="s">
        <v>17</v>
      </c>
      <c r="F2330" s="8" t="s">
        <v>18</v>
      </c>
      <c r="G2330" s="8" t="s">
        <v>19</v>
      </c>
      <c r="H2330" s="8"/>
      <c r="I2330" s="8"/>
      <c r="J2330" s="8"/>
      <c r="K2330" s="8"/>
      <c r="L2330" s="8"/>
      <c r="M2330" s="8"/>
      <c r="N2330" s="8"/>
      <c r="O2330" s="8"/>
    </row>
    <row r="2331" spans="1:15" x14ac:dyDescent="0.25">
      <c r="A2331" s="8" t="s">
        <v>800</v>
      </c>
      <c r="B2331" s="9">
        <v>1013561</v>
      </c>
      <c r="C2331" s="9">
        <v>2020</v>
      </c>
      <c r="D2331" s="9" t="s">
        <v>16</v>
      </c>
      <c r="E2331" s="8" t="s">
        <v>17</v>
      </c>
      <c r="F2331" s="8" t="s">
        <v>18</v>
      </c>
      <c r="G2331" s="8" t="s">
        <v>20</v>
      </c>
      <c r="H2331" s="8">
        <v>1</v>
      </c>
      <c r="I2331" s="8"/>
      <c r="J2331" s="8"/>
      <c r="K2331" s="8">
        <v>0</v>
      </c>
      <c r="L2331" s="8">
        <v>0.38</v>
      </c>
      <c r="M2331" s="8"/>
      <c r="N2331" s="8">
        <v>8784</v>
      </c>
      <c r="O2331" s="8"/>
    </row>
    <row r="2332" spans="1:15" x14ac:dyDescent="0.25">
      <c r="A2332" s="8" t="s">
        <v>800</v>
      </c>
      <c r="B2332" s="9">
        <v>1013561</v>
      </c>
      <c r="C2332" s="9">
        <v>2020</v>
      </c>
      <c r="D2332" s="9" t="s">
        <v>16</v>
      </c>
      <c r="E2332" s="8" t="s">
        <v>17</v>
      </c>
      <c r="F2332" s="8" t="s">
        <v>18</v>
      </c>
      <c r="G2332" s="8" t="s">
        <v>21</v>
      </c>
      <c r="H2332" s="8">
        <v>1</v>
      </c>
      <c r="I2332" s="8"/>
      <c r="J2332" s="8"/>
      <c r="K2332" s="8">
        <v>0</v>
      </c>
      <c r="L2332" s="8">
        <v>0.22</v>
      </c>
      <c r="M2332" s="8"/>
      <c r="N2332" s="8">
        <v>8784</v>
      </c>
      <c r="O2332" s="8"/>
    </row>
    <row r="2333" spans="1:15" x14ac:dyDescent="0.25">
      <c r="A2333" s="8" t="s">
        <v>801</v>
      </c>
      <c r="B2333" s="9">
        <v>1013550</v>
      </c>
      <c r="C2333" s="9">
        <v>2020</v>
      </c>
      <c r="D2333" s="9" t="s">
        <v>16</v>
      </c>
      <c r="E2333" s="8" t="s">
        <v>17</v>
      </c>
      <c r="F2333" s="8" t="s">
        <v>18</v>
      </c>
      <c r="G2333" s="8" t="s">
        <v>19</v>
      </c>
      <c r="H2333" s="8"/>
      <c r="I2333" s="8"/>
      <c r="J2333" s="8"/>
      <c r="K2333" s="8"/>
      <c r="L2333" s="8"/>
      <c r="M2333" s="8"/>
      <c r="N2333" s="8"/>
      <c r="O2333" s="8"/>
    </row>
    <row r="2334" spans="1:15" x14ac:dyDescent="0.25">
      <c r="A2334" s="8" t="s">
        <v>801</v>
      </c>
      <c r="B2334" s="9">
        <v>1013550</v>
      </c>
      <c r="C2334" s="9">
        <v>2020</v>
      </c>
      <c r="D2334" s="9" t="s">
        <v>16</v>
      </c>
      <c r="E2334" s="8" t="s">
        <v>17</v>
      </c>
      <c r="F2334" s="8" t="s">
        <v>18</v>
      </c>
      <c r="G2334" s="8" t="s">
        <v>20</v>
      </c>
      <c r="H2334" s="8"/>
      <c r="I2334" s="8"/>
      <c r="J2334" s="8"/>
      <c r="K2334" s="8"/>
      <c r="L2334" s="8"/>
      <c r="M2334" s="8"/>
      <c r="N2334" s="8"/>
      <c r="O2334" s="8"/>
    </row>
    <row r="2335" spans="1:15" x14ac:dyDescent="0.25">
      <c r="A2335" s="8" t="s">
        <v>801</v>
      </c>
      <c r="B2335" s="9">
        <v>1013550</v>
      </c>
      <c r="C2335" s="9">
        <v>2020</v>
      </c>
      <c r="D2335" s="9" t="s">
        <v>16</v>
      </c>
      <c r="E2335" s="8" t="s">
        <v>17</v>
      </c>
      <c r="F2335" s="8" t="s">
        <v>18</v>
      </c>
      <c r="G2335" s="8" t="s">
        <v>21</v>
      </c>
      <c r="H2335" s="8"/>
      <c r="I2335" s="8"/>
      <c r="J2335" s="8"/>
      <c r="K2335" s="8"/>
      <c r="L2335" s="8"/>
      <c r="M2335" s="8"/>
      <c r="N2335" s="8"/>
      <c r="O2335" s="8"/>
    </row>
    <row r="2336" spans="1:15" x14ac:dyDescent="0.25">
      <c r="A2336" s="8" t="s">
        <v>802</v>
      </c>
      <c r="B2336" s="9">
        <v>1013562</v>
      </c>
      <c r="C2336" s="9">
        <v>2020</v>
      </c>
      <c r="D2336" s="9" t="s">
        <v>16</v>
      </c>
      <c r="E2336" s="8" t="s">
        <v>17</v>
      </c>
      <c r="F2336" s="8" t="s">
        <v>18</v>
      </c>
      <c r="G2336" s="8" t="s">
        <v>19</v>
      </c>
      <c r="H2336" s="8"/>
      <c r="I2336" s="8"/>
      <c r="J2336" s="8"/>
      <c r="K2336" s="8"/>
      <c r="L2336" s="8"/>
      <c r="M2336" s="8"/>
      <c r="N2336" s="8"/>
      <c r="O2336" s="8"/>
    </row>
    <row r="2337" spans="1:15" x14ac:dyDescent="0.25">
      <c r="A2337" s="8" t="s">
        <v>802</v>
      </c>
      <c r="B2337" s="9">
        <v>1013562</v>
      </c>
      <c r="C2337" s="9">
        <v>2020</v>
      </c>
      <c r="D2337" s="9" t="s">
        <v>16</v>
      </c>
      <c r="E2337" s="8" t="s">
        <v>17</v>
      </c>
      <c r="F2337" s="8" t="s">
        <v>18</v>
      </c>
      <c r="G2337" s="8" t="s">
        <v>20</v>
      </c>
      <c r="H2337" s="8"/>
      <c r="I2337" s="8"/>
      <c r="J2337" s="8"/>
      <c r="K2337" s="8"/>
      <c r="L2337" s="8"/>
      <c r="M2337" s="8"/>
      <c r="N2337" s="8"/>
      <c r="O2337" s="8"/>
    </row>
    <row r="2338" spans="1:15" x14ac:dyDescent="0.25">
      <c r="A2338" s="8" t="s">
        <v>802</v>
      </c>
      <c r="B2338" s="9">
        <v>1013562</v>
      </c>
      <c r="C2338" s="9">
        <v>2020</v>
      </c>
      <c r="D2338" s="9" t="s">
        <v>16</v>
      </c>
      <c r="E2338" s="8" t="s">
        <v>17</v>
      </c>
      <c r="F2338" s="8" t="s">
        <v>18</v>
      </c>
      <c r="G2338" s="8" t="s">
        <v>21</v>
      </c>
      <c r="H2338" s="8"/>
      <c r="I2338" s="8"/>
      <c r="J2338" s="8"/>
      <c r="K2338" s="8"/>
      <c r="L2338" s="8"/>
      <c r="M2338" s="8"/>
      <c r="N2338" s="8"/>
      <c r="O2338" s="8"/>
    </row>
    <row r="2339" spans="1:15" x14ac:dyDescent="0.25">
      <c r="A2339" s="8" t="s">
        <v>803</v>
      </c>
      <c r="B2339" s="9">
        <v>1011654</v>
      </c>
      <c r="C2339" s="9">
        <v>2020</v>
      </c>
      <c r="D2339" s="9" t="s">
        <v>16</v>
      </c>
      <c r="E2339" s="8" t="s">
        <v>17</v>
      </c>
      <c r="F2339" s="8" t="s">
        <v>33</v>
      </c>
      <c r="G2339" s="8" t="s">
        <v>19</v>
      </c>
      <c r="H2339" s="8">
        <v>2</v>
      </c>
      <c r="I2339" s="8" t="s">
        <v>24</v>
      </c>
      <c r="J2339" s="8"/>
      <c r="K2339" s="8">
        <v>0.3</v>
      </c>
      <c r="L2339" s="8">
        <v>9.82</v>
      </c>
      <c r="M2339" s="8"/>
      <c r="N2339" s="8">
        <v>8016</v>
      </c>
      <c r="O2339" s="8"/>
    </row>
    <row r="2340" spans="1:15" x14ac:dyDescent="0.25">
      <c r="A2340" s="8" t="s">
        <v>803</v>
      </c>
      <c r="B2340" s="9">
        <v>1011654</v>
      </c>
      <c r="C2340" s="9">
        <v>2020</v>
      </c>
      <c r="D2340" s="9" t="s">
        <v>16</v>
      </c>
      <c r="E2340" s="8" t="s">
        <v>17</v>
      </c>
      <c r="F2340" s="8" t="s">
        <v>33</v>
      </c>
      <c r="G2340" s="8" t="s">
        <v>20</v>
      </c>
      <c r="H2340" s="8">
        <v>39</v>
      </c>
      <c r="I2340" s="8" t="s">
        <v>24</v>
      </c>
      <c r="J2340" s="8"/>
      <c r="K2340" s="8">
        <v>1</v>
      </c>
      <c r="L2340" s="8">
        <v>29.35</v>
      </c>
      <c r="M2340" s="8"/>
      <c r="N2340" s="8">
        <v>2730.5</v>
      </c>
      <c r="O2340" s="8"/>
    </row>
    <row r="2341" spans="1:15" x14ac:dyDescent="0.25">
      <c r="A2341" s="8" t="s">
        <v>803</v>
      </c>
      <c r="B2341" s="9">
        <v>1011654</v>
      </c>
      <c r="C2341" s="9">
        <v>2020</v>
      </c>
      <c r="D2341" s="9" t="s">
        <v>16</v>
      </c>
      <c r="E2341" s="8" t="s">
        <v>17</v>
      </c>
      <c r="F2341" s="8" t="s">
        <v>33</v>
      </c>
      <c r="G2341" s="8" t="s">
        <v>21</v>
      </c>
      <c r="H2341" s="8">
        <v>161</v>
      </c>
      <c r="I2341" s="8" t="s">
        <v>24</v>
      </c>
      <c r="J2341" s="8"/>
      <c r="K2341" s="8">
        <v>1</v>
      </c>
      <c r="L2341" s="8">
        <v>29.56</v>
      </c>
      <c r="M2341" s="8"/>
      <c r="N2341" s="8">
        <v>8096</v>
      </c>
      <c r="O2341" s="8"/>
    </row>
    <row r="2342" spans="1:15" x14ac:dyDescent="0.25">
      <c r="A2342" s="8" t="s">
        <v>804</v>
      </c>
      <c r="B2342" s="9">
        <v>1011673</v>
      </c>
      <c r="C2342" s="9">
        <v>2020</v>
      </c>
      <c r="D2342" s="9" t="s">
        <v>16</v>
      </c>
      <c r="E2342" s="8" t="s">
        <v>17</v>
      </c>
      <c r="F2342" s="8" t="s">
        <v>33</v>
      </c>
      <c r="G2342" s="8" t="s">
        <v>19</v>
      </c>
      <c r="H2342" s="8"/>
      <c r="I2342" s="8"/>
      <c r="J2342" s="8"/>
      <c r="K2342" s="8"/>
      <c r="L2342" s="8"/>
      <c r="M2342" s="8"/>
      <c r="N2342" s="8"/>
      <c r="O2342" s="8"/>
    </row>
    <row r="2343" spans="1:15" x14ac:dyDescent="0.25">
      <c r="A2343" s="8" t="s">
        <v>804</v>
      </c>
      <c r="B2343" s="9">
        <v>1011673</v>
      </c>
      <c r="C2343" s="9">
        <v>2020</v>
      </c>
      <c r="D2343" s="9" t="s">
        <v>16</v>
      </c>
      <c r="E2343" s="8" t="s">
        <v>17</v>
      </c>
      <c r="F2343" s="8" t="s">
        <v>33</v>
      </c>
      <c r="G2343" s="8" t="s">
        <v>20</v>
      </c>
      <c r="H2343" s="8"/>
      <c r="I2343" s="8"/>
      <c r="J2343" s="8"/>
      <c r="K2343" s="8"/>
      <c r="L2343" s="8"/>
      <c r="M2343" s="8"/>
      <c r="N2343" s="8"/>
      <c r="O2343" s="8"/>
    </row>
    <row r="2344" spans="1:15" x14ac:dyDescent="0.25">
      <c r="A2344" s="8" t="s">
        <v>804</v>
      </c>
      <c r="B2344" s="9">
        <v>1011673</v>
      </c>
      <c r="C2344" s="9">
        <v>2020</v>
      </c>
      <c r="D2344" s="9" t="s">
        <v>16</v>
      </c>
      <c r="E2344" s="8" t="s">
        <v>17</v>
      </c>
      <c r="F2344" s="8" t="s">
        <v>33</v>
      </c>
      <c r="G2344" s="8" t="s">
        <v>21</v>
      </c>
      <c r="H2344" s="8"/>
      <c r="I2344" s="8"/>
      <c r="J2344" s="8"/>
      <c r="K2344" s="8"/>
      <c r="L2344" s="8"/>
      <c r="M2344" s="8"/>
      <c r="N2344" s="8"/>
      <c r="O2344" s="8"/>
    </row>
    <row r="2345" spans="1:15" x14ac:dyDescent="0.25">
      <c r="A2345" s="8" t="s">
        <v>805</v>
      </c>
      <c r="B2345" s="9">
        <v>1011658</v>
      </c>
      <c r="C2345" s="9">
        <v>2020</v>
      </c>
      <c r="D2345" s="9" t="s">
        <v>16</v>
      </c>
      <c r="E2345" s="8" t="s">
        <v>17</v>
      </c>
      <c r="F2345" s="8" t="s">
        <v>18</v>
      </c>
      <c r="G2345" s="8" t="s">
        <v>19</v>
      </c>
      <c r="H2345" s="8">
        <v>3</v>
      </c>
      <c r="I2345" s="8"/>
      <c r="J2345" s="8"/>
      <c r="K2345" s="8">
        <v>0.3</v>
      </c>
      <c r="L2345" s="8">
        <v>8.77</v>
      </c>
      <c r="M2345" s="8"/>
      <c r="N2345" s="8">
        <v>8784</v>
      </c>
      <c r="O2345" s="8"/>
    </row>
    <row r="2346" spans="1:15" x14ac:dyDescent="0.25">
      <c r="A2346" s="8" t="s">
        <v>805</v>
      </c>
      <c r="B2346" s="9">
        <v>1011658</v>
      </c>
      <c r="C2346" s="9">
        <v>2020</v>
      </c>
      <c r="D2346" s="9" t="s">
        <v>16</v>
      </c>
      <c r="E2346" s="8" t="s">
        <v>17</v>
      </c>
      <c r="F2346" s="8" t="s">
        <v>18</v>
      </c>
      <c r="G2346" s="8" t="s">
        <v>20</v>
      </c>
      <c r="H2346" s="8">
        <v>56</v>
      </c>
      <c r="I2346" s="8"/>
      <c r="J2346" s="8"/>
      <c r="K2346" s="8">
        <v>0.6</v>
      </c>
      <c r="L2346" s="8">
        <v>21.13</v>
      </c>
      <c r="M2346" s="8"/>
      <c r="N2346" s="8">
        <v>8784</v>
      </c>
      <c r="O2346" s="8"/>
    </row>
    <row r="2347" spans="1:15" x14ac:dyDescent="0.25">
      <c r="A2347" s="8" t="s">
        <v>805</v>
      </c>
      <c r="B2347" s="9">
        <v>1011658</v>
      </c>
      <c r="C2347" s="9">
        <v>2020</v>
      </c>
      <c r="D2347" s="9" t="s">
        <v>16</v>
      </c>
      <c r="E2347" s="8" t="s">
        <v>17</v>
      </c>
      <c r="F2347" s="8" t="s">
        <v>18</v>
      </c>
      <c r="G2347" s="8" t="s">
        <v>21</v>
      </c>
      <c r="H2347" s="8"/>
      <c r="I2347" s="8"/>
      <c r="J2347" s="8"/>
      <c r="K2347" s="8"/>
      <c r="L2347" s="8"/>
      <c r="M2347" s="8"/>
      <c r="N2347" s="8"/>
      <c r="O2347" s="8"/>
    </row>
    <row r="2348" spans="1:15" x14ac:dyDescent="0.25">
      <c r="A2348" s="8" t="s">
        <v>806</v>
      </c>
      <c r="B2348" s="9">
        <v>1011674</v>
      </c>
      <c r="C2348" s="9">
        <v>2020</v>
      </c>
      <c r="D2348" s="9" t="s">
        <v>16</v>
      </c>
      <c r="E2348" s="8" t="s">
        <v>17</v>
      </c>
      <c r="F2348" s="8" t="s">
        <v>33</v>
      </c>
      <c r="G2348" s="8" t="s">
        <v>19</v>
      </c>
      <c r="H2348" s="8"/>
      <c r="I2348" s="8"/>
      <c r="J2348" s="8"/>
      <c r="K2348" s="8"/>
      <c r="L2348" s="8"/>
      <c r="M2348" s="8"/>
      <c r="N2348" s="8"/>
      <c r="O2348" s="8"/>
    </row>
    <row r="2349" spans="1:15" x14ac:dyDescent="0.25">
      <c r="A2349" s="8" t="s">
        <v>806</v>
      </c>
      <c r="B2349" s="9">
        <v>1011674</v>
      </c>
      <c r="C2349" s="9">
        <v>2020</v>
      </c>
      <c r="D2349" s="9" t="s">
        <v>16</v>
      </c>
      <c r="E2349" s="8" t="s">
        <v>17</v>
      </c>
      <c r="F2349" s="8" t="s">
        <v>33</v>
      </c>
      <c r="G2349" s="8" t="s">
        <v>20</v>
      </c>
      <c r="H2349" s="8">
        <v>308</v>
      </c>
      <c r="I2349" s="8" t="s">
        <v>24</v>
      </c>
      <c r="J2349" s="8"/>
      <c r="K2349" s="8">
        <v>33.5</v>
      </c>
      <c r="L2349" s="8">
        <v>564.07000000000005</v>
      </c>
      <c r="M2349" s="8"/>
      <c r="N2349" s="8">
        <v>7717</v>
      </c>
      <c r="O2349" s="8"/>
    </row>
    <row r="2350" spans="1:15" x14ac:dyDescent="0.25">
      <c r="A2350" s="8" t="s">
        <v>806</v>
      </c>
      <c r="B2350" s="9">
        <v>1011674</v>
      </c>
      <c r="C2350" s="9">
        <v>2020</v>
      </c>
      <c r="D2350" s="9" t="s">
        <v>16</v>
      </c>
      <c r="E2350" s="8" t="s">
        <v>17</v>
      </c>
      <c r="F2350" s="8" t="s">
        <v>33</v>
      </c>
      <c r="G2350" s="8" t="s">
        <v>21</v>
      </c>
      <c r="H2350" s="8"/>
      <c r="I2350" s="8"/>
      <c r="J2350" s="8"/>
      <c r="K2350" s="8"/>
      <c r="L2350" s="8"/>
      <c r="M2350" s="8"/>
      <c r="N2350" s="8"/>
      <c r="O2350" s="8"/>
    </row>
    <row r="2351" spans="1:15" x14ac:dyDescent="0.25">
      <c r="A2351" s="8" t="s">
        <v>807</v>
      </c>
      <c r="B2351" s="9">
        <v>1011684</v>
      </c>
      <c r="C2351" s="9">
        <v>2020</v>
      </c>
      <c r="D2351" s="9" t="s">
        <v>16</v>
      </c>
      <c r="E2351" s="8" t="s">
        <v>17</v>
      </c>
      <c r="F2351" s="8" t="s">
        <v>33</v>
      </c>
      <c r="G2351" s="8" t="s">
        <v>19</v>
      </c>
      <c r="H2351" s="8"/>
      <c r="I2351" s="8"/>
      <c r="J2351" s="8"/>
      <c r="K2351" s="8"/>
      <c r="L2351" s="8"/>
      <c r="M2351" s="8"/>
      <c r="N2351" s="8"/>
      <c r="O2351" s="8"/>
    </row>
    <row r="2352" spans="1:15" x14ac:dyDescent="0.25">
      <c r="A2352" s="8" t="s">
        <v>807</v>
      </c>
      <c r="B2352" s="9">
        <v>1011684</v>
      </c>
      <c r="C2352" s="9">
        <v>2020</v>
      </c>
      <c r="D2352" s="9" t="s">
        <v>16</v>
      </c>
      <c r="E2352" s="8" t="s">
        <v>17</v>
      </c>
      <c r="F2352" s="8" t="s">
        <v>33</v>
      </c>
      <c r="G2352" s="8" t="s">
        <v>20</v>
      </c>
      <c r="H2352" s="8">
        <v>282</v>
      </c>
      <c r="I2352" s="8" t="s">
        <v>24</v>
      </c>
      <c r="J2352" s="8"/>
      <c r="K2352" s="8">
        <v>9.4</v>
      </c>
      <c r="L2352" s="8">
        <v>401.63</v>
      </c>
      <c r="M2352" s="8"/>
      <c r="N2352" s="8">
        <v>6937</v>
      </c>
      <c r="O2352" s="8"/>
    </row>
    <row r="2353" spans="1:15" x14ac:dyDescent="0.25">
      <c r="A2353" s="8" t="s">
        <v>807</v>
      </c>
      <c r="B2353" s="9">
        <v>1011684</v>
      </c>
      <c r="C2353" s="9">
        <v>2020</v>
      </c>
      <c r="D2353" s="9" t="s">
        <v>16</v>
      </c>
      <c r="E2353" s="8" t="s">
        <v>17</v>
      </c>
      <c r="F2353" s="8" t="s">
        <v>33</v>
      </c>
      <c r="G2353" s="8" t="s">
        <v>21</v>
      </c>
      <c r="H2353" s="8"/>
      <c r="I2353" s="8"/>
      <c r="J2353" s="8"/>
      <c r="K2353" s="8"/>
      <c r="L2353" s="8"/>
      <c r="M2353" s="8"/>
      <c r="N2353" s="8"/>
      <c r="O2353" s="8"/>
    </row>
    <row r="2354" spans="1:15" x14ac:dyDescent="0.25">
      <c r="A2354" s="8" t="s">
        <v>808</v>
      </c>
      <c r="B2354" s="9">
        <v>1011662</v>
      </c>
      <c r="C2354" s="9">
        <v>2020</v>
      </c>
      <c r="D2354" s="9" t="s">
        <v>16</v>
      </c>
      <c r="E2354" s="8" t="s">
        <v>17</v>
      </c>
      <c r="F2354" s="8" t="s">
        <v>33</v>
      </c>
      <c r="G2354" s="8" t="s">
        <v>19</v>
      </c>
      <c r="H2354" s="8"/>
      <c r="I2354" s="8"/>
      <c r="J2354" s="8"/>
      <c r="K2354" s="8"/>
      <c r="L2354" s="8"/>
      <c r="M2354" s="8"/>
      <c r="N2354" s="8"/>
      <c r="O2354" s="8"/>
    </row>
    <row r="2355" spans="1:15" x14ac:dyDescent="0.25">
      <c r="A2355" s="8" t="s">
        <v>808</v>
      </c>
      <c r="B2355" s="9">
        <v>1011662</v>
      </c>
      <c r="C2355" s="9">
        <v>2020</v>
      </c>
      <c r="D2355" s="9" t="s">
        <v>16</v>
      </c>
      <c r="E2355" s="8" t="s">
        <v>17</v>
      </c>
      <c r="F2355" s="8" t="s">
        <v>33</v>
      </c>
      <c r="G2355" s="8" t="s">
        <v>20</v>
      </c>
      <c r="H2355" s="8">
        <v>841</v>
      </c>
      <c r="I2355" s="8" t="s">
        <v>24</v>
      </c>
      <c r="J2355" s="8"/>
      <c r="K2355" s="8">
        <v>66.5</v>
      </c>
      <c r="L2355" s="8">
        <v>1587.27</v>
      </c>
      <c r="M2355" s="8"/>
      <c r="N2355" s="8">
        <v>8784</v>
      </c>
      <c r="O2355" s="8"/>
    </row>
    <row r="2356" spans="1:15" x14ac:dyDescent="0.25">
      <c r="A2356" s="8" t="s">
        <v>808</v>
      </c>
      <c r="B2356" s="9">
        <v>1011662</v>
      </c>
      <c r="C2356" s="9">
        <v>2020</v>
      </c>
      <c r="D2356" s="9" t="s">
        <v>16</v>
      </c>
      <c r="E2356" s="8" t="s">
        <v>17</v>
      </c>
      <c r="F2356" s="8" t="s">
        <v>33</v>
      </c>
      <c r="G2356" s="8" t="s">
        <v>21</v>
      </c>
      <c r="H2356" s="8">
        <v>702</v>
      </c>
      <c r="I2356" s="8" t="s">
        <v>24</v>
      </c>
      <c r="J2356" s="8"/>
      <c r="K2356" s="8">
        <v>5.7</v>
      </c>
      <c r="L2356" s="8">
        <v>136.41999999999999</v>
      </c>
      <c r="M2356" s="8"/>
      <c r="N2356" s="8">
        <v>8784</v>
      </c>
      <c r="O2356" s="8"/>
    </row>
    <row r="2357" spans="1:15" x14ac:dyDescent="0.25">
      <c r="A2357" s="8" t="s">
        <v>809</v>
      </c>
      <c r="B2357" s="9">
        <v>1011689</v>
      </c>
      <c r="C2357" s="9">
        <v>2020</v>
      </c>
      <c r="D2357" s="9" t="s">
        <v>16</v>
      </c>
      <c r="E2357" s="8" t="s">
        <v>17</v>
      </c>
      <c r="F2357" s="8" t="s">
        <v>33</v>
      </c>
      <c r="G2357" s="8" t="s">
        <v>19</v>
      </c>
      <c r="H2357" s="8"/>
      <c r="I2357" s="8"/>
      <c r="J2357" s="8"/>
      <c r="K2357" s="8"/>
      <c r="L2357" s="8"/>
      <c r="M2357" s="8"/>
      <c r="N2357" s="8"/>
      <c r="O2357" s="8"/>
    </row>
    <row r="2358" spans="1:15" x14ac:dyDescent="0.25">
      <c r="A2358" s="8" t="s">
        <v>809</v>
      </c>
      <c r="B2358" s="9">
        <v>1011689</v>
      </c>
      <c r="C2358" s="9">
        <v>2020</v>
      </c>
      <c r="D2358" s="9" t="s">
        <v>16</v>
      </c>
      <c r="E2358" s="8" t="s">
        <v>17</v>
      </c>
      <c r="F2358" s="8" t="s">
        <v>33</v>
      </c>
      <c r="G2358" s="8" t="s">
        <v>20</v>
      </c>
      <c r="H2358" s="8">
        <v>11</v>
      </c>
      <c r="I2358" s="8" t="s">
        <v>24</v>
      </c>
      <c r="J2358" s="8"/>
      <c r="K2358" s="8">
        <v>3.3</v>
      </c>
      <c r="L2358" s="8">
        <v>13.42</v>
      </c>
      <c r="M2358" s="8"/>
      <c r="N2358" s="8">
        <v>7658.7272727</v>
      </c>
      <c r="O2358" s="8"/>
    </row>
    <row r="2359" spans="1:15" x14ac:dyDescent="0.25">
      <c r="A2359" s="8" t="s">
        <v>810</v>
      </c>
      <c r="B2359" s="9">
        <v>1003600</v>
      </c>
      <c r="C2359" s="9">
        <v>2020</v>
      </c>
      <c r="D2359" s="9" t="s">
        <v>16</v>
      </c>
      <c r="E2359" s="8" t="s">
        <v>17</v>
      </c>
      <c r="F2359" s="8" t="s">
        <v>55</v>
      </c>
      <c r="G2359" s="8" t="s">
        <v>19</v>
      </c>
      <c r="H2359" s="8">
        <v>10</v>
      </c>
      <c r="I2359" s="8"/>
      <c r="J2359" s="8"/>
      <c r="K2359" s="8">
        <v>0.8</v>
      </c>
      <c r="L2359" s="8">
        <v>29.1</v>
      </c>
      <c r="M2359" s="8"/>
      <c r="N2359" s="8">
        <v>8784</v>
      </c>
      <c r="O2359" s="8"/>
    </row>
    <row r="2360" spans="1:15" x14ac:dyDescent="0.25">
      <c r="A2360" s="8" t="s">
        <v>810</v>
      </c>
      <c r="B2360" s="9">
        <v>1003600</v>
      </c>
      <c r="C2360" s="9">
        <v>2020</v>
      </c>
      <c r="D2360" s="9" t="s">
        <v>16</v>
      </c>
      <c r="E2360" s="8" t="s">
        <v>17</v>
      </c>
      <c r="F2360" s="8" t="s">
        <v>55</v>
      </c>
      <c r="G2360" s="8" t="s">
        <v>20</v>
      </c>
      <c r="H2360" s="8">
        <v>159</v>
      </c>
      <c r="I2360" s="8"/>
      <c r="J2360" s="8"/>
      <c r="K2360" s="8">
        <v>1.7</v>
      </c>
      <c r="L2360" s="8">
        <v>59.74</v>
      </c>
      <c r="M2360" s="8"/>
      <c r="N2360" s="8">
        <v>8784</v>
      </c>
      <c r="O2360" s="8"/>
    </row>
    <row r="2361" spans="1:15" x14ac:dyDescent="0.25">
      <c r="A2361" s="8" t="s">
        <v>810</v>
      </c>
      <c r="B2361" s="9">
        <v>1003600</v>
      </c>
      <c r="C2361" s="9">
        <v>2020</v>
      </c>
      <c r="D2361" s="9" t="s">
        <v>16</v>
      </c>
      <c r="E2361" s="8" t="s">
        <v>17</v>
      </c>
      <c r="F2361" s="8" t="s">
        <v>55</v>
      </c>
      <c r="G2361" s="8" t="s">
        <v>21</v>
      </c>
      <c r="H2361" s="8">
        <v>11</v>
      </c>
      <c r="I2361" s="8"/>
      <c r="J2361" s="8"/>
      <c r="K2361" s="8">
        <v>0.1</v>
      </c>
      <c r="L2361" s="8">
        <v>2.41</v>
      </c>
      <c r="M2361" s="8"/>
      <c r="N2361" s="8">
        <v>8784</v>
      </c>
      <c r="O2361" s="8"/>
    </row>
    <row r="2362" spans="1:15" x14ac:dyDescent="0.25">
      <c r="A2362" s="8" t="s">
        <v>810</v>
      </c>
      <c r="B2362" s="9">
        <v>1003600</v>
      </c>
      <c r="C2362" s="9">
        <v>2020</v>
      </c>
      <c r="D2362" s="9" t="s">
        <v>16</v>
      </c>
      <c r="E2362" s="8" t="s">
        <v>17</v>
      </c>
      <c r="F2362" s="8" t="s">
        <v>18</v>
      </c>
      <c r="G2362" s="8" t="s">
        <v>19</v>
      </c>
      <c r="H2362" s="8"/>
      <c r="I2362" s="8"/>
      <c r="J2362" s="8"/>
      <c r="K2362" s="8"/>
      <c r="L2362" s="8"/>
      <c r="M2362" s="8"/>
      <c r="N2362" s="8"/>
      <c r="O2362" s="8"/>
    </row>
    <row r="2363" spans="1:15" x14ac:dyDescent="0.25">
      <c r="A2363" s="8" t="s">
        <v>810</v>
      </c>
      <c r="B2363" s="9">
        <v>1003600</v>
      </c>
      <c r="C2363" s="9">
        <v>2020</v>
      </c>
      <c r="D2363" s="9" t="s">
        <v>16</v>
      </c>
      <c r="E2363" s="8" t="s">
        <v>17</v>
      </c>
      <c r="F2363" s="8" t="s">
        <v>18</v>
      </c>
      <c r="G2363" s="8" t="s">
        <v>20</v>
      </c>
      <c r="H2363" s="8"/>
      <c r="I2363" s="8"/>
      <c r="J2363" s="8"/>
      <c r="K2363" s="8"/>
      <c r="L2363" s="8"/>
      <c r="M2363" s="8"/>
      <c r="N2363" s="8"/>
      <c r="O2363" s="8"/>
    </row>
    <row r="2364" spans="1:15" x14ac:dyDescent="0.25">
      <c r="A2364" s="8" t="s">
        <v>810</v>
      </c>
      <c r="B2364" s="9">
        <v>1003600</v>
      </c>
      <c r="C2364" s="9">
        <v>2020</v>
      </c>
      <c r="D2364" s="9" t="s">
        <v>16</v>
      </c>
      <c r="E2364" s="8" t="s">
        <v>17</v>
      </c>
      <c r="F2364" s="8" t="s">
        <v>18</v>
      </c>
      <c r="G2364" s="8" t="s">
        <v>21</v>
      </c>
      <c r="H2364" s="8"/>
      <c r="I2364" s="8"/>
      <c r="J2364" s="8"/>
      <c r="K2364" s="8"/>
      <c r="L2364" s="8"/>
      <c r="M2364" s="8"/>
      <c r="N2364" s="8"/>
      <c r="O2364" s="8"/>
    </row>
    <row r="2365" spans="1:15" x14ac:dyDescent="0.25">
      <c r="A2365" s="8" t="s">
        <v>811</v>
      </c>
      <c r="B2365" s="9">
        <v>1003657</v>
      </c>
      <c r="C2365" s="9">
        <v>2020</v>
      </c>
      <c r="D2365" s="9" t="s">
        <v>16</v>
      </c>
      <c r="E2365" s="8" t="s">
        <v>17</v>
      </c>
      <c r="F2365" s="8" t="s">
        <v>18</v>
      </c>
      <c r="G2365" s="8" t="s">
        <v>19</v>
      </c>
      <c r="H2365" s="8">
        <v>6</v>
      </c>
      <c r="I2365" s="8"/>
      <c r="J2365" s="8"/>
      <c r="K2365" s="8">
        <v>0.5</v>
      </c>
      <c r="L2365" s="8">
        <v>17.46</v>
      </c>
      <c r="M2365" s="8"/>
      <c r="N2365" s="8">
        <v>8784</v>
      </c>
      <c r="O2365" s="8"/>
    </row>
    <row r="2366" spans="1:15" x14ac:dyDescent="0.25">
      <c r="A2366" s="8" t="s">
        <v>811</v>
      </c>
      <c r="B2366" s="9">
        <v>1003657</v>
      </c>
      <c r="C2366" s="9">
        <v>2020</v>
      </c>
      <c r="D2366" s="9" t="s">
        <v>16</v>
      </c>
      <c r="E2366" s="8" t="s">
        <v>17</v>
      </c>
      <c r="F2366" s="8" t="s">
        <v>18</v>
      </c>
      <c r="G2366" s="8" t="s">
        <v>20</v>
      </c>
      <c r="H2366" s="8">
        <v>61</v>
      </c>
      <c r="I2366" s="8"/>
      <c r="J2366" s="8"/>
      <c r="K2366" s="8">
        <v>0.7</v>
      </c>
      <c r="L2366" s="8">
        <v>22.92</v>
      </c>
      <c r="M2366" s="8"/>
      <c r="N2366" s="8">
        <v>8784</v>
      </c>
      <c r="O2366" s="8"/>
    </row>
    <row r="2367" spans="1:15" x14ac:dyDescent="0.25">
      <c r="A2367" s="8" t="s">
        <v>811</v>
      </c>
      <c r="B2367" s="9">
        <v>1003657</v>
      </c>
      <c r="C2367" s="9">
        <v>2020</v>
      </c>
      <c r="D2367" s="9" t="s">
        <v>16</v>
      </c>
      <c r="E2367" s="8" t="s">
        <v>17</v>
      </c>
      <c r="F2367" s="8" t="s">
        <v>18</v>
      </c>
      <c r="G2367" s="8" t="s">
        <v>21</v>
      </c>
      <c r="H2367" s="8">
        <v>14</v>
      </c>
      <c r="I2367" s="8"/>
      <c r="J2367" s="8"/>
      <c r="K2367" s="8">
        <v>0.1</v>
      </c>
      <c r="L2367" s="8">
        <v>3.07</v>
      </c>
      <c r="M2367" s="8"/>
      <c r="N2367" s="8">
        <v>8784</v>
      </c>
      <c r="O2367" s="8"/>
    </row>
    <row r="2368" spans="1:15" x14ac:dyDescent="0.25">
      <c r="A2368" s="8" t="s">
        <v>812</v>
      </c>
      <c r="B2368" s="9">
        <v>1011666</v>
      </c>
      <c r="C2368" s="9">
        <v>2020</v>
      </c>
      <c r="D2368" s="9" t="s">
        <v>16</v>
      </c>
      <c r="E2368" s="8" t="s">
        <v>17</v>
      </c>
      <c r="F2368" s="8" t="s">
        <v>33</v>
      </c>
      <c r="G2368" s="8" t="s">
        <v>19</v>
      </c>
      <c r="H2368" s="8"/>
      <c r="I2368" s="8"/>
      <c r="J2368" s="8"/>
      <c r="K2368" s="8"/>
      <c r="L2368" s="8"/>
      <c r="M2368" s="8"/>
      <c r="N2368" s="8"/>
      <c r="O2368" s="8"/>
    </row>
    <row r="2369" spans="1:15" x14ac:dyDescent="0.25">
      <c r="A2369" s="8" t="s">
        <v>812</v>
      </c>
      <c r="B2369" s="9">
        <v>1011666</v>
      </c>
      <c r="C2369" s="9">
        <v>2020</v>
      </c>
      <c r="D2369" s="9" t="s">
        <v>16</v>
      </c>
      <c r="E2369" s="8" t="s">
        <v>17</v>
      </c>
      <c r="F2369" s="8" t="s">
        <v>33</v>
      </c>
      <c r="G2369" s="8" t="s">
        <v>20</v>
      </c>
      <c r="H2369" s="8">
        <v>1014</v>
      </c>
      <c r="I2369" s="8" t="s">
        <v>24</v>
      </c>
      <c r="J2369" s="8"/>
      <c r="K2369" s="8">
        <v>36.700000000000003</v>
      </c>
      <c r="L2369" s="8">
        <v>1615.5</v>
      </c>
      <c r="M2369" s="8"/>
      <c r="N2369" s="8">
        <v>7900</v>
      </c>
      <c r="O2369" s="8"/>
    </row>
    <row r="2370" spans="1:15" x14ac:dyDescent="0.25">
      <c r="A2370" s="8" t="s">
        <v>812</v>
      </c>
      <c r="B2370" s="9">
        <v>1011666</v>
      </c>
      <c r="C2370" s="9">
        <v>2020</v>
      </c>
      <c r="D2370" s="9" t="s">
        <v>16</v>
      </c>
      <c r="E2370" s="8" t="s">
        <v>17</v>
      </c>
      <c r="F2370" s="8" t="s">
        <v>33</v>
      </c>
      <c r="G2370" s="8" t="s">
        <v>21</v>
      </c>
      <c r="H2370" s="8"/>
      <c r="I2370" s="8"/>
      <c r="J2370" s="8"/>
      <c r="K2370" s="8"/>
      <c r="L2370" s="8"/>
      <c r="M2370" s="8"/>
      <c r="N2370" s="8"/>
      <c r="O2370" s="8"/>
    </row>
    <row r="2371" spans="1:15" x14ac:dyDescent="0.25">
      <c r="A2371" s="8" t="s">
        <v>813</v>
      </c>
      <c r="B2371" s="9">
        <v>1011677</v>
      </c>
      <c r="C2371" s="9">
        <v>2020</v>
      </c>
      <c r="D2371" s="9" t="s">
        <v>16</v>
      </c>
      <c r="E2371" s="8" t="s">
        <v>17</v>
      </c>
      <c r="F2371" s="8" t="s">
        <v>18</v>
      </c>
      <c r="G2371" s="8" t="s">
        <v>19</v>
      </c>
      <c r="H2371" s="8">
        <v>17</v>
      </c>
      <c r="I2371" s="8"/>
      <c r="J2371" s="8"/>
      <c r="K2371" s="8">
        <v>1.4</v>
      </c>
      <c r="L2371" s="8">
        <v>49.67</v>
      </c>
      <c r="M2371" s="8"/>
      <c r="N2371" s="8">
        <v>8784</v>
      </c>
      <c r="O2371" s="8"/>
    </row>
    <row r="2372" spans="1:15" x14ac:dyDescent="0.25">
      <c r="A2372" s="8" t="s">
        <v>813</v>
      </c>
      <c r="B2372" s="9">
        <v>1011677</v>
      </c>
      <c r="C2372" s="9">
        <v>2020</v>
      </c>
      <c r="D2372" s="9" t="s">
        <v>16</v>
      </c>
      <c r="E2372" s="8" t="s">
        <v>17</v>
      </c>
      <c r="F2372" s="8" t="s">
        <v>18</v>
      </c>
      <c r="G2372" s="8" t="s">
        <v>20</v>
      </c>
      <c r="H2372" s="8">
        <v>54</v>
      </c>
      <c r="I2372" s="8"/>
      <c r="J2372" s="8"/>
      <c r="K2372" s="8">
        <v>0.6</v>
      </c>
      <c r="L2372" s="8">
        <v>20.37</v>
      </c>
      <c r="M2372" s="8"/>
      <c r="N2372" s="8">
        <v>8784</v>
      </c>
      <c r="O2372" s="8"/>
    </row>
    <row r="2373" spans="1:15" x14ac:dyDescent="0.25">
      <c r="A2373" s="8" t="s">
        <v>813</v>
      </c>
      <c r="B2373" s="9">
        <v>1011677</v>
      </c>
      <c r="C2373" s="9">
        <v>2020</v>
      </c>
      <c r="D2373" s="9" t="s">
        <v>16</v>
      </c>
      <c r="E2373" s="8" t="s">
        <v>17</v>
      </c>
      <c r="F2373" s="8" t="s">
        <v>18</v>
      </c>
      <c r="G2373" s="8" t="s">
        <v>21</v>
      </c>
      <c r="H2373" s="8"/>
      <c r="I2373" s="8"/>
      <c r="J2373" s="8"/>
      <c r="K2373" s="8"/>
      <c r="L2373" s="8"/>
      <c r="M2373" s="8"/>
      <c r="N2373" s="8"/>
      <c r="O2373" s="8"/>
    </row>
    <row r="2374" spans="1:15" x14ac:dyDescent="0.25">
      <c r="A2374" s="8" t="s">
        <v>814</v>
      </c>
      <c r="B2374" s="9">
        <v>1011688</v>
      </c>
      <c r="C2374" s="9">
        <v>2020</v>
      </c>
      <c r="D2374" s="9" t="s">
        <v>16</v>
      </c>
      <c r="E2374" s="8" t="s">
        <v>17</v>
      </c>
      <c r="F2374" s="8" t="s">
        <v>33</v>
      </c>
      <c r="G2374" s="8" t="s">
        <v>19</v>
      </c>
      <c r="H2374" s="8"/>
      <c r="I2374" s="8"/>
      <c r="J2374" s="8"/>
      <c r="K2374" s="8"/>
      <c r="L2374" s="8"/>
      <c r="M2374" s="8"/>
      <c r="N2374" s="8"/>
      <c r="O2374" s="8"/>
    </row>
    <row r="2375" spans="1:15" x14ac:dyDescent="0.25">
      <c r="A2375" s="8" t="s">
        <v>814</v>
      </c>
      <c r="B2375" s="9">
        <v>1011688</v>
      </c>
      <c r="C2375" s="9">
        <v>2020</v>
      </c>
      <c r="D2375" s="9" t="s">
        <v>16</v>
      </c>
      <c r="E2375" s="8" t="s">
        <v>17</v>
      </c>
      <c r="F2375" s="8" t="s">
        <v>33</v>
      </c>
      <c r="G2375" s="8" t="s">
        <v>20</v>
      </c>
      <c r="H2375" s="8"/>
      <c r="I2375" s="8"/>
      <c r="J2375" s="8"/>
      <c r="K2375" s="8"/>
      <c r="L2375" s="8"/>
      <c r="M2375" s="8"/>
      <c r="N2375" s="8"/>
      <c r="O2375" s="8"/>
    </row>
    <row r="2376" spans="1:15" x14ac:dyDescent="0.25">
      <c r="A2376" s="8" t="s">
        <v>814</v>
      </c>
      <c r="B2376" s="9">
        <v>1011688</v>
      </c>
      <c r="C2376" s="9">
        <v>2020</v>
      </c>
      <c r="D2376" s="9" t="s">
        <v>16</v>
      </c>
      <c r="E2376" s="8" t="s">
        <v>17</v>
      </c>
      <c r="F2376" s="8" t="s">
        <v>33</v>
      </c>
      <c r="G2376" s="8" t="s">
        <v>21</v>
      </c>
      <c r="H2376" s="8">
        <v>36</v>
      </c>
      <c r="I2376" s="8" t="s">
        <v>24</v>
      </c>
      <c r="J2376" s="8"/>
      <c r="K2376" s="8">
        <v>0</v>
      </c>
      <c r="L2376" s="8">
        <v>2.73</v>
      </c>
      <c r="M2376" s="8"/>
      <c r="N2376" s="8">
        <v>2920</v>
      </c>
      <c r="O2376" s="8"/>
    </row>
    <row r="2377" spans="1:15" x14ac:dyDescent="0.25">
      <c r="A2377" s="8" t="s">
        <v>815</v>
      </c>
      <c r="B2377" s="9">
        <v>1012244</v>
      </c>
      <c r="C2377" s="9">
        <v>2020</v>
      </c>
      <c r="D2377" s="9" t="s">
        <v>16</v>
      </c>
      <c r="E2377" s="8" t="s">
        <v>17</v>
      </c>
      <c r="F2377" s="8" t="s">
        <v>23</v>
      </c>
      <c r="G2377" s="8" t="s">
        <v>19</v>
      </c>
      <c r="H2377" s="8"/>
      <c r="I2377" s="8"/>
      <c r="J2377" s="8"/>
      <c r="K2377" s="8"/>
      <c r="L2377" s="8"/>
      <c r="M2377" s="8"/>
      <c r="N2377" s="8"/>
      <c r="O2377" s="8"/>
    </row>
    <row r="2378" spans="1:15" x14ac:dyDescent="0.25">
      <c r="A2378" s="8" t="s">
        <v>815</v>
      </c>
      <c r="B2378" s="9">
        <v>1012244</v>
      </c>
      <c r="C2378" s="9">
        <v>2020</v>
      </c>
      <c r="D2378" s="9" t="s">
        <v>16</v>
      </c>
      <c r="E2378" s="8" t="s">
        <v>17</v>
      </c>
      <c r="F2378" s="8" t="s">
        <v>23</v>
      </c>
      <c r="G2378" s="8" t="s">
        <v>20</v>
      </c>
      <c r="H2378" s="8">
        <v>31</v>
      </c>
      <c r="I2378" s="8" t="s">
        <v>24</v>
      </c>
      <c r="J2378" s="8"/>
      <c r="K2378" s="8">
        <v>3.4</v>
      </c>
      <c r="L2378" s="8">
        <v>58.94</v>
      </c>
      <c r="M2378" s="8"/>
      <c r="N2378" s="8">
        <v>8784</v>
      </c>
      <c r="O2378" s="8"/>
    </row>
    <row r="2379" spans="1:15" x14ac:dyDescent="0.25">
      <c r="A2379" s="8" t="s">
        <v>815</v>
      </c>
      <c r="B2379" s="9">
        <v>1012244</v>
      </c>
      <c r="C2379" s="9">
        <v>2020</v>
      </c>
      <c r="D2379" s="9" t="s">
        <v>16</v>
      </c>
      <c r="E2379" s="8" t="s">
        <v>17</v>
      </c>
      <c r="F2379" s="8" t="s">
        <v>23</v>
      </c>
      <c r="G2379" s="8" t="s">
        <v>21</v>
      </c>
      <c r="H2379" s="8">
        <v>11</v>
      </c>
      <c r="I2379" s="8" t="s">
        <v>24</v>
      </c>
      <c r="J2379" s="8"/>
      <c r="K2379" s="8">
        <v>0.1</v>
      </c>
      <c r="L2379" s="8">
        <v>2.15</v>
      </c>
      <c r="M2379" s="8"/>
      <c r="N2379" s="8">
        <v>8784</v>
      </c>
      <c r="O2379" s="8"/>
    </row>
    <row r="2380" spans="1:15" x14ac:dyDescent="0.25">
      <c r="A2380" s="8" t="s">
        <v>816</v>
      </c>
      <c r="B2380" s="9">
        <v>1012231</v>
      </c>
      <c r="C2380" s="9">
        <v>2020</v>
      </c>
      <c r="D2380" s="9" t="s">
        <v>16</v>
      </c>
      <c r="E2380" s="8" t="s">
        <v>17</v>
      </c>
      <c r="F2380" s="8" t="s">
        <v>23</v>
      </c>
      <c r="G2380" s="8" t="s">
        <v>19</v>
      </c>
      <c r="H2380" s="8"/>
      <c r="I2380" s="8"/>
      <c r="J2380" s="8"/>
      <c r="K2380" s="8"/>
      <c r="L2380" s="8"/>
      <c r="M2380" s="8"/>
      <c r="N2380" s="8"/>
      <c r="O2380" s="8"/>
    </row>
    <row r="2381" spans="1:15" x14ac:dyDescent="0.25">
      <c r="A2381" s="8" t="s">
        <v>816</v>
      </c>
      <c r="B2381" s="9">
        <v>1012231</v>
      </c>
      <c r="C2381" s="9">
        <v>2020</v>
      </c>
      <c r="D2381" s="9" t="s">
        <v>16</v>
      </c>
      <c r="E2381" s="8" t="s">
        <v>17</v>
      </c>
      <c r="F2381" s="8" t="s">
        <v>23</v>
      </c>
      <c r="G2381" s="8" t="s">
        <v>20</v>
      </c>
      <c r="H2381" s="8">
        <v>11</v>
      </c>
      <c r="I2381" s="8" t="s">
        <v>24</v>
      </c>
      <c r="J2381" s="8"/>
      <c r="K2381" s="8">
        <v>0.2</v>
      </c>
      <c r="L2381" s="8">
        <v>22.39</v>
      </c>
      <c r="M2381" s="8"/>
      <c r="N2381" s="8">
        <v>8784</v>
      </c>
      <c r="O2381" s="8"/>
    </row>
    <row r="2382" spans="1:15" x14ac:dyDescent="0.25">
      <c r="A2382" s="8" t="s">
        <v>816</v>
      </c>
      <c r="B2382" s="9">
        <v>1012231</v>
      </c>
      <c r="C2382" s="9">
        <v>2020</v>
      </c>
      <c r="D2382" s="9" t="s">
        <v>16</v>
      </c>
      <c r="E2382" s="8" t="s">
        <v>17</v>
      </c>
      <c r="F2382" s="8" t="s">
        <v>23</v>
      </c>
      <c r="G2382" s="8" t="s">
        <v>21</v>
      </c>
      <c r="H2382" s="8"/>
      <c r="I2382" s="8"/>
      <c r="J2382" s="8"/>
      <c r="K2382" s="8"/>
      <c r="L2382" s="8"/>
      <c r="M2382" s="8"/>
      <c r="N2382" s="8"/>
      <c r="O2382" s="8"/>
    </row>
    <row r="2383" spans="1:15" x14ac:dyDescent="0.25">
      <c r="A2383" s="8" t="s">
        <v>817</v>
      </c>
      <c r="B2383" s="9">
        <v>1012195</v>
      </c>
      <c r="C2383" s="9">
        <v>2020</v>
      </c>
      <c r="D2383" s="9" t="s">
        <v>16</v>
      </c>
      <c r="E2383" s="8" t="s">
        <v>17</v>
      </c>
      <c r="F2383" s="8" t="s">
        <v>23</v>
      </c>
      <c r="G2383" s="8" t="s">
        <v>19</v>
      </c>
      <c r="H2383" s="8"/>
      <c r="I2383" s="8"/>
      <c r="J2383" s="8"/>
      <c r="K2383" s="8"/>
      <c r="L2383" s="8"/>
      <c r="M2383" s="8"/>
      <c r="N2383" s="8"/>
      <c r="O2383" s="8"/>
    </row>
    <row r="2384" spans="1:15" x14ac:dyDescent="0.25">
      <c r="A2384" s="8" t="s">
        <v>817</v>
      </c>
      <c r="B2384" s="9">
        <v>1012195</v>
      </c>
      <c r="C2384" s="9">
        <v>2020</v>
      </c>
      <c r="D2384" s="9" t="s">
        <v>16</v>
      </c>
      <c r="E2384" s="8" t="s">
        <v>17</v>
      </c>
      <c r="F2384" s="8" t="s">
        <v>23</v>
      </c>
      <c r="G2384" s="8" t="s">
        <v>20</v>
      </c>
      <c r="H2384" s="8">
        <v>12</v>
      </c>
      <c r="I2384" s="8" t="s">
        <v>24</v>
      </c>
      <c r="J2384" s="8"/>
      <c r="K2384" s="8">
        <v>1.6</v>
      </c>
      <c r="L2384" s="8">
        <v>25.89</v>
      </c>
      <c r="M2384" s="8"/>
      <c r="N2384" s="8">
        <v>8784</v>
      </c>
      <c r="O2384" s="8"/>
    </row>
    <row r="2385" spans="1:15" x14ac:dyDescent="0.25">
      <c r="A2385" s="8" t="s">
        <v>817</v>
      </c>
      <c r="B2385" s="9">
        <v>1012195</v>
      </c>
      <c r="C2385" s="9">
        <v>2020</v>
      </c>
      <c r="D2385" s="9" t="s">
        <v>16</v>
      </c>
      <c r="E2385" s="8" t="s">
        <v>17</v>
      </c>
      <c r="F2385" s="8" t="s">
        <v>23</v>
      </c>
      <c r="G2385" s="8" t="s">
        <v>21</v>
      </c>
      <c r="H2385" s="8">
        <v>4</v>
      </c>
      <c r="I2385" s="8" t="s">
        <v>24</v>
      </c>
      <c r="J2385" s="8"/>
      <c r="K2385" s="8">
        <v>0.1</v>
      </c>
      <c r="L2385" s="8">
        <v>0.89</v>
      </c>
      <c r="M2385" s="8"/>
      <c r="N2385" s="8">
        <v>8784</v>
      </c>
      <c r="O2385" s="8"/>
    </row>
    <row r="2386" spans="1:15" x14ac:dyDescent="0.25">
      <c r="A2386" s="8" t="s">
        <v>818</v>
      </c>
      <c r="B2386" s="9">
        <v>1012232</v>
      </c>
      <c r="C2386" s="9">
        <v>2020</v>
      </c>
      <c r="D2386" s="9" t="s">
        <v>16</v>
      </c>
      <c r="E2386" s="8" t="s">
        <v>17</v>
      </c>
      <c r="F2386" s="8" t="s">
        <v>23</v>
      </c>
      <c r="G2386" s="8" t="s">
        <v>19</v>
      </c>
      <c r="H2386" s="8">
        <v>58</v>
      </c>
      <c r="I2386" s="8" t="s">
        <v>24</v>
      </c>
      <c r="J2386" s="8"/>
      <c r="K2386" s="8">
        <v>23.7</v>
      </c>
      <c r="L2386" s="8">
        <v>343.2</v>
      </c>
      <c r="M2386" s="8"/>
      <c r="N2386" s="8">
        <v>8784</v>
      </c>
      <c r="O2386" s="8"/>
    </row>
    <row r="2387" spans="1:15" x14ac:dyDescent="0.25">
      <c r="A2387" s="8" t="s">
        <v>818</v>
      </c>
      <c r="B2387" s="9">
        <v>1012232</v>
      </c>
      <c r="C2387" s="9">
        <v>2020</v>
      </c>
      <c r="D2387" s="9" t="s">
        <v>16</v>
      </c>
      <c r="E2387" s="8" t="s">
        <v>17</v>
      </c>
      <c r="F2387" s="8" t="s">
        <v>23</v>
      </c>
      <c r="G2387" s="8" t="s">
        <v>20</v>
      </c>
      <c r="H2387" s="8">
        <v>539</v>
      </c>
      <c r="I2387" s="8" t="s">
        <v>24</v>
      </c>
      <c r="J2387" s="8"/>
      <c r="K2387" s="8">
        <v>79.5</v>
      </c>
      <c r="L2387" s="8">
        <v>1154.32</v>
      </c>
      <c r="M2387" s="8"/>
      <c r="N2387" s="8">
        <v>8784</v>
      </c>
      <c r="O2387" s="8"/>
    </row>
    <row r="2388" spans="1:15" x14ac:dyDescent="0.25">
      <c r="A2388" s="8" t="s">
        <v>818</v>
      </c>
      <c r="B2388" s="9">
        <v>1012232</v>
      </c>
      <c r="C2388" s="9">
        <v>2020</v>
      </c>
      <c r="D2388" s="9" t="s">
        <v>16</v>
      </c>
      <c r="E2388" s="8" t="s">
        <v>17</v>
      </c>
      <c r="F2388" s="8" t="s">
        <v>23</v>
      </c>
      <c r="G2388" s="8" t="s">
        <v>21</v>
      </c>
      <c r="H2388" s="8">
        <v>24</v>
      </c>
      <c r="I2388" s="8" t="s">
        <v>24</v>
      </c>
      <c r="J2388" s="8"/>
      <c r="K2388" s="8">
        <v>0.4</v>
      </c>
      <c r="L2388" s="8">
        <v>5.29</v>
      </c>
      <c r="M2388" s="8"/>
      <c r="N2388" s="8">
        <v>8784</v>
      </c>
      <c r="O2388" s="8"/>
    </row>
    <row r="2389" spans="1:15" x14ac:dyDescent="0.25">
      <c r="A2389" s="8" t="s">
        <v>819</v>
      </c>
      <c r="B2389" s="9">
        <v>1012245</v>
      </c>
      <c r="C2389" s="9">
        <v>2020</v>
      </c>
      <c r="D2389" s="9" t="s">
        <v>16</v>
      </c>
      <c r="E2389" s="8" t="s">
        <v>17</v>
      </c>
      <c r="F2389" s="8" t="s">
        <v>23</v>
      </c>
      <c r="G2389" s="8" t="s">
        <v>19</v>
      </c>
      <c r="H2389" s="8">
        <v>4</v>
      </c>
      <c r="I2389" s="8" t="s">
        <v>24</v>
      </c>
      <c r="J2389" s="8"/>
      <c r="K2389" s="8">
        <v>0.8</v>
      </c>
      <c r="L2389" s="8">
        <v>19.22</v>
      </c>
      <c r="M2389" s="8"/>
      <c r="N2389" s="8">
        <v>8784</v>
      </c>
      <c r="O2389" s="8"/>
    </row>
    <row r="2390" spans="1:15" x14ac:dyDescent="0.25">
      <c r="A2390" s="8" t="s">
        <v>819</v>
      </c>
      <c r="B2390" s="9">
        <v>1012245</v>
      </c>
      <c r="C2390" s="9">
        <v>2020</v>
      </c>
      <c r="D2390" s="9" t="s">
        <v>16</v>
      </c>
      <c r="E2390" s="8" t="s">
        <v>17</v>
      </c>
      <c r="F2390" s="8" t="s">
        <v>23</v>
      </c>
      <c r="G2390" s="8" t="s">
        <v>20</v>
      </c>
      <c r="H2390" s="8">
        <v>429</v>
      </c>
      <c r="I2390" s="8" t="s">
        <v>24</v>
      </c>
      <c r="J2390" s="8"/>
      <c r="K2390" s="8">
        <v>32.6</v>
      </c>
      <c r="L2390" s="8">
        <v>746.19</v>
      </c>
      <c r="M2390" s="8"/>
      <c r="N2390" s="8">
        <v>8784</v>
      </c>
      <c r="O2390" s="8"/>
    </row>
    <row r="2391" spans="1:15" x14ac:dyDescent="0.25">
      <c r="A2391" s="8" t="s">
        <v>819</v>
      </c>
      <c r="B2391" s="9">
        <v>1012245</v>
      </c>
      <c r="C2391" s="9">
        <v>2020</v>
      </c>
      <c r="D2391" s="9" t="s">
        <v>16</v>
      </c>
      <c r="E2391" s="8" t="s">
        <v>17</v>
      </c>
      <c r="F2391" s="8" t="s">
        <v>23</v>
      </c>
      <c r="G2391" s="8" t="s">
        <v>21</v>
      </c>
      <c r="H2391" s="8">
        <v>138</v>
      </c>
      <c r="I2391" s="8" t="s">
        <v>24</v>
      </c>
      <c r="J2391" s="8"/>
      <c r="K2391" s="8">
        <v>1.1000000000000001</v>
      </c>
      <c r="L2391" s="8">
        <v>24.71</v>
      </c>
      <c r="M2391" s="8"/>
      <c r="N2391" s="8">
        <v>8784</v>
      </c>
      <c r="O2391" s="8"/>
    </row>
    <row r="2392" spans="1:15" x14ac:dyDescent="0.25">
      <c r="A2392" s="8" t="s">
        <v>820</v>
      </c>
      <c r="B2392" s="9">
        <v>1012238</v>
      </c>
      <c r="C2392" s="9">
        <v>2020</v>
      </c>
      <c r="D2392" s="9" t="s">
        <v>16</v>
      </c>
      <c r="E2392" s="8" t="s">
        <v>17</v>
      </c>
      <c r="F2392" s="8" t="s">
        <v>23</v>
      </c>
      <c r="G2392" s="8" t="s">
        <v>21</v>
      </c>
      <c r="H2392" s="8">
        <v>75</v>
      </c>
      <c r="I2392" s="8" t="s">
        <v>24</v>
      </c>
      <c r="J2392" s="8"/>
      <c r="K2392" s="8">
        <v>0.6</v>
      </c>
      <c r="L2392" s="8">
        <v>14.33</v>
      </c>
      <c r="M2392" s="8"/>
      <c r="N2392" s="8">
        <v>8760</v>
      </c>
      <c r="O2392" s="8"/>
    </row>
    <row r="2393" spans="1:15" x14ac:dyDescent="0.25">
      <c r="A2393" s="8" t="s">
        <v>820</v>
      </c>
      <c r="B2393" s="9">
        <v>1012238</v>
      </c>
      <c r="C2393" s="9">
        <v>2020</v>
      </c>
      <c r="D2393" s="9" t="s">
        <v>16</v>
      </c>
      <c r="E2393" s="8" t="s">
        <v>17</v>
      </c>
      <c r="F2393" s="8" t="s">
        <v>23</v>
      </c>
      <c r="G2393" s="8" t="s">
        <v>20</v>
      </c>
      <c r="H2393" s="8">
        <v>62</v>
      </c>
      <c r="I2393" s="8" t="s">
        <v>24</v>
      </c>
      <c r="J2393" s="8"/>
      <c r="K2393" s="8">
        <v>6.5</v>
      </c>
      <c r="L2393" s="8">
        <v>124.55</v>
      </c>
      <c r="M2393" s="8"/>
      <c r="N2393" s="8">
        <v>8760</v>
      </c>
      <c r="O2393" s="8"/>
    </row>
    <row r="2394" spans="1:15" x14ac:dyDescent="0.25">
      <c r="A2394" s="8" t="s">
        <v>820</v>
      </c>
      <c r="B2394" s="9">
        <v>1012238</v>
      </c>
      <c r="C2394" s="9">
        <v>2020</v>
      </c>
      <c r="D2394" s="9" t="s">
        <v>16</v>
      </c>
      <c r="E2394" s="8" t="s">
        <v>17</v>
      </c>
      <c r="F2394" s="8" t="s">
        <v>23</v>
      </c>
      <c r="G2394" s="8" t="s">
        <v>19</v>
      </c>
      <c r="H2394" s="8">
        <v>7</v>
      </c>
      <c r="I2394" s="8" t="s">
        <v>24</v>
      </c>
      <c r="J2394" s="8"/>
      <c r="K2394" s="8">
        <v>1.7</v>
      </c>
      <c r="L2394" s="8">
        <v>37.07</v>
      </c>
      <c r="M2394" s="8"/>
      <c r="N2394" s="8">
        <v>8760</v>
      </c>
      <c r="O2394" s="8"/>
    </row>
    <row r="2395" spans="1:15" x14ac:dyDescent="0.25">
      <c r="A2395" s="8" t="s">
        <v>821</v>
      </c>
      <c r="B2395" s="9">
        <v>1012209</v>
      </c>
      <c r="C2395" s="9">
        <v>2020</v>
      </c>
      <c r="D2395" s="9" t="s">
        <v>16</v>
      </c>
      <c r="E2395" s="8" t="s">
        <v>17</v>
      </c>
      <c r="F2395" s="8" t="s">
        <v>23</v>
      </c>
      <c r="G2395" s="8" t="s">
        <v>21</v>
      </c>
      <c r="H2395" s="8">
        <v>94</v>
      </c>
      <c r="I2395" s="8" t="s">
        <v>24</v>
      </c>
      <c r="J2395" s="8"/>
      <c r="K2395" s="8">
        <v>0.8</v>
      </c>
      <c r="L2395" s="8">
        <v>17.27</v>
      </c>
      <c r="M2395" s="8"/>
      <c r="N2395" s="8">
        <v>8760</v>
      </c>
      <c r="O2395" s="8"/>
    </row>
    <row r="2396" spans="1:15" x14ac:dyDescent="0.25">
      <c r="A2396" s="8" t="s">
        <v>821</v>
      </c>
      <c r="B2396" s="9">
        <v>1012209</v>
      </c>
      <c r="C2396" s="9">
        <v>2020</v>
      </c>
      <c r="D2396" s="9" t="s">
        <v>16</v>
      </c>
      <c r="E2396" s="8" t="s">
        <v>17</v>
      </c>
      <c r="F2396" s="8" t="s">
        <v>23</v>
      </c>
      <c r="G2396" s="8" t="s">
        <v>20</v>
      </c>
      <c r="H2396" s="8">
        <v>172</v>
      </c>
      <c r="I2396" s="8" t="s">
        <v>24</v>
      </c>
      <c r="J2396" s="8"/>
      <c r="K2396" s="8">
        <v>13.2</v>
      </c>
      <c r="L2396" s="8">
        <v>339.13</v>
      </c>
      <c r="M2396" s="8"/>
      <c r="N2396" s="8">
        <v>8760</v>
      </c>
      <c r="O2396" s="8"/>
    </row>
    <row r="2397" spans="1:15" x14ac:dyDescent="0.25">
      <c r="A2397" s="8" t="s">
        <v>821</v>
      </c>
      <c r="B2397" s="9">
        <v>1012209</v>
      </c>
      <c r="C2397" s="9">
        <v>2020</v>
      </c>
      <c r="D2397" s="9" t="s">
        <v>16</v>
      </c>
      <c r="E2397" s="8" t="s">
        <v>17</v>
      </c>
      <c r="F2397" s="8" t="s">
        <v>23</v>
      </c>
      <c r="G2397" s="8" t="s">
        <v>19</v>
      </c>
      <c r="H2397" s="8">
        <v>28</v>
      </c>
      <c r="I2397" s="8" t="s">
        <v>24</v>
      </c>
      <c r="J2397" s="8"/>
      <c r="K2397" s="8">
        <v>5.3</v>
      </c>
      <c r="L2397" s="8">
        <v>142.53</v>
      </c>
      <c r="M2397" s="8"/>
      <c r="N2397" s="8">
        <v>8760</v>
      </c>
      <c r="O2397" s="8"/>
    </row>
    <row r="2398" spans="1:15" x14ac:dyDescent="0.25">
      <c r="A2398" s="8" t="s">
        <v>822</v>
      </c>
      <c r="B2398" s="9">
        <v>1012204</v>
      </c>
      <c r="C2398" s="9">
        <v>2020</v>
      </c>
      <c r="D2398" s="9" t="s">
        <v>16</v>
      </c>
      <c r="E2398" s="8" t="s">
        <v>17</v>
      </c>
      <c r="F2398" s="8" t="s">
        <v>23</v>
      </c>
      <c r="G2398" s="8" t="s">
        <v>21</v>
      </c>
      <c r="H2398" s="8">
        <v>481</v>
      </c>
      <c r="I2398" s="8" t="s">
        <v>24</v>
      </c>
      <c r="J2398" s="8"/>
      <c r="K2398" s="8">
        <v>3.3</v>
      </c>
      <c r="L2398" s="8">
        <v>84.44</v>
      </c>
      <c r="M2398" s="8"/>
      <c r="N2398" s="8">
        <v>8689.92</v>
      </c>
      <c r="O2398" s="8"/>
    </row>
    <row r="2399" spans="1:15" x14ac:dyDescent="0.25">
      <c r="A2399" s="8" t="s">
        <v>822</v>
      </c>
      <c r="B2399" s="9">
        <v>1012204</v>
      </c>
      <c r="C2399" s="9">
        <v>2020</v>
      </c>
      <c r="D2399" s="9" t="s">
        <v>16</v>
      </c>
      <c r="E2399" s="8" t="s">
        <v>17</v>
      </c>
      <c r="F2399" s="8" t="s">
        <v>23</v>
      </c>
      <c r="G2399" s="8" t="s">
        <v>20</v>
      </c>
      <c r="H2399" s="8">
        <v>68</v>
      </c>
      <c r="I2399" s="8" t="s">
        <v>24</v>
      </c>
      <c r="J2399" s="8"/>
      <c r="K2399" s="8">
        <v>6.9</v>
      </c>
      <c r="L2399" s="8">
        <v>112.95</v>
      </c>
      <c r="M2399" s="8"/>
      <c r="N2399" s="8">
        <v>8689.92</v>
      </c>
      <c r="O2399" s="8"/>
    </row>
    <row r="2400" spans="1:15" x14ac:dyDescent="0.25">
      <c r="A2400" s="8" t="s">
        <v>822</v>
      </c>
      <c r="B2400" s="9">
        <v>1012204</v>
      </c>
      <c r="C2400" s="9">
        <v>2020</v>
      </c>
      <c r="D2400" s="9" t="s">
        <v>16</v>
      </c>
      <c r="E2400" s="8" t="s">
        <v>17</v>
      </c>
      <c r="F2400" s="8" t="s">
        <v>23</v>
      </c>
      <c r="G2400" s="8" t="s">
        <v>19</v>
      </c>
      <c r="H2400" s="8">
        <v>112</v>
      </c>
      <c r="I2400" s="8" t="s">
        <v>24</v>
      </c>
      <c r="J2400" s="8"/>
      <c r="K2400" s="8">
        <v>40.799999999999997</v>
      </c>
      <c r="L2400" s="8">
        <v>482.57</v>
      </c>
      <c r="M2400" s="8"/>
      <c r="N2400" s="8">
        <v>8689.92</v>
      </c>
      <c r="O2400" s="8"/>
    </row>
    <row r="2401" spans="1:15" x14ac:dyDescent="0.25">
      <c r="A2401" s="8" t="s">
        <v>823</v>
      </c>
      <c r="B2401" s="9">
        <v>1012211</v>
      </c>
      <c r="C2401" s="9">
        <v>2020</v>
      </c>
      <c r="D2401" s="9" t="s">
        <v>16</v>
      </c>
      <c r="E2401" s="8" t="s">
        <v>17</v>
      </c>
      <c r="F2401" s="8" t="s">
        <v>23</v>
      </c>
      <c r="G2401" s="8" t="s">
        <v>21</v>
      </c>
      <c r="H2401" s="8">
        <v>0</v>
      </c>
      <c r="I2401" s="8" t="s">
        <v>24</v>
      </c>
      <c r="J2401" s="8"/>
      <c r="K2401" s="8">
        <v>0</v>
      </c>
      <c r="L2401" s="8">
        <v>0</v>
      </c>
      <c r="M2401" s="8"/>
      <c r="N2401" s="8">
        <v>8760</v>
      </c>
      <c r="O2401" s="8"/>
    </row>
    <row r="2402" spans="1:15" x14ac:dyDescent="0.25">
      <c r="A2402" s="8" t="s">
        <v>823</v>
      </c>
      <c r="B2402" s="9">
        <v>1012211</v>
      </c>
      <c r="C2402" s="9">
        <v>2020</v>
      </c>
      <c r="D2402" s="9" t="s">
        <v>16</v>
      </c>
      <c r="E2402" s="8" t="s">
        <v>17</v>
      </c>
      <c r="F2402" s="8" t="s">
        <v>23</v>
      </c>
      <c r="G2402" s="8" t="s">
        <v>20</v>
      </c>
      <c r="H2402" s="8">
        <v>0</v>
      </c>
      <c r="I2402" s="8" t="s">
        <v>24</v>
      </c>
      <c r="J2402" s="8"/>
      <c r="K2402" s="8">
        <v>0</v>
      </c>
      <c r="L2402" s="8">
        <v>0</v>
      </c>
      <c r="M2402" s="8"/>
      <c r="N2402" s="8">
        <v>8760</v>
      </c>
      <c r="O2402" s="8"/>
    </row>
    <row r="2403" spans="1:15" x14ac:dyDescent="0.25">
      <c r="A2403" s="8" t="s">
        <v>823</v>
      </c>
      <c r="B2403" s="9">
        <v>1012211</v>
      </c>
      <c r="C2403" s="9">
        <v>2020</v>
      </c>
      <c r="D2403" s="9" t="s">
        <v>16</v>
      </c>
      <c r="E2403" s="8" t="s">
        <v>17</v>
      </c>
      <c r="F2403" s="8" t="s">
        <v>23</v>
      </c>
      <c r="G2403" s="8" t="s">
        <v>19</v>
      </c>
      <c r="H2403" s="8">
        <v>7</v>
      </c>
      <c r="I2403" s="8" t="s">
        <v>24</v>
      </c>
      <c r="J2403" s="8"/>
      <c r="K2403" s="8">
        <v>1.3</v>
      </c>
      <c r="L2403" s="8">
        <v>35.630000000000003</v>
      </c>
      <c r="M2403" s="8"/>
      <c r="N2403" s="8">
        <v>8760</v>
      </c>
      <c r="O2403" s="8"/>
    </row>
    <row r="2404" spans="1:15" x14ac:dyDescent="0.25">
      <c r="A2404" s="8" t="s">
        <v>824</v>
      </c>
      <c r="B2404" s="9">
        <v>1012205</v>
      </c>
      <c r="C2404" s="9">
        <v>2020</v>
      </c>
      <c r="D2404" s="9" t="s">
        <v>16</v>
      </c>
      <c r="E2404" s="8" t="s">
        <v>17</v>
      </c>
      <c r="F2404" s="8" t="s">
        <v>23</v>
      </c>
      <c r="G2404" s="8" t="s">
        <v>19</v>
      </c>
      <c r="H2404" s="8">
        <v>145</v>
      </c>
      <c r="I2404" s="8" t="s">
        <v>24</v>
      </c>
      <c r="J2404" s="8"/>
      <c r="K2404" s="8">
        <v>40.299999999999997</v>
      </c>
      <c r="L2404" s="8">
        <v>660.58</v>
      </c>
      <c r="M2404" s="8"/>
      <c r="N2404" s="8">
        <v>8784</v>
      </c>
      <c r="O2404" s="8"/>
    </row>
    <row r="2405" spans="1:15" x14ac:dyDescent="0.25">
      <c r="A2405" s="8" t="s">
        <v>824</v>
      </c>
      <c r="B2405" s="9">
        <v>1012205</v>
      </c>
      <c r="C2405" s="9">
        <v>2020</v>
      </c>
      <c r="D2405" s="9" t="s">
        <v>16</v>
      </c>
      <c r="E2405" s="8" t="s">
        <v>17</v>
      </c>
      <c r="F2405" s="8" t="s">
        <v>23</v>
      </c>
      <c r="G2405" s="8" t="s">
        <v>20</v>
      </c>
      <c r="H2405" s="8">
        <v>54</v>
      </c>
      <c r="I2405" s="8" t="s">
        <v>24</v>
      </c>
      <c r="J2405" s="8"/>
      <c r="K2405" s="8">
        <v>0</v>
      </c>
      <c r="L2405" s="8">
        <v>0.49</v>
      </c>
      <c r="M2405" s="8"/>
      <c r="N2405" s="8">
        <v>48</v>
      </c>
      <c r="O2405" s="8"/>
    </row>
    <row r="2406" spans="1:15" x14ac:dyDescent="0.25">
      <c r="A2406" s="8" t="s">
        <v>824</v>
      </c>
      <c r="B2406" s="9">
        <v>1012205</v>
      </c>
      <c r="C2406" s="9">
        <v>2020</v>
      </c>
      <c r="D2406" s="9" t="s">
        <v>16</v>
      </c>
      <c r="E2406" s="8" t="s">
        <v>17</v>
      </c>
      <c r="F2406" s="8" t="s">
        <v>23</v>
      </c>
      <c r="G2406" s="8" t="s">
        <v>21</v>
      </c>
      <c r="H2406" s="8"/>
      <c r="I2406" s="8"/>
      <c r="J2406" s="8"/>
      <c r="K2406" s="8"/>
      <c r="L2406" s="8"/>
      <c r="M2406" s="8"/>
      <c r="N2406" s="8"/>
      <c r="O2406" s="8"/>
    </row>
    <row r="2407" spans="1:15" x14ac:dyDescent="0.25">
      <c r="A2407" s="8" t="s">
        <v>825</v>
      </c>
      <c r="B2407" s="9">
        <v>1012198</v>
      </c>
      <c r="C2407" s="9">
        <v>2020</v>
      </c>
      <c r="D2407" s="9" t="s">
        <v>16</v>
      </c>
      <c r="E2407" s="8" t="s">
        <v>17</v>
      </c>
      <c r="F2407" s="8" t="s">
        <v>23</v>
      </c>
      <c r="G2407" s="8" t="s">
        <v>19</v>
      </c>
      <c r="H2407" s="8">
        <v>74</v>
      </c>
      <c r="I2407" s="8" t="s">
        <v>24</v>
      </c>
      <c r="J2407" s="8"/>
      <c r="K2407" s="8">
        <v>14.4</v>
      </c>
      <c r="L2407" s="8">
        <v>346.63</v>
      </c>
      <c r="M2407" s="8"/>
      <c r="N2407" s="8">
        <v>8784</v>
      </c>
      <c r="O2407" s="8"/>
    </row>
    <row r="2408" spans="1:15" x14ac:dyDescent="0.25">
      <c r="A2408" s="8" t="s">
        <v>825</v>
      </c>
      <c r="B2408" s="9">
        <v>1012198</v>
      </c>
      <c r="C2408" s="9">
        <v>2020</v>
      </c>
      <c r="D2408" s="9" t="s">
        <v>16</v>
      </c>
      <c r="E2408" s="8" t="s">
        <v>17</v>
      </c>
      <c r="F2408" s="8" t="s">
        <v>23</v>
      </c>
      <c r="G2408" s="8" t="s">
        <v>20</v>
      </c>
      <c r="H2408" s="8">
        <v>504</v>
      </c>
      <c r="I2408" s="8" t="s">
        <v>24</v>
      </c>
      <c r="J2408" s="8"/>
      <c r="K2408" s="8">
        <v>35.5</v>
      </c>
      <c r="L2408" s="8">
        <v>854.46</v>
      </c>
      <c r="M2408" s="8"/>
      <c r="N2408" s="8">
        <v>8784</v>
      </c>
      <c r="O2408" s="8"/>
    </row>
    <row r="2409" spans="1:15" x14ac:dyDescent="0.25">
      <c r="A2409" s="8" t="s">
        <v>825</v>
      </c>
      <c r="B2409" s="9">
        <v>1012198</v>
      </c>
      <c r="C2409" s="9">
        <v>2020</v>
      </c>
      <c r="D2409" s="9" t="s">
        <v>16</v>
      </c>
      <c r="E2409" s="8" t="s">
        <v>17</v>
      </c>
      <c r="F2409" s="8" t="s">
        <v>23</v>
      </c>
      <c r="G2409" s="8" t="s">
        <v>21</v>
      </c>
      <c r="H2409" s="8">
        <v>45</v>
      </c>
      <c r="I2409" s="8" t="s">
        <v>24</v>
      </c>
      <c r="J2409" s="8"/>
      <c r="K2409" s="8">
        <v>0.3</v>
      </c>
      <c r="L2409" s="8">
        <v>7.86</v>
      </c>
      <c r="M2409" s="8"/>
      <c r="N2409" s="8">
        <v>8784</v>
      </c>
      <c r="O2409" s="8"/>
    </row>
    <row r="2410" spans="1:15" x14ac:dyDescent="0.25">
      <c r="A2410" s="8" t="s">
        <v>826</v>
      </c>
      <c r="B2410" s="9">
        <v>1012251</v>
      </c>
      <c r="C2410" s="9">
        <v>2020</v>
      </c>
      <c r="D2410" s="9" t="s">
        <v>16</v>
      </c>
      <c r="E2410" s="8" t="s">
        <v>17</v>
      </c>
      <c r="F2410" s="8" t="s">
        <v>23</v>
      </c>
      <c r="G2410" s="8" t="s">
        <v>19</v>
      </c>
      <c r="H2410" s="8"/>
      <c r="I2410" s="8"/>
      <c r="J2410" s="8"/>
      <c r="K2410" s="8"/>
      <c r="L2410" s="8"/>
      <c r="M2410" s="8"/>
      <c r="N2410" s="8"/>
      <c r="O2410" s="8"/>
    </row>
    <row r="2411" spans="1:15" x14ac:dyDescent="0.25">
      <c r="A2411" s="8" t="s">
        <v>809</v>
      </c>
      <c r="B2411" s="9">
        <v>1011689</v>
      </c>
      <c r="C2411" s="9">
        <v>2020</v>
      </c>
      <c r="D2411" s="9" t="s">
        <v>16</v>
      </c>
      <c r="E2411" s="8" t="s">
        <v>17</v>
      </c>
      <c r="F2411" s="8" t="s">
        <v>33</v>
      </c>
      <c r="G2411" s="8" t="s">
        <v>21</v>
      </c>
      <c r="H2411" s="8"/>
      <c r="I2411" s="8"/>
      <c r="J2411" s="8"/>
      <c r="K2411" s="8"/>
      <c r="L2411" s="8"/>
      <c r="M2411" s="8"/>
      <c r="N2411" s="8"/>
      <c r="O2411" s="8"/>
    </row>
    <row r="2412" spans="1:15" x14ac:dyDescent="0.25">
      <c r="A2412" s="8" t="s">
        <v>827</v>
      </c>
      <c r="B2412" s="9">
        <v>1011690</v>
      </c>
      <c r="C2412" s="9">
        <v>2020</v>
      </c>
      <c r="D2412" s="9" t="s">
        <v>16</v>
      </c>
      <c r="E2412" s="8" t="s">
        <v>17</v>
      </c>
      <c r="F2412" s="8" t="s">
        <v>33</v>
      </c>
      <c r="G2412" s="8" t="s">
        <v>19</v>
      </c>
      <c r="H2412" s="8"/>
      <c r="I2412" s="8"/>
      <c r="J2412" s="8"/>
      <c r="K2412" s="8"/>
      <c r="L2412" s="8"/>
      <c r="M2412" s="8"/>
      <c r="N2412" s="8"/>
      <c r="O2412" s="8"/>
    </row>
    <row r="2413" spans="1:15" x14ac:dyDescent="0.25">
      <c r="A2413" s="8" t="s">
        <v>827</v>
      </c>
      <c r="B2413" s="9">
        <v>1011690</v>
      </c>
      <c r="C2413" s="9">
        <v>2020</v>
      </c>
      <c r="D2413" s="9" t="s">
        <v>16</v>
      </c>
      <c r="E2413" s="8" t="s">
        <v>17</v>
      </c>
      <c r="F2413" s="8" t="s">
        <v>33</v>
      </c>
      <c r="G2413" s="8" t="s">
        <v>20</v>
      </c>
      <c r="H2413" s="8">
        <v>1306</v>
      </c>
      <c r="I2413" s="8" t="s">
        <v>24</v>
      </c>
      <c r="J2413" s="8"/>
      <c r="K2413" s="8">
        <v>34.299999999999997</v>
      </c>
      <c r="L2413" s="8">
        <v>2148.7199999999998</v>
      </c>
      <c r="M2413" s="8"/>
      <c r="N2413" s="8">
        <v>8760</v>
      </c>
      <c r="O2413" s="8"/>
    </row>
    <row r="2414" spans="1:15" x14ac:dyDescent="0.25">
      <c r="A2414" s="8" t="s">
        <v>827</v>
      </c>
      <c r="B2414" s="9">
        <v>1011690</v>
      </c>
      <c r="C2414" s="9">
        <v>2020</v>
      </c>
      <c r="D2414" s="9" t="s">
        <v>16</v>
      </c>
      <c r="E2414" s="8" t="s">
        <v>17</v>
      </c>
      <c r="F2414" s="8" t="s">
        <v>33</v>
      </c>
      <c r="G2414" s="8" t="s">
        <v>21</v>
      </c>
      <c r="H2414" s="8"/>
      <c r="I2414" s="8"/>
      <c r="J2414" s="8"/>
      <c r="K2414" s="8"/>
      <c r="L2414" s="8"/>
      <c r="M2414" s="8"/>
      <c r="N2414" s="8"/>
      <c r="O2414" s="8"/>
    </row>
    <row r="2415" spans="1:15" x14ac:dyDescent="0.25">
      <c r="A2415" s="8" t="s">
        <v>828</v>
      </c>
      <c r="B2415" s="9">
        <v>1012619</v>
      </c>
      <c r="C2415" s="9">
        <v>2020</v>
      </c>
      <c r="D2415" s="9" t="s">
        <v>16</v>
      </c>
      <c r="E2415" s="8" t="s">
        <v>17</v>
      </c>
      <c r="F2415" s="8" t="s">
        <v>23</v>
      </c>
      <c r="G2415" s="8" t="s">
        <v>19</v>
      </c>
      <c r="H2415" s="8">
        <v>26</v>
      </c>
      <c r="I2415" s="8" t="s">
        <v>24</v>
      </c>
      <c r="J2415" s="8"/>
      <c r="K2415" s="8">
        <v>0.8</v>
      </c>
      <c r="L2415" s="8">
        <v>139.5</v>
      </c>
      <c r="M2415" s="8"/>
      <c r="N2415" s="8">
        <v>8784</v>
      </c>
      <c r="O2415" s="8"/>
    </row>
    <row r="2416" spans="1:15" x14ac:dyDescent="0.25">
      <c r="A2416" s="8" t="s">
        <v>828</v>
      </c>
      <c r="B2416" s="9">
        <v>1012619</v>
      </c>
      <c r="C2416" s="9">
        <v>2020</v>
      </c>
      <c r="D2416" s="9" t="s">
        <v>16</v>
      </c>
      <c r="E2416" s="8" t="s">
        <v>17</v>
      </c>
      <c r="F2416" s="8" t="s">
        <v>23</v>
      </c>
      <c r="G2416" s="8" t="s">
        <v>20</v>
      </c>
      <c r="H2416" s="8">
        <v>38</v>
      </c>
      <c r="I2416" s="8" t="s">
        <v>24</v>
      </c>
      <c r="J2416" s="8"/>
      <c r="K2416" s="8">
        <v>0.4</v>
      </c>
      <c r="L2416" s="8">
        <v>73.790000000000006</v>
      </c>
      <c r="M2416" s="8"/>
      <c r="N2416" s="8">
        <v>8784</v>
      </c>
      <c r="O2416" s="8"/>
    </row>
    <row r="2417" spans="1:15" x14ac:dyDescent="0.25">
      <c r="A2417" s="8" t="s">
        <v>828</v>
      </c>
      <c r="B2417" s="9">
        <v>1012619</v>
      </c>
      <c r="C2417" s="9">
        <v>2020</v>
      </c>
      <c r="D2417" s="9" t="s">
        <v>16</v>
      </c>
      <c r="E2417" s="8" t="s">
        <v>17</v>
      </c>
      <c r="F2417" s="8" t="s">
        <v>23</v>
      </c>
      <c r="G2417" s="8" t="s">
        <v>21</v>
      </c>
      <c r="H2417" s="8">
        <v>4</v>
      </c>
      <c r="I2417" s="8" t="s">
        <v>24</v>
      </c>
      <c r="J2417" s="8"/>
      <c r="K2417" s="8">
        <v>0</v>
      </c>
      <c r="L2417" s="8">
        <v>0.8</v>
      </c>
      <c r="M2417" s="8"/>
      <c r="N2417" s="8">
        <v>8784</v>
      </c>
      <c r="O2417" s="8"/>
    </row>
    <row r="2418" spans="1:15" x14ac:dyDescent="0.25">
      <c r="A2418" s="8" t="s">
        <v>829</v>
      </c>
      <c r="B2418" s="9">
        <v>1012623</v>
      </c>
      <c r="C2418" s="9">
        <v>2020</v>
      </c>
      <c r="D2418" s="9" t="s">
        <v>16</v>
      </c>
      <c r="E2418" s="8" t="s">
        <v>17</v>
      </c>
      <c r="F2418" s="8" t="s">
        <v>23</v>
      </c>
      <c r="G2418" s="8" t="s">
        <v>19</v>
      </c>
      <c r="H2418" s="8"/>
      <c r="I2418" s="8"/>
      <c r="J2418" s="8"/>
      <c r="K2418" s="8"/>
      <c r="L2418" s="8"/>
      <c r="M2418" s="8"/>
      <c r="N2418" s="8"/>
      <c r="O2418" s="8"/>
    </row>
    <row r="2419" spans="1:15" x14ac:dyDescent="0.25">
      <c r="A2419" s="8" t="s">
        <v>829</v>
      </c>
      <c r="B2419" s="9">
        <v>1012623</v>
      </c>
      <c r="C2419" s="9">
        <v>2020</v>
      </c>
      <c r="D2419" s="9" t="s">
        <v>16</v>
      </c>
      <c r="E2419" s="8" t="s">
        <v>17</v>
      </c>
      <c r="F2419" s="8" t="s">
        <v>23</v>
      </c>
      <c r="G2419" s="8" t="s">
        <v>20</v>
      </c>
      <c r="H2419" s="8">
        <v>370</v>
      </c>
      <c r="I2419" s="8" t="s">
        <v>24</v>
      </c>
      <c r="J2419" s="8"/>
      <c r="K2419" s="8">
        <v>20.5</v>
      </c>
      <c r="L2419" s="8">
        <v>574.25</v>
      </c>
      <c r="M2419" s="8"/>
      <c r="N2419" s="8">
        <v>8784</v>
      </c>
      <c r="O2419" s="8"/>
    </row>
    <row r="2420" spans="1:15" x14ac:dyDescent="0.25">
      <c r="A2420" s="8" t="s">
        <v>829</v>
      </c>
      <c r="B2420" s="9">
        <v>1012623</v>
      </c>
      <c r="C2420" s="9">
        <v>2020</v>
      </c>
      <c r="D2420" s="9" t="s">
        <v>16</v>
      </c>
      <c r="E2420" s="8" t="s">
        <v>17</v>
      </c>
      <c r="F2420" s="8" t="s">
        <v>23</v>
      </c>
      <c r="G2420" s="8" t="s">
        <v>21</v>
      </c>
      <c r="H2420" s="8">
        <v>363</v>
      </c>
      <c r="I2420" s="8" t="s">
        <v>24</v>
      </c>
      <c r="J2420" s="8"/>
      <c r="K2420" s="8">
        <v>2.1</v>
      </c>
      <c r="L2420" s="8">
        <v>58.01</v>
      </c>
      <c r="M2420" s="8"/>
      <c r="N2420" s="8">
        <v>8784</v>
      </c>
      <c r="O2420" s="8"/>
    </row>
    <row r="2421" spans="1:15" x14ac:dyDescent="0.25">
      <c r="A2421" s="8" t="s">
        <v>830</v>
      </c>
      <c r="B2421" s="9">
        <v>1012729</v>
      </c>
      <c r="C2421" s="9">
        <v>2020</v>
      </c>
      <c r="D2421" s="9" t="s">
        <v>16</v>
      </c>
      <c r="E2421" s="8" t="s">
        <v>17</v>
      </c>
      <c r="F2421" s="8" t="s">
        <v>23</v>
      </c>
      <c r="G2421" s="8" t="s">
        <v>19</v>
      </c>
      <c r="H2421" s="8"/>
      <c r="I2421" s="8"/>
      <c r="J2421" s="8"/>
      <c r="K2421" s="8"/>
      <c r="L2421" s="8"/>
      <c r="M2421" s="8"/>
      <c r="N2421" s="8"/>
      <c r="O2421" s="8"/>
    </row>
    <row r="2422" spans="1:15" x14ac:dyDescent="0.25">
      <c r="A2422" s="8" t="s">
        <v>830</v>
      </c>
      <c r="B2422" s="9">
        <v>1012729</v>
      </c>
      <c r="C2422" s="9">
        <v>2020</v>
      </c>
      <c r="D2422" s="9" t="s">
        <v>16</v>
      </c>
      <c r="E2422" s="8" t="s">
        <v>17</v>
      </c>
      <c r="F2422" s="8" t="s">
        <v>23</v>
      </c>
      <c r="G2422" s="8" t="s">
        <v>20</v>
      </c>
      <c r="H2422" s="8">
        <v>439</v>
      </c>
      <c r="I2422" s="8" t="s">
        <v>24</v>
      </c>
      <c r="J2422" s="8"/>
      <c r="K2422" s="8">
        <v>57.7</v>
      </c>
      <c r="L2422" s="8">
        <v>930.52</v>
      </c>
      <c r="M2422" s="8"/>
      <c r="N2422" s="8">
        <v>8784</v>
      </c>
      <c r="O2422" s="8"/>
    </row>
    <row r="2423" spans="1:15" x14ac:dyDescent="0.25">
      <c r="A2423" s="8" t="s">
        <v>830</v>
      </c>
      <c r="B2423" s="9">
        <v>1012729</v>
      </c>
      <c r="C2423" s="9">
        <v>2020</v>
      </c>
      <c r="D2423" s="9" t="s">
        <v>16</v>
      </c>
      <c r="E2423" s="8" t="s">
        <v>17</v>
      </c>
      <c r="F2423" s="8" t="s">
        <v>23</v>
      </c>
      <c r="G2423" s="8" t="s">
        <v>21</v>
      </c>
      <c r="H2423" s="8"/>
      <c r="I2423" s="8"/>
      <c r="J2423" s="8"/>
      <c r="K2423" s="8"/>
      <c r="L2423" s="8"/>
      <c r="M2423" s="8"/>
      <c r="N2423" s="8"/>
      <c r="O2423" s="8"/>
    </row>
    <row r="2424" spans="1:15" x14ac:dyDescent="0.25">
      <c r="A2424" s="8" t="s">
        <v>831</v>
      </c>
      <c r="B2424" s="9">
        <v>1012816</v>
      </c>
      <c r="C2424" s="9">
        <v>2020</v>
      </c>
      <c r="D2424" s="9" t="s">
        <v>16</v>
      </c>
      <c r="E2424" s="8" t="s">
        <v>17</v>
      </c>
      <c r="F2424" s="8" t="s">
        <v>33</v>
      </c>
      <c r="G2424" s="8" t="s">
        <v>19</v>
      </c>
      <c r="H2424" s="8"/>
      <c r="I2424" s="8"/>
      <c r="J2424" s="8"/>
      <c r="K2424" s="8"/>
      <c r="L2424" s="8"/>
      <c r="M2424" s="8"/>
      <c r="N2424" s="8"/>
      <c r="O2424" s="8"/>
    </row>
    <row r="2425" spans="1:15" x14ac:dyDescent="0.25">
      <c r="A2425" s="8" t="s">
        <v>831</v>
      </c>
      <c r="B2425" s="9">
        <v>1012816</v>
      </c>
      <c r="C2425" s="9">
        <v>2020</v>
      </c>
      <c r="D2425" s="9" t="s">
        <v>16</v>
      </c>
      <c r="E2425" s="8" t="s">
        <v>17</v>
      </c>
      <c r="F2425" s="8" t="s">
        <v>33</v>
      </c>
      <c r="G2425" s="8" t="s">
        <v>20</v>
      </c>
      <c r="H2425" s="8">
        <v>21</v>
      </c>
      <c r="I2425" s="8" t="s">
        <v>24</v>
      </c>
      <c r="J2425" s="8"/>
      <c r="K2425" s="8">
        <v>4.8</v>
      </c>
      <c r="L2425" s="8">
        <v>21.16</v>
      </c>
      <c r="M2425" s="8"/>
      <c r="N2425" s="8">
        <v>4560</v>
      </c>
      <c r="O2425" s="8"/>
    </row>
    <row r="2426" spans="1:15" x14ac:dyDescent="0.25">
      <c r="A2426" s="8" t="s">
        <v>831</v>
      </c>
      <c r="B2426" s="9">
        <v>1012816</v>
      </c>
      <c r="C2426" s="9">
        <v>2020</v>
      </c>
      <c r="D2426" s="9" t="s">
        <v>16</v>
      </c>
      <c r="E2426" s="8" t="s">
        <v>17</v>
      </c>
      <c r="F2426" s="8" t="s">
        <v>33</v>
      </c>
      <c r="G2426" s="8" t="s">
        <v>21</v>
      </c>
      <c r="H2426" s="8">
        <v>2</v>
      </c>
      <c r="I2426" s="8" t="s">
        <v>24</v>
      </c>
      <c r="J2426" s="8"/>
      <c r="K2426" s="8">
        <v>0.1</v>
      </c>
      <c r="L2426" s="8">
        <v>0.28999999999999998</v>
      </c>
      <c r="M2426" s="8"/>
      <c r="N2426" s="8">
        <v>6255</v>
      </c>
      <c r="O2426" s="8"/>
    </row>
    <row r="2427" spans="1:15" x14ac:dyDescent="0.25">
      <c r="A2427" s="8" t="s">
        <v>832</v>
      </c>
      <c r="B2427" s="9">
        <v>1012817</v>
      </c>
      <c r="C2427" s="9">
        <v>2020</v>
      </c>
      <c r="D2427" s="9" t="s">
        <v>16</v>
      </c>
      <c r="E2427" s="8" t="s">
        <v>17</v>
      </c>
      <c r="F2427" s="8" t="s">
        <v>23</v>
      </c>
      <c r="G2427" s="8" t="s">
        <v>19</v>
      </c>
      <c r="H2427" s="8"/>
      <c r="I2427" s="8"/>
      <c r="J2427" s="8"/>
      <c r="K2427" s="8"/>
      <c r="L2427" s="8"/>
      <c r="M2427" s="8"/>
      <c r="N2427" s="8"/>
      <c r="O2427" s="8"/>
    </row>
    <row r="2428" spans="1:15" x14ac:dyDescent="0.25">
      <c r="A2428" s="8" t="s">
        <v>832</v>
      </c>
      <c r="B2428" s="9">
        <v>1012817</v>
      </c>
      <c r="C2428" s="9">
        <v>2020</v>
      </c>
      <c r="D2428" s="9" t="s">
        <v>16</v>
      </c>
      <c r="E2428" s="8" t="s">
        <v>17</v>
      </c>
      <c r="F2428" s="8" t="s">
        <v>23</v>
      </c>
      <c r="G2428" s="8" t="s">
        <v>20</v>
      </c>
      <c r="H2428" s="8">
        <v>3671</v>
      </c>
      <c r="I2428" s="8" t="s">
        <v>24</v>
      </c>
      <c r="J2428" s="8"/>
      <c r="K2428" s="8">
        <v>382.3</v>
      </c>
      <c r="L2428" s="8">
        <v>6340.44</v>
      </c>
      <c r="M2428" s="8"/>
      <c r="N2428" s="8">
        <v>6933</v>
      </c>
      <c r="O2428" s="8"/>
    </row>
    <row r="2429" spans="1:15" x14ac:dyDescent="0.25">
      <c r="A2429" s="8" t="s">
        <v>832</v>
      </c>
      <c r="B2429" s="9">
        <v>1012817</v>
      </c>
      <c r="C2429" s="9">
        <v>2020</v>
      </c>
      <c r="D2429" s="9" t="s">
        <v>16</v>
      </c>
      <c r="E2429" s="8" t="s">
        <v>17</v>
      </c>
      <c r="F2429" s="8" t="s">
        <v>23</v>
      </c>
      <c r="G2429" s="8" t="s">
        <v>21</v>
      </c>
      <c r="H2429" s="8">
        <v>223</v>
      </c>
      <c r="I2429" s="8" t="s">
        <v>24</v>
      </c>
      <c r="J2429" s="8"/>
      <c r="K2429" s="8">
        <v>3</v>
      </c>
      <c r="L2429" s="8">
        <v>50.24</v>
      </c>
      <c r="M2429" s="8"/>
      <c r="N2429" s="8">
        <v>8784</v>
      </c>
      <c r="O2429" s="8"/>
    </row>
    <row r="2430" spans="1:15" x14ac:dyDescent="0.25">
      <c r="A2430" s="8" t="s">
        <v>833</v>
      </c>
      <c r="B2430" s="9">
        <v>1012723</v>
      </c>
      <c r="C2430" s="9">
        <v>2020</v>
      </c>
      <c r="D2430" s="9" t="s">
        <v>16</v>
      </c>
      <c r="E2430" s="8" t="s">
        <v>17</v>
      </c>
      <c r="F2430" s="8" t="s">
        <v>23</v>
      </c>
      <c r="G2430" s="8" t="s">
        <v>19</v>
      </c>
      <c r="H2430" s="8"/>
      <c r="I2430" s="8"/>
      <c r="J2430" s="8"/>
      <c r="K2430" s="8"/>
      <c r="L2430" s="8"/>
      <c r="M2430" s="8"/>
      <c r="N2430" s="8"/>
      <c r="O2430" s="8"/>
    </row>
    <row r="2431" spans="1:15" x14ac:dyDescent="0.25">
      <c r="A2431" s="8" t="s">
        <v>833</v>
      </c>
      <c r="B2431" s="9">
        <v>1012723</v>
      </c>
      <c r="C2431" s="9">
        <v>2020</v>
      </c>
      <c r="D2431" s="9" t="s">
        <v>16</v>
      </c>
      <c r="E2431" s="8" t="s">
        <v>17</v>
      </c>
      <c r="F2431" s="8" t="s">
        <v>23</v>
      </c>
      <c r="G2431" s="8" t="s">
        <v>20</v>
      </c>
      <c r="H2431" s="8">
        <v>241</v>
      </c>
      <c r="I2431" s="8" t="s">
        <v>24</v>
      </c>
      <c r="J2431" s="8"/>
      <c r="K2431" s="8">
        <v>31.5</v>
      </c>
      <c r="L2431" s="8">
        <v>525.85</v>
      </c>
      <c r="M2431" s="8"/>
      <c r="N2431" s="8">
        <v>8784</v>
      </c>
      <c r="O2431" s="8"/>
    </row>
    <row r="2432" spans="1:15" x14ac:dyDescent="0.25">
      <c r="A2432" s="8" t="s">
        <v>833</v>
      </c>
      <c r="B2432" s="9">
        <v>1012723</v>
      </c>
      <c r="C2432" s="9">
        <v>2020</v>
      </c>
      <c r="D2432" s="9" t="s">
        <v>16</v>
      </c>
      <c r="E2432" s="8" t="s">
        <v>17</v>
      </c>
      <c r="F2432" s="8" t="s">
        <v>23</v>
      </c>
      <c r="G2432" s="8" t="s">
        <v>21</v>
      </c>
      <c r="H2432" s="8">
        <v>197</v>
      </c>
      <c r="I2432" s="8" t="s">
        <v>24</v>
      </c>
      <c r="J2432" s="8"/>
      <c r="K2432" s="8">
        <v>2.7</v>
      </c>
      <c r="L2432" s="8">
        <v>44.26</v>
      </c>
      <c r="M2432" s="8"/>
      <c r="N2432" s="8">
        <v>8784</v>
      </c>
      <c r="O2432" s="8"/>
    </row>
    <row r="2433" spans="1:15" x14ac:dyDescent="0.25">
      <c r="A2433" s="8" t="s">
        <v>834</v>
      </c>
      <c r="B2433" s="9">
        <v>1013566</v>
      </c>
      <c r="C2433" s="9">
        <v>2020</v>
      </c>
      <c r="D2433" s="9" t="s">
        <v>16</v>
      </c>
      <c r="E2433" s="8" t="s">
        <v>17</v>
      </c>
      <c r="F2433" s="8" t="s">
        <v>18</v>
      </c>
      <c r="G2433" s="8" t="s">
        <v>19</v>
      </c>
      <c r="H2433" s="8"/>
      <c r="I2433" s="8"/>
      <c r="J2433" s="8"/>
      <c r="K2433" s="8"/>
      <c r="L2433" s="8"/>
      <c r="M2433" s="8"/>
      <c r="N2433" s="8"/>
      <c r="O2433" s="8"/>
    </row>
    <row r="2434" spans="1:15" x14ac:dyDescent="0.25">
      <c r="A2434" s="8" t="s">
        <v>834</v>
      </c>
      <c r="B2434" s="9">
        <v>1013566</v>
      </c>
      <c r="C2434" s="9">
        <v>2020</v>
      </c>
      <c r="D2434" s="9" t="s">
        <v>16</v>
      </c>
      <c r="E2434" s="8" t="s">
        <v>17</v>
      </c>
      <c r="F2434" s="8" t="s">
        <v>18</v>
      </c>
      <c r="G2434" s="8" t="s">
        <v>20</v>
      </c>
      <c r="H2434" s="8"/>
      <c r="I2434" s="8"/>
      <c r="J2434" s="8"/>
      <c r="K2434" s="8"/>
      <c r="L2434" s="8"/>
      <c r="M2434" s="8"/>
      <c r="N2434" s="8"/>
      <c r="O2434" s="8"/>
    </row>
    <row r="2435" spans="1:15" x14ac:dyDescent="0.25">
      <c r="A2435" s="8" t="s">
        <v>834</v>
      </c>
      <c r="B2435" s="9">
        <v>1013566</v>
      </c>
      <c r="C2435" s="9">
        <v>2020</v>
      </c>
      <c r="D2435" s="9" t="s">
        <v>16</v>
      </c>
      <c r="E2435" s="8" t="s">
        <v>17</v>
      </c>
      <c r="F2435" s="8" t="s">
        <v>18</v>
      </c>
      <c r="G2435" s="8" t="s">
        <v>21</v>
      </c>
      <c r="H2435" s="8"/>
      <c r="I2435" s="8"/>
      <c r="J2435" s="8"/>
      <c r="K2435" s="8"/>
      <c r="L2435" s="8"/>
      <c r="M2435" s="8"/>
      <c r="N2435" s="8"/>
      <c r="O2435" s="8"/>
    </row>
    <row r="2436" spans="1:15" x14ac:dyDescent="0.25">
      <c r="A2436" s="8" t="s">
        <v>835</v>
      </c>
      <c r="B2436" s="9">
        <v>1013568</v>
      </c>
      <c r="C2436" s="9">
        <v>2020</v>
      </c>
      <c r="D2436" s="9" t="s">
        <v>16</v>
      </c>
      <c r="E2436" s="8" t="s">
        <v>17</v>
      </c>
      <c r="F2436" s="8" t="s">
        <v>18</v>
      </c>
      <c r="G2436" s="8" t="s">
        <v>19</v>
      </c>
      <c r="H2436" s="8"/>
      <c r="I2436" s="8"/>
      <c r="J2436" s="8"/>
      <c r="K2436" s="8"/>
      <c r="L2436" s="8"/>
      <c r="M2436" s="8"/>
      <c r="N2436" s="8"/>
      <c r="O2436" s="8"/>
    </row>
    <row r="2437" spans="1:15" x14ac:dyDescent="0.25">
      <c r="A2437" s="8" t="s">
        <v>835</v>
      </c>
      <c r="B2437" s="9">
        <v>1013568</v>
      </c>
      <c r="C2437" s="9">
        <v>2020</v>
      </c>
      <c r="D2437" s="9" t="s">
        <v>16</v>
      </c>
      <c r="E2437" s="8" t="s">
        <v>17</v>
      </c>
      <c r="F2437" s="8" t="s">
        <v>18</v>
      </c>
      <c r="G2437" s="8" t="s">
        <v>20</v>
      </c>
      <c r="H2437" s="8">
        <v>406</v>
      </c>
      <c r="I2437" s="8"/>
      <c r="J2437" s="8"/>
      <c r="K2437" s="8">
        <v>4.4000000000000004</v>
      </c>
      <c r="L2437" s="8">
        <v>152.87</v>
      </c>
      <c r="M2437" s="8"/>
      <c r="N2437" s="8">
        <v>8784</v>
      </c>
      <c r="O2437" s="8"/>
    </row>
    <row r="2438" spans="1:15" x14ac:dyDescent="0.25">
      <c r="A2438" s="8" t="s">
        <v>835</v>
      </c>
      <c r="B2438" s="9">
        <v>1013568</v>
      </c>
      <c r="C2438" s="9">
        <v>2020</v>
      </c>
      <c r="D2438" s="9" t="s">
        <v>16</v>
      </c>
      <c r="E2438" s="8" t="s">
        <v>17</v>
      </c>
      <c r="F2438" s="8" t="s">
        <v>18</v>
      </c>
      <c r="G2438" s="8" t="s">
        <v>21</v>
      </c>
      <c r="H2438" s="8"/>
      <c r="I2438" s="8"/>
      <c r="J2438" s="8"/>
      <c r="K2438" s="8"/>
      <c r="L2438" s="8"/>
      <c r="M2438" s="8"/>
      <c r="N2438" s="8"/>
      <c r="O2438" s="8"/>
    </row>
    <row r="2439" spans="1:15" x14ac:dyDescent="0.25">
      <c r="A2439" s="8" t="s">
        <v>836</v>
      </c>
      <c r="B2439" s="9">
        <v>1013552</v>
      </c>
      <c r="C2439" s="9">
        <v>2020</v>
      </c>
      <c r="D2439" s="9" t="s">
        <v>16</v>
      </c>
      <c r="E2439" s="8" t="s">
        <v>17</v>
      </c>
      <c r="F2439" s="8" t="s">
        <v>18</v>
      </c>
      <c r="G2439" s="8" t="s">
        <v>19</v>
      </c>
      <c r="H2439" s="8"/>
      <c r="I2439" s="8"/>
      <c r="J2439" s="8"/>
      <c r="K2439" s="8"/>
      <c r="L2439" s="8"/>
      <c r="M2439" s="8"/>
      <c r="N2439" s="8"/>
      <c r="O2439" s="8"/>
    </row>
    <row r="2440" spans="1:15" x14ac:dyDescent="0.25">
      <c r="A2440" s="8" t="s">
        <v>836</v>
      </c>
      <c r="B2440" s="9">
        <v>1013552</v>
      </c>
      <c r="C2440" s="9">
        <v>2020</v>
      </c>
      <c r="D2440" s="9" t="s">
        <v>16</v>
      </c>
      <c r="E2440" s="8" t="s">
        <v>17</v>
      </c>
      <c r="F2440" s="8" t="s">
        <v>18</v>
      </c>
      <c r="G2440" s="8" t="s">
        <v>20</v>
      </c>
      <c r="H2440" s="8"/>
      <c r="I2440" s="8"/>
      <c r="J2440" s="8"/>
      <c r="K2440" s="8"/>
      <c r="L2440" s="8"/>
      <c r="M2440" s="8"/>
      <c r="N2440" s="8"/>
      <c r="O2440" s="8"/>
    </row>
    <row r="2441" spans="1:15" x14ac:dyDescent="0.25">
      <c r="A2441" s="8" t="s">
        <v>836</v>
      </c>
      <c r="B2441" s="9">
        <v>1013552</v>
      </c>
      <c r="C2441" s="9">
        <v>2020</v>
      </c>
      <c r="D2441" s="9" t="s">
        <v>16</v>
      </c>
      <c r="E2441" s="8" t="s">
        <v>17</v>
      </c>
      <c r="F2441" s="8" t="s">
        <v>18</v>
      </c>
      <c r="G2441" s="8" t="s">
        <v>21</v>
      </c>
      <c r="H2441" s="8"/>
      <c r="I2441" s="8"/>
      <c r="J2441" s="8"/>
      <c r="K2441" s="8"/>
      <c r="L2441" s="8"/>
      <c r="M2441" s="8"/>
      <c r="N2441" s="8"/>
      <c r="O2441" s="8"/>
    </row>
    <row r="2442" spans="1:15" x14ac:dyDescent="0.25">
      <c r="A2442" s="8" t="s">
        <v>837</v>
      </c>
      <c r="B2442" s="9">
        <v>1013571</v>
      </c>
      <c r="C2442" s="9">
        <v>2020</v>
      </c>
      <c r="D2442" s="9" t="s">
        <v>16</v>
      </c>
      <c r="E2442" s="8" t="s">
        <v>17</v>
      </c>
      <c r="F2442" s="8" t="s">
        <v>18</v>
      </c>
      <c r="G2442" s="8" t="s">
        <v>19</v>
      </c>
      <c r="H2442" s="8"/>
      <c r="I2442" s="8"/>
      <c r="J2442" s="8"/>
      <c r="K2442" s="8"/>
      <c r="L2442" s="8"/>
      <c r="M2442" s="8"/>
      <c r="N2442" s="8"/>
      <c r="O2442" s="8"/>
    </row>
    <row r="2443" spans="1:15" x14ac:dyDescent="0.25">
      <c r="A2443" s="8" t="s">
        <v>837</v>
      </c>
      <c r="B2443" s="9">
        <v>1013571</v>
      </c>
      <c r="C2443" s="9">
        <v>2020</v>
      </c>
      <c r="D2443" s="9" t="s">
        <v>16</v>
      </c>
      <c r="E2443" s="8" t="s">
        <v>17</v>
      </c>
      <c r="F2443" s="8" t="s">
        <v>18</v>
      </c>
      <c r="G2443" s="8" t="s">
        <v>20</v>
      </c>
      <c r="H2443" s="8"/>
      <c r="I2443" s="8"/>
      <c r="J2443" s="8"/>
      <c r="K2443" s="8"/>
      <c r="L2443" s="8"/>
      <c r="M2443" s="8"/>
      <c r="N2443" s="8"/>
      <c r="O2443" s="8"/>
    </row>
    <row r="2444" spans="1:15" x14ac:dyDescent="0.25">
      <c r="A2444" s="8" t="s">
        <v>837</v>
      </c>
      <c r="B2444" s="9">
        <v>1013571</v>
      </c>
      <c r="C2444" s="9">
        <v>2020</v>
      </c>
      <c r="D2444" s="9" t="s">
        <v>16</v>
      </c>
      <c r="E2444" s="8" t="s">
        <v>17</v>
      </c>
      <c r="F2444" s="8" t="s">
        <v>18</v>
      </c>
      <c r="G2444" s="8" t="s">
        <v>21</v>
      </c>
      <c r="H2444" s="8"/>
      <c r="I2444" s="8"/>
      <c r="J2444" s="8"/>
      <c r="K2444" s="8"/>
      <c r="L2444" s="8"/>
      <c r="M2444" s="8"/>
      <c r="N2444" s="8"/>
      <c r="O2444" s="8"/>
    </row>
    <row r="2445" spans="1:15" x14ac:dyDescent="0.25">
      <c r="A2445" s="8" t="s">
        <v>838</v>
      </c>
      <c r="B2445" s="9">
        <v>1013573</v>
      </c>
      <c r="C2445" s="9">
        <v>2020</v>
      </c>
      <c r="D2445" s="9" t="s">
        <v>16</v>
      </c>
      <c r="E2445" s="8" t="s">
        <v>17</v>
      </c>
      <c r="F2445" s="8" t="s">
        <v>23</v>
      </c>
      <c r="G2445" s="8" t="s">
        <v>19</v>
      </c>
      <c r="H2445" s="8"/>
      <c r="I2445" s="8"/>
      <c r="J2445" s="8"/>
      <c r="K2445" s="8"/>
      <c r="L2445" s="8"/>
      <c r="M2445" s="8"/>
      <c r="N2445" s="8"/>
      <c r="O2445" s="8"/>
    </row>
    <row r="2446" spans="1:15" x14ac:dyDescent="0.25">
      <c r="A2446" s="8" t="s">
        <v>838</v>
      </c>
      <c r="B2446" s="9">
        <v>1013573</v>
      </c>
      <c r="C2446" s="9">
        <v>2020</v>
      </c>
      <c r="D2446" s="9" t="s">
        <v>16</v>
      </c>
      <c r="E2446" s="8" t="s">
        <v>17</v>
      </c>
      <c r="F2446" s="8" t="s">
        <v>23</v>
      </c>
      <c r="G2446" s="8" t="s">
        <v>20</v>
      </c>
      <c r="H2446" s="8">
        <v>87</v>
      </c>
      <c r="I2446" s="8" t="s">
        <v>24</v>
      </c>
      <c r="J2446" s="8"/>
      <c r="K2446" s="8">
        <v>0.8</v>
      </c>
      <c r="L2446" s="8">
        <v>133.21</v>
      </c>
      <c r="M2446" s="8"/>
      <c r="N2446" s="8">
        <v>7294</v>
      </c>
      <c r="O2446" s="8"/>
    </row>
    <row r="2447" spans="1:15" x14ac:dyDescent="0.25">
      <c r="A2447" s="8" t="s">
        <v>838</v>
      </c>
      <c r="B2447" s="9">
        <v>1013573</v>
      </c>
      <c r="C2447" s="9">
        <v>2020</v>
      </c>
      <c r="D2447" s="9" t="s">
        <v>16</v>
      </c>
      <c r="E2447" s="8" t="s">
        <v>17</v>
      </c>
      <c r="F2447" s="8" t="s">
        <v>23</v>
      </c>
      <c r="G2447" s="8" t="s">
        <v>21</v>
      </c>
      <c r="H2447" s="8">
        <v>55</v>
      </c>
      <c r="I2447" s="8" t="s">
        <v>24</v>
      </c>
      <c r="J2447" s="8"/>
      <c r="K2447" s="8">
        <v>0.1</v>
      </c>
      <c r="L2447" s="8">
        <v>8.3800000000000008</v>
      </c>
      <c r="M2447" s="8"/>
      <c r="N2447" s="8">
        <v>7294</v>
      </c>
      <c r="O2447" s="8"/>
    </row>
    <row r="2448" spans="1:15" x14ac:dyDescent="0.25">
      <c r="A2448" s="8" t="s">
        <v>826</v>
      </c>
      <c r="B2448" s="9">
        <v>1012251</v>
      </c>
      <c r="C2448" s="9">
        <v>2020</v>
      </c>
      <c r="D2448" s="9" t="s">
        <v>16</v>
      </c>
      <c r="E2448" s="8" t="s">
        <v>17</v>
      </c>
      <c r="F2448" s="8" t="s">
        <v>23</v>
      </c>
      <c r="G2448" s="8" t="s">
        <v>20</v>
      </c>
      <c r="H2448" s="8">
        <v>114</v>
      </c>
      <c r="I2448" s="8" t="s">
        <v>24</v>
      </c>
      <c r="J2448" s="8"/>
      <c r="K2448" s="8">
        <v>7.2</v>
      </c>
      <c r="L2448" s="8">
        <v>237.45</v>
      </c>
      <c r="M2448" s="8"/>
      <c r="N2448" s="8">
        <v>8784</v>
      </c>
      <c r="O2448" s="8"/>
    </row>
    <row r="2449" spans="1:15" x14ac:dyDescent="0.25">
      <c r="A2449" s="8" t="s">
        <v>826</v>
      </c>
      <c r="B2449" s="9">
        <v>1012251</v>
      </c>
      <c r="C2449" s="9">
        <v>2020</v>
      </c>
      <c r="D2449" s="9" t="s">
        <v>16</v>
      </c>
      <c r="E2449" s="8" t="s">
        <v>17</v>
      </c>
      <c r="F2449" s="8" t="s">
        <v>23</v>
      </c>
      <c r="G2449" s="8" t="s">
        <v>21</v>
      </c>
      <c r="H2449" s="8">
        <v>30</v>
      </c>
      <c r="I2449" s="8" t="s">
        <v>24</v>
      </c>
      <c r="J2449" s="8"/>
      <c r="K2449" s="8">
        <v>0.2</v>
      </c>
      <c r="L2449" s="8">
        <v>6.43</v>
      </c>
      <c r="M2449" s="8"/>
      <c r="N2449" s="8">
        <v>8784</v>
      </c>
      <c r="O2449" s="8"/>
    </row>
    <row r="2450" spans="1:15" x14ac:dyDescent="0.25">
      <c r="A2450" s="8" t="s">
        <v>839</v>
      </c>
      <c r="B2450" s="9">
        <v>1012248</v>
      </c>
      <c r="C2450" s="9">
        <v>2020</v>
      </c>
      <c r="D2450" s="9" t="s">
        <v>16</v>
      </c>
      <c r="E2450" s="8" t="s">
        <v>17</v>
      </c>
      <c r="F2450" s="8" t="s">
        <v>23</v>
      </c>
      <c r="G2450" s="8" t="s">
        <v>19</v>
      </c>
      <c r="H2450" s="8"/>
      <c r="I2450" s="8"/>
      <c r="J2450" s="8"/>
      <c r="K2450" s="8"/>
      <c r="L2450" s="8"/>
      <c r="M2450" s="8"/>
      <c r="N2450" s="8"/>
      <c r="O2450" s="8"/>
    </row>
    <row r="2451" spans="1:15" x14ac:dyDescent="0.25">
      <c r="A2451" s="8" t="s">
        <v>839</v>
      </c>
      <c r="B2451" s="9">
        <v>1012248</v>
      </c>
      <c r="C2451" s="9">
        <v>2020</v>
      </c>
      <c r="D2451" s="9" t="s">
        <v>16</v>
      </c>
      <c r="E2451" s="8" t="s">
        <v>17</v>
      </c>
      <c r="F2451" s="8" t="s">
        <v>23</v>
      </c>
      <c r="G2451" s="8" t="s">
        <v>20</v>
      </c>
      <c r="H2451" s="8">
        <v>185</v>
      </c>
      <c r="I2451" s="8" t="s">
        <v>24</v>
      </c>
      <c r="J2451" s="8"/>
      <c r="K2451" s="8">
        <v>12.6</v>
      </c>
      <c r="L2451" s="8">
        <v>380.39</v>
      </c>
      <c r="M2451" s="8"/>
      <c r="N2451" s="8">
        <v>8784</v>
      </c>
      <c r="O2451" s="8"/>
    </row>
    <row r="2452" spans="1:15" x14ac:dyDescent="0.25">
      <c r="A2452" s="8" t="s">
        <v>839</v>
      </c>
      <c r="B2452" s="9">
        <v>1012248</v>
      </c>
      <c r="C2452" s="9">
        <v>2020</v>
      </c>
      <c r="D2452" s="9" t="s">
        <v>16</v>
      </c>
      <c r="E2452" s="8" t="s">
        <v>17</v>
      </c>
      <c r="F2452" s="8" t="s">
        <v>23</v>
      </c>
      <c r="G2452" s="8" t="s">
        <v>21</v>
      </c>
      <c r="H2452" s="8">
        <v>37</v>
      </c>
      <c r="I2452" s="8" t="s">
        <v>24</v>
      </c>
      <c r="J2452" s="8"/>
      <c r="K2452" s="8">
        <v>0.3</v>
      </c>
      <c r="L2452" s="8">
        <v>7.83</v>
      </c>
      <c r="M2452" s="8"/>
      <c r="N2452" s="8">
        <v>8784</v>
      </c>
      <c r="O2452" s="8"/>
    </row>
    <row r="2453" spans="1:15" x14ac:dyDescent="0.25">
      <c r="A2453" s="8" t="s">
        <v>840</v>
      </c>
      <c r="B2453" s="9">
        <v>1012300</v>
      </c>
      <c r="C2453" s="9">
        <v>2020</v>
      </c>
      <c r="D2453" s="9" t="s">
        <v>16</v>
      </c>
      <c r="E2453" s="8" t="s">
        <v>17</v>
      </c>
      <c r="F2453" s="8" t="s">
        <v>23</v>
      </c>
      <c r="G2453" s="8" t="s">
        <v>19</v>
      </c>
      <c r="H2453" s="8"/>
      <c r="I2453" s="8"/>
      <c r="J2453" s="8"/>
      <c r="K2453" s="8"/>
      <c r="L2453" s="8"/>
      <c r="M2453" s="8"/>
      <c r="N2453" s="8"/>
      <c r="O2453" s="8"/>
    </row>
    <row r="2454" spans="1:15" x14ac:dyDescent="0.25">
      <c r="A2454" s="8" t="s">
        <v>840</v>
      </c>
      <c r="B2454" s="9">
        <v>1012300</v>
      </c>
      <c r="C2454" s="9">
        <v>2020</v>
      </c>
      <c r="D2454" s="9" t="s">
        <v>16</v>
      </c>
      <c r="E2454" s="8" t="s">
        <v>17</v>
      </c>
      <c r="F2454" s="8" t="s">
        <v>23</v>
      </c>
      <c r="G2454" s="8" t="s">
        <v>20</v>
      </c>
      <c r="H2454" s="8">
        <v>356</v>
      </c>
      <c r="I2454" s="8" t="s">
        <v>24</v>
      </c>
      <c r="J2454" s="8"/>
      <c r="K2454" s="8">
        <v>63.1</v>
      </c>
      <c r="L2454" s="8">
        <v>690</v>
      </c>
      <c r="M2454" s="8"/>
      <c r="N2454" s="8">
        <v>8784</v>
      </c>
      <c r="O2454" s="8"/>
    </row>
    <row r="2455" spans="1:15" x14ac:dyDescent="0.25">
      <c r="A2455" s="8" t="s">
        <v>840</v>
      </c>
      <c r="B2455" s="9">
        <v>1012300</v>
      </c>
      <c r="C2455" s="9">
        <v>2020</v>
      </c>
      <c r="D2455" s="9" t="s">
        <v>16</v>
      </c>
      <c r="E2455" s="8" t="s">
        <v>17</v>
      </c>
      <c r="F2455" s="8" t="s">
        <v>23</v>
      </c>
      <c r="G2455" s="8" t="s">
        <v>21</v>
      </c>
      <c r="H2455" s="8">
        <v>359</v>
      </c>
      <c r="I2455" s="8" t="s">
        <v>24</v>
      </c>
      <c r="J2455" s="8"/>
      <c r="K2455" s="8">
        <v>5.3</v>
      </c>
      <c r="L2455" s="8">
        <v>58.2</v>
      </c>
      <c r="M2455" s="8"/>
      <c r="N2455" s="8">
        <v>7137</v>
      </c>
      <c r="O2455" s="8"/>
    </row>
    <row r="2456" spans="1:15" x14ac:dyDescent="0.25">
      <c r="A2456" s="8" t="s">
        <v>841</v>
      </c>
      <c r="B2456" s="9">
        <v>1012286</v>
      </c>
      <c r="C2456" s="9">
        <v>2020</v>
      </c>
      <c r="D2456" s="9" t="s">
        <v>16</v>
      </c>
      <c r="E2456" s="8" t="s">
        <v>17</v>
      </c>
      <c r="F2456" s="8" t="s">
        <v>23</v>
      </c>
      <c r="G2456" s="8" t="s">
        <v>19</v>
      </c>
      <c r="H2456" s="8"/>
      <c r="I2456" s="8"/>
      <c r="J2456" s="8"/>
      <c r="K2456" s="8"/>
      <c r="L2456" s="8"/>
      <c r="M2456" s="8"/>
      <c r="N2456" s="8"/>
      <c r="O2456" s="8"/>
    </row>
    <row r="2457" spans="1:15" x14ac:dyDescent="0.25">
      <c r="A2457" s="8" t="s">
        <v>841</v>
      </c>
      <c r="B2457" s="9">
        <v>1012286</v>
      </c>
      <c r="C2457" s="9">
        <v>2020</v>
      </c>
      <c r="D2457" s="9" t="s">
        <v>16</v>
      </c>
      <c r="E2457" s="8" t="s">
        <v>17</v>
      </c>
      <c r="F2457" s="8" t="s">
        <v>23</v>
      </c>
      <c r="G2457" s="8" t="s">
        <v>20</v>
      </c>
      <c r="H2457" s="8"/>
      <c r="I2457" s="8"/>
      <c r="J2457" s="8"/>
      <c r="K2457" s="8"/>
      <c r="L2457" s="8"/>
      <c r="M2457" s="8"/>
      <c r="N2457" s="8"/>
      <c r="O2457" s="8"/>
    </row>
    <row r="2458" spans="1:15" x14ac:dyDescent="0.25">
      <c r="A2458" s="8" t="s">
        <v>841</v>
      </c>
      <c r="B2458" s="9">
        <v>1012286</v>
      </c>
      <c r="C2458" s="9">
        <v>2020</v>
      </c>
      <c r="D2458" s="9" t="s">
        <v>16</v>
      </c>
      <c r="E2458" s="8" t="s">
        <v>17</v>
      </c>
      <c r="F2458" s="8" t="s">
        <v>23</v>
      </c>
      <c r="G2458" s="8" t="s">
        <v>21</v>
      </c>
      <c r="H2458" s="8"/>
      <c r="I2458" s="8"/>
      <c r="J2458" s="8"/>
      <c r="K2458" s="8"/>
      <c r="L2458" s="8"/>
      <c r="M2458" s="8"/>
      <c r="N2458" s="8"/>
      <c r="O2458" s="8"/>
    </row>
    <row r="2459" spans="1:15" x14ac:dyDescent="0.25">
      <c r="A2459" s="8" t="s">
        <v>842</v>
      </c>
      <c r="B2459" s="9">
        <v>1012257</v>
      </c>
      <c r="C2459" s="9">
        <v>2020</v>
      </c>
      <c r="D2459" s="9" t="s">
        <v>16</v>
      </c>
      <c r="E2459" s="8" t="s">
        <v>17</v>
      </c>
      <c r="F2459" s="8" t="s">
        <v>23</v>
      </c>
      <c r="G2459" s="8" t="s">
        <v>19</v>
      </c>
      <c r="H2459" s="8"/>
      <c r="I2459" s="8"/>
      <c r="J2459" s="8"/>
      <c r="K2459" s="8"/>
      <c r="L2459" s="8"/>
      <c r="M2459" s="8"/>
      <c r="N2459" s="8"/>
      <c r="O2459" s="8"/>
    </row>
    <row r="2460" spans="1:15" x14ac:dyDescent="0.25">
      <c r="A2460" s="8" t="s">
        <v>842</v>
      </c>
      <c r="B2460" s="9">
        <v>1012257</v>
      </c>
      <c r="C2460" s="9">
        <v>2020</v>
      </c>
      <c r="D2460" s="9" t="s">
        <v>16</v>
      </c>
      <c r="E2460" s="8" t="s">
        <v>17</v>
      </c>
      <c r="F2460" s="8" t="s">
        <v>23</v>
      </c>
      <c r="G2460" s="8" t="s">
        <v>20</v>
      </c>
      <c r="H2460" s="8">
        <v>29</v>
      </c>
      <c r="I2460" s="8" t="s">
        <v>24</v>
      </c>
      <c r="J2460" s="8"/>
      <c r="K2460" s="8">
        <v>3.8</v>
      </c>
      <c r="L2460" s="8">
        <v>75.27</v>
      </c>
      <c r="M2460" s="8"/>
      <c r="N2460" s="8">
        <v>8784</v>
      </c>
      <c r="O2460" s="8"/>
    </row>
    <row r="2461" spans="1:15" x14ac:dyDescent="0.25">
      <c r="A2461" s="8" t="s">
        <v>842</v>
      </c>
      <c r="B2461" s="9">
        <v>1012257</v>
      </c>
      <c r="C2461" s="9">
        <v>2020</v>
      </c>
      <c r="D2461" s="9" t="s">
        <v>16</v>
      </c>
      <c r="E2461" s="8" t="s">
        <v>17</v>
      </c>
      <c r="F2461" s="8" t="s">
        <v>23</v>
      </c>
      <c r="G2461" s="8" t="s">
        <v>21</v>
      </c>
      <c r="H2461" s="8"/>
      <c r="I2461" s="8"/>
      <c r="J2461" s="8"/>
      <c r="K2461" s="8"/>
      <c r="L2461" s="8"/>
      <c r="M2461" s="8"/>
      <c r="N2461" s="8"/>
      <c r="O2461" s="8"/>
    </row>
    <row r="2462" spans="1:15" x14ac:dyDescent="0.25">
      <c r="A2462" s="8" t="s">
        <v>843</v>
      </c>
      <c r="B2462" s="9">
        <v>1012305</v>
      </c>
      <c r="C2462" s="9">
        <v>2020</v>
      </c>
      <c r="D2462" s="9" t="s">
        <v>16</v>
      </c>
      <c r="E2462" s="8" t="s">
        <v>17</v>
      </c>
      <c r="F2462" s="8" t="s">
        <v>23</v>
      </c>
      <c r="G2462" s="8" t="s">
        <v>19</v>
      </c>
      <c r="H2462" s="8"/>
      <c r="I2462" s="8"/>
      <c r="J2462" s="8"/>
      <c r="K2462" s="8"/>
      <c r="L2462" s="8"/>
      <c r="M2462" s="8"/>
      <c r="N2462" s="8"/>
      <c r="O2462" s="8"/>
    </row>
    <row r="2463" spans="1:15" x14ac:dyDescent="0.25">
      <c r="A2463" s="8" t="s">
        <v>843</v>
      </c>
      <c r="B2463" s="9">
        <v>1012305</v>
      </c>
      <c r="C2463" s="9">
        <v>2020</v>
      </c>
      <c r="D2463" s="9" t="s">
        <v>16</v>
      </c>
      <c r="E2463" s="8" t="s">
        <v>17</v>
      </c>
      <c r="F2463" s="8" t="s">
        <v>23</v>
      </c>
      <c r="G2463" s="8" t="s">
        <v>20</v>
      </c>
      <c r="H2463" s="8">
        <v>45</v>
      </c>
      <c r="I2463" s="8" t="s">
        <v>24</v>
      </c>
      <c r="J2463" s="8"/>
      <c r="K2463" s="8">
        <v>20.8</v>
      </c>
      <c r="L2463" s="8">
        <v>59.42</v>
      </c>
      <c r="M2463" s="8"/>
      <c r="N2463" s="8">
        <v>8784</v>
      </c>
      <c r="O2463" s="8"/>
    </row>
    <row r="2464" spans="1:15" x14ac:dyDescent="0.25">
      <c r="A2464" s="8" t="s">
        <v>843</v>
      </c>
      <c r="B2464" s="9">
        <v>1012305</v>
      </c>
      <c r="C2464" s="9">
        <v>2020</v>
      </c>
      <c r="D2464" s="9" t="s">
        <v>16</v>
      </c>
      <c r="E2464" s="8" t="s">
        <v>17</v>
      </c>
      <c r="F2464" s="8" t="s">
        <v>23</v>
      </c>
      <c r="G2464" s="8" t="s">
        <v>21</v>
      </c>
      <c r="H2464" s="8">
        <v>26</v>
      </c>
      <c r="I2464" s="8" t="s">
        <v>24</v>
      </c>
      <c r="J2464" s="8"/>
      <c r="K2464" s="8">
        <v>0.3</v>
      </c>
      <c r="L2464" s="8">
        <v>4.09</v>
      </c>
      <c r="M2464" s="8"/>
      <c r="N2464" s="8">
        <v>8784</v>
      </c>
      <c r="O2464" s="8"/>
    </row>
    <row r="2465" spans="1:15" x14ac:dyDescent="0.25">
      <c r="A2465" s="8" t="s">
        <v>844</v>
      </c>
      <c r="B2465" s="9">
        <v>1012311</v>
      </c>
      <c r="C2465" s="9">
        <v>2020</v>
      </c>
      <c r="D2465" s="9" t="s">
        <v>16</v>
      </c>
      <c r="E2465" s="8" t="s">
        <v>17</v>
      </c>
      <c r="F2465" s="8" t="s">
        <v>23</v>
      </c>
      <c r="G2465" s="8" t="s">
        <v>19</v>
      </c>
      <c r="H2465" s="8"/>
      <c r="I2465" s="8"/>
      <c r="J2465" s="8"/>
      <c r="K2465" s="8"/>
      <c r="L2465" s="8"/>
      <c r="M2465" s="8"/>
      <c r="N2465" s="8"/>
      <c r="O2465" s="8"/>
    </row>
    <row r="2466" spans="1:15" x14ac:dyDescent="0.25">
      <c r="A2466" s="8" t="s">
        <v>844</v>
      </c>
      <c r="B2466" s="9">
        <v>1012311</v>
      </c>
      <c r="C2466" s="9">
        <v>2020</v>
      </c>
      <c r="D2466" s="9" t="s">
        <v>16</v>
      </c>
      <c r="E2466" s="8" t="s">
        <v>17</v>
      </c>
      <c r="F2466" s="8" t="s">
        <v>23</v>
      </c>
      <c r="G2466" s="8" t="s">
        <v>20</v>
      </c>
      <c r="H2466" s="8"/>
      <c r="I2466" s="8"/>
      <c r="J2466" s="8"/>
      <c r="K2466" s="8"/>
      <c r="L2466" s="8"/>
      <c r="M2466" s="8"/>
      <c r="N2466" s="8"/>
      <c r="O2466" s="8"/>
    </row>
    <row r="2467" spans="1:15" x14ac:dyDescent="0.25">
      <c r="A2467" s="8" t="s">
        <v>844</v>
      </c>
      <c r="B2467" s="9">
        <v>1012311</v>
      </c>
      <c r="C2467" s="9">
        <v>2020</v>
      </c>
      <c r="D2467" s="9" t="s">
        <v>16</v>
      </c>
      <c r="E2467" s="8" t="s">
        <v>17</v>
      </c>
      <c r="F2467" s="8" t="s">
        <v>23</v>
      </c>
      <c r="G2467" s="8" t="s">
        <v>21</v>
      </c>
      <c r="H2467" s="8"/>
      <c r="I2467" s="8"/>
      <c r="J2467" s="8"/>
      <c r="K2467" s="8"/>
      <c r="L2467" s="8"/>
      <c r="M2467" s="8"/>
      <c r="N2467" s="8"/>
      <c r="O2467" s="8"/>
    </row>
    <row r="2468" spans="1:15" x14ac:dyDescent="0.25">
      <c r="A2468" s="8" t="s">
        <v>845</v>
      </c>
      <c r="B2468" s="9">
        <v>1013011</v>
      </c>
      <c r="C2468" s="9">
        <v>2020</v>
      </c>
      <c r="D2468" s="9" t="s">
        <v>16</v>
      </c>
      <c r="E2468" s="8" t="s">
        <v>17</v>
      </c>
      <c r="F2468" s="8" t="s">
        <v>23</v>
      </c>
      <c r="G2468" s="8" t="s">
        <v>19</v>
      </c>
      <c r="H2468" s="8"/>
      <c r="I2468" s="8"/>
      <c r="J2468" s="8"/>
      <c r="K2468" s="8"/>
      <c r="L2468" s="8"/>
      <c r="M2468" s="8"/>
      <c r="N2468" s="8"/>
      <c r="O2468" s="8"/>
    </row>
    <row r="2469" spans="1:15" x14ac:dyDescent="0.25">
      <c r="A2469" s="8" t="s">
        <v>845</v>
      </c>
      <c r="B2469" s="9">
        <v>1013011</v>
      </c>
      <c r="C2469" s="9">
        <v>2020</v>
      </c>
      <c r="D2469" s="9" t="s">
        <v>16</v>
      </c>
      <c r="E2469" s="8" t="s">
        <v>17</v>
      </c>
      <c r="F2469" s="8" t="s">
        <v>23</v>
      </c>
      <c r="G2469" s="8" t="s">
        <v>20</v>
      </c>
      <c r="H2469" s="8">
        <v>2152</v>
      </c>
      <c r="I2469" s="8" t="s">
        <v>24</v>
      </c>
      <c r="J2469" s="8"/>
      <c r="K2469" s="8">
        <v>71</v>
      </c>
      <c r="L2469" s="8">
        <v>3339.92</v>
      </c>
      <c r="M2469" s="8"/>
      <c r="N2469" s="8">
        <v>8760</v>
      </c>
      <c r="O2469" s="8"/>
    </row>
    <row r="2470" spans="1:15" x14ac:dyDescent="0.25">
      <c r="A2470" s="8" t="s">
        <v>845</v>
      </c>
      <c r="B2470" s="9">
        <v>1013011</v>
      </c>
      <c r="C2470" s="9">
        <v>2020</v>
      </c>
      <c r="D2470" s="9" t="s">
        <v>16</v>
      </c>
      <c r="E2470" s="8" t="s">
        <v>17</v>
      </c>
      <c r="F2470" s="8" t="s">
        <v>23</v>
      </c>
      <c r="G2470" s="8" t="s">
        <v>21</v>
      </c>
      <c r="H2470" s="8">
        <v>113</v>
      </c>
      <c r="I2470" s="8" t="s">
        <v>24</v>
      </c>
      <c r="J2470" s="8"/>
      <c r="K2470" s="8">
        <v>0.4</v>
      </c>
      <c r="L2470" s="8">
        <v>18.059999999999999</v>
      </c>
      <c r="M2470" s="8"/>
      <c r="N2470" s="8">
        <v>8760</v>
      </c>
      <c r="O2470" s="8"/>
    </row>
    <row r="2471" spans="1:15" x14ac:dyDescent="0.25">
      <c r="A2471" s="8" t="s">
        <v>846</v>
      </c>
      <c r="B2471" s="9">
        <v>1013023</v>
      </c>
      <c r="C2471" s="9">
        <v>2020</v>
      </c>
      <c r="D2471" s="9" t="s">
        <v>16</v>
      </c>
      <c r="E2471" s="8" t="s">
        <v>17</v>
      </c>
      <c r="F2471" s="8" t="s">
        <v>33</v>
      </c>
      <c r="G2471" s="8" t="s">
        <v>19</v>
      </c>
      <c r="H2471" s="8"/>
      <c r="I2471" s="8"/>
      <c r="J2471" s="8"/>
      <c r="K2471" s="8"/>
      <c r="L2471" s="8"/>
      <c r="M2471" s="8"/>
      <c r="N2471" s="8"/>
      <c r="O2471" s="8"/>
    </row>
    <row r="2472" spans="1:15" x14ac:dyDescent="0.25">
      <c r="A2472" s="8" t="s">
        <v>846</v>
      </c>
      <c r="B2472" s="9">
        <v>1013023</v>
      </c>
      <c r="C2472" s="9">
        <v>2020</v>
      </c>
      <c r="D2472" s="9" t="s">
        <v>16</v>
      </c>
      <c r="E2472" s="8" t="s">
        <v>17</v>
      </c>
      <c r="F2472" s="8" t="s">
        <v>33</v>
      </c>
      <c r="G2472" s="8" t="s">
        <v>20</v>
      </c>
      <c r="H2472" s="8"/>
      <c r="I2472" s="8"/>
      <c r="J2472" s="8"/>
      <c r="K2472" s="8"/>
      <c r="L2472" s="8"/>
      <c r="M2472" s="8"/>
      <c r="N2472" s="8"/>
      <c r="O2472" s="8"/>
    </row>
    <row r="2473" spans="1:15" x14ac:dyDescent="0.25">
      <c r="A2473" s="8" t="s">
        <v>846</v>
      </c>
      <c r="B2473" s="9">
        <v>1013023</v>
      </c>
      <c r="C2473" s="9">
        <v>2020</v>
      </c>
      <c r="D2473" s="9" t="s">
        <v>16</v>
      </c>
      <c r="E2473" s="8" t="s">
        <v>17</v>
      </c>
      <c r="F2473" s="8" t="s">
        <v>33</v>
      </c>
      <c r="G2473" s="8" t="s">
        <v>21</v>
      </c>
      <c r="H2473" s="8">
        <v>858</v>
      </c>
      <c r="I2473" s="8" t="s">
        <v>24</v>
      </c>
      <c r="J2473" s="8"/>
      <c r="K2473" s="8">
        <v>7.6</v>
      </c>
      <c r="L2473" s="8">
        <v>142.16</v>
      </c>
      <c r="M2473" s="8"/>
      <c r="N2473" s="8">
        <v>8760</v>
      </c>
      <c r="O2473" s="8"/>
    </row>
    <row r="2474" spans="1:15" x14ac:dyDescent="0.25">
      <c r="A2474" s="8" t="s">
        <v>847</v>
      </c>
      <c r="B2474" s="9">
        <v>1013034</v>
      </c>
      <c r="C2474" s="9">
        <v>2020</v>
      </c>
      <c r="D2474" s="9" t="s">
        <v>16</v>
      </c>
      <c r="E2474" s="8" t="s">
        <v>17</v>
      </c>
      <c r="F2474" s="8" t="s">
        <v>33</v>
      </c>
      <c r="G2474" s="8" t="s">
        <v>19</v>
      </c>
      <c r="H2474" s="8"/>
      <c r="I2474" s="8"/>
      <c r="J2474" s="8"/>
      <c r="K2474" s="8"/>
      <c r="L2474" s="8"/>
      <c r="M2474" s="8"/>
      <c r="N2474" s="8"/>
      <c r="O2474" s="8"/>
    </row>
    <row r="2475" spans="1:15" x14ac:dyDescent="0.25">
      <c r="A2475" s="8" t="s">
        <v>848</v>
      </c>
      <c r="B2475" s="9">
        <v>1013580</v>
      </c>
      <c r="C2475" s="9">
        <v>2020</v>
      </c>
      <c r="D2475" s="9" t="s">
        <v>16</v>
      </c>
      <c r="E2475" s="8" t="s">
        <v>17</v>
      </c>
      <c r="F2475" s="8" t="s">
        <v>33</v>
      </c>
      <c r="G2475" s="8" t="s">
        <v>19</v>
      </c>
      <c r="H2475" s="8"/>
      <c r="I2475" s="8"/>
      <c r="J2475" s="8"/>
      <c r="K2475" s="8"/>
      <c r="L2475" s="8"/>
      <c r="M2475" s="8"/>
      <c r="N2475" s="8"/>
      <c r="O2475" s="8"/>
    </row>
    <row r="2476" spans="1:15" x14ac:dyDescent="0.25">
      <c r="A2476" s="8" t="s">
        <v>848</v>
      </c>
      <c r="B2476" s="9">
        <v>1013580</v>
      </c>
      <c r="C2476" s="9">
        <v>2020</v>
      </c>
      <c r="D2476" s="9" t="s">
        <v>16</v>
      </c>
      <c r="E2476" s="8" t="s">
        <v>17</v>
      </c>
      <c r="F2476" s="8" t="s">
        <v>33</v>
      </c>
      <c r="G2476" s="8" t="s">
        <v>20</v>
      </c>
      <c r="H2476" s="8">
        <v>317</v>
      </c>
      <c r="I2476" s="8" t="s">
        <v>24</v>
      </c>
      <c r="J2476" s="8"/>
      <c r="K2476" s="8">
        <v>12.9</v>
      </c>
      <c r="L2476" s="8">
        <v>549.62</v>
      </c>
      <c r="M2476" s="8"/>
      <c r="N2476" s="8">
        <v>8760</v>
      </c>
      <c r="O2476" s="8"/>
    </row>
    <row r="2477" spans="1:15" x14ac:dyDescent="0.25">
      <c r="A2477" s="8" t="s">
        <v>848</v>
      </c>
      <c r="B2477" s="9">
        <v>1013580</v>
      </c>
      <c r="C2477" s="9">
        <v>2020</v>
      </c>
      <c r="D2477" s="9" t="s">
        <v>16</v>
      </c>
      <c r="E2477" s="8" t="s">
        <v>17</v>
      </c>
      <c r="F2477" s="8" t="s">
        <v>33</v>
      </c>
      <c r="G2477" s="8" t="s">
        <v>21</v>
      </c>
      <c r="H2477" s="8">
        <v>1145</v>
      </c>
      <c r="I2477" s="8" t="s">
        <v>24</v>
      </c>
      <c r="J2477" s="8"/>
      <c r="K2477" s="8">
        <v>4.8</v>
      </c>
      <c r="L2477" s="8">
        <v>204.4</v>
      </c>
      <c r="M2477" s="8"/>
      <c r="N2477" s="8">
        <v>8760</v>
      </c>
      <c r="O2477" s="8"/>
    </row>
    <row r="2478" spans="1:15" x14ac:dyDescent="0.25">
      <c r="A2478" s="8" t="s">
        <v>849</v>
      </c>
      <c r="B2478" s="9">
        <v>1013603</v>
      </c>
      <c r="C2478" s="9">
        <v>2020</v>
      </c>
      <c r="D2478" s="9" t="s">
        <v>16</v>
      </c>
      <c r="E2478" s="8" t="s">
        <v>17</v>
      </c>
      <c r="F2478" s="8" t="s">
        <v>18</v>
      </c>
      <c r="G2478" s="8" t="s">
        <v>19</v>
      </c>
      <c r="H2478" s="8"/>
      <c r="I2478" s="8"/>
      <c r="J2478" s="8"/>
      <c r="K2478" s="8"/>
      <c r="L2478" s="8"/>
      <c r="M2478" s="8"/>
      <c r="N2478" s="8"/>
      <c r="O2478" s="8"/>
    </row>
    <row r="2479" spans="1:15" x14ac:dyDescent="0.25">
      <c r="A2479" s="8" t="s">
        <v>849</v>
      </c>
      <c r="B2479" s="9">
        <v>1013603</v>
      </c>
      <c r="C2479" s="9">
        <v>2020</v>
      </c>
      <c r="D2479" s="9" t="s">
        <v>16</v>
      </c>
      <c r="E2479" s="8" t="s">
        <v>17</v>
      </c>
      <c r="F2479" s="8" t="s">
        <v>18</v>
      </c>
      <c r="G2479" s="8" t="s">
        <v>20</v>
      </c>
      <c r="H2479" s="8">
        <v>9</v>
      </c>
      <c r="I2479" s="8"/>
      <c r="J2479" s="8"/>
      <c r="K2479" s="8">
        <v>0</v>
      </c>
      <c r="L2479" s="8">
        <v>3.2</v>
      </c>
      <c r="M2479" s="8"/>
      <c r="N2479" s="8">
        <v>8784</v>
      </c>
      <c r="O2479" s="8"/>
    </row>
    <row r="2480" spans="1:15" x14ac:dyDescent="0.25">
      <c r="A2480" s="8" t="s">
        <v>849</v>
      </c>
      <c r="B2480" s="9">
        <v>1013603</v>
      </c>
      <c r="C2480" s="9">
        <v>2020</v>
      </c>
      <c r="D2480" s="9" t="s">
        <v>16</v>
      </c>
      <c r="E2480" s="8" t="s">
        <v>17</v>
      </c>
      <c r="F2480" s="8" t="s">
        <v>18</v>
      </c>
      <c r="G2480" s="8" t="s">
        <v>21</v>
      </c>
      <c r="H2480" s="8"/>
      <c r="I2480" s="8"/>
      <c r="J2480" s="8"/>
      <c r="K2480" s="8"/>
      <c r="L2480" s="8"/>
      <c r="M2480" s="8"/>
      <c r="N2480" s="8"/>
      <c r="O2480" s="8"/>
    </row>
    <row r="2481" spans="1:15" x14ac:dyDescent="0.25">
      <c r="A2481" s="8" t="s">
        <v>850</v>
      </c>
      <c r="B2481" s="9">
        <v>1013607</v>
      </c>
      <c r="C2481" s="9">
        <v>2020</v>
      </c>
      <c r="D2481" s="9" t="s">
        <v>16</v>
      </c>
      <c r="E2481" s="8" t="s">
        <v>17</v>
      </c>
      <c r="F2481" s="8" t="s">
        <v>18</v>
      </c>
      <c r="G2481" s="8" t="s">
        <v>19</v>
      </c>
      <c r="H2481" s="8"/>
      <c r="I2481" s="8"/>
      <c r="J2481" s="8"/>
      <c r="K2481" s="8"/>
      <c r="L2481" s="8"/>
      <c r="M2481" s="8"/>
      <c r="N2481" s="8"/>
      <c r="O2481" s="8"/>
    </row>
    <row r="2482" spans="1:15" x14ac:dyDescent="0.25">
      <c r="A2482" s="8" t="s">
        <v>850</v>
      </c>
      <c r="B2482" s="9">
        <v>1013607</v>
      </c>
      <c r="C2482" s="9">
        <v>2020</v>
      </c>
      <c r="D2482" s="9" t="s">
        <v>16</v>
      </c>
      <c r="E2482" s="8" t="s">
        <v>17</v>
      </c>
      <c r="F2482" s="8" t="s">
        <v>18</v>
      </c>
      <c r="G2482" s="8" t="s">
        <v>20</v>
      </c>
      <c r="H2482" s="8"/>
      <c r="I2482" s="8"/>
      <c r="J2482" s="8"/>
      <c r="K2482" s="8"/>
      <c r="L2482" s="8"/>
      <c r="M2482" s="8"/>
      <c r="N2482" s="8"/>
      <c r="O2482" s="8"/>
    </row>
    <row r="2483" spans="1:15" x14ac:dyDescent="0.25">
      <c r="A2483" s="8" t="s">
        <v>850</v>
      </c>
      <c r="B2483" s="9">
        <v>1013607</v>
      </c>
      <c r="C2483" s="9">
        <v>2020</v>
      </c>
      <c r="D2483" s="9" t="s">
        <v>16</v>
      </c>
      <c r="E2483" s="8" t="s">
        <v>17</v>
      </c>
      <c r="F2483" s="8" t="s">
        <v>18</v>
      </c>
      <c r="G2483" s="8" t="s">
        <v>21</v>
      </c>
      <c r="H2483" s="8">
        <v>11</v>
      </c>
      <c r="I2483" s="8"/>
      <c r="J2483" s="8"/>
      <c r="K2483" s="8">
        <v>0</v>
      </c>
      <c r="L2483" s="8">
        <v>2.2799999999999998</v>
      </c>
      <c r="M2483" s="8"/>
      <c r="N2483" s="8">
        <v>8784</v>
      </c>
      <c r="O2483" s="8"/>
    </row>
    <row r="2484" spans="1:15" x14ac:dyDescent="0.25">
      <c r="A2484" s="8" t="s">
        <v>851</v>
      </c>
      <c r="B2484" s="9">
        <v>1013608</v>
      </c>
      <c r="C2484" s="9">
        <v>2020</v>
      </c>
      <c r="D2484" s="9" t="s">
        <v>16</v>
      </c>
      <c r="E2484" s="8" t="s">
        <v>17</v>
      </c>
      <c r="F2484" s="8" t="s">
        <v>18</v>
      </c>
      <c r="G2484" s="8" t="s">
        <v>19</v>
      </c>
      <c r="H2484" s="8"/>
      <c r="I2484" s="8"/>
      <c r="J2484" s="8"/>
      <c r="K2484" s="8"/>
      <c r="L2484" s="8"/>
      <c r="M2484" s="8"/>
      <c r="N2484" s="8"/>
      <c r="O2484" s="8"/>
    </row>
    <row r="2485" spans="1:15" x14ac:dyDescent="0.25">
      <c r="A2485" s="8" t="s">
        <v>851</v>
      </c>
      <c r="B2485" s="9">
        <v>1013608</v>
      </c>
      <c r="C2485" s="9">
        <v>2020</v>
      </c>
      <c r="D2485" s="9" t="s">
        <v>16</v>
      </c>
      <c r="E2485" s="8" t="s">
        <v>17</v>
      </c>
      <c r="F2485" s="8" t="s">
        <v>18</v>
      </c>
      <c r="G2485" s="8" t="s">
        <v>20</v>
      </c>
      <c r="H2485" s="8">
        <v>24</v>
      </c>
      <c r="I2485" s="8"/>
      <c r="J2485" s="8"/>
      <c r="K2485" s="8">
        <v>0</v>
      </c>
      <c r="L2485" s="8">
        <v>8.52</v>
      </c>
      <c r="M2485" s="8"/>
      <c r="N2485" s="8">
        <v>8784</v>
      </c>
      <c r="O2485" s="8"/>
    </row>
    <row r="2486" spans="1:15" x14ac:dyDescent="0.25">
      <c r="A2486" s="8" t="s">
        <v>851</v>
      </c>
      <c r="B2486" s="9">
        <v>1013608</v>
      </c>
      <c r="C2486" s="9">
        <v>2020</v>
      </c>
      <c r="D2486" s="9" t="s">
        <v>16</v>
      </c>
      <c r="E2486" s="8" t="s">
        <v>17</v>
      </c>
      <c r="F2486" s="8" t="s">
        <v>18</v>
      </c>
      <c r="G2486" s="8" t="s">
        <v>21</v>
      </c>
      <c r="H2486" s="8"/>
      <c r="I2486" s="8"/>
      <c r="J2486" s="8"/>
      <c r="K2486" s="8"/>
      <c r="L2486" s="8"/>
      <c r="M2486" s="8"/>
      <c r="N2486" s="8"/>
      <c r="O2486" s="8"/>
    </row>
    <row r="2487" spans="1:15" x14ac:dyDescent="0.25">
      <c r="A2487" s="8" t="s">
        <v>852</v>
      </c>
      <c r="B2487" s="9">
        <v>1013595</v>
      </c>
      <c r="C2487" s="9">
        <v>2020</v>
      </c>
      <c r="D2487" s="9" t="s">
        <v>16</v>
      </c>
      <c r="E2487" s="8" t="s">
        <v>17</v>
      </c>
      <c r="F2487" s="8" t="s">
        <v>33</v>
      </c>
      <c r="G2487" s="8" t="s">
        <v>19</v>
      </c>
      <c r="H2487" s="8"/>
      <c r="I2487" s="8"/>
      <c r="J2487" s="8" t="s">
        <v>853</v>
      </c>
      <c r="K2487" s="8"/>
      <c r="L2487" s="8"/>
      <c r="M2487" s="8"/>
      <c r="N2487" s="8"/>
      <c r="O2487" s="8"/>
    </row>
    <row r="2488" spans="1:15" x14ac:dyDescent="0.25">
      <c r="A2488" s="8" t="s">
        <v>852</v>
      </c>
      <c r="B2488" s="9">
        <v>1013595</v>
      </c>
      <c r="C2488" s="9">
        <v>2020</v>
      </c>
      <c r="D2488" s="9" t="s">
        <v>16</v>
      </c>
      <c r="E2488" s="8" t="s">
        <v>17</v>
      </c>
      <c r="F2488" s="8" t="s">
        <v>33</v>
      </c>
      <c r="G2488" s="8" t="s">
        <v>20</v>
      </c>
      <c r="H2488" s="8"/>
      <c r="I2488" s="8"/>
      <c r="J2488" s="8" t="s">
        <v>853</v>
      </c>
      <c r="K2488" s="8"/>
      <c r="L2488" s="8"/>
      <c r="M2488" s="8"/>
      <c r="N2488" s="8"/>
      <c r="O2488" s="8"/>
    </row>
    <row r="2489" spans="1:15" x14ac:dyDescent="0.25">
      <c r="A2489" s="8" t="s">
        <v>852</v>
      </c>
      <c r="B2489" s="9">
        <v>1013595</v>
      </c>
      <c r="C2489" s="9">
        <v>2020</v>
      </c>
      <c r="D2489" s="9" t="s">
        <v>16</v>
      </c>
      <c r="E2489" s="8" t="s">
        <v>17</v>
      </c>
      <c r="F2489" s="8" t="s">
        <v>33</v>
      </c>
      <c r="G2489" s="8" t="s">
        <v>21</v>
      </c>
      <c r="H2489" s="8">
        <v>240</v>
      </c>
      <c r="I2489" s="8" t="s">
        <v>854</v>
      </c>
      <c r="J2489" s="8" t="s">
        <v>853</v>
      </c>
      <c r="K2489" s="8">
        <v>2.1</v>
      </c>
      <c r="L2489" s="8">
        <v>48.13</v>
      </c>
      <c r="M2489" s="8">
        <v>0</v>
      </c>
      <c r="N2489" s="8">
        <v>8784</v>
      </c>
      <c r="O2489" s="8">
        <v>240</v>
      </c>
    </row>
    <row r="2490" spans="1:15" x14ac:dyDescent="0.25">
      <c r="A2490" s="8" t="s">
        <v>855</v>
      </c>
      <c r="B2490" s="9">
        <v>1011735</v>
      </c>
      <c r="C2490" s="9">
        <v>2020</v>
      </c>
      <c r="D2490" s="9" t="s">
        <v>16</v>
      </c>
      <c r="E2490" s="8" t="s">
        <v>17</v>
      </c>
      <c r="F2490" s="8" t="s">
        <v>33</v>
      </c>
      <c r="G2490" s="8" t="s">
        <v>19</v>
      </c>
      <c r="H2490" s="8">
        <v>2</v>
      </c>
      <c r="I2490" s="8" t="s">
        <v>24</v>
      </c>
      <c r="J2490" s="8"/>
      <c r="K2490" s="8">
        <v>0</v>
      </c>
      <c r="L2490" s="8">
        <v>1.71</v>
      </c>
      <c r="M2490" s="8"/>
      <c r="N2490" s="8">
        <v>1584</v>
      </c>
      <c r="O2490" s="8"/>
    </row>
    <row r="2491" spans="1:15" x14ac:dyDescent="0.25">
      <c r="A2491" s="8" t="s">
        <v>855</v>
      </c>
      <c r="B2491" s="9">
        <v>1011735</v>
      </c>
      <c r="C2491" s="9">
        <v>2020</v>
      </c>
      <c r="D2491" s="9" t="s">
        <v>16</v>
      </c>
      <c r="E2491" s="8" t="s">
        <v>17</v>
      </c>
      <c r="F2491" s="8" t="s">
        <v>33</v>
      </c>
      <c r="G2491" s="8" t="s">
        <v>20</v>
      </c>
      <c r="H2491" s="8">
        <v>219</v>
      </c>
      <c r="I2491" s="8" t="s">
        <v>24</v>
      </c>
      <c r="J2491" s="8"/>
      <c r="K2491" s="8">
        <v>1.3</v>
      </c>
      <c r="L2491" s="8">
        <v>207.83</v>
      </c>
      <c r="M2491" s="8"/>
      <c r="N2491" s="8">
        <v>4861.1757991000004</v>
      </c>
      <c r="O2491" s="8"/>
    </row>
    <row r="2492" spans="1:15" x14ac:dyDescent="0.25">
      <c r="A2492" s="8" t="s">
        <v>855</v>
      </c>
      <c r="B2492" s="9">
        <v>1011735</v>
      </c>
      <c r="C2492" s="9">
        <v>2020</v>
      </c>
      <c r="D2492" s="9" t="s">
        <v>16</v>
      </c>
      <c r="E2492" s="8" t="s">
        <v>17</v>
      </c>
      <c r="F2492" s="8" t="s">
        <v>33</v>
      </c>
      <c r="G2492" s="8" t="s">
        <v>21</v>
      </c>
      <c r="H2492" s="8">
        <v>73</v>
      </c>
      <c r="I2492" s="8" t="s">
        <v>24</v>
      </c>
      <c r="J2492" s="8"/>
      <c r="K2492" s="8">
        <v>0.1</v>
      </c>
      <c r="L2492" s="8">
        <v>11.17</v>
      </c>
      <c r="M2492" s="8"/>
      <c r="N2492" s="8">
        <v>7614.9863014000002</v>
      </c>
      <c r="O2492" s="8"/>
    </row>
    <row r="2493" spans="1:15" x14ac:dyDescent="0.25">
      <c r="A2493" s="8" t="s">
        <v>856</v>
      </c>
      <c r="B2493" s="9">
        <v>1011752</v>
      </c>
      <c r="C2493" s="9">
        <v>2020</v>
      </c>
      <c r="D2493" s="9" t="s">
        <v>16</v>
      </c>
      <c r="E2493" s="8" t="s">
        <v>17</v>
      </c>
      <c r="F2493" s="8" t="s">
        <v>33</v>
      </c>
      <c r="G2493" s="8" t="s">
        <v>19</v>
      </c>
      <c r="H2493" s="8"/>
      <c r="I2493" s="8"/>
      <c r="J2493" s="8"/>
      <c r="K2493" s="8"/>
      <c r="L2493" s="8"/>
      <c r="M2493" s="8"/>
      <c r="N2493" s="8"/>
      <c r="O2493" s="8"/>
    </row>
    <row r="2494" spans="1:15" x14ac:dyDescent="0.25">
      <c r="A2494" s="8" t="s">
        <v>856</v>
      </c>
      <c r="B2494" s="9">
        <v>1011752</v>
      </c>
      <c r="C2494" s="9">
        <v>2020</v>
      </c>
      <c r="D2494" s="9" t="s">
        <v>16</v>
      </c>
      <c r="E2494" s="8" t="s">
        <v>17</v>
      </c>
      <c r="F2494" s="8" t="s">
        <v>33</v>
      </c>
      <c r="G2494" s="8" t="s">
        <v>20</v>
      </c>
      <c r="H2494" s="8">
        <v>321</v>
      </c>
      <c r="I2494" s="8" t="s">
        <v>24</v>
      </c>
      <c r="J2494" s="8"/>
      <c r="K2494" s="8">
        <v>10.8</v>
      </c>
      <c r="L2494" s="8">
        <v>503.08</v>
      </c>
      <c r="M2494" s="8"/>
      <c r="N2494" s="8">
        <v>8760</v>
      </c>
      <c r="O2494" s="8"/>
    </row>
    <row r="2495" spans="1:15" x14ac:dyDescent="0.25">
      <c r="A2495" s="8" t="s">
        <v>856</v>
      </c>
      <c r="B2495" s="9">
        <v>1011752</v>
      </c>
      <c r="C2495" s="9">
        <v>2020</v>
      </c>
      <c r="D2495" s="9" t="s">
        <v>16</v>
      </c>
      <c r="E2495" s="8" t="s">
        <v>17</v>
      </c>
      <c r="F2495" s="8" t="s">
        <v>33</v>
      </c>
      <c r="G2495" s="8" t="s">
        <v>21</v>
      </c>
      <c r="H2495" s="8"/>
      <c r="I2495" s="8"/>
      <c r="J2495" s="8"/>
      <c r="K2495" s="8"/>
      <c r="L2495" s="8"/>
      <c r="M2495" s="8"/>
      <c r="N2495" s="8"/>
      <c r="O2495" s="8"/>
    </row>
    <row r="2496" spans="1:15" x14ac:dyDescent="0.25">
      <c r="A2496" s="8" t="s">
        <v>857</v>
      </c>
      <c r="B2496" s="9">
        <v>1011763</v>
      </c>
      <c r="C2496" s="9">
        <v>2020</v>
      </c>
      <c r="D2496" s="9" t="s">
        <v>16</v>
      </c>
      <c r="E2496" s="8" t="s">
        <v>17</v>
      </c>
      <c r="F2496" s="8" t="s">
        <v>33</v>
      </c>
      <c r="G2496" s="8" t="s">
        <v>19</v>
      </c>
      <c r="H2496" s="8">
        <v>103</v>
      </c>
      <c r="I2496" s="8" t="s">
        <v>24</v>
      </c>
      <c r="J2496" s="8"/>
      <c r="K2496" s="8">
        <v>34.200000000000003</v>
      </c>
      <c r="L2496" s="8">
        <v>565.79999999999995</v>
      </c>
      <c r="M2496" s="8"/>
      <c r="N2496" s="8">
        <v>8760</v>
      </c>
      <c r="O2496" s="8"/>
    </row>
    <row r="2497" spans="1:15" x14ac:dyDescent="0.25">
      <c r="A2497" s="8" t="s">
        <v>857</v>
      </c>
      <c r="B2497" s="9">
        <v>1011763</v>
      </c>
      <c r="C2497" s="9">
        <v>2020</v>
      </c>
      <c r="D2497" s="9" t="s">
        <v>16</v>
      </c>
      <c r="E2497" s="8" t="s">
        <v>17</v>
      </c>
      <c r="F2497" s="8" t="s">
        <v>33</v>
      </c>
      <c r="G2497" s="8" t="s">
        <v>20</v>
      </c>
      <c r="H2497" s="8">
        <v>149</v>
      </c>
      <c r="I2497" s="8" t="s">
        <v>24</v>
      </c>
      <c r="J2497" s="8"/>
      <c r="K2497" s="8">
        <v>17.899999999999999</v>
      </c>
      <c r="L2497" s="8">
        <v>296.23</v>
      </c>
      <c r="M2497" s="8"/>
      <c r="N2497" s="8">
        <v>8760</v>
      </c>
      <c r="O2497" s="8"/>
    </row>
    <row r="2498" spans="1:15" x14ac:dyDescent="0.25">
      <c r="A2498" s="8" t="s">
        <v>857</v>
      </c>
      <c r="B2498" s="9">
        <v>1011763</v>
      </c>
      <c r="C2498" s="9">
        <v>2020</v>
      </c>
      <c r="D2498" s="9" t="s">
        <v>16</v>
      </c>
      <c r="E2498" s="8" t="s">
        <v>17</v>
      </c>
      <c r="F2498" s="8" t="s">
        <v>33</v>
      </c>
      <c r="G2498" s="8" t="s">
        <v>21</v>
      </c>
      <c r="H2498" s="8"/>
      <c r="I2498" s="8"/>
      <c r="J2498" s="8"/>
      <c r="K2498" s="8"/>
      <c r="L2498" s="8"/>
      <c r="M2498" s="8"/>
      <c r="N2498" s="8"/>
      <c r="O2498" s="8"/>
    </row>
    <row r="2499" spans="1:15" x14ac:dyDescent="0.25">
      <c r="A2499" s="8" t="s">
        <v>858</v>
      </c>
      <c r="B2499" s="9">
        <v>1011804</v>
      </c>
      <c r="C2499" s="9">
        <v>2020</v>
      </c>
      <c r="D2499" s="9" t="s">
        <v>16</v>
      </c>
      <c r="E2499" s="8" t="s">
        <v>17</v>
      </c>
      <c r="F2499" s="8" t="s">
        <v>33</v>
      </c>
      <c r="G2499" s="8" t="s">
        <v>19</v>
      </c>
      <c r="H2499" s="8"/>
      <c r="I2499" s="8"/>
      <c r="J2499" s="8"/>
      <c r="K2499" s="8"/>
      <c r="L2499" s="8"/>
      <c r="M2499" s="8"/>
      <c r="N2499" s="8"/>
      <c r="O2499" s="8"/>
    </row>
    <row r="2500" spans="1:15" x14ac:dyDescent="0.25">
      <c r="A2500" s="8" t="s">
        <v>858</v>
      </c>
      <c r="B2500" s="9">
        <v>1011804</v>
      </c>
      <c r="C2500" s="9">
        <v>2020</v>
      </c>
      <c r="D2500" s="9" t="s">
        <v>16</v>
      </c>
      <c r="E2500" s="8" t="s">
        <v>17</v>
      </c>
      <c r="F2500" s="8" t="s">
        <v>33</v>
      </c>
      <c r="G2500" s="8" t="s">
        <v>20</v>
      </c>
      <c r="H2500" s="8"/>
      <c r="I2500" s="8"/>
      <c r="J2500" s="8"/>
      <c r="K2500" s="8"/>
      <c r="L2500" s="8"/>
      <c r="M2500" s="8"/>
      <c r="N2500" s="8"/>
      <c r="O2500" s="8"/>
    </row>
    <row r="2501" spans="1:15" x14ac:dyDescent="0.25">
      <c r="A2501" s="8" t="s">
        <v>858</v>
      </c>
      <c r="B2501" s="9">
        <v>1011804</v>
      </c>
      <c r="C2501" s="9">
        <v>2020</v>
      </c>
      <c r="D2501" s="9" t="s">
        <v>16</v>
      </c>
      <c r="E2501" s="8" t="s">
        <v>17</v>
      </c>
      <c r="F2501" s="8" t="s">
        <v>33</v>
      </c>
      <c r="G2501" s="8" t="s">
        <v>21</v>
      </c>
      <c r="H2501" s="8"/>
      <c r="I2501" s="8"/>
      <c r="J2501" s="8"/>
      <c r="K2501" s="8"/>
      <c r="L2501" s="8"/>
      <c r="M2501" s="8"/>
      <c r="N2501" s="8"/>
      <c r="O2501" s="8"/>
    </row>
    <row r="2502" spans="1:15" x14ac:dyDescent="0.25">
      <c r="A2502" s="8" t="s">
        <v>859</v>
      </c>
      <c r="B2502" s="9">
        <v>1012742</v>
      </c>
      <c r="C2502" s="9">
        <v>2020</v>
      </c>
      <c r="D2502" s="9" t="s">
        <v>16</v>
      </c>
      <c r="E2502" s="8" t="s">
        <v>17</v>
      </c>
      <c r="F2502" s="8" t="s">
        <v>23</v>
      </c>
      <c r="G2502" s="8" t="s">
        <v>19</v>
      </c>
      <c r="H2502" s="8"/>
      <c r="I2502" s="8"/>
      <c r="J2502" s="8"/>
      <c r="K2502" s="8"/>
      <c r="L2502" s="8"/>
      <c r="M2502" s="8"/>
      <c r="N2502" s="8"/>
      <c r="O2502" s="8"/>
    </row>
    <row r="2503" spans="1:15" x14ac:dyDescent="0.25">
      <c r="A2503" s="8" t="s">
        <v>859</v>
      </c>
      <c r="B2503" s="9">
        <v>1012742</v>
      </c>
      <c r="C2503" s="9">
        <v>2020</v>
      </c>
      <c r="D2503" s="9" t="s">
        <v>16</v>
      </c>
      <c r="E2503" s="8" t="s">
        <v>17</v>
      </c>
      <c r="F2503" s="8" t="s">
        <v>23</v>
      </c>
      <c r="G2503" s="8" t="s">
        <v>20</v>
      </c>
      <c r="H2503" s="8">
        <v>1811</v>
      </c>
      <c r="I2503" s="8" t="s">
        <v>24</v>
      </c>
      <c r="J2503" s="8"/>
      <c r="K2503" s="8">
        <v>145.19999999999999</v>
      </c>
      <c r="L2503" s="8">
        <v>3093.82</v>
      </c>
      <c r="M2503" s="8"/>
      <c r="N2503" s="8">
        <v>8738.2794040000008</v>
      </c>
      <c r="O2503" s="8"/>
    </row>
    <row r="2504" spans="1:15" x14ac:dyDescent="0.25">
      <c r="A2504" s="8" t="s">
        <v>859</v>
      </c>
      <c r="B2504" s="9">
        <v>1012742</v>
      </c>
      <c r="C2504" s="9">
        <v>2020</v>
      </c>
      <c r="D2504" s="9" t="s">
        <v>16</v>
      </c>
      <c r="E2504" s="8" t="s">
        <v>17</v>
      </c>
      <c r="F2504" s="8" t="s">
        <v>23</v>
      </c>
      <c r="G2504" s="8" t="s">
        <v>21</v>
      </c>
      <c r="H2504" s="8">
        <v>1270</v>
      </c>
      <c r="I2504" s="8" t="s">
        <v>24</v>
      </c>
      <c r="J2504" s="8"/>
      <c r="K2504" s="8">
        <v>10</v>
      </c>
      <c r="L2504" s="8">
        <v>222.94</v>
      </c>
      <c r="M2504" s="8"/>
      <c r="N2504" s="8">
        <v>8730.6992129999999</v>
      </c>
      <c r="O2504" s="8"/>
    </row>
    <row r="2505" spans="1:15" x14ac:dyDescent="0.25">
      <c r="A2505" s="8" t="s">
        <v>860</v>
      </c>
      <c r="B2505" s="9">
        <v>1013593</v>
      </c>
      <c r="C2505" s="9">
        <v>2020</v>
      </c>
      <c r="D2505" s="9" t="s">
        <v>16</v>
      </c>
      <c r="E2505" s="8" t="s">
        <v>17</v>
      </c>
      <c r="F2505" s="8" t="s">
        <v>23</v>
      </c>
      <c r="G2505" s="8" t="s">
        <v>19</v>
      </c>
      <c r="H2505" s="8"/>
      <c r="I2505" s="8"/>
      <c r="J2505" s="8"/>
      <c r="K2505" s="8"/>
      <c r="L2505" s="8"/>
      <c r="M2505" s="8"/>
      <c r="N2505" s="8"/>
      <c r="O2505" s="8"/>
    </row>
    <row r="2506" spans="1:15" x14ac:dyDescent="0.25">
      <c r="A2506" s="8" t="s">
        <v>860</v>
      </c>
      <c r="B2506" s="9">
        <v>1013593</v>
      </c>
      <c r="C2506" s="9">
        <v>2020</v>
      </c>
      <c r="D2506" s="9" t="s">
        <v>16</v>
      </c>
      <c r="E2506" s="8" t="s">
        <v>17</v>
      </c>
      <c r="F2506" s="8" t="s">
        <v>23</v>
      </c>
      <c r="G2506" s="8" t="s">
        <v>20</v>
      </c>
      <c r="H2506" s="8"/>
      <c r="I2506" s="8"/>
      <c r="J2506" s="8"/>
      <c r="K2506" s="8"/>
      <c r="L2506" s="8"/>
      <c r="M2506" s="8"/>
      <c r="N2506" s="8"/>
      <c r="O2506" s="8"/>
    </row>
    <row r="2507" spans="1:15" x14ac:dyDescent="0.25">
      <c r="A2507" s="8" t="s">
        <v>860</v>
      </c>
      <c r="B2507" s="9">
        <v>1013593</v>
      </c>
      <c r="C2507" s="9">
        <v>2020</v>
      </c>
      <c r="D2507" s="9" t="s">
        <v>16</v>
      </c>
      <c r="E2507" s="8" t="s">
        <v>17</v>
      </c>
      <c r="F2507" s="8" t="s">
        <v>23</v>
      </c>
      <c r="G2507" s="8" t="s">
        <v>21</v>
      </c>
      <c r="H2507" s="8"/>
      <c r="I2507" s="8"/>
      <c r="J2507" s="8"/>
      <c r="K2507" s="8"/>
      <c r="L2507" s="8"/>
      <c r="M2507" s="8"/>
      <c r="N2507" s="8"/>
      <c r="O2507" s="8"/>
    </row>
    <row r="2508" spans="1:15" x14ac:dyDescent="0.25">
      <c r="A2508" s="8" t="s">
        <v>861</v>
      </c>
      <c r="B2508" s="9">
        <v>1013613</v>
      </c>
      <c r="C2508" s="9">
        <v>2020</v>
      </c>
      <c r="D2508" s="9" t="s">
        <v>16</v>
      </c>
      <c r="E2508" s="8" t="s">
        <v>17</v>
      </c>
      <c r="F2508" s="8" t="s">
        <v>23</v>
      </c>
      <c r="G2508" s="8" t="s">
        <v>19</v>
      </c>
      <c r="H2508" s="8"/>
      <c r="I2508" s="8"/>
      <c r="J2508" s="8"/>
      <c r="K2508" s="8"/>
      <c r="L2508" s="8"/>
      <c r="M2508" s="8"/>
      <c r="N2508" s="8"/>
      <c r="O2508" s="8"/>
    </row>
    <row r="2509" spans="1:15" x14ac:dyDescent="0.25">
      <c r="A2509" s="8" t="s">
        <v>861</v>
      </c>
      <c r="B2509" s="9">
        <v>1013613</v>
      </c>
      <c r="C2509" s="9">
        <v>2020</v>
      </c>
      <c r="D2509" s="9" t="s">
        <v>16</v>
      </c>
      <c r="E2509" s="8" t="s">
        <v>17</v>
      </c>
      <c r="F2509" s="8" t="s">
        <v>23</v>
      </c>
      <c r="G2509" s="8" t="s">
        <v>20</v>
      </c>
      <c r="H2509" s="8"/>
      <c r="I2509" s="8"/>
      <c r="J2509" s="8"/>
      <c r="K2509" s="8"/>
      <c r="L2509" s="8"/>
      <c r="M2509" s="8"/>
      <c r="N2509" s="8"/>
      <c r="O2509" s="8"/>
    </row>
    <row r="2510" spans="1:15" x14ac:dyDescent="0.25">
      <c r="A2510" s="8" t="s">
        <v>847</v>
      </c>
      <c r="B2510" s="9">
        <v>1013034</v>
      </c>
      <c r="C2510" s="9">
        <v>2020</v>
      </c>
      <c r="D2510" s="9" t="s">
        <v>16</v>
      </c>
      <c r="E2510" s="8" t="s">
        <v>17</v>
      </c>
      <c r="F2510" s="8" t="s">
        <v>33</v>
      </c>
      <c r="G2510" s="8" t="s">
        <v>20</v>
      </c>
      <c r="H2510" s="8"/>
      <c r="I2510" s="8"/>
      <c r="J2510" s="8"/>
      <c r="K2510" s="8"/>
      <c r="L2510" s="8"/>
      <c r="M2510" s="8"/>
      <c r="N2510" s="8"/>
      <c r="O2510" s="8"/>
    </row>
    <row r="2511" spans="1:15" x14ac:dyDescent="0.25">
      <c r="A2511" s="8" t="s">
        <v>847</v>
      </c>
      <c r="B2511" s="9">
        <v>1013034</v>
      </c>
      <c r="C2511" s="9">
        <v>2020</v>
      </c>
      <c r="D2511" s="9" t="s">
        <v>16</v>
      </c>
      <c r="E2511" s="8" t="s">
        <v>17</v>
      </c>
      <c r="F2511" s="8" t="s">
        <v>33</v>
      </c>
      <c r="G2511" s="8" t="s">
        <v>21</v>
      </c>
      <c r="H2511" s="8"/>
      <c r="I2511" s="8"/>
      <c r="J2511" s="8"/>
      <c r="K2511" s="8"/>
      <c r="L2511" s="8"/>
      <c r="M2511" s="8"/>
      <c r="N2511" s="8"/>
      <c r="O2511" s="8"/>
    </row>
    <row r="2512" spans="1:15" x14ac:dyDescent="0.25">
      <c r="A2512" s="8" t="s">
        <v>862</v>
      </c>
      <c r="B2512" s="9">
        <v>1013026</v>
      </c>
      <c r="C2512" s="9">
        <v>2020</v>
      </c>
      <c r="D2512" s="9" t="s">
        <v>16</v>
      </c>
      <c r="E2512" s="8" t="s">
        <v>17</v>
      </c>
      <c r="F2512" s="8" t="s">
        <v>33</v>
      </c>
      <c r="G2512" s="8" t="s">
        <v>19</v>
      </c>
      <c r="H2512" s="8"/>
      <c r="I2512" s="8"/>
      <c r="J2512" s="8"/>
      <c r="K2512" s="8"/>
      <c r="L2512" s="8"/>
      <c r="M2512" s="8"/>
      <c r="N2512" s="8"/>
      <c r="O2512" s="8"/>
    </row>
    <row r="2513" spans="1:15" x14ac:dyDescent="0.25">
      <c r="A2513" s="8" t="s">
        <v>862</v>
      </c>
      <c r="B2513" s="9">
        <v>1013026</v>
      </c>
      <c r="C2513" s="9">
        <v>2020</v>
      </c>
      <c r="D2513" s="9" t="s">
        <v>16</v>
      </c>
      <c r="E2513" s="8" t="s">
        <v>17</v>
      </c>
      <c r="F2513" s="8" t="s">
        <v>33</v>
      </c>
      <c r="G2513" s="8" t="s">
        <v>20</v>
      </c>
      <c r="H2513" s="8">
        <v>560</v>
      </c>
      <c r="I2513" s="8" t="s">
        <v>24</v>
      </c>
      <c r="J2513" s="8"/>
      <c r="K2513" s="8">
        <v>18.5</v>
      </c>
      <c r="L2513" s="8">
        <v>972</v>
      </c>
      <c r="M2513" s="8"/>
      <c r="N2513" s="8">
        <v>8760</v>
      </c>
      <c r="O2513" s="8"/>
    </row>
    <row r="2514" spans="1:15" x14ac:dyDescent="0.25">
      <c r="A2514" s="8" t="s">
        <v>862</v>
      </c>
      <c r="B2514" s="9">
        <v>1013026</v>
      </c>
      <c r="C2514" s="9">
        <v>2020</v>
      </c>
      <c r="D2514" s="9" t="s">
        <v>16</v>
      </c>
      <c r="E2514" s="8" t="s">
        <v>17</v>
      </c>
      <c r="F2514" s="8" t="s">
        <v>33</v>
      </c>
      <c r="G2514" s="8" t="s">
        <v>21</v>
      </c>
      <c r="H2514" s="8"/>
      <c r="I2514" s="8"/>
      <c r="J2514" s="8"/>
      <c r="K2514" s="8"/>
      <c r="L2514" s="8"/>
      <c r="M2514" s="8"/>
      <c r="N2514" s="8"/>
      <c r="O2514" s="8"/>
    </row>
    <row r="2515" spans="1:15" x14ac:dyDescent="0.25">
      <c r="A2515" s="8" t="s">
        <v>863</v>
      </c>
      <c r="B2515" s="9">
        <v>1013010</v>
      </c>
      <c r="C2515" s="9">
        <v>2020</v>
      </c>
      <c r="D2515" s="9" t="s">
        <v>16</v>
      </c>
      <c r="E2515" s="8" t="s">
        <v>17</v>
      </c>
      <c r="F2515" s="8" t="s">
        <v>33</v>
      </c>
      <c r="G2515" s="8" t="s">
        <v>19</v>
      </c>
      <c r="H2515" s="8"/>
      <c r="I2515" s="8"/>
      <c r="J2515" s="8"/>
      <c r="K2515" s="8"/>
      <c r="L2515" s="8"/>
      <c r="M2515" s="8"/>
      <c r="N2515" s="8"/>
      <c r="O2515" s="8"/>
    </row>
    <row r="2516" spans="1:15" x14ac:dyDescent="0.25">
      <c r="A2516" s="8" t="s">
        <v>863</v>
      </c>
      <c r="B2516" s="9">
        <v>1013010</v>
      </c>
      <c r="C2516" s="9">
        <v>2020</v>
      </c>
      <c r="D2516" s="9" t="s">
        <v>16</v>
      </c>
      <c r="E2516" s="8" t="s">
        <v>17</v>
      </c>
      <c r="F2516" s="8" t="s">
        <v>33</v>
      </c>
      <c r="G2516" s="8" t="s">
        <v>20</v>
      </c>
      <c r="H2516" s="8">
        <v>32</v>
      </c>
      <c r="I2516" s="8" t="s">
        <v>24</v>
      </c>
      <c r="J2516" s="8"/>
      <c r="K2516" s="8">
        <v>1.1000000000000001</v>
      </c>
      <c r="L2516" s="8">
        <v>5.9</v>
      </c>
      <c r="M2516" s="8"/>
      <c r="N2516" s="8">
        <v>876</v>
      </c>
      <c r="O2516" s="8"/>
    </row>
    <row r="2517" spans="1:15" x14ac:dyDescent="0.25">
      <c r="A2517" s="8" t="s">
        <v>863</v>
      </c>
      <c r="B2517" s="9">
        <v>1013010</v>
      </c>
      <c r="C2517" s="9">
        <v>2020</v>
      </c>
      <c r="D2517" s="9" t="s">
        <v>16</v>
      </c>
      <c r="E2517" s="8" t="s">
        <v>17</v>
      </c>
      <c r="F2517" s="8" t="s">
        <v>33</v>
      </c>
      <c r="G2517" s="8" t="s">
        <v>21</v>
      </c>
      <c r="H2517" s="8"/>
      <c r="I2517" s="8"/>
      <c r="J2517" s="8"/>
      <c r="K2517" s="8"/>
      <c r="L2517" s="8"/>
      <c r="M2517" s="8"/>
      <c r="N2517" s="8"/>
      <c r="O2517" s="8"/>
    </row>
    <row r="2518" spans="1:15" x14ac:dyDescent="0.25">
      <c r="A2518" s="8" t="s">
        <v>864</v>
      </c>
      <c r="B2518" s="9">
        <v>1013049</v>
      </c>
      <c r="C2518" s="9">
        <v>2020</v>
      </c>
      <c r="D2518" s="9" t="s">
        <v>16</v>
      </c>
      <c r="E2518" s="8" t="s">
        <v>17</v>
      </c>
      <c r="F2518" s="8" t="s">
        <v>23</v>
      </c>
      <c r="G2518" s="8" t="s">
        <v>19</v>
      </c>
      <c r="H2518" s="8"/>
      <c r="I2518" s="8"/>
      <c r="J2518" s="8"/>
      <c r="K2518" s="8"/>
      <c r="L2518" s="8"/>
      <c r="M2518" s="8"/>
      <c r="N2518" s="8"/>
      <c r="O2518" s="8"/>
    </row>
    <row r="2519" spans="1:15" x14ac:dyDescent="0.25">
      <c r="A2519" s="8" t="s">
        <v>864</v>
      </c>
      <c r="B2519" s="9">
        <v>1013049</v>
      </c>
      <c r="C2519" s="9">
        <v>2020</v>
      </c>
      <c r="D2519" s="9" t="s">
        <v>16</v>
      </c>
      <c r="E2519" s="8" t="s">
        <v>17</v>
      </c>
      <c r="F2519" s="8" t="s">
        <v>23</v>
      </c>
      <c r="G2519" s="8" t="s">
        <v>20</v>
      </c>
      <c r="H2519" s="8">
        <v>97</v>
      </c>
      <c r="I2519" s="8" t="s">
        <v>24</v>
      </c>
      <c r="J2519" s="8"/>
      <c r="K2519" s="8">
        <v>0.4</v>
      </c>
      <c r="L2519" s="8">
        <v>214.8</v>
      </c>
      <c r="M2519" s="8"/>
      <c r="N2519" s="8">
        <v>8784</v>
      </c>
      <c r="O2519" s="8"/>
    </row>
    <row r="2520" spans="1:15" x14ac:dyDescent="0.25">
      <c r="A2520" s="8" t="s">
        <v>864</v>
      </c>
      <c r="B2520" s="9">
        <v>1013049</v>
      </c>
      <c r="C2520" s="9">
        <v>2020</v>
      </c>
      <c r="D2520" s="9" t="s">
        <v>16</v>
      </c>
      <c r="E2520" s="8" t="s">
        <v>17</v>
      </c>
      <c r="F2520" s="8" t="s">
        <v>23</v>
      </c>
      <c r="G2520" s="8" t="s">
        <v>21</v>
      </c>
      <c r="H2520" s="8"/>
      <c r="I2520" s="8"/>
      <c r="J2520" s="8"/>
      <c r="K2520" s="8"/>
      <c r="L2520" s="8"/>
      <c r="M2520" s="8"/>
      <c r="N2520" s="8"/>
      <c r="O2520" s="8"/>
    </row>
    <row r="2521" spans="1:15" x14ac:dyDescent="0.25">
      <c r="A2521" s="8" t="s">
        <v>865</v>
      </c>
      <c r="B2521" s="9">
        <v>1013048</v>
      </c>
      <c r="C2521" s="9">
        <v>2020</v>
      </c>
      <c r="D2521" s="9" t="s">
        <v>16</v>
      </c>
      <c r="E2521" s="8" t="s">
        <v>17</v>
      </c>
      <c r="F2521" s="8" t="s">
        <v>18</v>
      </c>
      <c r="G2521" s="8" t="s">
        <v>19</v>
      </c>
      <c r="H2521" s="8"/>
      <c r="I2521" s="8"/>
      <c r="J2521" s="8"/>
      <c r="K2521" s="8"/>
      <c r="L2521" s="8"/>
      <c r="M2521" s="8"/>
      <c r="N2521" s="8"/>
      <c r="O2521" s="8"/>
    </row>
    <row r="2522" spans="1:15" x14ac:dyDescent="0.25">
      <c r="A2522" s="8" t="s">
        <v>865</v>
      </c>
      <c r="B2522" s="9">
        <v>1013048</v>
      </c>
      <c r="C2522" s="9">
        <v>2020</v>
      </c>
      <c r="D2522" s="9" t="s">
        <v>16</v>
      </c>
      <c r="E2522" s="8" t="s">
        <v>17</v>
      </c>
      <c r="F2522" s="8" t="s">
        <v>18</v>
      </c>
      <c r="G2522" s="8" t="s">
        <v>20</v>
      </c>
      <c r="H2522" s="8">
        <v>8</v>
      </c>
      <c r="I2522" s="8"/>
      <c r="J2522" s="8"/>
      <c r="K2522" s="8">
        <v>0</v>
      </c>
      <c r="L2522" s="8">
        <v>2.83</v>
      </c>
      <c r="M2522" s="8"/>
      <c r="N2522" s="8">
        <v>8784</v>
      </c>
      <c r="O2522" s="8"/>
    </row>
    <row r="2523" spans="1:15" x14ac:dyDescent="0.25">
      <c r="A2523" s="8" t="s">
        <v>865</v>
      </c>
      <c r="B2523" s="9">
        <v>1013048</v>
      </c>
      <c r="C2523" s="9">
        <v>2020</v>
      </c>
      <c r="D2523" s="9" t="s">
        <v>16</v>
      </c>
      <c r="E2523" s="8" t="s">
        <v>17</v>
      </c>
      <c r="F2523" s="8" t="s">
        <v>18</v>
      </c>
      <c r="G2523" s="8" t="s">
        <v>21</v>
      </c>
      <c r="H2523" s="8"/>
      <c r="I2523" s="8"/>
      <c r="J2523" s="8"/>
      <c r="K2523" s="8"/>
      <c r="L2523" s="8"/>
      <c r="M2523" s="8"/>
      <c r="N2523" s="8"/>
      <c r="O2523" s="8"/>
    </row>
    <row r="2524" spans="1:15" x14ac:dyDescent="0.25">
      <c r="A2524" s="8" t="s">
        <v>866</v>
      </c>
      <c r="B2524" s="9">
        <v>1013892</v>
      </c>
      <c r="C2524" s="9">
        <v>2020</v>
      </c>
      <c r="D2524" s="9" t="s">
        <v>16</v>
      </c>
      <c r="E2524" s="8" t="s">
        <v>17</v>
      </c>
      <c r="F2524" s="8" t="s">
        <v>23</v>
      </c>
      <c r="G2524" s="8" t="s">
        <v>19</v>
      </c>
      <c r="H2524" s="8"/>
      <c r="I2524" s="8"/>
      <c r="J2524" s="8"/>
      <c r="K2524" s="8"/>
      <c r="L2524" s="8"/>
      <c r="M2524" s="8"/>
      <c r="N2524" s="8"/>
      <c r="O2524" s="8"/>
    </row>
    <row r="2525" spans="1:15" x14ac:dyDescent="0.25">
      <c r="A2525" s="8" t="s">
        <v>866</v>
      </c>
      <c r="B2525" s="9">
        <v>1013892</v>
      </c>
      <c r="C2525" s="9">
        <v>2020</v>
      </c>
      <c r="D2525" s="9" t="s">
        <v>16</v>
      </c>
      <c r="E2525" s="8" t="s">
        <v>17</v>
      </c>
      <c r="F2525" s="8" t="s">
        <v>23</v>
      </c>
      <c r="G2525" s="8" t="s">
        <v>20</v>
      </c>
      <c r="H2525" s="8"/>
      <c r="I2525" s="8"/>
      <c r="J2525" s="8"/>
      <c r="K2525" s="8"/>
      <c r="L2525" s="8"/>
      <c r="M2525" s="8"/>
      <c r="N2525" s="8"/>
      <c r="O2525" s="8"/>
    </row>
    <row r="2526" spans="1:15" x14ac:dyDescent="0.25">
      <c r="A2526" s="8" t="s">
        <v>866</v>
      </c>
      <c r="B2526" s="9">
        <v>1013892</v>
      </c>
      <c r="C2526" s="9">
        <v>2020</v>
      </c>
      <c r="D2526" s="9" t="s">
        <v>16</v>
      </c>
      <c r="E2526" s="8" t="s">
        <v>17</v>
      </c>
      <c r="F2526" s="8" t="s">
        <v>23</v>
      </c>
      <c r="G2526" s="8" t="s">
        <v>21</v>
      </c>
      <c r="H2526" s="8"/>
      <c r="I2526" s="8"/>
      <c r="J2526" s="8"/>
      <c r="K2526" s="8"/>
      <c r="L2526" s="8"/>
      <c r="M2526" s="8"/>
      <c r="N2526" s="8"/>
      <c r="O2526" s="8"/>
    </row>
    <row r="2527" spans="1:15" x14ac:dyDescent="0.25">
      <c r="A2527" s="8" t="s">
        <v>867</v>
      </c>
      <c r="B2527" s="9">
        <v>1013918</v>
      </c>
      <c r="C2527" s="9">
        <v>2020</v>
      </c>
      <c r="D2527" s="9" t="s">
        <v>16</v>
      </c>
      <c r="E2527" s="8" t="s">
        <v>17</v>
      </c>
      <c r="F2527" s="8" t="s">
        <v>33</v>
      </c>
      <c r="G2527" s="8" t="s">
        <v>19</v>
      </c>
      <c r="H2527" s="8"/>
      <c r="I2527" s="8"/>
      <c r="J2527" s="8"/>
      <c r="K2527" s="8"/>
      <c r="L2527" s="8"/>
      <c r="M2527" s="8"/>
      <c r="N2527" s="8"/>
      <c r="O2527" s="8"/>
    </row>
    <row r="2528" spans="1:15" x14ac:dyDescent="0.25">
      <c r="A2528" s="8" t="s">
        <v>867</v>
      </c>
      <c r="B2528" s="9">
        <v>1013918</v>
      </c>
      <c r="C2528" s="9">
        <v>2020</v>
      </c>
      <c r="D2528" s="9" t="s">
        <v>16</v>
      </c>
      <c r="E2528" s="8" t="s">
        <v>17</v>
      </c>
      <c r="F2528" s="8" t="s">
        <v>33</v>
      </c>
      <c r="G2528" s="8" t="s">
        <v>20</v>
      </c>
      <c r="H2528" s="8">
        <v>96</v>
      </c>
      <c r="I2528" s="8" t="s">
        <v>24</v>
      </c>
      <c r="J2528" s="8"/>
      <c r="K2528" s="8">
        <v>16.7</v>
      </c>
      <c r="L2528" s="8">
        <v>145.11000000000001</v>
      </c>
      <c r="M2528" s="8"/>
      <c r="N2528" s="8">
        <v>8760</v>
      </c>
      <c r="O2528" s="8"/>
    </row>
    <row r="2529" spans="1:15" x14ac:dyDescent="0.25">
      <c r="A2529" s="8" t="s">
        <v>867</v>
      </c>
      <c r="B2529" s="9">
        <v>1013918</v>
      </c>
      <c r="C2529" s="9">
        <v>2020</v>
      </c>
      <c r="D2529" s="9" t="s">
        <v>16</v>
      </c>
      <c r="E2529" s="8" t="s">
        <v>17</v>
      </c>
      <c r="F2529" s="8" t="s">
        <v>33</v>
      </c>
      <c r="G2529" s="8" t="s">
        <v>21</v>
      </c>
      <c r="H2529" s="8">
        <v>5</v>
      </c>
      <c r="I2529" s="8" t="s">
        <v>24</v>
      </c>
      <c r="J2529" s="8"/>
      <c r="K2529" s="8">
        <v>0.1</v>
      </c>
      <c r="L2529" s="8">
        <v>0.78</v>
      </c>
      <c r="M2529" s="8"/>
      <c r="N2529" s="8">
        <v>8760</v>
      </c>
      <c r="O2529" s="8"/>
    </row>
    <row r="2530" spans="1:15" x14ac:dyDescent="0.25">
      <c r="A2530" s="8" t="s">
        <v>868</v>
      </c>
      <c r="B2530" s="9">
        <v>1013925</v>
      </c>
      <c r="C2530" s="9">
        <v>2020</v>
      </c>
      <c r="D2530" s="9" t="s">
        <v>16</v>
      </c>
      <c r="E2530" s="8" t="s">
        <v>17</v>
      </c>
      <c r="F2530" s="8" t="s">
        <v>33</v>
      </c>
      <c r="G2530" s="8" t="s">
        <v>19</v>
      </c>
      <c r="H2530" s="8"/>
      <c r="I2530" s="8"/>
      <c r="J2530" s="8"/>
      <c r="K2530" s="8"/>
      <c r="L2530" s="8"/>
      <c r="M2530" s="8"/>
      <c r="N2530" s="8"/>
      <c r="O2530" s="8"/>
    </row>
    <row r="2531" spans="1:15" x14ac:dyDescent="0.25">
      <c r="A2531" s="8" t="s">
        <v>868</v>
      </c>
      <c r="B2531" s="9">
        <v>1013925</v>
      </c>
      <c r="C2531" s="9">
        <v>2020</v>
      </c>
      <c r="D2531" s="9" t="s">
        <v>16</v>
      </c>
      <c r="E2531" s="8" t="s">
        <v>17</v>
      </c>
      <c r="F2531" s="8" t="s">
        <v>33</v>
      </c>
      <c r="G2531" s="8" t="s">
        <v>20</v>
      </c>
      <c r="H2531" s="8">
        <v>294</v>
      </c>
      <c r="I2531" s="8" t="s">
        <v>24</v>
      </c>
      <c r="J2531" s="8"/>
      <c r="K2531" s="8">
        <v>50.4</v>
      </c>
      <c r="L2531" s="8">
        <v>505.73</v>
      </c>
      <c r="M2531" s="8"/>
      <c r="N2531" s="8">
        <v>8760</v>
      </c>
      <c r="O2531" s="8"/>
    </row>
    <row r="2532" spans="1:15" x14ac:dyDescent="0.25">
      <c r="A2532" s="8" t="s">
        <v>868</v>
      </c>
      <c r="B2532" s="9">
        <v>1013925</v>
      </c>
      <c r="C2532" s="9">
        <v>2020</v>
      </c>
      <c r="D2532" s="9" t="s">
        <v>16</v>
      </c>
      <c r="E2532" s="8" t="s">
        <v>17</v>
      </c>
      <c r="F2532" s="8" t="s">
        <v>33</v>
      </c>
      <c r="G2532" s="8" t="s">
        <v>21</v>
      </c>
      <c r="H2532" s="8">
        <v>100</v>
      </c>
      <c r="I2532" s="8" t="s">
        <v>24</v>
      </c>
      <c r="J2532" s="8"/>
      <c r="K2532" s="8">
        <v>1.8</v>
      </c>
      <c r="L2532" s="8">
        <v>17.71</v>
      </c>
      <c r="M2532" s="8"/>
      <c r="N2532" s="8">
        <v>8760</v>
      </c>
      <c r="O2532" s="8"/>
    </row>
    <row r="2533" spans="1:15" x14ac:dyDescent="0.25">
      <c r="A2533" s="8" t="s">
        <v>869</v>
      </c>
      <c r="B2533" s="9">
        <v>1013922</v>
      </c>
      <c r="C2533" s="9">
        <v>2020</v>
      </c>
      <c r="D2533" s="9" t="s">
        <v>16</v>
      </c>
      <c r="E2533" s="8" t="s">
        <v>17</v>
      </c>
      <c r="F2533" s="8" t="s">
        <v>33</v>
      </c>
      <c r="G2533" s="8" t="s">
        <v>19</v>
      </c>
      <c r="H2533" s="8"/>
      <c r="I2533" s="8"/>
      <c r="J2533" s="8"/>
      <c r="K2533" s="8"/>
      <c r="L2533" s="8"/>
      <c r="M2533" s="8"/>
      <c r="N2533" s="8"/>
      <c r="O2533" s="8"/>
    </row>
    <row r="2534" spans="1:15" x14ac:dyDescent="0.25">
      <c r="A2534" s="8" t="s">
        <v>869</v>
      </c>
      <c r="B2534" s="9">
        <v>1013922</v>
      </c>
      <c r="C2534" s="9">
        <v>2020</v>
      </c>
      <c r="D2534" s="9" t="s">
        <v>16</v>
      </c>
      <c r="E2534" s="8" t="s">
        <v>17</v>
      </c>
      <c r="F2534" s="8" t="s">
        <v>33</v>
      </c>
      <c r="G2534" s="8" t="s">
        <v>20</v>
      </c>
      <c r="H2534" s="8">
        <v>12</v>
      </c>
      <c r="I2534" s="8" t="s">
        <v>24</v>
      </c>
      <c r="J2534" s="8"/>
      <c r="K2534" s="8">
        <v>0.7</v>
      </c>
      <c r="L2534" s="8">
        <v>10.81</v>
      </c>
      <c r="M2534" s="8"/>
      <c r="N2534" s="8">
        <v>3700</v>
      </c>
      <c r="O2534" s="8"/>
    </row>
    <row r="2535" spans="1:15" x14ac:dyDescent="0.25">
      <c r="A2535" s="8" t="s">
        <v>869</v>
      </c>
      <c r="B2535" s="9">
        <v>1013922</v>
      </c>
      <c r="C2535" s="9">
        <v>2020</v>
      </c>
      <c r="D2535" s="9" t="s">
        <v>16</v>
      </c>
      <c r="E2535" s="8" t="s">
        <v>17</v>
      </c>
      <c r="F2535" s="8" t="s">
        <v>33</v>
      </c>
      <c r="G2535" s="8" t="s">
        <v>21</v>
      </c>
      <c r="H2535" s="8"/>
      <c r="I2535" s="8"/>
      <c r="J2535" s="8"/>
      <c r="K2535" s="8"/>
      <c r="L2535" s="8"/>
      <c r="M2535" s="8"/>
      <c r="N2535" s="8"/>
      <c r="O2535" s="8"/>
    </row>
    <row r="2536" spans="1:15" x14ac:dyDescent="0.25">
      <c r="A2536" s="8" t="s">
        <v>870</v>
      </c>
      <c r="B2536" s="9">
        <v>1013912</v>
      </c>
      <c r="C2536" s="9">
        <v>2020</v>
      </c>
      <c r="D2536" s="9" t="s">
        <v>16</v>
      </c>
      <c r="E2536" s="8" t="s">
        <v>17</v>
      </c>
      <c r="F2536" s="8" t="s">
        <v>18</v>
      </c>
      <c r="G2536" s="8" t="s">
        <v>19</v>
      </c>
      <c r="H2536" s="8">
        <v>0</v>
      </c>
      <c r="I2536" s="8"/>
      <c r="J2536" s="8"/>
      <c r="K2536" s="8">
        <v>0</v>
      </c>
      <c r="L2536" s="8">
        <v>0</v>
      </c>
      <c r="M2536" s="8"/>
      <c r="N2536" s="8">
        <v>8784</v>
      </c>
      <c r="O2536" s="8"/>
    </row>
    <row r="2537" spans="1:15" x14ac:dyDescent="0.25">
      <c r="A2537" s="8" t="s">
        <v>870</v>
      </c>
      <c r="B2537" s="9">
        <v>1013912</v>
      </c>
      <c r="C2537" s="9">
        <v>2020</v>
      </c>
      <c r="D2537" s="9" t="s">
        <v>16</v>
      </c>
      <c r="E2537" s="8" t="s">
        <v>17</v>
      </c>
      <c r="F2537" s="8" t="s">
        <v>18</v>
      </c>
      <c r="G2537" s="8" t="s">
        <v>20</v>
      </c>
      <c r="H2537" s="8">
        <v>9</v>
      </c>
      <c r="I2537" s="8"/>
      <c r="J2537" s="8"/>
      <c r="K2537" s="8">
        <v>0.1</v>
      </c>
      <c r="L2537" s="8">
        <v>3.48</v>
      </c>
      <c r="M2537" s="8"/>
      <c r="N2537" s="8">
        <v>8784</v>
      </c>
      <c r="O2537" s="8"/>
    </row>
    <row r="2538" spans="1:15" x14ac:dyDescent="0.25">
      <c r="A2538" s="8" t="s">
        <v>870</v>
      </c>
      <c r="B2538" s="9">
        <v>1013912</v>
      </c>
      <c r="C2538" s="9">
        <v>2020</v>
      </c>
      <c r="D2538" s="9" t="s">
        <v>16</v>
      </c>
      <c r="E2538" s="8" t="s">
        <v>17</v>
      </c>
      <c r="F2538" s="8" t="s">
        <v>18</v>
      </c>
      <c r="G2538" s="8" t="s">
        <v>21</v>
      </c>
      <c r="H2538" s="8">
        <v>0</v>
      </c>
      <c r="I2538" s="8"/>
      <c r="J2538" s="8"/>
      <c r="K2538" s="8">
        <v>0</v>
      </c>
      <c r="L2538" s="8">
        <v>0</v>
      </c>
      <c r="M2538" s="8"/>
      <c r="N2538" s="8">
        <v>8784</v>
      </c>
      <c r="O2538" s="8"/>
    </row>
    <row r="2539" spans="1:15" x14ac:dyDescent="0.25">
      <c r="A2539" s="8" t="s">
        <v>871</v>
      </c>
      <c r="B2539" s="9">
        <v>1013968</v>
      </c>
      <c r="C2539" s="9">
        <v>2020</v>
      </c>
      <c r="D2539" s="9" t="s">
        <v>16</v>
      </c>
      <c r="E2539" s="8" t="s">
        <v>17</v>
      </c>
      <c r="F2539" s="8" t="s">
        <v>18</v>
      </c>
      <c r="G2539" s="8" t="s">
        <v>19</v>
      </c>
      <c r="H2539" s="8"/>
      <c r="I2539" s="8"/>
      <c r="J2539" s="8"/>
      <c r="K2539" s="8"/>
      <c r="L2539" s="8"/>
      <c r="M2539" s="8"/>
      <c r="N2539" s="8"/>
      <c r="O2539" s="8"/>
    </row>
    <row r="2540" spans="1:15" x14ac:dyDescent="0.25">
      <c r="A2540" s="8" t="s">
        <v>871</v>
      </c>
      <c r="B2540" s="9">
        <v>1013968</v>
      </c>
      <c r="C2540" s="9">
        <v>2020</v>
      </c>
      <c r="D2540" s="9" t="s">
        <v>16</v>
      </c>
      <c r="E2540" s="8" t="s">
        <v>17</v>
      </c>
      <c r="F2540" s="8" t="s">
        <v>18</v>
      </c>
      <c r="G2540" s="8" t="s">
        <v>20</v>
      </c>
      <c r="H2540" s="8">
        <v>7</v>
      </c>
      <c r="I2540" s="8"/>
      <c r="J2540" s="8"/>
      <c r="K2540" s="8">
        <v>0</v>
      </c>
      <c r="L2540" s="8">
        <v>2.5</v>
      </c>
      <c r="M2540" s="8"/>
      <c r="N2540" s="8">
        <v>8784</v>
      </c>
      <c r="O2540" s="8"/>
    </row>
    <row r="2541" spans="1:15" x14ac:dyDescent="0.25">
      <c r="A2541" s="8" t="s">
        <v>871</v>
      </c>
      <c r="B2541" s="9">
        <v>1013968</v>
      </c>
      <c r="C2541" s="9">
        <v>2020</v>
      </c>
      <c r="D2541" s="9" t="s">
        <v>16</v>
      </c>
      <c r="E2541" s="8" t="s">
        <v>17</v>
      </c>
      <c r="F2541" s="8" t="s">
        <v>18</v>
      </c>
      <c r="G2541" s="8" t="s">
        <v>21</v>
      </c>
      <c r="H2541" s="8"/>
      <c r="I2541" s="8"/>
      <c r="J2541" s="8"/>
      <c r="K2541" s="8"/>
      <c r="L2541" s="8"/>
      <c r="M2541" s="8"/>
      <c r="N2541" s="8"/>
      <c r="O2541" s="8"/>
    </row>
    <row r="2542" spans="1:15" x14ac:dyDescent="0.25">
      <c r="A2542" s="8" t="s">
        <v>872</v>
      </c>
      <c r="B2542" s="9">
        <v>1013941</v>
      </c>
      <c r="C2542" s="9">
        <v>2020</v>
      </c>
      <c r="D2542" s="9" t="s">
        <v>16</v>
      </c>
      <c r="E2542" s="8" t="s">
        <v>17</v>
      </c>
      <c r="F2542" s="8" t="s">
        <v>18</v>
      </c>
      <c r="G2542" s="8" t="s">
        <v>19</v>
      </c>
      <c r="H2542" s="8"/>
      <c r="I2542" s="8"/>
      <c r="J2542" s="8"/>
      <c r="K2542" s="8"/>
      <c r="L2542" s="8"/>
      <c r="M2542" s="8"/>
      <c r="N2542" s="8"/>
      <c r="O2542" s="8"/>
    </row>
    <row r="2543" spans="1:15" x14ac:dyDescent="0.25">
      <c r="A2543" s="8" t="s">
        <v>872</v>
      </c>
      <c r="B2543" s="9">
        <v>1013941</v>
      </c>
      <c r="C2543" s="9">
        <v>2020</v>
      </c>
      <c r="D2543" s="9" t="s">
        <v>16</v>
      </c>
      <c r="E2543" s="8" t="s">
        <v>17</v>
      </c>
      <c r="F2543" s="8" t="s">
        <v>18</v>
      </c>
      <c r="G2543" s="8" t="s">
        <v>20</v>
      </c>
      <c r="H2543" s="8">
        <v>10</v>
      </c>
      <c r="I2543" s="8"/>
      <c r="J2543" s="8"/>
      <c r="K2543" s="8">
        <v>0</v>
      </c>
      <c r="L2543" s="8">
        <v>3.47</v>
      </c>
      <c r="M2543" s="8"/>
      <c r="N2543" s="8">
        <v>8784</v>
      </c>
      <c r="O2543" s="8"/>
    </row>
    <row r="2544" spans="1:15" x14ac:dyDescent="0.25">
      <c r="A2544" s="8" t="s">
        <v>872</v>
      </c>
      <c r="B2544" s="9">
        <v>1013941</v>
      </c>
      <c r="C2544" s="9">
        <v>2020</v>
      </c>
      <c r="D2544" s="9" t="s">
        <v>16</v>
      </c>
      <c r="E2544" s="8" t="s">
        <v>17</v>
      </c>
      <c r="F2544" s="8" t="s">
        <v>18</v>
      </c>
      <c r="G2544" s="8" t="s">
        <v>21</v>
      </c>
      <c r="H2544" s="8"/>
      <c r="I2544" s="8"/>
      <c r="J2544" s="8"/>
      <c r="K2544" s="8"/>
      <c r="L2544" s="8"/>
      <c r="M2544" s="8"/>
      <c r="N2544" s="8"/>
      <c r="O2544" s="8"/>
    </row>
    <row r="2545" spans="1:15" x14ac:dyDescent="0.25">
      <c r="A2545" s="8" t="s">
        <v>873</v>
      </c>
      <c r="B2545" s="9">
        <v>1013942</v>
      </c>
      <c r="C2545" s="9">
        <v>2020</v>
      </c>
      <c r="D2545" s="9" t="s">
        <v>16</v>
      </c>
      <c r="E2545" s="8" t="s">
        <v>17</v>
      </c>
      <c r="F2545" s="8" t="s">
        <v>18</v>
      </c>
      <c r="G2545" s="8" t="s">
        <v>19</v>
      </c>
      <c r="H2545" s="8"/>
      <c r="I2545" s="8"/>
      <c r="J2545" s="8"/>
      <c r="K2545" s="8"/>
      <c r="L2545" s="8"/>
      <c r="M2545" s="8"/>
      <c r="N2545" s="8"/>
      <c r="O2545" s="8"/>
    </row>
    <row r="2546" spans="1:15" x14ac:dyDescent="0.25">
      <c r="A2546" s="8" t="s">
        <v>873</v>
      </c>
      <c r="B2546" s="9">
        <v>1013942</v>
      </c>
      <c r="C2546" s="9">
        <v>2020</v>
      </c>
      <c r="D2546" s="9" t="s">
        <v>16</v>
      </c>
      <c r="E2546" s="8" t="s">
        <v>17</v>
      </c>
      <c r="F2546" s="8" t="s">
        <v>18</v>
      </c>
      <c r="G2546" s="8" t="s">
        <v>20</v>
      </c>
      <c r="H2546" s="8">
        <v>14</v>
      </c>
      <c r="I2546" s="8"/>
      <c r="J2546" s="8"/>
      <c r="K2546" s="8">
        <v>0.1</v>
      </c>
      <c r="L2546" s="8">
        <v>5.2</v>
      </c>
      <c r="M2546" s="8"/>
      <c r="N2546" s="8">
        <v>8784</v>
      </c>
      <c r="O2546" s="8"/>
    </row>
    <row r="2547" spans="1:15" x14ac:dyDescent="0.25">
      <c r="A2547" s="8" t="s">
        <v>873</v>
      </c>
      <c r="B2547" s="9">
        <v>1013942</v>
      </c>
      <c r="C2547" s="9">
        <v>2020</v>
      </c>
      <c r="D2547" s="9" t="s">
        <v>16</v>
      </c>
      <c r="E2547" s="8" t="s">
        <v>17</v>
      </c>
      <c r="F2547" s="8" t="s">
        <v>18</v>
      </c>
      <c r="G2547" s="8" t="s">
        <v>21</v>
      </c>
      <c r="H2547" s="8"/>
      <c r="I2547" s="8"/>
      <c r="J2547" s="8"/>
      <c r="K2547" s="8"/>
      <c r="L2547" s="8"/>
      <c r="M2547" s="8"/>
      <c r="N2547" s="8"/>
      <c r="O2547" s="8"/>
    </row>
    <row r="2548" spans="1:15" x14ac:dyDescent="0.25">
      <c r="A2548" s="8" t="s">
        <v>874</v>
      </c>
      <c r="B2548" s="9">
        <v>1013965</v>
      </c>
      <c r="C2548" s="9">
        <v>2020</v>
      </c>
      <c r="D2548" s="9" t="s">
        <v>16</v>
      </c>
      <c r="E2548" s="8" t="s">
        <v>17</v>
      </c>
      <c r="F2548" s="8" t="s">
        <v>18</v>
      </c>
      <c r="G2548" s="8" t="s">
        <v>19</v>
      </c>
      <c r="H2548" s="8"/>
      <c r="I2548" s="8"/>
      <c r="J2548" s="8"/>
      <c r="K2548" s="8"/>
      <c r="L2548" s="8"/>
      <c r="M2548" s="8"/>
      <c r="N2548" s="8"/>
      <c r="O2548" s="8"/>
    </row>
    <row r="2549" spans="1:15" x14ac:dyDescent="0.25">
      <c r="A2549" s="8" t="s">
        <v>874</v>
      </c>
      <c r="B2549" s="9">
        <v>1013965</v>
      </c>
      <c r="C2549" s="9">
        <v>2020</v>
      </c>
      <c r="D2549" s="9" t="s">
        <v>16</v>
      </c>
      <c r="E2549" s="8" t="s">
        <v>17</v>
      </c>
      <c r="F2549" s="8" t="s">
        <v>18</v>
      </c>
      <c r="G2549" s="8" t="s">
        <v>20</v>
      </c>
      <c r="H2549" s="8">
        <v>6</v>
      </c>
      <c r="I2549" s="8"/>
      <c r="J2549" s="8"/>
      <c r="K2549" s="8">
        <v>0</v>
      </c>
      <c r="L2549" s="8">
        <v>2.14</v>
      </c>
      <c r="M2549" s="8"/>
      <c r="N2549" s="8">
        <v>8784</v>
      </c>
      <c r="O2549" s="8"/>
    </row>
    <row r="2550" spans="1:15" x14ac:dyDescent="0.25">
      <c r="A2550" s="8" t="s">
        <v>874</v>
      </c>
      <c r="B2550" s="9">
        <v>1013965</v>
      </c>
      <c r="C2550" s="9">
        <v>2020</v>
      </c>
      <c r="D2550" s="9" t="s">
        <v>16</v>
      </c>
      <c r="E2550" s="8" t="s">
        <v>17</v>
      </c>
      <c r="F2550" s="8" t="s">
        <v>18</v>
      </c>
      <c r="G2550" s="8" t="s">
        <v>21</v>
      </c>
      <c r="H2550" s="8"/>
      <c r="I2550" s="8"/>
      <c r="J2550" s="8"/>
      <c r="K2550" s="8"/>
      <c r="L2550" s="8"/>
      <c r="M2550" s="8"/>
      <c r="N2550" s="8"/>
      <c r="O2550" s="8"/>
    </row>
    <row r="2551" spans="1:15" x14ac:dyDescent="0.25">
      <c r="A2551" s="8" t="s">
        <v>875</v>
      </c>
      <c r="B2551" s="9">
        <v>1012285</v>
      </c>
      <c r="C2551" s="9">
        <v>2020</v>
      </c>
      <c r="D2551" s="9" t="s">
        <v>16</v>
      </c>
      <c r="E2551" s="8" t="s">
        <v>17</v>
      </c>
      <c r="F2551" s="8" t="s">
        <v>18</v>
      </c>
      <c r="G2551" s="8" t="s">
        <v>19</v>
      </c>
      <c r="H2551" s="8">
        <v>1</v>
      </c>
      <c r="I2551" s="8"/>
      <c r="J2551" s="8"/>
      <c r="K2551" s="8">
        <v>0.1</v>
      </c>
      <c r="L2551" s="8">
        <v>2.92</v>
      </c>
      <c r="M2551" s="8"/>
      <c r="N2551" s="8">
        <v>8784</v>
      </c>
      <c r="O2551" s="8"/>
    </row>
    <row r="2552" spans="1:15" x14ac:dyDescent="0.25">
      <c r="A2552" s="8" t="s">
        <v>875</v>
      </c>
      <c r="B2552" s="9">
        <v>1012285</v>
      </c>
      <c r="C2552" s="9">
        <v>2020</v>
      </c>
      <c r="D2552" s="9" t="s">
        <v>16</v>
      </c>
      <c r="E2552" s="8" t="s">
        <v>17</v>
      </c>
      <c r="F2552" s="8" t="s">
        <v>18</v>
      </c>
      <c r="G2552" s="8" t="s">
        <v>20</v>
      </c>
      <c r="H2552" s="8"/>
      <c r="I2552" s="8"/>
      <c r="J2552" s="8"/>
      <c r="K2552" s="8"/>
      <c r="L2552" s="8"/>
      <c r="M2552" s="8"/>
      <c r="N2552" s="8"/>
      <c r="O2552" s="8"/>
    </row>
    <row r="2553" spans="1:15" x14ac:dyDescent="0.25">
      <c r="A2553" s="8" t="s">
        <v>875</v>
      </c>
      <c r="B2553" s="9">
        <v>1012285</v>
      </c>
      <c r="C2553" s="9">
        <v>2020</v>
      </c>
      <c r="D2553" s="9" t="s">
        <v>16</v>
      </c>
      <c r="E2553" s="8" t="s">
        <v>17</v>
      </c>
      <c r="F2553" s="8" t="s">
        <v>18</v>
      </c>
      <c r="G2553" s="8" t="s">
        <v>21</v>
      </c>
      <c r="H2553" s="8">
        <v>6</v>
      </c>
      <c r="I2553" s="8"/>
      <c r="J2553" s="8"/>
      <c r="K2553" s="8">
        <v>0</v>
      </c>
      <c r="L2553" s="8">
        <v>1.32</v>
      </c>
      <c r="M2553" s="8"/>
      <c r="N2553" s="8">
        <v>8784</v>
      </c>
      <c r="O2553" s="8"/>
    </row>
    <row r="2554" spans="1:15" x14ac:dyDescent="0.25">
      <c r="A2554" s="8" t="s">
        <v>343</v>
      </c>
      <c r="B2554" s="9">
        <v>1012298</v>
      </c>
      <c r="C2554" s="9">
        <v>2020</v>
      </c>
      <c r="D2554" s="9" t="s">
        <v>16</v>
      </c>
      <c r="E2554" s="8" t="s">
        <v>17</v>
      </c>
      <c r="F2554" s="8" t="s">
        <v>23</v>
      </c>
      <c r="G2554" s="8" t="s">
        <v>19</v>
      </c>
      <c r="H2554" s="8"/>
      <c r="I2554" s="8"/>
      <c r="J2554" s="8"/>
      <c r="K2554" s="8"/>
      <c r="L2554" s="8"/>
      <c r="M2554" s="8"/>
      <c r="N2554" s="8"/>
      <c r="O2554" s="8"/>
    </row>
    <row r="2555" spans="1:15" x14ac:dyDescent="0.25">
      <c r="A2555" s="8" t="s">
        <v>861</v>
      </c>
      <c r="B2555" s="9">
        <v>1013613</v>
      </c>
      <c r="C2555" s="9">
        <v>2020</v>
      </c>
      <c r="D2555" s="9" t="s">
        <v>16</v>
      </c>
      <c r="E2555" s="8" t="s">
        <v>17</v>
      </c>
      <c r="F2555" s="8" t="s">
        <v>23</v>
      </c>
      <c r="G2555" s="8" t="s">
        <v>21</v>
      </c>
      <c r="H2555" s="8">
        <v>13</v>
      </c>
      <c r="I2555" s="8" t="s">
        <v>24</v>
      </c>
      <c r="J2555" s="8"/>
      <c r="K2555" s="8">
        <v>0</v>
      </c>
      <c r="L2555" s="8">
        <v>2.87</v>
      </c>
      <c r="M2555" s="8"/>
      <c r="N2555" s="8">
        <v>8760</v>
      </c>
      <c r="O2555" s="8"/>
    </row>
    <row r="2556" spans="1:15" x14ac:dyDescent="0.25">
      <c r="A2556" s="8" t="s">
        <v>876</v>
      </c>
      <c r="B2556" s="9">
        <v>1013615</v>
      </c>
      <c r="C2556" s="9">
        <v>2020</v>
      </c>
      <c r="D2556" s="9" t="s">
        <v>16</v>
      </c>
      <c r="E2556" s="8" t="s">
        <v>17</v>
      </c>
      <c r="F2556" s="8" t="s">
        <v>23</v>
      </c>
      <c r="G2556" s="8" t="s">
        <v>19</v>
      </c>
      <c r="H2556" s="8"/>
      <c r="I2556" s="8"/>
      <c r="J2556" s="8"/>
      <c r="K2556" s="8"/>
      <c r="L2556" s="8"/>
      <c r="M2556" s="8"/>
      <c r="N2556" s="8"/>
      <c r="O2556" s="8"/>
    </row>
    <row r="2557" spans="1:15" x14ac:dyDescent="0.25">
      <c r="A2557" s="8" t="s">
        <v>876</v>
      </c>
      <c r="B2557" s="9">
        <v>1013615</v>
      </c>
      <c r="C2557" s="9">
        <v>2020</v>
      </c>
      <c r="D2557" s="9" t="s">
        <v>16</v>
      </c>
      <c r="E2557" s="8" t="s">
        <v>17</v>
      </c>
      <c r="F2557" s="8" t="s">
        <v>23</v>
      </c>
      <c r="G2557" s="8" t="s">
        <v>20</v>
      </c>
      <c r="H2557" s="8"/>
      <c r="I2557" s="8"/>
      <c r="J2557" s="8"/>
      <c r="K2557" s="8"/>
      <c r="L2557" s="8"/>
      <c r="M2557" s="8"/>
      <c r="N2557" s="8"/>
      <c r="O2557" s="8"/>
    </row>
    <row r="2558" spans="1:15" x14ac:dyDescent="0.25">
      <c r="A2558" s="8" t="s">
        <v>876</v>
      </c>
      <c r="B2558" s="9">
        <v>1013615</v>
      </c>
      <c r="C2558" s="9">
        <v>2020</v>
      </c>
      <c r="D2558" s="9" t="s">
        <v>16</v>
      </c>
      <c r="E2558" s="8" t="s">
        <v>17</v>
      </c>
      <c r="F2558" s="8" t="s">
        <v>23</v>
      </c>
      <c r="G2558" s="8" t="s">
        <v>21</v>
      </c>
      <c r="H2558" s="8">
        <v>15</v>
      </c>
      <c r="I2558" s="8" t="s">
        <v>24</v>
      </c>
      <c r="J2558" s="8"/>
      <c r="K2558" s="8">
        <v>0</v>
      </c>
      <c r="L2558" s="8">
        <v>2.72</v>
      </c>
      <c r="M2558" s="8"/>
      <c r="N2558" s="8">
        <v>8760</v>
      </c>
      <c r="O2558" s="8"/>
    </row>
    <row r="2559" spans="1:15" x14ac:dyDescent="0.25">
      <c r="A2559" s="8" t="s">
        <v>877</v>
      </c>
      <c r="B2559" s="9">
        <v>1013612</v>
      </c>
      <c r="C2559" s="9">
        <v>2020</v>
      </c>
      <c r="D2559" s="9" t="s">
        <v>16</v>
      </c>
      <c r="E2559" s="8" t="s">
        <v>17</v>
      </c>
      <c r="F2559" s="8" t="s">
        <v>23</v>
      </c>
      <c r="G2559" s="8" t="s">
        <v>19</v>
      </c>
      <c r="H2559" s="8"/>
      <c r="I2559" s="8"/>
      <c r="J2559" s="8"/>
      <c r="K2559" s="8"/>
      <c r="L2559" s="8"/>
      <c r="M2559" s="8"/>
      <c r="N2559" s="8"/>
      <c r="O2559" s="8"/>
    </row>
    <row r="2560" spans="1:15" x14ac:dyDescent="0.25">
      <c r="A2560" s="8" t="s">
        <v>877</v>
      </c>
      <c r="B2560" s="9">
        <v>1013612</v>
      </c>
      <c r="C2560" s="9">
        <v>2020</v>
      </c>
      <c r="D2560" s="9" t="s">
        <v>16</v>
      </c>
      <c r="E2560" s="8" t="s">
        <v>17</v>
      </c>
      <c r="F2560" s="8" t="s">
        <v>23</v>
      </c>
      <c r="G2560" s="8" t="s">
        <v>20</v>
      </c>
      <c r="H2560" s="8">
        <v>43</v>
      </c>
      <c r="I2560" s="8" t="s">
        <v>24</v>
      </c>
      <c r="J2560" s="8"/>
      <c r="K2560" s="8">
        <v>0.8</v>
      </c>
      <c r="L2560" s="8">
        <v>68.47</v>
      </c>
      <c r="M2560" s="8"/>
      <c r="N2560" s="8">
        <v>8760</v>
      </c>
      <c r="O2560" s="8"/>
    </row>
    <row r="2561" spans="1:15" x14ac:dyDescent="0.25">
      <c r="A2561" s="8" t="s">
        <v>877</v>
      </c>
      <c r="B2561" s="9">
        <v>1013612</v>
      </c>
      <c r="C2561" s="9">
        <v>2020</v>
      </c>
      <c r="D2561" s="9" t="s">
        <v>16</v>
      </c>
      <c r="E2561" s="8" t="s">
        <v>17</v>
      </c>
      <c r="F2561" s="8" t="s">
        <v>23</v>
      </c>
      <c r="G2561" s="8" t="s">
        <v>21</v>
      </c>
      <c r="H2561" s="8"/>
      <c r="I2561" s="8"/>
      <c r="J2561" s="8"/>
      <c r="K2561" s="8"/>
      <c r="L2561" s="8"/>
      <c r="M2561" s="8"/>
      <c r="N2561" s="8"/>
      <c r="O2561" s="8"/>
    </row>
    <row r="2562" spans="1:15" x14ac:dyDescent="0.25">
      <c r="A2562" s="8" t="s">
        <v>878</v>
      </c>
      <c r="B2562" s="9">
        <v>1011818</v>
      </c>
      <c r="C2562" s="9">
        <v>2020</v>
      </c>
      <c r="D2562" s="9" t="s">
        <v>16</v>
      </c>
      <c r="E2562" s="8" t="s">
        <v>17</v>
      </c>
      <c r="F2562" s="8" t="s">
        <v>18</v>
      </c>
      <c r="G2562" s="8" t="s">
        <v>19</v>
      </c>
      <c r="H2562" s="8"/>
      <c r="I2562" s="8"/>
      <c r="J2562" s="8"/>
      <c r="K2562" s="8"/>
      <c r="L2562" s="8"/>
      <c r="M2562" s="8"/>
      <c r="N2562" s="8"/>
      <c r="O2562" s="8"/>
    </row>
    <row r="2563" spans="1:15" x14ac:dyDescent="0.25">
      <c r="A2563" s="8" t="s">
        <v>878</v>
      </c>
      <c r="B2563" s="9">
        <v>1011818</v>
      </c>
      <c r="C2563" s="9">
        <v>2020</v>
      </c>
      <c r="D2563" s="9" t="s">
        <v>16</v>
      </c>
      <c r="E2563" s="8" t="s">
        <v>17</v>
      </c>
      <c r="F2563" s="8" t="s">
        <v>18</v>
      </c>
      <c r="G2563" s="8" t="s">
        <v>20</v>
      </c>
      <c r="H2563" s="8">
        <v>25</v>
      </c>
      <c r="I2563" s="8"/>
      <c r="J2563" s="8"/>
      <c r="K2563" s="8">
        <v>0</v>
      </c>
      <c r="L2563" s="8">
        <v>0.05</v>
      </c>
      <c r="M2563" s="8"/>
      <c r="N2563" s="8">
        <v>48</v>
      </c>
      <c r="O2563" s="8"/>
    </row>
    <row r="2564" spans="1:15" x14ac:dyDescent="0.25">
      <c r="A2564" s="8" t="s">
        <v>878</v>
      </c>
      <c r="B2564" s="9">
        <v>1011818</v>
      </c>
      <c r="C2564" s="9">
        <v>2020</v>
      </c>
      <c r="D2564" s="9" t="s">
        <v>16</v>
      </c>
      <c r="E2564" s="8" t="s">
        <v>17</v>
      </c>
      <c r="F2564" s="8" t="s">
        <v>18</v>
      </c>
      <c r="G2564" s="8" t="s">
        <v>21</v>
      </c>
      <c r="H2564" s="8"/>
      <c r="I2564" s="8"/>
      <c r="J2564" s="8"/>
      <c r="K2564" s="8"/>
      <c r="L2564" s="8"/>
      <c r="M2564" s="8"/>
      <c r="N2564" s="8"/>
      <c r="O2564" s="8"/>
    </row>
    <row r="2565" spans="1:15" x14ac:dyDescent="0.25">
      <c r="A2565" s="8" t="s">
        <v>879</v>
      </c>
      <c r="B2565" s="9">
        <v>1011828</v>
      </c>
      <c r="C2565" s="9">
        <v>2020</v>
      </c>
      <c r="D2565" s="9" t="s">
        <v>16</v>
      </c>
      <c r="E2565" s="8" t="s">
        <v>17</v>
      </c>
      <c r="F2565" s="8" t="s">
        <v>55</v>
      </c>
      <c r="G2565" s="8" t="s">
        <v>19</v>
      </c>
      <c r="H2565" s="8"/>
      <c r="I2565" s="8"/>
      <c r="J2565" s="8"/>
      <c r="K2565" s="8"/>
      <c r="L2565" s="8"/>
      <c r="M2565" s="8"/>
      <c r="N2565" s="8"/>
      <c r="O2565" s="8"/>
    </row>
    <row r="2566" spans="1:15" x14ac:dyDescent="0.25">
      <c r="A2566" s="8" t="s">
        <v>879</v>
      </c>
      <c r="B2566" s="9">
        <v>1011828</v>
      </c>
      <c r="C2566" s="9">
        <v>2020</v>
      </c>
      <c r="D2566" s="9" t="s">
        <v>16</v>
      </c>
      <c r="E2566" s="8" t="s">
        <v>17</v>
      </c>
      <c r="F2566" s="8" t="s">
        <v>55</v>
      </c>
      <c r="G2566" s="8" t="s">
        <v>20</v>
      </c>
      <c r="H2566" s="8">
        <v>127</v>
      </c>
      <c r="I2566" s="8"/>
      <c r="J2566" s="8"/>
      <c r="K2566" s="8">
        <v>1.7</v>
      </c>
      <c r="L2566" s="8">
        <v>48.64</v>
      </c>
      <c r="M2566" s="8"/>
      <c r="N2566" s="8">
        <v>8784</v>
      </c>
      <c r="O2566" s="8"/>
    </row>
    <row r="2567" spans="1:15" x14ac:dyDescent="0.25">
      <c r="A2567" s="8" t="s">
        <v>879</v>
      </c>
      <c r="B2567" s="9">
        <v>1011828</v>
      </c>
      <c r="C2567" s="9">
        <v>2020</v>
      </c>
      <c r="D2567" s="9" t="s">
        <v>16</v>
      </c>
      <c r="E2567" s="8" t="s">
        <v>17</v>
      </c>
      <c r="F2567" s="8" t="s">
        <v>55</v>
      </c>
      <c r="G2567" s="8" t="s">
        <v>21</v>
      </c>
      <c r="H2567" s="8"/>
      <c r="I2567" s="8"/>
      <c r="J2567" s="8"/>
      <c r="K2567" s="8"/>
      <c r="L2567" s="8"/>
      <c r="M2567" s="8"/>
      <c r="N2567" s="8"/>
      <c r="O2567" s="8"/>
    </row>
    <row r="2568" spans="1:15" x14ac:dyDescent="0.25">
      <c r="A2568" s="8" t="s">
        <v>880</v>
      </c>
      <c r="B2568" s="9">
        <v>1011831</v>
      </c>
      <c r="C2568" s="9">
        <v>2020</v>
      </c>
      <c r="D2568" s="9" t="s">
        <v>16</v>
      </c>
      <c r="E2568" s="8" t="s">
        <v>17</v>
      </c>
      <c r="F2568" s="8" t="s">
        <v>33</v>
      </c>
      <c r="G2568" s="8" t="s">
        <v>19</v>
      </c>
      <c r="H2568" s="8"/>
      <c r="I2568" s="8"/>
      <c r="J2568" s="8"/>
      <c r="K2568" s="8"/>
      <c r="L2568" s="8"/>
      <c r="M2568" s="8"/>
      <c r="N2568" s="8"/>
      <c r="O2568" s="8"/>
    </row>
    <row r="2569" spans="1:15" x14ac:dyDescent="0.25">
      <c r="A2569" s="8" t="s">
        <v>880</v>
      </c>
      <c r="B2569" s="9">
        <v>1011831</v>
      </c>
      <c r="C2569" s="9">
        <v>2020</v>
      </c>
      <c r="D2569" s="9" t="s">
        <v>16</v>
      </c>
      <c r="E2569" s="8" t="s">
        <v>17</v>
      </c>
      <c r="F2569" s="8" t="s">
        <v>33</v>
      </c>
      <c r="G2569" s="8" t="s">
        <v>20</v>
      </c>
      <c r="H2569" s="8"/>
      <c r="I2569" s="8"/>
      <c r="J2569" s="8"/>
      <c r="K2569" s="8"/>
      <c r="L2569" s="8"/>
      <c r="M2569" s="8"/>
      <c r="N2569" s="8"/>
      <c r="O2569" s="8"/>
    </row>
    <row r="2570" spans="1:15" x14ac:dyDescent="0.25">
      <c r="A2570" s="8" t="s">
        <v>880</v>
      </c>
      <c r="B2570" s="9">
        <v>1011831</v>
      </c>
      <c r="C2570" s="9">
        <v>2020</v>
      </c>
      <c r="D2570" s="9" t="s">
        <v>16</v>
      </c>
      <c r="E2570" s="8" t="s">
        <v>17</v>
      </c>
      <c r="F2570" s="8" t="s">
        <v>33</v>
      </c>
      <c r="G2570" s="8" t="s">
        <v>21</v>
      </c>
      <c r="H2570" s="8"/>
      <c r="I2570" s="8"/>
      <c r="J2570" s="8"/>
      <c r="K2570" s="8"/>
      <c r="L2570" s="8"/>
      <c r="M2570" s="8"/>
      <c r="N2570" s="8"/>
      <c r="O2570" s="8"/>
    </row>
    <row r="2571" spans="1:15" x14ac:dyDescent="0.25">
      <c r="A2571" s="8" t="s">
        <v>881</v>
      </c>
      <c r="B2571" s="9">
        <v>1011881</v>
      </c>
      <c r="C2571" s="9">
        <v>2020</v>
      </c>
      <c r="D2571" s="9" t="s">
        <v>16</v>
      </c>
      <c r="E2571" s="8" t="s">
        <v>17</v>
      </c>
      <c r="F2571" s="8" t="s">
        <v>18</v>
      </c>
      <c r="G2571" s="8" t="s">
        <v>19</v>
      </c>
      <c r="H2571" s="8"/>
      <c r="I2571" s="8"/>
      <c r="J2571" s="8"/>
      <c r="K2571" s="8"/>
      <c r="L2571" s="8"/>
      <c r="M2571" s="8"/>
      <c r="N2571" s="8"/>
      <c r="O2571" s="8"/>
    </row>
    <row r="2572" spans="1:15" x14ac:dyDescent="0.25">
      <c r="A2572" s="8" t="s">
        <v>881</v>
      </c>
      <c r="B2572" s="9">
        <v>1011881</v>
      </c>
      <c r="C2572" s="9">
        <v>2020</v>
      </c>
      <c r="D2572" s="9" t="s">
        <v>16</v>
      </c>
      <c r="E2572" s="8" t="s">
        <v>17</v>
      </c>
      <c r="F2572" s="8" t="s">
        <v>18</v>
      </c>
      <c r="G2572" s="8" t="s">
        <v>20</v>
      </c>
      <c r="H2572" s="8">
        <v>18</v>
      </c>
      <c r="I2572" s="8"/>
      <c r="J2572" s="8"/>
      <c r="K2572" s="8">
        <v>2</v>
      </c>
      <c r="L2572" s="8">
        <v>6.96</v>
      </c>
      <c r="M2572" s="8"/>
      <c r="N2572" s="8">
        <v>8784</v>
      </c>
      <c r="O2572" s="8"/>
    </row>
    <row r="2573" spans="1:15" x14ac:dyDescent="0.25">
      <c r="A2573" s="8" t="s">
        <v>881</v>
      </c>
      <c r="B2573" s="9">
        <v>1011881</v>
      </c>
      <c r="C2573" s="9">
        <v>2020</v>
      </c>
      <c r="D2573" s="9" t="s">
        <v>16</v>
      </c>
      <c r="E2573" s="8" t="s">
        <v>17</v>
      </c>
      <c r="F2573" s="8" t="s">
        <v>18</v>
      </c>
      <c r="G2573" s="8" t="s">
        <v>21</v>
      </c>
      <c r="H2573" s="8"/>
      <c r="I2573" s="8"/>
      <c r="J2573" s="8"/>
      <c r="K2573" s="8"/>
      <c r="L2573" s="8"/>
      <c r="M2573" s="8"/>
      <c r="N2573" s="8"/>
      <c r="O2573" s="8"/>
    </row>
    <row r="2574" spans="1:15" x14ac:dyDescent="0.25">
      <c r="A2574" s="8" t="s">
        <v>882</v>
      </c>
      <c r="B2574" s="9">
        <v>1011913</v>
      </c>
      <c r="C2574" s="9">
        <v>2020</v>
      </c>
      <c r="D2574" s="9" t="s">
        <v>16</v>
      </c>
      <c r="E2574" s="8" t="s">
        <v>17</v>
      </c>
      <c r="F2574" s="8" t="s">
        <v>33</v>
      </c>
      <c r="G2574" s="8" t="s">
        <v>19</v>
      </c>
      <c r="H2574" s="8"/>
      <c r="I2574" s="8"/>
      <c r="J2574" s="8"/>
      <c r="K2574" s="8"/>
      <c r="L2574" s="8"/>
      <c r="M2574" s="8"/>
      <c r="N2574" s="8"/>
      <c r="O2574" s="8"/>
    </row>
    <row r="2575" spans="1:15" x14ac:dyDescent="0.25">
      <c r="A2575" s="8" t="s">
        <v>882</v>
      </c>
      <c r="B2575" s="9">
        <v>1011913</v>
      </c>
      <c r="C2575" s="9">
        <v>2020</v>
      </c>
      <c r="D2575" s="9" t="s">
        <v>16</v>
      </c>
      <c r="E2575" s="8" t="s">
        <v>17</v>
      </c>
      <c r="F2575" s="8" t="s">
        <v>33</v>
      </c>
      <c r="G2575" s="8" t="s">
        <v>20</v>
      </c>
      <c r="H2575" s="8">
        <v>455</v>
      </c>
      <c r="I2575" s="8" t="s">
        <v>24</v>
      </c>
      <c r="J2575" s="8"/>
      <c r="K2575" s="8">
        <v>117.2</v>
      </c>
      <c r="L2575" s="8">
        <v>908.2</v>
      </c>
      <c r="M2575" s="8"/>
      <c r="N2575" s="8">
        <v>8044</v>
      </c>
      <c r="O2575" s="8"/>
    </row>
    <row r="2576" spans="1:15" x14ac:dyDescent="0.25">
      <c r="A2576" s="8" t="s">
        <v>882</v>
      </c>
      <c r="B2576" s="9">
        <v>1011913</v>
      </c>
      <c r="C2576" s="9">
        <v>2020</v>
      </c>
      <c r="D2576" s="9" t="s">
        <v>16</v>
      </c>
      <c r="E2576" s="8" t="s">
        <v>17</v>
      </c>
      <c r="F2576" s="8" t="s">
        <v>33</v>
      </c>
      <c r="G2576" s="8" t="s">
        <v>21</v>
      </c>
      <c r="H2576" s="8"/>
      <c r="I2576" s="8"/>
      <c r="J2576" s="8"/>
      <c r="K2576" s="8"/>
      <c r="L2576" s="8"/>
      <c r="M2576" s="8"/>
      <c r="N2576" s="8"/>
      <c r="O2576" s="8"/>
    </row>
    <row r="2577" spans="1:15" x14ac:dyDescent="0.25">
      <c r="A2577" s="8" t="s">
        <v>883</v>
      </c>
      <c r="B2577" s="9">
        <v>1011892</v>
      </c>
      <c r="C2577" s="9">
        <v>2020</v>
      </c>
      <c r="D2577" s="9" t="s">
        <v>16</v>
      </c>
      <c r="E2577" s="8" t="s">
        <v>17</v>
      </c>
      <c r="F2577" s="8" t="s">
        <v>18</v>
      </c>
      <c r="G2577" s="8" t="s">
        <v>19</v>
      </c>
      <c r="H2577" s="8"/>
      <c r="I2577" s="8"/>
      <c r="J2577" s="8"/>
      <c r="K2577" s="8"/>
      <c r="L2577" s="8"/>
      <c r="M2577" s="8"/>
      <c r="N2577" s="8"/>
      <c r="O2577" s="8"/>
    </row>
    <row r="2578" spans="1:15" x14ac:dyDescent="0.25">
      <c r="A2578" s="8" t="s">
        <v>883</v>
      </c>
      <c r="B2578" s="9">
        <v>1011892</v>
      </c>
      <c r="C2578" s="9">
        <v>2020</v>
      </c>
      <c r="D2578" s="9" t="s">
        <v>16</v>
      </c>
      <c r="E2578" s="8" t="s">
        <v>17</v>
      </c>
      <c r="F2578" s="8" t="s">
        <v>18</v>
      </c>
      <c r="G2578" s="8" t="s">
        <v>20</v>
      </c>
      <c r="H2578" s="8"/>
      <c r="I2578" s="8"/>
      <c r="J2578" s="8"/>
      <c r="K2578" s="8"/>
      <c r="L2578" s="8"/>
      <c r="M2578" s="8"/>
      <c r="N2578" s="8"/>
      <c r="O2578" s="8"/>
    </row>
    <row r="2579" spans="1:15" x14ac:dyDescent="0.25">
      <c r="A2579" s="8" t="s">
        <v>883</v>
      </c>
      <c r="B2579" s="9">
        <v>1011892</v>
      </c>
      <c r="C2579" s="9">
        <v>2020</v>
      </c>
      <c r="D2579" s="9" t="s">
        <v>16</v>
      </c>
      <c r="E2579" s="8" t="s">
        <v>17</v>
      </c>
      <c r="F2579" s="8" t="s">
        <v>18</v>
      </c>
      <c r="G2579" s="8" t="s">
        <v>21</v>
      </c>
      <c r="H2579" s="8"/>
      <c r="I2579" s="8"/>
      <c r="J2579" s="8"/>
      <c r="K2579" s="8"/>
      <c r="L2579" s="8"/>
      <c r="M2579" s="8"/>
      <c r="N2579" s="8"/>
      <c r="O2579" s="8"/>
    </row>
    <row r="2580" spans="1:15" x14ac:dyDescent="0.25">
      <c r="A2580" s="8" t="s">
        <v>884</v>
      </c>
      <c r="B2580" s="9">
        <v>1011895</v>
      </c>
      <c r="C2580" s="9">
        <v>2020</v>
      </c>
      <c r="D2580" s="9" t="s">
        <v>16</v>
      </c>
      <c r="E2580" s="8" t="s">
        <v>17</v>
      </c>
      <c r="F2580" s="8" t="s">
        <v>33</v>
      </c>
      <c r="G2580" s="8" t="s">
        <v>19</v>
      </c>
      <c r="H2580" s="8"/>
      <c r="I2580" s="8"/>
      <c r="J2580" s="8"/>
      <c r="K2580" s="8"/>
      <c r="L2580" s="8"/>
      <c r="M2580" s="8"/>
      <c r="N2580" s="8"/>
      <c r="O2580" s="8"/>
    </row>
    <row r="2581" spans="1:15" x14ac:dyDescent="0.25">
      <c r="A2581" s="8" t="s">
        <v>884</v>
      </c>
      <c r="B2581" s="9">
        <v>1011895</v>
      </c>
      <c r="C2581" s="9">
        <v>2020</v>
      </c>
      <c r="D2581" s="9" t="s">
        <v>16</v>
      </c>
      <c r="E2581" s="8" t="s">
        <v>17</v>
      </c>
      <c r="F2581" s="8" t="s">
        <v>33</v>
      </c>
      <c r="G2581" s="8" t="s">
        <v>20</v>
      </c>
      <c r="H2581" s="8"/>
      <c r="I2581" s="8"/>
      <c r="J2581" s="8"/>
      <c r="K2581" s="8"/>
      <c r="L2581" s="8"/>
      <c r="M2581" s="8"/>
      <c r="N2581" s="8"/>
      <c r="O2581" s="8"/>
    </row>
    <row r="2582" spans="1:15" x14ac:dyDescent="0.25">
      <c r="A2582" s="8" t="s">
        <v>884</v>
      </c>
      <c r="B2582" s="9">
        <v>1011895</v>
      </c>
      <c r="C2582" s="9">
        <v>2020</v>
      </c>
      <c r="D2582" s="9" t="s">
        <v>16</v>
      </c>
      <c r="E2582" s="8" t="s">
        <v>17</v>
      </c>
      <c r="F2582" s="8" t="s">
        <v>33</v>
      </c>
      <c r="G2582" s="8" t="s">
        <v>21</v>
      </c>
      <c r="H2582" s="8">
        <v>484</v>
      </c>
      <c r="I2582" s="8" t="s">
        <v>24</v>
      </c>
      <c r="J2582" s="8"/>
      <c r="K2582" s="8">
        <v>14.1</v>
      </c>
      <c r="L2582" s="8">
        <v>93.88</v>
      </c>
      <c r="M2582" s="8"/>
      <c r="N2582" s="8">
        <v>8784</v>
      </c>
      <c r="O2582" s="8"/>
    </row>
    <row r="2583" spans="1:15" x14ac:dyDescent="0.25">
      <c r="A2583" s="8" t="s">
        <v>885</v>
      </c>
      <c r="B2583" s="9">
        <v>1011897</v>
      </c>
      <c r="C2583" s="9">
        <v>2020</v>
      </c>
      <c r="D2583" s="9" t="s">
        <v>16</v>
      </c>
      <c r="E2583" s="8" t="s">
        <v>17</v>
      </c>
      <c r="F2583" s="8" t="s">
        <v>18</v>
      </c>
      <c r="G2583" s="8" t="s">
        <v>19</v>
      </c>
      <c r="H2583" s="8"/>
      <c r="I2583" s="8"/>
      <c r="J2583" s="8"/>
      <c r="K2583" s="8"/>
      <c r="L2583" s="8"/>
      <c r="M2583" s="8"/>
      <c r="N2583" s="8"/>
      <c r="O2583" s="8"/>
    </row>
    <row r="2584" spans="1:15" x14ac:dyDescent="0.25">
      <c r="A2584" s="8" t="s">
        <v>885</v>
      </c>
      <c r="B2584" s="9">
        <v>1011897</v>
      </c>
      <c r="C2584" s="9">
        <v>2020</v>
      </c>
      <c r="D2584" s="9" t="s">
        <v>16</v>
      </c>
      <c r="E2584" s="8" t="s">
        <v>17</v>
      </c>
      <c r="F2584" s="8" t="s">
        <v>18</v>
      </c>
      <c r="G2584" s="8" t="s">
        <v>20</v>
      </c>
      <c r="H2584" s="8"/>
      <c r="I2584" s="8"/>
      <c r="J2584" s="8"/>
      <c r="K2584" s="8"/>
      <c r="L2584" s="8"/>
      <c r="M2584" s="8"/>
      <c r="N2584" s="8"/>
      <c r="O2584" s="8"/>
    </row>
    <row r="2585" spans="1:15" x14ac:dyDescent="0.25">
      <c r="A2585" s="8" t="s">
        <v>885</v>
      </c>
      <c r="B2585" s="9">
        <v>1011897</v>
      </c>
      <c r="C2585" s="9">
        <v>2020</v>
      </c>
      <c r="D2585" s="9" t="s">
        <v>16</v>
      </c>
      <c r="E2585" s="8" t="s">
        <v>17</v>
      </c>
      <c r="F2585" s="8" t="s">
        <v>18</v>
      </c>
      <c r="G2585" s="8" t="s">
        <v>21</v>
      </c>
      <c r="H2585" s="8"/>
      <c r="I2585" s="8"/>
      <c r="J2585" s="8"/>
      <c r="K2585" s="8"/>
      <c r="L2585" s="8"/>
      <c r="M2585" s="8"/>
      <c r="N2585" s="8"/>
      <c r="O2585" s="8"/>
    </row>
    <row r="2586" spans="1:15" x14ac:dyDescent="0.25">
      <c r="A2586" s="8" t="s">
        <v>886</v>
      </c>
      <c r="B2586" s="9">
        <v>1012735</v>
      </c>
      <c r="C2586" s="9">
        <v>2020</v>
      </c>
      <c r="D2586" s="9" t="s">
        <v>16</v>
      </c>
      <c r="E2586" s="8" t="s">
        <v>17</v>
      </c>
      <c r="F2586" s="8" t="s">
        <v>23</v>
      </c>
      <c r="G2586" s="8" t="s">
        <v>19</v>
      </c>
      <c r="H2586" s="8"/>
      <c r="I2586" s="8"/>
      <c r="J2586" s="8"/>
      <c r="K2586" s="8"/>
      <c r="L2586" s="8"/>
      <c r="M2586" s="8"/>
      <c r="N2586" s="8"/>
      <c r="O2586" s="8"/>
    </row>
    <row r="2587" spans="1:15" x14ac:dyDescent="0.25">
      <c r="A2587" s="8" t="s">
        <v>886</v>
      </c>
      <c r="B2587" s="9">
        <v>1012735</v>
      </c>
      <c r="C2587" s="9">
        <v>2020</v>
      </c>
      <c r="D2587" s="9" t="s">
        <v>16</v>
      </c>
      <c r="E2587" s="8" t="s">
        <v>17</v>
      </c>
      <c r="F2587" s="8" t="s">
        <v>23</v>
      </c>
      <c r="G2587" s="8" t="s">
        <v>20</v>
      </c>
      <c r="H2587" s="8">
        <v>6</v>
      </c>
      <c r="I2587" s="8" t="s">
        <v>24</v>
      </c>
      <c r="J2587" s="8"/>
      <c r="K2587" s="8">
        <v>0.2</v>
      </c>
      <c r="L2587" s="8">
        <v>11.69</v>
      </c>
      <c r="M2587" s="8"/>
      <c r="N2587" s="8">
        <v>8760</v>
      </c>
      <c r="O2587" s="8"/>
    </row>
    <row r="2588" spans="1:15" x14ac:dyDescent="0.25">
      <c r="A2588" s="8" t="s">
        <v>886</v>
      </c>
      <c r="B2588" s="9">
        <v>1012735</v>
      </c>
      <c r="C2588" s="9">
        <v>2020</v>
      </c>
      <c r="D2588" s="9" t="s">
        <v>16</v>
      </c>
      <c r="E2588" s="8" t="s">
        <v>17</v>
      </c>
      <c r="F2588" s="8" t="s">
        <v>23</v>
      </c>
      <c r="G2588" s="8" t="s">
        <v>21</v>
      </c>
      <c r="H2588" s="8"/>
      <c r="I2588" s="8"/>
      <c r="J2588" s="8"/>
      <c r="K2588" s="8"/>
      <c r="L2588" s="8"/>
      <c r="M2588" s="8"/>
      <c r="N2588" s="8"/>
      <c r="O2588" s="8"/>
    </row>
    <row r="2589" spans="1:15" x14ac:dyDescent="0.25">
      <c r="A2589" s="8" t="s">
        <v>887</v>
      </c>
      <c r="B2589" s="9">
        <v>1012753</v>
      </c>
      <c r="C2589" s="9">
        <v>2020</v>
      </c>
      <c r="D2589" s="9" t="s">
        <v>16</v>
      </c>
      <c r="E2589" s="8" t="s">
        <v>17</v>
      </c>
      <c r="F2589" s="8" t="s">
        <v>23</v>
      </c>
      <c r="G2589" s="8" t="s">
        <v>19</v>
      </c>
      <c r="H2589" s="8"/>
      <c r="I2589" s="8"/>
      <c r="J2589" s="8"/>
      <c r="K2589" s="8"/>
      <c r="L2589" s="8"/>
      <c r="M2589" s="8"/>
      <c r="N2589" s="8"/>
      <c r="O2589" s="8"/>
    </row>
    <row r="2590" spans="1:15" x14ac:dyDescent="0.25">
      <c r="A2590" s="8" t="s">
        <v>887</v>
      </c>
      <c r="B2590" s="9">
        <v>1012753</v>
      </c>
      <c r="C2590" s="9">
        <v>2020</v>
      </c>
      <c r="D2590" s="9" t="s">
        <v>16</v>
      </c>
      <c r="E2590" s="8" t="s">
        <v>17</v>
      </c>
      <c r="F2590" s="8" t="s">
        <v>23</v>
      </c>
      <c r="G2590" s="8" t="s">
        <v>20</v>
      </c>
      <c r="H2590" s="8">
        <v>21</v>
      </c>
      <c r="I2590" s="8" t="s">
        <v>24</v>
      </c>
      <c r="J2590" s="8"/>
      <c r="K2590" s="8">
        <v>0.2</v>
      </c>
      <c r="L2590" s="8">
        <v>36.99</v>
      </c>
      <c r="M2590" s="8"/>
      <c r="N2590" s="8">
        <v>8784</v>
      </c>
      <c r="O2590" s="8"/>
    </row>
    <row r="2591" spans="1:15" x14ac:dyDescent="0.25">
      <c r="A2591" s="8" t="s">
        <v>887</v>
      </c>
      <c r="B2591" s="9">
        <v>1012753</v>
      </c>
      <c r="C2591" s="9">
        <v>2020</v>
      </c>
      <c r="D2591" s="9" t="s">
        <v>16</v>
      </c>
      <c r="E2591" s="8" t="s">
        <v>17</v>
      </c>
      <c r="F2591" s="8" t="s">
        <v>23</v>
      </c>
      <c r="G2591" s="8" t="s">
        <v>21</v>
      </c>
      <c r="H2591" s="8">
        <v>5</v>
      </c>
      <c r="I2591" s="8" t="s">
        <v>24</v>
      </c>
      <c r="J2591" s="8"/>
      <c r="K2591" s="8">
        <v>0</v>
      </c>
      <c r="L2591" s="8">
        <v>0.91</v>
      </c>
      <c r="M2591" s="8"/>
      <c r="N2591" s="8">
        <v>8784</v>
      </c>
      <c r="O2591" s="8"/>
    </row>
    <row r="2592" spans="1:15" x14ac:dyDescent="0.25">
      <c r="A2592" s="8" t="s">
        <v>888</v>
      </c>
      <c r="B2592" s="9">
        <v>1012800</v>
      </c>
      <c r="C2592" s="9">
        <v>2020</v>
      </c>
      <c r="D2592" s="9" t="s">
        <v>16</v>
      </c>
      <c r="E2592" s="8" t="s">
        <v>17</v>
      </c>
      <c r="F2592" s="8" t="s">
        <v>23</v>
      </c>
      <c r="G2592" s="8" t="s">
        <v>19</v>
      </c>
      <c r="H2592" s="8">
        <v>2</v>
      </c>
      <c r="I2592" s="8" t="s">
        <v>24</v>
      </c>
      <c r="J2592" s="8"/>
      <c r="K2592" s="8">
        <v>0.1</v>
      </c>
      <c r="L2592" s="8">
        <v>12.31</v>
      </c>
      <c r="M2592" s="8"/>
      <c r="N2592" s="8">
        <v>8760</v>
      </c>
      <c r="O2592" s="8"/>
    </row>
    <row r="2593" spans="1:15" x14ac:dyDescent="0.25">
      <c r="A2593" s="8" t="s">
        <v>889</v>
      </c>
      <c r="B2593" s="9">
        <v>1003915</v>
      </c>
      <c r="C2593" s="9">
        <v>2020</v>
      </c>
      <c r="D2593" s="9" t="s">
        <v>16</v>
      </c>
      <c r="E2593" s="8" t="s">
        <v>17</v>
      </c>
      <c r="F2593" s="8" t="s">
        <v>18</v>
      </c>
      <c r="G2593" s="8" t="s">
        <v>19</v>
      </c>
      <c r="H2593" s="8">
        <v>3</v>
      </c>
      <c r="I2593" s="8"/>
      <c r="J2593" s="8"/>
      <c r="K2593" s="8">
        <v>0.3</v>
      </c>
      <c r="L2593" s="8">
        <v>8.75</v>
      </c>
      <c r="M2593" s="8"/>
      <c r="N2593" s="8">
        <v>8784</v>
      </c>
      <c r="O2593" s="8"/>
    </row>
    <row r="2594" spans="1:15" x14ac:dyDescent="0.25">
      <c r="A2594" s="8" t="s">
        <v>889</v>
      </c>
      <c r="B2594" s="9">
        <v>1003915</v>
      </c>
      <c r="C2594" s="9">
        <v>2020</v>
      </c>
      <c r="D2594" s="9" t="s">
        <v>16</v>
      </c>
      <c r="E2594" s="8" t="s">
        <v>17</v>
      </c>
      <c r="F2594" s="8" t="s">
        <v>18</v>
      </c>
      <c r="G2594" s="8" t="s">
        <v>20</v>
      </c>
      <c r="H2594" s="8">
        <v>43</v>
      </c>
      <c r="I2594" s="8"/>
      <c r="J2594" s="8"/>
      <c r="K2594" s="8">
        <v>0.5</v>
      </c>
      <c r="L2594" s="8">
        <v>16.190000000000001</v>
      </c>
      <c r="M2594" s="8"/>
      <c r="N2594" s="8">
        <v>8784</v>
      </c>
      <c r="O2594" s="8"/>
    </row>
    <row r="2595" spans="1:15" x14ac:dyDescent="0.25">
      <c r="A2595" s="8" t="s">
        <v>889</v>
      </c>
      <c r="B2595" s="9">
        <v>1003915</v>
      </c>
      <c r="C2595" s="9">
        <v>2020</v>
      </c>
      <c r="D2595" s="9" t="s">
        <v>16</v>
      </c>
      <c r="E2595" s="8" t="s">
        <v>17</v>
      </c>
      <c r="F2595" s="8" t="s">
        <v>18</v>
      </c>
      <c r="G2595" s="8" t="s">
        <v>21</v>
      </c>
      <c r="H2595" s="8">
        <v>11</v>
      </c>
      <c r="I2595" s="8"/>
      <c r="J2595" s="8"/>
      <c r="K2595" s="8">
        <v>0.1</v>
      </c>
      <c r="L2595" s="8">
        <v>2.41</v>
      </c>
      <c r="M2595" s="8"/>
      <c r="N2595" s="8">
        <v>8784</v>
      </c>
      <c r="O2595" s="8"/>
    </row>
    <row r="2596" spans="1:15" x14ac:dyDescent="0.25">
      <c r="A2596" s="8" t="s">
        <v>890</v>
      </c>
      <c r="B2596" s="9">
        <v>1012594</v>
      </c>
      <c r="C2596" s="9">
        <v>2020</v>
      </c>
      <c r="D2596" s="9" t="s">
        <v>16</v>
      </c>
      <c r="E2596" s="8" t="s">
        <v>17</v>
      </c>
      <c r="F2596" s="8" t="s">
        <v>23</v>
      </c>
      <c r="G2596" s="8" t="s">
        <v>19</v>
      </c>
      <c r="H2596" s="8"/>
      <c r="I2596" s="8"/>
      <c r="J2596" s="8"/>
      <c r="K2596" s="8"/>
      <c r="L2596" s="8"/>
      <c r="M2596" s="8"/>
      <c r="N2596" s="8"/>
      <c r="O2596" s="8"/>
    </row>
    <row r="2597" spans="1:15" x14ac:dyDescent="0.25">
      <c r="A2597" s="8" t="s">
        <v>890</v>
      </c>
      <c r="B2597" s="9">
        <v>1012594</v>
      </c>
      <c r="C2597" s="9">
        <v>2020</v>
      </c>
      <c r="D2597" s="9" t="s">
        <v>16</v>
      </c>
      <c r="E2597" s="8" t="s">
        <v>17</v>
      </c>
      <c r="F2597" s="8" t="s">
        <v>23</v>
      </c>
      <c r="G2597" s="8" t="s">
        <v>20</v>
      </c>
      <c r="H2597" s="8">
        <v>165</v>
      </c>
      <c r="I2597" s="8" t="s">
        <v>24</v>
      </c>
      <c r="J2597" s="8"/>
      <c r="K2597" s="8">
        <v>6.5</v>
      </c>
      <c r="L2597" s="8">
        <v>136.52000000000001</v>
      </c>
      <c r="M2597" s="8"/>
      <c r="N2597" s="8">
        <v>4380</v>
      </c>
      <c r="O2597" s="8"/>
    </row>
    <row r="2598" spans="1:15" x14ac:dyDescent="0.25">
      <c r="A2598" s="8" t="s">
        <v>890</v>
      </c>
      <c r="B2598" s="9">
        <v>1012594</v>
      </c>
      <c r="C2598" s="9">
        <v>2020</v>
      </c>
      <c r="D2598" s="9" t="s">
        <v>16</v>
      </c>
      <c r="E2598" s="8" t="s">
        <v>17</v>
      </c>
      <c r="F2598" s="8" t="s">
        <v>23</v>
      </c>
      <c r="G2598" s="8" t="s">
        <v>21</v>
      </c>
      <c r="H2598" s="8"/>
      <c r="I2598" s="8"/>
      <c r="J2598" s="8"/>
      <c r="K2598" s="8"/>
      <c r="L2598" s="8"/>
      <c r="M2598" s="8"/>
      <c r="N2598" s="8"/>
      <c r="O2598" s="8"/>
    </row>
    <row r="2599" spans="1:15" x14ac:dyDescent="0.25">
      <c r="A2599" s="8" t="s">
        <v>891</v>
      </c>
      <c r="B2599" s="9">
        <v>1004161</v>
      </c>
      <c r="C2599" s="9">
        <v>2020</v>
      </c>
      <c r="D2599" s="9" t="s">
        <v>16</v>
      </c>
      <c r="E2599" s="8" t="s">
        <v>17</v>
      </c>
      <c r="F2599" s="8" t="s">
        <v>18</v>
      </c>
      <c r="G2599" s="8" t="s">
        <v>19</v>
      </c>
      <c r="H2599" s="8"/>
      <c r="I2599" s="8"/>
      <c r="J2599" s="8"/>
      <c r="K2599" s="8"/>
      <c r="L2599" s="8"/>
      <c r="M2599" s="8"/>
      <c r="N2599" s="8"/>
      <c r="O2599" s="8"/>
    </row>
    <row r="2600" spans="1:15" x14ac:dyDescent="0.25">
      <c r="A2600" s="8" t="s">
        <v>891</v>
      </c>
      <c r="B2600" s="9">
        <v>1004161</v>
      </c>
      <c r="C2600" s="9">
        <v>2020</v>
      </c>
      <c r="D2600" s="9" t="s">
        <v>16</v>
      </c>
      <c r="E2600" s="8" t="s">
        <v>17</v>
      </c>
      <c r="F2600" s="8" t="s">
        <v>18</v>
      </c>
      <c r="G2600" s="8" t="s">
        <v>20</v>
      </c>
      <c r="H2600" s="8">
        <v>18</v>
      </c>
      <c r="I2600" s="8"/>
      <c r="J2600" s="8"/>
      <c r="K2600" s="8">
        <v>0</v>
      </c>
      <c r="L2600" s="8">
        <v>6.48</v>
      </c>
      <c r="M2600" s="8"/>
      <c r="N2600" s="8">
        <v>8784</v>
      </c>
      <c r="O2600" s="8"/>
    </row>
    <row r="2601" spans="1:15" x14ac:dyDescent="0.25">
      <c r="A2601" s="8" t="s">
        <v>891</v>
      </c>
      <c r="B2601" s="9">
        <v>1004161</v>
      </c>
      <c r="C2601" s="9">
        <v>2020</v>
      </c>
      <c r="D2601" s="9" t="s">
        <v>16</v>
      </c>
      <c r="E2601" s="8" t="s">
        <v>17</v>
      </c>
      <c r="F2601" s="8" t="s">
        <v>18</v>
      </c>
      <c r="G2601" s="8" t="s">
        <v>21</v>
      </c>
      <c r="H2601" s="8"/>
      <c r="I2601" s="8"/>
      <c r="J2601" s="8"/>
      <c r="K2601" s="8"/>
      <c r="L2601" s="8"/>
      <c r="M2601" s="8"/>
      <c r="N2601" s="8"/>
      <c r="O2601" s="8"/>
    </row>
    <row r="2602" spans="1:15" x14ac:dyDescent="0.25">
      <c r="A2602" s="8" t="s">
        <v>261</v>
      </c>
      <c r="B2602" s="9">
        <v>1005646</v>
      </c>
      <c r="C2602" s="9">
        <v>2020</v>
      </c>
      <c r="D2602" s="9" t="s">
        <v>16</v>
      </c>
      <c r="E2602" s="8" t="s">
        <v>17</v>
      </c>
      <c r="F2602" s="8" t="s">
        <v>18</v>
      </c>
      <c r="G2602" s="8" t="s">
        <v>19</v>
      </c>
      <c r="H2602" s="8">
        <v>2</v>
      </c>
      <c r="I2602" s="8"/>
      <c r="J2602" s="8"/>
      <c r="K2602" s="8">
        <v>0.2</v>
      </c>
      <c r="L2602" s="8">
        <v>5.83</v>
      </c>
      <c r="M2602" s="8"/>
      <c r="N2602" s="8">
        <v>8784</v>
      </c>
      <c r="O2602" s="8"/>
    </row>
    <row r="2603" spans="1:15" x14ac:dyDescent="0.25">
      <c r="A2603" s="8" t="s">
        <v>261</v>
      </c>
      <c r="B2603" s="9">
        <v>1005646</v>
      </c>
      <c r="C2603" s="9">
        <v>2020</v>
      </c>
      <c r="D2603" s="9" t="s">
        <v>16</v>
      </c>
      <c r="E2603" s="8" t="s">
        <v>17</v>
      </c>
      <c r="F2603" s="8" t="s">
        <v>18</v>
      </c>
      <c r="G2603" s="8" t="s">
        <v>20</v>
      </c>
      <c r="H2603" s="8">
        <v>18</v>
      </c>
      <c r="I2603" s="8"/>
      <c r="J2603" s="8"/>
      <c r="K2603" s="8">
        <v>0.2</v>
      </c>
      <c r="L2603" s="8">
        <v>6.78</v>
      </c>
      <c r="M2603" s="8"/>
      <c r="N2603" s="8">
        <v>8784</v>
      </c>
      <c r="O2603" s="8"/>
    </row>
    <row r="2604" spans="1:15" x14ac:dyDescent="0.25">
      <c r="A2604" s="8" t="s">
        <v>261</v>
      </c>
      <c r="B2604" s="9">
        <v>1005646</v>
      </c>
      <c r="C2604" s="9">
        <v>2020</v>
      </c>
      <c r="D2604" s="9" t="s">
        <v>16</v>
      </c>
      <c r="E2604" s="8" t="s">
        <v>17</v>
      </c>
      <c r="F2604" s="8" t="s">
        <v>18</v>
      </c>
      <c r="G2604" s="8" t="s">
        <v>21</v>
      </c>
      <c r="H2604" s="8">
        <v>9</v>
      </c>
      <c r="I2604" s="8"/>
      <c r="J2604" s="8"/>
      <c r="K2604" s="8">
        <v>0.1</v>
      </c>
      <c r="L2604" s="8">
        <v>1.98</v>
      </c>
      <c r="M2604" s="8"/>
      <c r="N2604" s="8">
        <v>8784</v>
      </c>
      <c r="O2604" s="8"/>
    </row>
    <row r="2605" spans="1:15" x14ac:dyDescent="0.25">
      <c r="A2605" s="8" t="s">
        <v>892</v>
      </c>
      <c r="B2605" s="9">
        <v>1002402</v>
      </c>
      <c r="C2605" s="9">
        <v>2020</v>
      </c>
      <c r="D2605" s="9" t="s">
        <v>16</v>
      </c>
      <c r="E2605" s="8" t="s">
        <v>17</v>
      </c>
      <c r="F2605" s="8" t="s">
        <v>18</v>
      </c>
      <c r="G2605" s="8" t="s">
        <v>19</v>
      </c>
      <c r="H2605" s="8">
        <v>0</v>
      </c>
      <c r="I2605" s="8"/>
      <c r="J2605" s="8"/>
      <c r="K2605" s="8">
        <v>0</v>
      </c>
      <c r="L2605" s="8">
        <v>0</v>
      </c>
      <c r="M2605" s="8"/>
      <c r="N2605" s="8">
        <v>8784</v>
      </c>
      <c r="O2605" s="8"/>
    </row>
    <row r="2606" spans="1:15" x14ac:dyDescent="0.25">
      <c r="A2606" s="8" t="s">
        <v>892</v>
      </c>
      <c r="B2606" s="9">
        <v>1002402</v>
      </c>
      <c r="C2606" s="9">
        <v>2020</v>
      </c>
      <c r="D2606" s="9" t="s">
        <v>16</v>
      </c>
      <c r="E2606" s="8" t="s">
        <v>17</v>
      </c>
      <c r="F2606" s="8" t="s">
        <v>18</v>
      </c>
      <c r="G2606" s="8" t="s">
        <v>20</v>
      </c>
      <c r="H2606" s="8">
        <v>53</v>
      </c>
      <c r="I2606" s="8"/>
      <c r="J2606" s="8"/>
      <c r="K2606" s="8">
        <v>0.6</v>
      </c>
      <c r="L2606" s="8">
        <v>20.48</v>
      </c>
      <c r="M2606" s="8"/>
      <c r="N2606" s="8">
        <v>8784</v>
      </c>
      <c r="O2606" s="8"/>
    </row>
    <row r="2607" spans="1:15" x14ac:dyDescent="0.25">
      <c r="A2607" s="8" t="s">
        <v>892</v>
      </c>
      <c r="B2607" s="9">
        <v>1002402</v>
      </c>
      <c r="C2607" s="9">
        <v>2020</v>
      </c>
      <c r="D2607" s="9" t="s">
        <v>16</v>
      </c>
      <c r="E2607" s="8" t="s">
        <v>17</v>
      </c>
      <c r="F2607" s="8" t="s">
        <v>18</v>
      </c>
      <c r="G2607" s="8" t="s">
        <v>21</v>
      </c>
      <c r="H2607" s="8">
        <v>0</v>
      </c>
      <c r="I2607" s="8"/>
      <c r="J2607" s="8"/>
      <c r="K2607" s="8">
        <v>0</v>
      </c>
      <c r="L2607" s="8">
        <v>0</v>
      </c>
      <c r="M2607" s="8"/>
      <c r="N2607" s="8">
        <v>8784</v>
      </c>
      <c r="O2607" s="8"/>
    </row>
    <row r="2608" spans="1:15" x14ac:dyDescent="0.25">
      <c r="A2608" s="8" t="s">
        <v>893</v>
      </c>
      <c r="B2608" s="9">
        <v>1002642</v>
      </c>
      <c r="C2608" s="9">
        <v>2020</v>
      </c>
      <c r="D2608" s="9" t="s">
        <v>16</v>
      </c>
      <c r="E2608" s="8" t="s">
        <v>17</v>
      </c>
      <c r="F2608" s="8" t="s">
        <v>18</v>
      </c>
      <c r="G2608" s="8" t="s">
        <v>19</v>
      </c>
      <c r="H2608" s="8"/>
      <c r="I2608" s="8"/>
      <c r="J2608" s="8"/>
      <c r="K2608" s="8"/>
      <c r="L2608" s="8"/>
      <c r="M2608" s="8"/>
      <c r="N2608" s="8"/>
      <c r="O2608" s="8"/>
    </row>
    <row r="2609" spans="1:15" x14ac:dyDescent="0.25">
      <c r="A2609" s="8" t="s">
        <v>893</v>
      </c>
      <c r="B2609" s="9">
        <v>1002642</v>
      </c>
      <c r="C2609" s="9">
        <v>2020</v>
      </c>
      <c r="D2609" s="9" t="s">
        <v>16</v>
      </c>
      <c r="E2609" s="8" t="s">
        <v>17</v>
      </c>
      <c r="F2609" s="8" t="s">
        <v>18</v>
      </c>
      <c r="G2609" s="8" t="s">
        <v>20</v>
      </c>
      <c r="H2609" s="8">
        <v>7</v>
      </c>
      <c r="I2609" s="8"/>
      <c r="J2609" s="8"/>
      <c r="K2609" s="8">
        <v>0</v>
      </c>
      <c r="L2609" s="8">
        <v>0.01</v>
      </c>
      <c r="M2609" s="8"/>
      <c r="N2609" s="8">
        <v>48</v>
      </c>
      <c r="O2609" s="8"/>
    </row>
    <row r="2610" spans="1:15" x14ac:dyDescent="0.25">
      <c r="A2610" s="8" t="s">
        <v>893</v>
      </c>
      <c r="B2610" s="9">
        <v>1002642</v>
      </c>
      <c r="C2610" s="9">
        <v>2020</v>
      </c>
      <c r="D2610" s="9" t="s">
        <v>16</v>
      </c>
      <c r="E2610" s="8" t="s">
        <v>17</v>
      </c>
      <c r="F2610" s="8" t="s">
        <v>18</v>
      </c>
      <c r="G2610" s="8" t="s">
        <v>21</v>
      </c>
      <c r="H2610" s="8"/>
      <c r="I2610" s="8"/>
      <c r="J2610" s="8"/>
      <c r="K2610" s="8"/>
      <c r="L2610" s="8"/>
      <c r="M2610" s="8"/>
      <c r="N2610" s="8"/>
      <c r="O2610" s="8"/>
    </row>
    <row r="2611" spans="1:15" x14ac:dyDescent="0.25">
      <c r="A2611" s="8" t="s">
        <v>894</v>
      </c>
      <c r="B2611" s="9">
        <v>1003725</v>
      </c>
      <c r="C2611" s="9">
        <v>2020</v>
      </c>
      <c r="D2611" s="9" t="s">
        <v>16</v>
      </c>
      <c r="E2611" s="8" t="s">
        <v>17</v>
      </c>
      <c r="F2611" s="8" t="s">
        <v>18</v>
      </c>
      <c r="G2611" s="8" t="s">
        <v>19</v>
      </c>
      <c r="H2611" s="8"/>
      <c r="I2611" s="8"/>
      <c r="J2611" s="8"/>
      <c r="K2611" s="8"/>
      <c r="L2611" s="8"/>
      <c r="M2611" s="8"/>
      <c r="N2611" s="8"/>
      <c r="O2611" s="8"/>
    </row>
    <row r="2612" spans="1:15" x14ac:dyDescent="0.25">
      <c r="A2612" s="8" t="s">
        <v>894</v>
      </c>
      <c r="B2612" s="9">
        <v>1003725</v>
      </c>
      <c r="C2612" s="9">
        <v>2020</v>
      </c>
      <c r="D2612" s="9" t="s">
        <v>16</v>
      </c>
      <c r="E2612" s="8" t="s">
        <v>17</v>
      </c>
      <c r="F2612" s="8" t="s">
        <v>18</v>
      </c>
      <c r="G2612" s="8" t="s">
        <v>20</v>
      </c>
      <c r="H2612" s="8">
        <v>50</v>
      </c>
      <c r="I2612" s="8"/>
      <c r="J2612" s="8"/>
      <c r="K2612" s="8">
        <v>0.5</v>
      </c>
      <c r="L2612" s="8">
        <v>18.829999999999998</v>
      </c>
      <c r="M2612" s="8"/>
      <c r="N2612" s="8">
        <v>8784</v>
      </c>
      <c r="O2612" s="8"/>
    </row>
    <row r="2613" spans="1:15" x14ac:dyDescent="0.25">
      <c r="A2613" s="8" t="s">
        <v>894</v>
      </c>
      <c r="B2613" s="9">
        <v>1003725</v>
      </c>
      <c r="C2613" s="9">
        <v>2020</v>
      </c>
      <c r="D2613" s="9" t="s">
        <v>16</v>
      </c>
      <c r="E2613" s="8" t="s">
        <v>17</v>
      </c>
      <c r="F2613" s="8" t="s">
        <v>18</v>
      </c>
      <c r="G2613" s="8" t="s">
        <v>21</v>
      </c>
      <c r="H2613" s="8"/>
      <c r="I2613" s="8"/>
      <c r="J2613" s="8"/>
      <c r="K2613" s="8"/>
      <c r="L2613" s="8"/>
      <c r="M2613" s="8"/>
      <c r="N2613" s="8"/>
      <c r="O2613" s="8"/>
    </row>
    <row r="2614" spans="1:15" x14ac:dyDescent="0.25">
      <c r="A2614" s="8" t="s">
        <v>895</v>
      </c>
      <c r="B2614" s="9">
        <v>1002918</v>
      </c>
      <c r="C2614" s="9">
        <v>2020</v>
      </c>
      <c r="D2614" s="9" t="s">
        <v>16</v>
      </c>
      <c r="E2614" s="8" t="s">
        <v>17</v>
      </c>
      <c r="F2614" s="8" t="s">
        <v>18</v>
      </c>
      <c r="G2614" s="8" t="s">
        <v>19</v>
      </c>
      <c r="H2614" s="8"/>
      <c r="I2614" s="8"/>
      <c r="J2614" s="8"/>
      <c r="K2614" s="8"/>
      <c r="L2614" s="8"/>
      <c r="M2614" s="8"/>
      <c r="N2614" s="8"/>
      <c r="O2614" s="8"/>
    </row>
    <row r="2615" spans="1:15" x14ac:dyDescent="0.25">
      <c r="A2615" s="8" t="s">
        <v>895</v>
      </c>
      <c r="B2615" s="9">
        <v>1002918</v>
      </c>
      <c r="C2615" s="9">
        <v>2020</v>
      </c>
      <c r="D2615" s="9" t="s">
        <v>16</v>
      </c>
      <c r="E2615" s="8" t="s">
        <v>17</v>
      </c>
      <c r="F2615" s="8" t="s">
        <v>18</v>
      </c>
      <c r="G2615" s="8" t="s">
        <v>20</v>
      </c>
      <c r="H2615" s="8"/>
      <c r="I2615" s="8"/>
      <c r="J2615" s="8"/>
      <c r="K2615" s="8"/>
      <c r="L2615" s="8"/>
      <c r="M2615" s="8"/>
      <c r="N2615" s="8"/>
      <c r="O2615" s="8"/>
    </row>
    <row r="2616" spans="1:15" x14ac:dyDescent="0.25">
      <c r="A2616" s="8" t="s">
        <v>895</v>
      </c>
      <c r="B2616" s="9">
        <v>1002918</v>
      </c>
      <c r="C2616" s="9">
        <v>2020</v>
      </c>
      <c r="D2616" s="9" t="s">
        <v>16</v>
      </c>
      <c r="E2616" s="8" t="s">
        <v>17</v>
      </c>
      <c r="F2616" s="8" t="s">
        <v>18</v>
      </c>
      <c r="G2616" s="8" t="s">
        <v>21</v>
      </c>
      <c r="H2616" s="8"/>
      <c r="I2616" s="8"/>
      <c r="J2616" s="8"/>
      <c r="K2616" s="8"/>
      <c r="L2616" s="8"/>
      <c r="M2616" s="8"/>
      <c r="N2616" s="8"/>
      <c r="O2616" s="8"/>
    </row>
    <row r="2617" spans="1:15" x14ac:dyDescent="0.25">
      <c r="A2617" s="8" t="s">
        <v>896</v>
      </c>
      <c r="B2617" s="9">
        <v>1013953</v>
      </c>
      <c r="C2617" s="9">
        <v>2020</v>
      </c>
      <c r="D2617" s="9" t="s">
        <v>16</v>
      </c>
      <c r="E2617" s="8" t="s">
        <v>17</v>
      </c>
      <c r="F2617" s="8" t="s">
        <v>18</v>
      </c>
      <c r="G2617" s="8" t="s">
        <v>19</v>
      </c>
      <c r="H2617" s="8"/>
      <c r="I2617" s="8"/>
      <c r="J2617" s="8"/>
      <c r="K2617" s="8"/>
      <c r="L2617" s="8"/>
      <c r="M2617" s="8"/>
      <c r="N2617" s="8"/>
      <c r="O2617" s="8"/>
    </row>
    <row r="2618" spans="1:15" x14ac:dyDescent="0.25">
      <c r="A2618" s="8" t="s">
        <v>896</v>
      </c>
      <c r="B2618" s="9">
        <v>1013953</v>
      </c>
      <c r="C2618" s="9">
        <v>2020</v>
      </c>
      <c r="D2618" s="9" t="s">
        <v>16</v>
      </c>
      <c r="E2618" s="8" t="s">
        <v>17</v>
      </c>
      <c r="F2618" s="8" t="s">
        <v>18</v>
      </c>
      <c r="G2618" s="8" t="s">
        <v>20</v>
      </c>
      <c r="H2618" s="8"/>
      <c r="I2618" s="8"/>
      <c r="J2618" s="8"/>
      <c r="K2618" s="8"/>
      <c r="L2618" s="8"/>
      <c r="M2618" s="8"/>
      <c r="N2618" s="8"/>
      <c r="O2618" s="8"/>
    </row>
    <row r="2619" spans="1:15" x14ac:dyDescent="0.25">
      <c r="A2619" s="8" t="s">
        <v>896</v>
      </c>
      <c r="B2619" s="9">
        <v>1013953</v>
      </c>
      <c r="C2619" s="9">
        <v>2020</v>
      </c>
      <c r="D2619" s="9" t="s">
        <v>16</v>
      </c>
      <c r="E2619" s="8" t="s">
        <v>17</v>
      </c>
      <c r="F2619" s="8" t="s">
        <v>18</v>
      </c>
      <c r="G2619" s="8" t="s">
        <v>21</v>
      </c>
      <c r="H2619" s="8"/>
      <c r="I2619" s="8"/>
      <c r="J2619" s="8"/>
      <c r="K2619" s="8"/>
      <c r="L2619" s="8"/>
      <c r="M2619" s="8"/>
      <c r="N2619" s="8"/>
      <c r="O2619" s="8"/>
    </row>
    <row r="2620" spans="1:15" x14ac:dyDescent="0.25">
      <c r="A2620" s="8" t="s">
        <v>897</v>
      </c>
      <c r="B2620" s="9">
        <v>1003574</v>
      </c>
      <c r="C2620" s="9">
        <v>2020</v>
      </c>
      <c r="D2620" s="9" t="s">
        <v>16</v>
      </c>
      <c r="E2620" s="8" t="s">
        <v>17</v>
      </c>
      <c r="F2620" s="8" t="s">
        <v>55</v>
      </c>
      <c r="G2620" s="8" t="s">
        <v>19</v>
      </c>
      <c r="H2620" s="8">
        <v>0</v>
      </c>
      <c r="I2620" s="8"/>
      <c r="J2620" s="8"/>
      <c r="K2620" s="8">
        <v>0</v>
      </c>
      <c r="L2620" s="8">
        <v>0</v>
      </c>
      <c r="M2620" s="8"/>
      <c r="N2620" s="8">
        <v>8784</v>
      </c>
      <c r="O2620" s="8"/>
    </row>
    <row r="2621" spans="1:15" x14ac:dyDescent="0.25">
      <c r="A2621" s="8" t="s">
        <v>897</v>
      </c>
      <c r="B2621" s="9">
        <v>1003574</v>
      </c>
      <c r="C2621" s="9">
        <v>2020</v>
      </c>
      <c r="D2621" s="9" t="s">
        <v>16</v>
      </c>
      <c r="E2621" s="8" t="s">
        <v>17</v>
      </c>
      <c r="F2621" s="8" t="s">
        <v>55</v>
      </c>
      <c r="G2621" s="8" t="s">
        <v>20</v>
      </c>
      <c r="H2621" s="8">
        <v>195</v>
      </c>
      <c r="I2621" s="8"/>
      <c r="J2621" s="8"/>
      <c r="K2621" s="8">
        <v>2.2999999999999998</v>
      </c>
      <c r="L2621" s="8">
        <v>75.349999999999994</v>
      </c>
      <c r="M2621" s="8"/>
      <c r="N2621" s="8">
        <v>8784</v>
      </c>
      <c r="O2621" s="8"/>
    </row>
    <row r="2622" spans="1:15" x14ac:dyDescent="0.25">
      <c r="A2622" s="8" t="s">
        <v>897</v>
      </c>
      <c r="B2622" s="9">
        <v>1003574</v>
      </c>
      <c r="C2622" s="9">
        <v>2020</v>
      </c>
      <c r="D2622" s="9" t="s">
        <v>16</v>
      </c>
      <c r="E2622" s="8" t="s">
        <v>17</v>
      </c>
      <c r="F2622" s="8" t="s">
        <v>55</v>
      </c>
      <c r="G2622" s="8" t="s">
        <v>21</v>
      </c>
      <c r="H2622" s="8">
        <v>0</v>
      </c>
      <c r="I2622" s="8"/>
      <c r="J2622" s="8"/>
      <c r="K2622" s="8">
        <v>0</v>
      </c>
      <c r="L2622" s="8">
        <v>0</v>
      </c>
      <c r="M2622" s="8"/>
      <c r="N2622" s="8">
        <v>8784</v>
      </c>
      <c r="O2622" s="8"/>
    </row>
    <row r="2623" spans="1:15" x14ac:dyDescent="0.25">
      <c r="A2623" s="8" t="s">
        <v>898</v>
      </c>
      <c r="B2623" s="9">
        <v>1002763</v>
      </c>
      <c r="C2623" s="9">
        <v>2020</v>
      </c>
      <c r="D2623" s="9" t="s">
        <v>16</v>
      </c>
      <c r="E2623" s="8" t="s">
        <v>17</v>
      </c>
      <c r="F2623" s="8" t="s">
        <v>18</v>
      </c>
      <c r="G2623" s="8" t="s">
        <v>19</v>
      </c>
      <c r="H2623" s="8"/>
      <c r="I2623" s="8"/>
      <c r="J2623" s="8"/>
      <c r="K2623" s="8"/>
      <c r="L2623" s="8"/>
      <c r="M2623" s="8"/>
      <c r="N2623" s="8"/>
      <c r="O2623" s="8"/>
    </row>
    <row r="2624" spans="1:15" x14ac:dyDescent="0.25">
      <c r="A2624" s="8" t="s">
        <v>898</v>
      </c>
      <c r="B2624" s="9">
        <v>1002763</v>
      </c>
      <c r="C2624" s="9">
        <v>2020</v>
      </c>
      <c r="D2624" s="9" t="s">
        <v>16</v>
      </c>
      <c r="E2624" s="8" t="s">
        <v>17</v>
      </c>
      <c r="F2624" s="8" t="s">
        <v>18</v>
      </c>
      <c r="G2624" s="8" t="s">
        <v>20</v>
      </c>
      <c r="H2624" s="8">
        <v>21</v>
      </c>
      <c r="I2624" s="8"/>
      <c r="J2624" s="8"/>
      <c r="K2624" s="8">
        <v>0.2</v>
      </c>
      <c r="L2624" s="8">
        <v>7.91</v>
      </c>
      <c r="M2624" s="8"/>
      <c r="N2624" s="8">
        <v>8784</v>
      </c>
      <c r="O2624" s="8"/>
    </row>
    <row r="2625" spans="1:15" x14ac:dyDescent="0.25">
      <c r="A2625" s="8" t="s">
        <v>898</v>
      </c>
      <c r="B2625" s="9">
        <v>1002763</v>
      </c>
      <c r="C2625" s="9">
        <v>2020</v>
      </c>
      <c r="D2625" s="9" t="s">
        <v>16</v>
      </c>
      <c r="E2625" s="8" t="s">
        <v>17</v>
      </c>
      <c r="F2625" s="8" t="s">
        <v>18</v>
      </c>
      <c r="G2625" s="8" t="s">
        <v>21</v>
      </c>
      <c r="H2625" s="8"/>
      <c r="I2625" s="8"/>
      <c r="J2625" s="8"/>
      <c r="K2625" s="8"/>
      <c r="L2625" s="8"/>
      <c r="M2625" s="8"/>
      <c r="N2625" s="8"/>
      <c r="O2625" s="8"/>
    </row>
    <row r="2626" spans="1:15" x14ac:dyDescent="0.25">
      <c r="A2626" s="8" t="s">
        <v>899</v>
      </c>
      <c r="B2626" s="9">
        <v>1002839</v>
      </c>
      <c r="C2626" s="9">
        <v>2020</v>
      </c>
      <c r="D2626" s="9" t="s">
        <v>16</v>
      </c>
      <c r="E2626" s="8" t="s">
        <v>17</v>
      </c>
      <c r="F2626" s="8" t="s">
        <v>55</v>
      </c>
      <c r="G2626" s="8" t="s">
        <v>19</v>
      </c>
      <c r="H2626" s="8"/>
      <c r="I2626" s="8"/>
      <c r="J2626" s="8"/>
      <c r="K2626" s="8"/>
      <c r="L2626" s="8"/>
      <c r="M2626" s="8"/>
      <c r="N2626" s="8"/>
      <c r="O2626" s="8"/>
    </row>
    <row r="2627" spans="1:15" x14ac:dyDescent="0.25">
      <c r="A2627" s="8" t="s">
        <v>899</v>
      </c>
      <c r="B2627" s="9">
        <v>1002839</v>
      </c>
      <c r="C2627" s="9">
        <v>2020</v>
      </c>
      <c r="D2627" s="9" t="s">
        <v>16</v>
      </c>
      <c r="E2627" s="8" t="s">
        <v>17</v>
      </c>
      <c r="F2627" s="8" t="s">
        <v>55</v>
      </c>
      <c r="G2627" s="8" t="s">
        <v>20</v>
      </c>
      <c r="H2627" s="8">
        <v>45</v>
      </c>
      <c r="I2627" s="8"/>
      <c r="J2627" s="8"/>
      <c r="K2627" s="8">
        <v>0.5</v>
      </c>
      <c r="L2627" s="8">
        <v>16.940000000000001</v>
      </c>
      <c r="M2627" s="8"/>
      <c r="N2627" s="8">
        <v>8784</v>
      </c>
      <c r="O2627" s="8"/>
    </row>
    <row r="2628" spans="1:15" x14ac:dyDescent="0.25">
      <c r="A2628" s="8" t="s">
        <v>343</v>
      </c>
      <c r="B2628" s="9">
        <v>1012298</v>
      </c>
      <c r="C2628" s="9">
        <v>2020</v>
      </c>
      <c r="D2628" s="9" t="s">
        <v>16</v>
      </c>
      <c r="E2628" s="8" t="s">
        <v>17</v>
      </c>
      <c r="F2628" s="8" t="s">
        <v>23</v>
      </c>
      <c r="G2628" s="8" t="s">
        <v>20</v>
      </c>
      <c r="H2628" s="8">
        <v>229</v>
      </c>
      <c r="I2628" s="8" t="s">
        <v>24</v>
      </c>
      <c r="J2628" s="8"/>
      <c r="K2628" s="8">
        <v>8.8000000000000007</v>
      </c>
      <c r="L2628" s="8">
        <v>514.94000000000005</v>
      </c>
      <c r="M2628" s="8"/>
      <c r="N2628" s="8">
        <v>8760</v>
      </c>
      <c r="O2628" s="8"/>
    </row>
    <row r="2629" spans="1:15" x14ac:dyDescent="0.25">
      <c r="A2629" s="8" t="s">
        <v>343</v>
      </c>
      <c r="B2629" s="9">
        <v>1012298</v>
      </c>
      <c r="C2629" s="9">
        <v>2020</v>
      </c>
      <c r="D2629" s="9" t="s">
        <v>16</v>
      </c>
      <c r="E2629" s="8" t="s">
        <v>17</v>
      </c>
      <c r="F2629" s="8" t="s">
        <v>23</v>
      </c>
      <c r="G2629" s="8" t="s">
        <v>21</v>
      </c>
      <c r="H2629" s="8"/>
      <c r="I2629" s="8"/>
      <c r="J2629" s="8"/>
      <c r="K2629" s="8"/>
      <c r="L2629" s="8"/>
      <c r="M2629" s="8"/>
      <c r="N2629" s="8"/>
      <c r="O2629" s="8"/>
    </row>
    <row r="2630" spans="1:15" x14ac:dyDescent="0.25">
      <c r="A2630" s="8" t="s">
        <v>900</v>
      </c>
      <c r="B2630" s="9">
        <v>1012317</v>
      </c>
      <c r="C2630" s="9">
        <v>2020</v>
      </c>
      <c r="D2630" s="9" t="s">
        <v>16</v>
      </c>
      <c r="E2630" s="8" t="s">
        <v>17</v>
      </c>
      <c r="F2630" s="8" t="s">
        <v>23</v>
      </c>
      <c r="G2630" s="8" t="s">
        <v>19</v>
      </c>
      <c r="H2630" s="8"/>
      <c r="I2630" s="8"/>
      <c r="J2630" s="8"/>
      <c r="K2630" s="8"/>
      <c r="L2630" s="8"/>
      <c r="M2630" s="8"/>
      <c r="N2630" s="8"/>
      <c r="O2630" s="8"/>
    </row>
    <row r="2631" spans="1:15" x14ac:dyDescent="0.25">
      <c r="A2631" s="8" t="s">
        <v>900</v>
      </c>
      <c r="B2631" s="9">
        <v>1012317</v>
      </c>
      <c r="C2631" s="9">
        <v>2020</v>
      </c>
      <c r="D2631" s="9" t="s">
        <v>16</v>
      </c>
      <c r="E2631" s="8" t="s">
        <v>17</v>
      </c>
      <c r="F2631" s="8" t="s">
        <v>23</v>
      </c>
      <c r="G2631" s="8" t="s">
        <v>20</v>
      </c>
      <c r="H2631" s="8">
        <v>140</v>
      </c>
      <c r="I2631" s="8" t="s">
        <v>24</v>
      </c>
      <c r="J2631" s="8"/>
      <c r="K2631" s="8">
        <v>8.8000000000000007</v>
      </c>
      <c r="L2631" s="8">
        <v>282.61</v>
      </c>
      <c r="M2631" s="8"/>
      <c r="N2631" s="8">
        <v>8784</v>
      </c>
      <c r="O2631" s="8"/>
    </row>
    <row r="2632" spans="1:15" x14ac:dyDescent="0.25">
      <c r="A2632" s="8" t="s">
        <v>900</v>
      </c>
      <c r="B2632" s="9">
        <v>1012317</v>
      </c>
      <c r="C2632" s="9">
        <v>2020</v>
      </c>
      <c r="D2632" s="9" t="s">
        <v>16</v>
      </c>
      <c r="E2632" s="8" t="s">
        <v>17</v>
      </c>
      <c r="F2632" s="8" t="s">
        <v>23</v>
      </c>
      <c r="G2632" s="8" t="s">
        <v>21</v>
      </c>
      <c r="H2632" s="8">
        <v>139</v>
      </c>
      <c r="I2632" s="8" t="s">
        <v>24</v>
      </c>
      <c r="J2632" s="8"/>
      <c r="K2632" s="8">
        <v>0.9</v>
      </c>
      <c r="L2632" s="8">
        <v>29.3</v>
      </c>
      <c r="M2632" s="8"/>
      <c r="N2632" s="8">
        <v>8784</v>
      </c>
      <c r="O2632" s="8"/>
    </row>
    <row r="2633" spans="1:15" x14ac:dyDescent="0.25">
      <c r="A2633" s="8" t="s">
        <v>901</v>
      </c>
      <c r="B2633" s="9">
        <v>1012321</v>
      </c>
      <c r="C2633" s="9">
        <v>2020</v>
      </c>
      <c r="D2633" s="9" t="s">
        <v>16</v>
      </c>
      <c r="E2633" s="8" t="s">
        <v>17</v>
      </c>
      <c r="F2633" s="8" t="s">
        <v>23</v>
      </c>
      <c r="G2633" s="8" t="s">
        <v>19</v>
      </c>
      <c r="H2633" s="8"/>
      <c r="I2633" s="8"/>
      <c r="J2633" s="8"/>
      <c r="K2633" s="8"/>
      <c r="L2633" s="8"/>
      <c r="M2633" s="8"/>
      <c r="N2633" s="8"/>
      <c r="O2633" s="8"/>
    </row>
    <row r="2634" spans="1:15" x14ac:dyDescent="0.25">
      <c r="A2634" s="8" t="s">
        <v>901</v>
      </c>
      <c r="B2634" s="9">
        <v>1012321</v>
      </c>
      <c r="C2634" s="9">
        <v>2020</v>
      </c>
      <c r="D2634" s="9" t="s">
        <v>16</v>
      </c>
      <c r="E2634" s="8" t="s">
        <v>17</v>
      </c>
      <c r="F2634" s="8" t="s">
        <v>23</v>
      </c>
      <c r="G2634" s="8" t="s">
        <v>20</v>
      </c>
      <c r="H2634" s="8">
        <v>3271</v>
      </c>
      <c r="I2634" s="8" t="s">
        <v>24</v>
      </c>
      <c r="J2634" s="8"/>
      <c r="K2634" s="8">
        <v>37.200000000000003</v>
      </c>
      <c r="L2634" s="8">
        <v>5194.49</v>
      </c>
      <c r="M2634" s="8"/>
      <c r="N2634" s="8">
        <v>8760</v>
      </c>
      <c r="O2634" s="8"/>
    </row>
    <row r="2635" spans="1:15" x14ac:dyDescent="0.25">
      <c r="A2635" s="8" t="s">
        <v>901</v>
      </c>
      <c r="B2635" s="9">
        <v>1012321</v>
      </c>
      <c r="C2635" s="9">
        <v>2020</v>
      </c>
      <c r="D2635" s="9" t="s">
        <v>16</v>
      </c>
      <c r="E2635" s="8" t="s">
        <v>17</v>
      </c>
      <c r="F2635" s="8" t="s">
        <v>23</v>
      </c>
      <c r="G2635" s="8" t="s">
        <v>21</v>
      </c>
      <c r="H2635" s="8"/>
      <c r="I2635" s="8"/>
      <c r="J2635" s="8"/>
      <c r="K2635" s="8"/>
      <c r="L2635" s="8"/>
      <c r="M2635" s="8"/>
      <c r="N2635" s="8"/>
      <c r="O2635" s="8"/>
    </row>
    <row r="2636" spans="1:15" x14ac:dyDescent="0.25">
      <c r="A2636" s="8" t="s">
        <v>902</v>
      </c>
      <c r="B2636" s="9">
        <v>1012335</v>
      </c>
      <c r="C2636" s="9">
        <v>2020</v>
      </c>
      <c r="D2636" s="9" t="s">
        <v>16</v>
      </c>
      <c r="E2636" s="8" t="s">
        <v>17</v>
      </c>
      <c r="F2636" s="8" t="s">
        <v>23</v>
      </c>
      <c r="G2636" s="8" t="s">
        <v>19</v>
      </c>
      <c r="H2636" s="8"/>
      <c r="I2636" s="8"/>
      <c r="J2636" s="8"/>
      <c r="K2636" s="8"/>
      <c r="L2636" s="8"/>
      <c r="M2636" s="8"/>
      <c r="N2636" s="8"/>
      <c r="O2636" s="8"/>
    </row>
    <row r="2637" spans="1:15" x14ac:dyDescent="0.25">
      <c r="A2637" s="8" t="s">
        <v>902</v>
      </c>
      <c r="B2637" s="9">
        <v>1012335</v>
      </c>
      <c r="C2637" s="9">
        <v>2020</v>
      </c>
      <c r="D2637" s="9" t="s">
        <v>16</v>
      </c>
      <c r="E2637" s="8" t="s">
        <v>17</v>
      </c>
      <c r="F2637" s="8" t="s">
        <v>23</v>
      </c>
      <c r="G2637" s="8" t="s">
        <v>20</v>
      </c>
      <c r="H2637" s="8">
        <v>203</v>
      </c>
      <c r="I2637" s="8" t="s">
        <v>24</v>
      </c>
      <c r="J2637" s="8"/>
      <c r="K2637" s="8">
        <v>11.5</v>
      </c>
      <c r="L2637" s="8">
        <v>375.93</v>
      </c>
      <c r="M2637" s="8"/>
      <c r="N2637" s="8">
        <v>8760</v>
      </c>
      <c r="O2637" s="8"/>
    </row>
    <row r="2638" spans="1:15" x14ac:dyDescent="0.25">
      <c r="A2638" s="8" t="s">
        <v>902</v>
      </c>
      <c r="B2638" s="9">
        <v>1012335</v>
      </c>
      <c r="C2638" s="9">
        <v>2020</v>
      </c>
      <c r="D2638" s="9" t="s">
        <v>16</v>
      </c>
      <c r="E2638" s="8" t="s">
        <v>17</v>
      </c>
      <c r="F2638" s="8" t="s">
        <v>23</v>
      </c>
      <c r="G2638" s="8" t="s">
        <v>21</v>
      </c>
      <c r="H2638" s="8">
        <v>170</v>
      </c>
      <c r="I2638" s="8" t="s">
        <v>24</v>
      </c>
      <c r="J2638" s="8"/>
      <c r="K2638" s="8">
        <v>1</v>
      </c>
      <c r="L2638" s="8">
        <v>32.409999999999997</v>
      </c>
      <c r="M2638" s="8"/>
      <c r="N2638" s="8">
        <v>8760</v>
      </c>
      <c r="O2638" s="8"/>
    </row>
    <row r="2639" spans="1:15" x14ac:dyDescent="0.25">
      <c r="A2639" s="8" t="s">
        <v>903</v>
      </c>
      <c r="B2639" s="9">
        <v>1012340</v>
      </c>
      <c r="C2639" s="9">
        <v>2020</v>
      </c>
      <c r="D2639" s="9" t="s">
        <v>16</v>
      </c>
      <c r="E2639" s="8" t="s">
        <v>17</v>
      </c>
      <c r="F2639" s="8" t="s">
        <v>23</v>
      </c>
      <c r="G2639" s="8" t="s">
        <v>19</v>
      </c>
      <c r="H2639" s="8">
        <v>26</v>
      </c>
      <c r="I2639" s="8" t="s">
        <v>24</v>
      </c>
      <c r="J2639" s="8"/>
      <c r="K2639" s="8">
        <v>2.4</v>
      </c>
      <c r="L2639" s="8">
        <v>152.22999999999999</v>
      </c>
      <c r="M2639" s="8"/>
      <c r="N2639" s="8">
        <v>8760</v>
      </c>
      <c r="O2639" s="8"/>
    </row>
    <row r="2640" spans="1:15" x14ac:dyDescent="0.25">
      <c r="A2640" s="8" t="s">
        <v>903</v>
      </c>
      <c r="B2640" s="9">
        <v>1012340</v>
      </c>
      <c r="C2640" s="9">
        <v>2020</v>
      </c>
      <c r="D2640" s="9" t="s">
        <v>16</v>
      </c>
      <c r="E2640" s="8" t="s">
        <v>17</v>
      </c>
      <c r="F2640" s="8" t="s">
        <v>23</v>
      </c>
      <c r="G2640" s="8" t="s">
        <v>20</v>
      </c>
      <c r="H2640" s="8"/>
      <c r="I2640" s="8"/>
      <c r="J2640" s="8"/>
      <c r="K2640" s="8"/>
      <c r="L2640" s="8"/>
      <c r="M2640" s="8"/>
      <c r="N2640" s="8"/>
      <c r="O2640" s="8"/>
    </row>
    <row r="2641" spans="1:15" x14ac:dyDescent="0.25">
      <c r="A2641" s="8" t="s">
        <v>903</v>
      </c>
      <c r="B2641" s="9">
        <v>1012340</v>
      </c>
      <c r="C2641" s="9">
        <v>2020</v>
      </c>
      <c r="D2641" s="9" t="s">
        <v>16</v>
      </c>
      <c r="E2641" s="8" t="s">
        <v>17</v>
      </c>
      <c r="F2641" s="8" t="s">
        <v>23</v>
      </c>
      <c r="G2641" s="8" t="s">
        <v>21</v>
      </c>
      <c r="H2641" s="8">
        <v>11</v>
      </c>
      <c r="I2641" s="8" t="s">
        <v>24</v>
      </c>
      <c r="J2641" s="8"/>
      <c r="K2641" s="8">
        <v>0</v>
      </c>
      <c r="L2641" s="8">
        <v>2.4</v>
      </c>
      <c r="M2641" s="8"/>
      <c r="N2641" s="8">
        <v>8760</v>
      </c>
      <c r="O2641" s="8"/>
    </row>
    <row r="2642" spans="1:15" x14ac:dyDescent="0.25">
      <c r="A2642" s="8" t="s">
        <v>904</v>
      </c>
      <c r="B2642" s="9">
        <v>1012353</v>
      </c>
      <c r="C2642" s="9">
        <v>2020</v>
      </c>
      <c r="D2642" s="9" t="s">
        <v>16</v>
      </c>
      <c r="E2642" s="8" t="s">
        <v>17</v>
      </c>
      <c r="F2642" s="8" t="s">
        <v>23</v>
      </c>
      <c r="G2642" s="8" t="s">
        <v>19</v>
      </c>
      <c r="H2642" s="8"/>
      <c r="I2642" s="8"/>
      <c r="J2642" s="8"/>
      <c r="K2642" s="8"/>
      <c r="L2642" s="8"/>
      <c r="M2642" s="8"/>
      <c r="N2642" s="8"/>
      <c r="O2642" s="8"/>
    </row>
    <row r="2643" spans="1:15" x14ac:dyDescent="0.25">
      <c r="A2643" s="8" t="s">
        <v>904</v>
      </c>
      <c r="B2643" s="9">
        <v>1012353</v>
      </c>
      <c r="C2643" s="9">
        <v>2020</v>
      </c>
      <c r="D2643" s="9" t="s">
        <v>16</v>
      </c>
      <c r="E2643" s="8" t="s">
        <v>17</v>
      </c>
      <c r="F2643" s="8" t="s">
        <v>23</v>
      </c>
      <c r="G2643" s="8" t="s">
        <v>20</v>
      </c>
      <c r="H2643" s="8">
        <v>25</v>
      </c>
      <c r="I2643" s="8" t="s">
        <v>24</v>
      </c>
      <c r="J2643" s="8"/>
      <c r="K2643" s="8">
        <v>2.1</v>
      </c>
      <c r="L2643" s="8">
        <v>30.63</v>
      </c>
      <c r="M2643" s="8"/>
      <c r="N2643" s="8">
        <v>6588.7807000000003</v>
      </c>
      <c r="O2643" s="8"/>
    </row>
    <row r="2644" spans="1:15" x14ac:dyDescent="0.25">
      <c r="A2644" s="8" t="s">
        <v>904</v>
      </c>
      <c r="B2644" s="9">
        <v>1012353</v>
      </c>
      <c r="C2644" s="9">
        <v>2020</v>
      </c>
      <c r="D2644" s="9" t="s">
        <v>16</v>
      </c>
      <c r="E2644" s="8" t="s">
        <v>17</v>
      </c>
      <c r="F2644" s="8" t="s">
        <v>23</v>
      </c>
      <c r="G2644" s="8" t="s">
        <v>21</v>
      </c>
      <c r="H2644" s="8">
        <v>2</v>
      </c>
      <c r="I2644" s="8" t="s">
        <v>24</v>
      </c>
      <c r="J2644" s="8"/>
      <c r="K2644" s="8">
        <v>0</v>
      </c>
      <c r="L2644" s="8">
        <v>0.25</v>
      </c>
      <c r="M2644" s="8"/>
      <c r="N2644" s="8">
        <v>6588.7807000000003</v>
      </c>
      <c r="O2644" s="8"/>
    </row>
    <row r="2645" spans="1:15" x14ac:dyDescent="0.25">
      <c r="A2645" s="8" t="s">
        <v>905</v>
      </c>
      <c r="B2645" s="9">
        <v>1012357</v>
      </c>
      <c r="C2645" s="9">
        <v>2020</v>
      </c>
      <c r="D2645" s="9" t="s">
        <v>16</v>
      </c>
      <c r="E2645" s="8" t="s">
        <v>17</v>
      </c>
      <c r="F2645" s="8" t="s">
        <v>23</v>
      </c>
      <c r="G2645" s="8" t="s">
        <v>19</v>
      </c>
      <c r="H2645" s="8"/>
      <c r="I2645" s="8"/>
      <c r="J2645" s="8"/>
      <c r="K2645" s="8"/>
      <c r="L2645" s="8"/>
      <c r="M2645" s="8"/>
      <c r="N2645" s="8"/>
      <c r="O2645" s="8"/>
    </row>
    <row r="2646" spans="1:15" x14ac:dyDescent="0.25">
      <c r="A2646" s="8" t="s">
        <v>905</v>
      </c>
      <c r="B2646" s="9">
        <v>1012357</v>
      </c>
      <c r="C2646" s="9">
        <v>2020</v>
      </c>
      <c r="D2646" s="9" t="s">
        <v>16</v>
      </c>
      <c r="E2646" s="8" t="s">
        <v>17</v>
      </c>
      <c r="F2646" s="8" t="s">
        <v>23</v>
      </c>
      <c r="G2646" s="8" t="s">
        <v>20</v>
      </c>
      <c r="H2646" s="8"/>
      <c r="I2646" s="8"/>
      <c r="J2646" s="8"/>
      <c r="K2646" s="8"/>
      <c r="L2646" s="8"/>
      <c r="M2646" s="8"/>
      <c r="N2646" s="8"/>
      <c r="O2646" s="8"/>
    </row>
    <row r="2647" spans="1:15" x14ac:dyDescent="0.25">
      <c r="A2647" s="8" t="s">
        <v>905</v>
      </c>
      <c r="B2647" s="9">
        <v>1012357</v>
      </c>
      <c r="C2647" s="9">
        <v>2020</v>
      </c>
      <c r="D2647" s="9" t="s">
        <v>16</v>
      </c>
      <c r="E2647" s="8" t="s">
        <v>17</v>
      </c>
      <c r="F2647" s="8" t="s">
        <v>23</v>
      </c>
      <c r="G2647" s="8" t="s">
        <v>21</v>
      </c>
      <c r="H2647" s="8"/>
      <c r="I2647" s="8"/>
      <c r="J2647" s="8"/>
      <c r="K2647" s="8"/>
      <c r="L2647" s="8"/>
      <c r="M2647" s="8"/>
      <c r="N2647" s="8"/>
      <c r="O2647" s="8"/>
    </row>
    <row r="2648" spans="1:15" x14ac:dyDescent="0.25">
      <c r="A2648" s="8" t="s">
        <v>906</v>
      </c>
      <c r="B2648" s="9">
        <v>1012347</v>
      </c>
      <c r="C2648" s="9">
        <v>2020</v>
      </c>
      <c r="D2648" s="9" t="s">
        <v>16</v>
      </c>
      <c r="E2648" s="8" t="s">
        <v>17</v>
      </c>
      <c r="F2648" s="8" t="s">
        <v>55</v>
      </c>
      <c r="G2648" s="8" t="s">
        <v>19</v>
      </c>
      <c r="H2648" s="8"/>
      <c r="I2648" s="8"/>
      <c r="J2648" s="8"/>
      <c r="K2648" s="8"/>
      <c r="L2648" s="8"/>
      <c r="M2648" s="8"/>
      <c r="N2648" s="8"/>
      <c r="O2648" s="8"/>
    </row>
    <row r="2649" spans="1:15" x14ac:dyDescent="0.25">
      <c r="A2649" s="8" t="s">
        <v>906</v>
      </c>
      <c r="B2649" s="9">
        <v>1012347</v>
      </c>
      <c r="C2649" s="9">
        <v>2020</v>
      </c>
      <c r="D2649" s="9" t="s">
        <v>16</v>
      </c>
      <c r="E2649" s="8" t="s">
        <v>17</v>
      </c>
      <c r="F2649" s="8" t="s">
        <v>55</v>
      </c>
      <c r="G2649" s="8" t="s">
        <v>20</v>
      </c>
      <c r="H2649" s="8">
        <v>32</v>
      </c>
      <c r="I2649" s="8"/>
      <c r="J2649" s="8"/>
      <c r="K2649" s="8">
        <v>0.3</v>
      </c>
      <c r="L2649" s="8">
        <v>12.05</v>
      </c>
      <c r="M2649" s="8"/>
      <c r="N2649" s="8">
        <v>8784</v>
      </c>
      <c r="O2649" s="8"/>
    </row>
    <row r="2650" spans="1:15" x14ac:dyDescent="0.25">
      <c r="A2650" s="8" t="s">
        <v>906</v>
      </c>
      <c r="B2650" s="9">
        <v>1012347</v>
      </c>
      <c r="C2650" s="9">
        <v>2020</v>
      </c>
      <c r="D2650" s="9" t="s">
        <v>16</v>
      </c>
      <c r="E2650" s="8" t="s">
        <v>17</v>
      </c>
      <c r="F2650" s="8" t="s">
        <v>55</v>
      </c>
      <c r="G2650" s="8" t="s">
        <v>21</v>
      </c>
      <c r="H2650" s="8"/>
      <c r="I2650" s="8"/>
      <c r="J2650" s="8"/>
      <c r="K2650" s="8"/>
      <c r="L2650" s="8"/>
      <c r="M2650" s="8"/>
      <c r="N2650" s="8"/>
      <c r="O2650" s="8"/>
    </row>
    <row r="2651" spans="1:15" x14ac:dyDescent="0.25">
      <c r="A2651" s="8" t="s">
        <v>907</v>
      </c>
      <c r="B2651" s="9">
        <v>1013064</v>
      </c>
      <c r="C2651" s="9">
        <v>2020</v>
      </c>
      <c r="D2651" s="9" t="s">
        <v>16</v>
      </c>
      <c r="E2651" s="8" t="s">
        <v>17</v>
      </c>
      <c r="F2651" s="8" t="s">
        <v>23</v>
      </c>
      <c r="G2651" s="8" t="s">
        <v>19</v>
      </c>
      <c r="H2651" s="8"/>
      <c r="I2651" s="8"/>
      <c r="J2651" s="8"/>
      <c r="K2651" s="8"/>
      <c r="L2651" s="8"/>
      <c r="M2651" s="8"/>
      <c r="N2651" s="8"/>
      <c r="O2651" s="8"/>
    </row>
    <row r="2652" spans="1:15" x14ac:dyDescent="0.25">
      <c r="A2652" s="8" t="s">
        <v>907</v>
      </c>
      <c r="B2652" s="9">
        <v>1013064</v>
      </c>
      <c r="C2652" s="9">
        <v>2020</v>
      </c>
      <c r="D2652" s="9" t="s">
        <v>16</v>
      </c>
      <c r="E2652" s="8" t="s">
        <v>17</v>
      </c>
      <c r="F2652" s="8" t="s">
        <v>23</v>
      </c>
      <c r="G2652" s="8" t="s">
        <v>20</v>
      </c>
      <c r="H2652" s="8">
        <v>1813</v>
      </c>
      <c r="I2652" s="8" t="s">
        <v>24</v>
      </c>
      <c r="J2652" s="8"/>
      <c r="K2652" s="8">
        <v>40.700000000000003</v>
      </c>
      <c r="L2652" s="8">
        <v>3454.13</v>
      </c>
      <c r="M2652" s="8"/>
      <c r="N2652" s="8">
        <v>8760</v>
      </c>
      <c r="O2652" s="8"/>
    </row>
    <row r="2653" spans="1:15" x14ac:dyDescent="0.25">
      <c r="A2653" s="8" t="s">
        <v>907</v>
      </c>
      <c r="B2653" s="9">
        <v>1013064</v>
      </c>
      <c r="C2653" s="9">
        <v>2020</v>
      </c>
      <c r="D2653" s="9" t="s">
        <v>16</v>
      </c>
      <c r="E2653" s="8" t="s">
        <v>17</v>
      </c>
      <c r="F2653" s="8" t="s">
        <v>23</v>
      </c>
      <c r="G2653" s="8" t="s">
        <v>21</v>
      </c>
      <c r="H2653" s="8">
        <v>98</v>
      </c>
      <c r="I2653" s="8" t="s">
        <v>24</v>
      </c>
      <c r="J2653" s="8"/>
      <c r="K2653" s="8">
        <v>0.3</v>
      </c>
      <c r="L2653" s="8">
        <v>18.86</v>
      </c>
      <c r="M2653" s="8"/>
      <c r="N2653" s="8">
        <v>8760</v>
      </c>
      <c r="O2653" s="8"/>
    </row>
    <row r="2654" spans="1:15" x14ac:dyDescent="0.25">
      <c r="A2654" s="8" t="s">
        <v>908</v>
      </c>
      <c r="B2654" s="9">
        <v>1013078</v>
      </c>
      <c r="C2654" s="9">
        <v>2020</v>
      </c>
      <c r="D2654" s="9" t="s">
        <v>16</v>
      </c>
      <c r="E2654" s="8" t="s">
        <v>17</v>
      </c>
      <c r="F2654" s="8" t="s">
        <v>33</v>
      </c>
      <c r="G2654" s="8" t="s">
        <v>19</v>
      </c>
      <c r="H2654" s="8"/>
      <c r="I2654" s="8"/>
      <c r="J2654" s="8"/>
      <c r="K2654" s="8"/>
      <c r="L2654" s="8"/>
      <c r="M2654" s="8"/>
      <c r="N2654" s="8"/>
      <c r="O2654" s="8"/>
    </row>
    <row r="2655" spans="1:15" x14ac:dyDescent="0.25">
      <c r="A2655" s="8" t="s">
        <v>908</v>
      </c>
      <c r="B2655" s="9">
        <v>1013078</v>
      </c>
      <c r="C2655" s="9">
        <v>2020</v>
      </c>
      <c r="D2655" s="9" t="s">
        <v>16</v>
      </c>
      <c r="E2655" s="8" t="s">
        <v>17</v>
      </c>
      <c r="F2655" s="8" t="s">
        <v>33</v>
      </c>
      <c r="G2655" s="8" t="s">
        <v>20</v>
      </c>
      <c r="H2655" s="8"/>
      <c r="I2655" s="8"/>
      <c r="J2655" s="8"/>
      <c r="K2655" s="8"/>
      <c r="L2655" s="8"/>
      <c r="M2655" s="8"/>
      <c r="N2655" s="8"/>
      <c r="O2655" s="8"/>
    </row>
    <row r="2656" spans="1:15" x14ac:dyDescent="0.25">
      <c r="A2656" s="8" t="s">
        <v>908</v>
      </c>
      <c r="B2656" s="9">
        <v>1013078</v>
      </c>
      <c r="C2656" s="9">
        <v>2020</v>
      </c>
      <c r="D2656" s="9" t="s">
        <v>16</v>
      </c>
      <c r="E2656" s="8" t="s">
        <v>17</v>
      </c>
      <c r="F2656" s="8" t="s">
        <v>33</v>
      </c>
      <c r="G2656" s="8" t="s">
        <v>21</v>
      </c>
      <c r="H2656" s="8">
        <v>28</v>
      </c>
      <c r="I2656" s="8" t="s">
        <v>24</v>
      </c>
      <c r="J2656" s="8"/>
      <c r="K2656" s="8">
        <v>0</v>
      </c>
      <c r="L2656" s="8">
        <v>1.6</v>
      </c>
      <c r="M2656" s="8"/>
      <c r="N2656" s="8">
        <v>2949.7746428999999</v>
      </c>
      <c r="O2656" s="8"/>
    </row>
    <row r="2657" spans="1:15" x14ac:dyDescent="0.25">
      <c r="A2657" s="8" t="s">
        <v>909</v>
      </c>
      <c r="B2657" s="9">
        <v>1013075</v>
      </c>
      <c r="C2657" s="9">
        <v>2020</v>
      </c>
      <c r="D2657" s="9" t="s">
        <v>16</v>
      </c>
      <c r="E2657" s="8" t="s">
        <v>17</v>
      </c>
      <c r="F2657" s="8" t="s">
        <v>23</v>
      </c>
      <c r="G2657" s="8" t="s">
        <v>19</v>
      </c>
      <c r="H2657" s="8"/>
      <c r="I2657" s="8"/>
      <c r="J2657" s="8"/>
      <c r="K2657" s="8"/>
      <c r="L2657" s="8"/>
      <c r="M2657" s="8"/>
      <c r="N2657" s="8"/>
      <c r="O2657" s="8"/>
    </row>
    <row r="2658" spans="1:15" x14ac:dyDescent="0.25">
      <c r="A2658" s="8" t="s">
        <v>909</v>
      </c>
      <c r="B2658" s="9">
        <v>1013075</v>
      </c>
      <c r="C2658" s="9">
        <v>2020</v>
      </c>
      <c r="D2658" s="9" t="s">
        <v>16</v>
      </c>
      <c r="E2658" s="8" t="s">
        <v>17</v>
      </c>
      <c r="F2658" s="8" t="s">
        <v>23</v>
      </c>
      <c r="G2658" s="8" t="s">
        <v>20</v>
      </c>
      <c r="H2658" s="8">
        <v>88</v>
      </c>
      <c r="I2658" s="8" t="s">
        <v>24</v>
      </c>
      <c r="J2658" s="8"/>
      <c r="K2658" s="8">
        <v>12</v>
      </c>
      <c r="L2658" s="8">
        <v>143.74</v>
      </c>
      <c r="M2658" s="8"/>
      <c r="N2658" s="8">
        <v>8760</v>
      </c>
      <c r="O2658" s="8"/>
    </row>
    <row r="2659" spans="1:15" x14ac:dyDescent="0.25">
      <c r="A2659" s="8" t="s">
        <v>909</v>
      </c>
      <c r="B2659" s="9">
        <v>1013075</v>
      </c>
      <c r="C2659" s="9">
        <v>2020</v>
      </c>
      <c r="D2659" s="9" t="s">
        <v>16</v>
      </c>
      <c r="E2659" s="8" t="s">
        <v>17</v>
      </c>
      <c r="F2659" s="8" t="s">
        <v>23</v>
      </c>
      <c r="G2659" s="8" t="s">
        <v>21</v>
      </c>
      <c r="H2659" s="8"/>
      <c r="I2659" s="8"/>
      <c r="J2659" s="8"/>
      <c r="K2659" s="8"/>
      <c r="L2659" s="8"/>
      <c r="M2659" s="8"/>
      <c r="N2659" s="8"/>
      <c r="O2659" s="8"/>
    </row>
    <row r="2660" spans="1:15" x14ac:dyDescent="0.25">
      <c r="A2660" s="8" t="s">
        <v>910</v>
      </c>
      <c r="B2660" s="9">
        <v>1013045</v>
      </c>
      <c r="C2660" s="9">
        <v>2020</v>
      </c>
      <c r="D2660" s="9" t="s">
        <v>16</v>
      </c>
      <c r="E2660" s="8" t="s">
        <v>17</v>
      </c>
      <c r="F2660" s="8" t="s">
        <v>23</v>
      </c>
      <c r="G2660" s="8" t="s">
        <v>19</v>
      </c>
      <c r="H2660" s="8"/>
      <c r="I2660" s="8"/>
      <c r="J2660" s="8"/>
      <c r="K2660" s="8"/>
      <c r="L2660" s="8"/>
      <c r="M2660" s="8"/>
      <c r="N2660" s="8"/>
      <c r="O2660" s="8"/>
    </row>
    <row r="2661" spans="1:15" x14ac:dyDescent="0.25">
      <c r="A2661" s="8" t="s">
        <v>910</v>
      </c>
      <c r="B2661" s="9">
        <v>1013045</v>
      </c>
      <c r="C2661" s="9">
        <v>2020</v>
      </c>
      <c r="D2661" s="9" t="s">
        <v>16</v>
      </c>
      <c r="E2661" s="8" t="s">
        <v>17</v>
      </c>
      <c r="F2661" s="8" t="s">
        <v>23</v>
      </c>
      <c r="G2661" s="8" t="s">
        <v>20</v>
      </c>
      <c r="H2661" s="8"/>
      <c r="I2661" s="8"/>
      <c r="J2661" s="8"/>
      <c r="K2661" s="8"/>
      <c r="L2661" s="8"/>
      <c r="M2661" s="8"/>
      <c r="N2661" s="8"/>
      <c r="O2661" s="8"/>
    </row>
    <row r="2662" spans="1:15" x14ac:dyDescent="0.25">
      <c r="A2662" s="8" t="s">
        <v>910</v>
      </c>
      <c r="B2662" s="9">
        <v>1013045</v>
      </c>
      <c r="C2662" s="9">
        <v>2020</v>
      </c>
      <c r="D2662" s="9" t="s">
        <v>16</v>
      </c>
      <c r="E2662" s="8" t="s">
        <v>17</v>
      </c>
      <c r="F2662" s="8" t="s">
        <v>23</v>
      </c>
      <c r="G2662" s="8" t="s">
        <v>21</v>
      </c>
      <c r="H2662" s="8"/>
      <c r="I2662" s="8"/>
      <c r="J2662" s="8"/>
      <c r="K2662" s="8"/>
      <c r="L2662" s="8"/>
      <c r="M2662" s="8"/>
      <c r="N2662" s="8"/>
      <c r="O2662" s="8"/>
    </row>
    <row r="2663" spans="1:15" x14ac:dyDescent="0.25">
      <c r="A2663" s="8" t="s">
        <v>911</v>
      </c>
      <c r="B2663" s="9">
        <v>1013105</v>
      </c>
      <c r="C2663" s="9">
        <v>2020</v>
      </c>
      <c r="D2663" s="9" t="s">
        <v>16</v>
      </c>
      <c r="E2663" s="8" t="s">
        <v>17</v>
      </c>
      <c r="F2663" s="8" t="s">
        <v>18</v>
      </c>
      <c r="G2663" s="8" t="s">
        <v>19</v>
      </c>
      <c r="H2663" s="8"/>
      <c r="I2663" s="8"/>
      <c r="J2663" s="8"/>
      <c r="K2663" s="8"/>
      <c r="L2663" s="8"/>
      <c r="M2663" s="8"/>
      <c r="N2663" s="8"/>
      <c r="O2663" s="8"/>
    </row>
    <row r="2664" spans="1:15" x14ac:dyDescent="0.25">
      <c r="A2664" s="8" t="s">
        <v>911</v>
      </c>
      <c r="B2664" s="9">
        <v>1013105</v>
      </c>
      <c r="C2664" s="9">
        <v>2020</v>
      </c>
      <c r="D2664" s="9" t="s">
        <v>16</v>
      </c>
      <c r="E2664" s="8" t="s">
        <v>17</v>
      </c>
      <c r="F2664" s="8" t="s">
        <v>18</v>
      </c>
      <c r="G2664" s="8" t="s">
        <v>20</v>
      </c>
      <c r="H2664" s="8">
        <v>19</v>
      </c>
      <c r="I2664" s="8"/>
      <c r="J2664" s="8"/>
      <c r="K2664" s="8">
        <v>0.2</v>
      </c>
      <c r="L2664" s="8">
        <v>7.15</v>
      </c>
      <c r="M2664" s="8"/>
      <c r="N2664" s="8">
        <v>8784</v>
      </c>
      <c r="O2664" s="8"/>
    </row>
    <row r="2665" spans="1:15" x14ac:dyDescent="0.25">
      <c r="A2665" s="8" t="s">
        <v>911</v>
      </c>
      <c r="B2665" s="9">
        <v>1013105</v>
      </c>
      <c r="C2665" s="9">
        <v>2020</v>
      </c>
      <c r="D2665" s="9" t="s">
        <v>16</v>
      </c>
      <c r="E2665" s="8" t="s">
        <v>17</v>
      </c>
      <c r="F2665" s="8" t="s">
        <v>18</v>
      </c>
      <c r="G2665" s="8" t="s">
        <v>21</v>
      </c>
      <c r="H2665" s="8"/>
      <c r="I2665" s="8"/>
      <c r="J2665" s="8"/>
      <c r="K2665" s="8"/>
      <c r="L2665" s="8"/>
      <c r="M2665" s="8"/>
      <c r="N2665" s="8"/>
      <c r="O2665" s="8"/>
    </row>
    <row r="2666" spans="1:15" x14ac:dyDescent="0.25">
      <c r="A2666" s="8" t="s">
        <v>912</v>
      </c>
      <c r="B2666" s="9">
        <v>1013086</v>
      </c>
      <c r="C2666" s="9">
        <v>2020</v>
      </c>
      <c r="D2666" s="9" t="s">
        <v>16</v>
      </c>
      <c r="E2666" s="8" t="s">
        <v>17</v>
      </c>
      <c r="F2666" s="8" t="s">
        <v>23</v>
      </c>
      <c r="G2666" s="8" t="s">
        <v>19</v>
      </c>
      <c r="H2666" s="8"/>
      <c r="I2666" s="8"/>
      <c r="J2666" s="8"/>
      <c r="K2666" s="8"/>
      <c r="L2666" s="8"/>
      <c r="M2666" s="8"/>
      <c r="N2666" s="8"/>
      <c r="O2666" s="8"/>
    </row>
    <row r="2667" spans="1:15" x14ac:dyDescent="0.25">
      <c r="A2667" s="8" t="s">
        <v>912</v>
      </c>
      <c r="B2667" s="9">
        <v>1013086</v>
      </c>
      <c r="C2667" s="9">
        <v>2020</v>
      </c>
      <c r="D2667" s="9" t="s">
        <v>16</v>
      </c>
      <c r="E2667" s="8" t="s">
        <v>17</v>
      </c>
      <c r="F2667" s="8" t="s">
        <v>23</v>
      </c>
      <c r="G2667" s="8" t="s">
        <v>20</v>
      </c>
      <c r="H2667" s="8">
        <v>47</v>
      </c>
      <c r="I2667" s="8" t="s">
        <v>24</v>
      </c>
      <c r="J2667" s="8"/>
      <c r="K2667" s="8">
        <v>2.8</v>
      </c>
      <c r="L2667" s="8">
        <v>82.77</v>
      </c>
      <c r="M2667" s="8"/>
      <c r="N2667" s="8">
        <v>8760</v>
      </c>
      <c r="O2667" s="8"/>
    </row>
    <row r="2668" spans="1:15" x14ac:dyDescent="0.25">
      <c r="A2668" s="8" t="s">
        <v>912</v>
      </c>
      <c r="B2668" s="9">
        <v>1013086</v>
      </c>
      <c r="C2668" s="9">
        <v>2020</v>
      </c>
      <c r="D2668" s="9" t="s">
        <v>16</v>
      </c>
      <c r="E2668" s="8" t="s">
        <v>17</v>
      </c>
      <c r="F2668" s="8" t="s">
        <v>23</v>
      </c>
      <c r="G2668" s="8" t="s">
        <v>21</v>
      </c>
      <c r="H2668" s="8"/>
      <c r="I2668" s="8"/>
      <c r="J2668" s="8"/>
      <c r="K2668" s="8"/>
      <c r="L2668" s="8"/>
      <c r="M2668" s="8"/>
      <c r="N2668" s="8"/>
      <c r="O2668" s="8"/>
    </row>
    <row r="2669" spans="1:15" x14ac:dyDescent="0.25">
      <c r="A2669" s="8" t="s">
        <v>913</v>
      </c>
      <c r="B2669" s="9">
        <v>1013124</v>
      </c>
      <c r="C2669" s="9">
        <v>2020</v>
      </c>
      <c r="D2669" s="9" t="s">
        <v>16</v>
      </c>
      <c r="E2669" s="8" t="s">
        <v>17</v>
      </c>
      <c r="F2669" s="8" t="s">
        <v>23</v>
      </c>
      <c r="G2669" s="8" t="s">
        <v>19</v>
      </c>
      <c r="H2669" s="8"/>
      <c r="I2669" s="8"/>
      <c r="J2669" s="8"/>
      <c r="K2669" s="8"/>
      <c r="L2669" s="8"/>
      <c r="M2669" s="8"/>
      <c r="N2669" s="8"/>
      <c r="O2669" s="8"/>
    </row>
    <row r="2670" spans="1:15" x14ac:dyDescent="0.25">
      <c r="A2670" s="8" t="s">
        <v>888</v>
      </c>
      <c r="B2670" s="9">
        <v>1012800</v>
      </c>
      <c r="C2670" s="9">
        <v>2020</v>
      </c>
      <c r="D2670" s="9" t="s">
        <v>16</v>
      </c>
      <c r="E2670" s="8" t="s">
        <v>17</v>
      </c>
      <c r="F2670" s="8" t="s">
        <v>23</v>
      </c>
      <c r="G2670" s="8" t="s">
        <v>20</v>
      </c>
      <c r="H2670" s="8"/>
      <c r="I2670" s="8"/>
      <c r="J2670" s="8"/>
      <c r="K2670" s="8"/>
      <c r="L2670" s="8"/>
      <c r="M2670" s="8"/>
      <c r="N2670" s="8"/>
      <c r="O2670" s="8"/>
    </row>
    <row r="2671" spans="1:15" x14ac:dyDescent="0.25">
      <c r="A2671" s="8" t="s">
        <v>888</v>
      </c>
      <c r="B2671" s="9">
        <v>1012800</v>
      </c>
      <c r="C2671" s="9">
        <v>2020</v>
      </c>
      <c r="D2671" s="9" t="s">
        <v>16</v>
      </c>
      <c r="E2671" s="8" t="s">
        <v>17</v>
      </c>
      <c r="F2671" s="8" t="s">
        <v>23</v>
      </c>
      <c r="G2671" s="8" t="s">
        <v>21</v>
      </c>
      <c r="H2671" s="8"/>
      <c r="I2671" s="8"/>
      <c r="J2671" s="8"/>
      <c r="K2671" s="8"/>
      <c r="L2671" s="8"/>
      <c r="M2671" s="8"/>
      <c r="N2671" s="8"/>
      <c r="O2671" s="8"/>
    </row>
    <row r="2672" spans="1:15" x14ac:dyDescent="0.25">
      <c r="A2672" s="8" t="s">
        <v>914</v>
      </c>
      <c r="B2672" s="9">
        <v>1013681</v>
      </c>
      <c r="C2672" s="9">
        <v>2020</v>
      </c>
      <c r="D2672" s="9" t="s">
        <v>16</v>
      </c>
      <c r="E2672" s="8" t="s">
        <v>17</v>
      </c>
      <c r="F2672" s="8" t="s">
        <v>18</v>
      </c>
      <c r="G2672" s="8" t="s">
        <v>19</v>
      </c>
      <c r="H2672" s="8">
        <v>6</v>
      </c>
      <c r="I2672" s="8"/>
      <c r="J2672" s="8"/>
      <c r="K2672" s="8">
        <v>0</v>
      </c>
      <c r="L2672" s="8">
        <v>17.91</v>
      </c>
      <c r="M2672" s="8"/>
      <c r="N2672" s="8">
        <v>8784</v>
      </c>
      <c r="O2672" s="8"/>
    </row>
    <row r="2673" spans="1:15" x14ac:dyDescent="0.25">
      <c r="A2673" s="8" t="s">
        <v>914</v>
      </c>
      <c r="B2673" s="9">
        <v>1013681</v>
      </c>
      <c r="C2673" s="9">
        <v>2020</v>
      </c>
      <c r="D2673" s="9" t="s">
        <v>16</v>
      </c>
      <c r="E2673" s="8" t="s">
        <v>17</v>
      </c>
      <c r="F2673" s="8" t="s">
        <v>18</v>
      </c>
      <c r="G2673" s="8" t="s">
        <v>20</v>
      </c>
      <c r="H2673" s="8">
        <v>23</v>
      </c>
      <c r="I2673" s="8"/>
      <c r="J2673" s="8"/>
      <c r="K2673" s="8">
        <v>0</v>
      </c>
      <c r="L2673" s="8">
        <v>8.86</v>
      </c>
      <c r="M2673" s="8"/>
      <c r="N2673" s="8">
        <v>8784</v>
      </c>
      <c r="O2673" s="8"/>
    </row>
    <row r="2674" spans="1:15" x14ac:dyDescent="0.25">
      <c r="A2674" s="8" t="s">
        <v>914</v>
      </c>
      <c r="B2674" s="9">
        <v>1013681</v>
      </c>
      <c r="C2674" s="9">
        <v>2020</v>
      </c>
      <c r="D2674" s="9" t="s">
        <v>16</v>
      </c>
      <c r="E2674" s="8" t="s">
        <v>17</v>
      </c>
      <c r="F2674" s="8" t="s">
        <v>18</v>
      </c>
      <c r="G2674" s="8" t="s">
        <v>21</v>
      </c>
      <c r="H2674" s="8"/>
      <c r="I2674" s="8"/>
      <c r="J2674" s="8"/>
      <c r="K2674" s="8"/>
      <c r="L2674" s="8"/>
      <c r="M2674" s="8"/>
      <c r="N2674" s="8"/>
      <c r="O2674" s="8"/>
    </row>
    <row r="2675" spans="1:15" x14ac:dyDescent="0.25">
      <c r="A2675" s="8" t="s">
        <v>915</v>
      </c>
      <c r="B2675" s="9">
        <v>1013672</v>
      </c>
      <c r="C2675" s="9">
        <v>2020</v>
      </c>
      <c r="D2675" s="9" t="s">
        <v>16</v>
      </c>
      <c r="E2675" s="8" t="s">
        <v>17</v>
      </c>
      <c r="F2675" s="8" t="s">
        <v>18</v>
      </c>
      <c r="G2675" s="8" t="s">
        <v>19</v>
      </c>
      <c r="H2675" s="8"/>
      <c r="I2675" s="8"/>
      <c r="J2675" s="8"/>
      <c r="K2675" s="8"/>
      <c r="L2675" s="8"/>
      <c r="M2675" s="8"/>
      <c r="N2675" s="8"/>
      <c r="O2675" s="8"/>
    </row>
    <row r="2676" spans="1:15" x14ac:dyDescent="0.25">
      <c r="A2676" s="8" t="s">
        <v>915</v>
      </c>
      <c r="B2676" s="9">
        <v>1013672</v>
      </c>
      <c r="C2676" s="9">
        <v>2020</v>
      </c>
      <c r="D2676" s="9" t="s">
        <v>16</v>
      </c>
      <c r="E2676" s="8" t="s">
        <v>17</v>
      </c>
      <c r="F2676" s="8" t="s">
        <v>18</v>
      </c>
      <c r="G2676" s="8" t="s">
        <v>20</v>
      </c>
      <c r="H2676" s="8"/>
      <c r="I2676" s="8"/>
      <c r="J2676" s="8"/>
      <c r="K2676" s="8"/>
      <c r="L2676" s="8"/>
      <c r="M2676" s="8"/>
      <c r="N2676" s="8"/>
      <c r="O2676" s="8"/>
    </row>
    <row r="2677" spans="1:15" x14ac:dyDescent="0.25">
      <c r="A2677" s="8" t="s">
        <v>915</v>
      </c>
      <c r="B2677" s="9">
        <v>1013672</v>
      </c>
      <c r="C2677" s="9">
        <v>2020</v>
      </c>
      <c r="D2677" s="9" t="s">
        <v>16</v>
      </c>
      <c r="E2677" s="8" t="s">
        <v>17</v>
      </c>
      <c r="F2677" s="8" t="s">
        <v>18</v>
      </c>
      <c r="G2677" s="8" t="s">
        <v>21</v>
      </c>
      <c r="H2677" s="8"/>
      <c r="I2677" s="8"/>
      <c r="J2677" s="8"/>
      <c r="K2677" s="8"/>
      <c r="L2677" s="8"/>
      <c r="M2677" s="8"/>
      <c r="N2677" s="8"/>
      <c r="O2677" s="8"/>
    </row>
    <row r="2678" spans="1:15" x14ac:dyDescent="0.25">
      <c r="A2678" s="8" t="s">
        <v>916</v>
      </c>
      <c r="B2678" s="9">
        <v>1013679</v>
      </c>
      <c r="C2678" s="9">
        <v>2020</v>
      </c>
      <c r="D2678" s="9" t="s">
        <v>16</v>
      </c>
      <c r="E2678" s="8" t="s">
        <v>17</v>
      </c>
      <c r="F2678" s="8" t="s">
        <v>23</v>
      </c>
      <c r="G2678" s="8" t="s">
        <v>19</v>
      </c>
      <c r="H2678" s="8"/>
      <c r="I2678" s="8"/>
      <c r="J2678" s="8"/>
      <c r="K2678" s="8"/>
      <c r="L2678" s="8"/>
      <c r="M2678" s="8"/>
      <c r="N2678" s="8"/>
      <c r="O2678" s="8"/>
    </row>
    <row r="2679" spans="1:15" x14ac:dyDescent="0.25">
      <c r="A2679" s="8" t="s">
        <v>916</v>
      </c>
      <c r="B2679" s="9">
        <v>1013679</v>
      </c>
      <c r="C2679" s="9">
        <v>2020</v>
      </c>
      <c r="D2679" s="9" t="s">
        <v>16</v>
      </c>
      <c r="E2679" s="8" t="s">
        <v>17</v>
      </c>
      <c r="F2679" s="8" t="s">
        <v>23</v>
      </c>
      <c r="G2679" s="8" t="s">
        <v>20</v>
      </c>
      <c r="H2679" s="8"/>
      <c r="I2679" s="8"/>
      <c r="J2679" s="8"/>
      <c r="K2679" s="8"/>
      <c r="L2679" s="8"/>
      <c r="M2679" s="8"/>
      <c r="N2679" s="8"/>
      <c r="O2679" s="8"/>
    </row>
    <row r="2680" spans="1:15" x14ac:dyDescent="0.25">
      <c r="A2680" s="8" t="s">
        <v>916</v>
      </c>
      <c r="B2680" s="9">
        <v>1013679</v>
      </c>
      <c r="C2680" s="9">
        <v>2020</v>
      </c>
      <c r="D2680" s="9" t="s">
        <v>16</v>
      </c>
      <c r="E2680" s="8" t="s">
        <v>17</v>
      </c>
      <c r="F2680" s="8" t="s">
        <v>23</v>
      </c>
      <c r="G2680" s="8" t="s">
        <v>21</v>
      </c>
      <c r="H2680" s="8">
        <v>214</v>
      </c>
      <c r="I2680" s="8" t="s">
        <v>24</v>
      </c>
      <c r="J2680" s="8"/>
      <c r="K2680" s="8">
        <v>0.2</v>
      </c>
      <c r="L2680" s="8">
        <v>39.78</v>
      </c>
      <c r="M2680" s="8"/>
      <c r="N2680" s="8">
        <v>8784</v>
      </c>
      <c r="O2680" s="8"/>
    </row>
    <row r="2681" spans="1:15" x14ac:dyDescent="0.25">
      <c r="A2681" s="8" t="s">
        <v>917</v>
      </c>
      <c r="B2681" s="9">
        <v>1013664</v>
      </c>
      <c r="C2681" s="9">
        <v>2020</v>
      </c>
      <c r="D2681" s="9" t="s">
        <v>16</v>
      </c>
      <c r="E2681" s="8" t="s">
        <v>17</v>
      </c>
      <c r="F2681" s="8" t="s">
        <v>23</v>
      </c>
      <c r="G2681" s="8" t="s">
        <v>19</v>
      </c>
      <c r="H2681" s="8">
        <v>7</v>
      </c>
      <c r="I2681" s="8" t="s">
        <v>24</v>
      </c>
      <c r="J2681" s="8"/>
      <c r="K2681" s="8">
        <v>2.2999999999999998</v>
      </c>
      <c r="L2681" s="8">
        <v>38.299999999999997</v>
      </c>
      <c r="M2681" s="8"/>
      <c r="N2681" s="8">
        <v>8784</v>
      </c>
      <c r="O2681" s="8"/>
    </row>
    <row r="2682" spans="1:15" x14ac:dyDescent="0.25">
      <c r="A2682" s="8" t="s">
        <v>917</v>
      </c>
      <c r="B2682" s="9">
        <v>1013664</v>
      </c>
      <c r="C2682" s="9">
        <v>2020</v>
      </c>
      <c r="D2682" s="9" t="s">
        <v>16</v>
      </c>
      <c r="E2682" s="8" t="s">
        <v>17</v>
      </c>
      <c r="F2682" s="8" t="s">
        <v>23</v>
      </c>
      <c r="G2682" s="8" t="s">
        <v>20</v>
      </c>
      <c r="H2682" s="8">
        <v>108</v>
      </c>
      <c r="I2682" s="8" t="s">
        <v>24</v>
      </c>
      <c r="J2682" s="8"/>
      <c r="K2682" s="8">
        <v>12.7</v>
      </c>
      <c r="L2682" s="8">
        <v>219.95</v>
      </c>
      <c r="M2682" s="8"/>
      <c r="N2682" s="8">
        <v>8784</v>
      </c>
      <c r="O2682" s="8"/>
    </row>
    <row r="2683" spans="1:15" x14ac:dyDescent="0.25">
      <c r="A2683" s="8" t="s">
        <v>917</v>
      </c>
      <c r="B2683" s="9">
        <v>1013664</v>
      </c>
      <c r="C2683" s="9">
        <v>2020</v>
      </c>
      <c r="D2683" s="9" t="s">
        <v>16</v>
      </c>
      <c r="E2683" s="8" t="s">
        <v>17</v>
      </c>
      <c r="F2683" s="8" t="s">
        <v>23</v>
      </c>
      <c r="G2683" s="8" t="s">
        <v>21</v>
      </c>
      <c r="H2683" s="8">
        <v>59</v>
      </c>
      <c r="I2683" s="8" t="s">
        <v>24</v>
      </c>
      <c r="J2683" s="8"/>
      <c r="K2683" s="8">
        <v>0.7</v>
      </c>
      <c r="L2683" s="8">
        <v>12.47</v>
      </c>
      <c r="M2683" s="8"/>
      <c r="N2683" s="8">
        <v>8784</v>
      </c>
      <c r="O2683" s="8"/>
    </row>
    <row r="2684" spans="1:15" x14ac:dyDescent="0.25">
      <c r="A2684" s="8" t="s">
        <v>918</v>
      </c>
      <c r="B2684" s="9">
        <v>1013682</v>
      </c>
      <c r="C2684" s="9">
        <v>2020</v>
      </c>
      <c r="D2684" s="9" t="s">
        <v>16</v>
      </c>
      <c r="E2684" s="8" t="s">
        <v>17</v>
      </c>
      <c r="F2684" s="8" t="s">
        <v>33</v>
      </c>
      <c r="G2684" s="8" t="s">
        <v>19</v>
      </c>
      <c r="H2684" s="8"/>
      <c r="I2684" s="8"/>
      <c r="J2684" s="8"/>
      <c r="K2684" s="8"/>
      <c r="L2684" s="8"/>
      <c r="M2684" s="8"/>
      <c r="N2684" s="8"/>
      <c r="O2684" s="8"/>
    </row>
    <row r="2685" spans="1:15" x14ac:dyDescent="0.25">
      <c r="A2685" s="8" t="s">
        <v>918</v>
      </c>
      <c r="B2685" s="9">
        <v>1013682</v>
      </c>
      <c r="C2685" s="9">
        <v>2020</v>
      </c>
      <c r="D2685" s="9" t="s">
        <v>16</v>
      </c>
      <c r="E2685" s="8" t="s">
        <v>17</v>
      </c>
      <c r="F2685" s="8" t="s">
        <v>33</v>
      </c>
      <c r="G2685" s="8" t="s">
        <v>20</v>
      </c>
      <c r="H2685" s="8">
        <v>36</v>
      </c>
      <c r="I2685" s="8" t="s">
        <v>24</v>
      </c>
      <c r="J2685" s="8"/>
      <c r="K2685" s="8">
        <v>7.2</v>
      </c>
      <c r="L2685" s="8">
        <v>52.69</v>
      </c>
      <c r="M2685" s="8"/>
      <c r="N2685" s="8">
        <v>8760</v>
      </c>
      <c r="O2685" s="8"/>
    </row>
    <row r="2686" spans="1:15" x14ac:dyDescent="0.25">
      <c r="A2686" s="8" t="s">
        <v>918</v>
      </c>
      <c r="B2686" s="9">
        <v>1013682</v>
      </c>
      <c r="C2686" s="9">
        <v>2020</v>
      </c>
      <c r="D2686" s="9" t="s">
        <v>16</v>
      </c>
      <c r="E2686" s="8" t="s">
        <v>17</v>
      </c>
      <c r="F2686" s="8" t="s">
        <v>33</v>
      </c>
      <c r="G2686" s="8" t="s">
        <v>21</v>
      </c>
      <c r="H2686" s="8"/>
      <c r="I2686" s="8"/>
      <c r="J2686" s="8"/>
      <c r="K2686" s="8"/>
      <c r="L2686" s="8"/>
      <c r="M2686" s="8"/>
      <c r="N2686" s="8"/>
      <c r="O2686" s="8"/>
    </row>
    <row r="2687" spans="1:15" x14ac:dyDescent="0.25">
      <c r="A2687" s="8" t="s">
        <v>919</v>
      </c>
      <c r="B2687" s="9">
        <v>1013671</v>
      </c>
      <c r="C2687" s="9">
        <v>2020</v>
      </c>
      <c r="D2687" s="9" t="s">
        <v>16</v>
      </c>
      <c r="E2687" s="8" t="s">
        <v>17</v>
      </c>
      <c r="F2687" s="8" t="s">
        <v>33</v>
      </c>
      <c r="G2687" s="8" t="s">
        <v>19</v>
      </c>
      <c r="H2687" s="8"/>
      <c r="I2687" s="8"/>
      <c r="J2687" s="8"/>
      <c r="K2687" s="8"/>
      <c r="L2687" s="8"/>
      <c r="M2687" s="8"/>
      <c r="N2687" s="8"/>
      <c r="O2687" s="8"/>
    </row>
    <row r="2688" spans="1:15" x14ac:dyDescent="0.25">
      <c r="A2688" s="8" t="s">
        <v>919</v>
      </c>
      <c r="B2688" s="9">
        <v>1013671</v>
      </c>
      <c r="C2688" s="9">
        <v>2020</v>
      </c>
      <c r="D2688" s="9" t="s">
        <v>16</v>
      </c>
      <c r="E2688" s="8" t="s">
        <v>17</v>
      </c>
      <c r="F2688" s="8" t="s">
        <v>33</v>
      </c>
      <c r="G2688" s="8" t="s">
        <v>20</v>
      </c>
      <c r="H2688" s="8">
        <v>227</v>
      </c>
      <c r="I2688" s="8" t="s">
        <v>24</v>
      </c>
      <c r="J2688" s="8"/>
      <c r="K2688" s="8">
        <v>31.5</v>
      </c>
      <c r="L2688" s="8">
        <v>368.66</v>
      </c>
      <c r="M2688" s="8"/>
      <c r="N2688" s="8">
        <v>8760</v>
      </c>
      <c r="O2688" s="8"/>
    </row>
    <row r="2689" spans="1:15" x14ac:dyDescent="0.25">
      <c r="A2689" s="8" t="s">
        <v>919</v>
      </c>
      <c r="B2689" s="9">
        <v>1013671</v>
      </c>
      <c r="C2689" s="9">
        <v>2020</v>
      </c>
      <c r="D2689" s="9" t="s">
        <v>16</v>
      </c>
      <c r="E2689" s="8" t="s">
        <v>17</v>
      </c>
      <c r="F2689" s="8" t="s">
        <v>33</v>
      </c>
      <c r="G2689" s="8" t="s">
        <v>21</v>
      </c>
      <c r="H2689" s="8"/>
      <c r="I2689" s="8"/>
      <c r="J2689" s="8"/>
      <c r="K2689" s="8"/>
      <c r="L2689" s="8"/>
      <c r="M2689" s="8"/>
      <c r="N2689" s="8"/>
      <c r="O2689" s="8"/>
    </row>
    <row r="2690" spans="1:15" x14ac:dyDescent="0.25">
      <c r="A2690" s="8" t="s">
        <v>920</v>
      </c>
      <c r="B2690" s="9">
        <v>1013667</v>
      </c>
      <c r="C2690" s="9">
        <v>2020</v>
      </c>
      <c r="D2690" s="9" t="s">
        <v>16</v>
      </c>
      <c r="E2690" s="8" t="s">
        <v>17</v>
      </c>
      <c r="F2690" s="8" t="s">
        <v>18</v>
      </c>
      <c r="G2690" s="8" t="s">
        <v>19</v>
      </c>
      <c r="H2690" s="8">
        <v>0</v>
      </c>
      <c r="I2690" s="8"/>
      <c r="J2690" s="8"/>
      <c r="K2690" s="8">
        <v>0</v>
      </c>
      <c r="L2690" s="8">
        <v>0</v>
      </c>
      <c r="M2690" s="8"/>
      <c r="N2690" s="8">
        <v>8784</v>
      </c>
      <c r="O2690" s="8"/>
    </row>
    <row r="2691" spans="1:15" x14ac:dyDescent="0.25">
      <c r="A2691" s="8" t="s">
        <v>920</v>
      </c>
      <c r="B2691" s="9">
        <v>1013667</v>
      </c>
      <c r="C2691" s="9">
        <v>2020</v>
      </c>
      <c r="D2691" s="9" t="s">
        <v>16</v>
      </c>
      <c r="E2691" s="8" t="s">
        <v>17</v>
      </c>
      <c r="F2691" s="8" t="s">
        <v>18</v>
      </c>
      <c r="G2691" s="8" t="s">
        <v>21</v>
      </c>
      <c r="H2691" s="8">
        <v>0</v>
      </c>
      <c r="I2691" s="8"/>
      <c r="J2691" s="8"/>
      <c r="K2691" s="8">
        <v>0</v>
      </c>
      <c r="L2691" s="8">
        <v>0</v>
      </c>
      <c r="M2691" s="8"/>
      <c r="N2691" s="8">
        <v>8784</v>
      </c>
      <c r="O2691" s="8"/>
    </row>
    <row r="2692" spans="1:15" x14ac:dyDescent="0.25">
      <c r="A2692" s="8" t="s">
        <v>920</v>
      </c>
      <c r="B2692" s="9">
        <v>1013667</v>
      </c>
      <c r="C2692" s="9">
        <v>2020</v>
      </c>
      <c r="D2692" s="9" t="s">
        <v>16</v>
      </c>
      <c r="E2692" s="8" t="s">
        <v>17</v>
      </c>
      <c r="F2692" s="8" t="s">
        <v>18</v>
      </c>
      <c r="G2692" s="8" t="s">
        <v>20</v>
      </c>
      <c r="H2692" s="8">
        <v>8</v>
      </c>
      <c r="I2692" s="8"/>
      <c r="J2692" s="8"/>
      <c r="K2692" s="8">
        <v>0.1</v>
      </c>
      <c r="L2692" s="8">
        <v>3.09</v>
      </c>
      <c r="M2692" s="8"/>
      <c r="N2692" s="8">
        <v>8784</v>
      </c>
      <c r="O2692" s="8"/>
    </row>
    <row r="2693" spans="1:15" x14ac:dyDescent="0.25">
      <c r="A2693" s="8" t="s">
        <v>921</v>
      </c>
      <c r="B2693" s="9">
        <v>1013668</v>
      </c>
      <c r="C2693" s="9">
        <v>2020</v>
      </c>
      <c r="D2693" s="9" t="s">
        <v>16</v>
      </c>
      <c r="E2693" s="8" t="s">
        <v>17</v>
      </c>
      <c r="F2693" s="8" t="s">
        <v>18</v>
      </c>
      <c r="G2693" s="8" t="s">
        <v>19</v>
      </c>
      <c r="H2693" s="8">
        <v>0</v>
      </c>
      <c r="I2693" s="8"/>
      <c r="J2693" s="8"/>
      <c r="K2693" s="8">
        <v>0</v>
      </c>
      <c r="L2693" s="8">
        <v>0</v>
      </c>
      <c r="M2693" s="8"/>
      <c r="N2693" s="8">
        <v>8784</v>
      </c>
      <c r="O2693" s="8"/>
    </row>
    <row r="2694" spans="1:15" x14ac:dyDescent="0.25">
      <c r="A2694" s="8" t="s">
        <v>921</v>
      </c>
      <c r="B2694" s="9">
        <v>1013668</v>
      </c>
      <c r="C2694" s="9">
        <v>2020</v>
      </c>
      <c r="D2694" s="9" t="s">
        <v>16</v>
      </c>
      <c r="E2694" s="8" t="s">
        <v>17</v>
      </c>
      <c r="F2694" s="8" t="s">
        <v>18</v>
      </c>
      <c r="G2694" s="8" t="s">
        <v>21</v>
      </c>
      <c r="H2694" s="8">
        <v>0</v>
      </c>
      <c r="I2694" s="8"/>
      <c r="J2694" s="8"/>
      <c r="K2694" s="8">
        <v>0</v>
      </c>
      <c r="L2694" s="8">
        <v>0</v>
      </c>
      <c r="M2694" s="8"/>
      <c r="N2694" s="8">
        <v>8784</v>
      </c>
      <c r="O2694" s="8"/>
    </row>
    <row r="2695" spans="1:15" x14ac:dyDescent="0.25">
      <c r="A2695" s="8" t="s">
        <v>921</v>
      </c>
      <c r="B2695" s="9">
        <v>1013668</v>
      </c>
      <c r="C2695" s="9">
        <v>2020</v>
      </c>
      <c r="D2695" s="9" t="s">
        <v>16</v>
      </c>
      <c r="E2695" s="8" t="s">
        <v>17</v>
      </c>
      <c r="F2695" s="8" t="s">
        <v>18</v>
      </c>
      <c r="G2695" s="8" t="s">
        <v>20</v>
      </c>
      <c r="H2695" s="8">
        <v>55</v>
      </c>
      <c r="I2695" s="8"/>
      <c r="J2695" s="8"/>
      <c r="K2695" s="8">
        <v>0.7</v>
      </c>
      <c r="L2695" s="8">
        <v>21.25</v>
      </c>
      <c r="M2695" s="8"/>
      <c r="N2695" s="8">
        <v>8784</v>
      </c>
      <c r="O2695" s="8"/>
    </row>
    <row r="2696" spans="1:15" x14ac:dyDescent="0.25">
      <c r="A2696" s="8" t="s">
        <v>922</v>
      </c>
      <c r="B2696" s="9">
        <v>1013660</v>
      </c>
      <c r="C2696" s="9">
        <v>2020</v>
      </c>
      <c r="D2696" s="9" t="s">
        <v>16</v>
      </c>
      <c r="E2696" s="8" t="s">
        <v>17</v>
      </c>
      <c r="F2696" s="8" t="s">
        <v>18</v>
      </c>
      <c r="G2696" s="8" t="s">
        <v>19</v>
      </c>
      <c r="H2696" s="8">
        <v>0</v>
      </c>
      <c r="I2696" s="8"/>
      <c r="J2696" s="8"/>
      <c r="K2696" s="8">
        <v>0</v>
      </c>
      <c r="L2696" s="8">
        <v>0</v>
      </c>
      <c r="M2696" s="8"/>
      <c r="N2696" s="8">
        <v>8784</v>
      </c>
      <c r="O2696" s="8"/>
    </row>
    <row r="2697" spans="1:15" x14ac:dyDescent="0.25">
      <c r="A2697" s="8" t="s">
        <v>922</v>
      </c>
      <c r="B2697" s="9">
        <v>1013660</v>
      </c>
      <c r="C2697" s="9">
        <v>2020</v>
      </c>
      <c r="D2697" s="9" t="s">
        <v>16</v>
      </c>
      <c r="E2697" s="8" t="s">
        <v>17</v>
      </c>
      <c r="F2697" s="8" t="s">
        <v>18</v>
      </c>
      <c r="G2697" s="8" t="s">
        <v>21</v>
      </c>
      <c r="H2697" s="8">
        <v>0</v>
      </c>
      <c r="I2697" s="8"/>
      <c r="J2697" s="8"/>
      <c r="K2697" s="8">
        <v>0</v>
      </c>
      <c r="L2697" s="8">
        <v>0</v>
      </c>
      <c r="M2697" s="8"/>
      <c r="N2697" s="8">
        <v>8784</v>
      </c>
      <c r="O2697" s="8"/>
    </row>
    <row r="2698" spans="1:15" x14ac:dyDescent="0.25">
      <c r="A2698" s="8" t="s">
        <v>922</v>
      </c>
      <c r="B2698" s="9">
        <v>1013660</v>
      </c>
      <c r="C2698" s="9">
        <v>2020</v>
      </c>
      <c r="D2698" s="9" t="s">
        <v>16</v>
      </c>
      <c r="E2698" s="8" t="s">
        <v>17</v>
      </c>
      <c r="F2698" s="8" t="s">
        <v>18</v>
      </c>
      <c r="G2698" s="8" t="s">
        <v>20</v>
      </c>
      <c r="H2698" s="8">
        <v>11</v>
      </c>
      <c r="I2698" s="8"/>
      <c r="J2698" s="8"/>
      <c r="K2698" s="8">
        <v>0.1</v>
      </c>
      <c r="L2698" s="8">
        <v>4.25</v>
      </c>
      <c r="M2698" s="8"/>
      <c r="N2698" s="8">
        <v>8784</v>
      </c>
      <c r="O2698" s="8"/>
    </row>
    <row r="2699" spans="1:15" x14ac:dyDescent="0.25">
      <c r="A2699" s="8" t="s">
        <v>923</v>
      </c>
      <c r="B2699" s="9">
        <v>1013698</v>
      </c>
      <c r="C2699" s="9">
        <v>2020</v>
      </c>
      <c r="D2699" s="9" t="s">
        <v>16</v>
      </c>
      <c r="E2699" s="8" t="s">
        <v>17</v>
      </c>
      <c r="F2699" s="8" t="s">
        <v>18</v>
      </c>
      <c r="G2699" s="8" t="s">
        <v>21</v>
      </c>
      <c r="H2699" s="8">
        <v>0</v>
      </c>
      <c r="I2699" s="8"/>
      <c r="J2699" s="8"/>
      <c r="K2699" s="8">
        <v>0</v>
      </c>
      <c r="L2699" s="8">
        <v>0</v>
      </c>
      <c r="M2699" s="8"/>
      <c r="N2699" s="8">
        <v>8784</v>
      </c>
      <c r="O2699" s="8"/>
    </row>
    <row r="2700" spans="1:15" x14ac:dyDescent="0.25">
      <c r="A2700" s="8" t="s">
        <v>923</v>
      </c>
      <c r="B2700" s="9">
        <v>1013698</v>
      </c>
      <c r="C2700" s="9">
        <v>2020</v>
      </c>
      <c r="D2700" s="9" t="s">
        <v>16</v>
      </c>
      <c r="E2700" s="8" t="s">
        <v>17</v>
      </c>
      <c r="F2700" s="8" t="s">
        <v>18</v>
      </c>
      <c r="G2700" s="8" t="s">
        <v>20</v>
      </c>
      <c r="H2700" s="8">
        <v>64</v>
      </c>
      <c r="I2700" s="8"/>
      <c r="J2700" s="8"/>
      <c r="K2700" s="8">
        <v>0.8</v>
      </c>
      <c r="L2700" s="8">
        <v>24.73</v>
      </c>
      <c r="M2700" s="8"/>
      <c r="N2700" s="8">
        <v>8784</v>
      </c>
      <c r="O2700" s="8"/>
    </row>
    <row r="2701" spans="1:15" x14ac:dyDescent="0.25">
      <c r="A2701" s="8" t="s">
        <v>923</v>
      </c>
      <c r="B2701" s="9">
        <v>1013698</v>
      </c>
      <c r="C2701" s="9">
        <v>2020</v>
      </c>
      <c r="D2701" s="9" t="s">
        <v>16</v>
      </c>
      <c r="E2701" s="8" t="s">
        <v>17</v>
      </c>
      <c r="F2701" s="8" t="s">
        <v>18</v>
      </c>
      <c r="G2701" s="8" t="s">
        <v>19</v>
      </c>
      <c r="H2701" s="8">
        <v>0</v>
      </c>
      <c r="I2701" s="8"/>
      <c r="J2701" s="8"/>
      <c r="K2701" s="8">
        <v>0</v>
      </c>
      <c r="L2701" s="8">
        <v>0</v>
      </c>
      <c r="M2701" s="8"/>
      <c r="N2701" s="8">
        <v>8784</v>
      </c>
      <c r="O2701" s="8"/>
    </row>
    <row r="2702" spans="1:15" x14ac:dyDescent="0.25">
      <c r="A2702" s="8" t="s">
        <v>924</v>
      </c>
      <c r="B2702" s="9">
        <v>1013705</v>
      </c>
      <c r="C2702" s="9">
        <v>2020</v>
      </c>
      <c r="D2702" s="9" t="s">
        <v>16</v>
      </c>
      <c r="E2702" s="8" t="s">
        <v>17</v>
      </c>
      <c r="F2702" s="8" t="s">
        <v>18</v>
      </c>
      <c r="G2702" s="8" t="s">
        <v>19</v>
      </c>
      <c r="H2702" s="8">
        <v>0</v>
      </c>
      <c r="I2702" s="8"/>
      <c r="J2702" s="8"/>
      <c r="K2702" s="8">
        <v>0</v>
      </c>
      <c r="L2702" s="8">
        <v>0</v>
      </c>
      <c r="M2702" s="8"/>
      <c r="N2702" s="8">
        <v>8784</v>
      </c>
      <c r="O2702" s="8"/>
    </row>
    <row r="2703" spans="1:15" x14ac:dyDescent="0.25">
      <c r="A2703" s="8" t="s">
        <v>924</v>
      </c>
      <c r="B2703" s="9">
        <v>1013705</v>
      </c>
      <c r="C2703" s="9">
        <v>2020</v>
      </c>
      <c r="D2703" s="9" t="s">
        <v>16</v>
      </c>
      <c r="E2703" s="8" t="s">
        <v>17</v>
      </c>
      <c r="F2703" s="8" t="s">
        <v>18</v>
      </c>
      <c r="G2703" s="8" t="s">
        <v>21</v>
      </c>
      <c r="H2703" s="8">
        <v>0</v>
      </c>
      <c r="I2703" s="8"/>
      <c r="J2703" s="8"/>
      <c r="K2703" s="8">
        <v>0</v>
      </c>
      <c r="L2703" s="8">
        <v>0</v>
      </c>
      <c r="M2703" s="8"/>
      <c r="N2703" s="8">
        <v>8784</v>
      </c>
      <c r="O2703" s="8"/>
    </row>
    <row r="2704" spans="1:15" x14ac:dyDescent="0.25">
      <c r="A2704" s="8" t="s">
        <v>924</v>
      </c>
      <c r="B2704" s="9">
        <v>1013705</v>
      </c>
      <c r="C2704" s="9">
        <v>2020</v>
      </c>
      <c r="D2704" s="9" t="s">
        <v>16</v>
      </c>
      <c r="E2704" s="8" t="s">
        <v>17</v>
      </c>
      <c r="F2704" s="8" t="s">
        <v>18</v>
      </c>
      <c r="G2704" s="8" t="s">
        <v>20</v>
      </c>
      <c r="H2704" s="8">
        <v>7</v>
      </c>
      <c r="I2704" s="8"/>
      <c r="J2704" s="8"/>
      <c r="K2704" s="8">
        <v>0.1</v>
      </c>
      <c r="L2704" s="8">
        <v>2.7</v>
      </c>
      <c r="M2704" s="8"/>
      <c r="N2704" s="8">
        <v>8784</v>
      </c>
      <c r="O2704" s="8"/>
    </row>
    <row r="2705" spans="1:15" x14ac:dyDescent="0.25">
      <c r="A2705" s="8" t="s">
        <v>925</v>
      </c>
      <c r="B2705" s="9">
        <v>1013702</v>
      </c>
      <c r="C2705" s="9">
        <v>2020</v>
      </c>
      <c r="D2705" s="9" t="s">
        <v>16</v>
      </c>
      <c r="E2705" s="8" t="s">
        <v>17</v>
      </c>
      <c r="F2705" s="8" t="s">
        <v>18</v>
      </c>
      <c r="G2705" s="8" t="s">
        <v>19</v>
      </c>
      <c r="H2705" s="8">
        <v>0</v>
      </c>
      <c r="I2705" s="8"/>
      <c r="J2705" s="8"/>
      <c r="K2705" s="8">
        <v>0</v>
      </c>
      <c r="L2705" s="8">
        <v>0</v>
      </c>
      <c r="M2705" s="8"/>
      <c r="N2705" s="8">
        <v>8784</v>
      </c>
      <c r="O2705" s="8"/>
    </row>
    <row r="2706" spans="1:15" x14ac:dyDescent="0.25">
      <c r="A2706" s="8" t="s">
        <v>925</v>
      </c>
      <c r="B2706" s="9">
        <v>1013702</v>
      </c>
      <c r="C2706" s="9">
        <v>2020</v>
      </c>
      <c r="D2706" s="9" t="s">
        <v>16</v>
      </c>
      <c r="E2706" s="8" t="s">
        <v>17</v>
      </c>
      <c r="F2706" s="8" t="s">
        <v>18</v>
      </c>
      <c r="G2706" s="8" t="s">
        <v>20</v>
      </c>
      <c r="H2706" s="8">
        <v>14</v>
      </c>
      <c r="I2706" s="8"/>
      <c r="J2706" s="8"/>
      <c r="K2706" s="8">
        <v>0.2</v>
      </c>
      <c r="L2706" s="8">
        <v>5.41</v>
      </c>
      <c r="M2706" s="8"/>
      <c r="N2706" s="8">
        <v>8784</v>
      </c>
      <c r="O2706" s="8"/>
    </row>
    <row r="2707" spans="1:15" x14ac:dyDescent="0.25">
      <c r="A2707" s="8" t="s">
        <v>925</v>
      </c>
      <c r="B2707" s="9">
        <v>1013702</v>
      </c>
      <c r="C2707" s="9">
        <v>2020</v>
      </c>
      <c r="D2707" s="9" t="s">
        <v>16</v>
      </c>
      <c r="E2707" s="8" t="s">
        <v>17</v>
      </c>
      <c r="F2707" s="8" t="s">
        <v>18</v>
      </c>
      <c r="G2707" s="8" t="s">
        <v>21</v>
      </c>
      <c r="H2707" s="8">
        <v>0</v>
      </c>
      <c r="I2707" s="8"/>
      <c r="J2707" s="8"/>
      <c r="K2707" s="8">
        <v>0</v>
      </c>
      <c r="L2707" s="8">
        <v>0</v>
      </c>
      <c r="M2707" s="8"/>
      <c r="N2707" s="8">
        <v>8784</v>
      </c>
      <c r="O2707" s="8"/>
    </row>
    <row r="2708" spans="1:15" x14ac:dyDescent="0.25">
      <c r="A2708" s="8" t="s">
        <v>926</v>
      </c>
      <c r="B2708" s="9">
        <v>1011946</v>
      </c>
      <c r="C2708" s="9">
        <v>2020</v>
      </c>
      <c r="D2708" s="9" t="s">
        <v>16</v>
      </c>
      <c r="E2708" s="8" t="s">
        <v>17</v>
      </c>
      <c r="F2708" s="8" t="s">
        <v>18</v>
      </c>
      <c r="G2708" s="8" t="s">
        <v>19</v>
      </c>
      <c r="H2708" s="8">
        <v>24</v>
      </c>
      <c r="I2708" s="8"/>
      <c r="J2708" s="8"/>
      <c r="K2708" s="8">
        <v>2</v>
      </c>
      <c r="L2708" s="8">
        <v>69.98</v>
      </c>
      <c r="M2708" s="8"/>
      <c r="N2708" s="8">
        <v>8784</v>
      </c>
      <c r="O2708" s="8"/>
    </row>
    <row r="2709" spans="1:15" x14ac:dyDescent="0.25">
      <c r="A2709" s="8" t="s">
        <v>926</v>
      </c>
      <c r="B2709" s="9">
        <v>1011946</v>
      </c>
      <c r="C2709" s="9">
        <v>2020</v>
      </c>
      <c r="D2709" s="9" t="s">
        <v>16</v>
      </c>
      <c r="E2709" s="8" t="s">
        <v>17</v>
      </c>
      <c r="F2709" s="8" t="s">
        <v>18</v>
      </c>
      <c r="G2709" s="8" t="s">
        <v>20</v>
      </c>
      <c r="H2709" s="8">
        <v>65</v>
      </c>
      <c r="I2709" s="8"/>
      <c r="J2709" s="8"/>
      <c r="K2709" s="8">
        <v>0.7</v>
      </c>
      <c r="L2709" s="8">
        <v>24.47</v>
      </c>
      <c r="M2709" s="8"/>
      <c r="N2709" s="8">
        <v>8784</v>
      </c>
      <c r="O2709" s="8"/>
    </row>
    <row r="2710" spans="1:15" x14ac:dyDescent="0.25">
      <c r="A2710" s="8" t="s">
        <v>926</v>
      </c>
      <c r="B2710" s="9">
        <v>1011946</v>
      </c>
      <c r="C2710" s="9">
        <v>2020</v>
      </c>
      <c r="D2710" s="9" t="s">
        <v>16</v>
      </c>
      <c r="E2710" s="8" t="s">
        <v>17</v>
      </c>
      <c r="F2710" s="8" t="s">
        <v>18</v>
      </c>
      <c r="G2710" s="8" t="s">
        <v>21</v>
      </c>
      <c r="H2710" s="8">
        <v>3</v>
      </c>
      <c r="I2710" s="8"/>
      <c r="J2710" s="8"/>
      <c r="K2710" s="8">
        <v>0</v>
      </c>
      <c r="L2710" s="8">
        <v>0.66</v>
      </c>
      <c r="M2710" s="8"/>
      <c r="N2710" s="8">
        <v>8784</v>
      </c>
      <c r="O2710" s="8"/>
    </row>
    <row r="2711" spans="1:15" x14ac:dyDescent="0.25">
      <c r="A2711" s="8" t="s">
        <v>927</v>
      </c>
      <c r="B2711" s="9">
        <v>1011947</v>
      </c>
      <c r="C2711" s="9">
        <v>2020</v>
      </c>
      <c r="D2711" s="9" t="s">
        <v>16</v>
      </c>
      <c r="E2711" s="8" t="s">
        <v>17</v>
      </c>
      <c r="F2711" s="8" t="s">
        <v>18</v>
      </c>
      <c r="G2711" s="8" t="s">
        <v>19</v>
      </c>
      <c r="H2711" s="8">
        <v>4</v>
      </c>
      <c r="I2711" s="8"/>
      <c r="J2711" s="8"/>
      <c r="K2711" s="8">
        <v>0.3</v>
      </c>
      <c r="L2711" s="8">
        <v>11.66</v>
      </c>
      <c r="M2711" s="8"/>
      <c r="N2711" s="8">
        <v>8784</v>
      </c>
      <c r="O2711" s="8"/>
    </row>
    <row r="2712" spans="1:15" x14ac:dyDescent="0.25">
      <c r="A2712" s="8" t="s">
        <v>927</v>
      </c>
      <c r="B2712" s="9">
        <v>1011947</v>
      </c>
      <c r="C2712" s="9">
        <v>2020</v>
      </c>
      <c r="D2712" s="9" t="s">
        <v>16</v>
      </c>
      <c r="E2712" s="8" t="s">
        <v>17</v>
      </c>
      <c r="F2712" s="8" t="s">
        <v>18</v>
      </c>
      <c r="G2712" s="8" t="s">
        <v>20</v>
      </c>
      <c r="H2712" s="8">
        <v>19</v>
      </c>
      <c r="I2712" s="8"/>
      <c r="J2712" s="8"/>
      <c r="K2712" s="8">
        <v>0.2</v>
      </c>
      <c r="L2712" s="8">
        <v>7.15</v>
      </c>
      <c r="M2712" s="8"/>
      <c r="N2712" s="8">
        <v>8784</v>
      </c>
      <c r="O2712" s="8"/>
    </row>
    <row r="2713" spans="1:15" x14ac:dyDescent="0.25">
      <c r="A2713" s="8" t="s">
        <v>927</v>
      </c>
      <c r="B2713" s="9">
        <v>1011947</v>
      </c>
      <c r="C2713" s="9">
        <v>2020</v>
      </c>
      <c r="D2713" s="9" t="s">
        <v>16</v>
      </c>
      <c r="E2713" s="8" t="s">
        <v>17</v>
      </c>
      <c r="F2713" s="8" t="s">
        <v>18</v>
      </c>
      <c r="G2713" s="8" t="s">
        <v>21</v>
      </c>
      <c r="H2713" s="8">
        <v>2</v>
      </c>
      <c r="I2713" s="8"/>
      <c r="J2713" s="8"/>
      <c r="K2713" s="8">
        <v>0</v>
      </c>
      <c r="L2713" s="8">
        <v>0.44</v>
      </c>
      <c r="M2713" s="8"/>
      <c r="N2713" s="8">
        <v>8784</v>
      </c>
      <c r="O2713" s="8"/>
    </row>
    <row r="2714" spans="1:15" x14ac:dyDescent="0.25">
      <c r="A2714" s="8" t="s">
        <v>899</v>
      </c>
      <c r="B2714" s="9">
        <v>1002839</v>
      </c>
      <c r="C2714" s="9">
        <v>2020</v>
      </c>
      <c r="D2714" s="9" t="s">
        <v>16</v>
      </c>
      <c r="E2714" s="8" t="s">
        <v>17</v>
      </c>
      <c r="F2714" s="8" t="s">
        <v>55</v>
      </c>
      <c r="G2714" s="8" t="s">
        <v>21</v>
      </c>
      <c r="H2714" s="8">
        <v>8</v>
      </c>
      <c r="I2714" s="8"/>
      <c r="J2714" s="8"/>
      <c r="K2714" s="8">
        <v>0.1</v>
      </c>
      <c r="L2714" s="8">
        <v>1.76</v>
      </c>
      <c r="M2714" s="8"/>
      <c r="N2714" s="8">
        <v>8784</v>
      </c>
      <c r="O2714" s="8"/>
    </row>
    <row r="2715" spans="1:15" x14ac:dyDescent="0.25">
      <c r="A2715" s="8" t="s">
        <v>899</v>
      </c>
      <c r="B2715" s="9">
        <v>1002839</v>
      </c>
      <c r="C2715" s="9">
        <v>2020</v>
      </c>
      <c r="D2715" s="9" t="s">
        <v>16</v>
      </c>
      <c r="E2715" s="8" t="s">
        <v>17</v>
      </c>
      <c r="F2715" s="8" t="s">
        <v>18</v>
      </c>
      <c r="G2715" s="8" t="s">
        <v>19</v>
      </c>
      <c r="H2715" s="8"/>
      <c r="I2715" s="8"/>
      <c r="J2715" s="8"/>
      <c r="K2715" s="8"/>
      <c r="L2715" s="8"/>
      <c r="M2715" s="8"/>
      <c r="N2715" s="8"/>
      <c r="O2715" s="8"/>
    </row>
    <row r="2716" spans="1:15" x14ac:dyDescent="0.25">
      <c r="A2716" s="8" t="s">
        <v>899</v>
      </c>
      <c r="B2716" s="9">
        <v>1002839</v>
      </c>
      <c r="C2716" s="9">
        <v>2020</v>
      </c>
      <c r="D2716" s="9" t="s">
        <v>16</v>
      </c>
      <c r="E2716" s="8" t="s">
        <v>17</v>
      </c>
      <c r="F2716" s="8" t="s">
        <v>18</v>
      </c>
      <c r="G2716" s="8" t="s">
        <v>20</v>
      </c>
      <c r="H2716" s="8"/>
      <c r="I2716" s="8"/>
      <c r="J2716" s="8"/>
      <c r="K2716" s="8"/>
      <c r="L2716" s="8"/>
      <c r="M2716" s="8"/>
      <c r="N2716" s="8"/>
      <c r="O2716" s="8"/>
    </row>
    <row r="2717" spans="1:15" x14ac:dyDescent="0.25">
      <c r="A2717" s="8" t="s">
        <v>899</v>
      </c>
      <c r="B2717" s="9">
        <v>1002839</v>
      </c>
      <c r="C2717" s="9">
        <v>2020</v>
      </c>
      <c r="D2717" s="9" t="s">
        <v>16</v>
      </c>
      <c r="E2717" s="8" t="s">
        <v>17</v>
      </c>
      <c r="F2717" s="8" t="s">
        <v>18</v>
      </c>
      <c r="G2717" s="8" t="s">
        <v>21</v>
      </c>
      <c r="H2717" s="8"/>
      <c r="I2717" s="8"/>
      <c r="J2717" s="8"/>
      <c r="K2717" s="8"/>
      <c r="L2717" s="8"/>
      <c r="M2717" s="8"/>
      <c r="N2717" s="8"/>
      <c r="O2717" s="8"/>
    </row>
    <row r="2718" spans="1:15" x14ac:dyDescent="0.25">
      <c r="A2718" s="8" t="s">
        <v>928</v>
      </c>
      <c r="B2718" s="9">
        <v>1004775</v>
      </c>
      <c r="C2718" s="9">
        <v>2020</v>
      </c>
      <c r="D2718" s="9" t="s">
        <v>16</v>
      </c>
      <c r="E2718" s="8" t="s">
        <v>17</v>
      </c>
      <c r="F2718" s="8" t="s">
        <v>18</v>
      </c>
      <c r="G2718" s="8" t="s">
        <v>19</v>
      </c>
      <c r="H2718" s="8"/>
      <c r="I2718" s="8"/>
      <c r="J2718" s="8"/>
      <c r="K2718" s="8"/>
      <c r="L2718" s="8"/>
      <c r="M2718" s="8"/>
      <c r="N2718" s="8"/>
      <c r="O2718" s="8"/>
    </row>
    <row r="2719" spans="1:15" x14ac:dyDescent="0.25">
      <c r="A2719" s="8" t="s">
        <v>928</v>
      </c>
      <c r="B2719" s="9">
        <v>1004775</v>
      </c>
      <c r="C2719" s="9">
        <v>2020</v>
      </c>
      <c r="D2719" s="9" t="s">
        <v>16</v>
      </c>
      <c r="E2719" s="8" t="s">
        <v>17</v>
      </c>
      <c r="F2719" s="8" t="s">
        <v>18</v>
      </c>
      <c r="G2719" s="8" t="s">
        <v>20</v>
      </c>
      <c r="H2719" s="8">
        <v>10</v>
      </c>
      <c r="I2719" s="8"/>
      <c r="J2719" s="8"/>
      <c r="K2719" s="8">
        <v>0.1</v>
      </c>
      <c r="L2719" s="8">
        <v>3.71</v>
      </c>
      <c r="M2719" s="8"/>
      <c r="N2719" s="8">
        <v>8764</v>
      </c>
      <c r="O2719" s="8"/>
    </row>
    <row r="2720" spans="1:15" x14ac:dyDescent="0.25">
      <c r="A2720" s="8" t="s">
        <v>928</v>
      </c>
      <c r="B2720" s="9">
        <v>1004775</v>
      </c>
      <c r="C2720" s="9">
        <v>2020</v>
      </c>
      <c r="D2720" s="9" t="s">
        <v>16</v>
      </c>
      <c r="E2720" s="8" t="s">
        <v>17</v>
      </c>
      <c r="F2720" s="8" t="s">
        <v>18</v>
      </c>
      <c r="G2720" s="8" t="s">
        <v>21</v>
      </c>
      <c r="H2720" s="8"/>
      <c r="I2720" s="8"/>
      <c r="J2720" s="8"/>
      <c r="K2720" s="8"/>
      <c r="L2720" s="8"/>
      <c r="M2720" s="8"/>
      <c r="N2720" s="8"/>
      <c r="O2720" s="8"/>
    </row>
    <row r="2721" spans="1:15" x14ac:dyDescent="0.25">
      <c r="A2721" s="8" t="s">
        <v>929</v>
      </c>
      <c r="B2721" s="9">
        <v>1004820</v>
      </c>
      <c r="C2721" s="9">
        <v>2020</v>
      </c>
      <c r="D2721" s="9" t="s">
        <v>16</v>
      </c>
      <c r="E2721" s="8" t="s">
        <v>17</v>
      </c>
      <c r="F2721" s="8" t="s">
        <v>18</v>
      </c>
      <c r="G2721" s="8" t="s">
        <v>19</v>
      </c>
      <c r="H2721" s="8"/>
      <c r="I2721" s="8"/>
      <c r="J2721" s="8"/>
      <c r="K2721" s="8"/>
      <c r="L2721" s="8"/>
      <c r="M2721" s="8"/>
      <c r="N2721" s="8"/>
      <c r="O2721" s="8"/>
    </row>
    <row r="2722" spans="1:15" x14ac:dyDescent="0.25">
      <c r="A2722" s="8" t="s">
        <v>929</v>
      </c>
      <c r="B2722" s="9">
        <v>1004820</v>
      </c>
      <c r="C2722" s="9">
        <v>2020</v>
      </c>
      <c r="D2722" s="9" t="s">
        <v>16</v>
      </c>
      <c r="E2722" s="8" t="s">
        <v>17</v>
      </c>
      <c r="F2722" s="8" t="s">
        <v>18</v>
      </c>
      <c r="G2722" s="8" t="s">
        <v>20</v>
      </c>
      <c r="H2722" s="8">
        <v>22</v>
      </c>
      <c r="I2722" s="8"/>
      <c r="J2722" s="8"/>
      <c r="K2722" s="8">
        <v>0.1</v>
      </c>
      <c r="L2722" s="8">
        <v>8.23</v>
      </c>
      <c r="M2722" s="8"/>
      <c r="N2722" s="8">
        <v>8784</v>
      </c>
      <c r="O2722" s="8"/>
    </row>
    <row r="2723" spans="1:15" x14ac:dyDescent="0.25">
      <c r="A2723" s="8" t="s">
        <v>929</v>
      </c>
      <c r="B2723" s="9">
        <v>1004820</v>
      </c>
      <c r="C2723" s="9">
        <v>2020</v>
      </c>
      <c r="D2723" s="9" t="s">
        <v>16</v>
      </c>
      <c r="E2723" s="8" t="s">
        <v>17</v>
      </c>
      <c r="F2723" s="8" t="s">
        <v>18</v>
      </c>
      <c r="G2723" s="8" t="s">
        <v>21</v>
      </c>
      <c r="H2723" s="8"/>
      <c r="I2723" s="8"/>
      <c r="J2723" s="8"/>
      <c r="K2723" s="8"/>
      <c r="L2723" s="8"/>
      <c r="M2723" s="8"/>
      <c r="N2723" s="8"/>
      <c r="O2723" s="8"/>
    </row>
    <row r="2724" spans="1:15" x14ac:dyDescent="0.25">
      <c r="A2724" s="8" t="s">
        <v>930</v>
      </c>
      <c r="B2724" s="9">
        <v>1005013</v>
      </c>
      <c r="C2724" s="9">
        <v>2020</v>
      </c>
      <c r="D2724" s="9" t="s">
        <v>16</v>
      </c>
      <c r="E2724" s="8" t="s">
        <v>17</v>
      </c>
      <c r="F2724" s="8" t="s">
        <v>18</v>
      </c>
      <c r="G2724" s="8" t="s">
        <v>19</v>
      </c>
      <c r="H2724" s="8"/>
      <c r="I2724" s="8"/>
      <c r="J2724" s="8"/>
      <c r="K2724" s="8"/>
      <c r="L2724" s="8"/>
      <c r="M2724" s="8"/>
      <c r="N2724" s="8"/>
      <c r="O2724" s="8"/>
    </row>
    <row r="2725" spans="1:15" x14ac:dyDescent="0.25">
      <c r="A2725" s="8" t="s">
        <v>930</v>
      </c>
      <c r="B2725" s="9">
        <v>1005013</v>
      </c>
      <c r="C2725" s="9">
        <v>2020</v>
      </c>
      <c r="D2725" s="9" t="s">
        <v>16</v>
      </c>
      <c r="E2725" s="8" t="s">
        <v>17</v>
      </c>
      <c r="F2725" s="8" t="s">
        <v>18</v>
      </c>
      <c r="G2725" s="8" t="s">
        <v>20</v>
      </c>
      <c r="H2725" s="8">
        <v>24</v>
      </c>
      <c r="I2725" s="8"/>
      <c r="J2725" s="8"/>
      <c r="K2725" s="8">
        <v>0.2</v>
      </c>
      <c r="L2725" s="8">
        <v>8.91</v>
      </c>
      <c r="M2725" s="8"/>
      <c r="N2725" s="8">
        <v>8784</v>
      </c>
      <c r="O2725" s="8"/>
    </row>
    <row r="2726" spans="1:15" x14ac:dyDescent="0.25">
      <c r="A2726" s="8" t="s">
        <v>930</v>
      </c>
      <c r="B2726" s="9">
        <v>1005013</v>
      </c>
      <c r="C2726" s="9">
        <v>2020</v>
      </c>
      <c r="D2726" s="9" t="s">
        <v>16</v>
      </c>
      <c r="E2726" s="8" t="s">
        <v>17</v>
      </c>
      <c r="F2726" s="8" t="s">
        <v>18</v>
      </c>
      <c r="G2726" s="8" t="s">
        <v>21</v>
      </c>
      <c r="H2726" s="8"/>
      <c r="I2726" s="8"/>
      <c r="J2726" s="8"/>
      <c r="K2726" s="8"/>
      <c r="L2726" s="8"/>
      <c r="M2726" s="8"/>
      <c r="N2726" s="8"/>
      <c r="O2726" s="8"/>
    </row>
    <row r="2727" spans="1:15" x14ac:dyDescent="0.25">
      <c r="A2727" s="8" t="s">
        <v>931</v>
      </c>
      <c r="B2727" s="9">
        <v>1004930</v>
      </c>
      <c r="C2727" s="9">
        <v>2020</v>
      </c>
      <c r="D2727" s="9" t="s">
        <v>16</v>
      </c>
      <c r="E2727" s="8" t="s">
        <v>17</v>
      </c>
      <c r="F2727" s="8" t="s">
        <v>18</v>
      </c>
      <c r="G2727" s="8" t="s">
        <v>19</v>
      </c>
      <c r="H2727" s="8"/>
      <c r="I2727" s="8"/>
      <c r="J2727" s="8"/>
      <c r="K2727" s="8"/>
      <c r="L2727" s="8"/>
      <c r="M2727" s="8"/>
      <c r="N2727" s="8"/>
      <c r="O2727" s="8"/>
    </row>
    <row r="2728" spans="1:15" x14ac:dyDescent="0.25">
      <c r="A2728" s="8" t="s">
        <v>931</v>
      </c>
      <c r="B2728" s="9">
        <v>1004930</v>
      </c>
      <c r="C2728" s="9">
        <v>2020</v>
      </c>
      <c r="D2728" s="9" t="s">
        <v>16</v>
      </c>
      <c r="E2728" s="8" t="s">
        <v>17</v>
      </c>
      <c r="F2728" s="8" t="s">
        <v>18</v>
      </c>
      <c r="G2728" s="8" t="s">
        <v>20</v>
      </c>
      <c r="H2728" s="8">
        <v>14</v>
      </c>
      <c r="I2728" s="8"/>
      <c r="J2728" s="8"/>
      <c r="K2728" s="8">
        <v>0.1</v>
      </c>
      <c r="L2728" s="8">
        <v>5.15</v>
      </c>
      <c r="M2728" s="8"/>
      <c r="N2728" s="8">
        <v>8784</v>
      </c>
      <c r="O2728" s="8"/>
    </row>
    <row r="2729" spans="1:15" x14ac:dyDescent="0.25">
      <c r="A2729" s="8" t="s">
        <v>931</v>
      </c>
      <c r="B2729" s="9">
        <v>1004930</v>
      </c>
      <c r="C2729" s="9">
        <v>2020</v>
      </c>
      <c r="D2729" s="9" t="s">
        <v>16</v>
      </c>
      <c r="E2729" s="8" t="s">
        <v>17</v>
      </c>
      <c r="F2729" s="8" t="s">
        <v>18</v>
      </c>
      <c r="G2729" s="8" t="s">
        <v>21</v>
      </c>
      <c r="H2729" s="8"/>
      <c r="I2729" s="8"/>
      <c r="J2729" s="8"/>
      <c r="K2729" s="8"/>
      <c r="L2729" s="8"/>
      <c r="M2729" s="8"/>
      <c r="N2729" s="8"/>
      <c r="O2729" s="8"/>
    </row>
    <row r="2730" spans="1:15" x14ac:dyDescent="0.25">
      <c r="A2730" s="8" t="s">
        <v>932</v>
      </c>
      <c r="B2730" s="9">
        <v>1005014</v>
      </c>
      <c r="C2730" s="9">
        <v>2020</v>
      </c>
      <c r="D2730" s="9" t="s">
        <v>16</v>
      </c>
      <c r="E2730" s="8" t="s">
        <v>17</v>
      </c>
      <c r="F2730" s="8" t="s">
        <v>18</v>
      </c>
      <c r="G2730" s="8" t="s">
        <v>19</v>
      </c>
      <c r="H2730" s="8"/>
      <c r="I2730" s="8"/>
      <c r="J2730" s="8"/>
      <c r="K2730" s="8"/>
      <c r="L2730" s="8"/>
      <c r="M2730" s="8"/>
      <c r="N2730" s="8"/>
      <c r="O2730" s="8"/>
    </row>
    <row r="2731" spans="1:15" x14ac:dyDescent="0.25">
      <c r="A2731" s="8" t="s">
        <v>932</v>
      </c>
      <c r="B2731" s="9">
        <v>1005014</v>
      </c>
      <c r="C2731" s="9">
        <v>2020</v>
      </c>
      <c r="D2731" s="9" t="s">
        <v>16</v>
      </c>
      <c r="E2731" s="8" t="s">
        <v>17</v>
      </c>
      <c r="F2731" s="8" t="s">
        <v>18</v>
      </c>
      <c r="G2731" s="8" t="s">
        <v>20</v>
      </c>
      <c r="H2731" s="8">
        <v>28</v>
      </c>
      <c r="I2731" s="8"/>
      <c r="J2731" s="8"/>
      <c r="K2731" s="8">
        <v>0.2</v>
      </c>
      <c r="L2731" s="8">
        <v>10.85</v>
      </c>
      <c r="M2731" s="8"/>
      <c r="N2731" s="8">
        <v>8784</v>
      </c>
      <c r="O2731" s="8"/>
    </row>
    <row r="2732" spans="1:15" x14ac:dyDescent="0.25">
      <c r="A2732" s="8" t="s">
        <v>932</v>
      </c>
      <c r="B2732" s="9">
        <v>1005014</v>
      </c>
      <c r="C2732" s="9">
        <v>2020</v>
      </c>
      <c r="D2732" s="9" t="s">
        <v>16</v>
      </c>
      <c r="E2732" s="8" t="s">
        <v>17</v>
      </c>
      <c r="F2732" s="8" t="s">
        <v>18</v>
      </c>
      <c r="G2732" s="8" t="s">
        <v>21</v>
      </c>
      <c r="H2732" s="8"/>
      <c r="I2732" s="8"/>
      <c r="J2732" s="8"/>
      <c r="K2732" s="8"/>
      <c r="L2732" s="8"/>
      <c r="M2732" s="8"/>
      <c r="N2732" s="8"/>
      <c r="O2732" s="8"/>
    </row>
    <row r="2733" spans="1:15" x14ac:dyDescent="0.25">
      <c r="A2733" s="8" t="s">
        <v>933</v>
      </c>
      <c r="B2733" s="9">
        <v>1005063</v>
      </c>
      <c r="C2733" s="9">
        <v>2020</v>
      </c>
      <c r="D2733" s="9" t="s">
        <v>16</v>
      </c>
      <c r="E2733" s="8" t="s">
        <v>17</v>
      </c>
      <c r="F2733" s="8" t="s">
        <v>55</v>
      </c>
      <c r="G2733" s="8" t="s">
        <v>20</v>
      </c>
      <c r="H2733" s="8">
        <v>57</v>
      </c>
      <c r="I2733" s="8"/>
      <c r="J2733" s="8"/>
      <c r="K2733" s="8">
        <v>0.5</v>
      </c>
      <c r="L2733" s="8">
        <v>18.52</v>
      </c>
      <c r="M2733" s="8"/>
      <c r="N2733" s="8">
        <v>7631.6</v>
      </c>
      <c r="O2733" s="8"/>
    </row>
    <row r="2734" spans="1:15" x14ac:dyDescent="0.25">
      <c r="A2734" s="8" t="s">
        <v>934</v>
      </c>
      <c r="B2734" s="9">
        <v>1013952</v>
      </c>
      <c r="C2734" s="9">
        <v>2020</v>
      </c>
      <c r="D2734" s="9" t="s">
        <v>16</v>
      </c>
      <c r="E2734" s="8" t="s">
        <v>17</v>
      </c>
      <c r="F2734" s="8" t="s">
        <v>23</v>
      </c>
      <c r="G2734" s="8" t="s">
        <v>19</v>
      </c>
      <c r="H2734" s="8"/>
      <c r="I2734" s="8"/>
      <c r="J2734" s="8"/>
      <c r="K2734" s="8"/>
      <c r="L2734" s="8"/>
      <c r="M2734" s="8"/>
      <c r="N2734" s="8"/>
      <c r="O2734" s="8"/>
    </row>
    <row r="2735" spans="1:15" x14ac:dyDescent="0.25">
      <c r="A2735" s="8" t="s">
        <v>934</v>
      </c>
      <c r="B2735" s="9">
        <v>1013952</v>
      </c>
      <c r="C2735" s="9">
        <v>2020</v>
      </c>
      <c r="D2735" s="9" t="s">
        <v>16</v>
      </c>
      <c r="E2735" s="8" t="s">
        <v>17</v>
      </c>
      <c r="F2735" s="8" t="s">
        <v>23</v>
      </c>
      <c r="G2735" s="8" t="s">
        <v>20</v>
      </c>
      <c r="H2735" s="8">
        <v>4</v>
      </c>
      <c r="I2735" s="8" t="s">
        <v>24</v>
      </c>
      <c r="J2735" s="8"/>
      <c r="K2735" s="8">
        <v>0</v>
      </c>
      <c r="L2735" s="8">
        <v>1.43</v>
      </c>
      <c r="M2735" s="8"/>
      <c r="N2735" s="8">
        <v>2190</v>
      </c>
      <c r="O2735" s="8"/>
    </row>
    <row r="2736" spans="1:15" x14ac:dyDescent="0.25">
      <c r="A2736" s="8" t="s">
        <v>934</v>
      </c>
      <c r="B2736" s="9">
        <v>1013952</v>
      </c>
      <c r="C2736" s="9">
        <v>2020</v>
      </c>
      <c r="D2736" s="9" t="s">
        <v>16</v>
      </c>
      <c r="E2736" s="8" t="s">
        <v>17</v>
      </c>
      <c r="F2736" s="8" t="s">
        <v>23</v>
      </c>
      <c r="G2736" s="8" t="s">
        <v>21</v>
      </c>
      <c r="H2736" s="8"/>
      <c r="I2736" s="8"/>
      <c r="J2736" s="8"/>
      <c r="K2736" s="8"/>
      <c r="L2736" s="8"/>
      <c r="M2736" s="8"/>
      <c r="N2736" s="8"/>
      <c r="O2736" s="8"/>
    </row>
    <row r="2737" spans="1:15" x14ac:dyDescent="0.25">
      <c r="A2737" s="8" t="s">
        <v>935</v>
      </c>
      <c r="B2737" s="9">
        <v>1002061</v>
      </c>
      <c r="C2737" s="9">
        <v>2020</v>
      </c>
      <c r="D2737" s="9" t="s">
        <v>16</v>
      </c>
      <c r="E2737" s="8" t="s">
        <v>17</v>
      </c>
      <c r="F2737" s="8" t="s">
        <v>18</v>
      </c>
      <c r="G2737" s="8" t="s">
        <v>19</v>
      </c>
      <c r="H2737" s="8">
        <v>12</v>
      </c>
      <c r="I2737" s="8"/>
      <c r="J2737" s="8"/>
      <c r="K2737" s="8">
        <v>1</v>
      </c>
      <c r="L2737" s="8">
        <v>34.99</v>
      </c>
      <c r="M2737" s="8"/>
      <c r="N2737" s="8">
        <v>8784</v>
      </c>
      <c r="O2737" s="8"/>
    </row>
    <row r="2738" spans="1:15" x14ac:dyDescent="0.25">
      <c r="A2738" s="8" t="s">
        <v>935</v>
      </c>
      <c r="B2738" s="9">
        <v>1002061</v>
      </c>
      <c r="C2738" s="9">
        <v>2020</v>
      </c>
      <c r="D2738" s="9" t="s">
        <v>16</v>
      </c>
      <c r="E2738" s="8" t="s">
        <v>17</v>
      </c>
      <c r="F2738" s="8" t="s">
        <v>18</v>
      </c>
      <c r="G2738" s="8" t="s">
        <v>20</v>
      </c>
      <c r="H2738" s="8"/>
      <c r="I2738" s="8"/>
      <c r="J2738" s="8"/>
      <c r="K2738" s="8"/>
      <c r="L2738" s="8"/>
      <c r="M2738" s="8"/>
      <c r="N2738" s="8"/>
      <c r="O2738" s="8"/>
    </row>
    <row r="2739" spans="1:15" x14ac:dyDescent="0.25">
      <c r="A2739" s="8" t="s">
        <v>935</v>
      </c>
      <c r="B2739" s="9">
        <v>1002061</v>
      </c>
      <c r="C2739" s="9">
        <v>2020</v>
      </c>
      <c r="D2739" s="9" t="s">
        <v>16</v>
      </c>
      <c r="E2739" s="8" t="s">
        <v>17</v>
      </c>
      <c r="F2739" s="8" t="s">
        <v>18</v>
      </c>
      <c r="G2739" s="8" t="s">
        <v>21</v>
      </c>
      <c r="H2739" s="8">
        <v>19</v>
      </c>
      <c r="I2739" s="8"/>
      <c r="J2739" s="8"/>
      <c r="K2739" s="8">
        <v>0.1</v>
      </c>
      <c r="L2739" s="8">
        <v>4.17</v>
      </c>
      <c r="M2739" s="8"/>
      <c r="N2739" s="8">
        <v>8784</v>
      </c>
      <c r="O2739" s="8"/>
    </row>
    <row r="2740" spans="1:15" x14ac:dyDescent="0.25">
      <c r="A2740" s="8" t="s">
        <v>936</v>
      </c>
      <c r="B2740" s="9">
        <v>1013938</v>
      </c>
      <c r="C2740" s="9">
        <v>2020</v>
      </c>
      <c r="D2740" s="9" t="s">
        <v>16</v>
      </c>
      <c r="E2740" s="8" t="s">
        <v>17</v>
      </c>
      <c r="F2740" s="8" t="s">
        <v>33</v>
      </c>
      <c r="G2740" s="8" t="s">
        <v>19</v>
      </c>
      <c r="H2740" s="8"/>
      <c r="I2740" s="8"/>
      <c r="J2740" s="8"/>
      <c r="K2740" s="8"/>
      <c r="L2740" s="8"/>
      <c r="M2740" s="8"/>
      <c r="N2740" s="8"/>
      <c r="O2740" s="8"/>
    </row>
    <row r="2741" spans="1:15" x14ac:dyDescent="0.25">
      <c r="A2741" s="8" t="s">
        <v>936</v>
      </c>
      <c r="B2741" s="9">
        <v>1013938</v>
      </c>
      <c r="C2741" s="9">
        <v>2020</v>
      </c>
      <c r="D2741" s="9" t="s">
        <v>16</v>
      </c>
      <c r="E2741" s="8" t="s">
        <v>17</v>
      </c>
      <c r="F2741" s="8" t="s">
        <v>33</v>
      </c>
      <c r="G2741" s="8" t="s">
        <v>20</v>
      </c>
      <c r="H2741" s="8"/>
      <c r="I2741" s="8"/>
      <c r="J2741" s="8"/>
      <c r="K2741" s="8"/>
      <c r="L2741" s="8"/>
      <c r="M2741" s="8"/>
      <c r="N2741" s="8"/>
      <c r="O2741" s="8"/>
    </row>
    <row r="2742" spans="1:15" x14ac:dyDescent="0.25">
      <c r="A2742" s="8" t="s">
        <v>936</v>
      </c>
      <c r="B2742" s="9">
        <v>1013938</v>
      </c>
      <c r="C2742" s="9">
        <v>2020</v>
      </c>
      <c r="D2742" s="9" t="s">
        <v>16</v>
      </c>
      <c r="E2742" s="8" t="s">
        <v>17</v>
      </c>
      <c r="F2742" s="8" t="s">
        <v>33</v>
      </c>
      <c r="G2742" s="8" t="s">
        <v>21</v>
      </c>
      <c r="H2742" s="8"/>
      <c r="I2742" s="8"/>
      <c r="J2742" s="8"/>
      <c r="K2742" s="8"/>
      <c r="L2742" s="8"/>
      <c r="M2742" s="8"/>
      <c r="N2742" s="8"/>
      <c r="O2742" s="8"/>
    </row>
    <row r="2743" spans="1:15" x14ac:dyDescent="0.25">
      <c r="A2743" s="8" t="s">
        <v>937</v>
      </c>
      <c r="B2743" s="9">
        <v>1010325</v>
      </c>
      <c r="C2743" s="9">
        <v>2020</v>
      </c>
      <c r="D2743" s="9" t="s">
        <v>16</v>
      </c>
      <c r="E2743" s="8" t="s">
        <v>17</v>
      </c>
      <c r="F2743" s="8" t="s">
        <v>33</v>
      </c>
      <c r="G2743" s="8" t="s">
        <v>19</v>
      </c>
      <c r="H2743" s="8"/>
      <c r="I2743" s="8"/>
      <c r="J2743" s="8"/>
      <c r="K2743" s="8"/>
      <c r="L2743" s="8"/>
      <c r="M2743" s="8"/>
      <c r="N2743" s="8"/>
      <c r="O2743" s="8"/>
    </row>
    <row r="2744" spans="1:15" x14ac:dyDescent="0.25">
      <c r="A2744" s="8" t="s">
        <v>937</v>
      </c>
      <c r="B2744" s="9">
        <v>1010325</v>
      </c>
      <c r="C2744" s="9">
        <v>2020</v>
      </c>
      <c r="D2744" s="9" t="s">
        <v>16</v>
      </c>
      <c r="E2744" s="8" t="s">
        <v>17</v>
      </c>
      <c r="F2744" s="8" t="s">
        <v>33</v>
      </c>
      <c r="G2744" s="8" t="s">
        <v>20</v>
      </c>
      <c r="H2744" s="8"/>
      <c r="I2744" s="8"/>
      <c r="J2744" s="8"/>
      <c r="K2744" s="8"/>
      <c r="L2744" s="8"/>
      <c r="M2744" s="8"/>
      <c r="N2744" s="8"/>
      <c r="O2744" s="8"/>
    </row>
    <row r="2745" spans="1:15" x14ac:dyDescent="0.25">
      <c r="A2745" s="8" t="s">
        <v>937</v>
      </c>
      <c r="B2745" s="9">
        <v>1010325</v>
      </c>
      <c r="C2745" s="9">
        <v>2020</v>
      </c>
      <c r="D2745" s="9" t="s">
        <v>16</v>
      </c>
      <c r="E2745" s="8" t="s">
        <v>17</v>
      </c>
      <c r="F2745" s="8" t="s">
        <v>33</v>
      </c>
      <c r="G2745" s="8" t="s">
        <v>21</v>
      </c>
      <c r="H2745" s="8">
        <v>3</v>
      </c>
      <c r="I2745" s="8" t="s">
        <v>24</v>
      </c>
      <c r="J2745" s="8"/>
      <c r="K2745" s="8">
        <v>0</v>
      </c>
      <c r="L2745" s="8">
        <v>0.37</v>
      </c>
      <c r="M2745" s="8"/>
      <c r="N2745" s="8">
        <v>8784</v>
      </c>
      <c r="O2745" s="8"/>
    </row>
    <row r="2746" spans="1:15" x14ac:dyDescent="0.25">
      <c r="A2746" s="8" t="s">
        <v>938</v>
      </c>
      <c r="B2746" s="9">
        <v>1002376</v>
      </c>
      <c r="C2746" s="9">
        <v>2020</v>
      </c>
      <c r="D2746" s="9" t="s">
        <v>16</v>
      </c>
      <c r="E2746" s="8" t="s">
        <v>17</v>
      </c>
      <c r="F2746" s="8" t="s">
        <v>18</v>
      </c>
      <c r="G2746" s="8" t="s">
        <v>19</v>
      </c>
      <c r="H2746" s="8"/>
      <c r="I2746" s="8"/>
      <c r="J2746" s="8"/>
      <c r="K2746" s="8"/>
      <c r="L2746" s="8"/>
      <c r="M2746" s="8"/>
      <c r="N2746" s="8"/>
      <c r="O2746" s="8"/>
    </row>
    <row r="2747" spans="1:15" x14ac:dyDescent="0.25">
      <c r="A2747" s="8" t="s">
        <v>938</v>
      </c>
      <c r="B2747" s="9">
        <v>1002376</v>
      </c>
      <c r="C2747" s="9">
        <v>2020</v>
      </c>
      <c r="D2747" s="9" t="s">
        <v>16</v>
      </c>
      <c r="E2747" s="8" t="s">
        <v>17</v>
      </c>
      <c r="F2747" s="8" t="s">
        <v>18</v>
      </c>
      <c r="G2747" s="8" t="s">
        <v>20</v>
      </c>
      <c r="H2747" s="8"/>
      <c r="I2747" s="8"/>
      <c r="J2747" s="8"/>
      <c r="K2747" s="8"/>
      <c r="L2747" s="8"/>
      <c r="M2747" s="8"/>
      <c r="N2747" s="8"/>
      <c r="O2747" s="8"/>
    </row>
    <row r="2748" spans="1:15" x14ac:dyDescent="0.25">
      <c r="A2748" s="8" t="s">
        <v>938</v>
      </c>
      <c r="B2748" s="9">
        <v>1002376</v>
      </c>
      <c r="C2748" s="9">
        <v>2020</v>
      </c>
      <c r="D2748" s="9" t="s">
        <v>16</v>
      </c>
      <c r="E2748" s="8" t="s">
        <v>17</v>
      </c>
      <c r="F2748" s="8" t="s">
        <v>18</v>
      </c>
      <c r="G2748" s="8" t="s">
        <v>21</v>
      </c>
      <c r="H2748" s="8"/>
      <c r="I2748" s="8"/>
      <c r="J2748" s="8"/>
      <c r="K2748" s="8"/>
      <c r="L2748" s="8"/>
      <c r="M2748" s="8"/>
      <c r="N2748" s="8"/>
      <c r="O2748" s="8"/>
    </row>
    <row r="2749" spans="1:15" x14ac:dyDescent="0.25">
      <c r="A2749" s="8" t="s">
        <v>939</v>
      </c>
      <c r="B2749" s="9">
        <v>1008052</v>
      </c>
      <c r="C2749" s="9">
        <v>2020</v>
      </c>
      <c r="D2749" s="9" t="s">
        <v>16</v>
      </c>
      <c r="E2749" s="8" t="s">
        <v>17</v>
      </c>
      <c r="F2749" s="8" t="s">
        <v>33</v>
      </c>
      <c r="G2749" s="8" t="s">
        <v>19</v>
      </c>
      <c r="H2749" s="8"/>
      <c r="I2749" s="8"/>
      <c r="J2749" s="8"/>
      <c r="K2749" s="8"/>
      <c r="L2749" s="8"/>
      <c r="M2749" s="8"/>
      <c r="N2749" s="8"/>
      <c r="O2749" s="8"/>
    </row>
    <row r="2750" spans="1:15" x14ac:dyDescent="0.25">
      <c r="A2750" s="8" t="s">
        <v>940</v>
      </c>
      <c r="B2750" s="9">
        <v>1013058</v>
      </c>
      <c r="C2750" s="9">
        <v>2020</v>
      </c>
      <c r="D2750" s="9" t="s">
        <v>16</v>
      </c>
      <c r="E2750" s="8" t="s">
        <v>17</v>
      </c>
      <c r="F2750" s="8" t="s">
        <v>23</v>
      </c>
      <c r="G2750" s="8" t="s">
        <v>19</v>
      </c>
      <c r="H2750" s="8">
        <v>11</v>
      </c>
      <c r="I2750" s="8" t="s">
        <v>24</v>
      </c>
      <c r="J2750" s="8"/>
      <c r="K2750" s="8">
        <v>2.7</v>
      </c>
      <c r="L2750" s="8">
        <v>60.89</v>
      </c>
      <c r="M2750" s="8"/>
      <c r="N2750" s="8">
        <v>8784</v>
      </c>
      <c r="O2750" s="8"/>
    </row>
    <row r="2751" spans="1:15" x14ac:dyDescent="0.25">
      <c r="A2751" s="8" t="s">
        <v>940</v>
      </c>
      <c r="B2751" s="9">
        <v>1013058</v>
      </c>
      <c r="C2751" s="9">
        <v>2020</v>
      </c>
      <c r="D2751" s="9" t="s">
        <v>16</v>
      </c>
      <c r="E2751" s="8" t="s">
        <v>17</v>
      </c>
      <c r="F2751" s="8" t="s">
        <v>23</v>
      </c>
      <c r="G2751" s="8" t="s">
        <v>20</v>
      </c>
      <c r="H2751" s="8">
        <v>215</v>
      </c>
      <c r="I2751" s="8" t="s">
        <v>24</v>
      </c>
      <c r="J2751" s="8"/>
      <c r="K2751" s="8">
        <v>18.899999999999999</v>
      </c>
      <c r="L2751" s="8">
        <v>431.45</v>
      </c>
      <c r="M2751" s="8"/>
      <c r="N2751" s="8">
        <v>8784</v>
      </c>
      <c r="O2751" s="8"/>
    </row>
    <row r="2752" spans="1:15" x14ac:dyDescent="0.25">
      <c r="A2752" s="8" t="s">
        <v>940</v>
      </c>
      <c r="B2752" s="9">
        <v>1013058</v>
      </c>
      <c r="C2752" s="9">
        <v>2020</v>
      </c>
      <c r="D2752" s="9" t="s">
        <v>16</v>
      </c>
      <c r="E2752" s="8" t="s">
        <v>17</v>
      </c>
      <c r="F2752" s="8" t="s">
        <v>23</v>
      </c>
      <c r="G2752" s="8" t="s">
        <v>21</v>
      </c>
      <c r="H2752" s="8">
        <v>127</v>
      </c>
      <c r="I2752" s="8" t="s">
        <v>24</v>
      </c>
      <c r="J2752" s="8"/>
      <c r="K2752" s="8">
        <v>1.1000000000000001</v>
      </c>
      <c r="L2752" s="8">
        <v>26.26</v>
      </c>
      <c r="M2752" s="8"/>
      <c r="N2752" s="8">
        <v>8784</v>
      </c>
      <c r="O2752" s="8"/>
    </row>
    <row r="2753" spans="1:15" x14ac:dyDescent="0.25">
      <c r="A2753" s="8" t="s">
        <v>941</v>
      </c>
      <c r="B2753" s="9">
        <v>1013085</v>
      </c>
      <c r="C2753" s="9">
        <v>2020</v>
      </c>
      <c r="D2753" s="9" t="s">
        <v>16</v>
      </c>
      <c r="E2753" s="8" t="s">
        <v>17</v>
      </c>
      <c r="F2753" s="8" t="s">
        <v>23</v>
      </c>
      <c r="G2753" s="8" t="s">
        <v>19</v>
      </c>
      <c r="H2753" s="8"/>
      <c r="I2753" s="8"/>
      <c r="J2753" s="8"/>
      <c r="K2753" s="8"/>
      <c r="L2753" s="8"/>
      <c r="M2753" s="8"/>
      <c r="N2753" s="8"/>
      <c r="O2753" s="8"/>
    </row>
    <row r="2754" spans="1:15" x14ac:dyDescent="0.25">
      <c r="A2754" s="8" t="s">
        <v>941</v>
      </c>
      <c r="B2754" s="9">
        <v>1013085</v>
      </c>
      <c r="C2754" s="9">
        <v>2020</v>
      </c>
      <c r="D2754" s="9" t="s">
        <v>16</v>
      </c>
      <c r="E2754" s="8" t="s">
        <v>17</v>
      </c>
      <c r="F2754" s="8" t="s">
        <v>23</v>
      </c>
      <c r="G2754" s="8" t="s">
        <v>20</v>
      </c>
      <c r="H2754" s="8">
        <v>11812</v>
      </c>
      <c r="I2754" s="8" t="s">
        <v>24</v>
      </c>
      <c r="J2754" s="8"/>
      <c r="K2754" s="8">
        <v>924.2</v>
      </c>
      <c r="L2754" s="8">
        <v>19386.54</v>
      </c>
      <c r="M2754" s="8"/>
      <c r="N2754" s="8">
        <v>8760</v>
      </c>
      <c r="O2754" s="8"/>
    </row>
    <row r="2755" spans="1:15" x14ac:dyDescent="0.25">
      <c r="A2755" s="8" t="s">
        <v>941</v>
      </c>
      <c r="B2755" s="9">
        <v>1013085</v>
      </c>
      <c r="C2755" s="9">
        <v>2020</v>
      </c>
      <c r="D2755" s="9" t="s">
        <v>16</v>
      </c>
      <c r="E2755" s="8" t="s">
        <v>17</v>
      </c>
      <c r="F2755" s="8" t="s">
        <v>23</v>
      </c>
      <c r="G2755" s="8" t="s">
        <v>21</v>
      </c>
      <c r="H2755" s="8"/>
      <c r="I2755" s="8"/>
      <c r="J2755" s="8"/>
      <c r="K2755" s="8"/>
      <c r="L2755" s="8"/>
      <c r="M2755" s="8"/>
      <c r="N2755" s="8"/>
      <c r="O2755" s="8"/>
    </row>
    <row r="2756" spans="1:15" x14ac:dyDescent="0.25">
      <c r="A2756" s="8" t="s">
        <v>942</v>
      </c>
      <c r="B2756" s="9">
        <v>1013129</v>
      </c>
      <c r="C2756" s="9">
        <v>2020</v>
      </c>
      <c r="D2756" s="9" t="s">
        <v>16</v>
      </c>
      <c r="E2756" s="8" t="s">
        <v>17</v>
      </c>
      <c r="F2756" s="8" t="s">
        <v>18</v>
      </c>
      <c r="G2756" s="8" t="s">
        <v>19</v>
      </c>
      <c r="H2756" s="8">
        <v>1</v>
      </c>
      <c r="I2756" s="8"/>
      <c r="J2756" s="8"/>
      <c r="K2756" s="8">
        <v>0.1</v>
      </c>
      <c r="L2756" s="8">
        <v>2.92</v>
      </c>
      <c r="M2756" s="8"/>
      <c r="N2756" s="8">
        <v>8784</v>
      </c>
      <c r="O2756" s="8"/>
    </row>
    <row r="2757" spans="1:15" x14ac:dyDescent="0.25">
      <c r="A2757" s="8" t="s">
        <v>942</v>
      </c>
      <c r="B2757" s="9">
        <v>1013129</v>
      </c>
      <c r="C2757" s="9">
        <v>2020</v>
      </c>
      <c r="D2757" s="9" t="s">
        <v>16</v>
      </c>
      <c r="E2757" s="8" t="s">
        <v>17</v>
      </c>
      <c r="F2757" s="8" t="s">
        <v>18</v>
      </c>
      <c r="G2757" s="8" t="s">
        <v>20</v>
      </c>
      <c r="H2757" s="8">
        <v>36</v>
      </c>
      <c r="I2757" s="8"/>
      <c r="J2757" s="8"/>
      <c r="K2757" s="8">
        <v>0.4</v>
      </c>
      <c r="L2757" s="8">
        <v>13.55</v>
      </c>
      <c r="M2757" s="8"/>
      <c r="N2757" s="8">
        <v>8784</v>
      </c>
      <c r="O2757" s="8"/>
    </row>
    <row r="2758" spans="1:15" x14ac:dyDescent="0.25">
      <c r="A2758" s="8" t="s">
        <v>942</v>
      </c>
      <c r="B2758" s="9">
        <v>1013129</v>
      </c>
      <c r="C2758" s="9">
        <v>2020</v>
      </c>
      <c r="D2758" s="9" t="s">
        <v>16</v>
      </c>
      <c r="E2758" s="8" t="s">
        <v>17</v>
      </c>
      <c r="F2758" s="8" t="s">
        <v>18</v>
      </c>
      <c r="G2758" s="8" t="s">
        <v>21</v>
      </c>
      <c r="H2758" s="8">
        <v>2</v>
      </c>
      <c r="I2758" s="8"/>
      <c r="J2758" s="8"/>
      <c r="K2758" s="8">
        <v>0</v>
      </c>
      <c r="L2758" s="8">
        <v>0.44</v>
      </c>
      <c r="M2758" s="8"/>
      <c r="N2758" s="8">
        <v>8784</v>
      </c>
      <c r="O2758" s="8"/>
    </row>
    <row r="2759" spans="1:15" x14ac:dyDescent="0.25">
      <c r="A2759" s="8" t="s">
        <v>913</v>
      </c>
      <c r="B2759" s="9">
        <v>1013124</v>
      </c>
      <c r="C2759" s="9">
        <v>2020</v>
      </c>
      <c r="D2759" s="9" t="s">
        <v>16</v>
      </c>
      <c r="E2759" s="8" t="s">
        <v>17</v>
      </c>
      <c r="F2759" s="8" t="s">
        <v>23</v>
      </c>
      <c r="G2759" s="8" t="s">
        <v>20</v>
      </c>
      <c r="H2759" s="8">
        <v>216</v>
      </c>
      <c r="I2759" s="8" t="s">
        <v>24</v>
      </c>
      <c r="J2759" s="8"/>
      <c r="K2759" s="8">
        <v>9.5</v>
      </c>
      <c r="L2759" s="8">
        <v>379.9</v>
      </c>
      <c r="M2759" s="8"/>
      <c r="N2759" s="8">
        <v>8760</v>
      </c>
      <c r="O2759" s="8"/>
    </row>
    <row r="2760" spans="1:15" x14ac:dyDescent="0.25">
      <c r="A2760" s="8" t="s">
        <v>913</v>
      </c>
      <c r="B2760" s="9">
        <v>1013124</v>
      </c>
      <c r="C2760" s="9">
        <v>2020</v>
      </c>
      <c r="D2760" s="9" t="s">
        <v>16</v>
      </c>
      <c r="E2760" s="8" t="s">
        <v>17</v>
      </c>
      <c r="F2760" s="8" t="s">
        <v>23</v>
      </c>
      <c r="G2760" s="8" t="s">
        <v>21</v>
      </c>
      <c r="H2760" s="8">
        <v>52</v>
      </c>
      <c r="I2760" s="8" t="s">
        <v>24</v>
      </c>
      <c r="J2760" s="8"/>
      <c r="K2760" s="8">
        <v>0.2</v>
      </c>
      <c r="L2760" s="8">
        <v>9.4</v>
      </c>
      <c r="M2760" s="8"/>
      <c r="N2760" s="8">
        <v>8760</v>
      </c>
      <c r="O2760" s="8"/>
    </row>
    <row r="2761" spans="1:15" x14ac:dyDescent="0.25">
      <c r="A2761" s="8" t="s">
        <v>943</v>
      </c>
      <c r="B2761" s="9">
        <v>1013104</v>
      </c>
      <c r="C2761" s="9">
        <v>2020</v>
      </c>
      <c r="D2761" s="9" t="s">
        <v>16</v>
      </c>
      <c r="E2761" s="8" t="s">
        <v>17</v>
      </c>
      <c r="F2761" s="8" t="s">
        <v>33</v>
      </c>
      <c r="G2761" s="8" t="s">
        <v>19</v>
      </c>
      <c r="H2761" s="8"/>
      <c r="I2761" s="8"/>
      <c r="J2761" s="8"/>
      <c r="K2761" s="8"/>
      <c r="L2761" s="8"/>
      <c r="M2761" s="8"/>
      <c r="N2761" s="8"/>
      <c r="O2761" s="8"/>
    </row>
    <row r="2762" spans="1:15" x14ac:dyDescent="0.25">
      <c r="A2762" s="8" t="s">
        <v>943</v>
      </c>
      <c r="B2762" s="9">
        <v>1013104</v>
      </c>
      <c r="C2762" s="9">
        <v>2020</v>
      </c>
      <c r="D2762" s="9" t="s">
        <v>16</v>
      </c>
      <c r="E2762" s="8" t="s">
        <v>17</v>
      </c>
      <c r="F2762" s="8" t="s">
        <v>33</v>
      </c>
      <c r="G2762" s="8" t="s">
        <v>20</v>
      </c>
      <c r="H2762" s="8"/>
      <c r="I2762" s="8"/>
      <c r="J2762" s="8"/>
      <c r="K2762" s="8"/>
      <c r="L2762" s="8"/>
      <c r="M2762" s="8"/>
      <c r="N2762" s="8"/>
      <c r="O2762" s="8"/>
    </row>
    <row r="2763" spans="1:15" x14ac:dyDescent="0.25">
      <c r="A2763" s="8" t="s">
        <v>943</v>
      </c>
      <c r="B2763" s="9">
        <v>1013104</v>
      </c>
      <c r="C2763" s="9">
        <v>2020</v>
      </c>
      <c r="D2763" s="9" t="s">
        <v>16</v>
      </c>
      <c r="E2763" s="8" t="s">
        <v>17</v>
      </c>
      <c r="F2763" s="8" t="s">
        <v>33</v>
      </c>
      <c r="G2763" s="8" t="s">
        <v>21</v>
      </c>
      <c r="H2763" s="8">
        <v>85</v>
      </c>
      <c r="I2763" s="8" t="s">
        <v>24</v>
      </c>
      <c r="J2763" s="8"/>
      <c r="K2763" s="8">
        <v>0.1</v>
      </c>
      <c r="L2763" s="8">
        <v>19.41</v>
      </c>
      <c r="M2763" s="8"/>
      <c r="N2763" s="8">
        <v>8784</v>
      </c>
      <c r="O2763" s="8"/>
    </row>
    <row r="2764" spans="1:15" x14ac:dyDescent="0.25">
      <c r="A2764" s="8" t="s">
        <v>944</v>
      </c>
      <c r="B2764" s="9">
        <v>1013106</v>
      </c>
      <c r="C2764" s="9">
        <v>2020</v>
      </c>
      <c r="D2764" s="9" t="s">
        <v>16</v>
      </c>
      <c r="E2764" s="8" t="s">
        <v>17</v>
      </c>
      <c r="F2764" s="8" t="s">
        <v>33</v>
      </c>
      <c r="G2764" s="8" t="s">
        <v>19</v>
      </c>
      <c r="H2764" s="8"/>
      <c r="I2764" s="8"/>
      <c r="J2764" s="8"/>
      <c r="K2764" s="8"/>
      <c r="L2764" s="8"/>
      <c r="M2764" s="8"/>
      <c r="N2764" s="8"/>
      <c r="O2764" s="8"/>
    </row>
    <row r="2765" spans="1:15" x14ac:dyDescent="0.25">
      <c r="A2765" s="8" t="s">
        <v>944</v>
      </c>
      <c r="B2765" s="9">
        <v>1013106</v>
      </c>
      <c r="C2765" s="9">
        <v>2020</v>
      </c>
      <c r="D2765" s="9" t="s">
        <v>16</v>
      </c>
      <c r="E2765" s="8" t="s">
        <v>17</v>
      </c>
      <c r="F2765" s="8" t="s">
        <v>33</v>
      </c>
      <c r="G2765" s="8" t="s">
        <v>20</v>
      </c>
      <c r="H2765" s="8">
        <v>5</v>
      </c>
      <c r="I2765" s="8" t="s">
        <v>24</v>
      </c>
      <c r="J2765" s="8"/>
      <c r="K2765" s="8">
        <v>0.1</v>
      </c>
      <c r="L2765" s="8">
        <v>6.83</v>
      </c>
      <c r="M2765" s="8"/>
      <c r="N2765" s="8">
        <v>8784</v>
      </c>
      <c r="O2765" s="8"/>
    </row>
    <row r="2766" spans="1:15" x14ac:dyDescent="0.25">
      <c r="A2766" s="8" t="s">
        <v>944</v>
      </c>
      <c r="B2766" s="9">
        <v>1013106</v>
      </c>
      <c r="C2766" s="9">
        <v>2020</v>
      </c>
      <c r="D2766" s="9" t="s">
        <v>16</v>
      </c>
      <c r="E2766" s="8" t="s">
        <v>17</v>
      </c>
      <c r="F2766" s="8" t="s">
        <v>33</v>
      </c>
      <c r="G2766" s="8" t="s">
        <v>21</v>
      </c>
      <c r="H2766" s="8">
        <v>921</v>
      </c>
      <c r="I2766" s="8" t="s">
        <v>24</v>
      </c>
      <c r="J2766" s="8"/>
      <c r="K2766" s="8">
        <v>2.4</v>
      </c>
      <c r="L2766" s="8">
        <v>129.54</v>
      </c>
      <c r="M2766" s="8"/>
      <c r="N2766" s="8">
        <v>8784</v>
      </c>
      <c r="O2766" s="8"/>
    </row>
    <row r="2767" spans="1:15" x14ac:dyDescent="0.25">
      <c r="A2767" s="8" t="s">
        <v>945</v>
      </c>
      <c r="B2767" s="9">
        <v>1010980</v>
      </c>
      <c r="C2767" s="9">
        <v>2020</v>
      </c>
      <c r="D2767" s="9" t="s">
        <v>16</v>
      </c>
      <c r="E2767" s="8" t="s">
        <v>17</v>
      </c>
      <c r="F2767" s="8" t="s">
        <v>18</v>
      </c>
      <c r="G2767" s="8" t="s">
        <v>19</v>
      </c>
      <c r="H2767" s="8"/>
      <c r="I2767" s="8"/>
      <c r="J2767" s="8"/>
      <c r="K2767" s="8"/>
      <c r="L2767" s="8"/>
      <c r="M2767" s="8"/>
      <c r="N2767" s="8"/>
      <c r="O2767" s="8"/>
    </row>
    <row r="2768" spans="1:15" x14ac:dyDescent="0.25">
      <c r="A2768" s="8" t="s">
        <v>945</v>
      </c>
      <c r="B2768" s="9">
        <v>1010980</v>
      </c>
      <c r="C2768" s="9">
        <v>2020</v>
      </c>
      <c r="D2768" s="9" t="s">
        <v>16</v>
      </c>
      <c r="E2768" s="8" t="s">
        <v>17</v>
      </c>
      <c r="F2768" s="8" t="s">
        <v>18</v>
      </c>
      <c r="G2768" s="8" t="s">
        <v>20</v>
      </c>
      <c r="H2768" s="8">
        <v>17</v>
      </c>
      <c r="I2768" s="8"/>
      <c r="J2768" s="8"/>
      <c r="K2768" s="8">
        <v>0</v>
      </c>
      <c r="L2768" s="8">
        <v>0.04</v>
      </c>
      <c r="M2768" s="8"/>
      <c r="N2768" s="8">
        <v>50</v>
      </c>
      <c r="O2768" s="8"/>
    </row>
    <row r="2769" spans="1:15" x14ac:dyDescent="0.25">
      <c r="A2769" s="8" t="s">
        <v>945</v>
      </c>
      <c r="B2769" s="9">
        <v>1010980</v>
      </c>
      <c r="C2769" s="9">
        <v>2020</v>
      </c>
      <c r="D2769" s="9" t="s">
        <v>16</v>
      </c>
      <c r="E2769" s="8" t="s">
        <v>17</v>
      </c>
      <c r="F2769" s="8" t="s">
        <v>18</v>
      </c>
      <c r="G2769" s="8" t="s">
        <v>21</v>
      </c>
      <c r="H2769" s="8"/>
      <c r="I2769" s="8"/>
      <c r="J2769" s="8"/>
      <c r="K2769" s="8"/>
      <c r="L2769" s="8"/>
      <c r="M2769" s="8"/>
      <c r="N2769" s="8"/>
      <c r="O2769" s="8"/>
    </row>
    <row r="2770" spans="1:15" x14ac:dyDescent="0.25">
      <c r="A2770" s="8" t="s">
        <v>946</v>
      </c>
      <c r="B2770" s="9">
        <v>1011020</v>
      </c>
      <c r="C2770" s="9">
        <v>2020</v>
      </c>
      <c r="D2770" s="9" t="s">
        <v>16</v>
      </c>
      <c r="E2770" s="8" t="s">
        <v>17</v>
      </c>
      <c r="F2770" s="8" t="s">
        <v>18</v>
      </c>
      <c r="G2770" s="8" t="s">
        <v>19</v>
      </c>
      <c r="H2770" s="8"/>
      <c r="I2770" s="8"/>
      <c r="J2770" s="8"/>
      <c r="K2770" s="8"/>
      <c r="L2770" s="8"/>
      <c r="M2770" s="8"/>
      <c r="N2770" s="8"/>
      <c r="O2770" s="8"/>
    </row>
    <row r="2771" spans="1:15" x14ac:dyDescent="0.25">
      <c r="A2771" s="8" t="s">
        <v>946</v>
      </c>
      <c r="B2771" s="9">
        <v>1011020</v>
      </c>
      <c r="C2771" s="9">
        <v>2020</v>
      </c>
      <c r="D2771" s="9" t="s">
        <v>16</v>
      </c>
      <c r="E2771" s="8" t="s">
        <v>17</v>
      </c>
      <c r="F2771" s="8" t="s">
        <v>18</v>
      </c>
      <c r="G2771" s="8" t="s">
        <v>20</v>
      </c>
      <c r="H2771" s="8"/>
      <c r="I2771" s="8"/>
      <c r="J2771" s="8"/>
      <c r="K2771" s="8"/>
      <c r="L2771" s="8"/>
      <c r="M2771" s="8"/>
      <c r="N2771" s="8"/>
      <c r="O2771" s="8"/>
    </row>
    <row r="2772" spans="1:15" x14ac:dyDescent="0.25">
      <c r="A2772" s="8" t="s">
        <v>946</v>
      </c>
      <c r="B2772" s="9">
        <v>1011020</v>
      </c>
      <c r="C2772" s="9">
        <v>2020</v>
      </c>
      <c r="D2772" s="9" t="s">
        <v>16</v>
      </c>
      <c r="E2772" s="8" t="s">
        <v>17</v>
      </c>
      <c r="F2772" s="8" t="s">
        <v>18</v>
      </c>
      <c r="G2772" s="8" t="s">
        <v>21</v>
      </c>
      <c r="H2772" s="8"/>
      <c r="I2772" s="8"/>
      <c r="J2772" s="8"/>
      <c r="K2772" s="8"/>
      <c r="L2772" s="8"/>
      <c r="M2772" s="8"/>
      <c r="N2772" s="8"/>
      <c r="O2772" s="8"/>
    </row>
    <row r="2773" spans="1:15" x14ac:dyDescent="0.25">
      <c r="A2773" s="8" t="s">
        <v>947</v>
      </c>
      <c r="B2773" s="9">
        <v>1011019</v>
      </c>
      <c r="C2773" s="9">
        <v>2020</v>
      </c>
      <c r="D2773" s="9" t="s">
        <v>16</v>
      </c>
      <c r="E2773" s="8" t="s">
        <v>17</v>
      </c>
      <c r="F2773" s="8" t="s">
        <v>18</v>
      </c>
      <c r="G2773" s="8" t="s">
        <v>19</v>
      </c>
      <c r="H2773" s="8"/>
      <c r="I2773" s="8"/>
      <c r="J2773" s="8"/>
      <c r="K2773" s="8"/>
      <c r="L2773" s="8"/>
      <c r="M2773" s="8"/>
      <c r="N2773" s="8"/>
      <c r="O2773" s="8"/>
    </row>
    <row r="2774" spans="1:15" x14ac:dyDescent="0.25">
      <c r="A2774" s="8" t="s">
        <v>947</v>
      </c>
      <c r="B2774" s="9">
        <v>1011019</v>
      </c>
      <c r="C2774" s="9">
        <v>2020</v>
      </c>
      <c r="D2774" s="9" t="s">
        <v>16</v>
      </c>
      <c r="E2774" s="8" t="s">
        <v>17</v>
      </c>
      <c r="F2774" s="8" t="s">
        <v>18</v>
      </c>
      <c r="G2774" s="8" t="s">
        <v>20</v>
      </c>
      <c r="H2774" s="8"/>
      <c r="I2774" s="8"/>
      <c r="J2774" s="8"/>
      <c r="K2774" s="8"/>
      <c r="L2774" s="8"/>
      <c r="M2774" s="8"/>
      <c r="N2774" s="8"/>
      <c r="O2774" s="8"/>
    </row>
    <row r="2775" spans="1:15" x14ac:dyDescent="0.25">
      <c r="A2775" s="8" t="s">
        <v>947</v>
      </c>
      <c r="B2775" s="9">
        <v>1011019</v>
      </c>
      <c r="C2775" s="9">
        <v>2020</v>
      </c>
      <c r="D2775" s="9" t="s">
        <v>16</v>
      </c>
      <c r="E2775" s="8" t="s">
        <v>17</v>
      </c>
      <c r="F2775" s="8" t="s">
        <v>18</v>
      </c>
      <c r="G2775" s="8" t="s">
        <v>21</v>
      </c>
      <c r="H2775" s="8"/>
      <c r="I2775" s="8"/>
      <c r="J2775" s="8"/>
      <c r="K2775" s="8"/>
      <c r="L2775" s="8"/>
      <c r="M2775" s="8"/>
      <c r="N2775" s="8"/>
      <c r="O2775" s="8"/>
    </row>
    <row r="2776" spans="1:15" x14ac:dyDescent="0.25">
      <c r="A2776" s="8" t="s">
        <v>948</v>
      </c>
      <c r="B2776" s="9">
        <v>1012360</v>
      </c>
      <c r="C2776" s="9">
        <v>2020</v>
      </c>
      <c r="D2776" s="9" t="s">
        <v>16</v>
      </c>
      <c r="E2776" s="8" t="s">
        <v>17</v>
      </c>
      <c r="F2776" s="8" t="s">
        <v>23</v>
      </c>
      <c r="G2776" s="8" t="s">
        <v>19</v>
      </c>
      <c r="H2776" s="8"/>
      <c r="I2776" s="8"/>
      <c r="J2776" s="8"/>
      <c r="K2776" s="8"/>
      <c r="L2776" s="8"/>
      <c r="M2776" s="8"/>
      <c r="N2776" s="8"/>
      <c r="O2776" s="8"/>
    </row>
    <row r="2777" spans="1:15" x14ac:dyDescent="0.25">
      <c r="A2777" s="8" t="s">
        <v>948</v>
      </c>
      <c r="B2777" s="9">
        <v>1012360</v>
      </c>
      <c r="C2777" s="9">
        <v>2020</v>
      </c>
      <c r="D2777" s="9" t="s">
        <v>16</v>
      </c>
      <c r="E2777" s="8" t="s">
        <v>17</v>
      </c>
      <c r="F2777" s="8" t="s">
        <v>23</v>
      </c>
      <c r="G2777" s="8" t="s">
        <v>20</v>
      </c>
      <c r="H2777" s="8">
        <v>841</v>
      </c>
      <c r="I2777" s="8" t="s">
        <v>24</v>
      </c>
      <c r="J2777" s="8"/>
      <c r="K2777" s="8">
        <v>124.9</v>
      </c>
      <c r="L2777" s="8">
        <v>1148.31</v>
      </c>
      <c r="M2777" s="8"/>
      <c r="N2777" s="8">
        <v>8760</v>
      </c>
      <c r="O2777" s="8"/>
    </row>
    <row r="2778" spans="1:15" x14ac:dyDescent="0.25">
      <c r="A2778" s="8" t="s">
        <v>948</v>
      </c>
      <c r="B2778" s="9">
        <v>1012360</v>
      </c>
      <c r="C2778" s="9">
        <v>2020</v>
      </c>
      <c r="D2778" s="9" t="s">
        <v>16</v>
      </c>
      <c r="E2778" s="8" t="s">
        <v>17</v>
      </c>
      <c r="F2778" s="8" t="s">
        <v>23</v>
      </c>
      <c r="G2778" s="8" t="s">
        <v>21</v>
      </c>
      <c r="H2778" s="8"/>
      <c r="I2778" s="8"/>
      <c r="J2778" s="8"/>
      <c r="K2778" s="8"/>
      <c r="L2778" s="8"/>
      <c r="M2778" s="8"/>
      <c r="N2778" s="8"/>
      <c r="O2778" s="8"/>
    </row>
    <row r="2779" spans="1:15" x14ac:dyDescent="0.25">
      <c r="A2779" s="8" t="s">
        <v>949</v>
      </c>
      <c r="B2779" s="9">
        <v>1012376</v>
      </c>
      <c r="C2779" s="9">
        <v>2020</v>
      </c>
      <c r="D2779" s="9" t="s">
        <v>16</v>
      </c>
      <c r="E2779" s="8" t="s">
        <v>17</v>
      </c>
      <c r="F2779" s="8" t="s">
        <v>33</v>
      </c>
      <c r="G2779" s="8" t="s">
        <v>19</v>
      </c>
      <c r="H2779" s="8"/>
      <c r="I2779" s="8"/>
      <c r="J2779" s="8"/>
      <c r="K2779" s="8"/>
      <c r="L2779" s="8"/>
      <c r="M2779" s="8"/>
      <c r="N2779" s="8"/>
      <c r="O2779" s="8"/>
    </row>
    <row r="2780" spans="1:15" x14ac:dyDescent="0.25">
      <c r="A2780" s="8" t="s">
        <v>949</v>
      </c>
      <c r="B2780" s="9">
        <v>1012376</v>
      </c>
      <c r="C2780" s="9">
        <v>2020</v>
      </c>
      <c r="D2780" s="9" t="s">
        <v>16</v>
      </c>
      <c r="E2780" s="8" t="s">
        <v>17</v>
      </c>
      <c r="F2780" s="8" t="s">
        <v>33</v>
      </c>
      <c r="G2780" s="8" t="s">
        <v>20</v>
      </c>
      <c r="H2780" s="8">
        <v>591</v>
      </c>
      <c r="I2780" s="8" t="s">
        <v>24</v>
      </c>
      <c r="J2780" s="8"/>
      <c r="K2780" s="8">
        <v>5.5</v>
      </c>
      <c r="L2780" s="8">
        <v>836.43</v>
      </c>
      <c r="M2780" s="8"/>
      <c r="N2780" s="8">
        <v>7873.7</v>
      </c>
      <c r="O2780" s="8"/>
    </row>
    <row r="2781" spans="1:15" x14ac:dyDescent="0.25">
      <c r="A2781" s="8" t="s">
        <v>949</v>
      </c>
      <c r="B2781" s="9">
        <v>1012376</v>
      </c>
      <c r="C2781" s="9">
        <v>2020</v>
      </c>
      <c r="D2781" s="9" t="s">
        <v>16</v>
      </c>
      <c r="E2781" s="8" t="s">
        <v>17</v>
      </c>
      <c r="F2781" s="8" t="s">
        <v>33</v>
      </c>
      <c r="G2781" s="8" t="s">
        <v>21</v>
      </c>
      <c r="H2781" s="8">
        <v>4</v>
      </c>
      <c r="I2781" s="8" t="s">
        <v>24</v>
      </c>
      <c r="J2781" s="8"/>
      <c r="K2781" s="8">
        <v>0</v>
      </c>
      <c r="L2781" s="8">
        <v>0.67</v>
      </c>
      <c r="M2781" s="8"/>
      <c r="N2781" s="8">
        <v>8573.7000000000007</v>
      </c>
      <c r="O2781" s="8"/>
    </row>
    <row r="2782" spans="1:15" x14ac:dyDescent="0.25">
      <c r="A2782" s="8" t="s">
        <v>950</v>
      </c>
      <c r="B2782" s="9">
        <v>1012377</v>
      </c>
      <c r="C2782" s="9">
        <v>2020</v>
      </c>
      <c r="D2782" s="9" t="s">
        <v>16</v>
      </c>
      <c r="E2782" s="8" t="s">
        <v>17</v>
      </c>
      <c r="F2782" s="8" t="s">
        <v>23</v>
      </c>
      <c r="G2782" s="8" t="s">
        <v>19</v>
      </c>
      <c r="H2782" s="8"/>
      <c r="I2782" s="8"/>
      <c r="J2782" s="8"/>
      <c r="K2782" s="8"/>
      <c r="L2782" s="8"/>
      <c r="M2782" s="8"/>
      <c r="N2782" s="8"/>
      <c r="O2782" s="8"/>
    </row>
    <row r="2783" spans="1:15" x14ac:dyDescent="0.25">
      <c r="A2783" s="8" t="s">
        <v>950</v>
      </c>
      <c r="B2783" s="9">
        <v>1012377</v>
      </c>
      <c r="C2783" s="9">
        <v>2020</v>
      </c>
      <c r="D2783" s="9" t="s">
        <v>16</v>
      </c>
      <c r="E2783" s="8" t="s">
        <v>17</v>
      </c>
      <c r="F2783" s="8" t="s">
        <v>23</v>
      </c>
      <c r="G2783" s="8" t="s">
        <v>20</v>
      </c>
      <c r="H2783" s="8">
        <v>230</v>
      </c>
      <c r="I2783" s="8" t="s">
        <v>24</v>
      </c>
      <c r="J2783" s="8"/>
      <c r="K2783" s="8">
        <v>39.4</v>
      </c>
      <c r="L2783" s="8">
        <v>442.87</v>
      </c>
      <c r="M2783" s="8"/>
      <c r="N2783" s="8">
        <v>8760</v>
      </c>
      <c r="O2783" s="8"/>
    </row>
    <row r="2784" spans="1:15" x14ac:dyDescent="0.25">
      <c r="A2784" s="8" t="s">
        <v>950</v>
      </c>
      <c r="B2784" s="9">
        <v>1012377</v>
      </c>
      <c r="C2784" s="9">
        <v>2020</v>
      </c>
      <c r="D2784" s="9" t="s">
        <v>16</v>
      </c>
      <c r="E2784" s="8" t="s">
        <v>17</v>
      </c>
      <c r="F2784" s="8" t="s">
        <v>23</v>
      </c>
      <c r="G2784" s="8" t="s">
        <v>21</v>
      </c>
      <c r="H2784" s="8">
        <v>12</v>
      </c>
      <c r="I2784" s="8" t="s">
        <v>24</v>
      </c>
      <c r="J2784" s="8"/>
      <c r="K2784" s="8">
        <v>0.2</v>
      </c>
      <c r="L2784" s="8">
        <v>2.38</v>
      </c>
      <c r="M2784" s="8"/>
      <c r="N2784" s="8">
        <v>8760</v>
      </c>
      <c r="O2784" s="8"/>
    </row>
    <row r="2785" spans="1:15" x14ac:dyDescent="0.25">
      <c r="A2785" s="8" t="s">
        <v>951</v>
      </c>
      <c r="B2785" s="9">
        <v>1012378</v>
      </c>
      <c r="C2785" s="9">
        <v>2020</v>
      </c>
      <c r="D2785" s="9" t="s">
        <v>16</v>
      </c>
      <c r="E2785" s="8" t="s">
        <v>17</v>
      </c>
      <c r="F2785" s="8" t="s">
        <v>23</v>
      </c>
      <c r="G2785" s="8" t="s">
        <v>19</v>
      </c>
      <c r="H2785" s="8"/>
      <c r="I2785" s="8"/>
      <c r="J2785" s="8"/>
      <c r="K2785" s="8"/>
      <c r="L2785" s="8"/>
      <c r="M2785" s="8"/>
      <c r="N2785" s="8"/>
      <c r="O2785" s="8"/>
    </row>
    <row r="2786" spans="1:15" x14ac:dyDescent="0.25">
      <c r="A2786" s="8" t="s">
        <v>951</v>
      </c>
      <c r="B2786" s="9">
        <v>1012378</v>
      </c>
      <c r="C2786" s="9">
        <v>2020</v>
      </c>
      <c r="D2786" s="9" t="s">
        <v>16</v>
      </c>
      <c r="E2786" s="8" t="s">
        <v>17</v>
      </c>
      <c r="F2786" s="8" t="s">
        <v>23</v>
      </c>
      <c r="G2786" s="8" t="s">
        <v>20</v>
      </c>
      <c r="H2786" s="8"/>
      <c r="I2786" s="8"/>
      <c r="J2786" s="8"/>
      <c r="K2786" s="8"/>
      <c r="L2786" s="8"/>
      <c r="M2786" s="8"/>
      <c r="N2786" s="8"/>
      <c r="O2786" s="8"/>
    </row>
    <row r="2787" spans="1:15" x14ac:dyDescent="0.25">
      <c r="A2787" s="8" t="s">
        <v>951</v>
      </c>
      <c r="B2787" s="9">
        <v>1012378</v>
      </c>
      <c r="C2787" s="9">
        <v>2020</v>
      </c>
      <c r="D2787" s="9" t="s">
        <v>16</v>
      </c>
      <c r="E2787" s="8" t="s">
        <v>17</v>
      </c>
      <c r="F2787" s="8" t="s">
        <v>23</v>
      </c>
      <c r="G2787" s="8" t="s">
        <v>21</v>
      </c>
      <c r="H2787" s="8"/>
      <c r="I2787" s="8"/>
      <c r="J2787" s="8"/>
      <c r="K2787" s="8"/>
      <c r="L2787" s="8"/>
      <c r="M2787" s="8"/>
      <c r="N2787" s="8"/>
      <c r="O2787" s="8"/>
    </row>
    <row r="2788" spans="1:15" x14ac:dyDescent="0.25">
      <c r="A2788" s="8" t="s">
        <v>952</v>
      </c>
      <c r="B2788" s="9">
        <v>1012382</v>
      </c>
      <c r="C2788" s="9">
        <v>2020</v>
      </c>
      <c r="D2788" s="9" t="s">
        <v>16</v>
      </c>
      <c r="E2788" s="8" t="s">
        <v>17</v>
      </c>
      <c r="F2788" s="8" t="s">
        <v>18</v>
      </c>
      <c r="G2788" s="8" t="s">
        <v>19</v>
      </c>
      <c r="H2788" s="8">
        <v>0</v>
      </c>
      <c r="I2788" s="8"/>
      <c r="J2788" s="8"/>
      <c r="K2788" s="8">
        <v>0</v>
      </c>
      <c r="L2788" s="8">
        <v>0</v>
      </c>
      <c r="M2788" s="8"/>
      <c r="N2788" s="8">
        <v>8784</v>
      </c>
      <c r="O2788" s="8"/>
    </row>
    <row r="2789" spans="1:15" x14ac:dyDescent="0.25">
      <c r="A2789" s="8" t="s">
        <v>952</v>
      </c>
      <c r="B2789" s="9">
        <v>1012382</v>
      </c>
      <c r="C2789" s="9">
        <v>2020</v>
      </c>
      <c r="D2789" s="9" t="s">
        <v>16</v>
      </c>
      <c r="E2789" s="8" t="s">
        <v>17</v>
      </c>
      <c r="F2789" s="8" t="s">
        <v>18</v>
      </c>
      <c r="G2789" s="8" t="s">
        <v>21</v>
      </c>
      <c r="H2789" s="8">
        <v>0</v>
      </c>
      <c r="I2789" s="8"/>
      <c r="J2789" s="8"/>
      <c r="K2789" s="8">
        <v>0</v>
      </c>
      <c r="L2789" s="8">
        <v>0</v>
      </c>
      <c r="M2789" s="8"/>
      <c r="N2789" s="8">
        <v>8784</v>
      </c>
      <c r="O2789" s="8"/>
    </row>
    <row r="2790" spans="1:15" x14ac:dyDescent="0.25">
      <c r="A2790" s="8" t="s">
        <v>952</v>
      </c>
      <c r="B2790" s="9">
        <v>1012382</v>
      </c>
      <c r="C2790" s="9">
        <v>2020</v>
      </c>
      <c r="D2790" s="9" t="s">
        <v>16</v>
      </c>
      <c r="E2790" s="8" t="s">
        <v>17</v>
      </c>
      <c r="F2790" s="8" t="s">
        <v>18</v>
      </c>
      <c r="G2790" s="8" t="s">
        <v>20</v>
      </c>
      <c r="H2790" s="8">
        <v>9</v>
      </c>
      <c r="I2790" s="8"/>
      <c r="J2790" s="8"/>
      <c r="K2790" s="8">
        <v>0.1</v>
      </c>
      <c r="L2790" s="8">
        <v>3.48</v>
      </c>
      <c r="M2790" s="8"/>
      <c r="N2790" s="8">
        <v>8784</v>
      </c>
      <c r="O2790" s="8"/>
    </row>
    <row r="2791" spans="1:15" x14ac:dyDescent="0.25">
      <c r="A2791" s="8" t="s">
        <v>953</v>
      </c>
      <c r="B2791" s="9">
        <v>1012395</v>
      </c>
      <c r="C2791" s="9">
        <v>2020</v>
      </c>
      <c r="D2791" s="9" t="s">
        <v>16</v>
      </c>
      <c r="E2791" s="8" t="s">
        <v>17</v>
      </c>
      <c r="F2791" s="8" t="s">
        <v>23</v>
      </c>
      <c r="G2791" s="8" t="s">
        <v>19</v>
      </c>
      <c r="H2791" s="8">
        <v>72</v>
      </c>
      <c r="I2791" s="8" t="s">
        <v>24</v>
      </c>
      <c r="J2791" s="8"/>
      <c r="K2791" s="8">
        <v>0.5</v>
      </c>
      <c r="L2791" s="8">
        <v>444.37</v>
      </c>
      <c r="M2791" s="8"/>
      <c r="N2791" s="8">
        <v>8783.4</v>
      </c>
      <c r="O2791" s="8"/>
    </row>
    <row r="2792" spans="1:15" x14ac:dyDescent="0.25">
      <c r="A2792" s="8" t="s">
        <v>953</v>
      </c>
      <c r="B2792" s="9">
        <v>1012395</v>
      </c>
      <c r="C2792" s="9">
        <v>2020</v>
      </c>
      <c r="D2792" s="9" t="s">
        <v>16</v>
      </c>
      <c r="E2792" s="8" t="s">
        <v>17</v>
      </c>
      <c r="F2792" s="8" t="s">
        <v>23</v>
      </c>
      <c r="G2792" s="8" t="s">
        <v>20</v>
      </c>
      <c r="H2792" s="8">
        <v>734</v>
      </c>
      <c r="I2792" s="8" t="s">
        <v>24</v>
      </c>
      <c r="J2792" s="8"/>
      <c r="K2792" s="8">
        <v>1.7</v>
      </c>
      <c r="L2792" s="8">
        <v>1639.71</v>
      </c>
      <c r="M2792" s="8"/>
      <c r="N2792" s="8">
        <v>8783.4</v>
      </c>
      <c r="O2792" s="8"/>
    </row>
    <row r="2793" spans="1:15" x14ac:dyDescent="0.25">
      <c r="A2793" s="8" t="s">
        <v>953</v>
      </c>
      <c r="B2793" s="9">
        <v>1012395</v>
      </c>
      <c r="C2793" s="9">
        <v>2020</v>
      </c>
      <c r="D2793" s="9" t="s">
        <v>16</v>
      </c>
      <c r="E2793" s="8" t="s">
        <v>17</v>
      </c>
      <c r="F2793" s="8" t="s">
        <v>23</v>
      </c>
      <c r="G2793" s="8" t="s">
        <v>21</v>
      </c>
      <c r="H2793" s="8">
        <v>170</v>
      </c>
      <c r="I2793" s="8" t="s">
        <v>24</v>
      </c>
      <c r="J2793" s="8"/>
      <c r="K2793" s="8">
        <v>0</v>
      </c>
      <c r="L2793" s="8">
        <v>39.1</v>
      </c>
      <c r="M2793" s="8"/>
      <c r="N2793" s="8">
        <v>8783.4</v>
      </c>
      <c r="O2793" s="8"/>
    </row>
    <row r="2794" spans="1:15" x14ac:dyDescent="0.25">
      <c r="A2794" s="8" t="s">
        <v>954</v>
      </c>
      <c r="B2794" s="9">
        <v>1012383</v>
      </c>
      <c r="C2794" s="9">
        <v>2020</v>
      </c>
      <c r="D2794" s="9" t="s">
        <v>16</v>
      </c>
      <c r="E2794" s="8" t="s">
        <v>17</v>
      </c>
      <c r="F2794" s="8" t="s">
        <v>23</v>
      </c>
      <c r="G2794" s="8" t="s">
        <v>19</v>
      </c>
      <c r="H2794" s="8">
        <v>16</v>
      </c>
      <c r="I2794" s="8" t="s">
        <v>24</v>
      </c>
      <c r="J2794" s="8"/>
      <c r="K2794" s="8">
        <v>10.199999999999999</v>
      </c>
      <c r="L2794" s="8">
        <v>96.66</v>
      </c>
      <c r="M2794" s="8"/>
      <c r="N2794" s="8">
        <v>8783.0400000000009</v>
      </c>
      <c r="O2794" s="8"/>
    </row>
    <row r="2795" spans="1:15" x14ac:dyDescent="0.25">
      <c r="A2795" s="8" t="s">
        <v>954</v>
      </c>
      <c r="B2795" s="9">
        <v>1012383</v>
      </c>
      <c r="C2795" s="9">
        <v>2020</v>
      </c>
      <c r="D2795" s="9" t="s">
        <v>16</v>
      </c>
      <c r="E2795" s="8" t="s">
        <v>17</v>
      </c>
      <c r="F2795" s="8" t="s">
        <v>23</v>
      </c>
      <c r="G2795" s="8" t="s">
        <v>20</v>
      </c>
      <c r="H2795" s="8">
        <v>23</v>
      </c>
      <c r="I2795" s="8" t="s">
        <v>24</v>
      </c>
      <c r="J2795" s="8"/>
      <c r="K2795" s="8">
        <v>5.3</v>
      </c>
      <c r="L2795" s="8">
        <v>50.29</v>
      </c>
      <c r="M2795" s="8"/>
      <c r="N2795" s="8">
        <v>8783.0400000000009</v>
      </c>
      <c r="O2795" s="8"/>
    </row>
    <row r="2796" spans="1:15" x14ac:dyDescent="0.25">
      <c r="A2796" s="8" t="s">
        <v>954</v>
      </c>
      <c r="B2796" s="9">
        <v>1012383</v>
      </c>
      <c r="C2796" s="9">
        <v>2020</v>
      </c>
      <c r="D2796" s="9" t="s">
        <v>16</v>
      </c>
      <c r="E2796" s="8" t="s">
        <v>17</v>
      </c>
      <c r="F2796" s="8" t="s">
        <v>23</v>
      </c>
      <c r="G2796" s="8" t="s">
        <v>21</v>
      </c>
      <c r="H2796" s="8">
        <v>90</v>
      </c>
      <c r="I2796" s="8" t="s">
        <v>24</v>
      </c>
      <c r="J2796" s="8"/>
      <c r="K2796" s="8">
        <v>2.1</v>
      </c>
      <c r="L2796" s="8">
        <v>20.260000000000002</v>
      </c>
      <c r="M2796" s="8"/>
      <c r="N2796" s="8">
        <v>8783.0400000000009</v>
      </c>
      <c r="O2796" s="8"/>
    </row>
    <row r="2797" spans="1:15" x14ac:dyDescent="0.25">
      <c r="A2797" s="8" t="s">
        <v>955</v>
      </c>
      <c r="B2797" s="9">
        <v>1012385</v>
      </c>
      <c r="C2797" s="9">
        <v>2020</v>
      </c>
      <c r="D2797" s="9" t="s">
        <v>16</v>
      </c>
      <c r="E2797" s="8" t="s">
        <v>17</v>
      </c>
      <c r="F2797" s="8" t="s">
        <v>23</v>
      </c>
      <c r="G2797" s="8" t="s">
        <v>19</v>
      </c>
      <c r="H2797" s="8">
        <v>144</v>
      </c>
      <c r="I2797" s="8" t="s">
        <v>24</v>
      </c>
      <c r="J2797" s="8"/>
      <c r="K2797" s="8">
        <v>25.7</v>
      </c>
      <c r="L2797" s="8">
        <v>718.62</v>
      </c>
      <c r="M2797" s="8"/>
      <c r="N2797" s="8">
        <v>8782.1538</v>
      </c>
      <c r="O2797" s="8"/>
    </row>
    <row r="2798" spans="1:15" x14ac:dyDescent="0.25">
      <c r="A2798" s="8" t="s">
        <v>955</v>
      </c>
      <c r="B2798" s="9">
        <v>1012385</v>
      </c>
      <c r="C2798" s="9">
        <v>2020</v>
      </c>
      <c r="D2798" s="9" t="s">
        <v>16</v>
      </c>
      <c r="E2798" s="8" t="s">
        <v>17</v>
      </c>
      <c r="F2798" s="8" t="s">
        <v>23</v>
      </c>
      <c r="G2798" s="8" t="s">
        <v>20</v>
      </c>
      <c r="H2798" s="8">
        <v>12</v>
      </c>
      <c r="I2798" s="8" t="s">
        <v>24</v>
      </c>
      <c r="J2798" s="8"/>
      <c r="K2798" s="8">
        <v>0.7</v>
      </c>
      <c r="L2798" s="8">
        <v>19.87</v>
      </c>
      <c r="M2798" s="8"/>
      <c r="N2798" s="8">
        <v>8782.1538</v>
      </c>
      <c r="O2798" s="8"/>
    </row>
    <row r="2799" spans="1:15" x14ac:dyDescent="0.25">
      <c r="A2799" s="8" t="s">
        <v>955</v>
      </c>
      <c r="B2799" s="9">
        <v>1012385</v>
      </c>
      <c r="C2799" s="9">
        <v>2020</v>
      </c>
      <c r="D2799" s="9" t="s">
        <v>16</v>
      </c>
      <c r="E2799" s="8" t="s">
        <v>17</v>
      </c>
      <c r="F2799" s="8" t="s">
        <v>23</v>
      </c>
      <c r="G2799" s="8" t="s">
        <v>21</v>
      </c>
      <c r="H2799" s="8"/>
      <c r="I2799" s="8"/>
      <c r="J2799" s="8"/>
      <c r="K2799" s="8"/>
      <c r="L2799" s="8"/>
      <c r="M2799" s="8"/>
      <c r="N2799" s="8"/>
      <c r="O2799" s="8"/>
    </row>
    <row r="2800" spans="1:15" x14ac:dyDescent="0.25">
      <c r="A2800" s="8" t="s">
        <v>956</v>
      </c>
      <c r="B2800" s="9">
        <v>1013100</v>
      </c>
      <c r="C2800" s="9">
        <v>2020</v>
      </c>
      <c r="D2800" s="9" t="s">
        <v>16</v>
      </c>
      <c r="E2800" s="8" t="s">
        <v>17</v>
      </c>
      <c r="F2800" s="8" t="s">
        <v>33</v>
      </c>
      <c r="G2800" s="8" t="s">
        <v>19</v>
      </c>
      <c r="H2800" s="8"/>
      <c r="I2800" s="8"/>
      <c r="J2800" s="8"/>
      <c r="K2800" s="8"/>
      <c r="L2800" s="8"/>
      <c r="M2800" s="8"/>
      <c r="N2800" s="8"/>
      <c r="O2800" s="8"/>
    </row>
    <row r="2801" spans="1:15" x14ac:dyDescent="0.25">
      <c r="A2801" s="8" t="s">
        <v>956</v>
      </c>
      <c r="B2801" s="9">
        <v>1013100</v>
      </c>
      <c r="C2801" s="9">
        <v>2020</v>
      </c>
      <c r="D2801" s="9" t="s">
        <v>16</v>
      </c>
      <c r="E2801" s="8" t="s">
        <v>17</v>
      </c>
      <c r="F2801" s="8" t="s">
        <v>33</v>
      </c>
      <c r="G2801" s="8" t="s">
        <v>20</v>
      </c>
      <c r="H2801" s="8">
        <v>467</v>
      </c>
      <c r="I2801" s="8" t="s">
        <v>24</v>
      </c>
      <c r="J2801" s="8"/>
      <c r="K2801" s="8">
        <v>156.9</v>
      </c>
      <c r="L2801" s="8">
        <v>993.56</v>
      </c>
      <c r="M2801" s="8"/>
      <c r="N2801" s="8">
        <v>8760</v>
      </c>
      <c r="O2801" s="8"/>
    </row>
    <row r="2802" spans="1:15" x14ac:dyDescent="0.25">
      <c r="A2802" s="8" t="s">
        <v>957</v>
      </c>
      <c r="B2802" s="9">
        <v>1011962</v>
      </c>
      <c r="C2802" s="9">
        <v>2020</v>
      </c>
      <c r="D2802" s="9" t="s">
        <v>16</v>
      </c>
      <c r="E2802" s="8" t="s">
        <v>17</v>
      </c>
      <c r="F2802" s="8" t="s">
        <v>33</v>
      </c>
      <c r="G2802" s="8" t="s">
        <v>19</v>
      </c>
      <c r="H2802" s="8"/>
      <c r="I2802" s="8"/>
      <c r="J2802" s="8"/>
      <c r="K2802" s="8"/>
      <c r="L2802" s="8"/>
      <c r="M2802" s="8"/>
      <c r="N2802" s="8"/>
      <c r="O2802" s="8"/>
    </row>
    <row r="2803" spans="1:15" x14ac:dyDescent="0.25">
      <c r="A2803" s="8" t="s">
        <v>957</v>
      </c>
      <c r="B2803" s="9">
        <v>1011962</v>
      </c>
      <c r="C2803" s="9">
        <v>2020</v>
      </c>
      <c r="D2803" s="9" t="s">
        <v>16</v>
      </c>
      <c r="E2803" s="8" t="s">
        <v>17</v>
      </c>
      <c r="F2803" s="8" t="s">
        <v>33</v>
      </c>
      <c r="G2803" s="8" t="s">
        <v>20</v>
      </c>
      <c r="H2803" s="8">
        <v>95</v>
      </c>
      <c r="I2803" s="8" t="s">
        <v>24</v>
      </c>
      <c r="J2803" s="8"/>
      <c r="K2803" s="8">
        <v>37.6</v>
      </c>
      <c r="L2803" s="8">
        <v>100.5</v>
      </c>
      <c r="M2803" s="8"/>
      <c r="N2803" s="8">
        <v>6570</v>
      </c>
      <c r="O2803" s="8"/>
    </row>
    <row r="2804" spans="1:15" x14ac:dyDescent="0.25">
      <c r="A2804" s="8" t="s">
        <v>957</v>
      </c>
      <c r="B2804" s="9">
        <v>1011962</v>
      </c>
      <c r="C2804" s="9">
        <v>2020</v>
      </c>
      <c r="D2804" s="9" t="s">
        <v>16</v>
      </c>
      <c r="E2804" s="8" t="s">
        <v>17</v>
      </c>
      <c r="F2804" s="8" t="s">
        <v>33</v>
      </c>
      <c r="G2804" s="8" t="s">
        <v>21</v>
      </c>
      <c r="H2804" s="8">
        <v>17</v>
      </c>
      <c r="I2804" s="8" t="s">
        <v>24</v>
      </c>
      <c r="J2804" s="8"/>
      <c r="K2804" s="8">
        <v>0.5</v>
      </c>
      <c r="L2804" s="8">
        <v>1.23</v>
      </c>
      <c r="M2804" s="8"/>
      <c r="N2804" s="8">
        <v>4380</v>
      </c>
      <c r="O2804" s="8"/>
    </row>
    <row r="2805" spans="1:15" x14ac:dyDescent="0.25">
      <c r="A2805" s="8" t="s">
        <v>958</v>
      </c>
      <c r="B2805" s="9">
        <v>1011975</v>
      </c>
      <c r="C2805" s="9">
        <v>2020</v>
      </c>
      <c r="D2805" s="9" t="s">
        <v>16</v>
      </c>
      <c r="E2805" s="8" t="s">
        <v>17</v>
      </c>
      <c r="F2805" s="8" t="s">
        <v>33</v>
      </c>
      <c r="G2805" s="8" t="s">
        <v>19</v>
      </c>
      <c r="H2805" s="8"/>
      <c r="I2805" s="8"/>
      <c r="J2805" s="8"/>
      <c r="K2805" s="8"/>
      <c r="L2805" s="8"/>
      <c r="M2805" s="8"/>
      <c r="N2805" s="8"/>
      <c r="O2805" s="8"/>
    </row>
    <row r="2806" spans="1:15" x14ac:dyDescent="0.25">
      <c r="A2806" s="8" t="s">
        <v>958</v>
      </c>
      <c r="B2806" s="9">
        <v>1011975</v>
      </c>
      <c r="C2806" s="9">
        <v>2020</v>
      </c>
      <c r="D2806" s="9" t="s">
        <v>16</v>
      </c>
      <c r="E2806" s="8" t="s">
        <v>17</v>
      </c>
      <c r="F2806" s="8" t="s">
        <v>33</v>
      </c>
      <c r="G2806" s="8" t="s">
        <v>20</v>
      </c>
      <c r="H2806" s="8"/>
      <c r="I2806" s="8"/>
      <c r="J2806" s="8"/>
      <c r="K2806" s="8"/>
      <c r="L2806" s="8"/>
      <c r="M2806" s="8"/>
      <c r="N2806" s="8"/>
      <c r="O2806" s="8"/>
    </row>
    <row r="2807" spans="1:15" x14ac:dyDescent="0.25">
      <c r="A2807" s="8" t="s">
        <v>958</v>
      </c>
      <c r="B2807" s="9">
        <v>1011975</v>
      </c>
      <c r="C2807" s="9">
        <v>2020</v>
      </c>
      <c r="D2807" s="9" t="s">
        <v>16</v>
      </c>
      <c r="E2807" s="8" t="s">
        <v>17</v>
      </c>
      <c r="F2807" s="8" t="s">
        <v>33</v>
      </c>
      <c r="G2807" s="8" t="s">
        <v>21</v>
      </c>
      <c r="H2807" s="8">
        <v>1694</v>
      </c>
      <c r="I2807" s="8" t="s">
        <v>24</v>
      </c>
      <c r="J2807" s="8"/>
      <c r="K2807" s="8">
        <v>52.7</v>
      </c>
      <c r="L2807" s="8">
        <v>357.96</v>
      </c>
      <c r="M2807" s="8"/>
      <c r="N2807" s="8">
        <v>8760</v>
      </c>
      <c r="O2807" s="8"/>
    </row>
    <row r="2808" spans="1:15" x14ac:dyDescent="0.25">
      <c r="A2808" s="8" t="s">
        <v>959</v>
      </c>
      <c r="B2808" s="9">
        <v>1011995</v>
      </c>
      <c r="C2808" s="9">
        <v>2020</v>
      </c>
      <c r="D2808" s="9" t="s">
        <v>16</v>
      </c>
      <c r="E2808" s="8" t="s">
        <v>17</v>
      </c>
      <c r="F2808" s="8" t="s">
        <v>33</v>
      </c>
      <c r="G2808" s="8" t="s">
        <v>19</v>
      </c>
      <c r="H2808" s="8"/>
      <c r="I2808" s="8"/>
      <c r="J2808" s="8"/>
      <c r="K2808" s="8"/>
      <c r="L2808" s="8"/>
      <c r="M2808" s="8"/>
      <c r="N2808" s="8"/>
      <c r="O2808" s="8"/>
    </row>
    <row r="2809" spans="1:15" x14ac:dyDescent="0.25">
      <c r="A2809" s="8" t="s">
        <v>959</v>
      </c>
      <c r="B2809" s="9">
        <v>1011995</v>
      </c>
      <c r="C2809" s="9">
        <v>2020</v>
      </c>
      <c r="D2809" s="9" t="s">
        <v>16</v>
      </c>
      <c r="E2809" s="8" t="s">
        <v>17</v>
      </c>
      <c r="F2809" s="8" t="s">
        <v>33</v>
      </c>
      <c r="G2809" s="8" t="s">
        <v>20</v>
      </c>
      <c r="H2809" s="8">
        <v>469</v>
      </c>
      <c r="I2809" s="8" t="s">
        <v>24</v>
      </c>
      <c r="J2809" s="8"/>
      <c r="K2809" s="8">
        <v>4.5</v>
      </c>
      <c r="L2809" s="8">
        <v>878.3</v>
      </c>
      <c r="M2809" s="8"/>
      <c r="N2809" s="8">
        <v>8545</v>
      </c>
      <c r="O2809" s="8"/>
    </row>
    <row r="2810" spans="1:15" x14ac:dyDescent="0.25">
      <c r="A2810" s="8" t="s">
        <v>959</v>
      </c>
      <c r="B2810" s="9">
        <v>1011995</v>
      </c>
      <c r="C2810" s="9">
        <v>2020</v>
      </c>
      <c r="D2810" s="9" t="s">
        <v>16</v>
      </c>
      <c r="E2810" s="8" t="s">
        <v>17</v>
      </c>
      <c r="F2810" s="8" t="s">
        <v>33</v>
      </c>
      <c r="G2810" s="8" t="s">
        <v>21</v>
      </c>
      <c r="H2810" s="8"/>
      <c r="I2810" s="8"/>
      <c r="J2810" s="8"/>
      <c r="K2810" s="8"/>
      <c r="L2810" s="8"/>
      <c r="M2810" s="8"/>
      <c r="N2810" s="8"/>
      <c r="O2810" s="8"/>
    </row>
    <row r="2811" spans="1:15" x14ac:dyDescent="0.25">
      <c r="A2811" s="8" t="s">
        <v>960</v>
      </c>
      <c r="B2811" s="9">
        <v>1012780</v>
      </c>
      <c r="C2811" s="9">
        <v>2020</v>
      </c>
      <c r="D2811" s="9" t="s">
        <v>16</v>
      </c>
      <c r="E2811" s="8" t="s">
        <v>17</v>
      </c>
      <c r="F2811" s="8" t="s">
        <v>33</v>
      </c>
      <c r="G2811" s="8" t="s">
        <v>19</v>
      </c>
      <c r="H2811" s="8"/>
      <c r="I2811" s="8"/>
      <c r="J2811" s="8"/>
      <c r="K2811" s="8"/>
      <c r="L2811" s="8"/>
      <c r="M2811" s="8"/>
      <c r="N2811" s="8"/>
      <c r="O2811" s="8"/>
    </row>
    <row r="2812" spans="1:15" x14ac:dyDescent="0.25">
      <c r="A2812" s="8" t="s">
        <v>960</v>
      </c>
      <c r="B2812" s="9">
        <v>1012780</v>
      </c>
      <c r="C2812" s="9">
        <v>2020</v>
      </c>
      <c r="D2812" s="9" t="s">
        <v>16</v>
      </c>
      <c r="E2812" s="8" t="s">
        <v>17</v>
      </c>
      <c r="F2812" s="8" t="s">
        <v>33</v>
      </c>
      <c r="G2812" s="8" t="s">
        <v>20</v>
      </c>
      <c r="H2812" s="8">
        <v>894</v>
      </c>
      <c r="I2812" s="8" t="s">
        <v>24</v>
      </c>
      <c r="J2812" s="8"/>
      <c r="K2812" s="8">
        <v>30.7</v>
      </c>
      <c r="L2812" s="8">
        <v>1366.12</v>
      </c>
      <c r="M2812" s="8"/>
      <c r="N2812" s="8">
        <v>8760</v>
      </c>
      <c r="O2812" s="8"/>
    </row>
    <row r="2813" spans="1:15" x14ac:dyDescent="0.25">
      <c r="A2813" s="8" t="s">
        <v>960</v>
      </c>
      <c r="B2813" s="9">
        <v>1012780</v>
      </c>
      <c r="C2813" s="9">
        <v>2020</v>
      </c>
      <c r="D2813" s="9" t="s">
        <v>16</v>
      </c>
      <c r="E2813" s="8" t="s">
        <v>17</v>
      </c>
      <c r="F2813" s="8" t="s">
        <v>33</v>
      </c>
      <c r="G2813" s="8" t="s">
        <v>21</v>
      </c>
      <c r="H2813" s="8">
        <v>188</v>
      </c>
      <c r="I2813" s="8" t="s">
        <v>24</v>
      </c>
      <c r="J2813" s="8"/>
      <c r="K2813" s="8">
        <v>0.7</v>
      </c>
      <c r="L2813" s="8">
        <v>29.58</v>
      </c>
      <c r="M2813" s="8"/>
      <c r="N2813" s="8">
        <v>8760</v>
      </c>
      <c r="O2813" s="8"/>
    </row>
    <row r="2814" spans="1:15" x14ac:dyDescent="0.25">
      <c r="A2814" s="8" t="s">
        <v>961</v>
      </c>
      <c r="B2814" s="9">
        <v>1012713</v>
      </c>
      <c r="C2814" s="9">
        <v>2020</v>
      </c>
      <c r="D2814" s="9" t="s">
        <v>16</v>
      </c>
      <c r="E2814" s="8" t="s">
        <v>17</v>
      </c>
      <c r="F2814" s="8" t="s">
        <v>23</v>
      </c>
      <c r="G2814" s="8" t="s">
        <v>19</v>
      </c>
      <c r="H2814" s="8"/>
      <c r="I2814" s="8"/>
      <c r="J2814" s="8"/>
      <c r="K2814" s="8"/>
      <c r="L2814" s="8"/>
      <c r="M2814" s="8"/>
      <c r="N2814" s="8"/>
      <c r="O2814" s="8"/>
    </row>
    <row r="2815" spans="1:15" x14ac:dyDescent="0.25">
      <c r="A2815" s="8" t="s">
        <v>961</v>
      </c>
      <c r="B2815" s="9">
        <v>1012713</v>
      </c>
      <c r="C2815" s="9">
        <v>2020</v>
      </c>
      <c r="D2815" s="9" t="s">
        <v>16</v>
      </c>
      <c r="E2815" s="8" t="s">
        <v>17</v>
      </c>
      <c r="F2815" s="8" t="s">
        <v>23</v>
      </c>
      <c r="G2815" s="8" t="s">
        <v>20</v>
      </c>
      <c r="H2815" s="8">
        <v>60</v>
      </c>
      <c r="I2815" s="8" t="s">
        <v>24</v>
      </c>
      <c r="J2815" s="8"/>
      <c r="K2815" s="8">
        <v>2.4</v>
      </c>
      <c r="L2815" s="8">
        <v>117.35</v>
      </c>
      <c r="M2815" s="8"/>
      <c r="N2815" s="8">
        <v>8784</v>
      </c>
      <c r="O2815" s="8"/>
    </row>
    <row r="2816" spans="1:15" x14ac:dyDescent="0.25">
      <c r="A2816" s="8" t="s">
        <v>961</v>
      </c>
      <c r="B2816" s="9">
        <v>1012713</v>
      </c>
      <c r="C2816" s="9">
        <v>2020</v>
      </c>
      <c r="D2816" s="9" t="s">
        <v>16</v>
      </c>
      <c r="E2816" s="8" t="s">
        <v>17</v>
      </c>
      <c r="F2816" s="8" t="s">
        <v>23</v>
      </c>
      <c r="G2816" s="8" t="s">
        <v>21</v>
      </c>
      <c r="H2816" s="8"/>
      <c r="I2816" s="8"/>
      <c r="J2816" s="8"/>
      <c r="K2816" s="8"/>
      <c r="L2816" s="8"/>
      <c r="M2816" s="8"/>
      <c r="N2816" s="8"/>
      <c r="O2816" s="8"/>
    </row>
    <row r="2817" spans="1:15" x14ac:dyDescent="0.25">
      <c r="A2817" s="8" t="s">
        <v>962</v>
      </c>
      <c r="B2817" s="9">
        <v>1012718</v>
      </c>
      <c r="C2817" s="9">
        <v>2020</v>
      </c>
      <c r="D2817" s="9" t="s">
        <v>16</v>
      </c>
      <c r="E2817" s="8" t="s">
        <v>17</v>
      </c>
      <c r="F2817" s="8" t="s">
        <v>23</v>
      </c>
      <c r="G2817" s="8" t="s">
        <v>19</v>
      </c>
      <c r="H2817" s="8"/>
      <c r="I2817" s="8"/>
      <c r="J2817" s="8"/>
      <c r="K2817" s="8"/>
      <c r="L2817" s="8"/>
      <c r="M2817" s="8"/>
      <c r="N2817" s="8"/>
      <c r="O2817" s="8"/>
    </row>
    <row r="2818" spans="1:15" x14ac:dyDescent="0.25">
      <c r="A2818" s="8" t="s">
        <v>962</v>
      </c>
      <c r="B2818" s="9">
        <v>1012718</v>
      </c>
      <c r="C2818" s="9">
        <v>2020</v>
      </c>
      <c r="D2818" s="9" t="s">
        <v>16</v>
      </c>
      <c r="E2818" s="8" t="s">
        <v>17</v>
      </c>
      <c r="F2818" s="8" t="s">
        <v>23</v>
      </c>
      <c r="G2818" s="8" t="s">
        <v>20</v>
      </c>
      <c r="H2818" s="8"/>
      <c r="I2818" s="8"/>
      <c r="J2818" s="8"/>
      <c r="K2818" s="8"/>
      <c r="L2818" s="8"/>
      <c r="M2818" s="8"/>
      <c r="N2818" s="8"/>
      <c r="O2818" s="8"/>
    </row>
    <row r="2819" spans="1:15" x14ac:dyDescent="0.25">
      <c r="A2819" s="8" t="s">
        <v>962</v>
      </c>
      <c r="B2819" s="9">
        <v>1012718</v>
      </c>
      <c r="C2819" s="9">
        <v>2020</v>
      </c>
      <c r="D2819" s="9" t="s">
        <v>16</v>
      </c>
      <c r="E2819" s="8" t="s">
        <v>17</v>
      </c>
      <c r="F2819" s="8" t="s">
        <v>23</v>
      </c>
      <c r="G2819" s="8" t="s">
        <v>21</v>
      </c>
      <c r="H2819" s="8">
        <v>580</v>
      </c>
      <c r="I2819" s="8" t="s">
        <v>24</v>
      </c>
      <c r="J2819" s="8"/>
      <c r="K2819" s="8">
        <v>7.1</v>
      </c>
      <c r="L2819" s="8">
        <v>126.21</v>
      </c>
      <c r="M2819" s="8"/>
      <c r="N2819" s="8">
        <v>8784</v>
      </c>
      <c r="O2819" s="8"/>
    </row>
    <row r="2820" spans="1:15" x14ac:dyDescent="0.25">
      <c r="A2820" s="8" t="s">
        <v>963</v>
      </c>
      <c r="B2820" s="9">
        <v>1012759</v>
      </c>
      <c r="C2820" s="9">
        <v>2020</v>
      </c>
      <c r="D2820" s="9" t="s">
        <v>16</v>
      </c>
      <c r="E2820" s="8" t="s">
        <v>17</v>
      </c>
      <c r="F2820" s="8" t="s">
        <v>23</v>
      </c>
      <c r="G2820" s="8" t="s">
        <v>19</v>
      </c>
      <c r="H2820" s="8"/>
      <c r="I2820" s="8"/>
      <c r="J2820" s="8"/>
      <c r="K2820" s="8"/>
      <c r="L2820" s="8"/>
      <c r="M2820" s="8"/>
      <c r="N2820" s="8"/>
      <c r="O2820" s="8"/>
    </row>
    <row r="2821" spans="1:15" x14ac:dyDescent="0.25">
      <c r="A2821" s="8" t="s">
        <v>963</v>
      </c>
      <c r="B2821" s="9">
        <v>1012759</v>
      </c>
      <c r="C2821" s="9">
        <v>2020</v>
      </c>
      <c r="D2821" s="9" t="s">
        <v>16</v>
      </c>
      <c r="E2821" s="8" t="s">
        <v>17</v>
      </c>
      <c r="F2821" s="8" t="s">
        <v>23</v>
      </c>
      <c r="G2821" s="8" t="s">
        <v>20</v>
      </c>
      <c r="H2821" s="8">
        <v>113</v>
      </c>
      <c r="I2821" s="8" t="s">
        <v>24</v>
      </c>
      <c r="J2821" s="8"/>
      <c r="K2821" s="8">
        <v>24.8</v>
      </c>
      <c r="L2821" s="8">
        <v>93.83</v>
      </c>
      <c r="M2821" s="8"/>
      <c r="N2821" s="8">
        <v>8784</v>
      </c>
      <c r="O2821" s="8"/>
    </row>
    <row r="2822" spans="1:15" x14ac:dyDescent="0.25">
      <c r="A2822" s="8" t="s">
        <v>963</v>
      </c>
      <c r="B2822" s="9">
        <v>1012759</v>
      </c>
      <c r="C2822" s="9">
        <v>2020</v>
      </c>
      <c r="D2822" s="9" t="s">
        <v>16</v>
      </c>
      <c r="E2822" s="8" t="s">
        <v>17</v>
      </c>
      <c r="F2822" s="8" t="s">
        <v>23</v>
      </c>
      <c r="G2822" s="8" t="s">
        <v>21</v>
      </c>
      <c r="H2822" s="8"/>
      <c r="I2822" s="8"/>
      <c r="J2822" s="8"/>
      <c r="K2822" s="8"/>
      <c r="L2822" s="8"/>
      <c r="M2822" s="8"/>
      <c r="N2822" s="8"/>
      <c r="O2822" s="8"/>
    </row>
    <row r="2823" spans="1:15" x14ac:dyDescent="0.25">
      <c r="A2823" s="8" t="s">
        <v>964</v>
      </c>
      <c r="B2823" s="9">
        <v>1012810</v>
      </c>
      <c r="C2823" s="9">
        <v>2020</v>
      </c>
      <c r="D2823" s="9" t="s">
        <v>16</v>
      </c>
      <c r="E2823" s="8" t="s">
        <v>17</v>
      </c>
      <c r="F2823" s="8" t="s">
        <v>23</v>
      </c>
      <c r="G2823" s="8" t="s">
        <v>19</v>
      </c>
      <c r="H2823" s="8"/>
      <c r="I2823" s="8"/>
      <c r="J2823" s="8"/>
      <c r="K2823" s="8"/>
      <c r="L2823" s="8"/>
      <c r="M2823" s="8"/>
      <c r="N2823" s="8"/>
      <c r="O2823" s="8"/>
    </row>
    <row r="2824" spans="1:15" x14ac:dyDescent="0.25">
      <c r="A2824" s="8" t="s">
        <v>964</v>
      </c>
      <c r="B2824" s="9">
        <v>1012810</v>
      </c>
      <c r="C2824" s="9">
        <v>2020</v>
      </c>
      <c r="D2824" s="9" t="s">
        <v>16</v>
      </c>
      <c r="E2824" s="8" t="s">
        <v>17</v>
      </c>
      <c r="F2824" s="8" t="s">
        <v>23</v>
      </c>
      <c r="G2824" s="8" t="s">
        <v>20</v>
      </c>
      <c r="H2824" s="8"/>
      <c r="I2824" s="8"/>
      <c r="J2824" s="8"/>
      <c r="K2824" s="8"/>
      <c r="L2824" s="8"/>
      <c r="M2824" s="8"/>
      <c r="N2824" s="8"/>
      <c r="O2824" s="8"/>
    </row>
    <row r="2825" spans="1:15" x14ac:dyDescent="0.25">
      <c r="A2825" s="8" t="s">
        <v>964</v>
      </c>
      <c r="B2825" s="9">
        <v>1012810</v>
      </c>
      <c r="C2825" s="9">
        <v>2020</v>
      </c>
      <c r="D2825" s="9" t="s">
        <v>16</v>
      </c>
      <c r="E2825" s="8" t="s">
        <v>17</v>
      </c>
      <c r="F2825" s="8" t="s">
        <v>23</v>
      </c>
      <c r="G2825" s="8" t="s">
        <v>21</v>
      </c>
      <c r="H2825" s="8"/>
      <c r="I2825" s="8"/>
      <c r="J2825" s="8"/>
      <c r="K2825" s="8"/>
      <c r="L2825" s="8"/>
      <c r="M2825" s="8"/>
      <c r="N2825" s="8"/>
      <c r="O2825" s="8"/>
    </row>
    <row r="2826" spans="1:15" x14ac:dyDescent="0.25">
      <c r="A2826" s="8" t="s">
        <v>965</v>
      </c>
      <c r="B2826" s="9">
        <v>1012768</v>
      </c>
      <c r="C2826" s="9">
        <v>2020</v>
      </c>
      <c r="D2826" s="9" t="s">
        <v>16</v>
      </c>
      <c r="E2826" s="8" t="s">
        <v>17</v>
      </c>
      <c r="F2826" s="8" t="s">
        <v>23</v>
      </c>
      <c r="G2826" s="8" t="s">
        <v>19</v>
      </c>
      <c r="H2826" s="8">
        <v>2</v>
      </c>
      <c r="I2826" s="8" t="s">
        <v>24</v>
      </c>
      <c r="J2826" s="8"/>
      <c r="K2826" s="8">
        <v>0.3</v>
      </c>
      <c r="L2826" s="8">
        <v>5.8</v>
      </c>
      <c r="M2826" s="8"/>
      <c r="N2826" s="8">
        <v>8760</v>
      </c>
      <c r="O2826" s="8"/>
    </row>
    <row r="2827" spans="1:15" x14ac:dyDescent="0.25">
      <c r="A2827" s="8" t="s">
        <v>965</v>
      </c>
      <c r="B2827" s="9">
        <v>1012768</v>
      </c>
      <c r="C2827" s="9">
        <v>2020</v>
      </c>
      <c r="D2827" s="9" t="s">
        <v>16</v>
      </c>
      <c r="E2827" s="8" t="s">
        <v>17</v>
      </c>
      <c r="F2827" s="8" t="s">
        <v>23</v>
      </c>
      <c r="G2827" s="8" t="s">
        <v>20</v>
      </c>
      <c r="H2827" s="8">
        <v>224</v>
      </c>
      <c r="I2827" s="8" t="s">
        <v>24</v>
      </c>
      <c r="J2827" s="8"/>
      <c r="K2827" s="8">
        <v>10.3</v>
      </c>
      <c r="L2827" s="8">
        <v>209.8</v>
      </c>
      <c r="M2827" s="8"/>
      <c r="N2827" s="8">
        <v>8760</v>
      </c>
      <c r="O2827" s="8"/>
    </row>
    <row r="2828" spans="1:15" x14ac:dyDescent="0.25">
      <c r="A2828" s="8" t="s">
        <v>965</v>
      </c>
      <c r="B2828" s="9">
        <v>1012768</v>
      </c>
      <c r="C2828" s="9">
        <v>2020</v>
      </c>
      <c r="D2828" s="9" t="s">
        <v>16</v>
      </c>
      <c r="E2828" s="8" t="s">
        <v>17</v>
      </c>
      <c r="F2828" s="8" t="s">
        <v>23</v>
      </c>
      <c r="G2828" s="8" t="s">
        <v>21</v>
      </c>
      <c r="H2828" s="8">
        <v>15</v>
      </c>
      <c r="I2828" s="8" t="s">
        <v>24</v>
      </c>
      <c r="J2828" s="8"/>
      <c r="K2828" s="8">
        <v>0.1</v>
      </c>
      <c r="L2828" s="8">
        <v>1.08</v>
      </c>
      <c r="M2828" s="8"/>
      <c r="N2828" s="8">
        <v>8760</v>
      </c>
      <c r="O2828" s="8"/>
    </row>
    <row r="2829" spans="1:15" x14ac:dyDescent="0.25">
      <c r="A2829" s="8" t="s">
        <v>966</v>
      </c>
      <c r="B2829" s="9">
        <v>1012811</v>
      </c>
      <c r="C2829" s="9">
        <v>2020</v>
      </c>
      <c r="D2829" s="9" t="s">
        <v>16</v>
      </c>
      <c r="E2829" s="8" t="s">
        <v>17</v>
      </c>
      <c r="F2829" s="8" t="s">
        <v>23</v>
      </c>
      <c r="G2829" s="8" t="s">
        <v>19</v>
      </c>
      <c r="H2829" s="8"/>
      <c r="I2829" s="8"/>
      <c r="J2829" s="8"/>
      <c r="K2829" s="8"/>
      <c r="L2829" s="8"/>
      <c r="M2829" s="8"/>
      <c r="N2829" s="8"/>
      <c r="O2829" s="8"/>
    </row>
    <row r="2830" spans="1:15" x14ac:dyDescent="0.25">
      <c r="A2830" s="8" t="s">
        <v>966</v>
      </c>
      <c r="B2830" s="9">
        <v>1012811</v>
      </c>
      <c r="C2830" s="9">
        <v>2020</v>
      </c>
      <c r="D2830" s="9" t="s">
        <v>16</v>
      </c>
      <c r="E2830" s="8" t="s">
        <v>17</v>
      </c>
      <c r="F2830" s="8" t="s">
        <v>23</v>
      </c>
      <c r="G2830" s="8" t="s">
        <v>20</v>
      </c>
      <c r="H2830" s="8">
        <v>138</v>
      </c>
      <c r="I2830" s="8" t="s">
        <v>24</v>
      </c>
      <c r="J2830" s="8"/>
      <c r="K2830" s="8">
        <v>8.3000000000000007</v>
      </c>
      <c r="L2830" s="8">
        <v>299.64</v>
      </c>
      <c r="M2830" s="8"/>
      <c r="N2830" s="8">
        <v>8784</v>
      </c>
      <c r="O2830" s="8"/>
    </row>
    <row r="2831" spans="1:15" x14ac:dyDescent="0.25">
      <c r="A2831" s="8" t="s">
        <v>966</v>
      </c>
      <c r="B2831" s="9">
        <v>1012811</v>
      </c>
      <c r="C2831" s="9">
        <v>2020</v>
      </c>
      <c r="D2831" s="9" t="s">
        <v>16</v>
      </c>
      <c r="E2831" s="8" t="s">
        <v>17</v>
      </c>
      <c r="F2831" s="8" t="s">
        <v>23</v>
      </c>
      <c r="G2831" s="8" t="s">
        <v>21</v>
      </c>
      <c r="H2831" s="8">
        <v>10</v>
      </c>
      <c r="I2831" s="8" t="s">
        <v>24</v>
      </c>
      <c r="J2831" s="8"/>
      <c r="K2831" s="8">
        <v>0.1</v>
      </c>
      <c r="L2831" s="8">
        <v>2.2400000000000002</v>
      </c>
      <c r="M2831" s="8"/>
      <c r="N2831" s="8">
        <v>8784</v>
      </c>
      <c r="O2831" s="8"/>
    </row>
    <row r="2832" spans="1:15" x14ac:dyDescent="0.25">
      <c r="A2832" s="8" t="s">
        <v>967</v>
      </c>
      <c r="B2832" s="9">
        <v>1012737</v>
      </c>
      <c r="C2832" s="9">
        <v>2020</v>
      </c>
      <c r="D2832" s="9" t="s">
        <v>16</v>
      </c>
      <c r="E2832" s="8" t="s">
        <v>17</v>
      </c>
      <c r="F2832" s="8" t="s">
        <v>23</v>
      </c>
      <c r="G2832" s="8" t="s">
        <v>19</v>
      </c>
      <c r="H2832" s="8">
        <v>9</v>
      </c>
      <c r="I2832" s="8" t="s">
        <v>24</v>
      </c>
      <c r="J2832" s="8"/>
      <c r="K2832" s="8">
        <v>2.9</v>
      </c>
      <c r="L2832" s="8">
        <v>53.83</v>
      </c>
      <c r="M2832" s="8"/>
      <c r="N2832" s="8">
        <v>8784</v>
      </c>
      <c r="O2832" s="8"/>
    </row>
    <row r="2833" spans="1:15" x14ac:dyDescent="0.25">
      <c r="A2833" s="8" t="s">
        <v>967</v>
      </c>
      <c r="B2833" s="9">
        <v>1012737</v>
      </c>
      <c r="C2833" s="9">
        <v>2020</v>
      </c>
      <c r="D2833" s="9" t="s">
        <v>16</v>
      </c>
      <c r="E2833" s="8" t="s">
        <v>17</v>
      </c>
      <c r="F2833" s="8" t="s">
        <v>23</v>
      </c>
      <c r="G2833" s="8" t="s">
        <v>20</v>
      </c>
      <c r="H2833" s="8">
        <v>98</v>
      </c>
      <c r="I2833" s="8" t="s">
        <v>24</v>
      </c>
      <c r="J2833" s="8"/>
      <c r="K2833" s="8">
        <v>11.4</v>
      </c>
      <c r="L2833" s="8">
        <v>212.15</v>
      </c>
      <c r="M2833" s="8"/>
      <c r="N2833" s="8">
        <v>8784</v>
      </c>
      <c r="O2833" s="8"/>
    </row>
    <row r="2834" spans="1:15" x14ac:dyDescent="0.25">
      <c r="A2834" s="8" t="s">
        <v>967</v>
      </c>
      <c r="B2834" s="9">
        <v>1012737</v>
      </c>
      <c r="C2834" s="9">
        <v>2020</v>
      </c>
      <c r="D2834" s="9" t="s">
        <v>16</v>
      </c>
      <c r="E2834" s="8" t="s">
        <v>17</v>
      </c>
      <c r="F2834" s="8" t="s">
        <v>23</v>
      </c>
      <c r="G2834" s="8" t="s">
        <v>21</v>
      </c>
      <c r="H2834" s="8">
        <v>8</v>
      </c>
      <c r="I2834" s="8" t="s">
        <v>24</v>
      </c>
      <c r="J2834" s="8"/>
      <c r="K2834" s="8">
        <v>0.1</v>
      </c>
      <c r="L2834" s="8">
        <v>1.78</v>
      </c>
      <c r="M2834" s="8"/>
      <c r="N2834" s="8">
        <v>8784</v>
      </c>
      <c r="O2834" s="8"/>
    </row>
    <row r="2835" spans="1:15" x14ac:dyDescent="0.25">
      <c r="A2835" s="8" t="s">
        <v>968</v>
      </c>
      <c r="B2835" s="9">
        <v>1012707</v>
      </c>
      <c r="C2835" s="9">
        <v>2020</v>
      </c>
      <c r="D2835" s="9" t="s">
        <v>16</v>
      </c>
      <c r="E2835" s="8" t="s">
        <v>17</v>
      </c>
      <c r="F2835" s="8" t="s">
        <v>23</v>
      </c>
      <c r="G2835" s="8" t="s">
        <v>19</v>
      </c>
      <c r="H2835" s="8"/>
      <c r="I2835" s="8"/>
      <c r="J2835" s="8"/>
      <c r="K2835" s="8"/>
      <c r="L2835" s="8"/>
      <c r="M2835" s="8"/>
      <c r="N2835" s="8"/>
      <c r="O2835" s="8"/>
    </row>
    <row r="2836" spans="1:15" x14ac:dyDescent="0.25">
      <c r="A2836" s="8" t="s">
        <v>968</v>
      </c>
      <c r="B2836" s="9">
        <v>1012707</v>
      </c>
      <c r="C2836" s="9">
        <v>2020</v>
      </c>
      <c r="D2836" s="9" t="s">
        <v>16</v>
      </c>
      <c r="E2836" s="8" t="s">
        <v>17</v>
      </c>
      <c r="F2836" s="8" t="s">
        <v>23</v>
      </c>
      <c r="G2836" s="8" t="s">
        <v>20</v>
      </c>
      <c r="H2836" s="8">
        <v>47</v>
      </c>
      <c r="I2836" s="8" t="s">
        <v>24</v>
      </c>
      <c r="J2836" s="8"/>
      <c r="K2836" s="8">
        <v>0.1</v>
      </c>
      <c r="L2836" s="8">
        <v>103.58</v>
      </c>
      <c r="M2836" s="8"/>
      <c r="N2836" s="8">
        <v>8784</v>
      </c>
      <c r="O2836" s="8"/>
    </row>
    <row r="2837" spans="1:15" x14ac:dyDescent="0.25">
      <c r="A2837" s="8" t="s">
        <v>939</v>
      </c>
      <c r="B2837" s="9">
        <v>1008052</v>
      </c>
      <c r="C2837" s="9">
        <v>2020</v>
      </c>
      <c r="D2837" s="9" t="s">
        <v>16</v>
      </c>
      <c r="E2837" s="8" t="s">
        <v>17</v>
      </c>
      <c r="F2837" s="8" t="s">
        <v>33</v>
      </c>
      <c r="G2837" s="8" t="s">
        <v>20</v>
      </c>
      <c r="H2837" s="8"/>
      <c r="I2837" s="8"/>
      <c r="J2837" s="8"/>
      <c r="K2837" s="8"/>
      <c r="L2837" s="8"/>
      <c r="M2837" s="8"/>
      <c r="N2837" s="8"/>
      <c r="O2837" s="8"/>
    </row>
    <row r="2838" spans="1:15" x14ac:dyDescent="0.25">
      <c r="A2838" s="8" t="s">
        <v>939</v>
      </c>
      <c r="B2838" s="9">
        <v>1008052</v>
      </c>
      <c r="C2838" s="9">
        <v>2020</v>
      </c>
      <c r="D2838" s="9" t="s">
        <v>16</v>
      </c>
      <c r="E2838" s="8" t="s">
        <v>17</v>
      </c>
      <c r="F2838" s="8" t="s">
        <v>33</v>
      </c>
      <c r="G2838" s="8" t="s">
        <v>21</v>
      </c>
      <c r="H2838" s="8">
        <v>1477</v>
      </c>
      <c r="I2838" s="8" t="s">
        <v>24</v>
      </c>
      <c r="J2838" s="8"/>
      <c r="K2838" s="8">
        <v>6.9</v>
      </c>
      <c r="L2838" s="8">
        <v>222.73</v>
      </c>
      <c r="M2838" s="8"/>
      <c r="N2838" s="8">
        <v>6949.7792823</v>
      </c>
      <c r="O2838" s="8"/>
    </row>
    <row r="2839" spans="1:15" x14ac:dyDescent="0.25">
      <c r="A2839" s="8" t="s">
        <v>969</v>
      </c>
      <c r="B2839" s="9">
        <v>1012236</v>
      </c>
      <c r="C2839" s="9">
        <v>2020</v>
      </c>
      <c r="D2839" s="9" t="s">
        <v>16</v>
      </c>
      <c r="E2839" s="8" t="s">
        <v>17</v>
      </c>
      <c r="F2839" s="8" t="s">
        <v>23</v>
      </c>
      <c r="G2839" s="8" t="s">
        <v>19</v>
      </c>
      <c r="H2839" s="8">
        <v>44</v>
      </c>
      <c r="I2839" s="8" t="s">
        <v>24</v>
      </c>
      <c r="J2839" s="8"/>
      <c r="K2839" s="8">
        <v>1</v>
      </c>
      <c r="L2839" s="8">
        <v>251.76</v>
      </c>
      <c r="M2839" s="8"/>
      <c r="N2839" s="8">
        <v>8784</v>
      </c>
      <c r="O2839" s="8"/>
    </row>
    <row r="2840" spans="1:15" x14ac:dyDescent="0.25">
      <c r="A2840" s="8" t="s">
        <v>969</v>
      </c>
      <c r="B2840" s="9">
        <v>1012236</v>
      </c>
      <c r="C2840" s="9">
        <v>2020</v>
      </c>
      <c r="D2840" s="9" t="s">
        <v>16</v>
      </c>
      <c r="E2840" s="8" t="s">
        <v>17</v>
      </c>
      <c r="F2840" s="8" t="s">
        <v>23</v>
      </c>
      <c r="G2840" s="8" t="s">
        <v>20</v>
      </c>
      <c r="H2840" s="8">
        <v>889</v>
      </c>
      <c r="I2840" s="8" t="s">
        <v>24</v>
      </c>
      <c r="J2840" s="8"/>
      <c r="K2840" s="8">
        <v>7.1</v>
      </c>
      <c r="L2840" s="8">
        <v>1828.54</v>
      </c>
      <c r="M2840" s="8"/>
      <c r="N2840" s="8">
        <v>8784</v>
      </c>
      <c r="O2840" s="8"/>
    </row>
    <row r="2841" spans="1:15" x14ac:dyDescent="0.25">
      <c r="A2841" s="8" t="s">
        <v>969</v>
      </c>
      <c r="B2841" s="9">
        <v>1012236</v>
      </c>
      <c r="C2841" s="9">
        <v>2020</v>
      </c>
      <c r="D2841" s="9" t="s">
        <v>16</v>
      </c>
      <c r="E2841" s="8" t="s">
        <v>17</v>
      </c>
      <c r="F2841" s="8" t="s">
        <v>23</v>
      </c>
      <c r="G2841" s="8" t="s">
        <v>21</v>
      </c>
      <c r="H2841" s="8">
        <v>359</v>
      </c>
      <c r="I2841" s="8" t="s">
        <v>24</v>
      </c>
      <c r="J2841" s="8"/>
      <c r="K2841" s="8">
        <v>0.3</v>
      </c>
      <c r="L2841" s="8">
        <v>74.239999999999995</v>
      </c>
      <c r="M2841" s="8"/>
      <c r="N2841" s="8">
        <v>8784</v>
      </c>
      <c r="O2841" s="8"/>
    </row>
    <row r="2842" spans="1:15" x14ac:dyDescent="0.25">
      <c r="A2842" s="8" t="s">
        <v>970</v>
      </c>
      <c r="B2842" s="9">
        <v>1013033</v>
      </c>
      <c r="C2842" s="9">
        <v>2020</v>
      </c>
      <c r="D2842" s="9" t="s">
        <v>16</v>
      </c>
      <c r="E2842" s="8" t="s">
        <v>17</v>
      </c>
      <c r="F2842" s="8" t="s">
        <v>23</v>
      </c>
      <c r="G2842" s="8" t="s">
        <v>19</v>
      </c>
      <c r="H2842" s="8"/>
      <c r="I2842" s="8"/>
      <c r="J2842" s="8"/>
      <c r="K2842" s="8"/>
      <c r="L2842" s="8"/>
      <c r="M2842" s="8"/>
      <c r="N2842" s="8"/>
      <c r="O2842" s="8"/>
    </row>
    <row r="2843" spans="1:15" x14ac:dyDescent="0.25">
      <c r="A2843" s="8" t="s">
        <v>970</v>
      </c>
      <c r="B2843" s="9">
        <v>1013033</v>
      </c>
      <c r="C2843" s="9">
        <v>2020</v>
      </c>
      <c r="D2843" s="9" t="s">
        <v>16</v>
      </c>
      <c r="E2843" s="8" t="s">
        <v>17</v>
      </c>
      <c r="F2843" s="8" t="s">
        <v>23</v>
      </c>
      <c r="G2843" s="8" t="s">
        <v>20</v>
      </c>
      <c r="H2843" s="8">
        <v>988</v>
      </c>
      <c r="I2843" s="8" t="s">
        <v>24</v>
      </c>
      <c r="J2843" s="8"/>
      <c r="K2843" s="8">
        <v>14</v>
      </c>
      <c r="L2843" s="8">
        <v>2003.9</v>
      </c>
      <c r="M2843" s="8"/>
      <c r="N2843" s="8">
        <v>8760</v>
      </c>
      <c r="O2843" s="8"/>
    </row>
    <row r="2844" spans="1:15" x14ac:dyDescent="0.25">
      <c r="A2844" s="8" t="s">
        <v>970</v>
      </c>
      <c r="B2844" s="9">
        <v>1013033</v>
      </c>
      <c r="C2844" s="9">
        <v>2020</v>
      </c>
      <c r="D2844" s="9" t="s">
        <v>16</v>
      </c>
      <c r="E2844" s="8" t="s">
        <v>17</v>
      </c>
      <c r="F2844" s="8" t="s">
        <v>23</v>
      </c>
      <c r="G2844" s="8" t="s">
        <v>21</v>
      </c>
      <c r="H2844" s="8">
        <v>68</v>
      </c>
      <c r="I2844" s="8" t="s">
        <v>24</v>
      </c>
      <c r="J2844" s="8"/>
      <c r="K2844" s="8">
        <v>0.1</v>
      </c>
      <c r="L2844" s="8">
        <v>14.37</v>
      </c>
      <c r="M2844" s="8"/>
      <c r="N2844" s="8">
        <v>8760</v>
      </c>
      <c r="O2844" s="8"/>
    </row>
    <row r="2845" spans="1:15" x14ac:dyDescent="0.25">
      <c r="A2845" s="8" t="s">
        <v>971</v>
      </c>
      <c r="B2845" s="9">
        <v>1012341</v>
      </c>
      <c r="C2845" s="9">
        <v>2020</v>
      </c>
      <c r="D2845" s="9" t="s">
        <v>16</v>
      </c>
      <c r="E2845" s="8" t="s">
        <v>17</v>
      </c>
      <c r="F2845" s="8" t="s">
        <v>23</v>
      </c>
      <c r="G2845" s="8" t="s">
        <v>19</v>
      </c>
      <c r="H2845" s="8">
        <v>76</v>
      </c>
      <c r="I2845" s="8" t="s">
        <v>24</v>
      </c>
      <c r="J2845" s="8"/>
      <c r="K2845" s="8">
        <v>20.2</v>
      </c>
      <c r="L2845" s="8">
        <v>420.27</v>
      </c>
      <c r="M2845" s="8"/>
      <c r="N2845" s="8">
        <v>8784</v>
      </c>
      <c r="O2845" s="8"/>
    </row>
    <row r="2846" spans="1:15" x14ac:dyDescent="0.25">
      <c r="A2846" s="8" t="s">
        <v>971</v>
      </c>
      <c r="B2846" s="9">
        <v>1012341</v>
      </c>
      <c r="C2846" s="9">
        <v>2020</v>
      </c>
      <c r="D2846" s="9" t="s">
        <v>16</v>
      </c>
      <c r="E2846" s="8" t="s">
        <v>17</v>
      </c>
      <c r="F2846" s="8" t="s">
        <v>23</v>
      </c>
      <c r="G2846" s="8" t="s">
        <v>20</v>
      </c>
      <c r="H2846" s="8">
        <v>105</v>
      </c>
      <c r="I2846" s="8" t="s">
        <v>24</v>
      </c>
      <c r="J2846" s="8"/>
      <c r="K2846" s="8">
        <v>10.1</v>
      </c>
      <c r="L2846" s="8">
        <v>210.15</v>
      </c>
      <c r="M2846" s="8"/>
      <c r="N2846" s="8">
        <v>8784</v>
      </c>
      <c r="O2846" s="8"/>
    </row>
    <row r="2847" spans="1:15" x14ac:dyDescent="0.25">
      <c r="A2847" s="8" t="s">
        <v>971</v>
      </c>
      <c r="B2847" s="9">
        <v>1012341</v>
      </c>
      <c r="C2847" s="9">
        <v>2020</v>
      </c>
      <c r="D2847" s="9" t="s">
        <v>16</v>
      </c>
      <c r="E2847" s="8" t="s">
        <v>17</v>
      </c>
      <c r="F2847" s="8" t="s">
        <v>23</v>
      </c>
      <c r="G2847" s="8" t="s">
        <v>21</v>
      </c>
      <c r="H2847" s="8">
        <v>67</v>
      </c>
      <c r="I2847" s="8" t="s">
        <v>24</v>
      </c>
      <c r="J2847" s="8"/>
      <c r="K2847" s="8">
        <v>0.7</v>
      </c>
      <c r="L2847" s="8">
        <v>13.81</v>
      </c>
      <c r="M2847" s="8"/>
      <c r="N2847" s="8">
        <v>8784</v>
      </c>
      <c r="O2847" s="8"/>
    </row>
    <row r="2848" spans="1:15" x14ac:dyDescent="0.25">
      <c r="A2848" s="8" t="s">
        <v>972</v>
      </c>
      <c r="B2848" s="9">
        <v>1013123</v>
      </c>
      <c r="C2848" s="9">
        <v>2020</v>
      </c>
      <c r="D2848" s="9" t="s">
        <v>16</v>
      </c>
      <c r="E2848" s="8" t="s">
        <v>17</v>
      </c>
      <c r="F2848" s="8" t="s">
        <v>33</v>
      </c>
      <c r="G2848" s="8" t="s">
        <v>19</v>
      </c>
      <c r="H2848" s="8"/>
      <c r="I2848" s="8"/>
      <c r="J2848" s="8"/>
      <c r="K2848" s="8"/>
      <c r="L2848" s="8"/>
      <c r="M2848" s="8"/>
      <c r="N2848" s="8"/>
      <c r="O2848" s="8"/>
    </row>
    <row r="2849" spans="1:15" x14ac:dyDescent="0.25">
      <c r="A2849" s="8" t="s">
        <v>972</v>
      </c>
      <c r="B2849" s="9">
        <v>1013123</v>
      </c>
      <c r="C2849" s="9">
        <v>2020</v>
      </c>
      <c r="D2849" s="9" t="s">
        <v>16</v>
      </c>
      <c r="E2849" s="8" t="s">
        <v>17</v>
      </c>
      <c r="F2849" s="8" t="s">
        <v>33</v>
      </c>
      <c r="G2849" s="8" t="s">
        <v>20</v>
      </c>
      <c r="H2849" s="8">
        <v>274</v>
      </c>
      <c r="I2849" s="8" t="s">
        <v>24</v>
      </c>
      <c r="J2849" s="8"/>
      <c r="K2849" s="8">
        <v>3.7</v>
      </c>
      <c r="L2849" s="8">
        <v>494.46</v>
      </c>
      <c r="M2849" s="8"/>
      <c r="N2849" s="8">
        <v>8760</v>
      </c>
      <c r="O2849" s="8"/>
    </row>
    <row r="2850" spans="1:15" x14ac:dyDescent="0.25">
      <c r="A2850" s="8" t="s">
        <v>972</v>
      </c>
      <c r="B2850" s="9">
        <v>1013123</v>
      </c>
      <c r="C2850" s="9">
        <v>2020</v>
      </c>
      <c r="D2850" s="9" t="s">
        <v>16</v>
      </c>
      <c r="E2850" s="8" t="s">
        <v>17</v>
      </c>
      <c r="F2850" s="8" t="s">
        <v>33</v>
      </c>
      <c r="G2850" s="8" t="s">
        <v>21</v>
      </c>
      <c r="H2850" s="8"/>
      <c r="I2850" s="8"/>
      <c r="J2850" s="8"/>
      <c r="K2850" s="8"/>
      <c r="L2850" s="8"/>
      <c r="M2850" s="8"/>
      <c r="N2850" s="8"/>
      <c r="O2850" s="8"/>
    </row>
    <row r="2851" spans="1:15" x14ac:dyDescent="0.25">
      <c r="A2851" s="8" t="s">
        <v>973</v>
      </c>
      <c r="B2851" s="9">
        <v>1013416</v>
      </c>
      <c r="C2851" s="9">
        <v>2020</v>
      </c>
      <c r="D2851" s="9" t="s">
        <v>16</v>
      </c>
      <c r="E2851" s="8" t="s">
        <v>17</v>
      </c>
      <c r="F2851" s="8" t="s">
        <v>23</v>
      </c>
      <c r="G2851" s="8" t="s">
        <v>19</v>
      </c>
      <c r="H2851" s="8"/>
      <c r="I2851" s="8"/>
      <c r="J2851" s="8"/>
      <c r="K2851" s="8"/>
      <c r="L2851" s="8"/>
      <c r="M2851" s="8"/>
      <c r="N2851" s="8"/>
      <c r="O2851" s="8"/>
    </row>
    <row r="2852" spans="1:15" x14ac:dyDescent="0.25">
      <c r="A2852" s="8" t="s">
        <v>973</v>
      </c>
      <c r="B2852" s="9">
        <v>1013416</v>
      </c>
      <c r="C2852" s="9">
        <v>2020</v>
      </c>
      <c r="D2852" s="9" t="s">
        <v>16</v>
      </c>
      <c r="E2852" s="8" t="s">
        <v>17</v>
      </c>
      <c r="F2852" s="8" t="s">
        <v>23</v>
      </c>
      <c r="G2852" s="8" t="s">
        <v>20</v>
      </c>
      <c r="H2852" s="8">
        <v>7</v>
      </c>
      <c r="I2852" s="8" t="s">
        <v>24</v>
      </c>
      <c r="J2852" s="8"/>
      <c r="K2852" s="8">
        <v>1.9</v>
      </c>
      <c r="L2852" s="8">
        <v>12.9</v>
      </c>
      <c r="M2852" s="8"/>
      <c r="N2852" s="8">
        <v>8784</v>
      </c>
      <c r="O2852" s="8"/>
    </row>
    <row r="2853" spans="1:15" x14ac:dyDescent="0.25">
      <c r="A2853" s="8" t="s">
        <v>973</v>
      </c>
      <c r="B2853" s="9">
        <v>1013416</v>
      </c>
      <c r="C2853" s="9">
        <v>2020</v>
      </c>
      <c r="D2853" s="9" t="s">
        <v>16</v>
      </c>
      <c r="E2853" s="8" t="s">
        <v>17</v>
      </c>
      <c r="F2853" s="8" t="s">
        <v>23</v>
      </c>
      <c r="G2853" s="8" t="s">
        <v>21</v>
      </c>
      <c r="H2853" s="8">
        <v>76</v>
      </c>
      <c r="I2853" s="8" t="s">
        <v>24</v>
      </c>
      <c r="J2853" s="8"/>
      <c r="K2853" s="8">
        <v>2.1</v>
      </c>
      <c r="L2853" s="8">
        <v>14.42</v>
      </c>
      <c r="M2853" s="8"/>
      <c r="N2853" s="8">
        <v>8784</v>
      </c>
      <c r="O2853" s="8"/>
    </row>
    <row r="2854" spans="1:15" x14ac:dyDescent="0.25">
      <c r="A2854" s="8" t="s">
        <v>974</v>
      </c>
      <c r="B2854" s="9">
        <v>1013589</v>
      </c>
      <c r="C2854" s="9">
        <v>2020</v>
      </c>
      <c r="D2854" s="9" t="s">
        <v>16</v>
      </c>
      <c r="E2854" s="8" t="s">
        <v>17</v>
      </c>
      <c r="F2854" s="8" t="s">
        <v>18</v>
      </c>
      <c r="G2854" s="8" t="s">
        <v>19</v>
      </c>
      <c r="H2854" s="8">
        <v>1</v>
      </c>
      <c r="I2854" s="8"/>
      <c r="J2854" s="8"/>
      <c r="K2854" s="8">
        <v>0</v>
      </c>
      <c r="L2854" s="8">
        <v>2.75</v>
      </c>
      <c r="M2854" s="8"/>
      <c r="N2854" s="8">
        <v>8784</v>
      </c>
      <c r="O2854" s="8"/>
    </row>
    <row r="2855" spans="1:15" x14ac:dyDescent="0.25">
      <c r="A2855" s="8" t="s">
        <v>974</v>
      </c>
      <c r="B2855" s="9">
        <v>1013589</v>
      </c>
      <c r="C2855" s="9">
        <v>2020</v>
      </c>
      <c r="D2855" s="9" t="s">
        <v>16</v>
      </c>
      <c r="E2855" s="8" t="s">
        <v>17</v>
      </c>
      <c r="F2855" s="8" t="s">
        <v>18</v>
      </c>
      <c r="G2855" s="8" t="s">
        <v>20</v>
      </c>
      <c r="H2855" s="8">
        <v>12</v>
      </c>
      <c r="I2855" s="8"/>
      <c r="J2855" s="8"/>
      <c r="K2855" s="8">
        <v>0</v>
      </c>
      <c r="L2855" s="8">
        <v>4.26</v>
      </c>
      <c r="M2855" s="8"/>
      <c r="N2855" s="8">
        <v>8784</v>
      </c>
      <c r="O2855" s="8"/>
    </row>
    <row r="2856" spans="1:15" x14ac:dyDescent="0.25">
      <c r="A2856" s="8" t="s">
        <v>974</v>
      </c>
      <c r="B2856" s="9">
        <v>1013589</v>
      </c>
      <c r="C2856" s="9">
        <v>2020</v>
      </c>
      <c r="D2856" s="9" t="s">
        <v>16</v>
      </c>
      <c r="E2856" s="8" t="s">
        <v>17</v>
      </c>
      <c r="F2856" s="8" t="s">
        <v>18</v>
      </c>
      <c r="G2856" s="8" t="s">
        <v>21</v>
      </c>
      <c r="H2856" s="8">
        <v>2</v>
      </c>
      <c r="I2856" s="8"/>
      <c r="J2856" s="8"/>
      <c r="K2856" s="8">
        <v>0</v>
      </c>
      <c r="L2856" s="8">
        <v>0.41</v>
      </c>
      <c r="M2856" s="8"/>
      <c r="N2856" s="8">
        <v>8784</v>
      </c>
      <c r="O2856" s="8"/>
    </row>
    <row r="2857" spans="1:15" x14ac:dyDescent="0.25">
      <c r="A2857" s="8" t="s">
        <v>975</v>
      </c>
      <c r="B2857" s="9">
        <v>1013697</v>
      </c>
      <c r="C2857" s="9">
        <v>2020</v>
      </c>
      <c r="D2857" s="9" t="s">
        <v>16</v>
      </c>
      <c r="E2857" s="8" t="s">
        <v>17</v>
      </c>
      <c r="F2857" s="8" t="s">
        <v>23</v>
      </c>
      <c r="G2857" s="8" t="s">
        <v>19</v>
      </c>
      <c r="H2857" s="8"/>
      <c r="I2857" s="8"/>
      <c r="J2857" s="8"/>
      <c r="K2857" s="8"/>
      <c r="L2857" s="8"/>
      <c r="M2857" s="8"/>
      <c r="N2857" s="8"/>
      <c r="O2857" s="8"/>
    </row>
    <row r="2858" spans="1:15" x14ac:dyDescent="0.25">
      <c r="A2858" s="8" t="s">
        <v>975</v>
      </c>
      <c r="B2858" s="9">
        <v>1013697</v>
      </c>
      <c r="C2858" s="9">
        <v>2020</v>
      </c>
      <c r="D2858" s="9" t="s">
        <v>16</v>
      </c>
      <c r="E2858" s="8" t="s">
        <v>17</v>
      </c>
      <c r="F2858" s="8" t="s">
        <v>23</v>
      </c>
      <c r="G2858" s="8" t="s">
        <v>20</v>
      </c>
      <c r="H2858" s="8"/>
      <c r="I2858" s="8"/>
      <c r="J2858" s="8"/>
      <c r="K2858" s="8"/>
      <c r="L2858" s="8"/>
      <c r="M2858" s="8"/>
      <c r="N2858" s="8"/>
      <c r="O2858" s="8"/>
    </row>
    <row r="2859" spans="1:15" x14ac:dyDescent="0.25">
      <c r="A2859" s="8" t="s">
        <v>975</v>
      </c>
      <c r="B2859" s="9">
        <v>1013697</v>
      </c>
      <c r="C2859" s="9">
        <v>2020</v>
      </c>
      <c r="D2859" s="9" t="s">
        <v>16</v>
      </c>
      <c r="E2859" s="8" t="s">
        <v>17</v>
      </c>
      <c r="F2859" s="8" t="s">
        <v>23</v>
      </c>
      <c r="G2859" s="8" t="s">
        <v>21</v>
      </c>
      <c r="H2859" s="8">
        <v>1</v>
      </c>
      <c r="I2859" s="8" t="s">
        <v>24</v>
      </c>
      <c r="J2859" s="8"/>
      <c r="K2859" s="8">
        <v>0</v>
      </c>
      <c r="L2859" s="8">
        <v>0.23</v>
      </c>
      <c r="M2859" s="8"/>
      <c r="N2859" s="8">
        <v>8760</v>
      </c>
      <c r="O2859" s="8"/>
    </row>
    <row r="2860" spans="1:15" x14ac:dyDescent="0.25">
      <c r="A2860" s="8" t="s">
        <v>976</v>
      </c>
      <c r="B2860" s="9">
        <v>1013720</v>
      </c>
      <c r="C2860" s="9">
        <v>2020</v>
      </c>
      <c r="D2860" s="9" t="s">
        <v>16</v>
      </c>
      <c r="E2860" s="8" t="s">
        <v>17</v>
      </c>
      <c r="F2860" s="8" t="s">
        <v>18</v>
      </c>
      <c r="G2860" s="8" t="s">
        <v>19</v>
      </c>
      <c r="H2860" s="8"/>
      <c r="I2860" s="8"/>
      <c r="J2860" s="8"/>
      <c r="K2860" s="8"/>
      <c r="L2860" s="8"/>
      <c r="M2860" s="8"/>
      <c r="N2860" s="8"/>
      <c r="O2860" s="8"/>
    </row>
    <row r="2861" spans="1:15" x14ac:dyDescent="0.25">
      <c r="A2861" s="8" t="s">
        <v>976</v>
      </c>
      <c r="B2861" s="9">
        <v>1013720</v>
      </c>
      <c r="C2861" s="9">
        <v>2020</v>
      </c>
      <c r="D2861" s="9" t="s">
        <v>16</v>
      </c>
      <c r="E2861" s="8" t="s">
        <v>17</v>
      </c>
      <c r="F2861" s="8" t="s">
        <v>18</v>
      </c>
      <c r="G2861" s="8" t="s">
        <v>20</v>
      </c>
      <c r="H2861" s="8"/>
      <c r="I2861" s="8"/>
      <c r="J2861" s="8"/>
      <c r="K2861" s="8"/>
      <c r="L2861" s="8"/>
      <c r="M2861" s="8"/>
      <c r="N2861" s="8"/>
      <c r="O2861" s="8"/>
    </row>
    <row r="2862" spans="1:15" x14ac:dyDescent="0.25">
      <c r="A2862" s="8" t="s">
        <v>976</v>
      </c>
      <c r="B2862" s="9">
        <v>1013720</v>
      </c>
      <c r="C2862" s="9">
        <v>2020</v>
      </c>
      <c r="D2862" s="9" t="s">
        <v>16</v>
      </c>
      <c r="E2862" s="8" t="s">
        <v>17</v>
      </c>
      <c r="F2862" s="8" t="s">
        <v>18</v>
      </c>
      <c r="G2862" s="8" t="s">
        <v>21</v>
      </c>
      <c r="H2862" s="8"/>
      <c r="I2862" s="8"/>
      <c r="J2862" s="8"/>
      <c r="K2862" s="8"/>
      <c r="L2862" s="8"/>
      <c r="M2862" s="8"/>
      <c r="N2862" s="8"/>
      <c r="O2862" s="8"/>
    </row>
    <row r="2863" spans="1:15" x14ac:dyDescent="0.25">
      <c r="A2863" s="8" t="s">
        <v>977</v>
      </c>
      <c r="B2863" s="9">
        <v>1013734</v>
      </c>
      <c r="C2863" s="9">
        <v>2020</v>
      </c>
      <c r="D2863" s="9" t="s">
        <v>16</v>
      </c>
      <c r="E2863" s="8" t="s">
        <v>17</v>
      </c>
      <c r="F2863" s="8" t="s">
        <v>33</v>
      </c>
      <c r="G2863" s="8" t="s">
        <v>19</v>
      </c>
      <c r="H2863" s="8"/>
      <c r="I2863" s="8"/>
      <c r="J2863" s="8"/>
      <c r="K2863" s="8"/>
      <c r="L2863" s="8"/>
      <c r="M2863" s="8"/>
      <c r="N2863" s="8"/>
      <c r="O2863" s="8"/>
    </row>
    <row r="2864" spans="1:15" x14ac:dyDescent="0.25">
      <c r="A2864" s="8" t="s">
        <v>977</v>
      </c>
      <c r="B2864" s="9">
        <v>1013734</v>
      </c>
      <c r="C2864" s="9">
        <v>2020</v>
      </c>
      <c r="D2864" s="9" t="s">
        <v>16</v>
      </c>
      <c r="E2864" s="8" t="s">
        <v>17</v>
      </c>
      <c r="F2864" s="8" t="s">
        <v>33</v>
      </c>
      <c r="G2864" s="8" t="s">
        <v>20</v>
      </c>
      <c r="H2864" s="8">
        <v>222</v>
      </c>
      <c r="I2864" s="8" t="s">
        <v>24</v>
      </c>
      <c r="J2864" s="8"/>
      <c r="K2864" s="8">
        <v>3.7</v>
      </c>
      <c r="L2864" s="8">
        <v>246.5</v>
      </c>
      <c r="M2864" s="8"/>
      <c r="N2864" s="8">
        <v>5899</v>
      </c>
      <c r="O2864" s="8"/>
    </row>
    <row r="2865" spans="1:15" x14ac:dyDescent="0.25">
      <c r="A2865" s="8" t="s">
        <v>977</v>
      </c>
      <c r="B2865" s="9">
        <v>1013734</v>
      </c>
      <c r="C2865" s="9">
        <v>2020</v>
      </c>
      <c r="D2865" s="9" t="s">
        <v>16</v>
      </c>
      <c r="E2865" s="8" t="s">
        <v>17</v>
      </c>
      <c r="F2865" s="8" t="s">
        <v>33</v>
      </c>
      <c r="G2865" s="8" t="s">
        <v>21</v>
      </c>
      <c r="H2865" s="8"/>
      <c r="I2865" s="8"/>
      <c r="J2865" s="8"/>
      <c r="K2865" s="8"/>
      <c r="L2865" s="8"/>
      <c r="M2865" s="8"/>
      <c r="N2865" s="8"/>
      <c r="O2865" s="8"/>
    </row>
    <row r="2866" spans="1:15" x14ac:dyDescent="0.25">
      <c r="A2866" s="8" t="s">
        <v>978</v>
      </c>
      <c r="B2866" s="9">
        <v>1013772</v>
      </c>
      <c r="C2866" s="9">
        <v>2020</v>
      </c>
      <c r="D2866" s="9" t="s">
        <v>16</v>
      </c>
      <c r="E2866" s="8" t="s">
        <v>17</v>
      </c>
      <c r="F2866" s="8" t="s">
        <v>23</v>
      </c>
      <c r="G2866" s="8" t="s">
        <v>19</v>
      </c>
      <c r="H2866" s="8"/>
      <c r="I2866" s="8"/>
      <c r="J2866" s="8"/>
      <c r="K2866" s="8"/>
      <c r="L2866" s="8"/>
      <c r="M2866" s="8"/>
      <c r="N2866" s="8"/>
      <c r="O2866" s="8"/>
    </row>
    <row r="2867" spans="1:15" x14ac:dyDescent="0.25">
      <c r="A2867" s="8" t="s">
        <v>978</v>
      </c>
      <c r="B2867" s="9">
        <v>1013772</v>
      </c>
      <c r="C2867" s="9">
        <v>2020</v>
      </c>
      <c r="D2867" s="9" t="s">
        <v>16</v>
      </c>
      <c r="E2867" s="8" t="s">
        <v>17</v>
      </c>
      <c r="F2867" s="8" t="s">
        <v>23</v>
      </c>
      <c r="G2867" s="8" t="s">
        <v>20</v>
      </c>
      <c r="H2867" s="8">
        <v>5</v>
      </c>
      <c r="I2867" s="8" t="s">
        <v>24</v>
      </c>
      <c r="J2867" s="8"/>
      <c r="K2867" s="8">
        <v>0.1</v>
      </c>
      <c r="L2867" s="8">
        <v>8.66</v>
      </c>
      <c r="M2867" s="8"/>
      <c r="N2867" s="8">
        <v>8784</v>
      </c>
      <c r="O2867" s="8"/>
    </row>
    <row r="2868" spans="1:15" x14ac:dyDescent="0.25">
      <c r="A2868" s="8" t="s">
        <v>978</v>
      </c>
      <c r="B2868" s="9">
        <v>1013772</v>
      </c>
      <c r="C2868" s="9">
        <v>2020</v>
      </c>
      <c r="D2868" s="9" t="s">
        <v>16</v>
      </c>
      <c r="E2868" s="8" t="s">
        <v>17</v>
      </c>
      <c r="F2868" s="8" t="s">
        <v>23</v>
      </c>
      <c r="G2868" s="8" t="s">
        <v>21</v>
      </c>
      <c r="H2868" s="8">
        <v>42</v>
      </c>
      <c r="I2868" s="8" t="s">
        <v>24</v>
      </c>
      <c r="J2868" s="8"/>
      <c r="K2868" s="8">
        <v>0.1</v>
      </c>
      <c r="L2868" s="8">
        <v>8.0299999999999994</v>
      </c>
      <c r="M2868" s="8"/>
      <c r="N2868" s="8">
        <v>8784</v>
      </c>
      <c r="O2868" s="8"/>
    </row>
    <row r="2869" spans="1:15" x14ac:dyDescent="0.25">
      <c r="A2869" s="8" t="s">
        <v>979</v>
      </c>
      <c r="B2869" s="9">
        <v>1013969</v>
      </c>
      <c r="C2869" s="9">
        <v>2020</v>
      </c>
      <c r="D2869" s="9" t="s">
        <v>16</v>
      </c>
      <c r="E2869" s="8" t="s">
        <v>17</v>
      </c>
      <c r="F2869" s="8" t="s">
        <v>18</v>
      </c>
      <c r="G2869" s="8" t="s">
        <v>19</v>
      </c>
      <c r="H2869" s="8"/>
      <c r="I2869" s="8"/>
      <c r="J2869" s="8"/>
      <c r="K2869" s="8"/>
      <c r="L2869" s="8"/>
      <c r="M2869" s="8"/>
      <c r="N2869" s="8"/>
      <c r="O2869" s="8"/>
    </row>
    <row r="2870" spans="1:15" x14ac:dyDescent="0.25">
      <c r="A2870" s="8" t="s">
        <v>979</v>
      </c>
      <c r="B2870" s="9">
        <v>1013969</v>
      </c>
      <c r="C2870" s="9">
        <v>2020</v>
      </c>
      <c r="D2870" s="9" t="s">
        <v>16</v>
      </c>
      <c r="E2870" s="8" t="s">
        <v>17</v>
      </c>
      <c r="F2870" s="8" t="s">
        <v>18</v>
      </c>
      <c r="G2870" s="8" t="s">
        <v>20</v>
      </c>
      <c r="H2870" s="8">
        <v>28</v>
      </c>
      <c r="I2870" s="8"/>
      <c r="J2870" s="8"/>
      <c r="K2870" s="8">
        <v>0.1</v>
      </c>
      <c r="L2870" s="8">
        <v>10.08</v>
      </c>
      <c r="M2870" s="8"/>
      <c r="N2870" s="8">
        <v>8784</v>
      </c>
      <c r="O2870" s="8"/>
    </row>
    <row r="2871" spans="1:15" x14ac:dyDescent="0.25">
      <c r="A2871" s="8" t="s">
        <v>979</v>
      </c>
      <c r="B2871" s="9">
        <v>1013969</v>
      </c>
      <c r="C2871" s="9">
        <v>2020</v>
      </c>
      <c r="D2871" s="9" t="s">
        <v>16</v>
      </c>
      <c r="E2871" s="8" t="s">
        <v>17</v>
      </c>
      <c r="F2871" s="8" t="s">
        <v>18</v>
      </c>
      <c r="G2871" s="8" t="s">
        <v>21</v>
      </c>
      <c r="H2871" s="8"/>
      <c r="I2871" s="8"/>
      <c r="J2871" s="8"/>
      <c r="K2871" s="8"/>
      <c r="L2871" s="8"/>
      <c r="M2871" s="8"/>
      <c r="N2871" s="8"/>
      <c r="O2871" s="8"/>
    </row>
    <row r="2872" spans="1:15" x14ac:dyDescent="0.25">
      <c r="A2872" s="8" t="s">
        <v>980</v>
      </c>
      <c r="B2872" s="9">
        <v>1001656</v>
      </c>
      <c r="C2872" s="9">
        <v>2020</v>
      </c>
      <c r="D2872" s="9" t="s">
        <v>16</v>
      </c>
      <c r="E2872" s="8" t="s">
        <v>17</v>
      </c>
      <c r="F2872" s="8" t="s">
        <v>18</v>
      </c>
      <c r="G2872" s="8" t="s">
        <v>19</v>
      </c>
      <c r="H2872" s="8"/>
      <c r="I2872" s="8"/>
      <c r="J2872" s="8"/>
      <c r="K2872" s="8"/>
      <c r="L2872" s="8"/>
      <c r="M2872" s="8"/>
      <c r="N2872" s="8"/>
      <c r="O2872" s="8"/>
    </row>
    <row r="2873" spans="1:15" x14ac:dyDescent="0.25">
      <c r="A2873" s="8" t="s">
        <v>980</v>
      </c>
      <c r="B2873" s="9">
        <v>1001656</v>
      </c>
      <c r="C2873" s="9">
        <v>2020</v>
      </c>
      <c r="D2873" s="9" t="s">
        <v>16</v>
      </c>
      <c r="E2873" s="8" t="s">
        <v>17</v>
      </c>
      <c r="F2873" s="8" t="s">
        <v>18</v>
      </c>
      <c r="G2873" s="8" t="s">
        <v>20</v>
      </c>
      <c r="H2873" s="8"/>
      <c r="I2873" s="8"/>
      <c r="J2873" s="8"/>
      <c r="K2873" s="8"/>
      <c r="L2873" s="8"/>
      <c r="M2873" s="8"/>
      <c r="N2873" s="8"/>
      <c r="O2873" s="8"/>
    </row>
    <row r="2874" spans="1:15" x14ac:dyDescent="0.25">
      <c r="A2874" s="8" t="s">
        <v>980</v>
      </c>
      <c r="B2874" s="9">
        <v>1001656</v>
      </c>
      <c r="C2874" s="9">
        <v>2020</v>
      </c>
      <c r="D2874" s="9" t="s">
        <v>16</v>
      </c>
      <c r="E2874" s="8" t="s">
        <v>17</v>
      </c>
      <c r="F2874" s="8" t="s">
        <v>18</v>
      </c>
      <c r="G2874" s="8" t="s">
        <v>21</v>
      </c>
      <c r="H2874" s="8"/>
      <c r="I2874" s="8"/>
      <c r="J2874" s="8"/>
      <c r="K2874" s="8"/>
      <c r="L2874" s="8"/>
      <c r="M2874" s="8"/>
      <c r="N2874" s="8"/>
      <c r="O2874" s="8"/>
    </row>
    <row r="2875" spans="1:15" x14ac:dyDescent="0.25">
      <c r="A2875" s="8" t="s">
        <v>956</v>
      </c>
      <c r="B2875" s="9">
        <v>1013100</v>
      </c>
      <c r="C2875" s="9">
        <v>2020</v>
      </c>
      <c r="D2875" s="9" t="s">
        <v>16</v>
      </c>
      <c r="E2875" s="8" t="s">
        <v>17</v>
      </c>
      <c r="F2875" s="8" t="s">
        <v>33</v>
      </c>
      <c r="G2875" s="8" t="s">
        <v>21</v>
      </c>
      <c r="H2875" s="8"/>
      <c r="I2875" s="8"/>
      <c r="J2875" s="8"/>
      <c r="K2875" s="8"/>
      <c r="L2875" s="8"/>
      <c r="M2875" s="8"/>
      <c r="N2875" s="8"/>
      <c r="O2875" s="8"/>
    </row>
    <row r="2876" spans="1:15" x14ac:dyDescent="0.25">
      <c r="A2876" s="8" t="s">
        <v>981</v>
      </c>
      <c r="B2876" s="9">
        <v>1013118</v>
      </c>
      <c r="C2876" s="9">
        <v>2020</v>
      </c>
      <c r="D2876" s="9" t="s">
        <v>16</v>
      </c>
      <c r="E2876" s="8" t="s">
        <v>17</v>
      </c>
      <c r="F2876" s="8" t="s">
        <v>18</v>
      </c>
      <c r="G2876" s="8" t="s">
        <v>19</v>
      </c>
      <c r="H2876" s="8">
        <v>2</v>
      </c>
      <c r="I2876" s="8"/>
      <c r="J2876" s="8"/>
      <c r="K2876" s="8">
        <v>0.2</v>
      </c>
      <c r="L2876" s="8">
        <v>5.83</v>
      </c>
      <c r="M2876" s="8"/>
      <c r="N2876" s="8">
        <v>8784</v>
      </c>
      <c r="O2876" s="8"/>
    </row>
    <row r="2877" spans="1:15" x14ac:dyDescent="0.25">
      <c r="A2877" s="8" t="s">
        <v>981</v>
      </c>
      <c r="B2877" s="9">
        <v>1013118</v>
      </c>
      <c r="C2877" s="9">
        <v>2020</v>
      </c>
      <c r="D2877" s="9" t="s">
        <v>16</v>
      </c>
      <c r="E2877" s="8" t="s">
        <v>17</v>
      </c>
      <c r="F2877" s="8" t="s">
        <v>18</v>
      </c>
      <c r="G2877" s="8" t="s">
        <v>20</v>
      </c>
      <c r="H2877" s="8">
        <v>43</v>
      </c>
      <c r="I2877" s="8"/>
      <c r="J2877" s="8"/>
      <c r="K2877" s="8">
        <v>0.5</v>
      </c>
      <c r="L2877" s="8">
        <v>16.190000000000001</v>
      </c>
      <c r="M2877" s="8"/>
      <c r="N2877" s="8">
        <v>8784</v>
      </c>
      <c r="O2877" s="8"/>
    </row>
    <row r="2878" spans="1:15" x14ac:dyDescent="0.25">
      <c r="A2878" s="8" t="s">
        <v>981</v>
      </c>
      <c r="B2878" s="9">
        <v>1013118</v>
      </c>
      <c r="C2878" s="9">
        <v>2020</v>
      </c>
      <c r="D2878" s="9" t="s">
        <v>16</v>
      </c>
      <c r="E2878" s="8" t="s">
        <v>17</v>
      </c>
      <c r="F2878" s="8" t="s">
        <v>18</v>
      </c>
      <c r="G2878" s="8" t="s">
        <v>21</v>
      </c>
      <c r="H2878" s="8"/>
      <c r="I2878" s="8"/>
      <c r="J2878" s="8"/>
      <c r="K2878" s="8"/>
      <c r="L2878" s="8"/>
      <c r="M2878" s="8"/>
      <c r="N2878" s="8"/>
      <c r="O2878" s="8"/>
    </row>
    <row r="2879" spans="1:15" x14ac:dyDescent="0.25">
      <c r="A2879" s="8" t="s">
        <v>982</v>
      </c>
      <c r="B2879" s="9">
        <v>1013095</v>
      </c>
      <c r="C2879" s="9">
        <v>2020</v>
      </c>
      <c r="D2879" s="9" t="s">
        <v>16</v>
      </c>
      <c r="E2879" s="8" t="s">
        <v>17</v>
      </c>
      <c r="F2879" s="8" t="s">
        <v>23</v>
      </c>
      <c r="G2879" s="8" t="s">
        <v>19</v>
      </c>
      <c r="H2879" s="8"/>
      <c r="I2879" s="8"/>
      <c r="J2879" s="8"/>
      <c r="K2879" s="8"/>
      <c r="L2879" s="8"/>
      <c r="M2879" s="8"/>
      <c r="N2879" s="8"/>
      <c r="O2879" s="8"/>
    </row>
    <row r="2880" spans="1:15" x14ac:dyDescent="0.25">
      <c r="A2880" s="8" t="s">
        <v>982</v>
      </c>
      <c r="B2880" s="9">
        <v>1013095</v>
      </c>
      <c r="C2880" s="9">
        <v>2020</v>
      </c>
      <c r="D2880" s="9" t="s">
        <v>16</v>
      </c>
      <c r="E2880" s="8" t="s">
        <v>17</v>
      </c>
      <c r="F2880" s="8" t="s">
        <v>23</v>
      </c>
      <c r="G2880" s="8" t="s">
        <v>20</v>
      </c>
      <c r="H2880" s="8"/>
      <c r="I2880" s="8"/>
      <c r="J2880" s="8"/>
      <c r="K2880" s="8"/>
      <c r="L2880" s="8"/>
      <c r="M2880" s="8"/>
      <c r="N2880" s="8"/>
      <c r="O2880" s="8"/>
    </row>
    <row r="2881" spans="1:15" x14ac:dyDescent="0.25">
      <c r="A2881" s="8" t="s">
        <v>982</v>
      </c>
      <c r="B2881" s="9">
        <v>1013095</v>
      </c>
      <c r="C2881" s="9">
        <v>2020</v>
      </c>
      <c r="D2881" s="9" t="s">
        <v>16</v>
      </c>
      <c r="E2881" s="8" t="s">
        <v>17</v>
      </c>
      <c r="F2881" s="8" t="s">
        <v>23</v>
      </c>
      <c r="G2881" s="8" t="s">
        <v>21</v>
      </c>
      <c r="H2881" s="8">
        <v>168</v>
      </c>
      <c r="I2881" s="8" t="s">
        <v>24</v>
      </c>
      <c r="J2881" s="8"/>
      <c r="K2881" s="8">
        <v>4.8</v>
      </c>
      <c r="L2881" s="8">
        <v>34.26</v>
      </c>
      <c r="M2881" s="8"/>
      <c r="N2881" s="8">
        <v>8784</v>
      </c>
      <c r="O2881" s="8"/>
    </row>
    <row r="2882" spans="1:15" x14ac:dyDescent="0.25">
      <c r="A2882" s="8" t="s">
        <v>983</v>
      </c>
      <c r="B2882" s="9">
        <v>1013144</v>
      </c>
      <c r="C2882" s="9">
        <v>2020</v>
      </c>
      <c r="D2882" s="9" t="s">
        <v>16</v>
      </c>
      <c r="E2882" s="8" t="s">
        <v>17</v>
      </c>
      <c r="F2882" s="8" t="s">
        <v>23</v>
      </c>
      <c r="G2882" s="8" t="s">
        <v>19</v>
      </c>
      <c r="H2882" s="8">
        <v>7</v>
      </c>
      <c r="I2882" s="8" t="s">
        <v>24</v>
      </c>
      <c r="J2882" s="8"/>
      <c r="K2882" s="8">
        <v>0.2</v>
      </c>
      <c r="L2882" s="8">
        <v>38.729999999999997</v>
      </c>
      <c r="M2882" s="8"/>
      <c r="N2882" s="8">
        <v>8784</v>
      </c>
      <c r="O2882" s="8"/>
    </row>
    <row r="2883" spans="1:15" x14ac:dyDescent="0.25">
      <c r="A2883" s="8" t="s">
        <v>983</v>
      </c>
      <c r="B2883" s="9">
        <v>1013144</v>
      </c>
      <c r="C2883" s="9">
        <v>2020</v>
      </c>
      <c r="D2883" s="9" t="s">
        <v>16</v>
      </c>
      <c r="E2883" s="8" t="s">
        <v>17</v>
      </c>
      <c r="F2883" s="8" t="s">
        <v>23</v>
      </c>
      <c r="G2883" s="8" t="s">
        <v>20</v>
      </c>
      <c r="H2883" s="8">
        <v>61</v>
      </c>
      <c r="I2883" s="8" t="s">
        <v>24</v>
      </c>
      <c r="J2883" s="8"/>
      <c r="K2883" s="8">
        <v>0.7</v>
      </c>
      <c r="L2883" s="8">
        <v>122.14</v>
      </c>
      <c r="M2883" s="8"/>
      <c r="N2883" s="8">
        <v>8784</v>
      </c>
      <c r="O2883" s="8"/>
    </row>
    <row r="2884" spans="1:15" x14ac:dyDescent="0.25">
      <c r="A2884" s="8" t="s">
        <v>983</v>
      </c>
      <c r="B2884" s="9">
        <v>1013144</v>
      </c>
      <c r="C2884" s="9">
        <v>2020</v>
      </c>
      <c r="D2884" s="9" t="s">
        <v>16</v>
      </c>
      <c r="E2884" s="8" t="s">
        <v>17</v>
      </c>
      <c r="F2884" s="8" t="s">
        <v>23</v>
      </c>
      <c r="G2884" s="8" t="s">
        <v>21</v>
      </c>
      <c r="H2884" s="8">
        <v>84</v>
      </c>
      <c r="I2884" s="8" t="s">
        <v>24</v>
      </c>
      <c r="J2884" s="8"/>
      <c r="K2884" s="8">
        <v>0.1</v>
      </c>
      <c r="L2884" s="8">
        <v>17.32</v>
      </c>
      <c r="M2884" s="8"/>
      <c r="N2884" s="8">
        <v>8784</v>
      </c>
      <c r="O2884" s="8"/>
    </row>
    <row r="2885" spans="1:15" x14ac:dyDescent="0.25">
      <c r="A2885" s="8" t="s">
        <v>984</v>
      </c>
      <c r="B2885" s="9">
        <v>1013200</v>
      </c>
      <c r="C2885" s="9">
        <v>2020</v>
      </c>
      <c r="D2885" s="9" t="s">
        <v>16</v>
      </c>
      <c r="E2885" s="8" t="s">
        <v>17</v>
      </c>
      <c r="F2885" s="8" t="s">
        <v>18</v>
      </c>
      <c r="G2885" s="8" t="s">
        <v>19</v>
      </c>
      <c r="H2885" s="8"/>
      <c r="I2885" s="8"/>
      <c r="J2885" s="8"/>
      <c r="K2885" s="8"/>
      <c r="L2885" s="8"/>
      <c r="M2885" s="8"/>
      <c r="N2885" s="8"/>
      <c r="O2885" s="8"/>
    </row>
    <row r="2886" spans="1:15" x14ac:dyDescent="0.25">
      <c r="A2886" s="8" t="s">
        <v>984</v>
      </c>
      <c r="B2886" s="9">
        <v>1013200</v>
      </c>
      <c r="C2886" s="9">
        <v>2020</v>
      </c>
      <c r="D2886" s="9" t="s">
        <v>16</v>
      </c>
      <c r="E2886" s="8" t="s">
        <v>17</v>
      </c>
      <c r="F2886" s="8" t="s">
        <v>18</v>
      </c>
      <c r="G2886" s="8" t="s">
        <v>20</v>
      </c>
      <c r="H2886" s="8"/>
      <c r="I2886" s="8"/>
      <c r="J2886" s="8"/>
      <c r="K2886" s="8"/>
      <c r="L2886" s="8"/>
      <c r="M2886" s="8"/>
      <c r="N2886" s="8"/>
      <c r="O2886" s="8"/>
    </row>
    <row r="2887" spans="1:15" x14ac:dyDescent="0.25">
      <c r="A2887" s="8" t="s">
        <v>984</v>
      </c>
      <c r="B2887" s="9">
        <v>1013200</v>
      </c>
      <c r="C2887" s="9">
        <v>2020</v>
      </c>
      <c r="D2887" s="9" t="s">
        <v>16</v>
      </c>
      <c r="E2887" s="8" t="s">
        <v>17</v>
      </c>
      <c r="F2887" s="8" t="s">
        <v>18</v>
      </c>
      <c r="G2887" s="8" t="s">
        <v>21</v>
      </c>
      <c r="H2887" s="8"/>
      <c r="I2887" s="8"/>
      <c r="J2887" s="8"/>
      <c r="K2887" s="8"/>
      <c r="L2887" s="8"/>
      <c r="M2887" s="8"/>
      <c r="N2887" s="8"/>
      <c r="O2887" s="8"/>
    </row>
    <row r="2888" spans="1:15" x14ac:dyDescent="0.25">
      <c r="A2888" s="8" t="s">
        <v>985</v>
      </c>
      <c r="B2888" s="9">
        <v>1013193</v>
      </c>
      <c r="C2888" s="9">
        <v>2020</v>
      </c>
      <c r="D2888" s="9" t="s">
        <v>16</v>
      </c>
      <c r="E2888" s="8" t="s">
        <v>17</v>
      </c>
      <c r="F2888" s="8" t="s">
        <v>18</v>
      </c>
      <c r="G2888" s="8" t="s">
        <v>19</v>
      </c>
      <c r="H2888" s="8"/>
      <c r="I2888" s="8"/>
      <c r="J2888" s="8"/>
      <c r="K2888" s="8"/>
      <c r="L2888" s="8"/>
      <c r="M2888" s="8"/>
      <c r="N2888" s="8"/>
      <c r="O2888" s="8"/>
    </row>
    <row r="2889" spans="1:15" x14ac:dyDescent="0.25">
      <c r="A2889" s="8" t="s">
        <v>985</v>
      </c>
      <c r="B2889" s="9">
        <v>1013193</v>
      </c>
      <c r="C2889" s="9">
        <v>2020</v>
      </c>
      <c r="D2889" s="9" t="s">
        <v>16</v>
      </c>
      <c r="E2889" s="8" t="s">
        <v>17</v>
      </c>
      <c r="F2889" s="8" t="s">
        <v>18</v>
      </c>
      <c r="G2889" s="8" t="s">
        <v>20</v>
      </c>
      <c r="H2889" s="8">
        <v>80</v>
      </c>
      <c r="I2889" s="8"/>
      <c r="J2889" s="8"/>
      <c r="K2889" s="8">
        <v>0.9</v>
      </c>
      <c r="L2889" s="8">
        <v>30.12</v>
      </c>
      <c r="M2889" s="8"/>
      <c r="N2889" s="8">
        <v>8784</v>
      </c>
      <c r="O2889" s="8"/>
    </row>
    <row r="2890" spans="1:15" x14ac:dyDescent="0.25">
      <c r="A2890" s="8" t="s">
        <v>985</v>
      </c>
      <c r="B2890" s="9">
        <v>1013193</v>
      </c>
      <c r="C2890" s="9">
        <v>2020</v>
      </c>
      <c r="D2890" s="9" t="s">
        <v>16</v>
      </c>
      <c r="E2890" s="8" t="s">
        <v>17</v>
      </c>
      <c r="F2890" s="8" t="s">
        <v>18</v>
      </c>
      <c r="G2890" s="8" t="s">
        <v>21</v>
      </c>
      <c r="H2890" s="8"/>
      <c r="I2890" s="8"/>
      <c r="J2890" s="8"/>
      <c r="K2890" s="8"/>
      <c r="L2890" s="8"/>
      <c r="M2890" s="8"/>
      <c r="N2890" s="8"/>
      <c r="O2890" s="8"/>
    </row>
    <row r="2891" spans="1:15" x14ac:dyDescent="0.25">
      <c r="A2891" s="8" t="s">
        <v>986</v>
      </c>
      <c r="B2891" s="9">
        <v>1011100</v>
      </c>
      <c r="C2891" s="9">
        <v>2020</v>
      </c>
      <c r="D2891" s="9" t="s">
        <v>16</v>
      </c>
      <c r="E2891" s="8" t="s">
        <v>17</v>
      </c>
      <c r="F2891" s="8" t="s">
        <v>33</v>
      </c>
      <c r="G2891" s="8" t="s">
        <v>19</v>
      </c>
      <c r="H2891" s="8">
        <v>112</v>
      </c>
      <c r="I2891" s="8" t="s">
        <v>24</v>
      </c>
      <c r="J2891" s="8"/>
      <c r="K2891" s="8">
        <v>18.5</v>
      </c>
      <c r="L2891" s="8">
        <v>526.86</v>
      </c>
      <c r="M2891" s="8"/>
      <c r="N2891" s="8">
        <v>8784</v>
      </c>
      <c r="O2891" s="8"/>
    </row>
    <row r="2892" spans="1:15" x14ac:dyDescent="0.25">
      <c r="A2892" s="8" t="s">
        <v>986</v>
      </c>
      <c r="B2892" s="9">
        <v>1011100</v>
      </c>
      <c r="C2892" s="9">
        <v>2020</v>
      </c>
      <c r="D2892" s="9" t="s">
        <v>16</v>
      </c>
      <c r="E2892" s="8" t="s">
        <v>17</v>
      </c>
      <c r="F2892" s="8" t="s">
        <v>33</v>
      </c>
      <c r="G2892" s="8" t="s">
        <v>20</v>
      </c>
      <c r="H2892" s="8">
        <v>772</v>
      </c>
      <c r="I2892" s="8" t="s">
        <v>24</v>
      </c>
      <c r="J2892" s="8"/>
      <c r="K2892" s="8">
        <v>38.9</v>
      </c>
      <c r="L2892" s="8">
        <v>1223.71</v>
      </c>
      <c r="M2892" s="8"/>
      <c r="N2892" s="8">
        <v>8784</v>
      </c>
      <c r="O2892" s="8"/>
    </row>
    <row r="2893" spans="1:15" x14ac:dyDescent="0.25">
      <c r="A2893" s="8" t="s">
        <v>986</v>
      </c>
      <c r="B2893" s="9">
        <v>1011100</v>
      </c>
      <c r="C2893" s="9">
        <v>2020</v>
      </c>
      <c r="D2893" s="9" t="s">
        <v>16</v>
      </c>
      <c r="E2893" s="8" t="s">
        <v>17</v>
      </c>
      <c r="F2893" s="8" t="s">
        <v>33</v>
      </c>
      <c r="G2893" s="8" t="s">
        <v>21</v>
      </c>
      <c r="H2893" s="8">
        <v>156</v>
      </c>
      <c r="I2893" s="8" t="s">
        <v>24</v>
      </c>
      <c r="J2893" s="8"/>
      <c r="K2893" s="8">
        <v>0.9</v>
      </c>
      <c r="L2893" s="8">
        <v>28.01</v>
      </c>
      <c r="M2893" s="8"/>
      <c r="N2893" s="8">
        <v>8784</v>
      </c>
      <c r="O2893" s="8"/>
    </row>
    <row r="2894" spans="1:15" x14ac:dyDescent="0.25">
      <c r="A2894" s="8" t="s">
        <v>987</v>
      </c>
      <c r="B2894" s="9">
        <v>1011127</v>
      </c>
      <c r="C2894" s="9">
        <v>2020</v>
      </c>
      <c r="D2894" s="9" t="s">
        <v>16</v>
      </c>
      <c r="E2894" s="8" t="s">
        <v>17</v>
      </c>
      <c r="F2894" s="8" t="s">
        <v>18</v>
      </c>
      <c r="G2894" s="8" t="s">
        <v>19</v>
      </c>
      <c r="H2894" s="8">
        <v>2</v>
      </c>
      <c r="I2894" s="8"/>
      <c r="J2894" s="8"/>
      <c r="K2894" s="8">
        <v>0.2</v>
      </c>
      <c r="L2894" s="8">
        <v>5.84</v>
      </c>
      <c r="M2894" s="8"/>
      <c r="N2894" s="8">
        <v>8784</v>
      </c>
      <c r="O2894" s="8"/>
    </row>
    <row r="2895" spans="1:15" x14ac:dyDescent="0.25">
      <c r="A2895" s="8" t="s">
        <v>987</v>
      </c>
      <c r="B2895" s="9">
        <v>1011127</v>
      </c>
      <c r="C2895" s="9">
        <v>2020</v>
      </c>
      <c r="D2895" s="9" t="s">
        <v>16</v>
      </c>
      <c r="E2895" s="8" t="s">
        <v>17</v>
      </c>
      <c r="F2895" s="8" t="s">
        <v>18</v>
      </c>
      <c r="G2895" s="8" t="s">
        <v>20</v>
      </c>
      <c r="H2895" s="8">
        <v>20</v>
      </c>
      <c r="I2895" s="8"/>
      <c r="J2895" s="8"/>
      <c r="K2895" s="8">
        <v>0.2</v>
      </c>
      <c r="L2895" s="8">
        <v>7.55</v>
      </c>
      <c r="M2895" s="8"/>
      <c r="N2895" s="8">
        <v>8784</v>
      </c>
      <c r="O2895" s="8"/>
    </row>
    <row r="2896" spans="1:15" x14ac:dyDescent="0.25">
      <c r="A2896" s="8" t="s">
        <v>987</v>
      </c>
      <c r="B2896" s="9">
        <v>1011127</v>
      </c>
      <c r="C2896" s="9">
        <v>2020</v>
      </c>
      <c r="D2896" s="9" t="s">
        <v>16</v>
      </c>
      <c r="E2896" s="8" t="s">
        <v>17</v>
      </c>
      <c r="F2896" s="8" t="s">
        <v>18</v>
      </c>
      <c r="G2896" s="8" t="s">
        <v>21</v>
      </c>
      <c r="H2896" s="8"/>
      <c r="I2896" s="8"/>
      <c r="J2896" s="8"/>
      <c r="K2896" s="8"/>
      <c r="L2896" s="8"/>
      <c r="M2896" s="8"/>
      <c r="N2896" s="8"/>
      <c r="O2896" s="8"/>
    </row>
    <row r="2897" spans="1:15" x14ac:dyDescent="0.25">
      <c r="A2897" s="8" t="s">
        <v>988</v>
      </c>
      <c r="B2897" s="9">
        <v>1011138</v>
      </c>
      <c r="C2897" s="9">
        <v>2020</v>
      </c>
      <c r="D2897" s="9" t="s">
        <v>16</v>
      </c>
      <c r="E2897" s="8" t="s">
        <v>17</v>
      </c>
      <c r="F2897" s="8" t="s">
        <v>18</v>
      </c>
      <c r="G2897" s="8" t="s">
        <v>19</v>
      </c>
      <c r="H2897" s="8"/>
      <c r="I2897" s="8"/>
      <c r="J2897" s="8"/>
      <c r="K2897" s="8"/>
      <c r="L2897" s="8"/>
      <c r="M2897" s="8"/>
      <c r="N2897" s="8"/>
      <c r="O2897" s="8"/>
    </row>
    <row r="2898" spans="1:15" x14ac:dyDescent="0.25">
      <c r="A2898" s="8" t="s">
        <v>988</v>
      </c>
      <c r="B2898" s="9">
        <v>1011138</v>
      </c>
      <c r="C2898" s="9">
        <v>2020</v>
      </c>
      <c r="D2898" s="9" t="s">
        <v>16</v>
      </c>
      <c r="E2898" s="8" t="s">
        <v>17</v>
      </c>
      <c r="F2898" s="8" t="s">
        <v>18</v>
      </c>
      <c r="G2898" s="8" t="s">
        <v>20</v>
      </c>
      <c r="H2898" s="8">
        <v>86</v>
      </c>
      <c r="I2898" s="8"/>
      <c r="J2898" s="8"/>
      <c r="K2898" s="8">
        <v>0.2</v>
      </c>
      <c r="L2898" s="8">
        <v>31.33</v>
      </c>
      <c r="M2898" s="8"/>
      <c r="N2898" s="8">
        <v>8784</v>
      </c>
      <c r="O2898" s="8"/>
    </row>
    <row r="2899" spans="1:15" x14ac:dyDescent="0.25">
      <c r="A2899" s="8" t="s">
        <v>988</v>
      </c>
      <c r="B2899" s="9">
        <v>1011138</v>
      </c>
      <c r="C2899" s="9">
        <v>2020</v>
      </c>
      <c r="D2899" s="9" t="s">
        <v>16</v>
      </c>
      <c r="E2899" s="8" t="s">
        <v>17</v>
      </c>
      <c r="F2899" s="8" t="s">
        <v>18</v>
      </c>
      <c r="G2899" s="8" t="s">
        <v>21</v>
      </c>
      <c r="H2899" s="8">
        <v>2</v>
      </c>
      <c r="I2899" s="8"/>
      <c r="J2899" s="8"/>
      <c r="K2899" s="8">
        <v>0</v>
      </c>
      <c r="L2899" s="8">
        <v>0.43</v>
      </c>
      <c r="M2899" s="8"/>
      <c r="N2899" s="8">
        <v>8784</v>
      </c>
      <c r="O2899" s="8"/>
    </row>
    <row r="2900" spans="1:15" x14ac:dyDescent="0.25">
      <c r="A2900" s="8" t="s">
        <v>989</v>
      </c>
      <c r="B2900" s="9">
        <v>1011174</v>
      </c>
      <c r="C2900" s="9">
        <v>2020</v>
      </c>
      <c r="D2900" s="9" t="s">
        <v>16</v>
      </c>
      <c r="E2900" s="8" t="s">
        <v>17</v>
      </c>
      <c r="F2900" s="8" t="s">
        <v>18</v>
      </c>
      <c r="G2900" s="8" t="s">
        <v>19</v>
      </c>
      <c r="H2900" s="8"/>
      <c r="I2900" s="8"/>
      <c r="J2900" s="8"/>
      <c r="K2900" s="8"/>
      <c r="L2900" s="8"/>
      <c r="M2900" s="8"/>
      <c r="N2900" s="8"/>
      <c r="O2900" s="8"/>
    </row>
    <row r="2901" spans="1:15" x14ac:dyDescent="0.25">
      <c r="A2901" s="8" t="s">
        <v>989</v>
      </c>
      <c r="B2901" s="9">
        <v>1011174</v>
      </c>
      <c r="C2901" s="9">
        <v>2020</v>
      </c>
      <c r="D2901" s="9" t="s">
        <v>16</v>
      </c>
      <c r="E2901" s="8" t="s">
        <v>17</v>
      </c>
      <c r="F2901" s="8" t="s">
        <v>18</v>
      </c>
      <c r="G2901" s="8" t="s">
        <v>20</v>
      </c>
      <c r="H2901" s="8">
        <v>14</v>
      </c>
      <c r="I2901" s="8"/>
      <c r="J2901" s="8"/>
      <c r="K2901" s="8">
        <v>1.5</v>
      </c>
      <c r="L2901" s="8">
        <v>5.41</v>
      </c>
      <c r="M2901" s="8"/>
      <c r="N2901" s="8">
        <v>8784</v>
      </c>
      <c r="O2901" s="8"/>
    </row>
    <row r="2902" spans="1:15" x14ac:dyDescent="0.25">
      <c r="A2902" s="8" t="s">
        <v>989</v>
      </c>
      <c r="B2902" s="9">
        <v>1011174</v>
      </c>
      <c r="C2902" s="9">
        <v>2020</v>
      </c>
      <c r="D2902" s="9" t="s">
        <v>16</v>
      </c>
      <c r="E2902" s="8" t="s">
        <v>17</v>
      </c>
      <c r="F2902" s="8" t="s">
        <v>18</v>
      </c>
      <c r="G2902" s="8" t="s">
        <v>21</v>
      </c>
      <c r="H2902" s="8"/>
      <c r="I2902" s="8"/>
      <c r="J2902" s="8"/>
      <c r="K2902" s="8"/>
      <c r="L2902" s="8"/>
      <c r="M2902" s="8"/>
      <c r="N2902" s="8"/>
      <c r="O2902" s="8"/>
    </row>
    <row r="2903" spans="1:15" x14ac:dyDescent="0.25">
      <c r="A2903" s="8" t="s">
        <v>990</v>
      </c>
      <c r="B2903" s="9">
        <v>1011194</v>
      </c>
      <c r="C2903" s="9">
        <v>2020</v>
      </c>
      <c r="D2903" s="9" t="s">
        <v>16</v>
      </c>
      <c r="E2903" s="8" t="s">
        <v>17</v>
      </c>
      <c r="F2903" s="8" t="s">
        <v>33</v>
      </c>
      <c r="G2903" s="8" t="s">
        <v>19</v>
      </c>
      <c r="H2903" s="8"/>
      <c r="I2903" s="8"/>
      <c r="J2903" s="8"/>
      <c r="K2903" s="8"/>
      <c r="L2903" s="8"/>
      <c r="M2903" s="8"/>
      <c r="N2903" s="8"/>
      <c r="O2903" s="8"/>
    </row>
    <row r="2904" spans="1:15" x14ac:dyDescent="0.25">
      <c r="A2904" s="8" t="s">
        <v>990</v>
      </c>
      <c r="B2904" s="9">
        <v>1011194</v>
      </c>
      <c r="C2904" s="9">
        <v>2020</v>
      </c>
      <c r="D2904" s="9" t="s">
        <v>16</v>
      </c>
      <c r="E2904" s="8" t="s">
        <v>17</v>
      </c>
      <c r="F2904" s="8" t="s">
        <v>33</v>
      </c>
      <c r="G2904" s="8" t="s">
        <v>20</v>
      </c>
      <c r="H2904" s="8">
        <v>545</v>
      </c>
      <c r="I2904" s="8" t="s">
        <v>24</v>
      </c>
      <c r="J2904" s="8"/>
      <c r="K2904" s="8">
        <v>127.1</v>
      </c>
      <c r="L2904" s="8">
        <v>1005.5</v>
      </c>
      <c r="M2904" s="8"/>
      <c r="N2904" s="8">
        <v>7464</v>
      </c>
      <c r="O2904" s="8"/>
    </row>
    <row r="2905" spans="1:15" x14ac:dyDescent="0.25">
      <c r="A2905" s="8" t="s">
        <v>990</v>
      </c>
      <c r="B2905" s="9">
        <v>1011194</v>
      </c>
      <c r="C2905" s="9">
        <v>2020</v>
      </c>
      <c r="D2905" s="9" t="s">
        <v>16</v>
      </c>
      <c r="E2905" s="8" t="s">
        <v>17</v>
      </c>
      <c r="F2905" s="8" t="s">
        <v>33</v>
      </c>
      <c r="G2905" s="8" t="s">
        <v>21</v>
      </c>
      <c r="H2905" s="8"/>
      <c r="I2905" s="8"/>
      <c r="J2905" s="8"/>
      <c r="K2905" s="8"/>
      <c r="L2905" s="8"/>
      <c r="M2905" s="8"/>
      <c r="N2905" s="8"/>
      <c r="O2905" s="8"/>
    </row>
    <row r="2906" spans="1:15" x14ac:dyDescent="0.25">
      <c r="A2906" s="8" t="s">
        <v>991</v>
      </c>
      <c r="B2906" s="9">
        <v>1012412</v>
      </c>
      <c r="C2906" s="9">
        <v>2020</v>
      </c>
      <c r="D2906" s="9" t="s">
        <v>16</v>
      </c>
      <c r="E2906" s="8" t="s">
        <v>17</v>
      </c>
      <c r="F2906" s="8" t="s">
        <v>23</v>
      </c>
      <c r="G2906" s="8" t="s">
        <v>19</v>
      </c>
      <c r="H2906" s="8"/>
      <c r="I2906" s="8"/>
      <c r="J2906" s="8"/>
      <c r="K2906" s="8"/>
      <c r="L2906" s="8"/>
      <c r="M2906" s="8"/>
      <c r="N2906" s="8"/>
      <c r="O2906" s="8"/>
    </row>
    <row r="2907" spans="1:15" x14ac:dyDescent="0.25">
      <c r="A2907" s="8" t="s">
        <v>991</v>
      </c>
      <c r="B2907" s="9">
        <v>1012412</v>
      </c>
      <c r="C2907" s="9">
        <v>2020</v>
      </c>
      <c r="D2907" s="9" t="s">
        <v>16</v>
      </c>
      <c r="E2907" s="8" t="s">
        <v>17</v>
      </c>
      <c r="F2907" s="8" t="s">
        <v>23</v>
      </c>
      <c r="G2907" s="8" t="s">
        <v>20</v>
      </c>
      <c r="H2907" s="8"/>
      <c r="I2907" s="8"/>
      <c r="J2907" s="8"/>
      <c r="K2907" s="8"/>
      <c r="L2907" s="8"/>
      <c r="M2907" s="8"/>
      <c r="N2907" s="8"/>
      <c r="O2907" s="8"/>
    </row>
    <row r="2908" spans="1:15" x14ac:dyDescent="0.25">
      <c r="A2908" s="8" t="s">
        <v>991</v>
      </c>
      <c r="B2908" s="9">
        <v>1012412</v>
      </c>
      <c r="C2908" s="9">
        <v>2020</v>
      </c>
      <c r="D2908" s="9" t="s">
        <v>16</v>
      </c>
      <c r="E2908" s="8" t="s">
        <v>17</v>
      </c>
      <c r="F2908" s="8" t="s">
        <v>23</v>
      </c>
      <c r="G2908" s="8" t="s">
        <v>21</v>
      </c>
      <c r="H2908" s="8">
        <v>11</v>
      </c>
      <c r="I2908" s="8" t="s">
        <v>24</v>
      </c>
      <c r="J2908" s="8"/>
      <c r="K2908" s="8">
        <v>0.1</v>
      </c>
      <c r="L2908" s="8">
        <v>2.36</v>
      </c>
      <c r="M2908" s="8"/>
      <c r="N2908" s="8">
        <v>8784</v>
      </c>
      <c r="O2908" s="8"/>
    </row>
    <row r="2909" spans="1:15" x14ac:dyDescent="0.25">
      <c r="A2909" s="8" t="s">
        <v>992</v>
      </c>
      <c r="B2909" s="9">
        <v>1012450</v>
      </c>
      <c r="C2909" s="9">
        <v>2020</v>
      </c>
      <c r="D2909" s="9" t="s">
        <v>16</v>
      </c>
      <c r="E2909" s="8" t="s">
        <v>17</v>
      </c>
      <c r="F2909" s="8" t="s">
        <v>23</v>
      </c>
      <c r="G2909" s="8" t="s">
        <v>19</v>
      </c>
      <c r="H2909" s="8"/>
      <c r="I2909" s="8"/>
      <c r="J2909" s="8"/>
      <c r="K2909" s="8"/>
      <c r="L2909" s="8"/>
      <c r="M2909" s="8"/>
      <c r="N2909" s="8"/>
      <c r="O2909" s="8"/>
    </row>
    <row r="2910" spans="1:15" x14ac:dyDescent="0.25">
      <c r="A2910" s="8" t="s">
        <v>992</v>
      </c>
      <c r="B2910" s="9">
        <v>1012450</v>
      </c>
      <c r="C2910" s="9">
        <v>2020</v>
      </c>
      <c r="D2910" s="9" t="s">
        <v>16</v>
      </c>
      <c r="E2910" s="8" t="s">
        <v>17</v>
      </c>
      <c r="F2910" s="8" t="s">
        <v>23</v>
      </c>
      <c r="G2910" s="8" t="s">
        <v>20</v>
      </c>
      <c r="H2910" s="8">
        <v>483</v>
      </c>
      <c r="I2910" s="8" t="s">
        <v>24</v>
      </c>
      <c r="J2910" s="8"/>
      <c r="K2910" s="8">
        <v>519.9</v>
      </c>
      <c r="L2910" s="8">
        <v>855.99</v>
      </c>
      <c r="M2910" s="8"/>
      <c r="N2910" s="8">
        <v>8520</v>
      </c>
      <c r="O2910" s="8"/>
    </row>
    <row r="2911" spans="1:15" x14ac:dyDescent="0.25">
      <c r="A2911" s="8" t="s">
        <v>992</v>
      </c>
      <c r="B2911" s="9">
        <v>1012450</v>
      </c>
      <c r="C2911" s="9">
        <v>2020</v>
      </c>
      <c r="D2911" s="9" t="s">
        <v>16</v>
      </c>
      <c r="E2911" s="8" t="s">
        <v>17</v>
      </c>
      <c r="F2911" s="8" t="s">
        <v>23</v>
      </c>
      <c r="G2911" s="8" t="s">
        <v>21</v>
      </c>
      <c r="H2911" s="8">
        <v>26</v>
      </c>
      <c r="I2911" s="8" t="s">
        <v>24</v>
      </c>
      <c r="J2911" s="8"/>
      <c r="K2911" s="8">
        <v>2.9</v>
      </c>
      <c r="L2911" s="8">
        <v>4.74</v>
      </c>
      <c r="M2911" s="8"/>
      <c r="N2911" s="8">
        <v>8520</v>
      </c>
      <c r="O2911" s="8"/>
    </row>
    <row r="2912" spans="1:15" x14ac:dyDescent="0.25">
      <c r="A2912" s="8" t="s">
        <v>993</v>
      </c>
      <c r="B2912" s="9">
        <v>1012461</v>
      </c>
      <c r="C2912" s="9">
        <v>2020</v>
      </c>
      <c r="D2912" s="9" t="s">
        <v>16</v>
      </c>
      <c r="E2912" s="8" t="s">
        <v>17</v>
      </c>
      <c r="F2912" s="8" t="s">
        <v>23</v>
      </c>
      <c r="G2912" s="8" t="s">
        <v>19</v>
      </c>
      <c r="H2912" s="8">
        <v>81</v>
      </c>
      <c r="I2912" s="8" t="s">
        <v>24</v>
      </c>
      <c r="J2912" s="8"/>
      <c r="K2912" s="8">
        <v>20</v>
      </c>
      <c r="L2912" s="8">
        <v>371.71</v>
      </c>
      <c r="M2912" s="8"/>
      <c r="N2912" s="8">
        <v>8760</v>
      </c>
      <c r="O2912" s="8"/>
    </row>
    <row r="2913" spans="1:15" x14ac:dyDescent="0.25">
      <c r="A2913" s="8" t="s">
        <v>993</v>
      </c>
      <c r="B2913" s="9">
        <v>1012461</v>
      </c>
      <c r="C2913" s="9">
        <v>2020</v>
      </c>
      <c r="D2913" s="9" t="s">
        <v>16</v>
      </c>
      <c r="E2913" s="8" t="s">
        <v>17</v>
      </c>
      <c r="F2913" s="8" t="s">
        <v>23</v>
      </c>
      <c r="G2913" s="8" t="s">
        <v>20</v>
      </c>
      <c r="H2913" s="8">
        <v>126</v>
      </c>
      <c r="I2913" s="8" t="s">
        <v>24</v>
      </c>
      <c r="J2913" s="8"/>
      <c r="K2913" s="8">
        <v>11.3</v>
      </c>
      <c r="L2913" s="8">
        <v>209.27</v>
      </c>
      <c r="M2913" s="8"/>
      <c r="N2913" s="8">
        <v>8760</v>
      </c>
      <c r="O2913" s="8"/>
    </row>
    <row r="2914" spans="1:15" x14ac:dyDescent="0.25">
      <c r="A2914" s="8" t="s">
        <v>993</v>
      </c>
      <c r="B2914" s="9">
        <v>1012461</v>
      </c>
      <c r="C2914" s="9">
        <v>2020</v>
      </c>
      <c r="D2914" s="9" t="s">
        <v>16</v>
      </c>
      <c r="E2914" s="8" t="s">
        <v>17</v>
      </c>
      <c r="F2914" s="8" t="s">
        <v>23</v>
      </c>
      <c r="G2914" s="8" t="s">
        <v>21</v>
      </c>
      <c r="H2914" s="8">
        <v>58</v>
      </c>
      <c r="I2914" s="8" t="s">
        <v>24</v>
      </c>
      <c r="J2914" s="8"/>
      <c r="K2914" s="8">
        <v>0.5</v>
      </c>
      <c r="L2914" s="8">
        <v>9.92</v>
      </c>
      <c r="M2914" s="8"/>
      <c r="N2914" s="8">
        <v>8760</v>
      </c>
      <c r="O2914" s="8"/>
    </row>
    <row r="2915" spans="1:15" x14ac:dyDescent="0.25">
      <c r="A2915" s="8" t="s">
        <v>994</v>
      </c>
      <c r="B2915" s="9">
        <v>1012457</v>
      </c>
      <c r="C2915" s="9">
        <v>2020</v>
      </c>
      <c r="D2915" s="9" t="s">
        <v>16</v>
      </c>
      <c r="E2915" s="8" t="s">
        <v>17</v>
      </c>
      <c r="F2915" s="8" t="s">
        <v>23</v>
      </c>
      <c r="G2915" s="8" t="s">
        <v>19</v>
      </c>
      <c r="H2915" s="8">
        <v>1</v>
      </c>
      <c r="I2915" s="8" t="s">
        <v>24</v>
      </c>
      <c r="J2915" s="8"/>
      <c r="K2915" s="8">
        <v>0.1</v>
      </c>
      <c r="L2915" s="8">
        <v>4.1500000000000004</v>
      </c>
      <c r="M2915" s="8"/>
      <c r="N2915" s="8">
        <v>8760</v>
      </c>
      <c r="O2915" s="8"/>
    </row>
    <row r="2916" spans="1:15" x14ac:dyDescent="0.25">
      <c r="A2916" s="8" t="s">
        <v>994</v>
      </c>
      <c r="B2916" s="9">
        <v>1012457</v>
      </c>
      <c r="C2916" s="9">
        <v>2020</v>
      </c>
      <c r="D2916" s="9" t="s">
        <v>16</v>
      </c>
      <c r="E2916" s="8" t="s">
        <v>17</v>
      </c>
      <c r="F2916" s="8" t="s">
        <v>23</v>
      </c>
      <c r="G2916" s="8" t="s">
        <v>20</v>
      </c>
      <c r="H2916" s="8">
        <v>46</v>
      </c>
      <c r="I2916" s="8" t="s">
        <v>24</v>
      </c>
      <c r="J2916" s="8"/>
      <c r="K2916" s="8">
        <v>1.1000000000000001</v>
      </c>
      <c r="L2916" s="8">
        <v>69.099999999999994</v>
      </c>
      <c r="M2916" s="8"/>
      <c r="N2916" s="8">
        <v>8760</v>
      </c>
      <c r="O2916" s="8"/>
    </row>
    <row r="2917" spans="1:15" x14ac:dyDescent="0.25">
      <c r="A2917" s="8" t="s">
        <v>968</v>
      </c>
      <c r="B2917" s="9">
        <v>1012707</v>
      </c>
      <c r="C2917" s="9">
        <v>2020</v>
      </c>
      <c r="D2917" s="9" t="s">
        <v>16</v>
      </c>
      <c r="E2917" s="8" t="s">
        <v>17</v>
      </c>
      <c r="F2917" s="8" t="s">
        <v>23</v>
      </c>
      <c r="G2917" s="8" t="s">
        <v>21</v>
      </c>
      <c r="H2917" s="8">
        <v>24</v>
      </c>
      <c r="I2917" s="8" t="s">
        <v>24</v>
      </c>
      <c r="J2917" s="8"/>
      <c r="K2917" s="8">
        <v>0</v>
      </c>
      <c r="L2917" s="8">
        <v>5.45</v>
      </c>
      <c r="M2917" s="8"/>
      <c r="N2917" s="8">
        <v>8784</v>
      </c>
      <c r="O2917" s="8"/>
    </row>
    <row r="2918" spans="1:15" x14ac:dyDescent="0.25">
      <c r="A2918" s="8" t="s">
        <v>995</v>
      </c>
      <c r="B2918" s="9">
        <v>1012708</v>
      </c>
      <c r="C2918" s="9">
        <v>2020</v>
      </c>
      <c r="D2918" s="9" t="s">
        <v>16</v>
      </c>
      <c r="E2918" s="8" t="s">
        <v>17</v>
      </c>
      <c r="F2918" s="8" t="s">
        <v>23</v>
      </c>
      <c r="G2918" s="8" t="s">
        <v>19</v>
      </c>
      <c r="H2918" s="8">
        <v>1</v>
      </c>
      <c r="I2918" s="8" t="s">
        <v>24</v>
      </c>
      <c r="J2918" s="8"/>
      <c r="K2918" s="8">
        <v>0</v>
      </c>
      <c r="L2918" s="8">
        <v>0.56000000000000005</v>
      </c>
      <c r="M2918" s="8"/>
      <c r="N2918" s="8">
        <v>984</v>
      </c>
      <c r="O2918" s="8"/>
    </row>
    <row r="2919" spans="1:15" x14ac:dyDescent="0.25">
      <c r="A2919" s="8" t="s">
        <v>995</v>
      </c>
      <c r="B2919" s="9">
        <v>1012708</v>
      </c>
      <c r="C2919" s="9">
        <v>2020</v>
      </c>
      <c r="D2919" s="9" t="s">
        <v>16</v>
      </c>
      <c r="E2919" s="8" t="s">
        <v>17</v>
      </c>
      <c r="F2919" s="8" t="s">
        <v>23</v>
      </c>
      <c r="G2919" s="8" t="s">
        <v>20</v>
      </c>
      <c r="H2919" s="8">
        <v>1108</v>
      </c>
      <c r="I2919" s="8" t="s">
        <v>24</v>
      </c>
      <c r="J2919" s="8"/>
      <c r="K2919" s="8">
        <v>42.1</v>
      </c>
      <c r="L2919" s="8">
        <v>1451.05</v>
      </c>
      <c r="M2919" s="8"/>
      <c r="N2919" s="8">
        <v>6198.98</v>
      </c>
      <c r="O2919" s="8"/>
    </row>
    <row r="2920" spans="1:15" x14ac:dyDescent="0.25">
      <c r="A2920" s="8" t="s">
        <v>995</v>
      </c>
      <c r="B2920" s="9">
        <v>1012708</v>
      </c>
      <c r="C2920" s="9">
        <v>2020</v>
      </c>
      <c r="D2920" s="9" t="s">
        <v>16</v>
      </c>
      <c r="E2920" s="8" t="s">
        <v>17</v>
      </c>
      <c r="F2920" s="8" t="s">
        <v>23</v>
      </c>
      <c r="G2920" s="8" t="s">
        <v>21</v>
      </c>
      <c r="H2920" s="8">
        <v>269</v>
      </c>
      <c r="I2920" s="8" t="s">
        <v>24</v>
      </c>
      <c r="J2920" s="8"/>
      <c r="K2920" s="8">
        <v>1.2</v>
      </c>
      <c r="L2920" s="8">
        <v>40.74</v>
      </c>
      <c r="M2920" s="8"/>
      <c r="N2920" s="8">
        <v>6795.4887324000001</v>
      </c>
      <c r="O2920" s="8"/>
    </row>
    <row r="2921" spans="1:15" x14ac:dyDescent="0.25">
      <c r="A2921" s="8" t="s">
        <v>996</v>
      </c>
      <c r="B2921" s="9">
        <v>1012709</v>
      </c>
      <c r="C2921" s="9">
        <v>2020</v>
      </c>
      <c r="D2921" s="9" t="s">
        <v>16</v>
      </c>
      <c r="E2921" s="8" t="s">
        <v>17</v>
      </c>
      <c r="F2921" s="8" t="s">
        <v>23</v>
      </c>
      <c r="G2921" s="8" t="s">
        <v>19</v>
      </c>
      <c r="H2921" s="8"/>
      <c r="I2921" s="8"/>
      <c r="J2921" s="8"/>
      <c r="K2921" s="8"/>
      <c r="L2921" s="8"/>
      <c r="M2921" s="8"/>
      <c r="N2921" s="8"/>
      <c r="O2921" s="8"/>
    </row>
    <row r="2922" spans="1:15" x14ac:dyDescent="0.25">
      <c r="A2922" s="8" t="s">
        <v>996</v>
      </c>
      <c r="B2922" s="9">
        <v>1012709</v>
      </c>
      <c r="C2922" s="9">
        <v>2020</v>
      </c>
      <c r="D2922" s="9" t="s">
        <v>16</v>
      </c>
      <c r="E2922" s="8" t="s">
        <v>17</v>
      </c>
      <c r="F2922" s="8" t="s">
        <v>23</v>
      </c>
      <c r="G2922" s="8" t="s">
        <v>20</v>
      </c>
      <c r="H2922" s="8">
        <v>92</v>
      </c>
      <c r="I2922" s="8" t="s">
        <v>24</v>
      </c>
      <c r="J2922" s="8"/>
      <c r="K2922" s="8">
        <v>8.1999999999999993</v>
      </c>
      <c r="L2922" s="8">
        <v>160.63999999999999</v>
      </c>
      <c r="M2922" s="8"/>
      <c r="N2922" s="8">
        <v>8760</v>
      </c>
      <c r="O2922" s="8"/>
    </row>
    <row r="2923" spans="1:15" x14ac:dyDescent="0.25">
      <c r="A2923" s="8" t="s">
        <v>996</v>
      </c>
      <c r="B2923" s="9">
        <v>1012709</v>
      </c>
      <c r="C2923" s="9">
        <v>2020</v>
      </c>
      <c r="D2923" s="9" t="s">
        <v>16</v>
      </c>
      <c r="E2923" s="8" t="s">
        <v>17</v>
      </c>
      <c r="F2923" s="8" t="s">
        <v>23</v>
      </c>
      <c r="G2923" s="8" t="s">
        <v>21</v>
      </c>
      <c r="H2923" s="8">
        <v>14</v>
      </c>
      <c r="I2923" s="8" t="s">
        <v>24</v>
      </c>
      <c r="J2923" s="8"/>
      <c r="K2923" s="8">
        <v>0.1</v>
      </c>
      <c r="L2923" s="8">
        <v>2.52</v>
      </c>
      <c r="M2923" s="8"/>
      <c r="N2923" s="8">
        <v>8760</v>
      </c>
      <c r="O2923" s="8"/>
    </row>
    <row r="2924" spans="1:15" x14ac:dyDescent="0.25">
      <c r="A2924" s="8" t="s">
        <v>997</v>
      </c>
      <c r="B2924" s="9">
        <v>1012773</v>
      </c>
      <c r="C2924" s="9">
        <v>2020</v>
      </c>
      <c r="D2924" s="9" t="s">
        <v>16</v>
      </c>
      <c r="E2924" s="8" t="s">
        <v>17</v>
      </c>
      <c r="F2924" s="8" t="s">
        <v>23</v>
      </c>
      <c r="G2924" s="8" t="s">
        <v>19</v>
      </c>
      <c r="H2924" s="8"/>
      <c r="I2924" s="8"/>
      <c r="J2924" s="8"/>
      <c r="K2924" s="8"/>
      <c r="L2924" s="8"/>
      <c r="M2924" s="8"/>
      <c r="N2924" s="8"/>
      <c r="O2924" s="8"/>
    </row>
    <row r="2925" spans="1:15" x14ac:dyDescent="0.25">
      <c r="A2925" s="8" t="s">
        <v>997</v>
      </c>
      <c r="B2925" s="9">
        <v>1012773</v>
      </c>
      <c r="C2925" s="9">
        <v>2020</v>
      </c>
      <c r="D2925" s="9" t="s">
        <v>16</v>
      </c>
      <c r="E2925" s="8" t="s">
        <v>17</v>
      </c>
      <c r="F2925" s="8" t="s">
        <v>23</v>
      </c>
      <c r="G2925" s="8" t="s">
        <v>20</v>
      </c>
      <c r="H2925" s="8"/>
      <c r="I2925" s="8"/>
      <c r="J2925" s="8"/>
      <c r="K2925" s="8"/>
      <c r="L2925" s="8"/>
      <c r="M2925" s="8"/>
      <c r="N2925" s="8"/>
      <c r="O2925" s="8"/>
    </row>
    <row r="2926" spans="1:15" x14ac:dyDescent="0.25">
      <c r="A2926" s="8" t="s">
        <v>997</v>
      </c>
      <c r="B2926" s="9">
        <v>1012773</v>
      </c>
      <c r="C2926" s="9">
        <v>2020</v>
      </c>
      <c r="D2926" s="9" t="s">
        <v>16</v>
      </c>
      <c r="E2926" s="8" t="s">
        <v>17</v>
      </c>
      <c r="F2926" s="8" t="s">
        <v>23</v>
      </c>
      <c r="G2926" s="8" t="s">
        <v>21</v>
      </c>
      <c r="H2926" s="8"/>
      <c r="I2926" s="8"/>
      <c r="J2926" s="8"/>
      <c r="K2926" s="8"/>
      <c r="L2926" s="8"/>
      <c r="M2926" s="8"/>
      <c r="N2926" s="8"/>
      <c r="O2926" s="8"/>
    </row>
    <row r="2927" spans="1:15" x14ac:dyDescent="0.25">
      <c r="A2927" s="8" t="s">
        <v>998</v>
      </c>
      <c r="B2927" s="9">
        <v>1012711</v>
      </c>
      <c r="C2927" s="9">
        <v>2020</v>
      </c>
      <c r="D2927" s="9" t="s">
        <v>16</v>
      </c>
      <c r="E2927" s="8" t="s">
        <v>17</v>
      </c>
      <c r="F2927" s="8" t="s">
        <v>23</v>
      </c>
      <c r="G2927" s="8" t="s">
        <v>19</v>
      </c>
      <c r="H2927" s="8"/>
      <c r="I2927" s="8"/>
      <c r="J2927" s="8"/>
      <c r="K2927" s="8"/>
      <c r="L2927" s="8"/>
      <c r="M2927" s="8"/>
      <c r="N2927" s="8"/>
      <c r="O2927" s="8"/>
    </row>
    <row r="2928" spans="1:15" x14ac:dyDescent="0.25">
      <c r="A2928" s="8" t="s">
        <v>998</v>
      </c>
      <c r="B2928" s="9">
        <v>1012711</v>
      </c>
      <c r="C2928" s="9">
        <v>2020</v>
      </c>
      <c r="D2928" s="9" t="s">
        <v>16</v>
      </c>
      <c r="E2928" s="8" t="s">
        <v>17</v>
      </c>
      <c r="F2928" s="8" t="s">
        <v>23</v>
      </c>
      <c r="G2928" s="8" t="s">
        <v>20</v>
      </c>
      <c r="H2928" s="8">
        <v>42</v>
      </c>
      <c r="I2928" s="8" t="s">
        <v>24</v>
      </c>
      <c r="J2928" s="8"/>
      <c r="K2928" s="8">
        <v>0.2</v>
      </c>
      <c r="L2928" s="8">
        <v>92.86</v>
      </c>
      <c r="M2928" s="8"/>
      <c r="N2928" s="8">
        <v>8784</v>
      </c>
      <c r="O2928" s="8"/>
    </row>
    <row r="2929" spans="1:15" x14ac:dyDescent="0.25">
      <c r="A2929" s="8" t="s">
        <v>998</v>
      </c>
      <c r="B2929" s="9">
        <v>1012711</v>
      </c>
      <c r="C2929" s="9">
        <v>2020</v>
      </c>
      <c r="D2929" s="9" t="s">
        <v>16</v>
      </c>
      <c r="E2929" s="8" t="s">
        <v>17</v>
      </c>
      <c r="F2929" s="8" t="s">
        <v>23</v>
      </c>
      <c r="G2929" s="8" t="s">
        <v>21</v>
      </c>
      <c r="H2929" s="8"/>
      <c r="I2929" s="8"/>
      <c r="J2929" s="8"/>
      <c r="K2929" s="8"/>
      <c r="L2929" s="8"/>
      <c r="M2929" s="8"/>
      <c r="N2929" s="8"/>
      <c r="O2929" s="8"/>
    </row>
    <row r="2930" spans="1:15" x14ac:dyDescent="0.25">
      <c r="A2930" s="8" t="s">
        <v>999</v>
      </c>
      <c r="B2930" s="9">
        <v>1012726</v>
      </c>
      <c r="C2930" s="9">
        <v>2020</v>
      </c>
      <c r="D2930" s="9" t="s">
        <v>16</v>
      </c>
      <c r="E2930" s="8" t="s">
        <v>17</v>
      </c>
      <c r="F2930" s="8" t="s">
        <v>23</v>
      </c>
      <c r="G2930" s="8" t="s">
        <v>19</v>
      </c>
      <c r="H2930" s="8"/>
      <c r="I2930" s="8"/>
      <c r="J2930" s="8"/>
      <c r="K2930" s="8"/>
      <c r="L2930" s="8"/>
      <c r="M2930" s="8"/>
      <c r="N2930" s="8"/>
      <c r="O2930" s="8"/>
    </row>
    <row r="2931" spans="1:15" x14ac:dyDescent="0.25">
      <c r="A2931" s="8" t="s">
        <v>999</v>
      </c>
      <c r="B2931" s="9">
        <v>1012726</v>
      </c>
      <c r="C2931" s="9">
        <v>2020</v>
      </c>
      <c r="D2931" s="9" t="s">
        <v>16</v>
      </c>
      <c r="E2931" s="8" t="s">
        <v>17</v>
      </c>
      <c r="F2931" s="8" t="s">
        <v>23</v>
      </c>
      <c r="G2931" s="8" t="s">
        <v>20</v>
      </c>
      <c r="H2931" s="8"/>
      <c r="I2931" s="8"/>
      <c r="J2931" s="8"/>
      <c r="K2931" s="8"/>
      <c r="L2931" s="8"/>
      <c r="M2931" s="8"/>
      <c r="N2931" s="8"/>
      <c r="O2931" s="8"/>
    </row>
    <row r="2932" spans="1:15" x14ac:dyDescent="0.25">
      <c r="A2932" s="8" t="s">
        <v>999</v>
      </c>
      <c r="B2932" s="9">
        <v>1012726</v>
      </c>
      <c r="C2932" s="9">
        <v>2020</v>
      </c>
      <c r="D2932" s="9" t="s">
        <v>16</v>
      </c>
      <c r="E2932" s="8" t="s">
        <v>17</v>
      </c>
      <c r="F2932" s="8" t="s">
        <v>23</v>
      </c>
      <c r="G2932" s="8" t="s">
        <v>21</v>
      </c>
      <c r="H2932" s="8">
        <v>298</v>
      </c>
      <c r="I2932" s="8" t="s">
        <v>24</v>
      </c>
      <c r="J2932" s="8"/>
      <c r="K2932" s="8">
        <v>4.0999999999999996</v>
      </c>
      <c r="L2932" s="8">
        <v>50.86</v>
      </c>
      <c r="M2932" s="8"/>
      <c r="N2932" s="8">
        <v>8693.6054698000007</v>
      </c>
      <c r="O2932" s="8"/>
    </row>
    <row r="2933" spans="1:15" x14ac:dyDescent="0.25">
      <c r="A2933" s="8" t="s">
        <v>1000</v>
      </c>
      <c r="B2933" s="9">
        <v>1012783</v>
      </c>
      <c r="C2933" s="9">
        <v>2020</v>
      </c>
      <c r="D2933" s="9" t="s">
        <v>16</v>
      </c>
      <c r="E2933" s="8" t="s">
        <v>17</v>
      </c>
      <c r="F2933" s="8" t="s">
        <v>23</v>
      </c>
      <c r="G2933" s="8" t="s">
        <v>19</v>
      </c>
      <c r="H2933" s="8"/>
      <c r="I2933" s="8"/>
      <c r="J2933" s="8"/>
      <c r="K2933" s="8"/>
      <c r="L2933" s="8"/>
      <c r="M2933" s="8"/>
      <c r="N2933" s="8"/>
      <c r="O2933" s="8"/>
    </row>
    <row r="2934" spans="1:15" x14ac:dyDescent="0.25">
      <c r="A2934" s="8" t="s">
        <v>1000</v>
      </c>
      <c r="B2934" s="9">
        <v>1012783</v>
      </c>
      <c r="C2934" s="9">
        <v>2020</v>
      </c>
      <c r="D2934" s="9" t="s">
        <v>16</v>
      </c>
      <c r="E2934" s="8" t="s">
        <v>17</v>
      </c>
      <c r="F2934" s="8" t="s">
        <v>23</v>
      </c>
      <c r="G2934" s="8" t="s">
        <v>20</v>
      </c>
      <c r="H2934" s="8"/>
      <c r="I2934" s="8"/>
      <c r="J2934" s="8"/>
      <c r="K2934" s="8"/>
      <c r="L2934" s="8"/>
      <c r="M2934" s="8"/>
      <c r="N2934" s="8"/>
      <c r="O2934" s="8"/>
    </row>
    <row r="2935" spans="1:15" x14ac:dyDescent="0.25">
      <c r="A2935" s="8" t="s">
        <v>1000</v>
      </c>
      <c r="B2935" s="9">
        <v>1012783</v>
      </c>
      <c r="C2935" s="9">
        <v>2020</v>
      </c>
      <c r="D2935" s="9" t="s">
        <v>16</v>
      </c>
      <c r="E2935" s="8" t="s">
        <v>17</v>
      </c>
      <c r="F2935" s="8" t="s">
        <v>23</v>
      </c>
      <c r="G2935" s="8" t="s">
        <v>21</v>
      </c>
      <c r="H2935" s="8">
        <v>73</v>
      </c>
      <c r="I2935" s="8" t="s">
        <v>24</v>
      </c>
      <c r="J2935" s="8"/>
      <c r="K2935" s="8">
        <v>0.4</v>
      </c>
      <c r="L2935" s="8">
        <v>8.51</v>
      </c>
      <c r="M2935" s="8"/>
      <c r="N2935" s="8">
        <v>8253.3698629999999</v>
      </c>
      <c r="O2935" s="8"/>
    </row>
    <row r="2936" spans="1:15" x14ac:dyDescent="0.25">
      <c r="A2936" s="8" t="s">
        <v>1001</v>
      </c>
      <c r="B2936" s="9">
        <v>1013722</v>
      </c>
      <c r="C2936" s="9">
        <v>2020</v>
      </c>
      <c r="D2936" s="9" t="s">
        <v>16</v>
      </c>
      <c r="E2936" s="8" t="s">
        <v>17</v>
      </c>
      <c r="F2936" s="8" t="s">
        <v>23</v>
      </c>
      <c r="G2936" s="8" t="s">
        <v>19</v>
      </c>
      <c r="H2936" s="8"/>
      <c r="I2936" s="8"/>
      <c r="J2936" s="8" t="s">
        <v>853</v>
      </c>
      <c r="K2936" s="8"/>
      <c r="L2936" s="8"/>
      <c r="M2936" s="8"/>
      <c r="N2936" s="8"/>
      <c r="O2936" s="8"/>
    </row>
    <row r="2937" spans="1:15" x14ac:dyDescent="0.25">
      <c r="A2937" s="8" t="s">
        <v>1001</v>
      </c>
      <c r="B2937" s="9">
        <v>1013722</v>
      </c>
      <c r="C2937" s="9">
        <v>2020</v>
      </c>
      <c r="D2937" s="9" t="s">
        <v>16</v>
      </c>
      <c r="E2937" s="8" t="s">
        <v>17</v>
      </c>
      <c r="F2937" s="8" t="s">
        <v>23</v>
      </c>
      <c r="G2937" s="8" t="s">
        <v>20</v>
      </c>
      <c r="H2937" s="8">
        <v>5</v>
      </c>
      <c r="I2937" s="8" t="s">
        <v>854</v>
      </c>
      <c r="J2937" s="8" t="s">
        <v>853</v>
      </c>
      <c r="K2937" s="8">
        <v>1.3</v>
      </c>
      <c r="L2937" s="8">
        <v>10.76</v>
      </c>
      <c r="M2937" s="8">
        <v>0</v>
      </c>
      <c r="N2937" s="8">
        <v>8784</v>
      </c>
      <c r="O2937" s="8">
        <v>5</v>
      </c>
    </row>
    <row r="2938" spans="1:15" x14ac:dyDescent="0.25">
      <c r="A2938" s="8" t="s">
        <v>1001</v>
      </c>
      <c r="B2938" s="9">
        <v>1013722</v>
      </c>
      <c r="C2938" s="9">
        <v>2020</v>
      </c>
      <c r="D2938" s="9" t="s">
        <v>16</v>
      </c>
      <c r="E2938" s="8" t="s">
        <v>17</v>
      </c>
      <c r="F2938" s="8" t="s">
        <v>23</v>
      </c>
      <c r="G2938" s="8" t="s">
        <v>21</v>
      </c>
      <c r="H2938" s="8">
        <v>5</v>
      </c>
      <c r="I2938" s="8" t="s">
        <v>854</v>
      </c>
      <c r="J2938" s="8" t="s">
        <v>853</v>
      </c>
      <c r="K2938" s="8">
        <v>0.1</v>
      </c>
      <c r="L2938" s="8">
        <v>1.1100000000000001</v>
      </c>
      <c r="M2938" s="8">
        <v>0</v>
      </c>
      <c r="N2938" s="8">
        <v>8784</v>
      </c>
      <c r="O2938" s="8">
        <v>5</v>
      </c>
    </row>
    <row r="2939" spans="1:15" x14ac:dyDescent="0.25">
      <c r="A2939" s="8" t="s">
        <v>1002</v>
      </c>
      <c r="B2939" s="9">
        <v>1013706</v>
      </c>
      <c r="C2939" s="9">
        <v>2020</v>
      </c>
      <c r="D2939" s="9" t="s">
        <v>16</v>
      </c>
      <c r="E2939" s="8" t="s">
        <v>17</v>
      </c>
      <c r="F2939" s="8" t="s">
        <v>33</v>
      </c>
      <c r="G2939" s="8" t="s">
        <v>19</v>
      </c>
      <c r="H2939" s="8">
        <v>29</v>
      </c>
      <c r="I2939" s="8" t="s">
        <v>24</v>
      </c>
      <c r="J2939" s="8"/>
      <c r="K2939" s="8">
        <v>14</v>
      </c>
      <c r="L2939" s="8">
        <v>144.99</v>
      </c>
      <c r="M2939" s="8"/>
      <c r="N2939" s="8">
        <v>8760</v>
      </c>
      <c r="O2939" s="8"/>
    </row>
    <row r="2940" spans="1:15" x14ac:dyDescent="0.25">
      <c r="A2940" s="8" t="s">
        <v>1002</v>
      </c>
      <c r="B2940" s="9">
        <v>1013706</v>
      </c>
      <c r="C2940" s="9">
        <v>2020</v>
      </c>
      <c r="D2940" s="9" t="s">
        <v>16</v>
      </c>
      <c r="E2940" s="8" t="s">
        <v>17</v>
      </c>
      <c r="F2940" s="8" t="s">
        <v>33</v>
      </c>
      <c r="G2940" s="8" t="s">
        <v>20</v>
      </c>
      <c r="H2940" s="8">
        <v>269</v>
      </c>
      <c r="I2940" s="8" t="s">
        <v>24</v>
      </c>
      <c r="J2940" s="8"/>
      <c r="K2940" s="8">
        <v>45.6</v>
      </c>
      <c r="L2940" s="8">
        <v>480.62</v>
      </c>
      <c r="M2940" s="8"/>
      <c r="N2940" s="8">
        <v>8760</v>
      </c>
      <c r="O2940" s="8"/>
    </row>
    <row r="2941" spans="1:15" x14ac:dyDescent="0.25">
      <c r="A2941" s="8" t="s">
        <v>1002</v>
      </c>
      <c r="B2941" s="9">
        <v>1013706</v>
      </c>
      <c r="C2941" s="9">
        <v>2020</v>
      </c>
      <c r="D2941" s="9" t="s">
        <v>16</v>
      </c>
      <c r="E2941" s="8" t="s">
        <v>17</v>
      </c>
      <c r="F2941" s="8" t="s">
        <v>33</v>
      </c>
      <c r="G2941" s="8" t="s">
        <v>21</v>
      </c>
      <c r="H2941" s="8">
        <v>310</v>
      </c>
      <c r="I2941" s="8" t="s">
        <v>24</v>
      </c>
      <c r="J2941" s="8"/>
      <c r="K2941" s="8">
        <v>5.4</v>
      </c>
      <c r="L2941" s="8">
        <v>58.98</v>
      </c>
      <c r="M2941" s="8"/>
      <c r="N2941" s="8">
        <v>8760</v>
      </c>
      <c r="O2941" s="8"/>
    </row>
    <row r="2942" spans="1:15" x14ac:dyDescent="0.25">
      <c r="A2942" s="8" t="s">
        <v>1003</v>
      </c>
      <c r="B2942" s="9">
        <v>1013723</v>
      </c>
      <c r="C2942" s="9">
        <v>2020</v>
      </c>
      <c r="D2942" s="9" t="s">
        <v>16</v>
      </c>
      <c r="E2942" s="8" t="s">
        <v>17</v>
      </c>
      <c r="F2942" s="8" t="s">
        <v>18</v>
      </c>
      <c r="G2942" s="8" t="s">
        <v>19</v>
      </c>
      <c r="H2942" s="8"/>
      <c r="I2942" s="8"/>
      <c r="J2942" s="8"/>
      <c r="K2942" s="8"/>
      <c r="L2942" s="8"/>
      <c r="M2942" s="8"/>
      <c r="N2942" s="8"/>
      <c r="O2942" s="8"/>
    </row>
    <row r="2943" spans="1:15" x14ac:dyDescent="0.25">
      <c r="A2943" s="8" t="s">
        <v>1003</v>
      </c>
      <c r="B2943" s="9">
        <v>1013723</v>
      </c>
      <c r="C2943" s="9">
        <v>2020</v>
      </c>
      <c r="D2943" s="9" t="s">
        <v>16</v>
      </c>
      <c r="E2943" s="8" t="s">
        <v>17</v>
      </c>
      <c r="F2943" s="8" t="s">
        <v>18</v>
      </c>
      <c r="G2943" s="8" t="s">
        <v>20</v>
      </c>
      <c r="H2943" s="8"/>
      <c r="I2943" s="8"/>
      <c r="J2943" s="8"/>
      <c r="K2943" s="8"/>
      <c r="L2943" s="8"/>
      <c r="M2943" s="8"/>
      <c r="N2943" s="8"/>
      <c r="O2943" s="8"/>
    </row>
    <row r="2944" spans="1:15" x14ac:dyDescent="0.25">
      <c r="A2944" s="8" t="s">
        <v>1003</v>
      </c>
      <c r="B2944" s="9">
        <v>1013723</v>
      </c>
      <c r="C2944" s="9">
        <v>2020</v>
      </c>
      <c r="D2944" s="9" t="s">
        <v>16</v>
      </c>
      <c r="E2944" s="8" t="s">
        <v>17</v>
      </c>
      <c r="F2944" s="8" t="s">
        <v>18</v>
      </c>
      <c r="G2944" s="8" t="s">
        <v>21</v>
      </c>
      <c r="H2944" s="8"/>
      <c r="I2944" s="8"/>
      <c r="J2944" s="8"/>
      <c r="K2944" s="8"/>
      <c r="L2944" s="8"/>
      <c r="M2944" s="8"/>
      <c r="N2944" s="8"/>
      <c r="O2944" s="8"/>
    </row>
    <row r="2945" spans="1:15" x14ac:dyDescent="0.25">
      <c r="A2945" s="8" t="s">
        <v>1004</v>
      </c>
      <c r="B2945" s="9">
        <v>1013709</v>
      </c>
      <c r="C2945" s="9">
        <v>2020</v>
      </c>
      <c r="D2945" s="9" t="s">
        <v>16</v>
      </c>
      <c r="E2945" s="8" t="s">
        <v>17</v>
      </c>
      <c r="F2945" s="8" t="s">
        <v>23</v>
      </c>
      <c r="G2945" s="8" t="s">
        <v>19</v>
      </c>
      <c r="H2945" s="8"/>
      <c r="I2945" s="8"/>
      <c r="J2945" s="8"/>
      <c r="K2945" s="8"/>
      <c r="L2945" s="8"/>
      <c r="M2945" s="8"/>
      <c r="N2945" s="8"/>
      <c r="O2945" s="8"/>
    </row>
    <row r="2946" spans="1:15" x14ac:dyDescent="0.25">
      <c r="A2946" s="8" t="s">
        <v>1004</v>
      </c>
      <c r="B2946" s="9">
        <v>1013709</v>
      </c>
      <c r="C2946" s="9">
        <v>2020</v>
      </c>
      <c r="D2946" s="9" t="s">
        <v>16</v>
      </c>
      <c r="E2946" s="8" t="s">
        <v>17</v>
      </c>
      <c r="F2946" s="8" t="s">
        <v>23</v>
      </c>
      <c r="G2946" s="8" t="s">
        <v>20</v>
      </c>
      <c r="H2946" s="8"/>
      <c r="I2946" s="8"/>
      <c r="J2946" s="8"/>
      <c r="K2946" s="8"/>
      <c r="L2946" s="8"/>
      <c r="M2946" s="8"/>
      <c r="N2946" s="8"/>
      <c r="O2946" s="8"/>
    </row>
    <row r="2947" spans="1:15" x14ac:dyDescent="0.25">
      <c r="A2947" s="8" t="s">
        <v>1004</v>
      </c>
      <c r="B2947" s="9">
        <v>1013709</v>
      </c>
      <c r="C2947" s="9">
        <v>2020</v>
      </c>
      <c r="D2947" s="9" t="s">
        <v>16</v>
      </c>
      <c r="E2947" s="8" t="s">
        <v>17</v>
      </c>
      <c r="F2947" s="8" t="s">
        <v>23</v>
      </c>
      <c r="G2947" s="8" t="s">
        <v>21</v>
      </c>
      <c r="H2947" s="8">
        <v>58</v>
      </c>
      <c r="I2947" s="8" t="s">
        <v>24</v>
      </c>
      <c r="J2947" s="8"/>
      <c r="K2947" s="8">
        <v>0.5</v>
      </c>
      <c r="L2947" s="8">
        <v>7.58</v>
      </c>
      <c r="M2947" s="8"/>
      <c r="N2947" s="8">
        <v>7016.7122413999996</v>
      </c>
      <c r="O2947" s="8"/>
    </row>
    <row r="2948" spans="1:15" x14ac:dyDescent="0.25">
      <c r="A2948" s="8" t="s">
        <v>1005</v>
      </c>
      <c r="B2948" s="9">
        <v>1013692</v>
      </c>
      <c r="C2948" s="9">
        <v>2020</v>
      </c>
      <c r="D2948" s="9" t="s">
        <v>16</v>
      </c>
      <c r="E2948" s="8" t="s">
        <v>17</v>
      </c>
      <c r="F2948" s="8" t="s">
        <v>23</v>
      </c>
      <c r="G2948" s="8" t="s">
        <v>19</v>
      </c>
      <c r="H2948" s="8"/>
      <c r="I2948" s="8"/>
      <c r="J2948" s="8"/>
      <c r="K2948" s="8"/>
      <c r="L2948" s="8"/>
      <c r="M2948" s="8"/>
      <c r="N2948" s="8"/>
      <c r="O2948" s="8"/>
    </row>
    <row r="2949" spans="1:15" x14ac:dyDescent="0.25">
      <c r="A2949" s="8" t="s">
        <v>1005</v>
      </c>
      <c r="B2949" s="9">
        <v>1013692</v>
      </c>
      <c r="C2949" s="9">
        <v>2020</v>
      </c>
      <c r="D2949" s="9" t="s">
        <v>16</v>
      </c>
      <c r="E2949" s="8" t="s">
        <v>17</v>
      </c>
      <c r="F2949" s="8" t="s">
        <v>23</v>
      </c>
      <c r="G2949" s="8" t="s">
        <v>20</v>
      </c>
      <c r="H2949" s="8">
        <v>317</v>
      </c>
      <c r="I2949" s="8" t="s">
        <v>24</v>
      </c>
      <c r="J2949" s="8"/>
      <c r="K2949" s="8">
        <v>43.4</v>
      </c>
      <c r="L2949" s="8">
        <v>654.71</v>
      </c>
      <c r="M2949" s="8"/>
      <c r="N2949" s="8">
        <v>8760</v>
      </c>
      <c r="O2949" s="8"/>
    </row>
    <row r="2950" spans="1:15" x14ac:dyDescent="0.25">
      <c r="A2950" s="8" t="s">
        <v>1005</v>
      </c>
      <c r="B2950" s="9">
        <v>1013692</v>
      </c>
      <c r="C2950" s="9">
        <v>2020</v>
      </c>
      <c r="D2950" s="9" t="s">
        <v>16</v>
      </c>
      <c r="E2950" s="8" t="s">
        <v>17</v>
      </c>
      <c r="F2950" s="8" t="s">
        <v>23</v>
      </c>
      <c r="G2950" s="8" t="s">
        <v>21</v>
      </c>
      <c r="H2950" s="8"/>
      <c r="I2950" s="8"/>
      <c r="J2950" s="8"/>
      <c r="K2950" s="8"/>
      <c r="L2950" s="8"/>
      <c r="M2950" s="8"/>
      <c r="N2950" s="8"/>
      <c r="O2950" s="8"/>
    </row>
    <row r="2951" spans="1:15" x14ac:dyDescent="0.25">
      <c r="A2951" s="8" t="s">
        <v>1006</v>
      </c>
      <c r="B2951" s="9">
        <v>1013736</v>
      </c>
      <c r="C2951" s="9">
        <v>2020</v>
      </c>
      <c r="D2951" s="9" t="s">
        <v>16</v>
      </c>
      <c r="E2951" s="8" t="s">
        <v>17</v>
      </c>
      <c r="F2951" s="8" t="s">
        <v>33</v>
      </c>
      <c r="G2951" s="8" t="s">
        <v>19</v>
      </c>
      <c r="H2951" s="8"/>
      <c r="I2951" s="8"/>
      <c r="J2951" s="8"/>
      <c r="K2951" s="8"/>
      <c r="L2951" s="8"/>
      <c r="M2951" s="8"/>
      <c r="N2951" s="8"/>
      <c r="O2951" s="8"/>
    </row>
    <row r="2952" spans="1:15" x14ac:dyDescent="0.25">
      <c r="A2952" s="8" t="s">
        <v>1006</v>
      </c>
      <c r="B2952" s="9">
        <v>1013736</v>
      </c>
      <c r="C2952" s="9">
        <v>2020</v>
      </c>
      <c r="D2952" s="9" t="s">
        <v>16</v>
      </c>
      <c r="E2952" s="8" t="s">
        <v>17</v>
      </c>
      <c r="F2952" s="8" t="s">
        <v>33</v>
      </c>
      <c r="G2952" s="8" t="s">
        <v>20</v>
      </c>
      <c r="H2952" s="8"/>
      <c r="I2952" s="8"/>
      <c r="J2952" s="8"/>
      <c r="K2952" s="8"/>
      <c r="L2952" s="8"/>
      <c r="M2952" s="8"/>
      <c r="N2952" s="8"/>
      <c r="O2952" s="8"/>
    </row>
    <row r="2953" spans="1:15" x14ac:dyDescent="0.25">
      <c r="A2953" s="8" t="s">
        <v>1006</v>
      </c>
      <c r="B2953" s="9">
        <v>1013736</v>
      </c>
      <c r="C2953" s="9">
        <v>2020</v>
      </c>
      <c r="D2953" s="9" t="s">
        <v>16</v>
      </c>
      <c r="E2953" s="8" t="s">
        <v>17</v>
      </c>
      <c r="F2953" s="8" t="s">
        <v>33</v>
      </c>
      <c r="G2953" s="8" t="s">
        <v>21</v>
      </c>
      <c r="H2953" s="8"/>
      <c r="I2953" s="8"/>
      <c r="J2953" s="8"/>
      <c r="K2953" s="8"/>
      <c r="L2953" s="8"/>
      <c r="M2953" s="8"/>
      <c r="N2953" s="8"/>
      <c r="O2953" s="8"/>
    </row>
    <row r="2954" spans="1:15" x14ac:dyDescent="0.25">
      <c r="A2954" s="8" t="s">
        <v>1007</v>
      </c>
      <c r="B2954" s="9">
        <v>1013737</v>
      </c>
      <c r="C2954" s="9">
        <v>2020</v>
      </c>
      <c r="D2954" s="9" t="s">
        <v>16</v>
      </c>
      <c r="E2954" s="8" t="s">
        <v>17</v>
      </c>
      <c r="F2954" s="8" t="s">
        <v>23</v>
      </c>
      <c r="G2954" s="8" t="s">
        <v>19</v>
      </c>
      <c r="H2954" s="8"/>
      <c r="I2954" s="8"/>
      <c r="J2954" s="8"/>
      <c r="K2954" s="8"/>
      <c r="L2954" s="8"/>
      <c r="M2954" s="8"/>
      <c r="N2954" s="8"/>
      <c r="O2954" s="8"/>
    </row>
    <row r="2955" spans="1:15" x14ac:dyDescent="0.25">
      <c r="A2955" s="8" t="s">
        <v>1007</v>
      </c>
      <c r="B2955" s="9">
        <v>1013737</v>
      </c>
      <c r="C2955" s="9">
        <v>2020</v>
      </c>
      <c r="D2955" s="9" t="s">
        <v>16</v>
      </c>
      <c r="E2955" s="8" t="s">
        <v>17</v>
      </c>
      <c r="F2955" s="8" t="s">
        <v>23</v>
      </c>
      <c r="G2955" s="8" t="s">
        <v>20</v>
      </c>
      <c r="H2955" s="8"/>
      <c r="I2955" s="8"/>
      <c r="J2955" s="8"/>
      <c r="K2955" s="8"/>
      <c r="L2955" s="8"/>
      <c r="M2955" s="8"/>
      <c r="N2955" s="8"/>
      <c r="O2955" s="8"/>
    </row>
    <row r="2956" spans="1:15" x14ac:dyDescent="0.25">
      <c r="A2956" s="8" t="s">
        <v>1007</v>
      </c>
      <c r="B2956" s="9">
        <v>1013737</v>
      </c>
      <c r="C2956" s="9">
        <v>2020</v>
      </c>
      <c r="D2956" s="9" t="s">
        <v>16</v>
      </c>
      <c r="E2956" s="8" t="s">
        <v>17</v>
      </c>
      <c r="F2956" s="8" t="s">
        <v>23</v>
      </c>
      <c r="G2956" s="8" t="s">
        <v>21</v>
      </c>
      <c r="H2956" s="8"/>
      <c r="I2956" s="8"/>
      <c r="J2956" s="8"/>
      <c r="K2956" s="8"/>
      <c r="L2956" s="8"/>
      <c r="M2956" s="8"/>
      <c r="N2956" s="8"/>
      <c r="O2956" s="8"/>
    </row>
    <row r="2957" spans="1:15" x14ac:dyDescent="0.25">
      <c r="A2957" s="8" t="s">
        <v>1008</v>
      </c>
      <c r="B2957" s="9">
        <v>1005883</v>
      </c>
      <c r="C2957" s="9">
        <v>2020</v>
      </c>
      <c r="D2957" s="9" t="s">
        <v>16</v>
      </c>
      <c r="E2957" s="8" t="s">
        <v>17</v>
      </c>
      <c r="F2957" s="8" t="s">
        <v>18</v>
      </c>
      <c r="G2957" s="8" t="s">
        <v>19</v>
      </c>
      <c r="H2957" s="8">
        <v>3</v>
      </c>
      <c r="I2957" s="8"/>
      <c r="J2957" s="8"/>
      <c r="K2957" s="8">
        <v>0.3</v>
      </c>
      <c r="L2957" s="8">
        <v>8.75</v>
      </c>
      <c r="M2957" s="8"/>
      <c r="N2957" s="8">
        <v>8784</v>
      </c>
      <c r="O2957" s="8"/>
    </row>
    <row r="2958" spans="1:15" x14ac:dyDescent="0.25">
      <c r="A2958" s="8" t="s">
        <v>1008</v>
      </c>
      <c r="B2958" s="9">
        <v>1005883</v>
      </c>
      <c r="C2958" s="9">
        <v>2020</v>
      </c>
      <c r="D2958" s="9" t="s">
        <v>16</v>
      </c>
      <c r="E2958" s="8" t="s">
        <v>17</v>
      </c>
      <c r="F2958" s="8" t="s">
        <v>18</v>
      </c>
      <c r="G2958" s="8" t="s">
        <v>20</v>
      </c>
      <c r="H2958" s="8">
        <v>12</v>
      </c>
      <c r="I2958" s="8"/>
      <c r="J2958" s="8"/>
      <c r="K2958" s="8">
        <v>0.1</v>
      </c>
      <c r="L2958" s="8">
        <v>4.5199999999999996</v>
      </c>
      <c r="M2958" s="8"/>
      <c r="N2958" s="8">
        <v>8784</v>
      </c>
      <c r="O2958" s="8"/>
    </row>
    <row r="2959" spans="1:15" x14ac:dyDescent="0.25">
      <c r="A2959" s="8" t="s">
        <v>1008</v>
      </c>
      <c r="B2959" s="9">
        <v>1005883</v>
      </c>
      <c r="C2959" s="9">
        <v>2020</v>
      </c>
      <c r="D2959" s="9" t="s">
        <v>16</v>
      </c>
      <c r="E2959" s="8" t="s">
        <v>17</v>
      </c>
      <c r="F2959" s="8" t="s">
        <v>18</v>
      </c>
      <c r="G2959" s="8" t="s">
        <v>21</v>
      </c>
      <c r="H2959" s="8">
        <v>9</v>
      </c>
      <c r="I2959" s="8"/>
      <c r="J2959" s="8"/>
      <c r="K2959" s="8">
        <v>0.1</v>
      </c>
      <c r="L2959" s="8">
        <v>1.98</v>
      </c>
      <c r="M2959" s="8"/>
      <c r="N2959" s="8">
        <v>8784</v>
      </c>
      <c r="O2959" s="8"/>
    </row>
    <row r="2960" spans="1:15" x14ac:dyDescent="0.25">
      <c r="A2960" s="8" t="s">
        <v>1009</v>
      </c>
      <c r="B2960" s="9">
        <v>1013983</v>
      </c>
      <c r="C2960" s="9">
        <v>2020</v>
      </c>
      <c r="D2960" s="9" t="s">
        <v>16</v>
      </c>
      <c r="E2960" s="8" t="s">
        <v>17</v>
      </c>
      <c r="F2960" s="8" t="s">
        <v>33</v>
      </c>
      <c r="G2960" s="8" t="s">
        <v>19</v>
      </c>
      <c r="H2960" s="8">
        <v>5</v>
      </c>
      <c r="I2960" s="8" t="s">
        <v>24</v>
      </c>
      <c r="J2960" s="8"/>
      <c r="K2960" s="8">
        <v>0.2</v>
      </c>
      <c r="L2960" s="8">
        <v>21.97</v>
      </c>
      <c r="M2960" s="8"/>
      <c r="N2960" s="8">
        <v>8784</v>
      </c>
      <c r="O2960" s="8"/>
    </row>
    <row r="2961" spans="1:15" x14ac:dyDescent="0.25">
      <c r="A2961" s="8" t="s">
        <v>1009</v>
      </c>
      <c r="B2961" s="9">
        <v>1013983</v>
      </c>
      <c r="C2961" s="9">
        <v>2020</v>
      </c>
      <c r="D2961" s="9" t="s">
        <v>16</v>
      </c>
      <c r="E2961" s="8" t="s">
        <v>17</v>
      </c>
      <c r="F2961" s="8" t="s">
        <v>33</v>
      </c>
      <c r="G2961" s="8" t="s">
        <v>20</v>
      </c>
      <c r="H2961" s="8">
        <v>125</v>
      </c>
      <c r="I2961" s="8" t="s">
        <v>24</v>
      </c>
      <c r="J2961" s="8"/>
      <c r="K2961" s="8">
        <v>1.6</v>
      </c>
      <c r="L2961" s="8">
        <v>198.81</v>
      </c>
      <c r="M2961" s="8"/>
      <c r="N2961" s="8">
        <v>8784</v>
      </c>
      <c r="O2961" s="8"/>
    </row>
    <row r="2962" spans="1:15" x14ac:dyDescent="0.25">
      <c r="A2962" s="8" t="s">
        <v>1009</v>
      </c>
      <c r="B2962" s="9">
        <v>1013983</v>
      </c>
      <c r="C2962" s="9">
        <v>2020</v>
      </c>
      <c r="D2962" s="9" t="s">
        <v>16</v>
      </c>
      <c r="E2962" s="8" t="s">
        <v>17</v>
      </c>
      <c r="F2962" s="8" t="s">
        <v>33</v>
      </c>
      <c r="G2962" s="8" t="s">
        <v>21</v>
      </c>
      <c r="H2962" s="8">
        <v>218</v>
      </c>
      <c r="I2962" s="8" t="s">
        <v>24</v>
      </c>
      <c r="J2962" s="8"/>
      <c r="K2962" s="8">
        <v>0.3</v>
      </c>
      <c r="L2962" s="8">
        <v>35.700000000000003</v>
      </c>
      <c r="M2962" s="8"/>
      <c r="N2962" s="8">
        <v>8784</v>
      </c>
      <c r="O2962" s="8"/>
    </row>
    <row r="2963" spans="1:15" x14ac:dyDescent="0.25">
      <c r="A2963" s="8" t="s">
        <v>1010</v>
      </c>
      <c r="B2963" s="9">
        <v>1013991</v>
      </c>
      <c r="C2963" s="9">
        <v>2020</v>
      </c>
      <c r="D2963" s="9" t="s">
        <v>16</v>
      </c>
      <c r="E2963" s="8" t="s">
        <v>17</v>
      </c>
      <c r="F2963" s="8" t="s">
        <v>23</v>
      </c>
      <c r="G2963" s="8" t="s">
        <v>19</v>
      </c>
      <c r="H2963" s="8">
        <v>19</v>
      </c>
      <c r="I2963" s="8" t="s">
        <v>24</v>
      </c>
      <c r="J2963" s="8"/>
      <c r="K2963" s="8">
        <v>1.7</v>
      </c>
      <c r="L2963" s="8">
        <v>103.81</v>
      </c>
      <c r="M2963" s="8"/>
      <c r="N2963" s="8">
        <v>8784</v>
      </c>
      <c r="O2963" s="8"/>
    </row>
    <row r="2964" spans="1:15" x14ac:dyDescent="0.25">
      <c r="A2964" s="8" t="s">
        <v>1010</v>
      </c>
      <c r="B2964" s="9">
        <v>1013991</v>
      </c>
      <c r="C2964" s="9">
        <v>2020</v>
      </c>
      <c r="D2964" s="9" t="s">
        <v>16</v>
      </c>
      <c r="E2964" s="8" t="s">
        <v>17</v>
      </c>
      <c r="F2964" s="8" t="s">
        <v>23</v>
      </c>
      <c r="G2964" s="8" t="s">
        <v>20</v>
      </c>
      <c r="H2964" s="8">
        <v>30</v>
      </c>
      <c r="I2964" s="8" t="s">
        <v>24</v>
      </c>
      <c r="J2964" s="8"/>
      <c r="K2964" s="8">
        <v>1</v>
      </c>
      <c r="L2964" s="8">
        <v>59.33</v>
      </c>
      <c r="M2964" s="8"/>
      <c r="N2964" s="8">
        <v>8784</v>
      </c>
      <c r="O2964" s="8"/>
    </row>
    <row r="2965" spans="1:15" x14ac:dyDescent="0.25">
      <c r="A2965" s="8" t="s">
        <v>1010</v>
      </c>
      <c r="B2965" s="9">
        <v>1013991</v>
      </c>
      <c r="C2965" s="9">
        <v>2020</v>
      </c>
      <c r="D2965" s="9" t="s">
        <v>16</v>
      </c>
      <c r="E2965" s="8" t="s">
        <v>17</v>
      </c>
      <c r="F2965" s="8" t="s">
        <v>23</v>
      </c>
      <c r="G2965" s="8" t="s">
        <v>21</v>
      </c>
      <c r="H2965" s="8">
        <v>38</v>
      </c>
      <c r="I2965" s="8" t="s">
        <v>24</v>
      </c>
      <c r="J2965" s="8"/>
      <c r="K2965" s="8">
        <v>0.1</v>
      </c>
      <c r="L2965" s="8">
        <v>7.74</v>
      </c>
      <c r="M2965" s="8"/>
      <c r="N2965" s="8">
        <v>8784</v>
      </c>
      <c r="O2965" s="8"/>
    </row>
    <row r="2966" spans="1:15" x14ac:dyDescent="0.25">
      <c r="A2966" s="8" t="s">
        <v>1011</v>
      </c>
      <c r="B2966" s="9">
        <v>1013981</v>
      </c>
      <c r="C2966" s="9">
        <v>2020</v>
      </c>
      <c r="D2966" s="9" t="s">
        <v>16</v>
      </c>
      <c r="E2966" s="8" t="s">
        <v>17</v>
      </c>
      <c r="F2966" s="8" t="s">
        <v>23</v>
      </c>
      <c r="G2966" s="8" t="s">
        <v>19</v>
      </c>
      <c r="H2966" s="8"/>
      <c r="I2966" s="8"/>
      <c r="J2966" s="8"/>
      <c r="K2966" s="8"/>
      <c r="L2966" s="8"/>
      <c r="M2966" s="8"/>
      <c r="N2966" s="8"/>
      <c r="O2966" s="8"/>
    </row>
    <row r="2967" spans="1:15" x14ac:dyDescent="0.25">
      <c r="A2967" s="8" t="s">
        <v>1011</v>
      </c>
      <c r="B2967" s="9">
        <v>1013981</v>
      </c>
      <c r="C2967" s="9">
        <v>2020</v>
      </c>
      <c r="D2967" s="9" t="s">
        <v>16</v>
      </c>
      <c r="E2967" s="8" t="s">
        <v>17</v>
      </c>
      <c r="F2967" s="8" t="s">
        <v>23</v>
      </c>
      <c r="G2967" s="8" t="s">
        <v>20</v>
      </c>
      <c r="H2967" s="8"/>
      <c r="I2967" s="8"/>
      <c r="J2967" s="8"/>
      <c r="K2967" s="8"/>
      <c r="L2967" s="8"/>
      <c r="M2967" s="8"/>
      <c r="N2967" s="8"/>
      <c r="O2967" s="8"/>
    </row>
    <row r="2968" spans="1:15" x14ac:dyDescent="0.25">
      <c r="A2968" s="8" t="s">
        <v>1011</v>
      </c>
      <c r="B2968" s="9">
        <v>1013981</v>
      </c>
      <c r="C2968" s="9">
        <v>2020</v>
      </c>
      <c r="D2968" s="9" t="s">
        <v>16</v>
      </c>
      <c r="E2968" s="8" t="s">
        <v>17</v>
      </c>
      <c r="F2968" s="8" t="s">
        <v>23</v>
      </c>
      <c r="G2968" s="8" t="s">
        <v>21</v>
      </c>
      <c r="H2968" s="8"/>
      <c r="I2968" s="8"/>
      <c r="J2968" s="8"/>
      <c r="K2968" s="8"/>
      <c r="L2968" s="8"/>
      <c r="M2968" s="8"/>
      <c r="N2968" s="8"/>
      <c r="O2968" s="8"/>
    </row>
    <row r="2969" spans="1:15" x14ac:dyDescent="0.25">
      <c r="A2969" s="8" t="s">
        <v>1012</v>
      </c>
      <c r="B2969" s="9">
        <v>1012453</v>
      </c>
      <c r="C2969" s="9">
        <v>2020</v>
      </c>
      <c r="D2969" s="9" t="s">
        <v>16</v>
      </c>
      <c r="E2969" s="8" t="s">
        <v>17</v>
      </c>
      <c r="F2969" s="8" t="s">
        <v>23</v>
      </c>
      <c r="G2969" s="8" t="s">
        <v>19</v>
      </c>
      <c r="H2969" s="8"/>
      <c r="I2969" s="8"/>
      <c r="J2969" s="8"/>
      <c r="K2969" s="8"/>
      <c r="L2969" s="8"/>
      <c r="M2969" s="8"/>
      <c r="N2969" s="8"/>
      <c r="O2969" s="8"/>
    </row>
    <row r="2970" spans="1:15" x14ac:dyDescent="0.25">
      <c r="A2970" s="8" t="s">
        <v>1012</v>
      </c>
      <c r="B2970" s="9">
        <v>1012453</v>
      </c>
      <c r="C2970" s="9">
        <v>2020</v>
      </c>
      <c r="D2970" s="9" t="s">
        <v>16</v>
      </c>
      <c r="E2970" s="8" t="s">
        <v>17</v>
      </c>
      <c r="F2970" s="8" t="s">
        <v>23</v>
      </c>
      <c r="G2970" s="8" t="s">
        <v>20</v>
      </c>
      <c r="H2970" s="8"/>
      <c r="I2970" s="8"/>
      <c r="J2970" s="8"/>
      <c r="K2970" s="8"/>
      <c r="L2970" s="8"/>
      <c r="M2970" s="8"/>
      <c r="N2970" s="8"/>
      <c r="O2970" s="8"/>
    </row>
    <row r="2971" spans="1:15" x14ac:dyDescent="0.25">
      <c r="A2971" s="8" t="s">
        <v>1012</v>
      </c>
      <c r="B2971" s="9">
        <v>1012453</v>
      </c>
      <c r="C2971" s="9">
        <v>2020</v>
      </c>
      <c r="D2971" s="9" t="s">
        <v>16</v>
      </c>
      <c r="E2971" s="8" t="s">
        <v>17</v>
      </c>
      <c r="F2971" s="8" t="s">
        <v>23</v>
      </c>
      <c r="G2971" s="8" t="s">
        <v>21</v>
      </c>
      <c r="H2971" s="8">
        <v>112</v>
      </c>
      <c r="I2971" s="8" t="s">
        <v>24</v>
      </c>
      <c r="J2971" s="8"/>
      <c r="K2971" s="8">
        <v>1.4</v>
      </c>
      <c r="L2971" s="8">
        <v>18.66</v>
      </c>
      <c r="M2971" s="8"/>
      <c r="N2971" s="8">
        <v>8322</v>
      </c>
      <c r="O2971" s="8"/>
    </row>
    <row r="2972" spans="1:15" x14ac:dyDescent="0.25">
      <c r="A2972" s="8" t="s">
        <v>1013</v>
      </c>
      <c r="B2972" s="9">
        <v>1011253</v>
      </c>
      <c r="C2972" s="9">
        <v>2020</v>
      </c>
      <c r="D2972" s="9" t="s">
        <v>16</v>
      </c>
      <c r="E2972" s="8" t="s">
        <v>17</v>
      </c>
      <c r="F2972" s="8" t="s">
        <v>18</v>
      </c>
      <c r="G2972" s="8" t="s">
        <v>19</v>
      </c>
      <c r="H2972" s="8">
        <v>1</v>
      </c>
      <c r="I2972" s="8"/>
      <c r="J2972" s="8"/>
      <c r="K2972" s="8">
        <v>0.1</v>
      </c>
      <c r="L2972" s="8">
        <v>2.92</v>
      </c>
      <c r="M2972" s="8"/>
      <c r="N2972" s="8">
        <v>8784</v>
      </c>
      <c r="O2972" s="8"/>
    </row>
    <row r="2973" spans="1:15" x14ac:dyDescent="0.25">
      <c r="A2973" s="8" t="s">
        <v>1013</v>
      </c>
      <c r="B2973" s="9">
        <v>1011253</v>
      </c>
      <c r="C2973" s="9">
        <v>2020</v>
      </c>
      <c r="D2973" s="9" t="s">
        <v>16</v>
      </c>
      <c r="E2973" s="8" t="s">
        <v>17</v>
      </c>
      <c r="F2973" s="8" t="s">
        <v>18</v>
      </c>
      <c r="G2973" s="8" t="s">
        <v>20</v>
      </c>
      <c r="H2973" s="8">
        <v>3</v>
      </c>
      <c r="I2973" s="8"/>
      <c r="J2973" s="8"/>
      <c r="K2973" s="8">
        <v>0</v>
      </c>
      <c r="L2973" s="8">
        <v>1.1299999999999999</v>
      </c>
      <c r="M2973" s="8"/>
      <c r="N2973" s="8">
        <v>8784</v>
      </c>
      <c r="O2973" s="8"/>
    </row>
    <row r="2974" spans="1:15" x14ac:dyDescent="0.25">
      <c r="A2974" s="8" t="s">
        <v>1013</v>
      </c>
      <c r="B2974" s="9">
        <v>1011253</v>
      </c>
      <c r="C2974" s="9">
        <v>2020</v>
      </c>
      <c r="D2974" s="9" t="s">
        <v>16</v>
      </c>
      <c r="E2974" s="8" t="s">
        <v>17</v>
      </c>
      <c r="F2974" s="8" t="s">
        <v>18</v>
      </c>
      <c r="G2974" s="8" t="s">
        <v>21</v>
      </c>
      <c r="H2974" s="8"/>
      <c r="I2974" s="8"/>
      <c r="J2974" s="8"/>
      <c r="K2974" s="8"/>
      <c r="L2974" s="8"/>
      <c r="M2974" s="8"/>
      <c r="N2974" s="8"/>
      <c r="O2974" s="8"/>
    </row>
    <row r="2975" spans="1:15" x14ac:dyDescent="0.25">
      <c r="A2975" s="8" t="s">
        <v>1014</v>
      </c>
      <c r="B2975" s="9">
        <v>1013367</v>
      </c>
      <c r="C2975" s="9">
        <v>2020</v>
      </c>
      <c r="D2975" s="9" t="s">
        <v>16</v>
      </c>
      <c r="E2975" s="8" t="s">
        <v>17</v>
      </c>
      <c r="F2975" s="8" t="s">
        <v>33</v>
      </c>
      <c r="G2975" s="8" t="s">
        <v>19</v>
      </c>
      <c r="H2975" s="8"/>
      <c r="I2975" s="8"/>
      <c r="J2975" s="8"/>
      <c r="K2975" s="8"/>
      <c r="L2975" s="8"/>
      <c r="M2975" s="8"/>
      <c r="N2975" s="8"/>
      <c r="O2975" s="8"/>
    </row>
    <row r="2976" spans="1:15" x14ac:dyDescent="0.25">
      <c r="A2976" s="8" t="s">
        <v>1014</v>
      </c>
      <c r="B2976" s="9">
        <v>1013367</v>
      </c>
      <c r="C2976" s="9">
        <v>2020</v>
      </c>
      <c r="D2976" s="9" t="s">
        <v>16</v>
      </c>
      <c r="E2976" s="8" t="s">
        <v>17</v>
      </c>
      <c r="F2976" s="8" t="s">
        <v>33</v>
      </c>
      <c r="G2976" s="8" t="s">
        <v>20</v>
      </c>
      <c r="H2976" s="8">
        <v>212</v>
      </c>
      <c r="I2976" s="8" t="s">
        <v>24</v>
      </c>
      <c r="J2976" s="8"/>
      <c r="K2976" s="8">
        <v>8.1999999999999993</v>
      </c>
      <c r="L2976" s="8">
        <v>223.54</v>
      </c>
      <c r="M2976" s="8"/>
      <c r="N2976" s="8">
        <v>8349</v>
      </c>
      <c r="O2976" s="8"/>
    </row>
    <row r="2977" spans="1:15" x14ac:dyDescent="0.25">
      <c r="A2977" s="8" t="s">
        <v>1014</v>
      </c>
      <c r="B2977" s="9">
        <v>1013367</v>
      </c>
      <c r="C2977" s="9">
        <v>2020</v>
      </c>
      <c r="D2977" s="9" t="s">
        <v>16</v>
      </c>
      <c r="E2977" s="8" t="s">
        <v>17</v>
      </c>
      <c r="F2977" s="8" t="s">
        <v>33</v>
      </c>
      <c r="G2977" s="8" t="s">
        <v>21</v>
      </c>
      <c r="H2977" s="8"/>
      <c r="I2977" s="8"/>
      <c r="J2977" s="8"/>
      <c r="K2977" s="8"/>
      <c r="L2977" s="8"/>
      <c r="M2977" s="8"/>
      <c r="N2977" s="8"/>
      <c r="O2977" s="8"/>
    </row>
    <row r="2978" spans="1:15" x14ac:dyDescent="0.25">
      <c r="A2978" s="8" t="s">
        <v>1015</v>
      </c>
      <c r="B2978" s="9">
        <v>1011534</v>
      </c>
      <c r="C2978" s="9">
        <v>2020</v>
      </c>
      <c r="D2978" s="9" t="s">
        <v>16</v>
      </c>
      <c r="E2978" s="8" t="s">
        <v>17</v>
      </c>
      <c r="F2978" s="8" t="s">
        <v>33</v>
      </c>
      <c r="G2978" s="8" t="s">
        <v>19</v>
      </c>
      <c r="H2978" s="8"/>
      <c r="I2978" s="8"/>
      <c r="J2978" s="8"/>
      <c r="K2978" s="8"/>
      <c r="L2978" s="8"/>
      <c r="M2978" s="8"/>
      <c r="N2978" s="8"/>
      <c r="O2978" s="8"/>
    </row>
    <row r="2979" spans="1:15" x14ac:dyDescent="0.25">
      <c r="A2979" s="8" t="s">
        <v>1015</v>
      </c>
      <c r="B2979" s="9">
        <v>1011534</v>
      </c>
      <c r="C2979" s="9">
        <v>2020</v>
      </c>
      <c r="D2979" s="9" t="s">
        <v>16</v>
      </c>
      <c r="E2979" s="8" t="s">
        <v>17</v>
      </c>
      <c r="F2979" s="8" t="s">
        <v>33</v>
      </c>
      <c r="G2979" s="8" t="s">
        <v>20</v>
      </c>
      <c r="H2979" s="8">
        <v>436</v>
      </c>
      <c r="I2979" s="8" t="s">
        <v>24</v>
      </c>
      <c r="J2979" s="8"/>
      <c r="K2979" s="8">
        <v>51.5</v>
      </c>
      <c r="L2979" s="8">
        <v>743.4</v>
      </c>
      <c r="M2979" s="8"/>
      <c r="N2979" s="8">
        <v>8760</v>
      </c>
      <c r="O2979" s="8"/>
    </row>
    <row r="2980" spans="1:15" x14ac:dyDescent="0.25">
      <c r="A2980" s="8" t="s">
        <v>1015</v>
      </c>
      <c r="B2980" s="9">
        <v>1011534</v>
      </c>
      <c r="C2980" s="9">
        <v>2020</v>
      </c>
      <c r="D2980" s="9" t="s">
        <v>16</v>
      </c>
      <c r="E2980" s="8" t="s">
        <v>17</v>
      </c>
      <c r="F2980" s="8" t="s">
        <v>33</v>
      </c>
      <c r="G2980" s="8" t="s">
        <v>21</v>
      </c>
      <c r="H2980" s="8"/>
      <c r="I2980" s="8"/>
      <c r="J2980" s="8"/>
      <c r="K2980" s="8"/>
      <c r="L2980" s="8"/>
      <c r="M2980" s="8"/>
      <c r="N2980" s="8"/>
      <c r="O2980" s="8"/>
    </row>
    <row r="2981" spans="1:15" x14ac:dyDescent="0.25">
      <c r="A2981" s="8" t="s">
        <v>1016</v>
      </c>
      <c r="B2981" s="9">
        <v>1011782</v>
      </c>
      <c r="C2981" s="9">
        <v>2020</v>
      </c>
      <c r="D2981" s="9" t="s">
        <v>16</v>
      </c>
      <c r="E2981" s="8" t="s">
        <v>17</v>
      </c>
      <c r="F2981" s="8" t="s">
        <v>33</v>
      </c>
      <c r="G2981" s="8" t="s">
        <v>19</v>
      </c>
      <c r="H2981" s="8"/>
      <c r="I2981" s="8"/>
      <c r="J2981" s="8"/>
      <c r="K2981" s="8"/>
      <c r="L2981" s="8"/>
      <c r="M2981" s="8"/>
      <c r="N2981" s="8"/>
      <c r="O2981" s="8"/>
    </row>
    <row r="2982" spans="1:15" x14ac:dyDescent="0.25">
      <c r="A2982" s="8" t="s">
        <v>1016</v>
      </c>
      <c r="B2982" s="9">
        <v>1011782</v>
      </c>
      <c r="C2982" s="9">
        <v>2020</v>
      </c>
      <c r="D2982" s="9" t="s">
        <v>16</v>
      </c>
      <c r="E2982" s="8" t="s">
        <v>17</v>
      </c>
      <c r="F2982" s="8" t="s">
        <v>33</v>
      </c>
      <c r="G2982" s="8" t="s">
        <v>20</v>
      </c>
      <c r="H2982" s="8"/>
      <c r="I2982" s="8"/>
      <c r="J2982" s="8"/>
      <c r="K2982" s="8"/>
      <c r="L2982" s="8"/>
      <c r="M2982" s="8"/>
      <c r="N2982" s="8"/>
      <c r="O2982" s="8"/>
    </row>
    <row r="2983" spans="1:15" x14ac:dyDescent="0.25">
      <c r="A2983" s="8" t="s">
        <v>1016</v>
      </c>
      <c r="B2983" s="9">
        <v>1011782</v>
      </c>
      <c r="C2983" s="9">
        <v>2020</v>
      </c>
      <c r="D2983" s="9" t="s">
        <v>16</v>
      </c>
      <c r="E2983" s="8" t="s">
        <v>17</v>
      </c>
      <c r="F2983" s="8" t="s">
        <v>33</v>
      </c>
      <c r="G2983" s="8" t="s">
        <v>21</v>
      </c>
      <c r="H2983" s="8"/>
      <c r="I2983" s="8"/>
      <c r="J2983" s="8"/>
      <c r="K2983" s="8"/>
      <c r="L2983" s="8"/>
      <c r="M2983" s="8"/>
      <c r="N2983" s="8"/>
      <c r="O2983" s="8"/>
    </row>
    <row r="2984" spans="1:15" x14ac:dyDescent="0.25">
      <c r="A2984" s="8" t="s">
        <v>1017</v>
      </c>
      <c r="B2984" s="9">
        <v>1002396</v>
      </c>
      <c r="C2984" s="9">
        <v>2020</v>
      </c>
      <c r="D2984" s="9" t="s">
        <v>16</v>
      </c>
      <c r="E2984" s="8" t="s">
        <v>17</v>
      </c>
      <c r="F2984" s="8" t="s">
        <v>18</v>
      </c>
      <c r="G2984" s="8" t="s">
        <v>19</v>
      </c>
      <c r="H2984" s="8">
        <v>0</v>
      </c>
      <c r="I2984" s="8"/>
      <c r="J2984" s="8"/>
      <c r="K2984" s="8">
        <v>0</v>
      </c>
      <c r="L2984" s="8">
        <v>0</v>
      </c>
      <c r="M2984" s="8"/>
      <c r="N2984" s="8">
        <v>8784</v>
      </c>
      <c r="O2984" s="8"/>
    </row>
    <row r="2985" spans="1:15" x14ac:dyDescent="0.25">
      <c r="A2985" s="8" t="s">
        <v>1018</v>
      </c>
      <c r="B2985" s="9">
        <v>1006586</v>
      </c>
      <c r="C2985" s="9">
        <v>2020</v>
      </c>
      <c r="D2985" s="9" t="s">
        <v>16</v>
      </c>
      <c r="E2985" s="8" t="s">
        <v>17</v>
      </c>
      <c r="F2985" s="8" t="s">
        <v>18</v>
      </c>
      <c r="G2985" s="8" t="s">
        <v>19</v>
      </c>
      <c r="H2985" s="8">
        <v>4</v>
      </c>
      <c r="I2985" s="8"/>
      <c r="J2985" s="8"/>
      <c r="K2985" s="8">
        <v>0.3</v>
      </c>
      <c r="L2985" s="8">
        <v>11.69</v>
      </c>
      <c r="M2985" s="8"/>
      <c r="N2985" s="8">
        <v>8784</v>
      </c>
      <c r="O2985" s="8"/>
    </row>
    <row r="2986" spans="1:15" x14ac:dyDescent="0.25">
      <c r="A2986" s="8" t="s">
        <v>1018</v>
      </c>
      <c r="B2986" s="9">
        <v>1006586</v>
      </c>
      <c r="C2986" s="9">
        <v>2020</v>
      </c>
      <c r="D2986" s="9" t="s">
        <v>16</v>
      </c>
      <c r="E2986" s="8" t="s">
        <v>17</v>
      </c>
      <c r="F2986" s="8" t="s">
        <v>18</v>
      </c>
      <c r="G2986" s="8" t="s">
        <v>20</v>
      </c>
      <c r="H2986" s="8">
        <v>64</v>
      </c>
      <c r="I2986" s="8"/>
      <c r="J2986" s="8"/>
      <c r="K2986" s="8">
        <v>0.7</v>
      </c>
      <c r="L2986" s="8">
        <v>24.15</v>
      </c>
      <c r="M2986" s="8"/>
      <c r="N2986" s="8">
        <v>8784</v>
      </c>
      <c r="O2986" s="8"/>
    </row>
    <row r="2987" spans="1:15" x14ac:dyDescent="0.25">
      <c r="A2987" s="8" t="s">
        <v>1018</v>
      </c>
      <c r="B2987" s="9">
        <v>1006586</v>
      </c>
      <c r="C2987" s="9">
        <v>2020</v>
      </c>
      <c r="D2987" s="9" t="s">
        <v>16</v>
      </c>
      <c r="E2987" s="8" t="s">
        <v>17</v>
      </c>
      <c r="F2987" s="8" t="s">
        <v>18</v>
      </c>
      <c r="G2987" s="8" t="s">
        <v>21</v>
      </c>
      <c r="H2987" s="8">
        <v>16</v>
      </c>
      <c r="I2987" s="8"/>
      <c r="J2987" s="8"/>
      <c r="K2987" s="8">
        <v>0.1</v>
      </c>
      <c r="L2987" s="8">
        <v>3.52</v>
      </c>
      <c r="M2987" s="8"/>
      <c r="N2987" s="8">
        <v>8784</v>
      </c>
      <c r="O2987" s="8"/>
    </row>
    <row r="2988" spans="1:15" x14ac:dyDescent="0.25">
      <c r="A2988" s="8" t="s">
        <v>1019</v>
      </c>
      <c r="B2988" s="9">
        <v>1003729</v>
      </c>
      <c r="C2988" s="9">
        <v>2020</v>
      </c>
      <c r="D2988" s="9" t="s">
        <v>16</v>
      </c>
      <c r="E2988" s="8" t="s">
        <v>17</v>
      </c>
      <c r="F2988" s="8" t="s">
        <v>18</v>
      </c>
      <c r="G2988" s="8" t="s">
        <v>19</v>
      </c>
      <c r="H2988" s="8"/>
      <c r="I2988" s="8"/>
      <c r="J2988" s="8"/>
      <c r="K2988" s="8"/>
      <c r="L2988" s="8"/>
      <c r="M2988" s="8"/>
      <c r="N2988" s="8"/>
      <c r="O2988" s="8"/>
    </row>
    <row r="2989" spans="1:15" x14ac:dyDescent="0.25">
      <c r="A2989" s="8" t="s">
        <v>1019</v>
      </c>
      <c r="B2989" s="9">
        <v>1003729</v>
      </c>
      <c r="C2989" s="9">
        <v>2020</v>
      </c>
      <c r="D2989" s="9" t="s">
        <v>16</v>
      </c>
      <c r="E2989" s="8" t="s">
        <v>17</v>
      </c>
      <c r="F2989" s="8" t="s">
        <v>18</v>
      </c>
      <c r="G2989" s="8" t="s">
        <v>20</v>
      </c>
      <c r="H2989" s="8">
        <v>29</v>
      </c>
      <c r="I2989" s="8"/>
      <c r="J2989" s="8"/>
      <c r="K2989" s="8">
        <v>0.3</v>
      </c>
      <c r="L2989" s="8">
        <v>10.92</v>
      </c>
      <c r="M2989" s="8"/>
      <c r="N2989" s="8">
        <v>8784</v>
      </c>
      <c r="O2989" s="8"/>
    </row>
    <row r="2990" spans="1:15" x14ac:dyDescent="0.25">
      <c r="A2990" s="8" t="s">
        <v>1019</v>
      </c>
      <c r="B2990" s="9">
        <v>1003729</v>
      </c>
      <c r="C2990" s="9">
        <v>2020</v>
      </c>
      <c r="D2990" s="9" t="s">
        <v>16</v>
      </c>
      <c r="E2990" s="8" t="s">
        <v>17</v>
      </c>
      <c r="F2990" s="8" t="s">
        <v>18</v>
      </c>
      <c r="G2990" s="8" t="s">
        <v>21</v>
      </c>
      <c r="H2990" s="8">
        <v>5</v>
      </c>
      <c r="I2990" s="8"/>
      <c r="J2990" s="8"/>
      <c r="K2990" s="8">
        <v>0</v>
      </c>
      <c r="L2990" s="8">
        <v>1.1000000000000001</v>
      </c>
      <c r="M2990" s="8"/>
      <c r="N2990" s="8">
        <v>8784</v>
      </c>
      <c r="O2990" s="8"/>
    </row>
    <row r="2991" spans="1:15" x14ac:dyDescent="0.25">
      <c r="A2991" s="8" t="s">
        <v>1020</v>
      </c>
      <c r="B2991" s="9">
        <v>1002050</v>
      </c>
      <c r="C2991" s="9">
        <v>2020</v>
      </c>
      <c r="D2991" s="9" t="s">
        <v>16</v>
      </c>
      <c r="E2991" s="8" t="s">
        <v>17</v>
      </c>
      <c r="F2991" s="8" t="s">
        <v>18</v>
      </c>
      <c r="G2991" s="8" t="s">
        <v>19</v>
      </c>
      <c r="H2991" s="8">
        <v>2</v>
      </c>
      <c r="I2991" s="8"/>
      <c r="J2991" s="8"/>
      <c r="K2991" s="8">
        <v>0.2</v>
      </c>
      <c r="L2991" s="8">
        <v>5.82</v>
      </c>
      <c r="M2991" s="8"/>
      <c r="N2991" s="8">
        <v>8784</v>
      </c>
      <c r="O2991" s="8"/>
    </row>
    <row r="2992" spans="1:15" x14ac:dyDescent="0.25">
      <c r="A2992" s="8" t="s">
        <v>1020</v>
      </c>
      <c r="B2992" s="9">
        <v>1002050</v>
      </c>
      <c r="C2992" s="9">
        <v>2020</v>
      </c>
      <c r="D2992" s="9" t="s">
        <v>16</v>
      </c>
      <c r="E2992" s="8" t="s">
        <v>17</v>
      </c>
      <c r="F2992" s="8" t="s">
        <v>18</v>
      </c>
      <c r="G2992" s="8" t="s">
        <v>20</v>
      </c>
      <c r="H2992" s="8">
        <v>16</v>
      </c>
      <c r="I2992" s="8"/>
      <c r="J2992" s="8"/>
      <c r="K2992" s="8">
        <v>0.2</v>
      </c>
      <c r="L2992" s="8">
        <v>6.01</v>
      </c>
      <c r="M2992" s="8"/>
      <c r="N2992" s="8">
        <v>8784</v>
      </c>
      <c r="O2992" s="8"/>
    </row>
    <row r="2993" spans="1:15" x14ac:dyDescent="0.25">
      <c r="A2993" s="8" t="s">
        <v>1020</v>
      </c>
      <c r="B2993" s="9">
        <v>1002050</v>
      </c>
      <c r="C2993" s="9">
        <v>2020</v>
      </c>
      <c r="D2993" s="9" t="s">
        <v>16</v>
      </c>
      <c r="E2993" s="8" t="s">
        <v>17</v>
      </c>
      <c r="F2993" s="8" t="s">
        <v>18</v>
      </c>
      <c r="G2993" s="8" t="s">
        <v>21</v>
      </c>
      <c r="H2993" s="8">
        <v>1</v>
      </c>
      <c r="I2993" s="8"/>
      <c r="J2993" s="8"/>
      <c r="K2993" s="8">
        <v>0</v>
      </c>
      <c r="L2993" s="8">
        <v>0.22</v>
      </c>
      <c r="M2993" s="8"/>
      <c r="N2993" s="8">
        <v>8784</v>
      </c>
      <c r="O2993" s="8"/>
    </row>
    <row r="2994" spans="1:15" x14ac:dyDescent="0.25">
      <c r="A2994" s="8" t="s">
        <v>994</v>
      </c>
      <c r="B2994" s="9">
        <v>1012457</v>
      </c>
      <c r="C2994" s="9">
        <v>2020</v>
      </c>
      <c r="D2994" s="9" t="s">
        <v>16</v>
      </c>
      <c r="E2994" s="8" t="s">
        <v>17</v>
      </c>
      <c r="F2994" s="8" t="s">
        <v>23</v>
      </c>
      <c r="G2994" s="8" t="s">
        <v>21</v>
      </c>
      <c r="H2994" s="8">
        <v>12</v>
      </c>
      <c r="I2994" s="8" t="s">
        <v>24</v>
      </c>
      <c r="J2994" s="8"/>
      <c r="K2994" s="8">
        <v>0</v>
      </c>
      <c r="L2994" s="8">
        <v>1.86</v>
      </c>
      <c r="M2994" s="8"/>
      <c r="N2994" s="8">
        <v>8760</v>
      </c>
      <c r="O2994" s="8"/>
    </row>
    <row r="2995" spans="1:15" x14ac:dyDescent="0.25">
      <c r="A2995" s="8" t="s">
        <v>1021</v>
      </c>
      <c r="B2995" s="9">
        <v>1012439</v>
      </c>
      <c r="C2995" s="9">
        <v>2020</v>
      </c>
      <c r="D2995" s="9" t="s">
        <v>16</v>
      </c>
      <c r="E2995" s="8" t="s">
        <v>17</v>
      </c>
      <c r="F2995" s="8" t="s">
        <v>23</v>
      </c>
      <c r="G2995" s="8" t="s">
        <v>19</v>
      </c>
      <c r="H2995" s="8"/>
      <c r="I2995" s="8"/>
      <c r="J2995" s="8"/>
      <c r="K2995" s="8"/>
      <c r="L2995" s="8"/>
      <c r="M2995" s="8"/>
      <c r="N2995" s="8"/>
      <c r="O2995" s="8"/>
    </row>
    <row r="2996" spans="1:15" x14ac:dyDescent="0.25">
      <c r="A2996" s="8" t="s">
        <v>1021</v>
      </c>
      <c r="B2996" s="9">
        <v>1012439</v>
      </c>
      <c r="C2996" s="9">
        <v>2020</v>
      </c>
      <c r="D2996" s="9" t="s">
        <v>16</v>
      </c>
      <c r="E2996" s="8" t="s">
        <v>17</v>
      </c>
      <c r="F2996" s="8" t="s">
        <v>23</v>
      </c>
      <c r="G2996" s="8" t="s">
        <v>20</v>
      </c>
      <c r="H2996" s="8"/>
      <c r="I2996" s="8"/>
      <c r="J2996" s="8"/>
      <c r="K2996" s="8"/>
      <c r="L2996" s="8"/>
      <c r="M2996" s="8"/>
      <c r="N2996" s="8"/>
      <c r="O2996" s="8"/>
    </row>
    <row r="2997" spans="1:15" x14ac:dyDescent="0.25">
      <c r="A2997" s="8" t="s">
        <v>1021</v>
      </c>
      <c r="B2997" s="9">
        <v>1012439</v>
      </c>
      <c r="C2997" s="9">
        <v>2020</v>
      </c>
      <c r="D2997" s="9" t="s">
        <v>16</v>
      </c>
      <c r="E2997" s="8" t="s">
        <v>17</v>
      </c>
      <c r="F2997" s="8" t="s">
        <v>23</v>
      </c>
      <c r="G2997" s="8" t="s">
        <v>21</v>
      </c>
      <c r="H2997" s="8"/>
      <c r="I2997" s="8"/>
      <c r="J2997" s="8"/>
      <c r="K2997" s="8"/>
      <c r="L2997" s="8"/>
      <c r="M2997" s="8"/>
      <c r="N2997" s="8"/>
      <c r="O2997" s="8"/>
    </row>
    <row r="2998" spans="1:15" x14ac:dyDescent="0.25">
      <c r="A2998" s="8" t="s">
        <v>1022</v>
      </c>
      <c r="B2998" s="9">
        <v>1012459</v>
      </c>
      <c r="C2998" s="9">
        <v>2020</v>
      </c>
      <c r="D2998" s="9" t="s">
        <v>16</v>
      </c>
      <c r="E2998" s="8" t="s">
        <v>17</v>
      </c>
      <c r="F2998" s="8" t="s">
        <v>23</v>
      </c>
      <c r="G2998" s="8" t="s">
        <v>19</v>
      </c>
      <c r="H2998" s="8"/>
      <c r="I2998" s="8"/>
      <c r="J2998" s="8"/>
      <c r="K2998" s="8"/>
      <c r="L2998" s="8"/>
      <c r="M2998" s="8"/>
      <c r="N2998" s="8"/>
      <c r="O2998" s="8"/>
    </row>
    <row r="2999" spans="1:15" x14ac:dyDescent="0.25">
      <c r="A2999" s="8" t="s">
        <v>1022</v>
      </c>
      <c r="B2999" s="9">
        <v>1012459</v>
      </c>
      <c r="C2999" s="9">
        <v>2020</v>
      </c>
      <c r="D2999" s="9" t="s">
        <v>16</v>
      </c>
      <c r="E2999" s="8" t="s">
        <v>17</v>
      </c>
      <c r="F2999" s="8" t="s">
        <v>23</v>
      </c>
      <c r="G2999" s="8" t="s">
        <v>20</v>
      </c>
      <c r="H2999" s="8">
        <v>189</v>
      </c>
      <c r="I2999" s="8" t="s">
        <v>24</v>
      </c>
      <c r="J2999" s="8"/>
      <c r="K2999" s="8">
        <v>3.8</v>
      </c>
      <c r="L2999" s="8">
        <v>385.92</v>
      </c>
      <c r="M2999" s="8"/>
      <c r="N2999" s="8">
        <v>8784</v>
      </c>
      <c r="O2999" s="8"/>
    </row>
    <row r="3000" spans="1:15" x14ac:dyDescent="0.25">
      <c r="A3000" s="8" t="s">
        <v>1022</v>
      </c>
      <c r="B3000" s="9">
        <v>1012459</v>
      </c>
      <c r="C3000" s="9">
        <v>2020</v>
      </c>
      <c r="D3000" s="9" t="s">
        <v>16</v>
      </c>
      <c r="E3000" s="8" t="s">
        <v>17</v>
      </c>
      <c r="F3000" s="8" t="s">
        <v>23</v>
      </c>
      <c r="G3000" s="8" t="s">
        <v>21</v>
      </c>
      <c r="H3000" s="8"/>
      <c r="I3000" s="8"/>
      <c r="J3000" s="8"/>
      <c r="K3000" s="8"/>
      <c r="L3000" s="8"/>
      <c r="M3000" s="8"/>
      <c r="N3000" s="8"/>
      <c r="O3000" s="8"/>
    </row>
    <row r="3001" spans="1:15" x14ac:dyDescent="0.25">
      <c r="A3001" s="8" t="s">
        <v>1023</v>
      </c>
      <c r="B3001" s="9">
        <v>1012449</v>
      </c>
      <c r="C3001" s="9">
        <v>2020</v>
      </c>
      <c r="D3001" s="9" t="s">
        <v>16</v>
      </c>
      <c r="E3001" s="8" t="s">
        <v>17</v>
      </c>
      <c r="F3001" s="8" t="s">
        <v>33</v>
      </c>
      <c r="G3001" s="8" t="s">
        <v>19</v>
      </c>
      <c r="H3001" s="8">
        <v>391</v>
      </c>
      <c r="I3001" s="8" t="s">
        <v>24</v>
      </c>
      <c r="J3001" s="8"/>
      <c r="K3001" s="8">
        <v>63.5</v>
      </c>
      <c r="L3001" s="8">
        <v>1151.45</v>
      </c>
      <c r="M3001" s="8"/>
      <c r="N3001" s="8">
        <v>5482</v>
      </c>
      <c r="O3001" s="8"/>
    </row>
    <row r="3002" spans="1:15" x14ac:dyDescent="0.25">
      <c r="A3002" s="8" t="s">
        <v>1023</v>
      </c>
      <c r="B3002" s="9">
        <v>1012449</v>
      </c>
      <c r="C3002" s="9">
        <v>2020</v>
      </c>
      <c r="D3002" s="9" t="s">
        <v>16</v>
      </c>
      <c r="E3002" s="8" t="s">
        <v>17</v>
      </c>
      <c r="F3002" s="8" t="s">
        <v>33</v>
      </c>
      <c r="G3002" s="8" t="s">
        <v>20</v>
      </c>
      <c r="H3002" s="8">
        <v>782</v>
      </c>
      <c r="I3002" s="8" t="s">
        <v>24</v>
      </c>
      <c r="J3002" s="8"/>
      <c r="K3002" s="8">
        <v>46</v>
      </c>
      <c r="L3002" s="8">
        <v>833.49</v>
      </c>
      <c r="M3002" s="8"/>
      <c r="N3002" s="8">
        <v>5482</v>
      </c>
      <c r="O3002" s="8"/>
    </row>
    <row r="3003" spans="1:15" x14ac:dyDescent="0.25">
      <c r="A3003" s="8" t="s">
        <v>1023</v>
      </c>
      <c r="B3003" s="9">
        <v>1012449</v>
      </c>
      <c r="C3003" s="9">
        <v>2020</v>
      </c>
      <c r="D3003" s="9" t="s">
        <v>16</v>
      </c>
      <c r="E3003" s="8" t="s">
        <v>17</v>
      </c>
      <c r="F3003" s="8" t="s">
        <v>33</v>
      </c>
      <c r="G3003" s="8" t="s">
        <v>21</v>
      </c>
      <c r="H3003" s="8">
        <v>148</v>
      </c>
      <c r="I3003" s="8" t="s">
        <v>24</v>
      </c>
      <c r="J3003" s="8"/>
      <c r="K3003" s="8">
        <v>0.9</v>
      </c>
      <c r="L3003" s="8">
        <v>16.239999999999998</v>
      </c>
      <c r="M3003" s="8"/>
      <c r="N3003" s="8">
        <v>5482</v>
      </c>
      <c r="O3003" s="8"/>
    </row>
    <row r="3004" spans="1:15" x14ac:dyDescent="0.25">
      <c r="A3004" s="8" t="s">
        <v>1024</v>
      </c>
      <c r="B3004" s="9">
        <v>1012503</v>
      </c>
      <c r="C3004" s="9">
        <v>2020</v>
      </c>
      <c r="D3004" s="9" t="s">
        <v>16</v>
      </c>
      <c r="E3004" s="8" t="s">
        <v>17</v>
      </c>
      <c r="F3004" s="8" t="s">
        <v>23</v>
      </c>
      <c r="G3004" s="8" t="s">
        <v>19</v>
      </c>
      <c r="H3004" s="8">
        <v>31</v>
      </c>
      <c r="I3004" s="8" t="s">
        <v>24</v>
      </c>
      <c r="J3004" s="8"/>
      <c r="K3004" s="8">
        <v>19</v>
      </c>
      <c r="L3004" s="8">
        <v>178.56</v>
      </c>
      <c r="M3004" s="8"/>
      <c r="N3004" s="8">
        <v>8784</v>
      </c>
      <c r="O3004" s="8"/>
    </row>
    <row r="3005" spans="1:15" x14ac:dyDescent="0.25">
      <c r="A3005" s="8" t="s">
        <v>1024</v>
      </c>
      <c r="B3005" s="9">
        <v>1012503</v>
      </c>
      <c r="C3005" s="9">
        <v>2020</v>
      </c>
      <c r="D3005" s="9" t="s">
        <v>16</v>
      </c>
      <c r="E3005" s="8" t="s">
        <v>17</v>
      </c>
      <c r="F3005" s="8" t="s">
        <v>23</v>
      </c>
      <c r="G3005" s="8" t="s">
        <v>20</v>
      </c>
      <c r="H3005" s="8">
        <v>545</v>
      </c>
      <c r="I3005" s="8" t="s">
        <v>24</v>
      </c>
      <c r="J3005" s="8"/>
      <c r="K3005" s="8">
        <v>111.3</v>
      </c>
      <c r="L3005" s="8">
        <v>1104.73</v>
      </c>
      <c r="M3005" s="8"/>
      <c r="N3005" s="8">
        <v>8784</v>
      </c>
      <c r="O3005" s="8"/>
    </row>
    <row r="3006" spans="1:15" x14ac:dyDescent="0.25">
      <c r="A3006" s="8" t="s">
        <v>1024</v>
      </c>
      <c r="B3006" s="9">
        <v>1012503</v>
      </c>
      <c r="C3006" s="9">
        <v>2020</v>
      </c>
      <c r="D3006" s="9" t="s">
        <v>16</v>
      </c>
      <c r="E3006" s="8" t="s">
        <v>17</v>
      </c>
      <c r="F3006" s="8" t="s">
        <v>23</v>
      </c>
      <c r="G3006" s="8" t="s">
        <v>21</v>
      </c>
      <c r="H3006" s="8">
        <v>25</v>
      </c>
      <c r="I3006" s="8" t="s">
        <v>24</v>
      </c>
      <c r="J3006" s="8"/>
      <c r="K3006" s="8">
        <v>0.5</v>
      </c>
      <c r="L3006" s="8">
        <v>5.22</v>
      </c>
      <c r="M3006" s="8"/>
      <c r="N3006" s="8">
        <v>8784</v>
      </c>
      <c r="O3006" s="8"/>
    </row>
    <row r="3007" spans="1:15" x14ac:dyDescent="0.25">
      <c r="A3007" s="8" t="s">
        <v>1025</v>
      </c>
      <c r="B3007" s="9">
        <v>1012479</v>
      </c>
      <c r="C3007" s="9">
        <v>2020</v>
      </c>
      <c r="D3007" s="9" t="s">
        <v>16</v>
      </c>
      <c r="E3007" s="8" t="s">
        <v>17</v>
      </c>
      <c r="F3007" s="8" t="s">
        <v>23</v>
      </c>
      <c r="G3007" s="8" t="s">
        <v>19</v>
      </c>
      <c r="H3007" s="8">
        <v>13</v>
      </c>
      <c r="I3007" s="8" t="s">
        <v>24</v>
      </c>
      <c r="J3007" s="8"/>
      <c r="K3007" s="8">
        <v>3.8</v>
      </c>
      <c r="L3007" s="8">
        <v>71.38</v>
      </c>
      <c r="M3007" s="8"/>
      <c r="N3007" s="8">
        <v>8784</v>
      </c>
      <c r="O3007" s="8"/>
    </row>
    <row r="3008" spans="1:15" x14ac:dyDescent="0.25">
      <c r="A3008" s="8" t="s">
        <v>1025</v>
      </c>
      <c r="B3008" s="9">
        <v>1012479</v>
      </c>
      <c r="C3008" s="9">
        <v>2020</v>
      </c>
      <c r="D3008" s="9" t="s">
        <v>16</v>
      </c>
      <c r="E3008" s="8" t="s">
        <v>17</v>
      </c>
      <c r="F3008" s="8" t="s">
        <v>23</v>
      </c>
      <c r="G3008" s="8" t="s">
        <v>20</v>
      </c>
      <c r="H3008" s="8">
        <v>403</v>
      </c>
      <c r="I3008" s="8" t="s">
        <v>24</v>
      </c>
      <c r="J3008" s="8"/>
      <c r="K3008" s="8">
        <v>25</v>
      </c>
      <c r="L3008" s="8">
        <v>730.23</v>
      </c>
      <c r="M3008" s="8"/>
      <c r="N3008" s="8">
        <v>8784</v>
      </c>
      <c r="O3008" s="8"/>
    </row>
    <row r="3009" spans="1:15" x14ac:dyDescent="0.25">
      <c r="A3009" s="8" t="s">
        <v>1025</v>
      </c>
      <c r="B3009" s="9">
        <v>1012479</v>
      </c>
      <c r="C3009" s="9">
        <v>2020</v>
      </c>
      <c r="D3009" s="9" t="s">
        <v>16</v>
      </c>
      <c r="E3009" s="8" t="s">
        <v>17</v>
      </c>
      <c r="F3009" s="8" t="s">
        <v>23</v>
      </c>
      <c r="G3009" s="8" t="s">
        <v>21</v>
      </c>
      <c r="H3009" s="8">
        <v>22</v>
      </c>
      <c r="I3009" s="8" t="s">
        <v>24</v>
      </c>
      <c r="J3009" s="8"/>
      <c r="K3009" s="8">
        <v>0.1</v>
      </c>
      <c r="L3009" s="8">
        <v>4.01</v>
      </c>
      <c r="M3009" s="8"/>
      <c r="N3009" s="8">
        <v>8784</v>
      </c>
      <c r="O3009" s="8"/>
    </row>
    <row r="3010" spans="1:15" x14ac:dyDescent="0.25">
      <c r="A3010" s="8" t="s">
        <v>1026</v>
      </c>
      <c r="B3010" s="9">
        <v>1012496</v>
      </c>
      <c r="C3010" s="9">
        <v>2020</v>
      </c>
      <c r="D3010" s="9" t="s">
        <v>16</v>
      </c>
      <c r="E3010" s="8" t="s">
        <v>17</v>
      </c>
      <c r="F3010" s="8" t="s">
        <v>23</v>
      </c>
      <c r="G3010" s="8" t="s">
        <v>19</v>
      </c>
      <c r="H3010" s="8">
        <v>100</v>
      </c>
      <c r="I3010" s="8" t="s">
        <v>24</v>
      </c>
      <c r="J3010" s="8"/>
      <c r="K3010" s="8">
        <v>13.1</v>
      </c>
      <c r="L3010" s="8">
        <v>538.47</v>
      </c>
      <c r="M3010" s="8"/>
      <c r="N3010" s="8">
        <v>8784</v>
      </c>
      <c r="O3010" s="8"/>
    </row>
    <row r="3011" spans="1:15" x14ac:dyDescent="0.25">
      <c r="A3011" s="8" t="s">
        <v>1026</v>
      </c>
      <c r="B3011" s="9">
        <v>1012496</v>
      </c>
      <c r="C3011" s="9">
        <v>2020</v>
      </c>
      <c r="D3011" s="9" t="s">
        <v>16</v>
      </c>
      <c r="E3011" s="8" t="s">
        <v>17</v>
      </c>
      <c r="F3011" s="8" t="s">
        <v>23</v>
      </c>
      <c r="G3011" s="8" t="s">
        <v>20</v>
      </c>
      <c r="H3011" s="8">
        <v>762</v>
      </c>
      <c r="I3011" s="8" t="s">
        <v>24</v>
      </c>
      <c r="J3011" s="8"/>
      <c r="K3011" s="8">
        <v>26.6</v>
      </c>
      <c r="L3011" s="8">
        <v>1427.68</v>
      </c>
      <c r="M3011" s="8"/>
      <c r="N3011" s="8">
        <v>8784</v>
      </c>
      <c r="O3011" s="8"/>
    </row>
    <row r="3012" spans="1:15" x14ac:dyDescent="0.25">
      <c r="A3012" s="8" t="s">
        <v>1026</v>
      </c>
      <c r="B3012" s="9">
        <v>1012496</v>
      </c>
      <c r="C3012" s="9">
        <v>2020</v>
      </c>
      <c r="D3012" s="9" t="s">
        <v>16</v>
      </c>
      <c r="E3012" s="8" t="s">
        <v>17</v>
      </c>
      <c r="F3012" s="8" t="s">
        <v>23</v>
      </c>
      <c r="G3012" s="8" t="s">
        <v>21</v>
      </c>
      <c r="H3012" s="8">
        <v>88</v>
      </c>
      <c r="I3012" s="8" t="s">
        <v>24</v>
      </c>
      <c r="J3012" s="8"/>
      <c r="K3012" s="8">
        <v>0.3</v>
      </c>
      <c r="L3012" s="8">
        <v>17.059999999999999</v>
      </c>
      <c r="M3012" s="8"/>
      <c r="N3012" s="8">
        <v>8784</v>
      </c>
      <c r="O3012" s="8"/>
    </row>
    <row r="3013" spans="1:15" x14ac:dyDescent="0.25">
      <c r="A3013" s="8" t="s">
        <v>1027</v>
      </c>
      <c r="B3013" s="9">
        <v>1012504</v>
      </c>
      <c r="C3013" s="9">
        <v>2020</v>
      </c>
      <c r="D3013" s="9" t="s">
        <v>16</v>
      </c>
      <c r="E3013" s="8" t="s">
        <v>17</v>
      </c>
      <c r="F3013" s="8" t="s">
        <v>23</v>
      </c>
      <c r="G3013" s="8" t="s">
        <v>19</v>
      </c>
      <c r="H3013" s="8"/>
      <c r="I3013" s="8"/>
      <c r="J3013" s="8"/>
      <c r="K3013" s="8"/>
      <c r="L3013" s="8"/>
      <c r="M3013" s="8"/>
      <c r="N3013" s="8"/>
      <c r="O3013" s="8"/>
    </row>
    <row r="3014" spans="1:15" x14ac:dyDescent="0.25">
      <c r="A3014" s="8" t="s">
        <v>1027</v>
      </c>
      <c r="B3014" s="9">
        <v>1012504</v>
      </c>
      <c r="C3014" s="9">
        <v>2020</v>
      </c>
      <c r="D3014" s="9" t="s">
        <v>16</v>
      </c>
      <c r="E3014" s="8" t="s">
        <v>17</v>
      </c>
      <c r="F3014" s="8" t="s">
        <v>23</v>
      </c>
      <c r="G3014" s="8" t="s">
        <v>20</v>
      </c>
      <c r="H3014" s="8">
        <v>207</v>
      </c>
      <c r="I3014" s="8" t="s">
        <v>24</v>
      </c>
      <c r="J3014" s="8"/>
      <c r="K3014" s="8">
        <v>1.6</v>
      </c>
      <c r="L3014" s="8">
        <v>394.38</v>
      </c>
      <c r="M3014" s="8"/>
      <c r="N3014" s="8">
        <v>8784</v>
      </c>
      <c r="O3014" s="8"/>
    </row>
    <row r="3015" spans="1:15" x14ac:dyDescent="0.25">
      <c r="A3015" s="8" t="s">
        <v>1027</v>
      </c>
      <c r="B3015" s="9">
        <v>1012504</v>
      </c>
      <c r="C3015" s="9">
        <v>2020</v>
      </c>
      <c r="D3015" s="9" t="s">
        <v>16</v>
      </c>
      <c r="E3015" s="8" t="s">
        <v>17</v>
      </c>
      <c r="F3015" s="8" t="s">
        <v>23</v>
      </c>
      <c r="G3015" s="8" t="s">
        <v>21</v>
      </c>
      <c r="H3015" s="8"/>
      <c r="I3015" s="8"/>
      <c r="J3015" s="8"/>
      <c r="K3015" s="8"/>
      <c r="L3015" s="8"/>
      <c r="M3015" s="8"/>
      <c r="N3015" s="8"/>
      <c r="O3015" s="8"/>
    </row>
    <row r="3016" spans="1:15" x14ac:dyDescent="0.25">
      <c r="A3016" s="8" t="s">
        <v>1028</v>
      </c>
      <c r="B3016" s="9">
        <v>1012483</v>
      </c>
      <c r="C3016" s="9">
        <v>2020</v>
      </c>
      <c r="D3016" s="9" t="s">
        <v>16</v>
      </c>
      <c r="E3016" s="8" t="s">
        <v>17</v>
      </c>
      <c r="F3016" s="8" t="s">
        <v>23</v>
      </c>
      <c r="G3016" s="8" t="s">
        <v>19</v>
      </c>
      <c r="H3016" s="8"/>
      <c r="I3016" s="8"/>
      <c r="J3016" s="8"/>
      <c r="K3016" s="8"/>
      <c r="L3016" s="8"/>
      <c r="M3016" s="8"/>
      <c r="N3016" s="8"/>
      <c r="O3016" s="8"/>
    </row>
    <row r="3017" spans="1:15" x14ac:dyDescent="0.25">
      <c r="A3017" s="8" t="s">
        <v>1028</v>
      </c>
      <c r="B3017" s="9">
        <v>1012483</v>
      </c>
      <c r="C3017" s="9">
        <v>2020</v>
      </c>
      <c r="D3017" s="9" t="s">
        <v>16</v>
      </c>
      <c r="E3017" s="8" t="s">
        <v>17</v>
      </c>
      <c r="F3017" s="8" t="s">
        <v>23</v>
      </c>
      <c r="G3017" s="8" t="s">
        <v>20</v>
      </c>
      <c r="H3017" s="8">
        <v>17</v>
      </c>
      <c r="I3017" s="8" t="s">
        <v>24</v>
      </c>
      <c r="J3017" s="8"/>
      <c r="K3017" s="8">
        <v>0.1</v>
      </c>
      <c r="L3017" s="8">
        <v>34.369999999999997</v>
      </c>
      <c r="M3017" s="8"/>
      <c r="N3017" s="8">
        <v>8784</v>
      </c>
      <c r="O3017" s="8"/>
    </row>
    <row r="3018" spans="1:15" x14ac:dyDescent="0.25">
      <c r="A3018" s="8" t="s">
        <v>1028</v>
      </c>
      <c r="B3018" s="9">
        <v>1012483</v>
      </c>
      <c r="C3018" s="9">
        <v>2020</v>
      </c>
      <c r="D3018" s="9" t="s">
        <v>16</v>
      </c>
      <c r="E3018" s="8" t="s">
        <v>17</v>
      </c>
      <c r="F3018" s="8" t="s">
        <v>23</v>
      </c>
      <c r="G3018" s="8" t="s">
        <v>21</v>
      </c>
      <c r="H3018" s="8"/>
      <c r="I3018" s="8"/>
      <c r="J3018" s="8"/>
      <c r="K3018" s="8"/>
      <c r="L3018" s="8"/>
      <c r="M3018" s="8"/>
      <c r="N3018" s="8"/>
      <c r="O3018" s="8"/>
    </row>
    <row r="3019" spans="1:15" x14ac:dyDescent="0.25">
      <c r="A3019" s="8" t="s">
        <v>1029</v>
      </c>
      <c r="B3019" s="9">
        <v>1012484</v>
      </c>
      <c r="C3019" s="9">
        <v>2020</v>
      </c>
      <c r="D3019" s="9" t="s">
        <v>16</v>
      </c>
      <c r="E3019" s="8" t="s">
        <v>17</v>
      </c>
      <c r="F3019" s="8" t="s">
        <v>23</v>
      </c>
      <c r="G3019" s="8" t="s">
        <v>19</v>
      </c>
      <c r="H3019" s="8">
        <v>155</v>
      </c>
      <c r="I3019" s="8" t="s">
        <v>24</v>
      </c>
      <c r="J3019" s="8"/>
      <c r="K3019" s="8">
        <v>40.9</v>
      </c>
      <c r="L3019" s="8">
        <v>851.02</v>
      </c>
      <c r="M3019" s="8"/>
      <c r="N3019" s="8">
        <v>8784</v>
      </c>
      <c r="O3019" s="8"/>
    </row>
    <row r="3020" spans="1:15" x14ac:dyDescent="0.25">
      <c r="A3020" s="8" t="s">
        <v>1029</v>
      </c>
      <c r="B3020" s="9">
        <v>1012484</v>
      </c>
      <c r="C3020" s="9">
        <v>2020</v>
      </c>
      <c r="D3020" s="9" t="s">
        <v>16</v>
      </c>
      <c r="E3020" s="8" t="s">
        <v>17</v>
      </c>
      <c r="F3020" s="8" t="s">
        <v>23</v>
      </c>
      <c r="G3020" s="8" t="s">
        <v>20</v>
      </c>
      <c r="H3020" s="8">
        <v>447</v>
      </c>
      <c r="I3020" s="8" t="s">
        <v>24</v>
      </c>
      <c r="J3020" s="8"/>
      <c r="K3020" s="8">
        <v>43</v>
      </c>
      <c r="L3020" s="8">
        <v>887.47</v>
      </c>
      <c r="M3020" s="8"/>
      <c r="N3020" s="8">
        <v>8784</v>
      </c>
      <c r="O3020" s="8"/>
    </row>
    <row r="3021" spans="1:15" x14ac:dyDescent="0.25">
      <c r="A3021" s="8" t="s">
        <v>1029</v>
      </c>
      <c r="B3021" s="9">
        <v>1012484</v>
      </c>
      <c r="C3021" s="9">
        <v>2020</v>
      </c>
      <c r="D3021" s="9" t="s">
        <v>16</v>
      </c>
      <c r="E3021" s="8" t="s">
        <v>17</v>
      </c>
      <c r="F3021" s="8" t="s">
        <v>23</v>
      </c>
      <c r="G3021" s="8" t="s">
        <v>21</v>
      </c>
      <c r="H3021" s="8">
        <v>35</v>
      </c>
      <c r="I3021" s="8" t="s">
        <v>24</v>
      </c>
      <c r="J3021" s="8"/>
      <c r="K3021" s="8">
        <v>0.3</v>
      </c>
      <c r="L3021" s="8">
        <v>7.11</v>
      </c>
      <c r="M3021" s="8"/>
      <c r="N3021" s="8">
        <v>8784</v>
      </c>
      <c r="O3021" s="8"/>
    </row>
    <row r="3022" spans="1:15" x14ac:dyDescent="0.25">
      <c r="A3022" s="8" t="s">
        <v>1030</v>
      </c>
      <c r="B3022" s="9">
        <v>1013217</v>
      </c>
      <c r="C3022" s="9">
        <v>2020</v>
      </c>
      <c r="D3022" s="9" t="s">
        <v>16</v>
      </c>
      <c r="E3022" s="8" t="s">
        <v>17</v>
      </c>
      <c r="F3022" s="8" t="s">
        <v>23</v>
      </c>
      <c r="G3022" s="8" t="s">
        <v>19</v>
      </c>
      <c r="H3022" s="8">
        <v>4</v>
      </c>
      <c r="I3022" s="8" t="s">
        <v>24</v>
      </c>
      <c r="J3022" s="8"/>
      <c r="K3022" s="8">
        <v>0</v>
      </c>
      <c r="L3022" s="8">
        <v>24.49</v>
      </c>
      <c r="M3022" s="8"/>
      <c r="N3022" s="8">
        <v>8784</v>
      </c>
      <c r="O3022" s="8"/>
    </row>
    <row r="3023" spans="1:15" x14ac:dyDescent="0.25">
      <c r="A3023" s="8" t="s">
        <v>1030</v>
      </c>
      <c r="B3023" s="9">
        <v>1013217</v>
      </c>
      <c r="C3023" s="9">
        <v>2020</v>
      </c>
      <c r="D3023" s="9" t="s">
        <v>16</v>
      </c>
      <c r="E3023" s="8" t="s">
        <v>17</v>
      </c>
      <c r="F3023" s="8" t="s">
        <v>23</v>
      </c>
      <c r="G3023" s="8" t="s">
        <v>20</v>
      </c>
      <c r="H3023" s="8">
        <v>612</v>
      </c>
      <c r="I3023" s="8" t="s">
        <v>24</v>
      </c>
      <c r="J3023" s="8"/>
      <c r="K3023" s="8">
        <v>4.2</v>
      </c>
      <c r="L3023" s="8">
        <v>1358.74</v>
      </c>
      <c r="M3023" s="8"/>
      <c r="N3023" s="8">
        <v>8784</v>
      </c>
      <c r="O3023" s="8"/>
    </row>
    <row r="3024" spans="1:15" x14ac:dyDescent="0.25">
      <c r="A3024" s="8" t="s">
        <v>1030</v>
      </c>
      <c r="B3024" s="9">
        <v>1013217</v>
      </c>
      <c r="C3024" s="9">
        <v>2020</v>
      </c>
      <c r="D3024" s="9" t="s">
        <v>16</v>
      </c>
      <c r="E3024" s="8" t="s">
        <v>17</v>
      </c>
      <c r="F3024" s="8" t="s">
        <v>23</v>
      </c>
      <c r="G3024" s="8" t="s">
        <v>21</v>
      </c>
      <c r="H3024" s="8">
        <v>75</v>
      </c>
      <c r="I3024" s="8" t="s">
        <v>24</v>
      </c>
      <c r="J3024" s="8"/>
      <c r="K3024" s="8">
        <v>0.1</v>
      </c>
      <c r="L3024" s="8">
        <v>23.33</v>
      </c>
      <c r="M3024" s="8"/>
      <c r="N3024" s="8">
        <v>8784</v>
      </c>
      <c r="O3024" s="8"/>
    </row>
    <row r="3025" spans="1:15" x14ac:dyDescent="0.25">
      <c r="A3025" s="8" t="s">
        <v>1031</v>
      </c>
      <c r="B3025" s="9">
        <v>1013214</v>
      </c>
      <c r="C3025" s="9">
        <v>2020</v>
      </c>
      <c r="D3025" s="9" t="s">
        <v>16</v>
      </c>
      <c r="E3025" s="8" t="s">
        <v>17</v>
      </c>
      <c r="F3025" s="8" t="s">
        <v>33</v>
      </c>
      <c r="G3025" s="8" t="s">
        <v>19</v>
      </c>
      <c r="H3025" s="8"/>
      <c r="I3025" s="8"/>
      <c r="J3025" s="8"/>
      <c r="K3025" s="8"/>
      <c r="L3025" s="8"/>
      <c r="M3025" s="8"/>
      <c r="N3025" s="8"/>
      <c r="O3025" s="8"/>
    </row>
    <row r="3026" spans="1:15" x14ac:dyDescent="0.25">
      <c r="A3026" s="8" t="s">
        <v>1031</v>
      </c>
      <c r="B3026" s="9">
        <v>1013214</v>
      </c>
      <c r="C3026" s="9">
        <v>2020</v>
      </c>
      <c r="D3026" s="9" t="s">
        <v>16</v>
      </c>
      <c r="E3026" s="8" t="s">
        <v>17</v>
      </c>
      <c r="F3026" s="8" t="s">
        <v>33</v>
      </c>
      <c r="G3026" s="8" t="s">
        <v>20</v>
      </c>
      <c r="H3026" s="8">
        <v>1694</v>
      </c>
      <c r="I3026" s="8" t="s">
        <v>24</v>
      </c>
      <c r="J3026" s="8"/>
      <c r="K3026" s="8">
        <v>152.9</v>
      </c>
      <c r="L3026" s="8">
        <v>2819.48</v>
      </c>
      <c r="M3026" s="8"/>
      <c r="N3026" s="8">
        <v>8737.7099999999991</v>
      </c>
      <c r="O3026" s="8"/>
    </row>
    <row r="3027" spans="1:15" x14ac:dyDescent="0.25">
      <c r="A3027" s="8" t="s">
        <v>1032</v>
      </c>
      <c r="B3027" s="9">
        <v>1013730</v>
      </c>
      <c r="C3027" s="9">
        <v>2020</v>
      </c>
      <c r="D3027" s="9" t="s">
        <v>16</v>
      </c>
      <c r="E3027" s="8" t="s">
        <v>17</v>
      </c>
      <c r="F3027" s="8" t="s">
        <v>18</v>
      </c>
      <c r="G3027" s="8" t="s">
        <v>19</v>
      </c>
      <c r="H3027" s="8"/>
      <c r="I3027" s="8"/>
      <c r="J3027" s="8"/>
      <c r="K3027" s="8"/>
      <c r="L3027" s="8"/>
      <c r="M3027" s="8"/>
      <c r="N3027" s="8"/>
      <c r="O3027" s="8"/>
    </row>
    <row r="3028" spans="1:15" x14ac:dyDescent="0.25">
      <c r="A3028" s="8" t="s">
        <v>1032</v>
      </c>
      <c r="B3028" s="9">
        <v>1013730</v>
      </c>
      <c r="C3028" s="9">
        <v>2020</v>
      </c>
      <c r="D3028" s="9" t="s">
        <v>16</v>
      </c>
      <c r="E3028" s="8" t="s">
        <v>17</v>
      </c>
      <c r="F3028" s="8" t="s">
        <v>18</v>
      </c>
      <c r="G3028" s="8" t="s">
        <v>20</v>
      </c>
      <c r="H3028" s="8">
        <v>4</v>
      </c>
      <c r="I3028" s="8"/>
      <c r="J3028" s="8"/>
      <c r="K3028" s="8">
        <v>0</v>
      </c>
      <c r="L3028" s="8">
        <v>1.5</v>
      </c>
      <c r="M3028" s="8"/>
      <c r="N3028" s="8">
        <v>8760</v>
      </c>
      <c r="O3028" s="8"/>
    </row>
    <row r="3029" spans="1:15" x14ac:dyDescent="0.25">
      <c r="A3029" s="8" t="s">
        <v>1032</v>
      </c>
      <c r="B3029" s="9">
        <v>1013730</v>
      </c>
      <c r="C3029" s="9">
        <v>2020</v>
      </c>
      <c r="D3029" s="9" t="s">
        <v>16</v>
      </c>
      <c r="E3029" s="8" t="s">
        <v>17</v>
      </c>
      <c r="F3029" s="8" t="s">
        <v>18</v>
      </c>
      <c r="G3029" s="8" t="s">
        <v>21</v>
      </c>
      <c r="H3029" s="8"/>
      <c r="I3029" s="8"/>
      <c r="J3029" s="8"/>
      <c r="K3029" s="8"/>
      <c r="L3029" s="8"/>
      <c r="M3029" s="8"/>
      <c r="N3029" s="8"/>
      <c r="O3029" s="8"/>
    </row>
    <row r="3030" spans="1:15" x14ac:dyDescent="0.25">
      <c r="A3030" s="8" t="s">
        <v>1033</v>
      </c>
      <c r="B3030" s="9">
        <v>1013728</v>
      </c>
      <c r="C3030" s="9">
        <v>2020</v>
      </c>
      <c r="D3030" s="9" t="s">
        <v>16</v>
      </c>
      <c r="E3030" s="8" t="s">
        <v>17</v>
      </c>
      <c r="F3030" s="8" t="s">
        <v>33</v>
      </c>
      <c r="G3030" s="8" t="s">
        <v>19</v>
      </c>
      <c r="H3030" s="8"/>
      <c r="I3030" s="8"/>
      <c r="J3030" s="8"/>
      <c r="K3030" s="8"/>
      <c r="L3030" s="8"/>
      <c r="M3030" s="8"/>
      <c r="N3030" s="8"/>
      <c r="O3030" s="8"/>
    </row>
    <row r="3031" spans="1:15" x14ac:dyDescent="0.25">
      <c r="A3031" s="8" t="s">
        <v>1033</v>
      </c>
      <c r="B3031" s="9">
        <v>1013728</v>
      </c>
      <c r="C3031" s="9">
        <v>2020</v>
      </c>
      <c r="D3031" s="9" t="s">
        <v>16</v>
      </c>
      <c r="E3031" s="8" t="s">
        <v>17</v>
      </c>
      <c r="F3031" s="8" t="s">
        <v>33</v>
      </c>
      <c r="G3031" s="8" t="s">
        <v>20</v>
      </c>
      <c r="H3031" s="8">
        <v>28</v>
      </c>
      <c r="I3031" s="8" t="s">
        <v>24</v>
      </c>
      <c r="J3031" s="8"/>
      <c r="K3031" s="8">
        <v>1</v>
      </c>
      <c r="L3031" s="8">
        <v>28.34</v>
      </c>
      <c r="M3031" s="8"/>
      <c r="N3031" s="8">
        <v>6703.6</v>
      </c>
      <c r="O3031" s="8"/>
    </row>
    <row r="3032" spans="1:15" x14ac:dyDescent="0.25">
      <c r="A3032" s="8" t="s">
        <v>1033</v>
      </c>
      <c r="B3032" s="9">
        <v>1013728</v>
      </c>
      <c r="C3032" s="9">
        <v>2020</v>
      </c>
      <c r="D3032" s="9" t="s">
        <v>16</v>
      </c>
      <c r="E3032" s="8" t="s">
        <v>17</v>
      </c>
      <c r="F3032" s="8" t="s">
        <v>33</v>
      </c>
      <c r="G3032" s="8" t="s">
        <v>21</v>
      </c>
      <c r="H3032" s="8"/>
      <c r="I3032" s="8"/>
      <c r="J3032" s="8"/>
      <c r="K3032" s="8"/>
      <c r="L3032" s="8"/>
      <c r="M3032" s="8"/>
      <c r="N3032" s="8"/>
      <c r="O3032" s="8"/>
    </row>
    <row r="3033" spans="1:15" x14ac:dyDescent="0.25">
      <c r="A3033" s="8" t="s">
        <v>1034</v>
      </c>
      <c r="B3033" s="9">
        <v>1013732</v>
      </c>
      <c r="C3033" s="9">
        <v>2020</v>
      </c>
      <c r="D3033" s="9" t="s">
        <v>16</v>
      </c>
      <c r="E3033" s="8" t="s">
        <v>17</v>
      </c>
      <c r="F3033" s="8" t="s">
        <v>33</v>
      </c>
      <c r="G3033" s="8" t="s">
        <v>19</v>
      </c>
      <c r="H3033" s="8">
        <v>914</v>
      </c>
      <c r="I3033" s="8" t="s">
        <v>24</v>
      </c>
      <c r="J3033" s="8"/>
      <c r="K3033" s="8">
        <v>88.9</v>
      </c>
      <c r="L3033" s="8">
        <v>4790.38</v>
      </c>
      <c r="M3033" s="8"/>
      <c r="N3033" s="8">
        <v>8760</v>
      </c>
      <c r="O3033" s="8"/>
    </row>
    <row r="3034" spans="1:15" x14ac:dyDescent="0.25">
      <c r="A3034" s="8" t="s">
        <v>1034</v>
      </c>
      <c r="B3034" s="9">
        <v>1013732</v>
      </c>
      <c r="C3034" s="9">
        <v>2020</v>
      </c>
      <c r="D3034" s="9" t="s">
        <v>16</v>
      </c>
      <c r="E3034" s="8" t="s">
        <v>17</v>
      </c>
      <c r="F3034" s="8" t="s">
        <v>33</v>
      </c>
      <c r="G3034" s="8" t="s">
        <v>20</v>
      </c>
      <c r="H3034" s="8">
        <v>0</v>
      </c>
      <c r="I3034" s="8" t="s">
        <v>24</v>
      </c>
      <c r="J3034" s="8"/>
      <c r="K3034" s="8">
        <v>0</v>
      </c>
      <c r="L3034" s="8">
        <v>0</v>
      </c>
      <c r="M3034" s="8"/>
      <c r="N3034" s="8">
        <v>8760</v>
      </c>
      <c r="O3034" s="8"/>
    </row>
    <row r="3035" spans="1:15" x14ac:dyDescent="0.25">
      <c r="A3035" s="8" t="s">
        <v>1034</v>
      </c>
      <c r="B3035" s="9">
        <v>1013732</v>
      </c>
      <c r="C3035" s="9">
        <v>2020</v>
      </c>
      <c r="D3035" s="9" t="s">
        <v>16</v>
      </c>
      <c r="E3035" s="8" t="s">
        <v>17</v>
      </c>
      <c r="F3035" s="8" t="s">
        <v>33</v>
      </c>
      <c r="G3035" s="8" t="s">
        <v>21</v>
      </c>
      <c r="H3035" s="8">
        <v>0</v>
      </c>
      <c r="I3035" s="8" t="s">
        <v>24</v>
      </c>
      <c r="J3035" s="8"/>
      <c r="K3035" s="8">
        <v>0</v>
      </c>
      <c r="L3035" s="8">
        <v>0</v>
      </c>
      <c r="M3035" s="8"/>
      <c r="N3035" s="8">
        <v>8760</v>
      </c>
      <c r="O3035" s="8"/>
    </row>
    <row r="3036" spans="1:15" x14ac:dyDescent="0.25">
      <c r="A3036" s="8" t="s">
        <v>1035</v>
      </c>
      <c r="B3036" s="9">
        <v>1013745</v>
      </c>
      <c r="C3036" s="9">
        <v>2020</v>
      </c>
      <c r="D3036" s="9" t="s">
        <v>16</v>
      </c>
      <c r="E3036" s="8" t="s">
        <v>17</v>
      </c>
      <c r="F3036" s="8" t="s">
        <v>23</v>
      </c>
      <c r="G3036" s="8" t="s">
        <v>19</v>
      </c>
      <c r="H3036" s="8"/>
      <c r="I3036" s="8"/>
      <c r="J3036" s="8"/>
      <c r="K3036" s="8"/>
      <c r="L3036" s="8"/>
      <c r="M3036" s="8"/>
      <c r="N3036" s="8"/>
      <c r="O3036" s="8"/>
    </row>
    <row r="3037" spans="1:15" x14ac:dyDescent="0.25">
      <c r="A3037" s="8" t="s">
        <v>1035</v>
      </c>
      <c r="B3037" s="9">
        <v>1013745</v>
      </c>
      <c r="C3037" s="9">
        <v>2020</v>
      </c>
      <c r="D3037" s="9" t="s">
        <v>16</v>
      </c>
      <c r="E3037" s="8" t="s">
        <v>17</v>
      </c>
      <c r="F3037" s="8" t="s">
        <v>23</v>
      </c>
      <c r="G3037" s="8" t="s">
        <v>20</v>
      </c>
      <c r="H3037" s="8"/>
      <c r="I3037" s="8"/>
      <c r="J3037" s="8"/>
      <c r="K3037" s="8"/>
      <c r="L3037" s="8"/>
      <c r="M3037" s="8"/>
      <c r="N3037" s="8"/>
      <c r="O3037" s="8"/>
    </row>
    <row r="3038" spans="1:15" x14ac:dyDescent="0.25">
      <c r="A3038" s="8" t="s">
        <v>1035</v>
      </c>
      <c r="B3038" s="9">
        <v>1013745</v>
      </c>
      <c r="C3038" s="9">
        <v>2020</v>
      </c>
      <c r="D3038" s="9" t="s">
        <v>16</v>
      </c>
      <c r="E3038" s="8" t="s">
        <v>17</v>
      </c>
      <c r="F3038" s="8" t="s">
        <v>23</v>
      </c>
      <c r="G3038" s="8" t="s">
        <v>21</v>
      </c>
      <c r="H3038" s="8">
        <v>78</v>
      </c>
      <c r="I3038" s="8" t="s">
        <v>24</v>
      </c>
      <c r="J3038" s="8"/>
      <c r="K3038" s="8">
        <v>1</v>
      </c>
      <c r="L3038" s="8">
        <v>17.14</v>
      </c>
      <c r="M3038" s="8"/>
      <c r="N3038" s="8">
        <v>8760</v>
      </c>
      <c r="O3038" s="8"/>
    </row>
    <row r="3039" spans="1:15" x14ac:dyDescent="0.25">
      <c r="A3039" s="8" t="s">
        <v>1036</v>
      </c>
      <c r="B3039" s="9">
        <v>1012021</v>
      </c>
      <c r="C3039" s="9">
        <v>2020</v>
      </c>
      <c r="D3039" s="9" t="s">
        <v>16</v>
      </c>
      <c r="E3039" s="8" t="s">
        <v>17</v>
      </c>
      <c r="F3039" s="8" t="s">
        <v>33</v>
      </c>
      <c r="G3039" s="8" t="s">
        <v>19</v>
      </c>
      <c r="H3039" s="8"/>
      <c r="I3039" s="8"/>
      <c r="J3039" s="8"/>
      <c r="K3039" s="8"/>
      <c r="L3039" s="8"/>
      <c r="M3039" s="8"/>
      <c r="N3039" s="8"/>
      <c r="O3039" s="8"/>
    </row>
    <row r="3040" spans="1:15" x14ac:dyDescent="0.25">
      <c r="A3040" s="8" t="s">
        <v>1036</v>
      </c>
      <c r="B3040" s="9">
        <v>1012021</v>
      </c>
      <c r="C3040" s="9">
        <v>2020</v>
      </c>
      <c r="D3040" s="9" t="s">
        <v>16</v>
      </c>
      <c r="E3040" s="8" t="s">
        <v>17</v>
      </c>
      <c r="F3040" s="8" t="s">
        <v>33</v>
      </c>
      <c r="G3040" s="8" t="s">
        <v>20</v>
      </c>
      <c r="H3040" s="8">
        <v>239</v>
      </c>
      <c r="I3040" s="8" t="s">
        <v>24</v>
      </c>
      <c r="J3040" s="8"/>
      <c r="K3040" s="8">
        <v>11.4</v>
      </c>
      <c r="L3040" s="8">
        <v>301</v>
      </c>
      <c r="M3040" s="8"/>
      <c r="N3040" s="8">
        <v>8760</v>
      </c>
      <c r="O3040" s="8"/>
    </row>
    <row r="3041" spans="1:15" x14ac:dyDescent="0.25">
      <c r="A3041" s="8" t="s">
        <v>1036</v>
      </c>
      <c r="B3041" s="9">
        <v>1012021</v>
      </c>
      <c r="C3041" s="9">
        <v>2020</v>
      </c>
      <c r="D3041" s="9" t="s">
        <v>16</v>
      </c>
      <c r="E3041" s="8" t="s">
        <v>17</v>
      </c>
      <c r="F3041" s="8" t="s">
        <v>33</v>
      </c>
      <c r="G3041" s="8" t="s">
        <v>21</v>
      </c>
      <c r="H3041" s="8"/>
      <c r="I3041" s="8"/>
      <c r="J3041" s="8"/>
      <c r="K3041" s="8"/>
      <c r="L3041" s="8"/>
      <c r="M3041" s="8"/>
      <c r="N3041" s="8"/>
      <c r="O3041" s="8"/>
    </row>
    <row r="3042" spans="1:15" x14ac:dyDescent="0.25">
      <c r="A3042" s="8" t="s">
        <v>1037</v>
      </c>
      <c r="B3042" s="9">
        <v>1012011</v>
      </c>
      <c r="C3042" s="9">
        <v>2020</v>
      </c>
      <c r="D3042" s="9" t="s">
        <v>16</v>
      </c>
      <c r="E3042" s="8" t="s">
        <v>17</v>
      </c>
      <c r="F3042" s="8" t="s">
        <v>18</v>
      </c>
      <c r="G3042" s="8" t="s">
        <v>19</v>
      </c>
      <c r="H3042" s="8">
        <v>2</v>
      </c>
      <c r="I3042" s="8"/>
      <c r="J3042" s="8"/>
      <c r="K3042" s="8">
        <v>0.2</v>
      </c>
      <c r="L3042" s="8">
        <v>5.84</v>
      </c>
      <c r="M3042" s="8"/>
      <c r="N3042" s="8">
        <v>8784</v>
      </c>
      <c r="O3042" s="8"/>
    </row>
    <row r="3043" spans="1:15" x14ac:dyDescent="0.25">
      <c r="A3043" s="8" t="s">
        <v>1037</v>
      </c>
      <c r="B3043" s="9">
        <v>1012011</v>
      </c>
      <c r="C3043" s="9">
        <v>2020</v>
      </c>
      <c r="D3043" s="9" t="s">
        <v>16</v>
      </c>
      <c r="E3043" s="8" t="s">
        <v>17</v>
      </c>
      <c r="F3043" s="8" t="s">
        <v>18</v>
      </c>
      <c r="G3043" s="8" t="s">
        <v>20</v>
      </c>
      <c r="H3043" s="8">
        <v>14</v>
      </c>
      <c r="I3043" s="8"/>
      <c r="J3043" s="8"/>
      <c r="K3043" s="8">
        <v>0.2</v>
      </c>
      <c r="L3043" s="8">
        <v>5.28</v>
      </c>
      <c r="M3043" s="8"/>
      <c r="N3043" s="8">
        <v>8784</v>
      </c>
      <c r="O3043" s="8"/>
    </row>
    <row r="3044" spans="1:15" x14ac:dyDescent="0.25">
      <c r="A3044" s="8" t="s">
        <v>1037</v>
      </c>
      <c r="B3044" s="9">
        <v>1012011</v>
      </c>
      <c r="C3044" s="9">
        <v>2020</v>
      </c>
      <c r="D3044" s="9" t="s">
        <v>16</v>
      </c>
      <c r="E3044" s="8" t="s">
        <v>17</v>
      </c>
      <c r="F3044" s="8" t="s">
        <v>18</v>
      </c>
      <c r="G3044" s="8" t="s">
        <v>21</v>
      </c>
      <c r="H3044" s="8"/>
      <c r="I3044" s="8"/>
      <c r="J3044" s="8"/>
      <c r="K3044" s="8"/>
      <c r="L3044" s="8"/>
      <c r="M3044" s="8"/>
      <c r="N3044" s="8"/>
      <c r="O3044" s="8"/>
    </row>
    <row r="3045" spans="1:15" x14ac:dyDescent="0.25">
      <c r="A3045" s="8" t="s">
        <v>1038</v>
      </c>
      <c r="B3045" s="9">
        <v>1012068</v>
      </c>
      <c r="C3045" s="9">
        <v>2020</v>
      </c>
      <c r="D3045" s="9" t="s">
        <v>16</v>
      </c>
      <c r="E3045" s="8" t="s">
        <v>17</v>
      </c>
      <c r="F3045" s="8" t="s">
        <v>33</v>
      </c>
      <c r="G3045" s="8" t="s">
        <v>19</v>
      </c>
      <c r="H3045" s="8"/>
      <c r="I3045" s="8"/>
      <c r="J3045" s="8"/>
      <c r="K3045" s="8"/>
      <c r="L3045" s="8"/>
      <c r="M3045" s="8"/>
      <c r="N3045" s="8"/>
      <c r="O3045" s="8"/>
    </row>
    <row r="3046" spans="1:15" x14ac:dyDescent="0.25">
      <c r="A3046" s="8" t="s">
        <v>1038</v>
      </c>
      <c r="B3046" s="9">
        <v>1012068</v>
      </c>
      <c r="C3046" s="9">
        <v>2020</v>
      </c>
      <c r="D3046" s="9" t="s">
        <v>16</v>
      </c>
      <c r="E3046" s="8" t="s">
        <v>17</v>
      </c>
      <c r="F3046" s="8" t="s">
        <v>33</v>
      </c>
      <c r="G3046" s="8" t="s">
        <v>20</v>
      </c>
      <c r="H3046" s="8">
        <v>1950</v>
      </c>
      <c r="I3046" s="8" t="s">
        <v>24</v>
      </c>
      <c r="J3046" s="8"/>
      <c r="K3046" s="8">
        <v>110.9</v>
      </c>
      <c r="L3046" s="8">
        <v>3489.76</v>
      </c>
      <c r="M3046" s="8"/>
      <c r="N3046" s="8">
        <v>8784</v>
      </c>
      <c r="O3046" s="8"/>
    </row>
    <row r="3047" spans="1:15" x14ac:dyDescent="0.25">
      <c r="A3047" s="8" t="s">
        <v>1038</v>
      </c>
      <c r="B3047" s="9">
        <v>1012068</v>
      </c>
      <c r="C3047" s="9">
        <v>2020</v>
      </c>
      <c r="D3047" s="9" t="s">
        <v>16</v>
      </c>
      <c r="E3047" s="8" t="s">
        <v>17</v>
      </c>
      <c r="F3047" s="8" t="s">
        <v>33</v>
      </c>
      <c r="G3047" s="8" t="s">
        <v>21</v>
      </c>
      <c r="H3047" s="8"/>
      <c r="I3047" s="8"/>
      <c r="J3047" s="8"/>
      <c r="K3047" s="8"/>
      <c r="L3047" s="8"/>
      <c r="M3047" s="8"/>
      <c r="N3047" s="8"/>
      <c r="O3047" s="8"/>
    </row>
    <row r="3048" spans="1:15" x14ac:dyDescent="0.25">
      <c r="A3048" s="8" t="s">
        <v>1039</v>
      </c>
      <c r="B3048" s="9">
        <v>1012077</v>
      </c>
      <c r="C3048" s="9">
        <v>2020</v>
      </c>
      <c r="D3048" s="9" t="s">
        <v>16</v>
      </c>
      <c r="E3048" s="8" t="s">
        <v>17</v>
      </c>
      <c r="F3048" s="8" t="s">
        <v>33</v>
      </c>
      <c r="G3048" s="8" t="s">
        <v>19</v>
      </c>
      <c r="H3048" s="8"/>
      <c r="I3048" s="8"/>
      <c r="J3048" s="8"/>
      <c r="K3048" s="8"/>
      <c r="L3048" s="8"/>
      <c r="M3048" s="8"/>
      <c r="N3048" s="8"/>
      <c r="O3048" s="8"/>
    </row>
    <row r="3049" spans="1:15" x14ac:dyDescent="0.25">
      <c r="A3049" s="8" t="s">
        <v>1039</v>
      </c>
      <c r="B3049" s="9">
        <v>1012077</v>
      </c>
      <c r="C3049" s="9">
        <v>2020</v>
      </c>
      <c r="D3049" s="9" t="s">
        <v>16</v>
      </c>
      <c r="E3049" s="8" t="s">
        <v>17</v>
      </c>
      <c r="F3049" s="8" t="s">
        <v>33</v>
      </c>
      <c r="G3049" s="8" t="s">
        <v>20</v>
      </c>
      <c r="H3049" s="8">
        <v>65</v>
      </c>
      <c r="I3049" s="8" t="s">
        <v>24</v>
      </c>
      <c r="J3049" s="8"/>
      <c r="K3049" s="8">
        <v>8.9</v>
      </c>
      <c r="L3049" s="8">
        <v>106.17</v>
      </c>
      <c r="M3049" s="8"/>
      <c r="N3049" s="8">
        <v>8760</v>
      </c>
      <c r="O3049" s="8"/>
    </row>
    <row r="3050" spans="1:15" x14ac:dyDescent="0.25">
      <c r="A3050" s="8" t="s">
        <v>1039</v>
      </c>
      <c r="B3050" s="9">
        <v>1012077</v>
      </c>
      <c r="C3050" s="9">
        <v>2020</v>
      </c>
      <c r="D3050" s="9" t="s">
        <v>16</v>
      </c>
      <c r="E3050" s="8" t="s">
        <v>17</v>
      </c>
      <c r="F3050" s="8" t="s">
        <v>33</v>
      </c>
      <c r="G3050" s="8" t="s">
        <v>21</v>
      </c>
      <c r="H3050" s="8"/>
      <c r="I3050" s="8"/>
      <c r="J3050" s="8"/>
      <c r="K3050" s="8"/>
      <c r="L3050" s="8"/>
      <c r="M3050" s="8"/>
      <c r="N3050" s="8"/>
      <c r="O3050" s="8"/>
    </row>
    <row r="3051" spans="1:15" x14ac:dyDescent="0.25">
      <c r="A3051" s="8" t="s">
        <v>1040</v>
      </c>
      <c r="B3051" s="9">
        <v>1012796</v>
      </c>
      <c r="C3051" s="9">
        <v>2020</v>
      </c>
      <c r="D3051" s="9" t="s">
        <v>16</v>
      </c>
      <c r="E3051" s="8" t="s">
        <v>17</v>
      </c>
      <c r="F3051" s="8" t="s">
        <v>23</v>
      </c>
      <c r="G3051" s="8" t="s">
        <v>19</v>
      </c>
      <c r="H3051" s="8"/>
      <c r="I3051" s="8"/>
      <c r="J3051" s="8"/>
      <c r="K3051" s="8"/>
      <c r="L3051" s="8"/>
      <c r="M3051" s="8"/>
      <c r="N3051" s="8"/>
      <c r="O3051" s="8"/>
    </row>
    <row r="3052" spans="1:15" x14ac:dyDescent="0.25">
      <c r="A3052" s="8" t="s">
        <v>1040</v>
      </c>
      <c r="B3052" s="9">
        <v>1012796</v>
      </c>
      <c r="C3052" s="9">
        <v>2020</v>
      </c>
      <c r="D3052" s="9" t="s">
        <v>16</v>
      </c>
      <c r="E3052" s="8" t="s">
        <v>17</v>
      </c>
      <c r="F3052" s="8" t="s">
        <v>23</v>
      </c>
      <c r="G3052" s="8" t="s">
        <v>20</v>
      </c>
      <c r="H3052" s="8"/>
      <c r="I3052" s="8"/>
      <c r="J3052" s="8"/>
      <c r="K3052" s="8"/>
      <c r="L3052" s="8"/>
      <c r="M3052" s="8"/>
      <c r="N3052" s="8"/>
      <c r="O3052" s="8"/>
    </row>
    <row r="3053" spans="1:15" x14ac:dyDescent="0.25">
      <c r="A3053" s="8" t="s">
        <v>1040</v>
      </c>
      <c r="B3053" s="9">
        <v>1012796</v>
      </c>
      <c r="C3053" s="9">
        <v>2020</v>
      </c>
      <c r="D3053" s="9" t="s">
        <v>16</v>
      </c>
      <c r="E3053" s="8" t="s">
        <v>17</v>
      </c>
      <c r="F3053" s="8" t="s">
        <v>23</v>
      </c>
      <c r="G3053" s="8" t="s">
        <v>21</v>
      </c>
      <c r="H3053" s="8"/>
      <c r="I3053" s="8"/>
      <c r="J3053" s="8"/>
      <c r="K3053" s="8"/>
      <c r="L3053" s="8"/>
      <c r="M3053" s="8"/>
      <c r="N3053" s="8"/>
      <c r="O3053" s="8"/>
    </row>
    <row r="3054" spans="1:15" x14ac:dyDescent="0.25">
      <c r="A3054" s="8" t="s">
        <v>1041</v>
      </c>
      <c r="B3054" s="9">
        <v>1012825</v>
      </c>
      <c r="C3054" s="9">
        <v>2020</v>
      </c>
      <c r="D3054" s="9" t="s">
        <v>16</v>
      </c>
      <c r="E3054" s="8" t="s">
        <v>17</v>
      </c>
      <c r="F3054" s="8" t="s">
        <v>33</v>
      </c>
      <c r="G3054" s="8" t="s">
        <v>19</v>
      </c>
      <c r="H3054" s="8">
        <v>603</v>
      </c>
      <c r="I3054" s="8" t="s">
        <v>24</v>
      </c>
      <c r="J3054" s="8"/>
      <c r="K3054" s="8">
        <v>8.6999999999999993</v>
      </c>
      <c r="L3054" s="8">
        <v>1336</v>
      </c>
      <c r="M3054" s="8"/>
      <c r="N3054" s="8">
        <v>8424</v>
      </c>
      <c r="O3054" s="8">
        <v>603</v>
      </c>
    </row>
    <row r="3055" spans="1:15" x14ac:dyDescent="0.25">
      <c r="A3055" s="8" t="s">
        <v>1041</v>
      </c>
      <c r="B3055" s="9">
        <v>1012825</v>
      </c>
      <c r="C3055" s="9">
        <v>2020</v>
      </c>
      <c r="D3055" s="9" t="s">
        <v>16</v>
      </c>
      <c r="E3055" s="8" t="s">
        <v>17</v>
      </c>
      <c r="F3055" s="8" t="s">
        <v>33</v>
      </c>
      <c r="G3055" s="8" t="s">
        <v>20</v>
      </c>
      <c r="H3055" s="8">
        <v>1</v>
      </c>
      <c r="I3055" s="8" t="s">
        <v>24</v>
      </c>
      <c r="J3055" s="8"/>
      <c r="K3055" s="8">
        <v>0</v>
      </c>
      <c r="L3055" s="8">
        <v>2.2000000000000002</v>
      </c>
      <c r="M3055" s="8"/>
      <c r="N3055" s="8">
        <v>8424</v>
      </c>
      <c r="O3055" s="8">
        <v>1</v>
      </c>
    </row>
    <row r="3056" spans="1:15" x14ac:dyDescent="0.25">
      <c r="A3056" s="8" t="s">
        <v>1041</v>
      </c>
      <c r="B3056" s="9">
        <v>1012825</v>
      </c>
      <c r="C3056" s="9">
        <v>2020</v>
      </c>
      <c r="D3056" s="9" t="s">
        <v>16</v>
      </c>
      <c r="E3056" s="8" t="s">
        <v>17</v>
      </c>
      <c r="F3056" s="8" t="s">
        <v>33</v>
      </c>
      <c r="G3056" s="8" t="s">
        <v>21</v>
      </c>
      <c r="H3056" s="8">
        <v>1</v>
      </c>
      <c r="I3056" s="8" t="s">
        <v>24</v>
      </c>
      <c r="J3056" s="8"/>
      <c r="K3056" s="8">
        <v>0</v>
      </c>
      <c r="L3056" s="8">
        <v>2.2000000000000002</v>
      </c>
      <c r="M3056" s="8"/>
      <c r="N3056" s="8">
        <v>8424</v>
      </c>
      <c r="O3056" s="8">
        <v>1</v>
      </c>
    </row>
    <row r="3057" spans="1:15" x14ac:dyDescent="0.25">
      <c r="A3057" s="8" t="s">
        <v>1042</v>
      </c>
      <c r="B3057" s="9">
        <v>1012731</v>
      </c>
      <c r="C3057" s="9">
        <v>2020</v>
      </c>
      <c r="D3057" s="9" t="s">
        <v>16</v>
      </c>
      <c r="E3057" s="8" t="s">
        <v>17</v>
      </c>
      <c r="F3057" s="8" t="s">
        <v>23</v>
      </c>
      <c r="G3057" s="8" t="s">
        <v>19</v>
      </c>
      <c r="H3057" s="8">
        <v>7</v>
      </c>
      <c r="I3057" s="8" t="s">
        <v>24</v>
      </c>
      <c r="J3057" s="8"/>
      <c r="K3057" s="8">
        <v>0.9</v>
      </c>
      <c r="L3057" s="8">
        <v>38.56</v>
      </c>
      <c r="M3057" s="8"/>
      <c r="N3057" s="8">
        <v>8784</v>
      </c>
      <c r="O3057" s="8"/>
    </row>
    <row r="3058" spans="1:15" x14ac:dyDescent="0.25">
      <c r="A3058" s="8" t="s">
        <v>1042</v>
      </c>
      <c r="B3058" s="9">
        <v>1012731</v>
      </c>
      <c r="C3058" s="9">
        <v>2020</v>
      </c>
      <c r="D3058" s="9" t="s">
        <v>16</v>
      </c>
      <c r="E3058" s="8" t="s">
        <v>17</v>
      </c>
      <c r="F3058" s="8" t="s">
        <v>23</v>
      </c>
      <c r="G3058" s="8" t="s">
        <v>20</v>
      </c>
      <c r="H3058" s="8">
        <v>31</v>
      </c>
      <c r="I3058" s="8" t="s">
        <v>24</v>
      </c>
      <c r="J3058" s="8"/>
      <c r="K3058" s="8">
        <v>1.5</v>
      </c>
      <c r="L3058" s="8">
        <v>61.81</v>
      </c>
      <c r="M3058" s="8"/>
      <c r="N3058" s="8">
        <v>8784</v>
      </c>
      <c r="O3058" s="8"/>
    </row>
    <row r="3059" spans="1:15" x14ac:dyDescent="0.25">
      <c r="A3059" s="8" t="s">
        <v>1042</v>
      </c>
      <c r="B3059" s="9">
        <v>1012731</v>
      </c>
      <c r="C3059" s="9">
        <v>2020</v>
      </c>
      <c r="D3059" s="9" t="s">
        <v>16</v>
      </c>
      <c r="E3059" s="8" t="s">
        <v>17</v>
      </c>
      <c r="F3059" s="8" t="s">
        <v>23</v>
      </c>
      <c r="G3059" s="8" t="s">
        <v>21</v>
      </c>
      <c r="H3059" s="8">
        <v>74</v>
      </c>
      <c r="I3059" s="8" t="s">
        <v>24</v>
      </c>
      <c r="J3059" s="8"/>
      <c r="K3059" s="8">
        <v>0.4</v>
      </c>
      <c r="L3059" s="8">
        <v>15.19</v>
      </c>
      <c r="M3059" s="8"/>
      <c r="N3059" s="8">
        <v>8784</v>
      </c>
      <c r="O3059" s="8"/>
    </row>
    <row r="3060" spans="1:15" x14ac:dyDescent="0.25">
      <c r="A3060" s="8" t="s">
        <v>1043</v>
      </c>
      <c r="B3060" s="9">
        <v>1012814</v>
      </c>
      <c r="C3060" s="9">
        <v>2020</v>
      </c>
      <c r="D3060" s="9" t="s">
        <v>16</v>
      </c>
      <c r="E3060" s="8" t="s">
        <v>17</v>
      </c>
      <c r="F3060" s="8" t="s">
        <v>23</v>
      </c>
      <c r="G3060" s="8" t="s">
        <v>19</v>
      </c>
      <c r="H3060" s="8">
        <v>3</v>
      </c>
      <c r="I3060" s="8" t="s">
        <v>24</v>
      </c>
      <c r="J3060" s="8"/>
      <c r="K3060" s="8">
        <v>0.1</v>
      </c>
      <c r="L3060" s="8">
        <v>13.24</v>
      </c>
      <c r="M3060" s="8"/>
      <c r="N3060" s="8">
        <v>8784</v>
      </c>
      <c r="O3060" s="8"/>
    </row>
    <row r="3061" spans="1:15" x14ac:dyDescent="0.25">
      <c r="A3061" s="8" t="s">
        <v>1043</v>
      </c>
      <c r="B3061" s="9">
        <v>1012814</v>
      </c>
      <c r="C3061" s="9">
        <v>2020</v>
      </c>
      <c r="D3061" s="9" t="s">
        <v>16</v>
      </c>
      <c r="E3061" s="8" t="s">
        <v>17</v>
      </c>
      <c r="F3061" s="8" t="s">
        <v>23</v>
      </c>
      <c r="G3061" s="8" t="s">
        <v>20</v>
      </c>
      <c r="H3061" s="8">
        <v>4</v>
      </c>
      <c r="I3061" s="8" t="s">
        <v>24</v>
      </c>
      <c r="J3061" s="8"/>
      <c r="K3061" s="8">
        <v>0.1</v>
      </c>
      <c r="L3061" s="8">
        <v>6.39</v>
      </c>
      <c r="M3061" s="8"/>
      <c r="N3061" s="8">
        <v>8784</v>
      </c>
      <c r="O3061" s="8"/>
    </row>
    <row r="3062" spans="1:15" x14ac:dyDescent="0.25">
      <c r="A3062" s="8" t="s">
        <v>1043</v>
      </c>
      <c r="B3062" s="9">
        <v>1012814</v>
      </c>
      <c r="C3062" s="9">
        <v>2020</v>
      </c>
      <c r="D3062" s="9" t="s">
        <v>16</v>
      </c>
      <c r="E3062" s="8" t="s">
        <v>17</v>
      </c>
      <c r="F3062" s="8" t="s">
        <v>23</v>
      </c>
      <c r="G3062" s="8" t="s">
        <v>21</v>
      </c>
      <c r="H3062" s="8">
        <v>20</v>
      </c>
      <c r="I3062" s="8" t="s">
        <v>24</v>
      </c>
      <c r="J3062" s="8"/>
      <c r="K3062" s="8">
        <v>0</v>
      </c>
      <c r="L3062" s="8">
        <v>3.29</v>
      </c>
      <c r="M3062" s="8"/>
      <c r="N3062" s="8">
        <v>8784</v>
      </c>
      <c r="O3062" s="8"/>
    </row>
    <row r="3063" spans="1:15" x14ac:dyDescent="0.25">
      <c r="A3063" s="8" t="s">
        <v>1044</v>
      </c>
      <c r="B3063" s="9">
        <v>1012806</v>
      </c>
      <c r="C3063" s="9">
        <v>2020</v>
      </c>
      <c r="D3063" s="9" t="s">
        <v>16</v>
      </c>
      <c r="E3063" s="8" t="s">
        <v>17</v>
      </c>
      <c r="F3063" s="8" t="s">
        <v>23</v>
      </c>
      <c r="G3063" s="8" t="s">
        <v>19</v>
      </c>
      <c r="H3063" s="8">
        <v>10</v>
      </c>
      <c r="I3063" s="8" t="s">
        <v>24</v>
      </c>
      <c r="J3063" s="8"/>
      <c r="K3063" s="8">
        <v>1.1000000000000001</v>
      </c>
      <c r="L3063" s="8">
        <v>48.82</v>
      </c>
      <c r="M3063" s="8"/>
      <c r="N3063" s="8">
        <v>8784</v>
      </c>
      <c r="O3063" s="8"/>
    </row>
    <row r="3064" spans="1:15" x14ac:dyDescent="0.25">
      <c r="A3064" s="8" t="s">
        <v>1044</v>
      </c>
      <c r="B3064" s="9">
        <v>1012806</v>
      </c>
      <c r="C3064" s="9">
        <v>2020</v>
      </c>
      <c r="D3064" s="9" t="s">
        <v>16</v>
      </c>
      <c r="E3064" s="8" t="s">
        <v>17</v>
      </c>
      <c r="F3064" s="8" t="s">
        <v>23</v>
      </c>
      <c r="G3064" s="8" t="s">
        <v>20</v>
      </c>
      <c r="H3064" s="8">
        <v>86</v>
      </c>
      <c r="I3064" s="8" t="s">
        <v>24</v>
      </c>
      <c r="J3064" s="8"/>
      <c r="K3064" s="8">
        <v>3.3</v>
      </c>
      <c r="L3064" s="8">
        <v>151.96</v>
      </c>
      <c r="M3064" s="8"/>
      <c r="N3064" s="8">
        <v>8784</v>
      </c>
      <c r="O3064" s="8"/>
    </row>
    <row r="3065" spans="1:15" x14ac:dyDescent="0.25">
      <c r="A3065" s="8" t="s">
        <v>1044</v>
      </c>
      <c r="B3065" s="9">
        <v>1012806</v>
      </c>
      <c r="C3065" s="9">
        <v>2020</v>
      </c>
      <c r="D3065" s="9" t="s">
        <v>16</v>
      </c>
      <c r="E3065" s="8" t="s">
        <v>17</v>
      </c>
      <c r="F3065" s="8" t="s">
        <v>23</v>
      </c>
      <c r="G3065" s="8" t="s">
        <v>21</v>
      </c>
      <c r="H3065" s="8">
        <v>212</v>
      </c>
      <c r="I3065" s="8" t="s">
        <v>24</v>
      </c>
      <c r="J3065" s="8"/>
      <c r="K3065" s="8">
        <v>0.8</v>
      </c>
      <c r="L3065" s="8">
        <v>38.57</v>
      </c>
      <c r="M3065" s="8"/>
      <c r="N3065" s="8">
        <v>8784</v>
      </c>
      <c r="O3065" s="8"/>
    </row>
    <row r="3066" spans="1:15" x14ac:dyDescent="0.25">
      <c r="A3066" s="8" t="s">
        <v>1045</v>
      </c>
      <c r="B3066" s="9">
        <v>1012764</v>
      </c>
      <c r="C3066" s="9">
        <v>2020</v>
      </c>
      <c r="D3066" s="9" t="s">
        <v>16</v>
      </c>
      <c r="E3066" s="8" t="s">
        <v>17</v>
      </c>
      <c r="F3066" s="8" t="s">
        <v>23</v>
      </c>
      <c r="G3066" s="8" t="s">
        <v>19</v>
      </c>
      <c r="H3066" s="8"/>
      <c r="I3066" s="8"/>
      <c r="J3066" s="8"/>
      <c r="K3066" s="8"/>
      <c r="L3066" s="8"/>
      <c r="M3066" s="8"/>
      <c r="N3066" s="8"/>
      <c r="O3066" s="8"/>
    </row>
    <row r="3067" spans="1:15" x14ac:dyDescent="0.25">
      <c r="A3067" s="8" t="s">
        <v>1045</v>
      </c>
      <c r="B3067" s="9">
        <v>1012764</v>
      </c>
      <c r="C3067" s="9">
        <v>2020</v>
      </c>
      <c r="D3067" s="9" t="s">
        <v>16</v>
      </c>
      <c r="E3067" s="8" t="s">
        <v>17</v>
      </c>
      <c r="F3067" s="8" t="s">
        <v>23</v>
      </c>
      <c r="G3067" s="8" t="s">
        <v>20</v>
      </c>
      <c r="H3067" s="8"/>
      <c r="I3067" s="8"/>
      <c r="J3067" s="8"/>
      <c r="K3067" s="8"/>
      <c r="L3067" s="8"/>
      <c r="M3067" s="8"/>
      <c r="N3067" s="8"/>
      <c r="O3067" s="8"/>
    </row>
    <row r="3068" spans="1:15" x14ac:dyDescent="0.25">
      <c r="A3068" s="8" t="s">
        <v>1045</v>
      </c>
      <c r="B3068" s="9">
        <v>1012764</v>
      </c>
      <c r="C3068" s="9">
        <v>2020</v>
      </c>
      <c r="D3068" s="9" t="s">
        <v>16</v>
      </c>
      <c r="E3068" s="8" t="s">
        <v>17</v>
      </c>
      <c r="F3068" s="8" t="s">
        <v>23</v>
      </c>
      <c r="G3068" s="8" t="s">
        <v>21</v>
      </c>
      <c r="H3068" s="8"/>
      <c r="I3068" s="8"/>
      <c r="J3068" s="8"/>
      <c r="K3068" s="8"/>
      <c r="L3068" s="8"/>
      <c r="M3068" s="8"/>
      <c r="N3068" s="8"/>
      <c r="O3068" s="8"/>
    </row>
    <row r="3069" spans="1:15" x14ac:dyDescent="0.25">
      <c r="A3069" s="8" t="s">
        <v>1046</v>
      </c>
      <c r="B3069" s="9">
        <v>1012721</v>
      </c>
      <c r="C3069" s="9">
        <v>2020</v>
      </c>
      <c r="D3069" s="9" t="s">
        <v>16</v>
      </c>
      <c r="E3069" s="8" t="s">
        <v>17</v>
      </c>
      <c r="F3069" s="8" t="s">
        <v>23</v>
      </c>
      <c r="G3069" s="8" t="s">
        <v>19</v>
      </c>
      <c r="H3069" s="8"/>
      <c r="I3069" s="8"/>
      <c r="J3069" s="8"/>
      <c r="K3069" s="8"/>
      <c r="L3069" s="8"/>
      <c r="M3069" s="8"/>
      <c r="N3069" s="8"/>
      <c r="O3069" s="8"/>
    </row>
    <row r="3070" spans="1:15" x14ac:dyDescent="0.25">
      <c r="A3070" s="8" t="s">
        <v>1017</v>
      </c>
      <c r="B3070" s="9">
        <v>1002396</v>
      </c>
      <c r="C3070" s="9">
        <v>2020</v>
      </c>
      <c r="D3070" s="9" t="s">
        <v>16</v>
      </c>
      <c r="E3070" s="8" t="s">
        <v>17</v>
      </c>
      <c r="F3070" s="8" t="s">
        <v>18</v>
      </c>
      <c r="G3070" s="8" t="s">
        <v>20</v>
      </c>
      <c r="H3070" s="8">
        <v>34</v>
      </c>
      <c r="I3070" s="8"/>
      <c r="J3070" s="8"/>
      <c r="K3070" s="8">
        <v>0.4</v>
      </c>
      <c r="L3070" s="8">
        <v>13.14</v>
      </c>
      <c r="M3070" s="8"/>
      <c r="N3070" s="8">
        <v>8784</v>
      </c>
      <c r="O3070" s="8"/>
    </row>
    <row r="3071" spans="1:15" x14ac:dyDescent="0.25">
      <c r="A3071" s="8" t="s">
        <v>1017</v>
      </c>
      <c r="B3071" s="9">
        <v>1002396</v>
      </c>
      <c r="C3071" s="9">
        <v>2020</v>
      </c>
      <c r="D3071" s="9" t="s">
        <v>16</v>
      </c>
      <c r="E3071" s="8" t="s">
        <v>17</v>
      </c>
      <c r="F3071" s="8" t="s">
        <v>18</v>
      </c>
      <c r="G3071" s="8" t="s">
        <v>21</v>
      </c>
      <c r="H3071" s="8">
        <v>0</v>
      </c>
      <c r="I3071" s="8"/>
      <c r="J3071" s="8"/>
      <c r="K3071" s="8">
        <v>0</v>
      </c>
      <c r="L3071" s="8">
        <v>0</v>
      </c>
      <c r="M3071" s="8"/>
      <c r="N3071" s="8">
        <v>8784</v>
      </c>
      <c r="O3071" s="8"/>
    </row>
    <row r="3072" spans="1:15" x14ac:dyDescent="0.25">
      <c r="A3072" s="8" t="s">
        <v>1047</v>
      </c>
      <c r="B3072" s="9">
        <v>1002406</v>
      </c>
      <c r="C3072" s="9">
        <v>2020</v>
      </c>
      <c r="D3072" s="9" t="s">
        <v>16</v>
      </c>
      <c r="E3072" s="8" t="s">
        <v>17</v>
      </c>
      <c r="F3072" s="8" t="s">
        <v>18</v>
      </c>
      <c r="G3072" s="8" t="s">
        <v>19</v>
      </c>
      <c r="H3072" s="8"/>
      <c r="I3072" s="8"/>
      <c r="J3072" s="8"/>
      <c r="K3072" s="8"/>
      <c r="L3072" s="8"/>
      <c r="M3072" s="8"/>
      <c r="N3072" s="8"/>
      <c r="O3072" s="8"/>
    </row>
    <row r="3073" spans="1:15" x14ac:dyDescent="0.25">
      <c r="A3073" s="8" t="s">
        <v>1047</v>
      </c>
      <c r="B3073" s="9">
        <v>1002406</v>
      </c>
      <c r="C3073" s="9">
        <v>2020</v>
      </c>
      <c r="D3073" s="9" t="s">
        <v>16</v>
      </c>
      <c r="E3073" s="8" t="s">
        <v>17</v>
      </c>
      <c r="F3073" s="8" t="s">
        <v>18</v>
      </c>
      <c r="G3073" s="8" t="s">
        <v>20</v>
      </c>
      <c r="H3073" s="8">
        <v>16</v>
      </c>
      <c r="I3073" s="8"/>
      <c r="J3073" s="8"/>
      <c r="K3073" s="8">
        <v>0</v>
      </c>
      <c r="L3073" s="8">
        <v>0.03</v>
      </c>
      <c r="M3073" s="8"/>
      <c r="N3073" s="8">
        <v>48</v>
      </c>
      <c r="O3073" s="8"/>
    </row>
    <row r="3074" spans="1:15" x14ac:dyDescent="0.25">
      <c r="A3074" s="8" t="s">
        <v>1047</v>
      </c>
      <c r="B3074" s="9">
        <v>1002406</v>
      </c>
      <c r="C3074" s="9">
        <v>2020</v>
      </c>
      <c r="D3074" s="9" t="s">
        <v>16</v>
      </c>
      <c r="E3074" s="8" t="s">
        <v>17</v>
      </c>
      <c r="F3074" s="8" t="s">
        <v>18</v>
      </c>
      <c r="G3074" s="8" t="s">
        <v>21</v>
      </c>
      <c r="H3074" s="8"/>
      <c r="I3074" s="8"/>
      <c r="J3074" s="8"/>
      <c r="K3074" s="8"/>
      <c r="L3074" s="8"/>
      <c r="M3074" s="8"/>
      <c r="N3074" s="8"/>
      <c r="O3074" s="8"/>
    </row>
    <row r="3075" spans="1:15" x14ac:dyDescent="0.25">
      <c r="A3075" s="8" t="s">
        <v>1048</v>
      </c>
      <c r="B3075" s="9">
        <v>1002467</v>
      </c>
      <c r="C3075" s="9">
        <v>2020</v>
      </c>
      <c r="D3075" s="9" t="s">
        <v>16</v>
      </c>
      <c r="E3075" s="8" t="s">
        <v>17</v>
      </c>
      <c r="F3075" s="8" t="s">
        <v>18</v>
      </c>
      <c r="G3075" s="8" t="s">
        <v>19</v>
      </c>
      <c r="H3075" s="8">
        <v>1</v>
      </c>
      <c r="I3075" s="8"/>
      <c r="J3075" s="8"/>
      <c r="K3075" s="8">
        <v>0.1</v>
      </c>
      <c r="L3075" s="8">
        <v>2.82</v>
      </c>
      <c r="M3075" s="8"/>
      <c r="N3075" s="8">
        <v>8784</v>
      </c>
      <c r="O3075" s="8"/>
    </row>
    <row r="3076" spans="1:15" x14ac:dyDescent="0.25">
      <c r="A3076" s="8" t="s">
        <v>1048</v>
      </c>
      <c r="B3076" s="9">
        <v>1002467</v>
      </c>
      <c r="C3076" s="9">
        <v>2020</v>
      </c>
      <c r="D3076" s="9" t="s">
        <v>16</v>
      </c>
      <c r="E3076" s="8" t="s">
        <v>17</v>
      </c>
      <c r="F3076" s="8" t="s">
        <v>18</v>
      </c>
      <c r="G3076" s="8" t="s">
        <v>20</v>
      </c>
      <c r="H3076" s="8">
        <v>34</v>
      </c>
      <c r="I3076" s="8"/>
      <c r="J3076" s="8"/>
      <c r="K3076" s="8">
        <v>0.3</v>
      </c>
      <c r="L3076" s="8">
        <v>12.36</v>
      </c>
      <c r="M3076" s="8"/>
      <c r="N3076" s="8">
        <v>8784</v>
      </c>
      <c r="O3076" s="8"/>
    </row>
    <row r="3077" spans="1:15" x14ac:dyDescent="0.25">
      <c r="A3077" s="8" t="s">
        <v>1048</v>
      </c>
      <c r="B3077" s="9">
        <v>1002467</v>
      </c>
      <c r="C3077" s="9">
        <v>2020</v>
      </c>
      <c r="D3077" s="9" t="s">
        <v>16</v>
      </c>
      <c r="E3077" s="8" t="s">
        <v>17</v>
      </c>
      <c r="F3077" s="8" t="s">
        <v>18</v>
      </c>
      <c r="G3077" s="8" t="s">
        <v>21</v>
      </c>
      <c r="H3077" s="8">
        <v>5</v>
      </c>
      <c r="I3077" s="8"/>
      <c r="J3077" s="8"/>
      <c r="K3077" s="8">
        <v>0</v>
      </c>
      <c r="L3077" s="8">
        <v>1.06</v>
      </c>
      <c r="M3077" s="8"/>
      <c r="N3077" s="8">
        <v>8784</v>
      </c>
      <c r="O3077" s="8"/>
    </row>
    <row r="3078" spans="1:15" x14ac:dyDescent="0.25">
      <c r="A3078" s="8" t="s">
        <v>1049</v>
      </c>
      <c r="B3078" s="9">
        <v>1002472</v>
      </c>
      <c r="C3078" s="9">
        <v>2020</v>
      </c>
      <c r="D3078" s="9" t="s">
        <v>16</v>
      </c>
      <c r="E3078" s="8" t="s">
        <v>17</v>
      </c>
      <c r="F3078" s="8" t="s">
        <v>18</v>
      </c>
      <c r="G3078" s="8" t="s">
        <v>19</v>
      </c>
      <c r="H3078" s="8"/>
      <c r="I3078" s="8"/>
      <c r="J3078" s="8"/>
      <c r="K3078" s="8"/>
      <c r="L3078" s="8"/>
      <c r="M3078" s="8"/>
      <c r="N3078" s="8"/>
      <c r="O3078" s="8"/>
    </row>
    <row r="3079" spans="1:15" x14ac:dyDescent="0.25">
      <c r="A3079" s="8" t="s">
        <v>1049</v>
      </c>
      <c r="B3079" s="9">
        <v>1002472</v>
      </c>
      <c r="C3079" s="9">
        <v>2020</v>
      </c>
      <c r="D3079" s="9" t="s">
        <v>16</v>
      </c>
      <c r="E3079" s="8" t="s">
        <v>17</v>
      </c>
      <c r="F3079" s="8" t="s">
        <v>18</v>
      </c>
      <c r="G3079" s="8" t="s">
        <v>20</v>
      </c>
      <c r="H3079" s="8">
        <v>16</v>
      </c>
      <c r="I3079" s="8"/>
      <c r="J3079" s="8"/>
      <c r="K3079" s="8">
        <v>0.2</v>
      </c>
      <c r="L3079" s="8">
        <v>6.01</v>
      </c>
      <c r="M3079" s="8"/>
      <c r="N3079" s="8">
        <v>8784</v>
      </c>
      <c r="O3079" s="8"/>
    </row>
    <row r="3080" spans="1:15" x14ac:dyDescent="0.25">
      <c r="A3080" s="8" t="s">
        <v>1049</v>
      </c>
      <c r="B3080" s="9">
        <v>1002472</v>
      </c>
      <c r="C3080" s="9">
        <v>2020</v>
      </c>
      <c r="D3080" s="9" t="s">
        <v>16</v>
      </c>
      <c r="E3080" s="8" t="s">
        <v>17</v>
      </c>
      <c r="F3080" s="8" t="s">
        <v>18</v>
      </c>
      <c r="G3080" s="8" t="s">
        <v>21</v>
      </c>
      <c r="H3080" s="8"/>
      <c r="I3080" s="8"/>
      <c r="J3080" s="8"/>
      <c r="K3080" s="8"/>
      <c r="L3080" s="8"/>
      <c r="M3080" s="8"/>
      <c r="N3080" s="8"/>
      <c r="O3080" s="8"/>
    </row>
    <row r="3081" spans="1:15" x14ac:dyDescent="0.25">
      <c r="A3081" s="8" t="s">
        <v>1050</v>
      </c>
      <c r="B3081" s="9">
        <v>1013685</v>
      </c>
      <c r="C3081" s="9">
        <v>2020</v>
      </c>
      <c r="D3081" s="9" t="s">
        <v>16</v>
      </c>
      <c r="E3081" s="8" t="s">
        <v>17</v>
      </c>
      <c r="F3081" s="8" t="s">
        <v>23</v>
      </c>
      <c r="G3081" s="8" t="s">
        <v>19</v>
      </c>
      <c r="H3081" s="8"/>
      <c r="I3081" s="8"/>
      <c r="J3081" s="8"/>
      <c r="K3081" s="8"/>
      <c r="L3081" s="8"/>
      <c r="M3081" s="8"/>
      <c r="N3081" s="8"/>
      <c r="O3081" s="8"/>
    </row>
    <row r="3082" spans="1:15" x14ac:dyDescent="0.25">
      <c r="A3082" s="8" t="s">
        <v>1050</v>
      </c>
      <c r="B3082" s="9">
        <v>1013685</v>
      </c>
      <c r="C3082" s="9">
        <v>2020</v>
      </c>
      <c r="D3082" s="9" t="s">
        <v>16</v>
      </c>
      <c r="E3082" s="8" t="s">
        <v>17</v>
      </c>
      <c r="F3082" s="8" t="s">
        <v>23</v>
      </c>
      <c r="G3082" s="8" t="s">
        <v>20</v>
      </c>
      <c r="H3082" s="8">
        <v>265</v>
      </c>
      <c r="I3082" s="8" t="s">
        <v>24</v>
      </c>
      <c r="J3082" s="8"/>
      <c r="K3082" s="8">
        <v>1</v>
      </c>
      <c r="L3082" s="8">
        <v>585.74</v>
      </c>
      <c r="M3082" s="8"/>
      <c r="N3082" s="8">
        <v>8784</v>
      </c>
      <c r="O3082" s="8"/>
    </row>
    <row r="3083" spans="1:15" x14ac:dyDescent="0.25">
      <c r="A3083" s="8" t="s">
        <v>1050</v>
      </c>
      <c r="B3083" s="9">
        <v>1013685</v>
      </c>
      <c r="C3083" s="9">
        <v>2020</v>
      </c>
      <c r="D3083" s="9" t="s">
        <v>16</v>
      </c>
      <c r="E3083" s="8" t="s">
        <v>17</v>
      </c>
      <c r="F3083" s="8" t="s">
        <v>23</v>
      </c>
      <c r="G3083" s="8" t="s">
        <v>21</v>
      </c>
      <c r="H3083" s="8">
        <v>30</v>
      </c>
      <c r="I3083" s="8" t="s">
        <v>24</v>
      </c>
      <c r="J3083" s="8"/>
      <c r="K3083" s="8">
        <v>0</v>
      </c>
      <c r="L3083" s="8">
        <v>6.83</v>
      </c>
      <c r="M3083" s="8"/>
      <c r="N3083" s="8">
        <v>8784</v>
      </c>
      <c r="O3083" s="8"/>
    </row>
    <row r="3084" spans="1:15" x14ac:dyDescent="0.25">
      <c r="A3084" s="8" t="s">
        <v>1051</v>
      </c>
      <c r="B3084" s="9">
        <v>1012720</v>
      </c>
      <c r="C3084" s="9">
        <v>2020</v>
      </c>
      <c r="D3084" s="9" t="s">
        <v>16</v>
      </c>
      <c r="E3084" s="8" t="s">
        <v>17</v>
      </c>
      <c r="F3084" s="8" t="s">
        <v>23</v>
      </c>
      <c r="G3084" s="8" t="s">
        <v>19</v>
      </c>
      <c r="H3084" s="8">
        <v>2</v>
      </c>
      <c r="I3084" s="8" t="s">
        <v>24</v>
      </c>
      <c r="J3084" s="8"/>
      <c r="K3084" s="8">
        <v>0.3</v>
      </c>
      <c r="L3084" s="8">
        <v>9.82</v>
      </c>
      <c r="M3084" s="8"/>
      <c r="N3084" s="8">
        <v>8508.2999999999993</v>
      </c>
      <c r="O3084" s="8"/>
    </row>
    <row r="3085" spans="1:15" x14ac:dyDescent="0.25">
      <c r="A3085" s="8" t="s">
        <v>1051</v>
      </c>
      <c r="B3085" s="9">
        <v>1012720</v>
      </c>
      <c r="C3085" s="9">
        <v>2020</v>
      </c>
      <c r="D3085" s="9" t="s">
        <v>16</v>
      </c>
      <c r="E3085" s="8" t="s">
        <v>17</v>
      </c>
      <c r="F3085" s="8" t="s">
        <v>23</v>
      </c>
      <c r="G3085" s="8" t="s">
        <v>20</v>
      </c>
      <c r="H3085" s="8">
        <v>209</v>
      </c>
      <c r="I3085" s="8" t="s">
        <v>24</v>
      </c>
      <c r="J3085" s="8"/>
      <c r="K3085" s="8">
        <v>12.2</v>
      </c>
      <c r="L3085" s="8">
        <v>371.55</v>
      </c>
      <c r="M3085" s="8"/>
      <c r="N3085" s="8">
        <v>8508.2999999999993</v>
      </c>
      <c r="O3085" s="8"/>
    </row>
    <row r="3086" spans="1:15" x14ac:dyDescent="0.25">
      <c r="A3086" s="8" t="s">
        <v>1051</v>
      </c>
      <c r="B3086" s="9">
        <v>1012720</v>
      </c>
      <c r="C3086" s="9">
        <v>2020</v>
      </c>
      <c r="D3086" s="9" t="s">
        <v>16</v>
      </c>
      <c r="E3086" s="8" t="s">
        <v>17</v>
      </c>
      <c r="F3086" s="8" t="s">
        <v>23</v>
      </c>
      <c r="G3086" s="8" t="s">
        <v>21</v>
      </c>
      <c r="H3086" s="8">
        <v>10</v>
      </c>
      <c r="I3086" s="8" t="s">
        <v>24</v>
      </c>
      <c r="J3086" s="8"/>
      <c r="K3086" s="8">
        <v>0.1</v>
      </c>
      <c r="L3086" s="8">
        <v>1.83</v>
      </c>
      <c r="M3086" s="8"/>
      <c r="N3086" s="8">
        <v>8508.2999999999993</v>
      </c>
      <c r="O3086" s="8"/>
    </row>
    <row r="3087" spans="1:15" x14ac:dyDescent="0.25">
      <c r="A3087" s="8" t="s">
        <v>1052</v>
      </c>
      <c r="B3087" s="9">
        <v>1013691</v>
      </c>
      <c r="C3087" s="9">
        <v>2020</v>
      </c>
      <c r="D3087" s="9" t="s">
        <v>16</v>
      </c>
      <c r="E3087" s="8" t="s">
        <v>17</v>
      </c>
      <c r="F3087" s="8" t="s">
        <v>33</v>
      </c>
      <c r="G3087" s="8" t="s">
        <v>19</v>
      </c>
      <c r="H3087" s="8"/>
      <c r="I3087" s="8"/>
      <c r="J3087" s="8"/>
      <c r="K3087" s="8"/>
      <c r="L3087" s="8"/>
      <c r="M3087" s="8"/>
      <c r="N3087" s="8"/>
      <c r="O3087" s="8"/>
    </row>
    <row r="3088" spans="1:15" x14ac:dyDescent="0.25">
      <c r="A3088" s="8" t="s">
        <v>1052</v>
      </c>
      <c r="B3088" s="9">
        <v>1013691</v>
      </c>
      <c r="C3088" s="9">
        <v>2020</v>
      </c>
      <c r="D3088" s="9" t="s">
        <v>16</v>
      </c>
      <c r="E3088" s="8" t="s">
        <v>17</v>
      </c>
      <c r="F3088" s="8" t="s">
        <v>33</v>
      </c>
      <c r="G3088" s="8" t="s">
        <v>20</v>
      </c>
      <c r="H3088" s="8">
        <v>855</v>
      </c>
      <c r="I3088" s="8" t="s">
        <v>24</v>
      </c>
      <c r="J3088" s="8"/>
      <c r="K3088" s="8">
        <v>68.099999999999994</v>
      </c>
      <c r="L3088" s="8">
        <v>1654.27</v>
      </c>
      <c r="M3088" s="8"/>
      <c r="N3088" s="8">
        <v>8700</v>
      </c>
      <c r="O3088" s="8"/>
    </row>
    <row r="3089" spans="1:15" x14ac:dyDescent="0.25">
      <c r="A3089" s="8" t="s">
        <v>1052</v>
      </c>
      <c r="B3089" s="9">
        <v>1013691</v>
      </c>
      <c r="C3089" s="9">
        <v>2020</v>
      </c>
      <c r="D3089" s="9" t="s">
        <v>16</v>
      </c>
      <c r="E3089" s="8" t="s">
        <v>17</v>
      </c>
      <c r="F3089" s="8" t="s">
        <v>33</v>
      </c>
      <c r="G3089" s="8" t="s">
        <v>21</v>
      </c>
      <c r="H3089" s="8"/>
      <c r="I3089" s="8"/>
      <c r="J3089" s="8"/>
      <c r="K3089" s="8"/>
      <c r="L3089" s="8"/>
      <c r="M3089" s="8"/>
      <c r="N3089" s="8"/>
      <c r="O3089" s="8"/>
    </row>
    <row r="3090" spans="1:15" x14ac:dyDescent="0.25">
      <c r="A3090" s="8" t="s">
        <v>1053</v>
      </c>
      <c r="B3090" s="9">
        <v>1013743</v>
      </c>
      <c r="C3090" s="9">
        <v>2020</v>
      </c>
      <c r="D3090" s="9" t="s">
        <v>16</v>
      </c>
      <c r="E3090" s="8" t="s">
        <v>17</v>
      </c>
      <c r="F3090" s="8" t="s">
        <v>23</v>
      </c>
      <c r="G3090" s="8" t="s">
        <v>19</v>
      </c>
      <c r="H3090" s="8"/>
      <c r="I3090" s="8"/>
      <c r="J3090" s="8"/>
      <c r="K3090" s="8"/>
      <c r="L3090" s="8"/>
      <c r="M3090" s="8"/>
      <c r="N3090" s="8"/>
      <c r="O3090" s="8"/>
    </row>
    <row r="3091" spans="1:15" x14ac:dyDescent="0.25">
      <c r="A3091" s="8" t="s">
        <v>1053</v>
      </c>
      <c r="B3091" s="9">
        <v>1013743</v>
      </c>
      <c r="C3091" s="9">
        <v>2020</v>
      </c>
      <c r="D3091" s="9" t="s">
        <v>16</v>
      </c>
      <c r="E3091" s="8" t="s">
        <v>17</v>
      </c>
      <c r="F3091" s="8" t="s">
        <v>23</v>
      </c>
      <c r="G3091" s="8" t="s">
        <v>20</v>
      </c>
      <c r="H3091" s="8"/>
      <c r="I3091" s="8"/>
      <c r="J3091" s="8"/>
      <c r="K3091" s="8"/>
      <c r="L3091" s="8"/>
      <c r="M3091" s="8"/>
      <c r="N3091" s="8"/>
      <c r="O3091" s="8"/>
    </row>
    <row r="3092" spans="1:15" x14ac:dyDescent="0.25">
      <c r="A3092" s="8" t="s">
        <v>1053</v>
      </c>
      <c r="B3092" s="9">
        <v>1013743</v>
      </c>
      <c r="C3092" s="9">
        <v>2020</v>
      </c>
      <c r="D3092" s="9" t="s">
        <v>16</v>
      </c>
      <c r="E3092" s="8" t="s">
        <v>17</v>
      </c>
      <c r="F3092" s="8" t="s">
        <v>23</v>
      </c>
      <c r="G3092" s="8" t="s">
        <v>21</v>
      </c>
      <c r="H3092" s="8"/>
      <c r="I3092" s="8"/>
      <c r="J3092" s="8"/>
      <c r="K3092" s="8"/>
      <c r="L3092" s="8"/>
      <c r="M3092" s="8"/>
      <c r="N3092" s="8"/>
      <c r="O3092" s="8"/>
    </row>
    <row r="3093" spans="1:15" x14ac:dyDescent="0.25">
      <c r="A3093" s="8" t="s">
        <v>1054</v>
      </c>
      <c r="B3093" s="9">
        <v>1012861</v>
      </c>
      <c r="C3093" s="9">
        <v>2020</v>
      </c>
      <c r="D3093" s="9" t="s">
        <v>16</v>
      </c>
      <c r="E3093" s="8" t="s">
        <v>17</v>
      </c>
      <c r="F3093" s="8" t="s">
        <v>23</v>
      </c>
      <c r="G3093" s="8" t="s">
        <v>19</v>
      </c>
      <c r="H3093" s="8"/>
      <c r="I3093" s="8"/>
      <c r="J3093" s="8"/>
      <c r="K3093" s="8"/>
      <c r="L3093" s="8"/>
      <c r="M3093" s="8"/>
      <c r="N3093" s="8"/>
      <c r="O3093" s="8"/>
    </row>
    <row r="3094" spans="1:15" x14ac:dyDescent="0.25">
      <c r="A3094" s="8" t="s">
        <v>1054</v>
      </c>
      <c r="B3094" s="9">
        <v>1012861</v>
      </c>
      <c r="C3094" s="9">
        <v>2020</v>
      </c>
      <c r="D3094" s="9" t="s">
        <v>16</v>
      </c>
      <c r="E3094" s="8" t="s">
        <v>17</v>
      </c>
      <c r="F3094" s="8" t="s">
        <v>23</v>
      </c>
      <c r="G3094" s="8" t="s">
        <v>20</v>
      </c>
      <c r="H3094" s="8">
        <v>72</v>
      </c>
      <c r="I3094" s="8" t="s">
        <v>24</v>
      </c>
      <c r="J3094" s="8"/>
      <c r="K3094" s="8">
        <v>0.8</v>
      </c>
      <c r="L3094" s="8">
        <v>157.84</v>
      </c>
      <c r="M3094" s="8"/>
      <c r="N3094" s="8">
        <v>8784</v>
      </c>
      <c r="O3094" s="8"/>
    </row>
    <row r="3095" spans="1:15" x14ac:dyDescent="0.25">
      <c r="A3095" s="8" t="s">
        <v>1054</v>
      </c>
      <c r="B3095" s="9">
        <v>1012861</v>
      </c>
      <c r="C3095" s="9">
        <v>2020</v>
      </c>
      <c r="D3095" s="9" t="s">
        <v>16</v>
      </c>
      <c r="E3095" s="8" t="s">
        <v>17</v>
      </c>
      <c r="F3095" s="8" t="s">
        <v>23</v>
      </c>
      <c r="G3095" s="8" t="s">
        <v>21</v>
      </c>
      <c r="H3095" s="8"/>
      <c r="I3095" s="8"/>
      <c r="J3095" s="8"/>
      <c r="K3095" s="8"/>
      <c r="L3095" s="8"/>
      <c r="M3095" s="8"/>
      <c r="N3095" s="8"/>
      <c r="O3095" s="8"/>
    </row>
    <row r="3096" spans="1:15" x14ac:dyDescent="0.25">
      <c r="A3096" s="8" t="s">
        <v>1055</v>
      </c>
      <c r="B3096" s="9">
        <v>1011965</v>
      </c>
      <c r="C3096" s="9">
        <v>2020</v>
      </c>
      <c r="D3096" s="9" t="s">
        <v>16</v>
      </c>
      <c r="E3096" s="8" t="s">
        <v>17</v>
      </c>
      <c r="F3096" s="8" t="s">
        <v>18</v>
      </c>
      <c r="G3096" s="8" t="s">
        <v>19</v>
      </c>
      <c r="H3096" s="8">
        <v>2</v>
      </c>
      <c r="I3096" s="8"/>
      <c r="J3096" s="8"/>
      <c r="K3096" s="8">
        <v>0.2</v>
      </c>
      <c r="L3096" s="8">
        <v>5.83</v>
      </c>
      <c r="M3096" s="8"/>
      <c r="N3096" s="8">
        <v>8784</v>
      </c>
      <c r="O3096" s="8"/>
    </row>
    <row r="3097" spans="1:15" x14ac:dyDescent="0.25">
      <c r="A3097" s="8" t="s">
        <v>1055</v>
      </c>
      <c r="B3097" s="9">
        <v>1011965</v>
      </c>
      <c r="C3097" s="9">
        <v>2020</v>
      </c>
      <c r="D3097" s="9" t="s">
        <v>16</v>
      </c>
      <c r="E3097" s="8" t="s">
        <v>17</v>
      </c>
      <c r="F3097" s="8" t="s">
        <v>18</v>
      </c>
      <c r="G3097" s="8" t="s">
        <v>20</v>
      </c>
      <c r="H3097" s="8">
        <v>24</v>
      </c>
      <c r="I3097" s="8"/>
      <c r="J3097" s="8"/>
      <c r="K3097" s="8">
        <v>0.3</v>
      </c>
      <c r="L3097" s="8">
        <v>9.0399999999999991</v>
      </c>
      <c r="M3097" s="8"/>
      <c r="N3097" s="8">
        <v>8784</v>
      </c>
      <c r="O3097" s="8"/>
    </row>
    <row r="3098" spans="1:15" x14ac:dyDescent="0.25">
      <c r="A3098" s="8" t="s">
        <v>1055</v>
      </c>
      <c r="B3098" s="9">
        <v>1011965</v>
      </c>
      <c r="C3098" s="9">
        <v>2020</v>
      </c>
      <c r="D3098" s="9" t="s">
        <v>16</v>
      </c>
      <c r="E3098" s="8" t="s">
        <v>17</v>
      </c>
      <c r="F3098" s="8" t="s">
        <v>18</v>
      </c>
      <c r="G3098" s="8" t="s">
        <v>21</v>
      </c>
      <c r="H3098" s="8">
        <v>3</v>
      </c>
      <c r="I3098" s="8"/>
      <c r="J3098" s="8"/>
      <c r="K3098" s="8">
        <v>0</v>
      </c>
      <c r="L3098" s="8">
        <v>0.66</v>
      </c>
      <c r="M3098" s="8"/>
      <c r="N3098" s="8">
        <v>8784</v>
      </c>
      <c r="O3098" s="8"/>
    </row>
    <row r="3099" spans="1:15" x14ac:dyDescent="0.25">
      <c r="A3099" s="8" t="s">
        <v>1056</v>
      </c>
      <c r="B3099" s="9">
        <v>1012140</v>
      </c>
      <c r="C3099" s="9">
        <v>2020</v>
      </c>
      <c r="D3099" s="9" t="s">
        <v>16</v>
      </c>
      <c r="E3099" s="8" t="s">
        <v>17</v>
      </c>
      <c r="F3099" s="8" t="s">
        <v>23</v>
      </c>
      <c r="G3099" s="8" t="s">
        <v>19</v>
      </c>
      <c r="H3099" s="8"/>
      <c r="I3099" s="8"/>
      <c r="J3099" s="8"/>
      <c r="K3099" s="8"/>
      <c r="L3099" s="8"/>
      <c r="M3099" s="8"/>
      <c r="N3099" s="8"/>
      <c r="O3099" s="8"/>
    </row>
    <row r="3100" spans="1:15" x14ac:dyDescent="0.25">
      <c r="A3100" s="8" t="s">
        <v>1056</v>
      </c>
      <c r="B3100" s="9">
        <v>1012140</v>
      </c>
      <c r="C3100" s="9">
        <v>2020</v>
      </c>
      <c r="D3100" s="9" t="s">
        <v>16</v>
      </c>
      <c r="E3100" s="8" t="s">
        <v>17</v>
      </c>
      <c r="F3100" s="8" t="s">
        <v>23</v>
      </c>
      <c r="G3100" s="8" t="s">
        <v>20</v>
      </c>
      <c r="H3100" s="8">
        <v>96</v>
      </c>
      <c r="I3100" s="8" t="s">
        <v>24</v>
      </c>
      <c r="J3100" s="8"/>
      <c r="K3100" s="8">
        <v>0.6</v>
      </c>
      <c r="L3100" s="8">
        <v>174.86</v>
      </c>
      <c r="M3100" s="8"/>
      <c r="N3100" s="8">
        <v>8784</v>
      </c>
      <c r="O3100" s="8"/>
    </row>
    <row r="3101" spans="1:15" x14ac:dyDescent="0.25">
      <c r="A3101" s="8" t="s">
        <v>1056</v>
      </c>
      <c r="B3101" s="9">
        <v>1012140</v>
      </c>
      <c r="C3101" s="9">
        <v>2020</v>
      </c>
      <c r="D3101" s="9" t="s">
        <v>16</v>
      </c>
      <c r="E3101" s="8" t="s">
        <v>17</v>
      </c>
      <c r="F3101" s="8" t="s">
        <v>23</v>
      </c>
      <c r="G3101" s="8" t="s">
        <v>21</v>
      </c>
      <c r="H3101" s="8"/>
      <c r="I3101" s="8"/>
      <c r="J3101" s="8"/>
      <c r="K3101" s="8"/>
      <c r="L3101" s="8"/>
      <c r="M3101" s="8"/>
      <c r="N3101" s="8"/>
      <c r="O3101" s="8"/>
    </row>
    <row r="3102" spans="1:15" x14ac:dyDescent="0.25">
      <c r="A3102" s="8" t="s">
        <v>1057</v>
      </c>
      <c r="B3102" s="9">
        <v>1012207</v>
      </c>
      <c r="C3102" s="9">
        <v>2020</v>
      </c>
      <c r="D3102" s="9" t="s">
        <v>16</v>
      </c>
      <c r="E3102" s="8" t="s">
        <v>17</v>
      </c>
      <c r="F3102" s="8" t="s">
        <v>23</v>
      </c>
      <c r="G3102" s="8" t="s">
        <v>21</v>
      </c>
      <c r="H3102" s="8">
        <v>431</v>
      </c>
      <c r="I3102" s="8" t="s">
        <v>24</v>
      </c>
      <c r="J3102" s="8"/>
      <c r="K3102" s="8">
        <v>1.6</v>
      </c>
      <c r="L3102" s="8">
        <v>81.41</v>
      </c>
      <c r="M3102" s="8"/>
      <c r="N3102" s="8">
        <v>8720.1818181818198</v>
      </c>
      <c r="O3102" s="8"/>
    </row>
    <row r="3103" spans="1:15" x14ac:dyDescent="0.25">
      <c r="A3103" s="8" t="s">
        <v>1058</v>
      </c>
      <c r="B3103" s="9">
        <v>1009731</v>
      </c>
      <c r="C3103" s="9">
        <v>2020</v>
      </c>
      <c r="D3103" s="9" t="s">
        <v>16</v>
      </c>
      <c r="E3103" s="8" t="s">
        <v>17</v>
      </c>
      <c r="F3103" s="8" t="s">
        <v>33</v>
      </c>
      <c r="G3103" s="8" t="s">
        <v>19</v>
      </c>
      <c r="H3103" s="8"/>
      <c r="I3103" s="8"/>
      <c r="J3103" s="8"/>
      <c r="K3103" s="8"/>
      <c r="L3103" s="8"/>
      <c r="M3103" s="8"/>
      <c r="N3103" s="8"/>
      <c r="O3103" s="8"/>
    </row>
    <row r="3104" spans="1:15" x14ac:dyDescent="0.25">
      <c r="A3104" s="8" t="s">
        <v>1058</v>
      </c>
      <c r="B3104" s="9">
        <v>1009731</v>
      </c>
      <c r="C3104" s="9">
        <v>2020</v>
      </c>
      <c r="D3104" s="9" t="s">
        <v>16</v>
      </c>
      <c r="E3104" s="8" t="s">
        <v>17</v>
      </c>
      <c r="F3104" s="8" t="s">
        <v>33</v>
      </c>
      <c r="G3104" s="8" t="s">
        <v>20</v>
      </c>
      <c r="H3104" s="8">
        <v>1730</v>
      </c>
      <c r="I3104" s="8" t="s">
        <v>24</v>
      </c>
      <c r="J3104" s="8"/>
      <c r="K3104" s="8">
        <v>153.69999999999999</v>
      </c>
      <c r="L3104" s="8">
        <v>1473.87</v>
      </c>
      <c r="M3104" s="8"/>
      <c r="N3104" s="8">
        <v>5000</v>
      </c>
      <c r="O3104" s="8"/>
    </row>
    <row r="3105" spans="1:15" x14ac:dyDescent="0.25">
      <c r="A3105" s="8" t="s">
        <v>1058</v>
      </c>
      <c r="B3105" s="9">
        <v>1009731</v>
      </c>
      <c r="C3105" s="9">
        <v>2020</v>
      </c>
      <c r="D3105" s="9" t="s">
        <v>16</v>
      </c>
      <c r="E3105" s="8" t="s">
        <v>17</v>
      </c>
      <c r="F3105" s="8" t="s">
        <v>33</v>
      </c>
      <c r="G3105" s="8" t="s">
        <v>21</v>
      </c>
      <c r="H3105" s="8"/>
      <c r="I3105" s="8"/>
      <c r="J3105" s="8"/>
      <c r="K3105" s="8"/>
      <c r="L3105" s="8"/>
      <c r="M3105" s="8"/>
      <c r="N3105" s="8"/>
      <c r="O3105" s="8"/>
    </row>
    <row r="3106" spans="1:15" x14ac:dyDescent="0.25">
      <c r="A3106" s="8" t="s">
        <v>1059</v>
      </c>
      <c r="B3106" s="9">
        <v>1008113</v>
      </c>
      <c r="C3106" s="9">
        <v>2020</v>
      </c>
      <c r="D3106" s="9" t="s">
        <v>16</v>
      </c>
      <c r="E3106" s="8" t="s">
        <v>17</v>
      </c>
      <c r="F3106" s="8" t="s">
        <v>33</v>
      </c>
      <c r="G3106" s="8" t="s">
        <v>19</v>
      </c>
      <c r="H3106" s="8"/>
      <c r="I3106" s="8"/>
      <c r="J3106" s="8"/>
      <c r="K3106" s="8"/>
      <c r="L3106" s="8"/>
      <c r="M3106" s="8"/>
      <c r="N3106" s="8"/>
      <c r="O3106" s="8"/>
    </row>
    <row r="3107" spans="1:15" x14ac:dyDescent="0.25">
      <c r="A3107" s="8" t="s">
        <v>1059</v>
      </c>
      <c r="B3107" s="9">
        <v>1008113</v>
      </c>
      <c r="C3107" s="9">
        <v>2020</v>
      </c>
      <c r="D3107" s="9" t="s">
        <v>16</v>
      </c>
      <c r="E3107" s="8" t="s">
        <v>17</v>
      </c>
      <c r="F3107" s="8" t="s">
        <v>33</v>
      </c>
      <c r="G3107" s="8" t="s">
        <v>20</v>
      </c>
      <c r="H3107" s="8">
        <v>1151</v>
      </c>
      <c r="I3107" s="8" t="s">
        <v>24</v>
      </c>
      <c r="J3107" s="8"/>
      <c r="K3107" s="8">
        <v>104.2</v>
      </c>
      <c r="L3107" s="8">
        <v>1637.76</v>
      </c>
      <c r="M3107" s="8"/>
      <c r="N3107" s="8">
        <v>7804</v>
      </c>
      <c r="O3107" s="8"/>
    </row>
    <row r="3108" spans="1:15" x14ac:dyDescent="0.25">
      <c r="A3108" s="8" t="s">
        <v>1059</v>
      </c>
      <c r="B3108" s="9">
        <v>1008113</v>
      </c>
      <c r="C3108" s="9">
        <v>2020</v>
      </c>
      <c r="D3108" s="9" t="s">
        <v>16</v>
      </c>
      <c r="E3108" s="8" t="s">
        <v>17</v>
      </c>
      <c r="F3108" s="8" t="s">
        <v>33</v>
      </c>
      <c r="G3108" s="8" t="s">
        <v>21</v>
      </c>
      <c r="H3108" s="8">
        <v>788</v>
      </c>
      <c r="I3108" s="8" t="s">
        <v>24</v>
      </c>
      <c r="J3108" s="8"/>
      <c r="K3108" s="8">
        <v>7.3</v>
      </c>
      <c r="L3108" s="8">
        <v>115.45</v>
      </c>
      <c r="M3108" s="8"/>
      <c r="N3108" s="8">
        <v>7804</v>
      </c>
      <c r="O3108" s="8"/>
    </row>
    <row r="3109" spans="1:15" x14ac:dyDescent="0.25">
      <c r="A3109" s="8" t="s">
        <v>1060</v>
      </c>
      <c r="B3109" s="9">
        <v>1004932</v>
      </c>
      <c r="C3109" s="9">
        <v>2020</v>
      </c>
      <c r="D3109" s="9" t="s">
        <v>16</v>
      </c>
      <c r="E3109" s="8" t="s">
        <v>17</v>
      </c>
      <c r="F3109" s="8" t="s">
        <v>18</v>
      </c>
      <c r="G3109" s="8" t="s">
        <v>19</v>
      </c>
      <c r="H3109" s="8"/>
      <c r="I3109" s="8"/>
      <c r="J3109" s="8"/>
      <c r="K3109" s="8"/>
      <c r="L3109" s="8"/>
      <c r="M3109" s="8"/>
      <c r="N3109" s="8"/>
      <c r="O3109" s="8"/>
    </row>
    <row r="3110" spans="1:15" x14ac:dyDescent="0.25">
      <c r="A3110" s="8" t="s">
        <v>1060</v>
      </c>
      <c r="B3110" s="9">
        <v>1004932</v>
      </c>
      <c r="C3110" s="9">
        <v>2020</v>
      </c>
      <c r="D3110" s="9" t="s">
        <v>16</v>
      </c>
      <c r="E3110" s="8" t="s">
        <v>17</v>
      </c>
      <c r="F3110" s="8" t="s">
        <v>18</v>
      </c>
      <c r="G3110" s="8" t="s">
        <v>20</v>
      </c>
      <c r="H3110" s="8">
        <v>15</v>
      </c>
      <c r="I3110" s="8"/>
      <c r="J3110" s="8"/>
      <c r="K3110" s="8">
        <v>0.1</v>
      </c>
      <c r="L3110" s="8">
        <v>5.62</v>
      </c>
      <c r="M3110" s="8"/>
      <c r="N3110" s="8">
        <v>8784</v>
      </c>
      <c r="O3110" s="8"/>
    </row>
    <row r="3111" spans="1:15" x14ac:dyDescent="0.25">
      <c r="A3111" s="8" t="s">
        <v>1060</v>
      </c>
      <c r="B3111" s="9">
        <v>1004932</v>
      </c>
      <c r="C3111" s="9">
        <v>2020</v>
      </c>
      <c r="D3111" s="9" t="s">
        <v>16</v>
      </c>
      <c r="E3111" s="8" t="s">
        <v>17</v>
      </c>
      <c r="F3111" s="8" t="s">
        <v>18</v>
      </c>
      <c r="G3111" s="8" t="s">
        <v>21</v>
      </c>
      <c r="H3111" s="8"/>
      <c r="I3111" s="8"/>
      <c r="J3111" s="8"/>
      <c r="K3111" s="8"/>
      <c r="L3111" s="8"/>
      <c r="M3111" s="8"/>
      <c r="N3111" s="8"/>
      <c r="O3111" s="8"/>
    </row>
    <row r="3112" spans="1:15" x14ac:dyDescent="0.25">
      <c r="A3112" s="8" t="s">
        <v>1061</v>
      </c>
      <c r="B3112" s="9">
        <v>1004167</v>
      </c>
      <c r="C3112" s="9">
        <v>2020</v>
      </c>
      <c r="D3112" s="9" t="s">
        <v>16</v>
      </c>
      <c r="E3112" s="8" t="s">
        <v>17</v>
      </c>
      <c r="F3112" s="8" t="s">
        <v>18</v>
      </c>
      <c r="G3112" s="8" t="s">
        <v>19</v>
      </c>
      <c r="H3112" s="8"/>
      <c r="I3112" s="8"/>
      <c r="J3112" s="8"/>
      <c r="K3112" s="8"/>
      <c r="L3112" s="8"/>
      <c r="M3112" s="8"/>
      <c r="N3112" s="8"/>
      <c r="O3112" s="8"/>
    </row>
    <row r="3113" spans="1:15" x14ac:dyDescent="0.25">
      <c r="A3113" s="8" t="s">
        <v>1061</v>
      </c>
      <c r="B3113" s="9">
        <v>1004167</v>
      </c>
      <c r="C3113" s="9">
        <v>2020</v>
      </c>
      <c r="D3113" s="9" t="s">
        <v>16</v>
      </c>
      <c r="E3113" s="8" t="s">
        <v>17</v>
      </c>
      <c r="F3113" s="8" t="s">
        <v>18</v>
      </c>
      <c r="G3113" s="8" t="s">
        <v>20</v>
      </c>
      <c r="H3113" s="8">
        <v>96</v>
      </c>
      <c r="I3113" s="8"/>
      <c r="J3113" s="8"/>
      <c r="K3113" s="8">
        <v>0.2</v>
      </c>
      <c r="L3113" s="8">
        <v>34.130000000000003</v>
      </c>
      <c r="M3113" s="8"/>
      <c r="N3113" s="8">
        <v>8784</v>
      </c>
      <c r="O3113" s="8"/>
    </row>
    <row r="3114" spans="1:15" x14ac:dyDescent="0.25">
      <c r="A3114" s="8" t="s">
        <v>1061</v>
      </c>
      <c r="B3114" s="9">
        <v>1004167</v>
      </c>
      <c r="C3114" s="9">
        <v>2020</v>
      </c>
      <c r="D3114" s="9" t="s">
        <v>16</v>
      </c>
      <c r="E3114" s="8" t="s">
        <v>17</v>
      </c>
      <c r="F3114" s="8" t="s">
        <v>18</v>
      </c>
      <c r="G3114" s="8" t="s">
        <v>21</v>
      </c>
      <c r="H3114" s="8"/>
      <c r="I3114" s="8"/>
      <c r="J3114" s="8"/>
      <c r="K3114" s="8"/>
      <c r="L3114" s="8"/>
      <c r="M3114" s="8"/>
      <c r="N3114" s="8"/>
      <c r="O3114" s="8"/>
    </row>
    <row r="3115" spans="1:15" x14ac:dyDescent="0.25">
      <c r="A3115" s="8" t="s">
        <v>1031</v>
      </c>
      <c r="B3115" s="9">
        <v>1013214</v>
      </c>
      <c r="C3115" s="9">
        <v>2020</v>
      </c>
      <c r="D3115" s="9" t="s">
        <v>16</v>
      </c>
      <c r="E3115" s="8" t="s">
        <v>17</v>
      </c>
      <c r="F3115" s="8" t="s">
        <v>33</v>
      </c>
      <c r="G3115" s="8" t="s">
        <v>21</v>
      </c>
      <c r="H3115" s="8">
        <v>8</v>
      </c>
      <c r="I3115" s="8" t="s">
        <v>24</v>
      </c>
      <c r="J3115" s="8"/>
      <c r="K3115" s="8">
        <v>0.1</v>
      </c>
      <c r="L3115" s="8">
        <v>1.38</v>
      </c>
      <c r="M3115" s="8"/>
      <c r="N3115" s="8">
        <v>8784</v>
      </c>
      <c r="O3115" s="8"/>
    </row>
    <row r="3116" spans="1:15" x14ac:dyDescent="0.25">
      <c r="A3116" s="8" t="s">
        <v>1062</v>
      </c>
      <c r="B3116" s="9">
        <v>1013221</v>
      </c>
      <c r="C3116" s="9">
        <v>2020</v>
      </c>
      <c r="D3116" s="9" t="s">
        <v>16</v>
      </c>
      <c r="E3116" s="8" t="s">
        <v>17</v>
      </c>
      <c r="F3116" s="8" t="s">
        <v>23</v>
      </c>
      <c r="G3116" s="8" t="s">
        <v>19</v>
      </c>
      <c r="H3116" s="8"/>
      <c r="I3116" s="8"/>
      <c r="J3116" s="8"/>
      <c r="K3116" s="8"/>
      <c r="L3116" s="8"/>
      <c r="M3116" s="8"/>
      <c r="N3116" s="8"/>
      <c r="O3116" s="8"/>
    </row>
    <row r="3117" spans="1:15" x14ac:dyDescent="0.25">
      <c r="A3117" s="8" t="s">
        <v>1062</v>
      </c>
      <c r="B3117" s="9">
        <v>1013221</v>
      </c>
      <c r="C3117" s="9">
        <v>2020</v>
      </c>
      <c r="D3117" s="9" t="s">
        <v>16</v>
      </c>
      <c r="E3117" s="8" t="s">
        <v>17</v>
      </c>
      <c r="F3117" s="8" t="s">
        <v>23</v>
      </c>
      <c r="G3117" s="8" t="s">
        <v>20</v>
      </c>
      <c r="H3117" s="8">
        <v>81</v>
      </c>
      <c r="I3117" s="8" t="s">
        <v>24</v>
      </c>
      <c r="J3117" s="8"/>
      <c r="K3117" s="8">
        <v>1.1000000000000001</v>
      </c>
      <c r="L3117" s="8">
        <v>137.31</v>
      </c>
      <c r="M3117" s="8"/>
      <c r="N3117" s="8">
        <v>8784</v>
      </c>
      <c r="O3117" s="8"/>
    </row>
    <row r="3118" spans="1:15" x14ac:dyDescent="0.25">
      <c r="A3118" s="8" t="s">
        <v>1062</v>
      </c>
      <c r="B3118" s="9">
        <v>1013221</v>
      </c>
      <c r="C3118" s="9">
        <v>2020</v>
      </c>
      <c r="D3118" s="9" t="s">
        <v>16</v>
      </c>
      <c r="E3118" s="8" t="s">
        <v>17</v>
      </c>
      <c r="F3118" s="8" t="s">
        <v>23</v>
      </c>
      <c r="G3118" s="8" t="s">
        <v>21</v>
      </c>
      <c r="H3118" s="8"/>
      <c r="I3118" s="8"/>
      <c r="J3118" s="8"/>
      <c r="K3118" s="8"/>
      <c r="L3118" s="8"/>
      <c r="M3118" s="8"/>
      <c r="N3118" s="8"/>
      <c r="O3118" s="8"/>
    </row>
    <row r="3119" spans="1:15" x14ac:dyDescent="0.25">
      <c r="A3119" s="8" t="s">
        <v>1063</v>
      </c>
      <c r="B3119" s="9">
        <v>1013230</v>
      </c>
      <c r="C3119" s="9">
        <v>2020</v>
      </c>
      <c r="D3119" s="9" t="s">
        <v>16</v>
      </c>
      <c r="E3119" s="8" t="s">
        <v>17</v>
      </c>
      <c r="F3119" s="8" t="s">
        <v>23</v>
      </c>
      <c r="G3119" s="8" t="s">
        <v>19</v>
      </c>
      <c r="H3119" s="8"/>
      <c r="I3119" s="8"/>
      <c r="J3119" s="8"/>
      <c r="K3119" s="8"/>
      <c r="L3119" s="8"/>
      <c r="M3119" s="8"/>
      <c r="N3119" s="8"/>
      <c r="O3119" s="8"/>
    </row>
    <row r="3120" spans="1:15" x14ac:dyDescent="0.25">
      <c r="A3120" s="8" t="s">
        <v>1063</v>
      </c>
      <c r="B3120" s="9">
        <v>1013230</v>
      </c>
      <c r="C3120" s="9">
        <v>2020</v>
      </c>
      <c r="D3120" s="9" t="s">
        <v>16</v>
      </c>
      <c r="E3120" s="8" t="s">
        <v>17</v>
      </c>
      <c r="F3120" s="8" t="s">
        <v>23</v>
      </c>
      <c r="G3120" s="8" t="s">
        <v>20</v>
      </c>
      <c r="H3120" s="8"/>
      <c r="I3120" s="8"/>
      <c r="J3120" s="8"/>
      <c r="K3120" s="8"/>
      <c r="L3120" s="8"/>
      <c r="M3120" s="8"/>
      <c r="N3120" s="8"/>
      <c r="O3120" s="8"/>
    </row>
    <row r="3121" spans="1:15" x14ac:dyDescent="0.25">
      <c r="A3121" s="8" t="s">
        <v>1063</v>
      </c>
      <c r="B3121" s="9">
        <v>1013230</v>
      </c>
      <c r="C3121" s="9">
        <v>2020</v>
      </c>
      <c r="D3121" s="9" t="s">
        <v>16</v>
      </c>
      <c r="E3121" s="8" t="s">
        <v>17</v>
      </c>
      <c r="F3121" s="8" t="s">
        <v>23</v>
      </c>
      <c r="G3121" s="8" t="s">
        <v>21</v>
      </c>
      <c r="H3121" s="8">
        <v>330</v>
      </c>
      <c r="I3121" s="8" t="s">
        <v>24</v>
      </c>
      <c r="J3121" s="8"/>
      <c r="K3121" s="8">
        <v>0.5</v>
      </c>
      <c r="L3121" s="8">
        <v>60.82</v>
      </c>
      <c r="M3121" s="8"/>
      <c r="N3121" s="8">
        <v>8760</v>
      </c>
      <c r="O3121" s="8"/>
    </row>
    <row r="3122" spans="1:15" x14ac:dyDescent="0.25">
      <c r="A3122" s="8" t="s">
        <v>1064</v>
      </c>
      <c r="B3122" s="9">
        <v>1013245</v>
      </c>
      <c r="C3122" s="9">
        <v>2020</v>
      </c>
      <c r="D3122" s="9" t="s">
        <v>16</v>
      </c>
      <c r="E3122" s="8" t="s">
        <v>17</v>
      </c>
      <c r="F3122" s="8" t="s">
        <v>23</v>
      </c>
      <c r="G3122" s="8" t="s">
        <v>19</v>
      </c>
      <c r="H3122" s="8"/>
      <c r="I3122" s="8"/>
      <c r="J3122" s="8"/>
      <c r="K3122" s="8"/>
      <c r="L3122" s="8"/>
      <c r="M3122" s="8"/>
      <c r="N3122" s="8"/>
      <c r="O3122" s="8"/>
    </row>
    <row r="3123" spans="1:15" x14ac:dyDescent="0.25">
      <c r="A3123" s="8" t="s">
        <v>1064</v>
      </c>
      <c r="B3123" s="9">
        <v>1013245</v>
      </c>
      <c r="C3123" s="9">
        <v>2020</v>
      </c>
      <c r="D3123" s="9" t="s">
        <v>16</v>
      </c>
      <c r="E3123" s="8" t="s">
        <v>17</v>
      </c>
      <c r="F3123" s="8" t="s">
        <v>23</v>
      </c>
      <c r="G3123" s="8" t="s">
        <v>20</v>
      </c>
      <c r="H3123" s="8">
        <v>52</v>
      </c>
      <c r="I3123" s="8" t="s">
        <v>24</v>
      </c>
      <c r="J3123" s="8"/>
      <c r="K3123" s="8">
        <v>4.4000000000000004</v>
      </c>
      <c r="L3123" s="8">
        <v>86.42</v>
      </c>
      <c r="M3123" s="8"/>
      <c r="N3123" s="8">
        <v>8760</v>
      </c>
      <c r="O3123" s="8"/>
    </row>
    <row r="3124" spans="1:15" x14ac:dyDescent="0.25">
      <c r="A3124" s="8" t="s">
        <v>1064</v>
      </c>
      <c r="B3124" s="9">
        <v>1013245</v>
      </c>
      <c r="C3124" s="9">
        <v>2020</v>
      </c>
      <c r="D3124" s="9" t="s">
        <v>16</v>
      </c>
      <c r="E3124" s="8" t="s">
        <v>17</v>
      </c>
      <c r="F3124" s="8" t="s">
        <v>23</v>
      </c>
      <c r="G3124" s="8" t="s">
        <v>21</v>
      </c>
      <c r="H3124" s="8">
        <v>6</v>
      </c>
      <c r="I3124" s="8" t="s">
        <v>24</v>
      </c>
      <c r="J3124" s="8"/>
      <c r="K3124" s="8">
        <v>0.1</v>
      </c>
      <c r="L3124" s="8">
        <v>1.03</v>
      </c>
      <c r="M3124" s="8"/>
      <c r="N3124" s="8">
        <v>8760</v>
      </c>
      <c r="O3124" s="8"/>
    </row>
    <row r="3125" spans="1:15" x14ac:dyDescent="0.25">
      <c r="A3125" s="8" t="s">
        <v>1065</v>
      </c>
      <c r="B3125" s="9">
        <v>1013241</v>
      </c>
      <c r="C3125" s="9">
        <v>2020</v>
      </c>
      <c r="D3125" s="9" t="s">
        <v>16</v>
      </c>
      <c r="E3125" s="8" t="s">
        <v>17</v>
      </c>
      <c r="F3125" s="8" t="s">
        <v>33</v>
      </c>
      <c r="G3125" s="8" t="s">
        <v>19</v>
      </c>
      <c r="H3125" s="8">
        <v>1</v>
      </c>
      <c r="I3125" s="8" t="s">
        <v>24</v>
      </c>
      <c r="J3125" s="8"/>
      <c r="K3125" s="8">
        <v>0.2</v>
      </c>
      <c r="L3125" s="8">
        <v>4.1100000000000003</v>
      </c>
      <c r="M3125" s="8"/>
      <c r="N3125" s="8">
        <v>8760</v>
      </c>
      <c r="O3125" s="8"/>
    </row>
    <row r="3126" spans="1:15" x14ac:dyDescent="0.25">
      <c r="A3126" s="8" t="s">
        <v>1065</v>
      </c>
      <c r="B3126" s="9">
        <v>1013241</v>
      </c>
      <c r="C3126" s="9">
        <v>2020</v>
      </c>
      <c r="D3126" s="9" t="s">
        <v>16</v>
      </c>
      <c r="E3126" s="8" t="s">
        <v>17</v>
      </c>
      <c r="F3126" s="8" t="s">
        <v>33</v>
      </c>
      <c r="G3126" s="8" t="s">
        <v>20</v>
      </c>
      <c r="H3126" s="8">
        <v>209</v>
      </c>
      <c r="I3126" s="8" t="s">
        <v>24</v>
      </c>
      <c r="J3126" s="8"/>
      <c r="K3126" s="8">
        <v>17.8</v>
      </c>
      <c r="L3126" s="8">
        <v>310.7</v>
      </c>
      <c r="M3126" s="8"/>
      <c r="N3126" s="8">
        <v>8760</v>
      </c>
      <c r="O3126" s="8"/>
    </row>
    <row r="3127" spans="1:15" x14ac:dyDescent="0.25">
      <c r="A3127" s="8" t="s">
        <v>1065</v>
      </c>
      <c r="B3127" s="9">
        <v>1013241</v>
      </c>
      <c r="C3127" s="9">
        <v>2020</v>
      </c>
      <c r="D3127" s="9" t="s">
        <v>16</v>
      </c>
      <c r="E3127" s="8" t="s">
        <v>17</v>
      </c>
      <c r="F3127" s="8" t="s">
        <v>33</v>
      </c>
      <c r="G3127" s="8" t="s">
        <v>21</v>
      </c>
      <c r="H3127" s="8"/>
      <c r="I3127" s="8"/>
      <c r="J3127" s="8"/>
      <c r="K3127" s="8"/>
      <c r="L3127" s="8"/>
      <c r="M3127" s="8"/>
      <c r="N3127" s="8"/>
      <c r="O3127" s="8"/>
    </row>
    <row r="3128" spans="1:15" x14ac:dyDescent="0.25">
      <c r="A3128" s="8" t="s">
        <v>1066</v>
      </c>
      <c r="B3128" s="9">
        <v>1013264</v>
      </c>
      <c r="C3128" s="9">
        <v>2020</v>
      </c>
      <c r="D3128" s="9" t="s">
        <v>16</v>
      </c>
      <c r="E3128" s="8" t="s">
        <v>17</v>
      </c>
      <c r="F3128" s="8" t="s">
        <v>33</v>
      </c>
      <c r="G3128" s="8" t="s">
        <v>19</v>
      </c>
      <c r="H3128" s="8"/>
      <c r="I3128" s="8"/>
      <c r="J3128" s="8"/>
      <c r="K3128" s="8"/>
      <c r="L3128" s="8"/>
      <c r="M3128" s="8"/>
      <c r="N3128" s="8"/>
      <c r="O3128" s="8"/>
    </row>
    <row r="3129" spans="1:15" x14ac:dyDescent="0.25">
      <c r="A3129" s="8" t="s">
        <v>1066</v>
      </c>
      <c r="B3129" s="9">
        <v>1013264</v>
      </c>
      <c r="C3129" s="9">
        <v>2020</v>
      </c>
      <c r="D3129" s="9" t="s">
        <v>16</v>
      </c>
      <c r="E3129" s="8" t="s">
        <v>17</v>
      </c>
      <c r="F3129" s="8" t="s">
        <v>33</v>
      </c>
      <c r="G3129" s="8" t="s">
        <v>20</v>
      </c>
      <c r="H3129" s="8">
        <v>49</v>
      </c>
      <c r="I3129" s="8" t="s">
        <v>24</v>
      </c>
      <c r="J3129" s="8"/>
      <c r="K3129" s="8">
        <v>4.3</v>
      </c>
      <c r="L3129" s="8">
        <v>69.36</v>
      </c>
      <c r="M3129" s="8"/>
      <c r="N3129" s="8">
        <v>8760</v>
      </c>
      <c r="O3129" s="8"/>
    </row>
    <row r="3130" spans="1:15" x14ac:dyDescent="0.25">
      <c r="A3130" s="8" t="s">
        <v>1066</v>
      </c>
      <c r="B3130" s="9">
        <v>1013264</v>
      </c>
      <c r="C3130" s="9">
        <v>2020</v>
      </c>
      <c r="D3130" s="9" t="s">
        <v>16</v>
      </c>
      <c r="E3130" s="8" t="s">
        <v>17</v>
      </c>
      <c r="F3130" s="8" t="s">
        <v>33</v>
      </c>
      <c r="G3130" s="8" t="s">
        <v>21</v>
      </c>
      <c r="H3130" s="8">
        <v>6</v>
      </c>
      <c r="I3130" s="8" t="s">
        <v>24</v>
      </c>
      <c r="J3130" s="8"/>
      <c r="K3130" s="8">
        <v>0.1</v>
      </c>
      <c r="L3130" s="8">
        <v>0.87</v>
      </c>
      <c r="M3130" s="8"/>
      <c r="N3130" s="8">
        <v>8760</v>
      </c>
      <c r="O3130" s="8"/>
    </row>
    <row r="3131" spans="1:15" x14ac:dyDescent="0.25">
      <c r="A3131" s="8" t="s">
        <v>1067</v>
      </c>
      <c r="B3131" s="9">
        <v>1013268</v>
      </c>
      <c r="C3131" s="9">
        <v>2020</v>
      </c>
      <c r="D3131" s="9" t="s">
        <v>16</v>
      </c>
      <c r="E3131" s="8" t="s">
        <v>17</v>
      </c>
      <c r="F3131" s="8" t="s">
        <v>33</v>
      </c>
      <c r="G3131" s="8" t="s">
        <v>19</v>
      </c>
      <c r="H3131" s="8"/>
      <c r="I3131" s="8"/>
      <c r="J3131" s="8"/>
      <c r="K3131" s="8"/>
      <c r="L3131" s="8"/>
      <c r="M3131" s="8"/>
      <c r="N3131" s="8"/>
      <c r="O3131" s="8"/>
    </row>
    <row r="3132" spans="1:15" x14ac:dyDescent="0.25">
      <c r="A3132" s="8" t="s">
        <v>1067</v>
      </c>
      <c r="B3132" s="9">
        <v>1013268</v>
      </c>
      <c r="C3132" s="9">
        <v>2020</v>
      </c>
      <c r="D3132" s="9" t="s">
        <v>16</v>
      </c>
      <c r="E3132" s="8" t="s">
        <v>17</v>
      </c>
      <c r="F3132" s="8" t="s">
        <v>33</v>
      </c>
      <c r="G3132" s="8" t="s">
        <v>20</v>
      </c>
      <c r="H3132" s="8"/>
      <c r="I3132" s="8"/>
      <c r="J3132" s="8"/>
      <c r="K3132" s="8"/>
      <c r="L3132" s="8"/>
      <c r="M3132" s="8"/>
      <c r="N3132" s="8"/>
      <c r="O3132" s="8"/>
    </row>
    <row r="3133" spans="1:15" x14ac:dyDescent="0.25">
      <c r="A3133" s="8" t="s">
        <v>1067</v>
      </c>
      <c r="B3133" s="9">
        <v>1013268</v>
      </c>
      <c r="C3133" s="9">
        <v>2020</v>
      </c>
      <c r="D3133" s="9" t="s">
        <v>16</v>
      </c>
      <c r="E3133" s="8" t="s">
        <v>17</v>
      </c>
      <c r="F3133" s="8" t="s">
        <v>33</v>
      </c>
      <c r="G3133" s="8" t="s">
        <v>21</v>
      </c>
      <c r="H3133" s="8"/>
      <c r="I3133" s="8"/>
      <c r="J3133" s="8"/>
      <c r="K3133" s="8"/>
      <c r="L3133" s="8"/>
      <c r="M3133" s="8"/>
      <c r="N3133" s="8"/>
      <c r="O3133" s="8"/>
    </row>
    <row r="3134" spans="1:15" x14ac:dyDescent="0.25">
      <c r="A3134" s="8" t="s">
        <v>1068</v>
      </c>
      <c r="B3134" s="9">
        <v>1011223</v>
      </c>
      <c r="C3134" s="9">
        <v>2020</v>
      </c>
      <c r="D3134" s="9" t="s">
        <v>16</v>
      </c>
      <c r="E3134" s="8" t="s">
        <v>17</v>
      </c>
      <c r="F3134" s="8" t="s">
        <v>33</v>
      </c>
      <c r="G3134" s="8" t="s">
        <v>19</v>
      </c>
      <c r="H3134" s="8">
        <v>55</v>
      </c>
      <c r="I3134" s="8" t="s">
        <v>24</v>
      </c>
      <c r="J3134" s="8"/>
      <c r="K3134" s="8">
        <v>12.1</v>
      </c>
      <c r="L3134" s="8">
        <v>203.2</v>
      </c>
      <c r="M3134" s="8"/>
      <c r="N3134" s="8">
        <v>5815</v>
      </c>
      <c r="O3134" s="8"/>
    </row>
    <row r="3135" spans="1:15" x14ac:dyDescent="0.25">
      <c r="A3135" s="8" t="s">
        <v>1068</v>
      </c>
      <c r="B3135" s="9">
        <v>1011223</v>
      </c>
      <c r="C3135" s="9">
        <v>2020</v>
      </c>
      <c r="D3135" s="9" t="s">
        <v>16</v>
      </c>
      <c r="E3135" s="8" t="s">
        <v>17</v>
      </c>
      <c r="F3135" s="8" t="s">
        <v>33</v>
      </c>
      <c r="G3135" s="8" t="s">
        <v>20</v>
      </c>
      <c r="H3135" s="8">
        <v>354</v>
      </c>
      <c r="I3135" s="8" t="s">
        <v>24</v>
      </c>
      <c r="J3135" s="8"/>
      <c r="K3135" s="8">
        <v>32.6</v>
      </c>
      <c r="L3135" s="8">
        <v>508.39</v>
      </c>
      <c r="M3135" s="8"/>
      <c r="N3135" s="8">
        <v>6506.5475518000003</v>
      </c>
      <c r="O3135" s="8"/>
    </row>
    <row r="3136" spans="1:15" x14ac:dyDescent="0.25">
      <c r="A3136" s="8" t="s">
        <v>1068</v>
      </c>
      <c r="B3136" s="9">
        <v>1011223</v>
      </c>
      <c r="C3136" s="9">
        <v>2020</v>
      </c>
      <c r="D3136" s="9" t="s">
        <v>16</v>
      </c>
      <c r="E3136" s="8" t="s">
        <v>17</v>
      </c>
      <c r="F3136" s="8" t="s">
        <v>33</v>
      </c>
      <c r="G3136" s="8" t="s">
        <v>21</v>
      </c>
      <c r="H3136" s="8"/>
      <c r="I3136" s="8"/>
      <c r="J3136" s="8"/>
      <c r="K3136" s="8"/>
      <c r="L3136" s="8"/>
      <c r="M3136" s="8"/>
      <c r="N3136" s="8"/>
      <c r="O3136" s="8"/>
    </row>
    <row r="3137" spans="1:15" x14ac:dyDescent="0.25">
      <c r="A3137" s="8" t="s">
        <v>1069</v>
      </c>
      <c r="B3137" s="9">
        <v>1011231</v>
      </c>
      <c r="C3137" s="9">
        <v>2020</v>
      </c>
      <c r="D3137" s="9" t="s">
        <v>16</v>
      </c>
      <c r="E3137" s="8" t="s">
        <v>17</v>
      </c>
      <c r="F3137" s="8" t="s">
        <v>33</v>
      </c>
      <c r="G3137" s="8" t="s">
        <v>19</v>
      </c>
      <c r="H3137" s="8"/>
      <c r="I3137" s="8"/>
      <c r="J3137" s="8"/>
      <c r="K3137" s="8"/>
      <c r="L3137" s="8"/>
      <c r="M3137" s="8"/>
      <c r="N3137" s="8"/>
      <c r="O3137" s="8"/>
    </row>
    <row r="3138" spans="1:15" x14ac:dyDescent="0.25">
      <c r="A3138" s="8" t="s">
        <v>1069</v>
      </c>
      <c r="B3138" s="9">
        <v>1011231</v>
      </c>
      <c r="C3138" s="9">
        <v>2020</v>
      </c>
      <c r="D3138" s="9" t="s">
        <v>16</v>
      </c>
      <c r="E3138" s="8" t="s">
        <v>17</v>
      </c>
      <c r="F3138" s="8" t="s">
        <v>33</v>
      </c>
      <c r="G3138" s="8" t="s">
        <v>20</v>
      </c>
      <c r="H3138" s="8"/>
      <c r="I3138" s="8"/>
      <c r="J3138" s="8"/>
      <c r="K3138" s="8"/>
      <c r="L3138" s="8"/>
      <c r="M3138" s="8"/>
      <c r="N3138" s="8"/>
      <c r="O3138" s="8"/>
    </row>
    <row r="3139" spans="1:15" x14ac:dyDescent="0.25">
      <c r="A3139" s="8" t="s">
        <v>1069</v>
      </c>
      <c r="B3139" s="9">
        <v>1011231</v>
      </c>
      <c r="C3139" s="9">
        <v>2020</v>
      </c>
      <c r="D3139" s="9" t="s">
        <v>16</v>
      </c>
      <c r="E3139" s="8" t="s">
        <v>17</v>
      </c>
      <c r="F3139" s="8" t="s">
        <v>33</v>
      </c>
      <c r="G3139" s="8" t="s">
        <v>21</v>
      </c>
      <c r="H3139" s="8"/>
      <c r="I3139" s="8"/>
      <c r="J3139" s="8"/>
      <c r="K3139" s="8"/>
      <c r="L3139" s="8"/>
      <c r="M3139" s="8"/>
      <c r="N3139" s="8"/>
      <c r="O3139" s="8"/>
    </row>
    <row r="3140" spans="1:15" x14ac:dyDescent="0.25">
      <c r="A3140" s="8" t="s">
        <v>1070</v>
      </c>
      <c r="B3140" s="9">
        <v>1011250</v>
      </c>
      <c r="C3140" s="9">
        <v>2020</v>
      </c>
      <c r="D3140" s="9" t="s">
        <v>16</v>
      </c>
      <c r="E3140" s="8" t="s">
        <v>17</v>
      </c>
      <c r="F3140" s="8" t="s">
        <v>33</v>
      </c>
      <c r="G3140" s="8" t="s">
        <v>19</v>
      </c>
      <c r="H3140" s="8"/>
      <c r="I3140" s="8"/>
      <c r="J3140" s="8"/>
      <c r="K3140" s="8"/>
      <c r="L3140" s="8"/>
      <c r="M3140" s="8"/>
      <c r="N3140" s="8"/>
      <c r="O3140" s="8"/>
    </row>
    <row r="3141" spans="1:15" x14ac:dyDescent="0.25">
      <c r="A3141" s="8" t="s">
        <v>1070</v>
      </c>
      <c r="B3141" s="9">
        <v>1011250</v>
      </c>
      <c r="C3141" s="9">
        <v>2020</v>
      </c>
      <c r="D3141" s="9" t="s">
        <v>16</v>
      </c>
      <c r="E3141" s="8" t="s">
        <v>17</v>
      </c>
      <c r="F3141" s="8" t="s">
        <v>33</v>
      </c>
      <c r="G3141" s="8" t="s">
        <v>20</v>
      </c>
      <c r="H3141" s="8"/>
      <c r="I3141" s="8"/>
      <c r="J3141" s="8"/>
      <c r="K3141" s="8"/>
      <c r="L3141" s="8"/>
      <c r="M3141" s="8"/>
      <c r="N3141" s="8"/>
      <c r="O3141" s="8"/>
    </row>
    <row r="3142" spans="1:15" x14ac:dyDescent="0.25">
      <c r="A3142" s="8" t="s">
        <v>1070</v>
      </c>
      <c r="B3142" s="9">
        <v>1011250</v>
      </c>
      <c r="C3142" s="9">
        <v>2020</v>
      </c>
      <c r="D3142" s="9" t="s">
        <v>16</v>
      </c>
      <c r="E3142" s="8" t="s">
        <v>17</v>
      </c>
      <c r="F3142" s="8" t="s">
        <v>33</v>
      </c>
      <c r="G3142" s="8" t="s">
        <v>21</v>
      </c>
      <c r="H3142" s="8"/>
      <c r="I3142" s="8"/>
      <c r="J3142" s="8"/>
      <c r="K3142" s="8"/>
      <c r="L3142" s="8"/>
      <c r="M3142" s="8"/>
      <c r="N3142" s="8"/>
      <c r="O3142" s="8"/>
    </row>
    <row r="3143" spans="1:15" x14ac:dyDescent="0.25">
      <c r="A3143" s="8" t="s">
        <v>1071</v>
      </c>
      <c r="B3143" s="9">
        <v>1011265</v>
      </c>
      <c r="C3143" s="9">
        <v>2020</v>
      </c>
      <c r="D3143" s="9" t="s">
        <v>16</v>
      </c>
      <c r="E3143" s="8" t="s">
        <v>17</v>
      </c>
      <c r="F3143" s="8" t="s">
        <v>18</v>
      </c>
      <c r="G3143" s="8" t="s">
        <v>19</v>
      </c>
      <c r="H3143" s="8"/>
      <c r="I3143" s="8"/>
      <c r="J3143" s="8"/>
      <c r="K3143" s="8"/>
      <c r="L3143" s="8"/>
      <c r="M3143" s="8"/>
      <c r="N3143" s="8"/>
      <c r="O3143" s="8"/>
    </row>
    <row r="3144" spans="1:15" x14ac:dyDescent="0.25">
      <c r="A3144" s="8" t="s">
        <v>1071</v>
      </c>
      <c r="B3144" s="9">
        <v>1011265</v>
      </c>
      <c r="C3144" s="9">
        <v>2020</v>
      </c>
      <c r="D3144" s="9" t="s">
        <v>16</v>
      </c>
      <c r="E3144" s="8" t="s">
        <v>17</v>
      </c>
      <c r="F3144" s="8" t="s">
        <v>18</v>
      </c>
      <c r="G3144" s="8" t="s">
        <v>20</v>
      </c>
      <c r="H3144" s="8">
        <v>28</v>
      </c>
      <c r="I3144" s="8"/>
      <c r="J3144" s="8"/>
      <c r="K3144" s="8">
        <v>0.3</v>
      </c>
      <c r="L3144" s="8">
        <v>10.54</v>
      </c>
      <c r="M3144" s="8"/>
      <c r="N3144" s="8">
        <v>8784</v>
      </c>
      <c r="O3144" s="8"/>
    </row>
    <row r="3145" spans="1:15" x14ac:dyDescent="0.25">
      <c r="A3145" s="8" t="s">
        <v>1071</v>
      </c>
      <c r="B3145" s="9">
        <v>1011265</v>
      </c>
      <c r="C3145" s="9">
        <v>2020</v>
      </c>
      <c r="D3145" s="9" t="s">
        <v>16</v>
      </c>
      <c r="E3145" s="8" t="s">
        <v>17</v>
      </c>
      <c r="F3145" s="8" t="s">
        <v>18</v>
      </c>
      <c r="G3145" s="8" t="s">
        <v>21</v>
      </c>
      <c r="H3145" s="8">
        <v>9</v>
      </c>
      <c r="I3145" s="8"/>
      <c r="J3145" s="8"/>
      <c r="K3145" s="8">
        <v>0.1</v>
      </c>
      <c r="L3145" s="8">
        <v>1.98</v>
      </c>
      <c r="M3145" s="8"/>
      <c r="N3145" s="8">
        <v>8784</v>
      </c>
      <c r="O3145" s="8"/>
    </row>
    <row r="3146" spans="1:15" x14ac:dyDescent="0.25">
      <c r="A3146" s="8" t="s">
        <v>1072</v>
      </c>
      <c r="B3146" s="9">
        <v>1012497</v>
      </c>
      <c r="C3146" s="9">
        <v>2020</v>
      </c>
      <c r="D3146" s="9" t="s">
        <v>16</v>
      </c>
      <c r="E3146" s="8" t="s">
        <v>17</v>
      </c>
      <c r="F3146" s="8" t="s">
        <v>23</v>
      </c>
      <c r="G3146" s="8" t="s">
        <v>19</v>
      </c>
      <c r="H3146" s="8">
        <v>1</v>
      </c>
      <c r="I3146" s="8" t="s">
        <v>24</v>
      </c>
      <c r="J3146" s="8"/>
      <c r="K3146" s="8">
        <v>0.2</v>
      </c>
      <c r="L3146" s="8">
        <v>4.68</v>
      </c>
      <c r="M3146" s="8"/>
      <c r="N3146" s="8">
        <v>8784</v>
      </c>
      <c r="O3146" s="8"/>
    </row>
    <row r="3147" spans="1:15" x14ac:dyDescent="0.25">
      <c r="A3147" s="8" t="s">
        <v>1072</v>
      </c>
      <c r="B3147" s="9">
        <v>1012497</v>
      </c>
      <c r="C3147" s="9">
        <v>2020</v>
      </c>
      <c r="D3147" s="9" t="s">
        <v>16</v>
      </c>
      <c r="E3147" s="8" t="s">
        <v>17</v>
      </c>
      <c r="F3147" s="8" t="s">
        <v>23</v>
      </c>
      <c r="G3147" s="8" t="s">
        <v>20</v>
      </c>
      <c r="H3147" s="8"/>
      <c r="I3147" s="8"/>
      <c r="J3147" s="8"/>
      <c r="K3147" s="8"/>
      <c r="L3147" s="8"/>
      <c r="M3147" s="8"/>
      <c r="N3147" s="8"/>
      <c r="O3147" s="8"/>
    </row>
    <row r="3148" spans="1:15" x14ac:dyDescent="0.25">
      <c r="A3148" s="8" t="s">
        <v>1072</v>
      </c>
      <c r="B3148" s="9">
        <v>1012497</v>
      </c>
      <c r="C3148" s="9">
        <v>2020</v>
      </c>
      <c r="D3148" s="9" t="s">
        <v>16</v>
      </c>
      <c r="E3148" s="8" t="s">
        <v>17</v>
      </c>
      <c r="F3148" s="8" t="s">
        <v>23</v>
      </c>
      <c r="G3148" s="8" t="s">
        <v>21</v>
      </c>
      <c r="H3148" s="8"/>
      <c r="I3148" s="8"/>
      <c r="J3148" s="8"/>
      <c r="K3148" s="8"/>
      <c r="L3148" s="8"/>
      <c r="M3148" s="8"/>
      <c r="N3148" s="8"/>
      <c r="O3148" s="8"/>
    </row>
    <row r="3149" spans="1:15" x14ac:dyDescent="0.25">
      <c r="A3149" s="8" t="s">
        <v>1073</v>
      </c>
      <c r="B3149" s="9">
        <v>1012486</v>
      </c>
      <c r="C3149" s="9">
        <v>2020</v>
      </c>
      <c r="D3149" s="9" t="s">
        <v>16</v>
      </c>
      <c r="E3149" s="8" t="s">
        <v>17</v>
      </c>
      <c r="F3149" s="8" t="s">
        <v>23</v>
      </c>
      <c r="G3149" s="8" t="s">
        <v>19</v>
      </c>
      <c r="H3149" s="8">
        <v>7</v>
      </c>
      <c r="I3149" s="8" t="s">
        <v>24</v>
      </c>
      <c r="J3149" s="8"/>
      <c r="K3149" s="8">
        <v>1.2</v>
      </c>
      <c r="L3149" s="8">
        <v>38.1</v>
      </c>
      <c r="M3149" s="8"/>
      <c r="N3149" s="8">
        <v>8784</v>
      </c>
      <c r="O3149" s="8"/>
    </row>
    <row r="3150" spans="1:15" x14ac:dyDescent="0.25">
      <c r="A3150" s="8" t="s">
        <v>1073</v>
      </c>
      <c r="B3150" s="9">
        <v>1012486</v>
      </c>
      <c r="C3150" s="9">
        <v>2020</v>
      </c>
      <c r="D3150" s="9" t="s">
        <v>16</v>
      </c>
      <c r="E3150" s="8" t="s">
        <v>17</v>
      </c>
      <c r="F3150" s="8" t="s">
        <v>23</v>
      </c>
      <c r="G3150" s="8" t="s">
        <v>20</v>
      </c>
      <c r="H3150" s="8">
        <v>34</v>
      </c>
      <c r="I3150" s="8" t="s">
        <v>24</v>
      </c>
      <c r="J3150" s="8"/>
      <c r="K3150" s="8">
        <v>2.2000000000000002</v>
      </c>
      <c r="L3150" s="8">
        <v>66.98</v>
      </c>
      <c r="M3150" s="8"/>
      <c r="N3150" s="8">
        <v>8784</v>
      </c>
      <c r="O3150" s="8"/>
    </row>
    <row r="3151" spans="1:15" x14ac:dyDescent="0.25">
      <c r="A3151" s="8" t="s">
        <v>1073</v>
      </c>
      <c r="B3151" s="9">
        <v>1012486</v>
      </c>
      <c r="C3151" s="9">
        <v>2020</v>
      </c>
      <c r="D3151" s="9" t="s">
        <v>16</v>
      </c>
      <c r="E3151" s="8" t="s">
        <v>17</v>
      </c>
      <c r="F3151" s="8" t="s">
        <v>23</v>
      </c>
      <c r="G3151" s="8" t="s">
        <v>21</v>
      </c>
      <c r="H3151" s="8">
        <v>168</v>
      </c>
      <c r="I3151" s="8" t="s">
        <v>24</v>
      </c>
      <c r="J3151" s="8"/>
      <c r="K3151" s="8">
        <v>1.1000000000000001</v>
      </c>
      <c r="L3151" s="8">
        <v>34.08</v>
      </c>
      <c r="M3151" s="8"/>
      <c r="N3151" s="8">
        <v>8784</v>
      </c>
      <c r="O3151" s="8"/>
    </row>
    <row r="3152" spans="1:15" x14ac:dyDescent="0.25">
      <c r="A3152" s="8" t="s">
        <v>1074</v>
      </c>
      <c r="B3152" s="9">
        <v>1012474</v>
      </c>
      <c r="C3152" s="9">
        <v>2020</v>
      </c>
      <c r="D3152" s="9" t="s">
        <v>16</v>
      </c>
      <c r="E3152" s="8" t="s">
        <v>17</v>
      </c>
      <c r="F3152" s="8" t="s">
        <v>18</v>
      </c>
      <c r="G3152" s="8" t="s">
        <v>19</v>
      </c>
      <c r="H3152" s="8"/>
      <c r="I3152" s="8"/>
      <c r="J3152" s="8"/>
      <c r="K3152" s="8"/>
      <c r="L3152" s="8"/>
      <c r="M3152" s="8"/>
      <c r="N3152" s="8"/>
      <c r="O3152" s="8"/>
    </row>
    <row r="3153" spans="1:15" x14ac:dyDescent="0.25">
      <c r="A3153" s="8" t="s">
        <v>1074</v>
      </c>
      <c r="B3153" s="9">
        <v>1012474</v>
      </c>
      <c r="C3153" s="9">
        <v>2020</v>
      </c>
      <c r="D3153" s="9" t="s">
        <v>16</v>
      </c>
      <c r="E3153" s="8" t="s">
        <v>17</v>
      </c>
      <c r="F3153" s="8" t="s">
        <v>18</v>
      </c>
      <c r="G3153" s="8" t="s">
        <v>20</v>
      </c>
      <c r="H3153" s="8"/>
      <c r="I3153" s="8"/>
      <c r="J3153" s="8"/>
      <c r="K3153" s="8"/>
      <c r="L3153" s="8"/>
      <c r="M3153" s="8"/>
      <c r="N3153" s="8"/>
      <c r="O3153" s="8"/>
    </row>
    <row r="3154" spans="1:15" x14ac:dyDescent="0.25">
      <c r="A3154" s="8" t="s">
        <v>1074</v>
      </c>
      <c r="B3154" s="9">
        <v>1012474</v>
      </c>
      <c r="C3154" s="9">
        <v>2020</v>
      </c>
      <c r="D3154" s="9" t="s">
        <v>16</v>
      </c>
      <c r="E3154" s="8" t="s">
        <v>17</v>
      </c>
      <c r="F3154" s="8" t="s">
        <v>18</v>
      </c>
      <c r="G3154" s="8" t="s">
        <v>21</v>
      </c>
      <c r="H3154" s="8"/>
      <c r="I3154" s="8"/>
      <c r="J3154" s="8"/>
      <c r="K3154" s="8"/>
      <c r="L3154" s="8"/>
      <c r="M3154" s="8"/>
      <c r="N3154" s="8"/>
      <c r="O3154" s="8"/>
    </row>
    <row r="3155" spans="1:15" x14ac:dyDescent="0.25">
      <c r="A3155" s="8" t="s">
        <v>1075</v>
      </c>
      <c r="B3155" s="9">
        <v>1012522</v>
      </c>
      <c r="C3155" s="9">
        <v>2020</v>
      </c>
      <c r="D3155" s="9" t="s">
        <v>16</v>
      </c>
      <c r="E3155" s="8" t="s">
        <v>17</v>
      </c>
      <c r="F3155" s="8" t="s">
        <v>23</v>
      </c>
      <c r="G3155" s="8" t="s">
        <v>19</v>
      </c>
      <c r="H3155" s="8"/>
      <c r="I3155" s="8"/>
      <c r="J3155" s="8"/>
      <c r="K3155" s="8"/>
      <c r="L3155" s="8"/>
      <c r="M3155" s="8"/>
      <c r="N3155" s="8"/>
      <c r="O3155" s="8"/>
    </row>
    <row r="3156" spans="1:15" x14ac:dyDescent="0.25">
      <c r="A3156" s="8" t="s">
        <v>1046</v>
      </c>
      <c r="B3156" s="9">
        <v>1012721</v>
      </c>
      <c r="C3156" s="9">
        <v>2020</v>
      </c>
      <c r="D3156" s="9" t="s">
        <v>16</v>
      </c>
      <c r="E3156" s="8" t="s">
        <v>17</v>
      </c>
      <c r="F3156" s="8" t="s">
        <v>23</v>
      </c>
      <c r="G3156" s="8" t="s">
        <v>20</v>
      </c>
      <c r="H3156" s="8">
        <v>484</v>
      </c>
      <c r="I3156" s="8" t="s">
        <v>24</v>
      </c>
      <c r="J3156" s="8"/>
      <c r="K3156" s="8">
        <v>22.6</v>
      </c>
      <c r="L3156" s="8">
        <v>696.88</v>
      </c>
      <c r="M3156" s="8"/>
      <c r="N3156" s="8">
        <v>7257</v>
      </c>
      <c r="O3156" s="8"/>
    </row>
    <row r="3157" spans="1:15" x14ac:dyDescent="0.25">
      <c r="A3157" s="8" t="s">
        <v>1046</v>
      </c>
      <c r="B3157" s="9">
        <v>1012721</v>
      </c>
      <c r="C3157" s="9">
        <v>2020</v>
      </c>
      <c r="D3157" s="9" t="s">
        <v>16</v>
      </c>
      <c r="E3157" s="8" t="s">
        <v>17</v>
      </c>
      <c r="F3157" s="8" t="s">
        <v>23</v>
      </c>
      <c r="G3157" s="8" t="s">
        <v>21</v>
      </c>
      <c r="H3157" s="8">
        <v>76</v>
      </c>
      <c r="I3157" s="8" t="s">
        <v>24</v>
      </c>
      <c r="J3157" s="8"/>
      <c r="K3157" s="8">
        <v>0.3</v>
      </c>
      <c r="L3157" s="8">
        <v>10.55</v>
      </c>
      <c r="M3157" s="8"/>
      <c r="N3157" s="8">
        <v>6830</v>
      </c>
      <c r="O3157" s="8"/>
    </row>
    <row r="3158" spans="1:15" x14ac:dyDescent="0.25">
      <c r="A3158" s="8" t="s">
        <v>1076</v>
      </c>
      <c r="B3158" s="9">
        <v>1012819</v>
      </c>
      <c r="C3158" s="9">
        <v>2020</v>
      </c>
      <c r="D3158" s="9" t="s">
        <v>16</v>
      </c>
      <c r="E3158" s="8" t="s">
        <v>17</v>
      </c>
      <c r="F3158" s="8" t="s">
        <v>23</v>
      </c>
      <c r="G3158" s="8" t="s">
        <v>19</v>
      </c>
      <c r="H3158" s="8">
        <v>1</v>
      </c>
      <c r="I3158" s="8" t="s">
        <v>24</v>
      </c>
      <c r="J3158" s="8"/>
      <c r="K3158" s="8">
        <v>0.9</v>
      </c>
      <c r="L3158" s="8">
        <v>4.6399999999999997</v>
      </c>
      <c r="M3158" s="8"/>
      <c r="N3158" s="8">
        <v>8760</v>
      </c>
      <c r="O3158" s="8"/>
    </row>
    <row r="3159" spans="1:15" x14ac:dyDescent="0.25">
      <c r="A3159" s="8" t="s">
        <v>1076</v>
      </c>
      <c r="B3159" s="9">
        <v>1012819</v>
      </c>
      <c r="C3159" s="9">
        <v>2020</v>
      </c>
      <c r="D3159" s="9" t="s">
        <v>16</v>
      </c>
      <c r="E3159" s="8" t="s">
        <v>17</v>
      </c>
      <c r="F3159" s="8" t="s">
        <v>23</v>
      </c>
      <c r="G3159" s="8" t="s">
        <v>20</v>
      </c>
      <c r="H3159" s="8">
        <v>95</v>
      </c>
      <c r="I3159" s="8" t="s">
        <v>24</v>
      </c>
      <c r="J3159" s="8"/>
      <c r="K3159" s="8">
        <v>29.5</v>
      </c>
      <c r="L3159" s="8">
        <v>159.62</v>
      </c>
      <c r="M3159" s="8"/>
      <c r="N3159" s="8">
        <v>8760</v>
      </c>
      <c r="O3159" s="8"/>
    </row>
    <row r="3160" spans="1:15" x14ac:dyDescent="0.25">
      <c r="A3160" s="8" t="s">
        <v>1076</v>
      </c>
      <c r="B3160" s="9">
        <v>1012819</v>
      </c>
      <c r="C3160" s="9">
        <v>2020</v>
      </c>
      <c r="D3160" s="9" t="s">
        <v>16</v>
      </c>
      <c r="E3160" s="8" t="s">
        <v>17</v>
      </c>
      <c r="F3160" s="8" t="s">
        <v>23</v>
      </c>
      <c r="G3160" s="8" t="s">
        <v>21</v>
      </c>
      <c r="H3160" s="8">
        <v>2</v>
      </c>
      <c r="I3160" s="8" t="s">
        <v>24</v>
      </c>
      <c r="J3160" s="8"/>
      <c r="K3160" s="8">
        <v>0.1</v>
      </c>
      <c r="L3160" s="8">
        <v>0.35</v>
      </c>
      <c r="M3160" s="8"/>
      <c r="N3160" s="8">
        <v>8760</v>
      </c>
      <c r="O3160" s="8"/>
    </row>
    <row r="3161" spans="1:15" x14ac:dyDescent="0.25">
      <c r="A3161" s="8" t="s">
        <v>1077</v>
      </c>
      <c r="B3161" s="9">
        <v>1012744</v>
      </c>
      <c r="C3161" s="9">
        <v>2020</v>
      </c>
      <c r="D3161" s="9" t="s">
        <v>16</v>
      </c>
      <c r="E3161" s="8" t="s">
        <v>17</v>
      </c>
      <c r="F3161" s="8" t="s">
        <v>23</v>
      </c>
      <c r="G3161" s="8" t="s">
        <v>19</v>
      </c>
      <c r="H3161" s="8"/>
      <c r="I3161" s="8"/>
      <c r="J3161" s="8"/>
      <c r="K3161" s="8"/>
      <c r="L3161" s="8"/>
      <c r="M3161" s="8"/>
      <c r="N3161" s="8"/>
      <c r="O3161" s="8"/>
    </row>
    <row r="3162" spans="1:15" x14ac:dyDescent="0.25">
      <c r="A3162" s="8" t="s">
        <v>1077</v>
      </c>
      <c r="B3162" s="9">
        <v>1012744</v>
      </c>
      <c r="C3162" s="9">
        <v>2020</v>
      </c>
      <c r="D3162" s="9" t="s">
        <v>16</v>
      </c>
      <c r="E3162" s="8" t="s">
        <v>17</v>
      </c>
      <c r="F3162" s="8" t="s">
        <v>23</v>
      </c>
      <c r="G3162" s="8" t="s">
        <v>20</v>
      </c>
      <c r="H3162" s="8"/>
      <c r="I3162" s="8"/>
      <c r="J3162" s="8"/>
      <c r="K3162" s="8"/>
      <c r="L3162" s="8"/>
      <c r="M3162" s="8"/>
      <c r="N3162" s="8"/>
      <c r="O3162" s="8"/>
    </row>
    <row r="3163" spans="1:15" x14ac:dyDescent="0.25">
      <c r="A3163" s="8" t="s">
        <v>1077</v>
      </c>
      <c r="B3163" s="9">
        <v>1012744</v>
      </c>
      <c r="C3163" s="9">
        <v>2020</v>
      </c>
      <c r="D3163" s="9" t="s">
        <v>16</v>
      </c>
      <c r="E3163" s="8" t="s">
        <v>17</v>
      </c>
      <c r="F3163" s="8" t="s">
        <v>23</v>
      </c>
      <c r="G3163" s="8" t="s">
        <v>21</v>
      </c>
      <c r="H3163" s="8">
        <v>112</v>
      </c>
      <c r="I3163" s="8" t="s">
        <v>24</v>
      </c>
      <c r="J3163" s="8"/>
      <c r="K3163" s="8">
        <v>0.1</v>
      </c>
      <c r="L3163" s="8">
        <v>25.59</v>
      </c>
      <c r="M3163" s="8"/>
      <c r="N3163" s="8">
        <v>8784</v>
      </c>
      <c r="O3163" s="8"/>
    </row>
    <row r="3164" spans="1:15" x14ac:dyDescent="0.25">
      <c r="A3164" s="8" t="s">
        <v>1078</v>
      </c>
      <c r="B3164" s="9">
        <v>1012785</v>
      </c>
      <c r="C3164" s="9">
        <v>2020</v>
      </c>
      <c r="D3164" s="9" t="s">
        <v>16</v>
      </c>
      <c r="E3164" s="8" t="s">
        <v>17</v>
      </c>
      <c r="F3164" s="8" t="s">
        <v>23</v>
      </c>
      <c r="G3164" s="8" t="s">
        <v>19</v>
      </c>
      <c r="H3164" s="8"/>
      <c r="I3164" s="8"/>
      <c r="J3164" s="8"/>
      <c r="K3164" s="8"/>
      <c r="L3164" s="8"/>
      <c r="M3164" s="8"/>
      <c r="N3164" s="8"/>
      <c r="O3164" s="8"/>
    </row>
    <row r="3165" spans="1:15" x14ac:dyDescent="0.25">
      <c r="A3165" s="8" t="s">
        <v>1078</v>
      </c>
      <c r="B3165" s="9">
        <v>1012785</v>
      </c>
      <c r="C3165" s="9">
        <v>2020</v>
      </c>
      <c r="D3165" s="9" t="s">
        <v>16</v>
      </c>
      <c r="E3165" s="8" t="s">
        <v>17</v>
      </c>
      <c r="F3165" s="8" t="s">
        <v>23</v>
      </c>
      <c r="G3165" s="8" t="s">
        <v>20</v>
      </c>
      <c r="H3165" s="8">
        <v>62</v>
      </c>
      <c r="I3165" s="8" t="s">
        <v>24</v>
      </c>
      <c r="J3165" s="8"/>
      <c r="K3165" s="8">
        <v>18.3</v>
      </c>
      <c r="L3165" s="8">
        <v>124.51</v>
      </c>
      <c r="M3165" s="8"/>
      <c r="N3165" s="8">
        <v>8784</v>
      </c>
      <c r="O3165" s="8"/>
    </row>
    <row r="3166" spans="1:15" x14ac:dyDescent="0.25">
      <c r="A3166" s="8" t="s">
        <v>1078</v>
      </c>
      <c r="B3166" s="9">
        <v>1012785</v>
      </c>
      <c r="C3166" s="9">
        <v>2020</v>
      </c>
      <c r="D3166" s="9" t="s">
        <v>16</v>
      </c>
      <c r="E3166" s="8" t="s">
        <v>17</v>
      </c>
      <c r="F3166" s="8" t="s">
        <v>23</v>
      </c>
      <c r="G3166" s="8" t="s">
        <v>21</v>
      </c>
      <c r="H3166" s="8">
        <v>11</v>
      </c>
      <c r="I3166" s="8" t="s">
        <v>24</v>
      </c>
      <c r="J3166" s="8"/>
      <c r="K3166" s="8">
        <v>0.3</v>
      </c>
      <c r="L3166" s="8">
        <v>2.27</v>
      </c>
      <c r="M3166" s="8"/>
      <c r="N3166" s="8">
        <v>8784</v>
      </c>
      <c r="O3166" s="8"/>
    </row>
    <row r="3167" spans="1:15" x14ac:dyDescent="0.25">
      <c r="A3167" s="8" t="s">
        <v>1079</v>
      </c>
      <c r="B3167" s="9">
        <v>1012822</v>
      </c>
      <c r="C3167" s="9">
        <v>2020</v>
      </c>
      <c r="D3167" s="9" t="s">
        <v>16</v>
      </c>
      <c r="E3167" s="8" t="s">
        <v>17</v>
      </c>
      <c r="F3167" s="8" t="s">
        <v>23</v>
      </c>
      <c r="G3167" s="8" t="s">
        <v>19</v>
      </c>
      <c r="H3167" s="8"/>
      <c r="I3167" s="8"/>
      <c r="J3167" s="8"/>
      <c r="K3167" s="8"/>
      <c r="L3167" s="8"/>
      <c r="M3167" s="8"/>
      <c r="N3167" s="8"/>
      <c r="O3167" s="8"/>
    </row>
    <row r="3168" spans="1:15" x14ac:dyDescent="0.25">
      <c r="A3168" s="8" t="s">
        <v>1079</v>
      </c>
      <c r="B3168" s="9">
        <v>1012822</v>
      </c>
      <c r="C3168" s="9">
        <v>2020</v>
      </c>
      <c r="D3168" s="9" t="s">
        <v>16</v>
      </c>
      <c r="E3168" s="8" t="s">
        <v>17</v>
      </c>
      <c r="F3168" s="8" t="s">
        <v>23</v>
      </c>
      <c r="G3168" s="8" t="s">
        <v>20</v>
      </c>
      <c r="H3168" s="8">
        <v>272</v>
      </c>
      <c r="I3168" s="8" t="s">
        <v>24</v>
      </c>
      <c r="J3168" s="8"/>
      <c r="K3168" s="8">
        <v>36.5</v>
      </c>
      <c r="L3168" s="8">
        <v>486.28</v>
      </c>
      <c r="M3168" s="8"/>
      <c r="N3168" s="8">
        <v>8760</v>
      </c>
      <c r="O3168" s="8"/>
    </row>
    <row r="3169" spans="1:15" x14ac:dyDescent="0.25">
      <c r="A3169" s="8" t="s">
        <v>1079</v>
      </c>
      <c r="B3169" s="9">
        <v>1012822</v>
      </c>
      <c r="C3169" s="9">
        <v>2020</v>
      </c>
      <c r="D3169" s="9" t="s">
        <v>16</v>
      </c>
      <c r="E3169" s="8" t="s">
        <v>17</v>
      </c>
      <c r="F3169" s="8" t="s">
        <v>23</v>
      </c>
      <c r="G3169" s="8" t="s">
        <v>21</v>
      </c>
      <c r="H3169" s="8"/>
      <c r="I3169" s="8"/>
      <c r="J3169" s="8"/>
      <c r="K3169" s="8"/>
      <c r="L3169" s="8"/>
      <c r="M3169" s="8"/>
      <c r="N3169" s="8"/>
      <c r="O3169" s="8"/>
    </row>
    <row r="3170" spans="1:15" x14ac:dyDescent="0.25">
      <c r="A3170" s="8" t="s">
        <v>1080</v>
      </c>
      <c r="B3170" s="9">
        <v>1012841</v>
      </c>
      <c r="C3170" s="9">
        <v>2020</v>
      </c>
      <c r="D3170" s="9" t="s">
        <v>16</v>
      </c>
      <c r="E3170" s="8" t="s">
        <v>17</v>
      </c>
      <c r="F3170" s="8" t="s">
        <v>23</v>
      </c>
      <c r="G3170" s="8" t="s">
        <v>19</v>
      </c>
      <c r="H3170" s="8"/>
      <c r="I3170" s="8"/>
      <c r="J3170" s="8"/>
      <c r="K3170" s="8"/>
      <c r="L3170" s="8"/>
      <c r="M3170" s="8"/>
      <c r="N3170" s="8"/>
      <c r="O3170" s="8"/>
    </row>
    <row r="3171" spans="1:15" x14ac:dyDescent="0.25">
      <c r="A3171" s="8" t="s">
        <v>1080</v>
      </c>
      <c r="B3171" s="9">
        <v>1012841</v>
      </c>
      <c r="C3171" s="9">
        <v>2020</v>
      </c>
      <c r="D3171" s="9" t="s">
        <v>16</v>
      </c>
      <c r="E3171" s="8" t="s">
        <v>17</v>
      </c>
      <c r="F3171" s="8" t="s">
        <v>23</v>
      </c>
      <c r="G3171" s="8" t="s">
        <v>20</v>
      </c>
      <c r="H3171" s="8">
        <v>141</v>
      </c>
      <c r="I3171" s="8" t="s">
        <v>24</v>
      </c>
      <c r="J3171" s="8"/>
      <c r="K3171" s="8">
        <v>1</v>
      </c>
      <c r="L3171" s="8">
        <v>188.75</v>
      </c>
      <c r="M3171" s="8"/>
      <c r="N3171" s="8">
        <v>6702.2</v>
      </c>
      <c r="O3171" s="8"/>
    </row>
    <row r="3172" spans="1:15" x14ac:dyDescent="0.25">
      <c r="A3172" s="8" t="s">
        <v>1080</v>
      </c>
      <c r="B3172" s="9">
        <v>1012841</v>
      </c>
      <c r="C3172" s="9">
        <v>2020</v>
      </c>
      <c r="D3172" s="9" t="s">
        <v>16</v>
      </c>
      <c r="E3172" s="8" t="s">
        <v>17</v>
      </c>
      <c r="F3172" s="8" t="s">
        <v>23</v>
      </c>
      <c r="G3172" s="8" t="s">
        <v>21</v>
      </c>
      <c r="H3172" s="8">
        <v>17</v>
      </c>
      <c r="I3172" s="8" t="s">
        <v>24</v>
      </c>
      <c r="J3172" s="8"/>
      <c r="K3172" s="8">
        <v>0</v>
      </c>
      <c r="L3172" s="8">
        <v>2.34</v>
      </c>
      <c r="M3172" s="8"/>
      <c r="N3172" s="8">
        <v>6702.2</v>
      </c>
      <c r="O3172" s="8"/>
    </row>
    <row r="3173" spans="1:15" x14ac:dyDescent="0.25">
      <c r="A3173" s="8" t="s">
        <v>1081</v>
      </c>
      <c r="B3173" s="9">
        <v>1013757</v>
      </c>
      <c r="C3173" s="9">
        <v>2020</v>
      </c>
      <c r="D3173" s="9" t="s">
        <v>16</v>
      </c>
      <c r="E3173" s="8" t="s">
        <v>17</v>
      </c>
      <c r="F3173" s="8" t="s">
        <v>18</v>
      </c>
      <c r="G3173" s="8" t="s">
        <v>19</v>
      </c>
      <c r="H3173" s="8">
        <v>4</v>
      </c>
      <c r="I3173" s="8"/>
      <c r="J3173" s="8"/>
      <c r="K3173" s="8">
        <v>0.3</v>
      </c>
      <c r="L3173" s="8">
        <v>11.66</v>
      </c>
      <c r="M3173" s="8"/>
      <c r="N3173" s="8">
        <v>8784</v>
      </c>
      <c r="O3173" s="8"/>
    </row>
    <row r="3174" spans="1:15" x14ac:dyDescent="0.25">
      <c r="A3174" s="8" t="s">
        <v>1081</v>
      </c>
      <c r="B3174" s="9">
        <v>1013757</v>
      </c>
      <c r="C3174" s="9">
        <v>2020</v>
      </c>
      <c r="D3174" s="9" t="s">
        <v>16</v>
      </c>
      <c r="E3174" s="8" t="s">
        <v>17</v>
      </c>
      <c r="F3174" s="8" t="s">
        <v>18</v>
      </c>
      <c r="G3174" s="8" t="s">
        <v>20</v>
      </c>
      <c r="H3174" s="8">
        <v>50</v>
      </c>
      <c r="I3174" s="8"/>
      <c r="J3174" s="8"/>
      <c r="K3174" s="8">
        <v>0.5</v>
      </c>
      <c r="L3174" s="8">
        <v>18.829999999999998</v>
      </c>
      <c r="M3174" s="8"/>
      <c r="N3174" s="8">
        <v>8784</v>
      </c>
      <c r="O3174" s="8"/>
    </row>
    <row r="3175" spans="1:15" x14ac:dyDescent="0.25">
      <c r="A3175" s="8" t="s">
        <v>1081</v>
      </c>
      <c r="B3175" s="9">
        <v>1013757</v>
      </c>
      <c r="C3175" s="9">
        <v>2020</v>
      </c>
      <c r="D3175" s="9" t="s">
        <v>16</v>
      </c>
      <c r="E3175" s="8" t="s">
        <v>17</v>
      </c>
      <c r="F3175" s="8" t="s">
        <v>18</v>
      </c>
      <c r="G3175" s="8" t="s">
        <v>21</v>
      </c>
      <c r="H3175" s="8">
        <v>8</v>
      </c>
      <c r="I3175" s="8"/>
      <c r="J3175" s="8"/>
      <c r="K3175" s="8">
        <v>0.1</v>
      </c>
      <c r="L3175" s="8">
        <v>1.76</v>
      </c>
      <c r="M3175" s="8"/>
      <c r="N3175" s="8">
        <v>8784</v>
      </c>
      <c r="O3175" s="8"/>
    </row>
    <row r="3176" spans="1:15" x14ac:dyDescent="0.25">
      <c r="A3176" s="8" t="s">
        <v>1082</v>
      </c>
      <c r="B3176" s="9">
        <v>1013771</v>
      </c>
      <c r="C3176" s="9">
        <v>2020</v>
      </c>
      <c r="D3176" s="9" t="s">
        <v>16</v>
      </c>
      <c r="E3176" s="8" t="s">
        <v>17</v>
      </c>
      <c r="F3176" s="8" t="s">
        <v>33</v>
      </c>
      <c r="G3176" s="8" t="s">
        <v>19</v>
      </c>
      <c r="H3176" s="8"/>
      <c r="I3176" s="8"/>
      <c r="J3176" s="8"/>
      <c r="K3176" s="8"/>
      <c r="L3176" s="8"/>
      <c r="M3176" s="8"/>
      <c r="N3176" s="8"/>
      <c r="O3176" s="8"/>
    </row>
    <row r="3177" spans="1:15" x14ac:dyDescent="0.25">
      <c r="A3177" s="8" t="s">
        <v>1082</v>
      </c>
      <c r="B3177" s="9">
        <v>1013771</v>
      </c>
      <c r="C3177" s="9">
        <v>2020</v>
      </c>
      <c r="D3177" s="9" t="s">
        <v>16</v>
      </c>
      <c r="E3177" s="8" t="s">
        <v>17</v>
      </c>
      <c r="F3177" s="8" t="s">
        <v>33</v>
      </c>
      <c r="G3177" s="8" t="s">
        <v>20</v>
      </c>
      <c r="H3177" s="8">
        <v>410</v>
      </c>
      <c r="I3177" s="8" t="s">
        <v>24</v>
      </c>
      <c r="J3177" s="8"/>
      <c r="K3177" s="8">
        <v>10.5</v>
      </c>
      <c r="L3177" s="8">
        <v>253.32</v>
      </c>
      <c r="M3177" s="8"/>
      <c r="N3177" s="8">
        <v>5616</v>
      </c>
      <c r="O3177" s="8"/>
    </row>
    <row r="3178" spans="1:15" x14ac:dyDescent="0.25">
      <c r="A3178" s="8" t="s">
        <v>1082</v>
      </c>
      <c r="B3178" s="9">
        <v>1013771</v>
      </c>
      <c r="C3178" s="9">
        <v>2020</v>
      </c>
      <c r="D3178" s="9" t="s">
        <v>16</v>
      </c>
      <c r="E3178" s="8" t="s">
        <v>17</v>
      </c>
      <c r="F3178" s="8" t="s">
        <v>33</v>
      </c>
      <c r="G3178" s="8" t="s">
        <v>21</v>
      </c>
      <c r="H3178" s="8"/>
      <c r="I3178" s="8"/>
      <c r="J3178" s="8"/>
      <c r="K3178" s="8"/>
      <c r="L3178" s="8"/>
      <c r="M3178" s="8"/>
      <c r="N3178" s="8"/>
      <c r="O3178" s="8"/>
    </row>
    <row r="3179" spans="1:15" x14ac:dyDescent="0.25">
      <c r="A3179" s="8" t="s">
        <v>1083</v>
      </c>
      <c r="B3179" s="9">
        <v>1013801</v>
      </c>
      <c r="C3179" s="9">
        <v>2020</v>
      </c>
      <c r="D3179" s="9" t="s">
        <v>16</v>
      </c>
      <c r="E3179" s="8" t="s">
        <v>17</v>
      </c>
      <c r="F3179" s="8" t="s">
        <v>23</v>
      </c>
      <c r="G3179" s="8" t="s">
        <v>19</v>
      </c>
      <c r="H3179" s="8"/>
      <c r="I3179" s="8"/>
      <c r="J3179" s="8"/>
      <c r="K3179" s="8"/>
      <c r="L3179" s="8"/>
      <c r="M3179" s="8"/>
      <c r="N3179" s="8"/>
      <c r="O3179" s="8"/>
    </row>
    <row r="3180" spans="1:15" x14ac:dyDescent="0.25">
      <c r="A3180" s="8" t="s">
        <v>1083</v>
      </c>
      <c r="B3180" s="9">
        <v>1013801</v>
      </c>
      <c r="C3180" s="9">
        <v>2020</v>
      </c>
      <c r="D3180" s="9" t="s">
        <v>16</v>
      </c>
      <c r="E3180" s="8" t="s">
        <v>17</v>
      </c>
      <c r="F3180" s="8" t="s">
        <v>23</v>
      </c>
      <c r="G3180" s="8" t="s">
        <v>20</v>
      </c>
      <c r="H3180" s="8"/>
      <c r="I3180" s="8"/>
      <c r="J3180" s="8"/>
      <c r="K3180" s="8"/>
      <c r="L3180" s="8"/>
      <c r="M3180" s="8"/>
      <c r="N3180" s="8"/>
      <c r="O3180" s="8"/>
    </row>
    <row r="3181" spans="1:15" x14ac:dyDescent="0.25">
      <c r="A3181" s="8" t="s">
        <v>1083</v>
      </c>
      <c r="B3181" s="9">
        <v>1013801</v>
      </c>
      <c r="C3181" s="9">
        <v>2020</v>
      </c>
      <c r="D3181" s="9" t="s">
        <v>16</v>
      </c>
      <c r="E3181" s="8" t="s">
        <v>17</v>
      </c>
      <c r="F3181" s="8" t="s">
        <v>23</v>
      </c>
      <c r="G3181" s="8" t="s">
        <v>21</v>
      </c>
      <c r="H3181" s="8"/>
      <c r="I3181" s="8"/>
      <c r="J3181" s="8"/>
      <c r="K3181" s="8"/>
      <c r="L3181" s="8"/>
      <c r="M3181" s="8"/>
      <c r="N3181" s="8"/>
      <c r="O3181" s="8"/>
    </row>
    <row r="3182" spans="1:15" x14ac:dyDescent="0.25">
      <c r="A3182" s="8" t="s">
        <v>1084</v>
      </c>
      <c r="B3182" s="9">
        <v>1013815</v>
      </c>
      <c r="C3182" s="9">
        <v>2020</v>
      </c>
      <c r="D3182" s="9" t="s">
        <v>16</v>
      </c>
      <c r="E3182" s="8" t="s">
        <v>17</v>
      </c>
      <c r="F3182" s="8" t="s">
        <v>23</v>
      </c>
      <c r="G3182" s="8" t="s">
        <v>19</v>
      </c>
      <c r="H3182" s="8"/>
      <c r="I3182" s="8"/>
      <c r="J3182" s="8"/>
      <c r="K3182" s="8"/>
      <c r="L3182" s="8"/>
      <c r="M3182" s="8"/>
      <c r="N3182" s="8"/>
      <c r="O3182" s="8"/>
    </row>
    <row r="3183" spans="1:15" x14ac:dyDescent="0.25">
      <c r="A3183" s="8" t="s">
        <v>1084</v>
      </c>
      <c r="B3183" s="9">
        <v>1013815</v>
      </c>
      <c r="C3183" s="9">
        <v>2020</v>
      </c>
      <c r="D3183" s="9" t="s">
        <v>16</v>
      </c>
      <c r="E3183" s="8" t="s">
        <v>17</v>
      </c>
      <c r="F3183" s="8" t="s">
        <v>23</v>
      </c>
      <c r="G3183" s="8" t="s">
        <v>20</v>
      </c>
      <c r="H3183" s="8"/>
      <c r="I3183" s="8"/>
      <c r="J3183" s="8"/>
      <c r="K3183" s="8"/>
      <c r="L3183" s="8"/>
      <c r="M3183" s="8"/>
      <c r="N3183" s="8"/>
      <c r="O3183" s="8"/>
    </row>
    <row r="3184" spans="1:15" x14ac:dyDescent="0.25">
      <c r="A3184" s="8" t="s">
        <v>1084</v>
      </c>
      <c r="B3184" s="9">
        <v>1013815</v>
      </c>
      <c r="C3184" s="9">
        <v>2020</v>
      </c>
      <c r="D3184" s="9" t="s">
        <v>16</v>
      </c>
      <c r="E3184" s="8" t="s">
        <v>17</v>
      </c>
      <c r="F3184" s="8" t="s">
        <v>23</v>
      </c>
      <c r="G3184" s="8" t="s">
        <v>21</v>
      </c>
      <c r="H3184" s="8"/>
      <c r="I3184" s="8"/>
      <c r="J3184" s="8"/>
      <c r="K3184" s="8"/>
      <c r="L3184" s="8"/>
      <c r="M3184" s="8"/>
      <c r="N3184" s="8"/>
      <c r="O3184" s="8"/>
    </row>
    <row r="3185" spans="1:15" x14ac:dyDescent="0.25">
      <c r="A3185" s="8" t="s">
        <v>1085</v>
      </c>
      <c r="B3185" s="9">
        <v>1012135</v>
      </c>
      <c r="C3185" s="9">
        <v>2020</v>
      </c>
      <c r="D3185" s="9" t="s">
        <v>16</v>
      </c>
      <c r="E3185" s="8" t="s">
        <v>17</v>
      </c>
      <c r="F3185" s="8" t="s">
        <v>23</v>
      </c>
      <c r="G3185" s="8" t="s">
        <v>19</v>
      </c>
      <c r="H3185" s="8"/>
      <c r="I3185" s="8"/>
      <c r="J3185" s="8"/>
      <c r="K3185" s="8"/>
      <c r="L3185" s="8"/>
      <c r="M3185" s="8"/>
      <c r="N3185" s="8"/>
      <c r="O3185" s="8"/>
    </row>
    <row r="3186" spans="1:15" x14ac:dyDescent="0.25">
      <c r="A3186" s="8" t="s">
        <v>1085</v>
      </c>
      <c r="B3186" s="9">
        <v>1012135</v>
      </c>
      <c r="C3186" s="9">
        <v>2020</v>
      </c>
      <c r="D3186" s="9" t="s">
        <v>16</v>
      </c>
      <c r="E3186" s="8" t="s">
        <v>17</v>
      </c>
      <c r="F3186" s="8" t="s">
        <v>23</v>
      </c>
      <c r="G3186" s="8" t="s">
        <v>20</v>
      </c>
      <c r="H3186" s="8"/>
      <c r="I3186" s="8"/>
      <c r="J3186" s="8"/>
      <c r="K3186" s="8"/>
      <c r="L3186" s="8"/>
      <c r="M3186" s="8"/>
      <c r="N3186" s="8"/>
      <c r="O3186" s="8"/>
    </row>
    <row r="3187" spans="1:15" x14ac:dyDescent="0.25">
      <c r="A3187" s="8" t="s">
        <v>1085</v>
      </c>
      <c r="B3187" s="9">
        <v>1012135</v>
      </c>
      <c r="C3187" s="9">
        <v>2020</v>
      </c>
      <c r="D3187" s="9" t="s">
        <v>16</v>
      </c>
      <c r="E3187" s="8" t="s">
        <v>17</v>
      </c>
      <c r="F3187" s="8" t="s">
        <v>23</v>
      </c>
      <c r="G3187" s="8" t="s">
        <v>21</v>
      </c>
      <c r="H3187" s="8"/>
      <c r="I3187" s="8"/>
      <c r="J3187" s="8"/>
      <c r="K3187" s="8"/>
      <c r="L3187" s="8"/>
      <c r="M3187" s="8"/>
      <c r="N3187" s="8"/>
      <c r="O3187" s="8"/>
    </row>
    <row r="3188" spans="1:15" x14ac:dyDescent="0.25">
      <c r="A3188" s="8" t="s">
        <v>1086</v>
      </c>
      <c r="B3188" s="9">
        <v>1012138</v>
      </c>
      <c r="C3188" s="9">
        <v>2020</v>
      </c>
      <c r="D3188" s="9" t="s">
        <v>16</v>
      </c>
      <c r="E3188" s="8" t="s">
        <v>17</v>
      </c>
      <c r="F3188" s="8" t="s">
        <v>18</v>
      </c>
      <c r="G3188" s="8" t="s">
        <v>19</v>
      </c>
      <c r="H3188" s="8"/>
      <c r="I3188" s="8"/>
      <c r="J3188" s="8"/>
      <c r="K3188" s="8"/>
      <c r="L3188" s="8"/>
      <c r="M3188" s="8"/>
      <c r="N3188" s="8"/>
      <c r="O3188" s="8"/>
    </row>
    <row r="3189" spans="1:15" x14ac:dyDescent="0.25">
      <c r="A3189" s="8" t="s">
        <v>1086</v>
      </c>
      <c r="B3189" s="9">
        <v>1012138</v>
      </c>
      <c r="C3189" s="9">
        <v>2020</v>
      </c>
      <c r="D3189" s="9" t="s">
        <v>16</v>
      </c>
      <c r="E3189" s="8" t="s">
        <v>17</v>
      </c>
      <c r="F3189" s="8" t="s">
        <v>18</v>
      </c>
      <c r="G3189" s="8" t="s">
        <v>20</v>
      </c>
      <c r="H3189" s="8"/>
      <c r="I3189" s="8"/>
      <c r="J3189" s="8"/>
      <c r="K3189" s="8"/>
      <c r="L3189" s="8"/>
      <c r="M3189" s="8"/>
      <c r="N3189" s="8"/>
      <c r="O3189" s="8"/>
    </row>
    <row r="3190" spans="1:15" x14ac:dyDescent="0.25">
      <c r="A3190" s="8" t="s">
        <v>1086</v>
      </c>
      <c r="B3190" s="9">
        <v>1012138</v>
      </c>
      <c r="C3190" s="9">
        <v>2020</v>
      </c>
      <c r="D3190" s="9" t="s">
        <v>16</v>
      </c>
      <c r="E3190" s="8" t="s">
        <v>17</v>
      </c>
      <c r="F3190" s="8" t="s">
        <v>18</v>
      </c>
      <c r="G3190" s="8" t="s">
        <v>21</v>
      </c>
      <c r="H3190" s="8">
        <v>20</v>
      </c>
      <c r="I3190" s="8"/>
      <c r="J3190" s="8"/>
      <c r="K3190" s="8">
        <v>0.1</v>
      </c>
      <c r="L3190" s="8">
        <v>4.3899999999999997</v>
      </c>
      <c r="M3190" s="8"/>
      <c r="N3190" s="8">
        <v>8784</v>
      </c>
      <c r="O3190" s="8"/>
    </row>
    <row r="3191" spans="1:15" x14ac:dyDescent="0.25">
      <c r="A3191" s="8" t="s">
        <v>1087</v>
      </c>
      <c r="B3191" s="9">
        <v>1012141</v>
      </c>
      <c r="C3191" s="9">
        <v>2020</v>
      </c>
      <c r="D3191" s="9" t="s">
        <v>16</v>
      </c>
      <c r="E3191" s="8" t="s">
        <v>17</v>
      </c>
      <c r="F3191" s="8" t="s">
        <v>18</v>
      </c>
      <c r="G3191" s="8" t="s">
        <v>19</v>
      </c>
      <c r="H3191" s="8"/>
      <c r="I3191" s="8"/>
      <c r="J3191" s="8"/>
      <c r="K3191" s="8"/>
      <c r="L3191" s="8"/>
      <c r="M3191" s="8"/>
      <c r="N3191" s="8"/>
      <c r="O3191" s="8"/>
    </row>
    <row r="3192" spans="1:15" x14ac:dyDescent="0.25">
      <c r="A3192" s="8" t="s">
        <v>1087</v>
      </c>
      <c r="B3192" s="9">
        <v>1012141</v>
      </c>
      <c r="C3192" s="9">
        <v>2020</v>
      </c>
      <c r="D3192" s="9" t="s">
        <v>16</v>
      </c>
      <c r="E3192" s="8" t="s">
        <v>17</v>
      </c>
      <c r="F3192" s="8" t="s">
        <v>18</v>
      </c>
      <c r="G3192" s="8" t="s">
        <v>20</v>
      </c>
      <c r="H3192" s="8">
        <v>6</v>
      </c>
      <c r="I3192" s="8"/>
      <c r="J3192" s="8"/>
      <c r="K3192" s="8">
        <v>0.7</v>
      </c>
      <c r="L3192" s="8">
        <v>2.3199999999999998</v>
      </c>
      <c r="M3192" s="8"/>
      <c r="N3192" s="8">
        <v>8784</v>
      </c>
      <c r="O3192" s="8"/>
    </row>
    <row r="3193" spans="1:15" x14ac:dyDescent="0.25">
      <c r="A3193" s="8" t="s">
        <v>1087</v>
      </c>
      <c r="B3193" s="9">
        <v>1012141</v>
      </c>
      <c r="C3193" s="9">
        <v>2020</v>
      </c>
      <c r="D3193" s="9" t="s">
        <v>16</v>
      </c>
      <c r="E3193" s="8" t="s">
        <v>17</v>
      </c>
      <c r="F3193" s="8" t="s">
        <v>18</v>
      </c>
      <c r="G3193" s="8" t="s">
        <v>21</v>
      </c>
      <c r="H3193" s="8"/>
      <c r="I3193" s="8"/>
      <c r="J3193" s="8"/>
      <c r="K3193" s="8"/>
      <c r="L3193" s="8"/>
      <c r="M3193" s="8"/>
      <c r="N3193" s="8"/>
      <c r="O3193" s="8"/>
    </row>
    <row r="3194" spans="1:15" x14ac:dyDescent="0.25">
      <c r="A3194" s="8" t="s">
        <v>1088</v>
      </c>
      <c r="B3194" s="9">
        <v>1012153</v>
      </c>
      <c r="C3194" s="9">
        <v>2020</v>
      </c>
      <c r="D3194" s="9" t="s">
        <v>16</v>
      </c>
      <c r="E3194" s="8" t="s">
        <v>17</v>
      </c>
      <c r="F3194" s="8" t="s">
        <v>18</v>
      </c>
      <c r="G3194" s="8" t="s">
        <v>19</v>
      </c>
      <c r="H3194" s="8"/>
      <c r="I3194" s="8"/>
      <c r="J3194" s="8"/>
      <c r="K3194" s="8"/>
      <c r="L3194" s="8"/>
      <c r="M3194" s="8"/>
      <c r="N3194" s="8"/>
      <c r="O3194" s="8"/>
    </row>
    <row r="3195" spans="1:15" x14ac:dyDescent="0.25">
      <c r="A3195" s="8" t="s">
        <v>1088</v>
      </c>
      <c r="B3195" s="9">
        <v>1012153</v>
      </c>
      <c r="C3195" s="9">
        <v>2020</v>
      </c>
      <c r="D3195" s="9" t="s">
        <v>16</v>
      </c>
      <c r="E3195" s="8" t="s">
        <v>17</v>
      </c>
      <c r="F3195" s="8" t="s">
        <v>18</v>
      </c>
      <c r="G3195" s="8" t="s">
        <v>20</v>
      </c>
      <c r="H3195" s="8">
        <v>15</v>
      </c>
      <c r="I3195" s="8"/>
      <c r="J3195" s="8"/>
      <c r="K3195" s="8">
        <v>0.2</v>
      </c>
      <c r="L3195" s="8">
        <v>5.65</v>
      </c>
      <c r="M3195" s="8"/>
      <c r="N3195" s="8">
        <v>8784</v>
      </c>
      <c r="O3195" s="8"/>
    </row>
    <row r="3196" spans="1:15" x14ac:dyDescent="0.25">
      <c r="A3196" s="8" t="s">
        <v>1088</v>
      </c>
      <c r="B3196" s="9">
        <v>1012153</v>
      </c>
      <c r="C3196" s="9">
        <v>2020</v>
      </c>
      <c r="D3196" s="9" t="s">
        <v>16</v>
      </c>
      <c r="E3196" s="8" t="s">
        <v>17</v>
      </c>
      <c r="F3196" s="8" t="s">
        <v>18</v>
      </c>
      <c r="G3196" s="8" t="s">
        <v>21</v>
      </c>
      <c r="H3196" s="8"/>
      <c r="I3196" s="8"/>
      <c r="J3196" s="8"/>
      <c r="K3196" s="8"/>
      <c r="L3196" s="8"/>
      <c r="M3196" s="8"/>
      <c r="N3196" s="8"/>
      <c r="O3196" s="8"/>
    </row>
    <row r="3197" spans="1:15" x14ac:dyDescent="0.25">
      <c r="A3197" s="8" t="s">
        <v>1089</v>
      </c>
      <c r="B3197" s="9">
        <v>1012159</v>
      </c>
      <c r="C3197" s="9">
        <v>2020</v>
      </c>
      <c r="D3197" s="9" t="s">
        <v>16</v>
      </c>
      <c r="E3197" s="8" t="s">
        <v>17</v>
      </c>
      <c r="F3197" s="8" t="s">
        <v>18</v>
      </c>
      <c r="G3197" s="8" t="s">
        <v>19</v>
      </c>
      <c r="H3197" s="8"/>
      <c r="I3197" s="8"/>
      <c r="J3197" s="8"/>
      <c r="K3197" s="8"/>
      <c r="L3197" s="8"/>
      <c r="M3197" s="8"/>
      <c r="N3197" s="8"/>
      <c r="O3197" s="8"/>
    </row>
    <row r="3198" spans="1:15" x14ac:dyDescent="0.25">
      <c r="A3198" s="8" t="s">
        <v>1057</v>
      </c>
      <c r="B3198" s="9">
        <v>1012207</v>
      </c>
      <c r="C3198" s="9">
        <v>2020</v>
      </c>
      <c r="D3198" s="9" t="s">
        <v>16</v>
      </c>
      <c r="E3198" s="8" t="s">
        <v>17</v>
      </c>
      <c r="F3198" s="8" t="s">
        <v>23</v>
      </c>
      <c r="G3198" s="8" t="s">
        <v>20</v>
      </c>
      <c r="H3198" s="8">
        <v>1089</v>
      </c>
      <c r="I3198" s="8" t="s">
        <v>24</v>
      </c>
      <c r="J3198" s="8"/>
      <c r="K3198" s="8">
        <v>37</v>
      </c>
      <c r="L3198" s="8">
        <v>1831.72</v>
      </c>
      <c r="M3198" s="8"/>
      <c r="N3198" s="8">
        <v>8720.1818181818198</v>
      </c>
      <c r="O3198" s="8"/>
    </row>
    <row r="3199" spans="1:15" x14ac:dyDescent="0.25">
      <c r="A3199" s="8" t="s">
        <v>1057</v>
      </c>
      <c r="B3199" s="9">
        <v>1012207</v>
      </c>
      <c r="C3199" s="9">
        <v>2020</v>
      </c>
      <c r="D3199" s="9" t="s">
        <v>16</v>
      </c>
      <c r="E3199" s="8" t="s">
        <v>17</v>
      </c>
      <c r="F3199" s="8" t="s">
        <v>23</v>
      </c>
      <c r="G3199" s="8" t="s">
        <v>19</v>
      </c>
      <c r="H3199" s="8">
        <v>82</v>
      </c>
      <c r="I3199" s="8" t="s">
        <v>24</v>
      </c>
      <c r="J3199" s="8"/>
      <c r="K3199" s="8">
        <v>8.4</v>
      </c>
      <c r="L3199" s="8">
        <v>440.66</v>
      </c>
      <c r="M3199" s="8"/>
      <c r="N3199" s="8">
        <v>8720.1818181818198</v>
      </c>
      <c r="O3199" s="8"/>
    </row>
    <row r="3200" spans="1:15" x14ac:dyDescent="0.25">
      <c r="A3200" s="8" t="s">
        <v>1090</v>
      </c>
      <c r="B3200" s="9">
        <v>1012240</v>
      </c>
      <c r="C3200" s="9">
        <v>2020</v>
      </c>
      <c r="D3200" s="9" t="s">
        <v>16</v>
      </c>
      <c r="E3200" s="8" t="s">
        <v>17</v>
      </c>
      <c r="F3200" s="8" t="s">
        <v>23</v>
      </c>
      <c r="G3200" s="8" t="s">
        <v>21</v>
      </c>
      <c r="H3200" s="8">
        <v>16</v>
      </c>
      <c r="I3200" s="8" t="s">
        <v>24</v>
      </c>
      <c r="J3200" s="8"/>
      <c r="K3200" s="8">
        <v>0.1</v>
      </c>
      <c r="L3200" s="8">
        <v>2.82</v>
      </c>
      <c r="M3200" s="8"/>
      <c r="N3200" s="8">
        <v>8760</v>
      </c>
      <c r="O3200" s="8"/>
    </row>
    <row r="3201" spans="1:15" x14ac:dyDescent="0.25">
      <c r="A3201" s="8" t="s">
        <v>1090</v>
      </c>
      <c r="B3201" s="9">
        <v>1012240</v>
      </c>
      <c r="C3201" s="9">
        <v>2020</v>
      </c>
      <c r="D3201" s="9" t="s">
        <v>16</v>
      </c>
      <c r="E3201" s="8" t="s">
        <v>17</v>
      </c>
      <c r="F3201" s="8" t="s">
        <v>23</v>
      </c>
      <c r="G3201" s="8" t="s">
        <v>20</v>
      </c>
      <c r="H3201" s="8">
        <v>65</v>
      </c>
      <c r="I3201" s="8" t="s">
        <v>24</v>
      </c>
      <c r="J3201" s="8"/>
      <c r="K3201" s="8">
        <v>2.5</v>
      </c>
      <c r="L3201" s="8">
        <v>112.93</v>
      </c>
      <c r="M3201" s="8"/>
      <c r="N3201" s="8">
        <v>8760</v>
      </c>
      <c r="O3201" s="8"/>
    </row>
    <row r="3202" spans="1:15" x14ac:dyDescent="0.25">
      <c r="A3202" s="8" t="s">
        <v>1090</v>
      </c>
      <c r="B3202" s="9">
        <v>1012240</v>
      </c>
      <c r="C3202" s="9">
        <v>2020</v>
      </c>
      <c r="D3202" s="9" t="s">
        <v>16</v>
      </c>
      <c r="E3202" s="8" t="s">
        <v>17</v>
      </c>
      <c r="F3202" s="8" t="s">
        <v>23</v>
      </c>
      <c r="G3202" s="8" t="s">
        <v>19</v>
      </c>
      <c r="H3202" s="8">
        <v>6</v>
      </c>
      <c r="I3202" s="8" t="s">
        <v>24</v>
      </c>
      <c r="J3202" s="8"/>
      <c r="K3202" s="8">
        <v>0.5</v>
      </c>
      <c r="L3202" s="8">
        <v>28.29</v>
      </c>
      <c r="M3202" s="8"/>
      <c r="N3202" s="8">
        <v>8760</v>
      </c>
      <c r="O3202" s="8"/>
    </row>
    <row r="3203" spans="1:15" x14ac:dyDescent="0.25">
      <c r="A3203" s="8" t="s">
        <v>1091</v>
      </c>
      <c r="B3203" s="9">
        <v>1012256</v>
      </c>
      <c r="C3203" s="9">
        <v>2020</v>
      </c>
      <c r="D3203" s="9" t="s">
        <v>16</v>
      </c>
      <c r="E3203" s="8" t="s">
        <v>17</v>
      </c>
      <c r="F3203" s="8" t="s">
        <v>23</v>
      </c>
      <c r="G3203" s="8" t="s">
        <v>19</v>
      </c>
      <c r="H3203" s="8"/>
      <c r="I3203" s="8"/>
      <c r="J3203" s="8"/>
      <c r="K3203" s="8"/>
      <c r="L3203" s="8"/>
      <c r="M3203" s="8"/>
      <c r="N3203" s="8"/>
      <c r="O3203" s="8"/>
    </row>
    <row r="3204" spans="1:15" x14ac:dyDescent="0.25">
      <c r="A3204" s="8" t="s">
        <v>1091</v>
      </c>
      <c r="B3204" s="9">
        <v>1012256</v>
      </c>
      <c r="C3204" s="9">
        <v>2020</v>
      </c>
      <c r="D3204" s="9" t="s">
        <v>16</v>
      </c>
      <c r="E3204" s="8" t="s">
        <v>17</v>
      </c>
      <c r="F3204" s="8" t="s">
        <v>23</v>
      </c>
      <c r="G3204" s="8" t="s">
        <v>20</v>
      </c>
      <c r="H3204" s="8">
        <v>134</v>
      </c>
      <c r="I3204" s="8" t="s">
        <v>24</v>
      </c>
      <c r="J3204" s="8"/>
      <c r="K3204" s="8">
        <v>0.8</v>
      </c>
      <c r="L3204" s="8">
        <v>296.36</v>
      </c>
      <c r="M3204" s="8"/>
      <c r="N3204" s="8">
        <v>8760</v>
      </c>
      <c r="O3204" s="8"/>
    </row>
    <row r="3205" spans="1:15" x14ac:dyDescent="0.25">
      <c r="A3205" s="8" t="s">
        <v>1091</v>
      </c>
      <c r="B3205" s="9">
        <v>1012256</v>
      </c>
      <c r="C3205" s="9">
        <v>2020</v>
      </c>
      <c r="D3205" s="9" t="s">
        <v>16</v>
      </c>
      <c r="E3205" s="8" t="s">
        <v>17</v>
      </c>
      <c r="F3205" s="8" t="s">
        <v>23</v>
      </c>
      <c r="G3205" s="8" t="s">
        <v>21</v>
      </c>
      <c r="H3205" s="8">
        <v>39</v>
      </c>
      <c r="I3205" s="8" t="s">
        <v>24</v>
      </c>
      <c r="J3205" s="8"/>
      <c r="K3205" s="8">
        <v>0</v>
      </c>
      <c r="L3205" s="8">
        <v>8.8699999999999992</v>
      </c>
      <c r="M3205" s="8"/>
      <c r="N3205" s="8">
        <v>8760</v>
      </c>
      <c r="O3205" s="8"/>
    </row>
    <row r="3206" spans="1:15" x14ac:dyDescent="0.25">
      <c r="A3206" s="8" t="s">
        <v>1092</v>
      </c>
      <c r="B3206" s="9">
        <v>1012310</v>
      </c>
      <c r="C3206" s="9">
        <v>2020</v>
      </c>
      <c r="D3206" s="9" t="s">
        <v>16</v>
      </c>
      <c r="E3206" s="8" t="s">
        <v>17</v>
      </c>
      <c r="F3206" s="8" t="s">
        <v>23</v>
      </c>
      <c r="G3206" s="8" t="s">
        <v>19</v>
      </c>
      <c r="H3206" s="8"/>
      <c r="I3206" s="8"/>
      <c r="J3206" s="8"/>
      <c r="K3206" s="8"/>
      <c r="L3206" s="8"/>
      <c r="M3206" s="8"/>
      <c r="N3206" s="8"/>
      <c r="O3206" s="8"/>
    </row>
    <row r="3207" spans="1:15" x14ac:dyDescent="0.25">
      <c r="A3207" s="8" t="s">
        <v>1092</v>
      </c>
      <c r="B3207" s="9">
        <v>1012310</v>
      </c>
      <c r="C3207" s="9">
        <v>2020</v>
      </c>
      <c r="D3207" s="9" t="s">
        <v>16</v>
      </c>
      <c r="E3207" s="8" t="s">
        <v>17</v>
      </c>
      <c r="F3207" s="8" t="s">
        <v>23</v>
      </c>
      <c r="G3207" s="8" t="s">
        <v>20</v>
      </c>
      <c r="H3207" s="8"/>
      <c r="I3207" s="8"/>
      <c r="J3207" s="8"/>
      <c r="K3207" s="8"/>
      <c r="L3207" s="8"/>
      <c r="M3207" s="8"/>
      <c r="N3207" s="8"/>
      <c r="O3207" s="8"/>
    </row>
    <row r="3208" spans="1:15" x14ac:dyDescent="0.25">
      <c r="A3208" s="8" t="s">
        <v>1092</v>
      </c>
      <c r="B3208" s="9">
        <v>1012310</v>
      </c>
      <c r="C3208" s="9">
        <v>2020</v>
      </c>
      <c r="D3208" s="9" t="s">
        <v>16</v>
      </c>
      <c r="E3208" s="8" t="s">
        <v>17</v>
      </c>
      <c r="F3208" s="8" t="s">
        <v>23</v>
      </c>
      <c r="G3208" s="8" t="s">
        <v>21</v>
      </c>
      <c r="H3208" s="8"/>
      <c r="I3208" s="8"/>
      <c r="J3208" s="8"/>
      <c r="K3208" s="8"/>
      <c r="L3208" s="8"/>
      <c r="M3208" s="8"/>
      <c r="N3208" s="8"/>
      <c r="O3208" s="8"/>
    </row>
    <row r="3209" spans="1:15" x14ac:dyDescent="0.25">
      <c r="A3209" s="8" t="s">
        <v>1093</v>
      </c>
      <c r="B3209" s="9">
        <v>1012358</v>
      </c>
      <c r="C3209" s="9">
        <v>2020</v>
      </c>
      <c r="D3209" s="9" t="s">
        <v>16</v>
      </c>
      <c r="E3209" s="8" t="s">
        <v>17</v>
      </c>
      <c r="F3209" s="8" t="s">
        <v>23</v>
      </c>
      <c r="G3209" s="8" t="s">
        <v>19</v>
      </c>
      <c r="H3209" s="8">
        <v>53</v>
      </c>
      <c r="I3209" s="8" t="s">
        <v>24</v>
      </c>
      <c r="J3209" s="8"/>
      <c r="K3209" s="8">
        <v>26.7</v>
      </c>
      <c r="L3209" s="8">
        <v>294</v>
      </c>
      <c r="M3209" s="8"/>
      <c r="N3209" s="8">
        <v>8784</v>
      </c>
      <c r="O3209" s="8"/>
    </row>
    <row r="3210" spans="1:15" x14ac:dyDescent="0.25">
      <c r="A3210" s="8" t="s">
        <v>1093</v>
      </c>
      <c r="B3210" s="9">
        <v>1012358</v>
      </c>
      <c r="C3210" s="9">
        <v>2020</v>
      </c>
      <c r="D3210" s="9" t="s">
        <v>16</v>
      </c>
      <c r="E3210" s="8" t="s">
        <v>17</v>
      </c>
      <c r="F3210" s="8" t="s">
        <v>23</v>
      </c>
      <c r="G3210" s="8" t="s">
        <v>20</v>
      </c>
      <c r="H3210" s="8">
        <v>575</v>
      </c>
      <c r="I3210" s="8" t="s">
        <v>24</v>
      </c>
      <c r="J3210" s="8"/>
      <c r="K3210" s="8">
        <v>105.8</v>
      </c>
      <c r="L3210" s="8">
        <v>1164.5999999999999</v>
      </c>
      <c r="M3210" s="8"/>
      <c r="N3210" s="8">
        <v>8784</v>
      </c>
      <c r="O3210" s="8"/>
    </row>
    <row r="3211" spans="1:15" x14ac:dyDescent="0.25">
      <c r="A3211" s="8" t="s">
        <v>1093</v>
      </c>
      <c r="B3211" s="9">
        <v>1012358</v>
      </c>
      <c r="C3211" s="9">
        <v>2020</v>
      </c>
      <c r="D3211" s="9" t="s">
        <v>16</v>
      </c>
      <c r="E3211" s="8" t="s">
        <v>17</v>
      </c>
      <c r="F3211" s="8" t="s">
        <v>23</v>
      </c>
      <c r="G3211" s="8" t="s">
        <v>21</v>
      </c>
      <c r="H3211" s="8">
        <v>142</v>
      </c>
      <c r="I3211" s="8" t="s">
        <v>24</v>
      </c>
      <c r="J3211" s="8"/>
      <c r="K3211" s="8">
        <v>2.7</v>
      </c>
      <c r="L3211" s="8">
        <v>29.8</v>
      </c>
      <c r="M3211" s="8"/>
      <c r="N3211" s="8">
        <v>8784</v>
      </c>
      <c r="O3211" s="8"/>
    </row>
    <row r="3212" spans="1:15" x14ac:dyDescent="0.25">
      <c r="A3212" s="8" t="s">
        <v>1094</v>
      </c>
      <c r="B3212" s="9">
        <v>1012482</v>
      </c>
      <c r="C3212" s="9">
        <v>2020</v>
      </c>
      <c r="D3212" s="9" t="s">
        <v>16</v>
      </c>
      <c r="E3212" s="8" t="s">
        <v>17</v>
      </c>
      <c r="F3212" s="8" t="s">
        <v>23</v>
      </c>
      <c r="G3212" s="8" t="s">
        <v>19</v>
      </c>
      <c r="H3212" s="8"/>
      <c r="I3212" s="8"/>
      <c r="J3212" s="8"/>
      <c r="K3212" s="8"/>
      <c r="L3212" s="8"/>
      <c r="M3212" s="8"/>
      <c r="N3212" s="8"/>
      <c r="O3212" s="8"/>
    </row>
    <row r="3213" spans="1:15" x14ac:dyDescent="0.25">
      <c r="A3213" s="8" t="s">
        <v>1094</v>
      </c>
      <c r="B3213" s="9">
        <v>1012482</v>
      </c>
      <c r="C3213" s="9">
        <v>2020</v>
      </c>
      <c r="D3213" s="9" t="s">
        <v>16</v>
      </c>
      <c r="E3213" s="8" t="s">
        <v>17</v>
      </c>
      <c r="F3213" s="8" t="s">
        <v>23</v>
      </c>
      <c r="G3213" s="8" t="s">
        <v>20</v>
      </c>
      <c r="H3213" s="8">
        <v>50</v>
      </c>
      <c r="I3213" s="8" t="s">
        <v>24</v>
      </c>
      <c r="J3213" s="8"/>
      <c r="K3213" s="8">
        <v>0.5</v>
      </c>
      <c r="L3213" s="8">
        <v>97.4</v>
      </c>
      <c r="M3213" s="8"/>
      <c r="N3213" s="8">
        <v>8784</v>
      </c>
      <c r="O3213" s="8"/>
    </row>
    <row r="3214" spans="1:15" x14ac:dyDescent="0.25">
      <c r="A3214" s="8" t="s">
        <v>1094</v>
      </c>
      <c r="B3214" s="9">
        <v>1012482</v>
      </c>
      <c r="C3214" s="9">
        <v>2020</v>
      </c>
      <c r="D3214" s="9" t="s">
        <v>16</v>
      </c>
      <c r="E3214" s="8" t="s">
        <v>17</v>
      </c>
      <c r="F3214" s="8" t="s">
        <v>23</v>
      </c>
      <c r="G3214" s="8" t="s">
        <v>21</v>
      </c>
      <c r="H3214" s="8"/>
      <c r="I3214" s="8"/>
      <c r="J3214" s="8"/>
      <c r="K3214" s="8"/>
      <c r="L3214" s="8"/>
      <c r="M3214" s="8"/>
      <c r="N3214" s="8"/>
      <c r="O3214" s="8"/>
    </row>
    <row r="3215" spans="1:15" x14ac:dyDescent="0.25">
      <c r="A3215" s="8" t="s">
        <v>1095</v>
      </c>
      <c r="B3215" s="9">
        <v>1012498</v>
      </c>
      <c r="C3215" s="9">
        <v>2020</v>
      </c>
      <c r="D3215" s="9" t="s">
        <v>16</v>
      </c>
      <c r="E3215" s="8" t="s">
        <v>17</v>
      </c>
      <c r="F3215" s="8" t="s">
        <v>23</v>
      </c>
      <c r="G3215" s="8" t="s">
        <v>19</v>
      </c>
      <c r="H3215" s="8"/>
      <c r="I3215" s="8"/>
      <c r="J3215" s="8"/>
      <c r="K3215" s="8"/>
      <c r="L3215" s="8"/>
      <c r="M3215" s="8"/>
      <c r="N3215" s="8"/>
      <c r="O3215" s="8"/>
    </row>
    <row r="3216" spans="1:15" x14ac:dyDescent="0.25">
      <c r="A3216" s="8" t="s">
        <v>1095</v>
      </c>
      <c r="B3216" s="9">
        <v>1012498</v>
      </c>
      <c r="C3216" s="9">
        <v>2020</v>
      </c>
      <c r="D3216" s="9" t="s">
        <v>16</v>
      </c>
      <c r="E3216" s="8" t="s">
        <v>17</v>
      </c>
      <c r="F3216" s="8" t="s">
        <v>23</v>
      </c>
      <c r="G3216" s="8" t="s">
        <v>20</v>
      </c>
      <c r="H3216" s="8">
        <v>168</v>
      </c>
      <c r="I3216" s="8" t="s">
        <v>24</v>
      </c>
      <c r="J3216" s="8"/>
      <c r="K3216" s="8">
        <v>18</v>
      </c>
      <c r="L3216" s="8">
        <v>278.47000000000003</v>
      </c>
      <c r="M3216" s="8"/>
      <c r="N3216" s="8">
        <v>8784</v>
      </c>
      <c r="O3216" s="8"/>
    </row>
    <row r="3217" spans="1:15" x14ac:dyDescent="0.25">
      <c r="A3217" s="8" t="s">
        <v>1095</v>
      </c>
      <c r="B3217" s="9">
        <v>1012498</v>
      </c>
      <c r="C3217" s="9">
        <v>2020</v>
      </c>
      <c r="D3217" s="9" t="s">
        <v>16</v>
      </c>
      <c r="E3217" s="8" t="s">
        <v>17</v>
      </c>
      <c r="F3217" s="8" t="s">
        <v>23</v>
      </c>
      <c r="G3217" s="8" t="s">
        <v>21</v>
      </c>
      <c r="H3217" s="8"/>
      <c r="I3217" s="8"/>
      <c r="J3217" s="8"/>
      <c r="K3217" s="8"/>
      <c r="L3217" s="8"/>
      <c r="M3217" s="8"/>
      <c r="N3217" s="8"/>
      <c r="O3217" s="8"/>
    </row>
    <row r="3218" spans="1:15" x14ac:dyDescent="0.25">
      <c r="A3218" s="8" t="s">
        <v>1096</v>
      </c>
      <c r="B3218" s="9">
        <v>1012533</v>
      </c>
      <c r="C3218" s="9">
        <v>2020</v>
      </c>
      <c r="D3218" s="9" t="s">
        <v>16</v>
      </c>
      <c r="E3218" s="8" t="s">
        <v>17</v>
      </c>
      <c r="F3218" s="8" t="s">
        <v>23</v>
      </c>
      <c r="G3218" s="8" t="s">
        <v>19</v>
      </c>
      <c r="H3218" s="8">
        <v>11</v>
      </c>
      <c r="I3218" s="8" t="s">
        <v>24</v>
      </c>
      <c r="J3218" s="8"/>
      <c r="K3218" s="8">
        <v>5</v>
      </c>
      <c r="L3218" s="8">
        <v>64.650000000000006</v>
      </c>
      <c r="M3218" s="8"/>
      <c r="N3218" s="8">
        <v>8784</v>
      </c>
      <c r="O3218" s="8"/>
    </row>
    <row r="3219" spans="1:15" x14ac:dyDescent="0.25">
      <c r="A3219" s="8" t="s">
        <v>1096</v>
      </c>
      <c r="B3219" s="9">
        <v>1012533</v>
      </c>
      <c r="C3219" s="9">
        <v>2020</v>
      </c>
      <c r="D3219" s="9" t="s">
        <v>16</v>
      </c>
      <c r="E3219" s="8" t="s">
        <v>17</v>
      </c>
      <c r="F3219" s="8" t="s">
        <v>23</v>
      </c>
      <c r="G3219" s="8" t="s">
        <v>20</v>
      </c>
      <c r="H3219" s="8">
        <v>186</v>
      </c>
      <c r="I3219" s="8" t="s">
        <v>24</v>
      </c>
      <c r="J3219" s="8"/>
      <c r="K3219" s="8">
        <v>33</v>
      </c>
      <c r="L3219" s="8">
        <v>390.81</v>
      </c>
      <c r="M3219" s="8"/>
      <c r="N3219" s="8">
        <v>8784</v>
      </c>
      <c r="O3219" s="8"/>
    </row>
    <row r="3220" spans="1:15" x14ac:dyDescent="0.25">
      <c r="A3220" s="8" t="s">
        <v>1096</v>
      </c>
      <c r="B3220" s="9">
        <v>1012533</v>
      </c>
      <c r="C3220" s="9">
        <v>2020</v>
      </c>
      <c r="D3220" s="9" t="s">
        <v>16</v>
      </c>
      <c r="E3220" s="8" t="s">
        <v>17</v>
      </c>
      <c r="F3220" s="8" t="s">
        <v>23</v>
      </c>
      <c r="G3220" s="8" t="s">
        <v>21</v>
      </c>
      <c r="H3220" s="8">
        <v>84</v>
      </c>
      <c r="I3220" s="8" t="s">
        <v>24</v>
      </c>
      <c r="J3220" s="8"/>
      <c r="K3220" s="8">
        <v>1.3</v>
      </c>
      <c r="L3220" s="8">
        <v>18.02</v>
      </c>
      <c r="M3220" s="8"/>
      <c r="N3220" s="8">
        <v>8784</v>
      </c>
      <c r="O3220" s="8"/>
    </row>
    <row r="3221" spans="1:15" x14ac:dyDescent="0.25">
      <c r="A3221" s="8" t="s">
        <v>1097</v>
      </c>
      <c r="B3221" s="9">
        <v>1012544</v>
      </c>
      <c r="C3221" s="9">
        <v>2020</v>
      </c>
      <c r="D3221" s="9" t="s">
        <v>16</v>
      </c>
      <c r="E3221" s="8" t="s">
        <v>17</v>
      </c>
      <c r="F3221" s="8" t="s">
        <v>23</v>
      </c>
      <c r="G3221" s="8" t="s">
        <v>19</v>
      </c>
      <c r="H3221" s="8"/>
      <c r="I3221" s="8"/>
      <c r="J3221" s="8"/>
      <c r="K3221" s="8"/>
      <c r="L3221" s="8"/>
      <c r="M3221" s="8"/>
      <c r="N3221" s="8"/>
      <c r="O3221" s="8"/>
    </row>
    <row r="3222" spans="1:15" x14ac:dyDescent="0.25">
      <c r="A3222" s="8" t="s">
        <v>1075</v>
      </c>
      <c r="B3222" s="9">
        <v>1012522</v>
      </c>
      <c r="C3222" s="9">
        <v>2020</v>
      </c>
      <c r="D3222" s="9" t="s">
        <v>16</v>
      </c>
      <c r="E3222" s="8" t="s">
        <v>17</v>
      </c>
      <c r="F3222" s="8" t="s">
        <v>23</v>
      </c>
      <c r="G3222" s="8" t="s">
        <v>21</v>
      </c>
      <c r="H3222" s="8">
        <v>104</v>
      </c>
      <c r="I3222" s="8" t="s">
        <v>24</v>
      </c>
      <c r="J3222" s="8"/>
      <c r="K3222" s="8">
        <v>0.3</v>
      </c>
      <c r="L3222" s="8">
        <v>20.5</v>
      </c>
      <c r="M3222" s="8"/>
      <c r="N3222" s="8">
        <v>8784</v>
      </c>
      <c r="O3222" s="8"/>
    </row>
    <row r="3223" spans="1:15" x14ac:dyDescent="0.25">
      <c r="A3223" s="8" t="s">
        <v>1075</v>
      </c>
      <c r="B3223" s="9">
        <v>1012522</v>
      </c>
      <c r="C3223" s="9">
        <v>2020</v>
      </c>
      <c r="D3223" s="9" t="s">
        <v>16</v>
      </c>
      <c r="E3223" s="8" t="s">
        <v>17</v>
      </c>
      <c r="F3223" s="8" t="s">
        <v>23</v>
      </c>
      <c r="G3223" s="8" t="s">
        <v>20</v>
      </c>
      <c r="H3223" s="8">
        <v>508</v>
      </c>
      <c r="I3223" s="8" t="s">
        <v>24</v>
      </c>
      <c r="J3223" s="8"/>
      <c r="K3223" s="8">
        <v>12.7</v>
      </c>
      <c r="L3223" s="8">
        <v>972.72</v>
      </c>
      <c r="M3223" s="8"/>
      <c r="N3223" s="8">
        <v>8784</v>
      </c>
      <c r="O3223" s="8"/>
    </row>
    <row r="3224" spans="1:15" x14ac:dyDescent="0.25">
      <c r="A3224" s="8" t="s">
        <v>1098</v>
      </c>
      <c r="B3224" s="9">
        <v>1012526</v>
      </c>
      <c r="C3224" s="9">
        <v>2020</v>
      </c>
      <c r="D3224" s="9" t="s">
        <v>16</v>
      </c>
      <c r="E3224" s="8" t="s">
        <v>17</v>
      </c>
      <c r="F3224" s="8" t="s">
        <v>23</v>
      </c>
      <c r="G3224" s="8" t="s">
        <v>19</v>
      </c>
      <c r="H3224" s="8">
        <v>19</v>
      </c>
      <c r="I3224" s="8" t="s">
        <v>24</v>
      </c>
      <c r="J3224" s="8"/>
      <c r="K3224" s="8">
        <v>2.9</v>
      </c>
      <c r="L3224" s="8">
        <v>78.77</v>
      </c>
      <c r="M3224" s="8"/>
      <c r="N3224" s="8">
        <v>8784</v>
      </c>
      <c r="O3224" s="8"/>
    </row>
    <row r="3225" spans="1:15" x14ac:dyDescent="0.25">
      <c r="A3225" s="8" t="s">
        <v>1098</v>
      </c>
      <c r="B3225" s="9">
        <v>1012526</v>
      </c>
      <c r="C3225" s="9">
        <v>2020</v>
      </c>
      <c r="D3225" s="9" t="s">
        <v>16</v>
      </c>
      <c r="E3225" s="8" t="s">
        <v>17</v>
      </c>
      <c r="F3225" s="8" t="s">
        <v>23</v>
      </c>
      <c r="G3225" s="8" t="s">
        <v>21</v>
      </c>
      <c r="H3225" s="8">
        <v>108</v>
      </c>
      <c r="I3225" s="8" t="s">
        <v>24</v>
      </c>
      <c r="J3225" s="8"/>
      <c r="K3225" s="8">
        <v>0.6</v>
      </c>
      <c r="L3225" s="8">
        <v>16.68</v>
      </c>
      <c r="M3225" s="8"/>
      <c r="N3225" s="8">
        <v>8784</v>
      </c>
      <c r="O3225" s="8"/>
    </row>
    <row r="3226" spans="1:15" x14ac:dyDescent="0.25">
      <c r="A3226" s="8" t="s">
        <v>1098</v>
      </c>
      <c r="B3226" s="9">
        <v>1012526</v>
      </c>
      <c r="C3226" s="9">
        <v>2020</v>
      </c>
      <c r="D3226" s="9" t="s">
        <v>16</v>
      </c>
      <c r="E3226" s="8" t="s">
        <v>17</v>
      </c>
      <c r="F3226" s="8" t="s">
        <v>23</v>
      </c>
      <c r="G3226" s="8" t="s">
        <v>20</v>
      </c>
      <c r="H3226" s="8"/>
      <c r="I3226" s="8"/>
      <c r="J3226" s="8"/>
      <c r="K3226" s="8"/>
      <c r="L3226" s="8"/>
      <c r="M3226" s="8"/>
      <c r="N3226" s="8"/>
      <c r="O3226" s="8"/>
    </row>
    <row r="3227" spans="1:15" x14ac:dyDescent="0.25">
      <c r="A3227" s="8" t="s">
        <v>1099</v>
      </c>
      <c r="B3227" s="9">
        <v>1012500</v>
      </c>
      <c r="C3227" s="9">
        <v>2020</v>
      </c>
      <c r="D3227" s="9" t="s">
        <v>16</v>
      </c>
      <c r="E3227" s="8" t="s">
        <v>17</v>
      </c>
      <c r="F3227" s="8" t="s">
        <v>23</v>
      </c>
      <c r="G3227" s="8" t="s">
        <v>19</v>
      </c>
      <c r="H3227" s="8"/>
      <c r="I3227" s="8"/>
      <c r="J3227" s="8"/>
      <c r="K3227" s="8"/>
      <c r="L3227" s="8"/>
      <c r="M3227" s="8"/>
      <c r="N3227" s="8"/>
      <c r="O3227" s="8"/>
    </row>
    <row r="3228" spans="1:15" x14ac:dyDescent="0.25">
      <c r="A3228" s="8" t="s">
        <v>1099</v>
      </c>
      <c r="B3228" s="9">
        <v>1012500</v>
      </c>
      <c r="C3228" s="9">
        <v>2020</v>
      </c>
      <c r="D3228" s="9" t="s">
        <v>16</v>
      </c>
      <c r="E3228" s="8" t="s">
        <v>17</v>
      </c>
      <c r="F3228" s="8" t="s">
        <v>23</v>
      </c>
      <c r="G3228" s="8" t="s">
        <v>21</v>
      </c>
      <c r="H3228" s="8">
        <v>210</v>
      </c>
      <c r="I3228" s="8" t="s">
        <v>24</v>
      </c>
      <c r="J3228" s="8"/>
      <c r="K3228" s="8">
        <v>2.8</v>
      </c>
      <c r="L3228" s="8">
        <v>35.74</v>
      </c>
      <c r="M3228" s="8"/>
      <c r="N3228" s="8">
        <v>8784</v>
      </c>
      <c r="O3228" s="8"/>
    </row>
    <row r="3229" spans="1:15" x14ac:dyDescent="0.25">
      <c r="A3229" s="8" t="s">
        <v>1099</v>
      </c>
      <c r="B3229" s="9">
        <v>1012500</v>
      </c>
      <c r="C3229" s="9">
        <v>2020</v>
      </c>
      <c r="D3229" s="9" t="s">
        <v>16</v>
      </c>
      <c r="E3229" s="8" t="s">
        <v>17</v>
      </c>
      <c r="F3229" s="8" t="s">
        <v>23</v>
      </c>
      <c r="G3229" s="8" t="s">
        <v>20</v>
      </c>
      <c r="H3229" s="8">
        <v>560</v>
      </c>
      <c r="I3229" s="8" t="s">
        <v>24</v>
      </c>
      <c r="J3229" s="8"/>
      <c r="K3229" s="8">
        <v>73.400000000000006</v>
      </c>
      <c r="L3229" s="8">
        <v>925.66</v>
      </c>
      <c r="M3229" s="8"/>
      <c r="N3229" s="8">
        <v>8784</v>
      </c>
      <c r="O3229" s="8"/>
    </row>
    <row r="3230" spans="1:15" x14ac:dyDescent="0.25">
      <c r="A3230" s="8" t="s">
        <v>1100</v>
      </c>
      <c r="B3230" s="9">
        <v>1012471</v>
      </c>
      <c r="C3230" s="9">
        <v>2020</v>
      </c>
      <c r="D3230" s="9" t="s">
        <v>16</v>
      </c>
      <c r="E3230" s="8" t="s">
        <v>17</v>
      </c>
      <c r="F3230" s="8" t="s">
        <v>23</v>
      </c>
      <c r="G3230" s="8" t="s">
        <v>19</v>
      </c>
      <c r="H3230" s="8">
        <v>17</v>
      </c>
      <c r="I3230" s="8" t="s">
        <v>24</v>
      </c>
      <c r="J3230" s="8"/>
      <c r="K3230" s="8">
        <v>0.7</v>
      </c>
      <c r="L3230" s="8">
        <v>101.02</v>
      </c>
      <c r="M3230" s="8"/>
      <c r="N3230" s="8">
        <v>8565.1111110999991</v>
      </c>
      <c r="O3230" s="8"/>
    </row>
    <row r="3231" spans="1:15" x14ac:dyDescent="0.25">
      <c r="A3231" s="8" t="s">
        <v>1100</v>
      </c>
      <c r="B3231" s="9">
        <v>1012471</v>
      </c>
      <c r="C3231" s="9">
        <v>2020</v>
      </c>
      <c r="D3231" s="9" t="s">
        <v>16</v>
      </c>
      <c r="E3231" s="8" t="s">
        <v>17</v>
      </c>
      <c r="F3231" s="8" t="s">
        <v>23</v>
      </c>
      <c r="G3231" s="8" t="s">
        <v>20</v>
      </c>
      <c r="H3231" s="8">
        <v>267</v>
      </c>
      <c r="I3231" s="8" t="s">
        <v>24</v>
      </c>
      <c r="J3231" s="8"/>
      <c r="K3231" s="8">
        <v>4.9000000000000004</v>
      </c>
      <c r="L3231" s="8">
        <v>566.05999999999995</v>
      </c>
      <c r="M3231" s="8"/>
      <c r="N3231" s="8">
        <v>8565.1111110999991</v>
      </c>
      <c r="O3231" s="8"/>
    </row>
    <row r="3232" spans="1:15" x14ac:dyDescent="0.25">
      <c r="A3232" s="8" t="s">
        <v>1100</v>
      </c>
      <c r="B3232" s="9">
        <v>1012471</v>
      </c>
      <c r="C3232" s="9">
        <v>2020</v>
      </c>
      <c r="D3232" s="9" t="s">
        <v>16</v>
      </c>
      <c r="E3232" s="8" t="s">
        <v>17</v>
      </c>
      <c r="F3232" s="8" t="s">
        <v>23</v>
      </c>
      <c r="G3232" s="8" t="s">
        <v>21</v>
      </c>
      <c r="H3232" s="8">
        <v>40</v>
      </c>
      <c r="I3232" s="8" t="s">
        <v>24</v>
      </c>
      <c r="J3232" s="8"/>
      <c r="K3232" s="8">
        <v>0.1</v>
      </c>
      <c r="L3232" s="8">
        <v>8.57</v>
      </c>
      <c r="M3232" s="8"/>
      <c r="N3232" s="8">
        <v>8565.1111110999991</v>
      </c>
      <c r="O3232" s="8"/>
    </row>
    <row r="3233" spans="1:15" x14ac:dyDescent="0.25">
      <c r="A3233" s="8" t="s">
        <v>1101</v>
      </c>
      <c r="B3233" s="9">
        <v>1012478</v>
      </c>
      <c r="C3233" s="9">
        <v>2020</v>
      </c>
      <c r="D3233" s="9" t="s">
        <v>16</v>
      </c>
      <c r="E3233" s="8" t="s">
        <v>17</v>
      </c>
      <c r="F3233" s="8" t="s">
        <v>23</v>
      </c>
      <c r="G3233" s="8" t="s">
        <v>19</v>
      </c>
      <c r="H3233" s="8">
        <v>93</v>
      </c>
      <c r="I3233" s="8" t="s">
        <v>24</v>
      </c>
      <c r="J3233" s="8"/>
      <c r="K3233" s="8">
        <v>16</v>
      </c>
      <c r="L3233" s="8">
        <v>496</v>
      </c>
      <c r="M3233" s="8"/>
      <c r="N3233" s="8">
        <v>8784</v>
      </c>
      <c r="O3233" s="8"/>
    </row>
    <row r="3234" spans="1:15" x14ac:dyDescent="0.25">
      <c r="A3234" s="8" t="s">
        <v>1101</v>
      </c>
      <c r="B3234" s="9">
        <v>1012478</v>
      </c>
      <c r="C3234" s="9">
        <v>2020</v>
      </c>
      <c r="D3234" s="9" t="s">
        <v>16</v>
      </c>
      <c r="E3234" s="8" t="s">
        <v>17</v>
      </c>
      <c r="F3234" s="8" t="s">
        <v>23</v>
      </c>
      <c r="G3234" s="8" t="s">
        <v>20</v>
      </c>
      <c r="H3234" s="8">
        <v>287</v>
      </c>
      <c r="I3234" s="8" t="s">
        <v>24</v>
      </c>
      <c r="J3234" s="8"/>
      <c r="K3234" s="8">
        <v>17.8</v>
      </c>
      <c r="L3234" s="8">
        <v>554</v>
      </c>
      <c r="M3234" s="8"/>
      <c r="N3234" s="8">
        <v>8784</v>
      </c>
      <c r="O3234" s="8"/>
    </row>
    <row r="3235" spans="1:15" x14ac:dyDescent="0.25">
      <c r="A3235" s="8" t="s">
        <v>1101</v>
      </c>
      <c r="B3235" s="9">
        <v>1012478</v>
      </c>
      <c r="C3235" s="9">
        <v>2020</v>
      </c>
      <c r="D3235" s="9" t="s">
        <v>16</v>
      </c>
      <c r="E3235" s="8" t="s">
        <v>17</v>
      </c>
      <c r="F3235" s="8" t="s">
        <v>23</v>
      </c>
      <c r="G3235" s="8" t="s">
        <v>21</v>
      </c>
      <c r="H3235" s="8">
        <v>117</v>
      </c>
      <c r="I3235" s="8" t="s">
        <v>24</v>
      </c>
      <c r="J3235" s="8"/>
      <c r="K3235" s="8">
        <v>0.7</v>
      </c>
      <c r="L3235" s="8">
        <v>23.25</v>
      </c>
      <c r="M3235" s="8"/>
      <c r="N3235" s="8">
        <v>8784</v>
      </c>
      <c r="O3235" s="8"/>
    </row>
    <row r="3236" spans="1:15" x14ac:dyDescent="0.25">
      <c r="A3236" s="8" t="s">
        <v>1102</v>
      </c>
      <c r="B3236" s="9">
        <v>1012520</v>
      </c>
      <c r="C3236" s="9">
        <v>2020</v>
      </c>
      <c r="D3236" s="9" t="s">
        <v>16</v>
      </c>
      <c r="E3236" s="8" t="s">
        <v>17</v>
      </c>
      <c r="F3236" s="8" t="s">
        <v>23</v>
      </c>
      <c r="G3236" s="8" t="s">
        <v>19</v>
      </c>
      <c r="H3236" s="8"/>
      <c r="I3236" s="8"/>
      <c r="J3236" s="8"/>
      <c r="K3236" s="8"/>
      <c r="L3236" s="8"/>
      <c r="M3236" s="8"/>
      <c r="N3236" s="8"/>
      <c r="O3236" s="8"/>
    </row>
    <row r="3237" spans="1:15" x14ac:dyDescent="0.25">
      <c r="A3237" s="8" t="s">
        <v>1102</v>
      </c>
      <c r="B3237" s="9">
        <v>1012520</v>
      </c>
      <c r="C3237" s="9">
        <v>2020</v>
      </c>
      <c r="D3237" s="9" t="s">
        <v>16</v>
      </c>
      <c r="E3237" s="8" t="s">
        <v>17</v>
      </c>
      <c r="F3237" s="8" t="s">
        <v>23</v>
      </c>
      <c r="G3237" s="8" t="s">
        <v>20</v>
      </c>
      <c r="H3237" s="8">
        <v>38</v>
      </c>
      <c r="I3237" s="8" t="s">
        <v>24</v>
      </c>
      <c r="J3237" s="8"/>
      <c r="K3237" s="8">
        <v>5.5</v>
      </c>
      <c r="L3237" s="8">
        <v>83.54</v>
      </c>
      <c r="M3237" s="8"/>
      <c r="N3237" s="8">
        <v>8784</v>
      </c>
      <c r="O3237" s="8"/>
    </row>
    <row r="3238" spans="1:15" x14ac:dyDescent="0.25">
      <c r="A3238" s="8" t="s">
        <v>1102</v>
      </c>
      <c r="B3238" s="9">
        <v>1012520</v>
      </c>
      <c r="C3238" s="9">
        <v>2020</v>
      </c>
      <c r="D3238" s="9" t="s">
        <v>16</v>
      </c>
      <c r="E3238" s="8" t="s">
        <v>17</v>
      </c>
      <c r="F3238" s="8" t="s">
        <v>23</v>
      </c>
      <c r="G3238" s="8" t="s">
        <v>21</v>
      </c>
      <c r="H3238" s="8"/>
      <c r="I3238" s="8"/>
      <c r="J3238" s="8"/>
      <c r="K3238" s="8"/>
      <c r="L3238" s="8"/>
      <c r="M3238" s="8"/>
      <c r="N3238" s="8"/>
      <c r="O3238" s="8"/>
    </row>
    <row r="3239" spans="1:15" x14ac:dyDescent="0.25">
      <c r="A3239" s="8" t="s">
        <v>1103</v>
      </c>
      <c r="B3239" s="9">
        <v>1012487</v>
      </c>
      <c r="C3239" s="9">
        <v>2020</v>
      </c>
      <c r="D3239" s="9" t="s">
        <v>16</v>
      </c>
      <c r="E3239" s="8" t="s">
        <v>17</v>
      </c>
      <c r="F3239" s="8" t="s">
        <v>23</v>
      </c>
      <c r="G3239" s="8" t="s">
        <v>19</v>
      </c>
      <c r="H3239" s="8">
        <v>17</v>
      </c>
      <c r="I3239" s="8" t="s">
        <v>24</v>
      </c>
      <c r="J3239" s="8"/>
      <c r="K3239" s="8">
        <v>13.4</v>
      </c>
      <c r="L3239" s="8">
        <v>95.16</v>
      </c>
      <c r="M3239" s="8"/>
      <c r="N3239" s="8">
        <v>8784</v>
      </c>
      <c r="O3239" s="8"/>
    </row>
    <row r="3240" spans="1:15" x14ac:dyDescent="0.25">
      <c r="A3240" s="8" t="s">
        <v>1103</v>
      </c>
      <c r="B3240" s="9">
        <v>1012487</v>
      </c>
      <c r="C3240" s="9">
        <v>2020</v>
      </c>
      <c r="D3240" s="9" t="s">
        <v>16</v>
      </c>
      <c r="E3240" s="8" t="s">
        <v>17</v>
      </c>
      <c r="F3240" s="8" t="s">
        <v>23</v>
      </c>
      <c r="G3240" s="8" t="s">
        <v>20</v>
      </c>
      <c r="H3240" s="8">
        <v>119</v>
      </c>
      <c r="I3240" s="8" t="s">
        <v>24</v>
      </c>
      <c r="J3240" s="8"/>
      <c r="K3240" s="8">
        <v>34</v>
      </c>
      <c r="L3240" s="8">
        <v>241.08</v>
      </c>
      <c r="M3240" s="8"/>
      <c r="N3240" s="8">
        <v>8784</v>
      </c>
      <c r="O3240" s="8"/>
    </row>
    <row r="3241" spans="1:15" x14ac:dyDescent="0.25">
      <c r="A3241" s="8" t="s">
        <v>1103</v>
      </c>
      <c r="B3241" s="9">
        <v>1012487</v>
      </c>
      <c r="C3241" s="9">
        <v>2020</v>
      </c>
      <c r="D3241" s="9" t="s">
        <v>16</v>
      </c>
      <c r="E3241" s="8" t="s">
        <v>17</v>
      </c>
      <c r="F3241" s="8" t="s">
        <v>23</v>
      </c>
      <c r="G3241" s="8" t="s">
        <v>21</v>
      </c>
      <c r="H3241" s="8"/>
      <c r="I3241" s="8"/>
      <c r="J3241" s="8"/>
      <c r="K3241" s="8"/>
      <c r="L3241" s="8"/>
      <c r="M3241" s="8"/>
      <c r="N3241" s="8"/>
      <c r="O3241" s="8"/>
    </row>
    <row r="3242" spans="1:15" x14ac:dyDescent="0.25">
      <c r="A3242" s="8" t="s">
        <v>1104</v>
      </c>
      <c r="B3242" s="9">
        <v>1012524</v>
      </c>
      <c r="C3242" s="9">
        <v>2020</v>
      </c>
      <c r="D3242" s="9" t="s">
        <v>16</v>
      </c>
      <c r="E3242" s="8" t="s">
        <v>17</v>
      </c>
      <c r="F3242" s="8" t="s">
        <v>23</v>
      </c>
      <c r="G3242" s="8" t="s">
        <v>19</v>
      </c>
      <c r="H3242" s="8"/>
      <c r="I3242" s="8"/>
      <c r="J3242" s="8"/>
      <c r="K3242" s="8"/>
      <c r="L3242" s="8"/>
      <c r="M3242" s="8"/>
      <c r="N3242" s="8"/>
      <c r="O3242" s="8"/>
    </row>
    <row r="3243" spans="1:15" x14ac:dyDescent="0.25">
      <c r="A3243" s="8" t="s">
        <v>1104</v>
      </c>
      <c r="B3243" s="9">
        <v>1012524</v>
      </c>
      <c r="C3243" s="9">
        <v>2020</v>
      </c>
      <c r="D3243" s="9" t="s">
        <v>16</v>
      </c>
      <c r="E3243" s="8" t="s">
        <v>17</v>
      </c>
      <c r="F3243" s="8" t="s">
        <v>23</v>
      </c>
      <c r="G3243" s="8" t="s">
        <v>20</v>
      </c>
      <c r="H3243" s="8">
        <v>5</v>
      </c>
      <c r="I3243" s="8" t="s">
        <v>24</v>
      </c>
      <c r="J3243" s="8"/>
      <c r="K3243" s="8">
        <v>0.3</v>
      </c>
      <c r="L3243" s="8">
        <v>10.52</v>
      </c>
      <c r="M3243" s="8"/>
      <c r="N3243" s="8">
        <v>8784</v>
      </c>
      <c r="O3243" s="8"/>
    </row>
    <row r="3244" spans="1:15" x14ac:dyDescent="0.25">
      <c r="A3244" s="8" t="s">
        <v>1104</v>
      </c>
      <c r="B3244" s="9">
        <v>1012524</v>
      </c>
      <c r="C3244" s="9">
        <v>2020</v>
      </c>
      <c r="D3244" s="9" t="s">
        <v>16</v>
      </c>
      <c r="E3244" s="8" t="s">
        <v>17</v>
      </c>
      <c r="F3244" s="8" t="s">
        <v>23</v>
      </c>
      <c r="G3244" s="8" t="s">
        <v>21</v>
      </c>
      <c r="H3244" s="8"/>
      <c r="I3244" s="8"/>
      <c r="J3244" s="8"/>
      <c r="K3244" s="8"/>
      <c r="L3244" s="8"/>
      <c r="M3244" s="8"/>
      <c r="N3244" s="8"/>
      <c r="O3244" s="8"/>
    </row>
    <row r="3245" spans="1:15" x14ac:dyDescent="0.25">
      <c r="A3245" s="8" t="s">
        <v>1105</v>
      </c>
      <c r="B3245" s="9">
        <v>1012464</v>
      </c>
      <c r="C3245" s="9">
        <v>2020</v>
      </c>
      <c r="D3245" s="9" t="s">
        <v>16</v>
      </c>
      <c r="E3245" s="8" t="s">
        <v>17</v>
      </c>
      <c r="F3245" s="8" t="s">
        <v>23</v>
      </c>
      <c r="G3245" s="8" t="s">
        <v>19</v>
      </c>
      <c r="H3245" s="8"/>
      <c r="I3245" s="8"/>
      <c r="J3245" s="8"/>
      <c r="K3245" s="8"/>
      <c r="L3245" s="8"/>
      <c r="M3245" s="8"/>
      <c r="N3245" s="8"/>
      <c r="O3245" s="8"/>
    </row>
    <row r="3246" spans="1:15" x14ac:dyDescent="0.25">
      <c r="A3246" s="8" t="s">
        <v>1105</v>
      </c>
      <c r="B3246" s="9">
        <v>1012464</v>
      </c>
      <c r="C3246" s="9">
        <v>2020</v>
      </c>
      <c r="D3246" s="9" t="s">
        <v>16</v>
      </c>
      <c r="E3246" s="8" t="s">
        <v>17</v>
      </c>
      <c r="F3246" s="8" t="s">
        <v>23</v>
      </c>
      <c r="G3246" s="8" t="s">
        <v>20</v>
      </c>
      <c r="H3246" s="8"/>
      <c r="I3246" s="8"/>
      <c r="J3246" s="8"/>
      <c r="K3246" s="8"/>
      <c r="L3246" s="8"/>
      <c r="M3246" s="8"/>
      <c r="N3246" s="8"/>
      <c r="O3246" s="8"/>
    </row>
    <row r="3247" spans="1:15" x14ac:dyDescent="0.25">
      <c r="A3247" s="8" t="s">
        <v>1105</v>
      </c>
      <c r="B3247" s="9">
        <v>1012464</v>
      </c>
      <c r="C3247" s="9">
        <v>2020</v>
      </c>
      <c r="D3247" s="9" t="s">
        <v>16</v>
      </c>
      <c r="E3247" s="8" t="s">
        <v>17</v>
      </c>
      <c r="F3247" s="8" t="s">
        <v>23</v>
      </c>
      <c r="G3247" s="8" t="s">
        <v>21</v>
      </c>
      <c r="H3247" s="8"/>
      <c r="I3247" s="8"/>
      <c r="J3247" s="8"/>
      <c r="K3247" s="8"/>
      <c r="L3247" s="8"/>
      <c r="M3247" s="8"/>
      <c r="N3247" s="8"/>
      <c r="O3247" s="8"/>
    </row>
    <row r="3248" spans="1:15" x14ac:dyDescent="0.25">
      <c r="A3248" s="8" t="s">
        <v>1106</v>
      </c>
      <c r="B3248" s="9">
        <v>1013272</v>
      </c>
      <c r="C3248" s="9">
        <v>2020</v>
      </c>
      <c r="D3248" s="9" t="s">
        <v>16</v>
      </c>
      <c r="E3248" s="8" t="s">
        <v>17</v>
      </c>
      <c r="F3248" s="8" t="s">
        <v>18</v>
      </c>
      <c r="G3248" s="8" t="s">
        <v>19</v>
      </c>
      <c r="H3248" s="8"/>
      <c r="I3248" s="8"/>
      <c r="J3248" s="8"/>
      <c r="K3248" s="8"/>
      <c r="L3248" s="8"/>
      <c r="M3248" s="8"/>
      <c r="N3248" s="8"/>
      <c r="O3248" s="8"/>
    </row>
    <row r="3249" spans="1:15" x14ac:dyDescent="0.25">
      <c r="A3249" s="8" t="s">
        <v>1106</v>
      </c>
      <c r="B3249" s="9">
        <v>1013272</v>
      </c>
      <c r="C3249" s="9">
        <v>2020</v>
      </c>
      <c r="D3249" s="9" t="s">
        <v>16</v>
      </c>
      <c r="E3249" s="8" t="s">
        <v>17</v>
      </c>
      <c r="F3249" s="8" t="s">
        <v>18</v>
      </c>
      <c r="G3249" s="8" t="s">
        <v>20</v>
      </c>
      <c r="H3249" s="8"/>
      <c r="I3249" s="8"/>
      <c r="J3249" s="8"/>
      <c r="K3249" s="8"/>
      <c r="L3249" s="8"/>
      <c r="M3249" s="8"/>
      <c r="N3249" s="8"/>
      <c r="O3249" s="8"/>
    </row>
    <row r="3250" spans="1:15" x14ac:dyDescent="0.25">
      <c r="A3250" s="8" t="s">
        <v>1106</v>
      </c>
      <c r="B3250" s="9">
        <v>1013272</v>
      </c>
      <c r="C3250" s="9">
        <v>2020</v>
      </c>
      <c r="D3250" s="9" t="s">
        <v>16</v>
      </c>
      <c r="E3250" s="8" t="s">
        <v>17</v>
      </c>
      <c r="F3250" s="8" t="s">
        <v>18</v>
      </c>
      <c r="G3250" s="8" t="s">
        <v>21</v>
      </c>
      <c r="H3250" s="8"/>
      <c r="I3250" s="8"/>
      <c r="J3250" s="8"/>
      <c r="K3250" s="8"/>
      <c r="L3250" s="8"/>
      <c r="M3250" s="8"/>
      <c r="N3250" s="8"/>
      <c r="O3250" s="8"/>
    </row>
    <row r="3251" spans="1:15" x14ac:dyDescent="0.25">
      <c r="A3251" s="8" t="s">
        <v>1107</v>
      </c>
      <c r="B3251" s="9">
        <v>1013304</v>
      </c>
      <c r="C3251" s="9">
        <v>2020</v>
      </c>
      <c r="D3251" s="9" t="s">
        <v>16</v>
      </c>
      <c r="E3251" s="8" t="s">
        <v>17</v>
      </c>
      <c r="F3251" s="8" t="s">
        <v>33</v>
      </c>
      <c r="G3251" s="8" t="s">
        <v>19</v>
      </c>
      <c r="H3251" s="8"/>
      <c r="I3251" s="8"/>
      <c r="J3251" s="8"/>
      <c r="K3251" s="8"/>
      <c r="L3251" s="8"/>
      <c r="M3251" s="8"/>
      <c r="N3251" s="8"/>
      <c r="O3251" s="8"/>
    </row>
    <row r="3252" spans="1:15" x14ac:dyDescent="0.25">
      <c r="A3252" s="8" t="s">
        <v>1107</v>
      </c>
      <c r="B3252" s="9">
        <v>1013304</v>
      </c>
      <c r="C3252" s="9">
        <v>2020</v>
      </c>
      <c r="D3252" s="9" t="s">
        <v>16</v>
      </c>
      <c r="E3252" s="8" t="s">
        <v>17</v>
      </c>
      <c r="F3252" s="8" t="s">
        <v>33</v>
      </c>
      <c r="G3252" s="8" t="s">
        <v>20</v>
      </c>
      <c r="H3252" s="8">
        <v>78</v>
      </c>
      <c r="I3252" s="8" t="s">
        <v>24</v>
      </c>
      <c r="J3252" s="8"/>
      <c r="K3252" s="8">
        <v>5.6</v>
      </c>
      <c r="L3252" s="8">
        <v>119.75</v>
      </c>
      <c r="M3252" s="8"/>
      <c r="N3252" s="8">
        <v>8760</v>
      </c>
      <c r="O3252" s="8"/>
    </row>
    <row r="3253" spans="1:15" x14ac:dyDescent="0.25">
      <c r="A3253" s="8" t="s">
        <v>1107</v>
      </c>
      <c r="B3253" s="9">
        <v>1013304</v>
      </c>
      <c r="C3253" s="9">
        <v>2020</v>
      </c>
      <c r="D3253" s="9" t="s">
        <v>16</v>
      </c>
      <c r="E3253" s="8" t="s">
        <v>17</v>
      </c>
      <c r="F3253" s="8" t="s">
        <v>33</v>
      </c>
      <c r="G3253" s="8" t="s">
        <v>21</v>
      </c>
      <c r="H3253" s="8"/>
      <c r="I3253" s="8"/>
      <c r="J3253" s="8"/>
      <c r="K3253" s="8"/>
      <c r="L3253" s="8"/>
      <c r="M3253" s="8"/>
      <c r="N3253" s="8"/>
      <c r="O3253" s="8"/>
    </row>
    <row r="3254" spans="1:15" x14ac:dyDescent="0.25">
      <c r="A3254" s="8" t="s">
        <v>1108</v>
      </c>
      <c r="B3254" s="9">
        <v>1013295</v>
      </c>
      <c r="C3254" s="9">
        <v>2020</v>
      </c>
      <c r="D3254" s="9" t="s">
        <v>16</v>
      </c>
      <c r="E3254" s="8" t="s">
        <v>17</v>
      </c>
      <c r="F3254" s="8" t="s">
        <v>18</v>
      </c>
      <c r="G3254" s="8" t="s">
        <v>19</v>
      </c>
      <c r="H3254" s="8">
        <v>5</v>
      </c>
      <c r="I3254" s="8"/>
      <c r="J3254" s="8"/>
      <c r="K3254" s="8">
        <v>0.4</v>
      </c>
      <c r="L3254" s="8">
        <v>14.61</v>
      </c>
      <c r="M3254" s="8"/>
      <c r="N3254" s="8">
        <v>8784</v>
      </c>
      <c r="O3254" s="8"/>
    </row>
    <row r="3255" spans="1:15" x14ac:dyDescent="0.25">
      <c r="A3255" s="8" t="s">
        <v>1108</v>
      </c>
      <c r="B3255" s="9">
        <v>1013295</v>
      </c>
      <c r="C3255" s="9">
        <v>2020</v>
      </c>
      <c r="D3255" s="9" t="s">
        <v>16</v>
      </c>
      <c r="E3255" s="8" t="s">
        <v>17</v>
      </c>
      <c r="F3255" s="8" t="s">
        <v>18</v>
      </c>
      <c r="G3255" s="8" t="s">
        <v>20</v>
      </c>
      <c r="H3255" s="8">
        <v>8</v>
      </c>
      <c r="I3255" s="8"/>
      <c r="J3255" s="8"/>
      <c r="K3255" s="8">
        <v>0.1</v>
      </c>
      <c r="L3255" s="8">
        <v>3.02</v>
      </c>
      <c r="M3255" s="8"/>
      <c r="N3255" s="8">
        <v>8784</v>
      </c>
      <c r="O3255" s="8"/>
    </row>
    <row r="3256" spans="1:15" x14ac:dyDescent="0.25">
      <c r="A3256" s="8" t="s">
        <v>1108</v>
      </c>
      <c r="B3256" s="9">
        <v>1013295</v>
      </c>
      <c r="C3256" s="9">
        <v>2020</v>
      </c>
      <c r="D3256" s="9" t="s">
        <v>16</v>
      </c>
      <c r="E3256" s="8" t="s">
        <v>17</v>
      </c>
      <c r="F3256" s="8" t="s">
        <v>18</v>
      </c>
      <c r="G3256" s="8" t="s">
        <v>21</v>
      </c>
      <c r="H3256" s="8"/>
      <c r="I3256" s="8"/>
      <c r="J3256" s="8"/>
      <c r="K3256" s="8"/>
      <c r="L3256" s="8"/>
      <c r="M3256" s="8"/>
      <c r="N3256" s="8"/>
      <c r="O3256" s="8"/>
    </row>
    <row r="3257" spans="1:15" x14ac:dyDescent="0.25">
      <c r="A3257" s="8" t="s">
        <v>1109</v>
      </c>
      <c r="B3257" s="9">
        <v>1013302</v>
      </c>
      <c r="C3257" s="9">
        <v>2020</v>
      </c>
      <c r="D3257" s="9" t="s">
        <v>16</v>
      </c>
      <c r="E3257" s="8" t="s">
        <v>17</v>
      </c>
      <c r="F3257" s="8" t="s">
        <v>18</v>
      </c>
      <c r="G3257" s="8" t="s">
        <v>19</v>
      </c>
      <c r="H3257" s="8">
        <v>9</v>
      </c>
      <c r="I3257" s="8"/>
      <c r="J3257" s="8"/>
      <c r="K3257" s="8">
        <v>0.8</v>
      </c>
      <c r="L3257" s="8">
        <v>26.3</v>
      </c>
      <c r="M3257" s="8"/>
      <c r="N3257" s="8">
        <v>8784</v>
      </c>
      <c r="O3257" s="8"/>
    </row>
    <row r="3258" spans="1:15" x14ac:dyDescent="0.25">
      <c r="A3258" s="8" t="s">
        <v>1109</v>
      </c>
      <c r="B3258" s="9">
        <v>1013302</v>
      </c>
      <c r="C3258" s="9">
        <v>2020</v>
      </c>
      <c r="D3258" s="9" t="s">
        <v>16</v>
      </c>
      <c r="E3258" s="8" t="s">
        <v>17</v>
      </c>
      <c r="F3258" s="8" t="s">
        <v>18</v>
      </c>
      <c r="G3258" s="8" t="s">
        <v>20</v>
      </c>
      <c r="H3258" s="8">
        <v>57</v>
      </c>
      <c r="I3258" s="8"/>
      <c r="J3258" s="8"/>
      <c r="K3258" s="8">
        <v>0.6</v>
      </c>
      <c r="L3258" s="8">
        <v>21.51</v>
      </c>
      <c r="M3258" s="8"/>
      <c r="N3258" s="8">
        <v>8784</v>
      </c>
      <c r="O3258" s="8"/>
    </row>
    <row r="3259" spans="1:15" x14ac:dyDescent="0.25">
      <c r="A3259" s="8" t="s">
        <v>1089</v>
      </c>
      <c r="B3259" s="9">
        <v>1012159</v>
      </c>
      <c r="C3259" s="9">
        <v>2020</v>
      </c>
      <c r="D3259" s="9" t="s">
        <v>16</v>
      </c>
      <c r="E3259" s="8" t="s">
        <v>17</v>
      </c>
      <c r="F3259" s="8" t="s">
        <v>18</v>
      </c>
      <c r="G3259" s="8" t="s">
        <v>20</v>
      </c>
      <c r="H3259" s="8">
        <v>32</v>
      </c>
      <c r="I3259" s="8"/>
      <c r="J3259" s="8"/>
      <c r="K3259" s="8">
        <v>0.3</v>
      </c>
      <c r="L3259" s="8">
        <v>12.05</v>
      </c>
      <c r="M3259" s="8"/>
      <c r="N3259" s="8">
        <v>8784</v>
      </c>
      <c r="O3259" s="8"/>
    </row>
    <row r="3260" spans="1:15" x14ac:dyDescent="0.25">
      <c r="A3260" s="8" t="s">
        <v>1089</v>
      </c>
      <c r="B3260" s="9">
        <v>1012159</v>
      </c>
      <c r="C3260" s="9">
        <v>2020</v>
      </c>
      <c r="D3260" s="9" t="s">
        <v>16</v>
      </c>
      <c r="E3260" s="8" t="s">
        <v>17</v>
      </c>
      <c r="F3260" s="8" t="s">
        <v>18</v>
      </c>
      <c r="G3260" s="8" t="s">
        <v>21</v>
      </c>
      <c r="H3260" s="8">
        <v>3</v>
      </c>
      <c r="I3260" s="8"/>
      <c r="J3260" s="8"/>
      <c r="K3260" s="8">
        <v>0</v>
      </c>
      <c r="L3260" s="8">
        <v>0.66</v>
      </c>
      <c r="M3260" s="8"/>
      <c r="N3260" s="8">
        <v>8784</v>
      </c>
      <c r="O3260" s="8"/>
    </row>
    <row r="3261" spans="1:15" x14ac:dyDescent="0.25">
      <c r="A3261" s="8" t="s">
        <v>1110</v>
      </c>
      <c r="B3261" s="9">
        <v>1012923</v>
      </c>
      <c r="C3261" s="9">
        <v>2020</v>
      </c>
      <c r="D3261" s="9" t="s">
        <v>16</v>
      </c>
      <c r="E3261" s="8" t="s">
        <v>17</v>
      </c>
      <c r="F3261" s="8" t="s">
        <v>18</v>
      </c>
      <c r="G3261" s="8" t="s">
        <v>19</v>
      </c>
      <c r="H3261" s="8"/>
      <c r="I3261" s="8"/>
      <c r="J3261" s="8"/>
      <c r="K3261" s="8"/>
      <c r="L3261" s="8"/>
      <c r="M3261" s="8"/>
      <c r="N3261" s="8"/>
      <c r="O3261" s="8"/>
    </row>
    <row r="3262" spans="1:15" x14ac:dyDescent="0.25">
      <c r="A3262" s="8" t="s">
        <v>1110</v>
      </c>
      <c r="B3262" s="9">
        <v>1012923</v>
      </c>
      <c r="C3262" s="9">
        <v>2020</v>
      </c>
      <c r="D3262" s="9" t="s">
        <v>16</v>
      </c>
      <c r="E3262" s="8" t="s">
        <v>17</v>
      </c>
      <c r="F3262" s="8" t="s">
        <v>18</v>
      </c>
      <c r="G3262" s="8" t="s">
        <v>20</v>
      </c>
      <c r="H3262" s="8">
        <v>10</v>
      </c>
      <c r="I3262" s="8"/>
      <c r="J3262" s="8"/>
      <c r="K3262" s="8">
        <v>0</v>
      </c>
      <c r="L3262" s="8">
        <v>0.02</v>
      </c>
      <c r="M3262" s="8"/>
      <c r="N3262" s="8">
        <v>48</v>
      </c>
      <c r="O3262" s="8"/>
    </row>
    <row r="3263" spans="1:15" x14ac:dyDescent="0.25">
      <c r="A3263" s="8" t="s">
        <v>1110</v>
      </c>
      <c r="B3263" s="9">
        <v>1012923</v>
      </c>
      <c r="C3263" s="9">
        <v>2020</v>
      </c>
      <c r="D3263" s="9" t="s">
        <v>16</v>
      </c>
      <c r="E3263" s="8" t="s">
        <v>17</v>
      </c>
      <c r="F3263" s="8" t="s">
        <v>18</v>
      </c>
      <c r="G3263" s="8" t="s">
        <v>21</v>
      </c>
      <c r="H3263" s="8"/>
      <c r="I3263" s="8"/>
      <c r="J3263" s="8"/>
      <c r="K3263" s="8"/>
      <c r="L3263" s="8"/>
      <c r="M3263" s="8"/>
      <c r="N3263" s="8"/>
      <c r="O3263" s="8"/>
    </row>
    <row r="3264" spans="1:15" x14ac:dyDescent="0.25">
      <c r="A3264" s="8" t="s">
        <v>1111</v>
      </c>
      <c r="B3264" s="9">
        <v>1012914</v>
      </c>
      <c r="C3264" s="9">
        <v>2020</v>
      </c>
      <c r="D3264" s="9" t="s">
        <v>16</v>
      </c>
      <c r="E3264" s="8" t="s">
        <v>17</v>
      </c>
      <c r="F3264" s="8" t="s">
        <v>18</v>
      </c>
      <c r="G3264" s="8" t="s">
        <v>19</v>
      </c>
      <c r="H3264" s="8"/>
      <c r="I3264" s="8"/>
      <c r="J3264" s="8"/>
      <c r="K3264" s="8"/>
      <c r="L3264" s="8"/>
      <c r="M3264" s="8"/>
      <c r="N3264" s="8"/>
      <c r="O3264" s="8"/>
    </row>
    <row r="3265" spans="1:15" x14ac:dyDescent="0.25">
      <c r="A3265" s="8" t="s">
        <v>1111</v>
      </c>
      <c r="B3265" s="9">
        <v>1012914</v>
      </c>
      <c r="C3265" s="9">
        <v>2020</v>
      </c>
      <c r="D3265" s="9" t="s">
        <v>16</v>
      </c>
      <c r="E3265" s="8" t="s">
        <v>17</v>
      </c>
      <c r="F3265" s="8" t="s">
        <v>18</v>
      </c>
      <c r="G3265" s="8" t="s">
        <v>20</v>
      </c>
      <c r="H3265" s="8"/>
      <c r="I3265" s="8"/>
      <c r="J3265" s="8"/>
      <c r="K3265" s="8"/>
      <c r="L3265" s="8"/>
      <c r="M3265" s="8"/>
      <c r="N3265" s="8"/>
      <c r="O3265" s="8"/>
    </row>
    <row r="3266" spans="1:15" x14ac:dyDescent="0.25">
      <c r="A3266" s="8" t="s">
        <v>1111</v>
      </c>
      <c r="B3266" s="9">
        <v>1012914</v>
      </c>
      <c r="C3266" s="9">
        <v>2020</v>
      </c>
      <c r="D3266" s="9" t="s">
        <v>16</v>
      </c>
      <c r="E3266" s="8" t="s">
        <v>17</v>
      </c>
      <c r="F3266" s="8" t="s">
        <v>18</v>
      </c>
      <c r="G3266" s="8" t="s">
        <v>21</v>
      </c>
      <c r="H3266" s="8">
        <v>1</v>
      </c>
      <c r="I3266" s="8"/>
      <c r="J3266" s="8"/>
      <c r="K3266" s="8">
        <v>0</v>
      </c>
      <c r="L3266" s="8">
        <v>0.22</v>
      </c>
      <c r="M3266" s="8"/>
      <c r="N3266" s="8">
        <v>8784</v>
      </c>
      <c r="O3266" s="8"/>
    </row>
    <row r="3267" spans="1:15" x14ac:dyDescent="0.25">
      <c r="A3267" s="8" t="s">
        <v>1112</v>
      </c>
      <c r="B3267" s="9">
        <v>1012916</v>
      </c>
      <c r="C3267" s="9">
        <v>2020</v>
      </c>
      <c r="D3267" s="9" t="s">
        <v>16</v>
      </c>
      <c r="E3267" s="8" t="s">
        <v>17</v>
      </c>
      <c r="F3267" s="8" t="s">
        <v>18</v>
      </c>
      <c r="G3267" s="8" t="s">
        <v>19</v>
      </c>
      <c r="H3267" s="8"/>
      <c r="I3267" s="8"/>
      <c r="J3267" s="8"/>
      <c r="K3267" s="8"/>
      <c r="L3267" s="8"/>
      <c r="M3267" s="8"/>
      <c r="N3267" s="8"/>
      <c r="O3267" s="8"/>
    </row>
    <row r="3268" spans="1:15" x14ac:dyDescent="0.25">
      <c r="A3268" s="8" t="s">
        <v>1112</v>
      </c>
      <c r="B3268" s="9">
        <v>1012916</v>
      </c>
      <c r="C3268" s="9">
        <v>2020</v>
      </c>
      <c r="D3268" s="9" t="s">
        <v>16</v>
      </c>
      <c r="E3268" s="8" t="s">
        <v>17</v>
      </c>
      <c r="F3268" s="8" t="s">
        <v>18</v>
      </c>
      <c r="G3268" s="8" t="s">
        <v>20</v>
      </c>
      <c r="H3268" s="8"/>
      <c r="I3268" s="8"/>
      <c r="J3268" s="8"/>
      <c r="K3268" s="8"/>
      <c r="L3268" s="8"/>
      <c r="M3268" s="8"/>
      <c r="N3268" s="8"/>
      <c r="O3268" s="8"/>
    </row>
    <row r="3269" spans="1:15" x14ac:dyDescent="0.25">
      <c r="A3269" s="8" t="s">
        <v>1112</v>
      </c>
      <c r="B3269" s="9">
        <v>1012916</v>
      </c>
      <c r="C3269" s="9">
        <v>2020</v>
      </c>
      <c r="D3269" s="9" t="s">
        <v>16</v>
      </c>
      <c r="E3269" s="8" t="s">
        <v>17</v>
      </c>
      <c r="F3269" s="8" t="s">
        <v>18</v>
      </c>
      <c r="G3269" s="8" t="s">
        <v>21</v>
      </c>
      <c r="H3269" s="8"/>
      <c r="I3269" s="8"/>
      <c r="J3269" s="8"/>
      <c r="K3269" s="8"/>
      <c r="L3269" s="8"/>
      <c r="M3269" s="8"/>
      <c r="N3269" s="8"/>
      <c r="O3269" s="8"/>
    </row>
    <row r="3270" spans="1:15" x14ac:dyDescent="0.25">
      <c r="A3270" s="8" t="s">
        <v>1113</v>
      </c>
      <c r="B3270" s="9">
        <v>1013838</v>
      </c>
      <c r="C3270" s="9">
        <v>2020</v>
      </c>
      <c r="D3270" s="9" t="s">
        <v>16</v>
      </c>
      <c r="E3270" s="8" t="s">
        <v>17</v>
      </c>
      <c r="F3270" s="8" t="s">
        <v>18</v>
      </c>
      <c r="G3270" s="8" t="s">
        <v>19</v>
      </c>
      <c r="H3270" s="8"/>
      <c r="I3270" s="8"/>
      <c r="J3270" s="8"/>
      <c r="K3270" s="8"/>
      <c r="L3270" s="8"/>
      <c r="M3270" s="8"/>
      <c r="N3270" s="8"/>
      <c r="O3270" s="8"/>
    </row>
    <row r="3271" spans="1:15" x14ac:dyDescent="0.25">
      <c r="A3271" s="8" t="s">
        <v>1113</v>
      </c>
      <c r="B3271" s="9">
        <v>1013838</v>
      </c>
      <c r="C3271" s="9">
        <v>2020</v>
      </c>
      <c r="D3271" s="9" t="s">
        <v>16</v>
      </c>
      <c r="E3271" s="8" t="s">
        <v>17</v>
      </c>
      <c r="F3271" s="8" t="s">
        <v>18</v>
      </c>
      <c r="G3271" s="8" t="s">
        <v>20</v>
      </c>
      <c r="H3271" s="8">
        <v>11</v>
      </c>
      <c r="I3271" s="8"/>
      <c r="J3271" s="8"/>
      <c r="K3271" s="8">
        <v>0.1</v>
      </c>
      <c r="L3271" s="8">
        <v>4.1399999999999997</v>
      </c>
      <c r="M3271" s="8"/>
      <c r="N3271" s="8">
        <v>8784</v>
      </c>
      <c r="O3271" s="8"/>
    </row>
    <row r="3272" spans="1:15" x14ac:dyDescent="0.25">
      <c r="A3272" s="8" t="s">
        <v>1113</v>
      </c>
      <c r="B3272" s="9">
        <v>1013838</v>
      </c>
      <c r="C3272" s="9">
        <v>2020</v>
      </c>
      <c r="D3272" s="9" t="s">
        <v>16</v>
      </c>
      <c r="E3272" s="8" t="s">
        <v>17</v>
      </c>
      <c r="F3272" s="8" t="s">
        <v>18</v>
      </c>
      <c r="G3272" s="8" t="s">
        <v>21</v>
      </c>
      <c r="H3272" s="8"/>
      <c r="I3272" s="8"/>
      <c r="J3272" s="8"/>
      <c r="K3272" s="8"/>
      <c r="L3272" s="8"/>
      <c r="M3272" s="8"/>
      <c r="N3272" s="8"/>
      <c r="O3272" s="8"/>
    </row>
    <row r="3273" spans="1:15" x14ac:dyDescent="0.25">
      <c r="A3273" s="8" t="s">
        <v>1114</v>
      </c>
      <c r="B3273" s="9">
        <v>1013823</v>
      </c>
      <c r="C3273" s="9">
        <v>2020</v>
      </c>
      <c r="D3273" s="9" t="s">
        <v>16</v>
      </c>
      <c r="E3273" s="8" t="s">
        <v>17</v>
      </c>
      <c r="F3273" s="8" t="s">
        <v>23</v>
      </c>
      <c r="G3273" s="8" t="s">
        <v>19</v>
      </c>
      <c r="H3273" s="8"/>
      <c r="I3273" s="8"/>
      <c r="J3273" s="8"/>
      <c r="K3273" s="8"/>
      <c r="L3273" s="8"/>
      <c r="M3273" s="8"/>
      <c r="N3273" s="8"/>
      <c r="O3273" s="8"/>
    </row>
    <row r="3274" spans="1:15" x14ac:dyDescent="0.25">
      <c r="A3274" s="8" t="s">
        <v>1114</v>
      </c>
      <c r="B3274" s="9">
        <v>1013823</v>
      </c>
      <c r="C3274" s="9">
        <v>2020</v>
      </c>
      <c r="D3274" s="9" t="s">
        <v>16</v>
      </c>
      <c r="E3274" s="8" t="s">
        <v>17</v>
      </c>
      <c r="F3274" s="8" t="s">
        <v>23</v>
      </c>
      <c r="G3274" s="8" t="s">
        <v>20</v>
      </c>
      <c r="H3274" s="8"/>
      <c r="I3274" s="8"/>
      <c r="J3274" s="8"/>
      <c r="K3274" s="8"/>
      <c r="L3274" s="8"/>
      <c r="M3274" s="8"/>
      <c r="N3274" s="8"/>
      <c r="O3274" s="8"/>
    </row>
    <row r="3275" spans="1:15" x14ac:dyDescent="0.25">
      <c r="A3275" s="8" t="s">
        <v>1114</v>
      </c>
      <c r="B3275" s="9">
        <v>1013823</v>
      </c>
      <c r="C3275" s="9">
        <v>2020</v>
      </c>
      <c r="D3275" s="9" t="s">
        <v>16</v>
      </c>
      <c r="E3275" s="8" t="s">
        <v>17</v>
      </c>
      <c r="F3275" s="8" t="s">
        <v>23</v>
      </c>
      <c r="G3275" s="8" t="s">
        <v>21</v>
      </c>
      <c r="H3275" s="8"/>
      <c r="I3275" s="8"/>
      <c r="J3275" s="8"/>
      <c r="K3275" s="8"/>
      <c r="L3275" s="8"/>
      <c r="M3275" s="8"/>
      <c r="N3275" s="8"/>
      <c r="O3275" s="8"/>
    </row>
    <row r="3276" spans="1:15" x14ac:dyDescent="0.25">
      <c r="A3276" s="8" t="s">
        <v>1115</v>
      </c>
      <c r="B3276" s="9">
        <v>1013827</v>
      </c>
      <c r="C3276" s="9">
        <v>2020</v>
      </c>
      <c r="D3276" s="9" t="s">
        <v>16</v>
      </c>
      <c r="E3276" s="8" t="s">
        <v>17</v>
      </c>
      <c r="F3276" s="8" t="s">
        <v>18</v>
      </c>
      <c r="G3276" s="8" t="s">
        <v>19</v>
      </c>
      <c r="H3276" s="8"/>
      <c r="I3276" s="8"/>
      <c r="J3276" s="8"/>
      <c r="K3276" s="8"/>
      <c r="L3276" s="8"/>
      <c r="M3276" s="8"/>
      <c r="N3276" s="8"/>
      <c r="O3276" s="8"/>
    </row>
    <row r="3277" spans="1:15" x14ac:dyDescent="0.25">
      <c r="A3277" s="8" t="s">
        <v>1115</v>
      </c>
      <c r="B3277" s="9">
        <v>1013827</v>
      </c>
      <c r="C3277" s="9">
        <v>2020</v>
      </c>
      <c r="D3277" s="9" t="s">
        <v>16</v>
      </c>
      <c r="E3277" s="8" t="s">
        <v>17</v>
      </c>
      <c r="F3277" s="8" t="s">
        <v>18</v>
      </c>
      <c r="G3277" s="8" t="s">
        <v>20</v>
      </c>
      <c r="H3277" s="8"/>
      <c r="I3277" s="8"/>
      <c r="J3277" s="8"/>
      <c r="K3277" s="8"/>
      <c r="L3277" s="8"/>
      <c r="M3277" s="8"/>
      <c r="N3277" s="8"/>
      <c r="O3277" s="8"/>
    </row>
    <row r="3278" spans="1:15" x14ac:dyDescent="0.25">
      <c r="A3278" s="8" t="s">
        <v>1115</v>
      </c>
      <c r="B3278" s="9">
        <v>1013827</v>
      </c>
      <c r="C3278" s="9">
        <v>2020</v>
      </c>
      <c r="D3278" s="9" t="s">
        <v>16</v>
      </c>
      <c r="E3278" s="8" t="s">
        <v>17</v>
      </c>
      <c r="F3278" s="8" t="s">
        <v>18</v>
      </c>
      <c r="G3278" s="8" t="s">
        <v>21</v>
      </c>
      <c r="H3278" s="8"/>
      <c r="I3278" s="8"/>
      <c r="J3278" s="8"/>
      <c r="K3278" s="8"/>
      <c r="L3278" s="8"/>
      <c r="M3278" s="8"/>
      <c r="N3278" s="8"/>
      <c r="O3278" s="8"/>
    </row>
    <row r="3279" spans="1:15" x14ac:dyDescent="0.25">
      <c r="A3279" s="8" t="s">
        <v>1116</v>
      </c>
      <c r="B3279" s="9">
        <v>1013847</v>
      </c>
      <c r="C3279" s="9">
        <v>2020</v>
      </c>
      <c r="D3279" s="9" t="s">
        <v>16</v>
      </c>
      <c r="E3279" s="8" t="s">
        <v>17</v>
      </c>
      <c r="F3279" s="8" t="s">
        <v>33</v>
      </c>
      <c r="G3279" s="8" t="s">
        <v>19</v>
      </c>
      <c r="H3279" s="8"/>
      <c r="I3279" s="8"/>
      <c r="J3279" s="8"/>
      <c r="K3279" s="8"/>
      <c r="L3279" s="8"/>
      <c r="M3279" s="8"/>
      <c r="N3279" s="8"/>
      <c r="O3279" s="8"/>
    </row>
    <row r="3280" spans="1:15" x14ac:dyDescent="0.25">
      <c r="A3280" s="8" t="s">
        <v>1116</v>
      </c>
      <c r="B3280" s="9">
        <v>1013847</v>
      </c>
      <c r="C3280" s="9">
        <v>2020</v>
      </c>
      <c r="D3280" s="9" t="s">
        <v>16</v>
      </c>
      <c r="E3280" s="8" t="s">
        <v>17</v>
      </c>
      <c r="F3280" s="8" t="s">
        <v>33</v>
      </c>
      <c r="G3280" s="8" t="s">
        <v>20</v>
      </c>
      <c r="H3280" s="8">
        <v>41</v>
      </c>
      <c r="I3280" s="8" t="s">
        <v>24</v>
      </c>
      <c r="J3280" s="8"/>
      <c r="K3280" s="8">
        <v>23</v>
      </c>
      <c r="L3280" s="8">
        <v>55.93</v>
      </c>
      <c r="M3280" s="8"/>
      <c r="N3280" s="8">
        <v>8760</v>
      </c>
      <c r="O3280" s="8"/>
    </row>
    <row r="3281" spans="1:15" x14ac:dyDescent="0.25">
      <c r="A3281" s="8" t="s">
        <v>1116</v>
      </c>
      <c r="B3281" s="9">
        <v>1013847</v>
      </c>
      <c r="C3281" s="9">
        <v>2020</v>
      </c>
      <c r="D3281" s="9" t="s">
        <v>16</v>
      </c>
      <c r="E3281" s="8" t="s">
        <v>17</v>
      </c>
      <c r="F3281" s="8" t="s">
        <v>33</v>
      </c>
      <c r="G3281" s="8" t="s">
        <v>21</v>
      </c>
      <c r="H3281" s="8"/>
      <c r="I3281" s="8"/>
      <c r="J3281" s="8"/>
      <c r="K3281" s="8"/>
      <c r="L3281" s="8"/>
      <c r="M3281" s="8"/>
      <c r="N3281" s="8"/>
      <c r="O3281" s="8"/>
    </row>
    <row r="3282" spans="1:15" x14ac:dyDescent="0.25">
      <c r="A3282" s="8" t="s">
        <v>1117</v>
      </c>
      <c r="B3282" s="9">
        <v>1013845</v>
      </c>
      <c r="C3282" s="9">
        <v>2020</v>
      </c>
      <c r="D3282" s="9" t="s">
        <v>16</v>
      </c>
      <c r="E3282" s="8" t="s">
        <v>17</v>
      </c>
      <c r="F3282" s="8" t="s">
        <v>33</v>
      </c>
      <c r="G3282" s="8" t="s">
        <v>19</v>
      </c>
      <c r="H3282" s="8"/>
      <c r="I3282" s="8"/>
      <c r="J3282" s="8"/>
      <c r="K3282" s="8"/>
      <c r="L3282" s="8"/>
      <c r="M3282" s="8"/>
      <c r="N3282" s="8"/>
      <c r="O3282" s="8"/>
    </row>
    <row r="3283" spans="1:15" x14ac:dyDescent="0.25">
      <c r="A3283" s="8" t="s">
        <v>1117</v>
      </c>
      <c r="B3283" s="9">
        <v>1013845</v>
      </c>
      <c r="C3283" s="9">
        <v>2020</v>
      </c>
      <c r="D3283" s="9" t="s">
        <v>16</v>
      </c>
      <c r="E3283" s="8" t="s">
        <v>17</v>
      </c>
      <c r="F3283" s="8" t="s">
        <v>33</v>
      </c>
      <c r="G3283" s="8" t="s">
        <v>20</v>
      </c>
      <c r="H3283" s="8">
        <v>2068</v>
      </c>
      <c r="I3283" s="8" t="s">
        <v>24</v>
      </c>
      <c r="J3283" s="8"/>
      <c r="K3283" s="8">
        <v>22</v>
      </c>
      <c r="L3283" s="8">
        <v>1809.7</v>
      </c>
      <c r="M3283" s="8"/>
      <c r="N3283" s="8">
        <v>4053</v>
      </c>
      <c r="O3283" s="8"/>
    </row>
    <row r="3284" spans="1:15" x14ac:dyDescent="0.25">
      <c r="A3284" s="8" t="s">
        <v>1117</v>
      </c>
      <c r="B3284" s="9">
        <v>1013845</v>
      </c>
      <c r="C3284" s="9">
        <v>2020</v>
      </c>
      <c r="D3284" s="9" t="s">
        <v>16</v>
      </c>
      <c r="E3284" s="8" t="s">
        <v>17</v>
      </c>
      <c r="F3284" s="8" t="s">
        <v>33</v>
      </c>
      <c r="G3284" s="8" t="s">
        <v>21</v>
      </c>
      <c r="H3284" s="8">
        <v>1424</v>
      </c>
      <c r="I3284" s="8" t="s">
        <v>24</v>
      </c>
      <c r="J3284" s="8"/>
      <c r="K3284" s="8">
        <v>2.1</v>
      </c>
      <c r="L3284" s="8">
        <v>171.14</v>
      </c>
      <c r="M3284" s="8"/>
      <c r="N3284" s="8">
        <v>5406</v>
      </c>
      <c r="O3284" s="8"/>
    </row>
    <row r="3285" spans="1:15" x14ac:dyDescent="0.25">
      <c r="A3285" s="8" t="s">
        <v>1118</v>
      </c>
      <c r="B3285" s="9">
        <v>1013849</v>
      </c>
      <c r="C3285" s="9">
        <v>2020</v>
      </c>
      <c r="D3285" s="9" t="s">
        <v>16</v>
      </c>
      <c r="E3285" s="8" t="s">
        <v>17</v>
      </c>
      <c r="F3285" s="8" t="s">
        <v>23</v>
      </c>
      <c r="G3285" s="8" t="s">
        <v>19</v>
      </c>
      <c r="H3285" s="8"/>
      <c r="I3285" s="8"/>
      <c r="J3285" s="8"/>
      <c r="K3285" s="8"/>
      <c r="L3285" s="8"/>
      <c r="M3285" s="8"/>
      <c r="N3285" s="8"/>
      <c r="O3285" s="8"/>
    </row>
    <row r="3286" spans="1:15" x14ac:dyDescent="0.25">
      <c r="A3286" s="8" t="s">
        <v>1118</v>
      </c>
      <c r="B3286" s="9">
        <v>1013849</v>
      </c>
      <c r="C3286" s="9">
        <v>2020</v>
      </c>
      <c r="D3286" s="9" t="s">
        <v>16</v>
      </c>
      <c r="E3286" s="8" t="s">
        <v>17</v>
      </c>
      <c r="F3286" s="8" t="s">
        <v>23</v>
      </c>
      <c r="G3286" s="8" t="s">
        <v>20</v>
      </c>
      <c r="H3286" s="8"/>
      <c r="I3286" s="8"/>
      <c r="J3286" s="8"/>
      <c r="K3286" s="8"/>
      <c r="L3286" s="8"/>
      <c r="M3286" s="8"/>
      <c r="N3286" s="8"/>
      <c r="O3286" s="8"/>
    </row>
    <row r="3287" spans="1:15" x14ac:dyDescent="0.25">
      <c r="A3287" s="8" t="s">
        <v>1118</v>
      </c>
      <c r="B3287" s="9">
        <v>1013849</v>
      </c>
      <c r="C3287" s="9">
        <v>2020</v>
      </c>
      <c r="D3287" s="9" t="s">
        <v>16</v>
      </c>
      <c r="E3287" s="8" t="s">
        <v>17</v>
      </c>
      <c r="F3287" s="8" t="s">
        <v>23</v>
      </c>
      <c r="G3287" s="8" t="s">
        <v>21</v>
      </c>
      <c r="H3287" s="8"/>
      <c r="I3287" s="8"/>
      <c r="J3287" s="8"/>
      <c r="K3287" s="8"/>
      <c r="L3287" s="8"/>
      <c r="M3287" s="8"/>
      <c r="N3287" s="8"/>
      <c r="O3287" s="8"/>
    </row>
    <row r="3288" spans="1:15" x14ac:dyDescent="0.25">
      <c r="A3288" s="8" t="s">
        <v>1119</v>
      </c>
      <c r="B3288" s="9">
        <v>1013876</v>
      </c>
      <c r="C3288" s="9">
        <v>2020</v>
      </c>
      <c r="D3288" s="9" t="s">
        <v>16</v>
      </c>
      <c r="E3288" s="8" t="s">
        <v>17</v>
      </c>
      <c r="F3288" s="8" t="s">
        <v>23</v>
      </c>
      <c r="G3288" s="8" t="s">
        <v>19</v>
      </c>
      <c r="H3288" s="8"/>
      <c r="I3288" s="8"/>
      <c r="J3288" s="8"/>
      <c r="K3288" s="8"/>
      <c r="L3288" s="8"/>
      <c r="M3288" s="8"/>
      <c r="N3288" s="8"/>
      <c r="O3288" s="8"/>
    </row>
    <row r="3289" spans="1:15" x14ac:dyDescent="0.25">
      <c r="A3289" s="8" t="s">
        <v>1119</v>
      </c>
      <c r="B3289" s="9">
        <v>1013876</v>
      </c>
      <c r="C3289" s="9">
        <v>2020</v>
      </c>
      <c r="D3289" s="9" t="s">
        <v>16</v>
      </c>
      <c r="E3289" s="8" t="s">
        <v>17</v>
      </c>
      <c r="F3289" s="8" t="s">
        <v>23</v>
      </c>
      <c r="G3289" s="8" t="s">
        <v>20</v>
      </c>
      <c r="H3289" s="8">
        <v>123</v>
      </c>
      <c r="I3289" s="8" t="s">
        <v>24</v>
      </c>
      <c r="J3289" s="8"/>
      <c r="K3289" s="8">
        <v>0.5</v>
      </c>
      <c r="L3289" s="8">
        <v>271.85000000000002</v>
      </c>
      <c r="M3289" s="8"/>
      <c r="N3289" s="8">
        <v>8784</v>
      </c>
      <c r="O3289" s="8"/>
    </row>
    <row r="3290" spans="1:15" x14ac:dyDescent="0.25">
      <c r="A3290" s="8" t="s">
        <v>1119</v>
      </c>
      <c r="B3290" s="9">
        <v>1013876</v>
      </c>
      <c r="C3290" s="9">
        <v>2020</v>
      </c>
      <c r="D3290" s="9" t="s">
        <v>16</v>
      </c>
      <c r="E3290" s="8" t="s">
        <v>17</v>
      </c>
      <c r="F3290" s="8" t="s">
        <v>23</v>
      </c>
      <c r="G3290" s="8" t="s">
        <v>21</v>
      </c>
      <c r="H3290" s="8"/>
      <c r="I3290" s="8"/>
      <c r="J3290" s="8"/>
      <c r="K3290" s="8"/>
      <c r="L3290" s="8"/>
      <c r="M3290" s="8"/>
      <c r="N3290" s="8"/>
      <c r="O3290" s="8"/>
    </row>
    <row r="3291" spans="1:15" x14ac:dyDescent="0.25">
      <c r="A3291" s="8" t="s">
        <v>1120</v>
      </c>
      <c r="B3291" s="9">
        <v>1013883</v>
      </c>
      <c r="C3291" s="9">
        <v>2020</v>
      </c>
      <c r="D3291" s="9" t="s">
        <v>16</v>
      </c>
      <c r="E3291" s="8" t="s">
        <v>17</v>
      </c>
      <c r="F3291" s="8" t="s">
        <v>18</v>
      </c>
      <c r="G3291" s="8" t="s">
        <v>19</v>
      </c>
      <c r="H3291" s="8"/>
      <c r="I3291" s="8"/>
      <c r="J3291" s="8"/>
      <c r="K3291" s="8"/>
      <c r="L3291" s="8"/>
      <c r="M3291" s="8"/>
      <c r="N3291" s="8"/>
      <c r="O3291" s="8"/>
    </row>
    <row r="3292" spans="1:15" x14ac:dyDescent="0.25">
      <c r="A3292" s="8" t="s">
        <v>1120</v>
      </c>
      <c r="B3292" s="9">
        <v>1013883</v>
      </c>
      <c r="C3292" s="9">
        <v>2020</v>
      </c>
      <c r="D3292" s="9" t="s">
        <v>16</v>
      </c>
      <c r="E3292" s="8" t="s">
        <v>17</v>
      </c>
      <c r="F3292" s="8" t="s">
        <v>18</v>
      </c>
      <c r="G3292" s="8" t="s">
        <v>20</v>
      </c>
      <c r="H3292" s="8">
        <v>7</v>
      </c>
      <c r="I3292" s="8"/>
      <c r="J3292" s="8"/>
      <c r="K3292" s="8">
        <v>0.1</v>
      </c>
      <c r="L3292" s="8">
        <v>2.64</v>
      </c>
      <c r="M3292" s="8"/>
      <c r="N3292" s="8">
        <v>8784</v>
      </c>
      <c r="O3292" s="8"/>
    </row>
    <row r="3293" spans="1:15" x14ac:dyDescent="0.25">
      <c r="A3293" s="8" t="s">
        <v>1120</v>
      </c>
      <c r="B3293" s="9">
        <v>1013883</v>
      </c>
      <c r="C3293" s="9">
        <v>2020</v>
      </c>
      <c r="D3293" s="9" t="s">
        <v>16</v>
      </c>
      <c r="E3293" s="8" t="s">
        <v>17</v>
      </c>
      <c r="F3293" s="8" t="s">
        <v>18</v>
      </c>
      <c r="G3293" s="8" t="s">
        <v>21</v>
      </c>
      <c r="H3293" s="8">
        <v>4</v>
      </c>
      <c r="I3293" s="8"/>
      <c r="J3293" s="8"/>
      <c r="K3293" s="8">
        <v>0</v>
      </c>
      <c r="L3293" s="8">
        <v>0.88</v>
      </c>
      <c r="M3293" s="8"/>
      <c r="N3293" s="8">
        <v>8784</v>
      </c>
      <c r="O3293" s="8"/>
    </row>
    <row r="3294" spans="1:15" x14ac:dyDescent="0.25">
      <c r="A3294" s="8" t="s">
        <v>1121</v>
      </c>
      <c r="B3294" s="9">
        <v>1012158</v>
      </c>
      <c r="C3294" s="9">
        <v>2020</v>
      </c>
      <c r="D3294" s="9" t="s">
        <v>16</v>
      </c>
      <c r="E3294" s="8" t="s">
        <v>17</v>
      </c>
      <c r="F3294" s="8" t="s">
        <v>18</v>
      </c>
      <c r="G3294" s="8" t="s">
        <v>19</v>
      </c>
      <c r="H3294" s="8"/>
      <c r="I3294" s="8"/>
      <c r="J3294" s="8"/>
      <c r="K3294" s="8"/>
      <c r="L3294" s="8"/>
      <c r="M3294" s="8"/>
      <c r="N3294" s="8"/>
      <c r="O3294" s="8"/>
    </row>
    <row r="3295" spans="1:15" x14ac:dyDescent="0.25">
      <c r="A3295" s="8" t="s">
        <v>1121</v>
      </c>
      <c r="B3295" s="9">
        <v>1012158</v>
      </c>
      <c r="C3295" s="9">
        <v>2020</v>
      </c>
      <c r="D3295" s="9" t="s">
        <v>16</v>
      </c>
      <c r="E3295" s="8" t="s">
        <v>17</v>
      </c>
      <c r="F3295" s="8" t="s">
        <v>18</v>
      </c>
      <c r="G3295" s="8" t="s">
        <v>20</v>
      </c>
      <c r="H3295" s="8">
        <v>51</v>
      </c>
      <c r="I3295" s="8"/>
      <c r="J3295" s="8"/>
      <c r="K3295" s="8">
        <v>0.6</v>
      </c>
      <c r="L3295" s="8">
        <v>19.2</v>
      </c>
      <c r="M3295" s="8"/>
      <c r="N3295" s="8">
        <v>8784</v>
      </c>
      <c r="O3295" s="8"/>
    </row>
    <row r="3296" spans="1:15" x14ac:dyDescent="0.25">
      <c r="A3296" s="8" t="s">
        <v>1121</v>
      </c>
      <c r="B3296" s="9">
        <v>1012158</v>
      </c>
      <c r="C3296" s="9">
        <v>2020</v>
      </c>
      <c r="D3296" s="9" t="s">
        <v>16</v>
      </c>
      <c r="E3296" s="8" t="s">
        <v>17</v>
      </c>
      <c r="F3296" s="8" t="s">
        <v>18</v>
      </c>
      <c r="G3296" s="8" t="s">
        <v>21</v>
      </c>
      <c r="H3296" s="8"/>
      <c r="I3296" s="8"/>
      <c r="J3296" s="8"/>
      <c r="K3296" s="8"/>
      <c r="L3296" s="8"/>
      <c r="M3296" s="8"/>
      <c r="N3296" s="8"/>
      <c r="O3296" s="8"/>
    </row>
    <row r="3297" spans="1:15" x14ac:dyDescent="0.25">
      <c r="A3297" s="8" t="s">
        <v>1122</v>
      </c>
      <c r="B3297" s="9">
        <v>1012157</v>
      </c>
      <c r="C3297" s="9">
        <v>2020</v>
      </c>
      <c r="D3297" s="9" t="s">
        <v>16</v>
      </c>
      <c r="E3297" s="8" t="s">
        <v>17</v>
      </c>
      <c r="F3297" s="8" t="s">
        <v>23</v>
      </c>
      <c r="G3297" s="8" t="s">
        <v>19</v>
      </c>
      <c r="H3297" s="8"/>
      <c r="I3297" s="8"/>
      <c r="J3297" s="8"/>
      <c r="K3297" s="8"/>
      <c r="L3297" s="8"/>
      <c r="M3297" s="8"/>
      <c r="N3297" s="8"/>
      <c r="O3297" s="8"/>
    </row>
    <row r="3298" spans="1:15" x14ac:dyDescent="0.25">
      <c r="A3298" s="8" t="s">
        <v>1122</v>
      </c>
      <c r="B3298" s="9">
        <v>1012157</v>
      </c>
      <c r="C3298" s="9">
        <v>2020</v>
      </c>
      <c r="D3298" s="9" t="s">
        <v>16</v>
      </c>
      <c r="E3298" s="8" t="s">
        <v>17</v>
      </c>
      <c r="F3298" s="8" t="s">
        <v>23</v>
      </c>
      <c r="G3298" s="8" t="s">
        <v>20</v>
      </c>
      <c r="H3298" s="8">
        <v>1856</v>
      </c>
      <c r="I3298" s="8" t="s">
        <v>24</v>
      </c>
      <c r="J3298" s="8"/>
      <c r="K3298" s="8">
        <v>223.5</v>
      </c>
      <c r="L3298" s="8">
        <v>3124.5</v>
      </c>
      <c r="M3298" s="8"/>
      <c r="N3298" s="8">
        <v>8784</v>
      </c>
      <c r="O3298" s="8"/>
    </row>
    <row r="3299" spans="1:15" x14ac:dyDescent="0.25">
      <c r="A3299" s="8" t="s">
        <v>1122</v>
      </c>
      <c r="B3299" s="9">
        <v>1012157</v>
      </c>
      <c r="C3299" s="9">
        <v>2020</v>
      </c>
      <c r="D3299" s="9" t="s">
        <v>16</v>
      </c>
      <c r="E3299" s="8" t="s">
        <v>17</v>
      </c>
      <c r="F3299" s="8" t="s">
        <v>23</v>
      </c>
      <c r="G3299" s="8" t="s">
        <v>21</v>
      </c>
      <c r="H3299" s="8">
        <v>526</v>
      </c>
      <c r="I3299" s="8" t="s">
        <v>24</v>
      </c>
      <c r="J3299" s="8"/>
      <c r="K3299" s="8">
        <v>6.5</v>
      </c>
      <c r="L3299" s="8">
        <v>91.17</v>
      </c>
      <c r="M3299" s="8"/>
      <c r="N3299" s="8">
        <v>8784</v>
      </c>
      <c r="O3299" s="8"/>
    </row>
    <row r="3300" spans="1:15" x14ac:dyDescent="0.25">
      <c r="A3300" s="8" t="s">
        <v>1123</v>
      </c>
      <c r="B3300" s="9">
        <v>1012165</v>
      </c>
      <c r="C3300" s="9">
        <v>2020</v>
      </c>
      <c r="D3300" s="9" t="s">
        <v>16</v>
      </c>
      <c r="E3300" s="8" t="s">
        <v>17</v>
      </c>
      <c r="F3300" s="8" t="s">
        <v>23</v>
      </c>
      <c r="G3300" s="8" t="s">
        <v>19</v>
      </c>
      <c r="H3300" s="8"/>
      <c r="I3300" s="8"/>
      <c r="J3300" s="8"/>
      <c r="K3300" s="8"/>
      <c r="L3300" s="8"/>
      <c r="M3300" s="8"/>
      <c r="N3300" s="8"/>
      <c r="O3300" s="8"/>
    </row>
    <row r="3301" spans="1:15" x14ac:dyDescent="0.25">
      <c r="A3301" s="8" t="s">
        <v>1123</v>
      </c>
      <c r="B3301" s="9">
        <v>1012165</v>
      </c>
      <c r="C3301" s="9">
        <v>2020</v>
      </c>
      <c r="D3301" s="9" t="s">
        <v>16</v>
      </c>
      <c r="E3301" s="8" t="s">
        <v>17</v>
      </c>
      <c r="F3301" s="8" t="s">
        <v>23</v>
      </c>
      <c r="G3301" s="8" t="s">
        <v>20</v>
      </c>
      <c r="H3301" s="8">
        <v>112</v>
      </c>
      <c r="I3301" s="8" t="s">
        <v>24</v>
      </c>
      <c r="J3301" s="8"/>
      <c r="K3301" s="8">
        <v>1.5</v>
      </c>
      <c r="L3301" s="8">
        <v>249.3</v>
      </c>
      <c r="M3301" s="8"/>
      <c r="N3301" s="8">
        <v>8784</v>
      </c>
      <c r="O3301" s="8"/>
    </row>
    <row r="3302" spans="1:15" x14ac:dyDescent="0.25">
      <c r="A3302" s="8" t="s">
        <v>1123</v>
      </c>
      <c r="B3302" s="9">
        <v>1012165</v>
      </c>
      <c r="C3302" s="9">
        <v>2020</v>
      </c>
      <c r="D3302" s="9" t="s">
        <v>16</v>
      </c>
      <c r="E3302" s="8" t="s">
        <v>17</v>
      </c>
      <c r="F3302" s="8" t="s">
        <v>23</v>
      </c>
      <c r="G3302" s="8" t="s">
        <v>21</v>
      </c>
      <c r="H3302" s="8"/>
      <c r="I3302" s="8"/>
      <c r="J3302" s="8"/>
      <c r="K3302" s="8"/>
      <c r="L3302" s="8"/>
      <c r="M3302" s="8"/>
      <c r="N3302" s="8"/>
      <c r="O3302" s="8"/>
    </row>
    <row r="3303" spans="1:15" x14ac:dyDescent="0.25">
      <c r="A3303" s="8" t="s">
        <v>1097</v>
      </c>
      <c r="B3303" s="9">
        <v>1012544</v>
      </c>
      <c r="C3303" s="9">
        <v>2020</v>
      </c>
      <c r="D3303" s="9" t="s">
        <v>16</v>
      </c>
      <c r="E3303" s="8" t="s">
        <v>17</v>
      </c>
      <c r="F3303" s="8" t="s">
        <v>23</v>
      </c>
      <c r="G3303" s="8" t="s">
        <v>20</v>
      </c>
      <c r="H3303" s="8">
        <v>3</v>
      </c>
      <c r="I3303" s="8" t="s">
        <v>24</v>
      </c>
      <c r="J3303" s="8"/>
      <c r="K3303" s="8">
        <v>0.2</v>
      </c>
      <c r="L3303" s="8">
        <v>5.42</v>
      </c>
      <c r="M3303" s="8"/>
      <c r="N3303" s="8">
        <v>8784</v>
      </c>
      <c r="O3303" s="8"/>
    </row>
    <row r="3304" spans="1:15" x14ac:dyDescent="0.25">
      <c r="A3304" s="8" t="s">
        <v>1097</v>
      </c>
      <c r="B3304" s="9">
        <v>1012544</v>
      </c>
      <c r="C3304" s="9">
        <v>2020</v>
      </c>
      <c r="D3304" s="9" t="s">
        <v>16</v>
      </c>
      <c r="E3304" s="8" t="s">
        <v>17</v>
      </c>
      <c r="F3304" s="8" t="s">
        <v>23</v>
      </c>
      <c r="G3304" s="8" t="s">
        <v>21</v>
      </c>
      <c r="H3304" s="8"/>
      <c r="I3304" s="8"/>
      <c r="J3304" s="8"/>
      <c r="K3304" s="8"/>
      <c r="L3304" s="8"/>
      <c r="M3304" s="8"/>
      <c r="N3304" s="8"/>
      <c r="O3304" s="8"/>
    </row>
    <row r="3305" spans="1:15" x14ac:dyDescent="0.25">
      <c r="A3305" s="8" t="s">
        <v>1124</v>
      </c>
      <c r="B3305" s="9">
        <v>1012565</v>
      </c>
      <c r="C3305" s="9">
        <v>2020</v>
      </c>
      <c r="D3305" s="9" t="s">
        <v>16</v>
      </c>
      <c r="E3305" s="8" t="s">
        <v>17</v>
      </c>
      <c r="F3305" s="8" t="s">
        <v>23</v>
      </c>
      <c r="G3305" s="8" t="s">
        <v>19</v>
      </c>
      <c r="H3305" s="8"/>
      <c r="I3305" s="8"/>
      <c r="J3305" s="8"/>
      <c r="K3305" s="8"/>
      <c r="L3305" s="8"/>
      <c r="M3305" s="8"/>
      <c r="N3305" s="8"/>
      <c r="O3305" s="8"/>
    </row>
    <row r="3306" spans="1:15" x14ac:dyDescent="0.25">
      <c r="A3306" s="8" t="s">
        <v>1124</v>
      </c>
      <c r="B3306" s="9">
        <v>1012565</v>
      </c>
      <c r="C3306" s="9">
        <v>2020</v>
      </c>
      <c r="D3306" s="9" t="s">
        <v>16</v>
      </c>
      <c r="E3306" s="8" t="s">
        <v>17</v>
      </c>
      <c r="F3306" s="8" t="s">
        <v>23</v>
      </c>
      <c r="G3306" s="8" t="s">
        <v>20</v>
      </c>
      <c r="H3306" s="8">
        <v>36</v>
      </c>
      <c r="I3306" s="8" t="s">
        <v>24</v>
      </c>
      <c r="J3306" s="8"/>
      <c r="K3306" s="8">
        <v>1</v>
      </c>
      <c r="L3306" s="8">
        <v>70.39</v>
      </c>
      <c r="M3306" s="8"/>
      <c r="N3306" s="8">
        <v>8784</v>
      </c>
      <c r="O3306" s="8"/>
    </row>
    <row r="3307" spans="1:15" x14ac:dyDescent="0.25">
      <c r="A3307" s="8" t="s">
        <v>1124</v>
      </c>
      <c r="B3307" s="9">
        <v>1012565</v>
      </c>
      <c r="C3307" s="9">
        <v>2020</v>
      </c>
      <c r="D3307" s="9" t="s">
        <v>16</v>
      </c>
      <c r="E3307" s="8" t="s">
        <v>17</v>
      </c>
      <c r="F3307" s="8" t="s">
        <v>23</v>
      </c>
      <c r="G3307" s="8" t="s">
        <v>21</v>
      </c>
      <c r="H3307" s="8">
        <v>37</v>
      </c>
      <c r="I3307" s="8" t="s">
        <v>24</v>
      </c>
      <c r="J3307" s="8"/>
      <c r="K3307" s="8">
        <v>0.1</v>
      </c>
      <c r="L3307" s="8">
        <v>7.45</v>
      </c>
      <c r="M3307" s="8"/>
      <c r="N3307" s="8">
        <v>8784</v>
      </c>
      <c r="O3307" s="8"/>
    </row>
    <row r="3308" spans="1:15" x14ac:dyDescent="0.25">
      <c r="A3308" s="8" t="s">
        <v>1109</v>
      </c>
      <c r="B3308" s="9">
        <v>1013302</v>
      </c>
      <c r="C3308" s="9">
        <v>2020</v>
      </c>
      <c r="D3308" s="9" t="s">
        <v>16</v>
      </c>
      <c r="E3308" s="8" t="s">
        <v>17</v>
      </c>
      <c r="F3308" s="8" t="s">
        <v>18</v>
      </c>
      <c r="G3308" s="8" t="s">
        <v>21</v>
      </c>
      <c r="H3308" s="8"/>
      <c r="I3308" s="8"/>
      <c r="J3308" s="8"/>
      <c r="K3308" s="8"/>
      <c r="L3308" s="8"/>
      <c r="M3308" s="8"/>
      <c r="N3308" s="8"/>
      <c r="O3308" s="8"/>
    </row>
    <row r="3309" spans="1:15" x14ac:dyDescent="0.25">
      <c r="A3309" s="8" t="s">
        <v>1125</v>
      </c>
      <c r="B3309" s="9">
        <v>1013288</v>
      </c>
      <c r="C3309" s="9">
        <v>2020</v>
      </c>
      <c r="D3309" s="9" t="s">
        <v>16</v>
      </c>
      <c r="E3309" s="8" t="s">
        <v>17</v>
      </c>
      <c r="F3309" s="8" t="s">
        <v>33</v>
      </c>
      <c r="G3309" s="8" t="s">
        <v>19</v>
      </c>
      <c r="H3309" s="8"/>
      <c r="I3309" s="8"/>
      <c r="J3309" s="8"/>
      <c r="K3309" s="8"/>
      <c r="L3309" s="8"/>
      <c r="M3309" s="8"/>
      <c r="N3309" s="8"/>
      <c r="O3309" s="8"/>
    </row>
    <row r="3310" spans="1:15" x14ac:dyDescent="0.25">
      <c r="A3310" s="8" t="s">
        <v>1125</v>
      </c>
      <c r="B3310" s="9">
        <v>1013288</v>
      </c>
      <c r="C3310" s="9">
        <v>2020</v>
      </c>
      <c r="D3310" s="9" t="s">
        <v>16</v>
      </c>
      <c r="E3310" s="8" t="s">
        <v>17</v>
      </c>
      <c r="F3310" s="8" t="s">
        <v>33</v>
      </c>
      <c r="G3310" s="8" t="s">
        <v>20</v>
      </c>
      <c r="H3310" s="8"/>
      <c r="I3310" s="8"/>
      <c r="J3310" s="8"/>
      <c r="K3310" s="8"/>
      <c r="L3310" s="8"/>
      <c r="M3310" s="8"/>
      <c r="N3310" s="8"/>
      <c r="O3310" s="8"/>
    </row>
    <row r="3311" spans="1:15" x14ac:dyDescent="0.25">
      <c r="A3311" s="8" t="s">
        <v>1125</v>
      </c>
      <c r="B3311" s="9">
        <v>1013288</v>
      </c>
      <c r="C3311" s="9">
        <v>2020</v>
      </c>
      <c r="D3311" s="9" t="s">
        <v>16</v>
      </c>
      <c r="E3311" s="8" t="s">
        <v>17</v>
      </c>
      <c r="F3311" s="8" t="s">
        <v>33</v>
      </c>
      <c r="G3311" s="8" t="s">
        <v>21</v>
      </c>
      <c r="H3311" s="8">
        <v>308</v>
      </c>
      <c r="I3311" s="8" t="s">
        <v>24</v>
      </c>
      <c r="J3311" s="8"/>
      <c r="K3311" s="8">
        <v>1.7</v>
      </c>
      <c r="L3311" s="8">
        <v>51.37</v>
      </c>
      <c r="M3311" s="8"/>
      <c r="N3311" s="8">
        <v>8760</v>
      </c>
      <c r="O3311" s="8"/>
    </row>
    <row r="3312" spans="1:15" x14ac:dyDescent="0.25">
      <c r="A3312" s="8" t="s">
        <v>1126</v>
      </c>
      <c r="B3312" s="9">
        <v>1013289</v>
      </c>
      <c r="C3312" s="9">
        <v>2020</v>
      </c>
      <c r="D3312" s="9" t="s">
        <v>16</v>
      </c>
      <c r="E3312" s="8" t="s">
        <v>17</v>
      </c>
      <c r="F3312" s="8" t="s">
        <v>33</v>
      </c>
      <c r="G3312" s="8" t="s">
        <v>19</v>
      </c>
      <c r="H3312" s="8"/>
      <c r="I3312" s="8"/>
      <c r="J3312" s="8"/>
      <c r="K3312" s="8"/>
      <c r="L3312" s="8"/>
      <c r="M3312" s="8"/>
      <c r="N3312" s="8"/>
      <c r="O3312" s="8"/>
    </row>
    <row r="3313" spans="1:15" x14ac:dyDescent="0.25">
      <c r="A3313" s="8" t="s">
        <v>1126</v>
      </c>
      <c r="B3313" s="9">
        <v>1013289</v>
      </c>
      <c r="C3313" s="9">
        <v>2020</v>
      </c>
      <c r="D3313" s="9" t="s">
        <v>16</v>
      </c>
      <c r="E3313" s="8" t="s">
        <v>17</v>
      </c>
      <c r="F3313" s="8" t="s">
        <v>33</v>
      </c>
      <c r="G3313" s="8" t="s">
        <v>20</v>
      </c>
      <c r="H3313" s="8"/>
      <c r="I3313" s="8"/>
      <c r="J3313" s="8"/>
      <c r="K3313" s="8"/>
      <c r="L3313" s="8"/>
      <c r="M3313" s="8"/>
      <c r="N3313" s="8"/>
      <c r="O3313" s="8"/>
    </row>
    <row r="3314" spans="1:15" x14ac:dyDescent="0.25">
      <c r="A3314" s="8" t="s">
        <v>1126</v>
      </c>
      <c r="B3314" s="9">
        <v>1013289</v>
      </c>
      <c r="C3314" s="9">
        <v>2020</v>
      </c>
      <c r="D3314" s="9" t="s">
        <v>16</v>
      </c>
      <c r="E3314" s="8" t="s">
        <v>17</v>
      </c>
      <c r="F3314" s="8" t="s">
        <v>33</v>
      </c>
      <c r="G3314" s="8" t="s">
        <v>21</v>
      </c>
      <c r="H3314" s="8"/>
      <c r="I3314" s="8"/>
      <c r="J3314" s="8"/>
      <c r="K3314" s="8"/>
      <c r="L3314" s="8"/>
      <c r="M3314" s="8"/>
      <c r="N3314" s="8"/>
      <c r="O3314" s="8"/>
    </row>
    <row r="3315" spans="1:15" x14ac:dyDescent="0.25">
      <c r="A3315" s="8" t="s">
        <v>1127</v>
      </c>
      <c r="B3315" s="9">
        <v>1013320</v>
      </c>
      <c r="C3315" s="9">
        <v>2020</v>
      </c>
      <c r="D3315" s="9" t="s">
        <v>16</v>
      </c>
      <c r="E3315" s="8" t="s">
        <v>17</v>
      </c>
      <c r="F3315" s="8" t="s">
        <v>18</v>
      </c>
      <c r="G3315" s="8" t="s">
        <v>19</v>
      </c>
      <c r="H3315" s="8"/>
      <c r="I3315" s="8"/>
      <c r="J3315" s="8"/>
      <c r="K3315" s="8"/>
      <c r="L3315" s="8"/>
      <c r="M3315" s="8"/>
      <c r="N3315" s="8"/>
      <c r="O3315" s="8"/>
    </row>
    <row r="3316" spans="1:15" x14ac:dyDescent="0.25">
      <c r="A3316" s="8" t="s">
        <v>1127</v>
      </c>
      <c r="B3316" s="9">
        <v>1013320</v>
      </c>
      <c r="C3316" s="9">
        <v>2020</v>
      </c>
      <c r="D3316" s="9" t="s">
        <v>16</v>
      </c>
      <c r="E3316" s="8" t="s">
        <v>17</v>
      </c>
      <c r="F3316" s="8" t="s">
        <v>18</v>
      </c>
      <c r="G3316" s="8" t="s">
        <v>20</v>
      </c>
      <c r="H3316" s="8">
        <v>8</v>
      </c>
      <c r="I3316" s="8"/>
      <c r="J3316" s="8"/>
      <c r="K3316" s="8">
        <v>0</v>
      </c>
      <c r="L3316" s="8">
        <v>2.9</v>
      </c>
      <c r="M3316" s="8"/>
      <c r="N3316" s="8">
        <v>8784</v>
      </c>
      <c r="O3316" s="8"/>
    </row>
    <row r="3317" spans="1:15" x14ac:dyDescent="0.25">
      <c r="A3317" s="8" t="s">
        <v>1127</v>
      </c>
      <c r="B3317" s="9">
        <v>1013320</v>
      </c>
      <c r="C3317" s="9">
        <v>2020</v>
      </c>
      <c r="D3317" s="9" t="s">
        <v>16</v>
      </c>
      <c r="E3317" s="8" t="s">
        <v>17</v>
      </c>
      <c r="F3317" s="8" t="s">
        <v>18</v>
      </c>
      <c r="G3317" s="8" t="s">
        <v>21</v>
      </c>
      <c r="H3317" s="8"/>
      <c r="I3317" s="8"/>
      <c r="J3317" s="8"/>
      <c r="K3317" s="8"/>
      <c r="L3317" s="8"/>
      <c r="M3317" s="8"/>
      <c r="N3317" s="8"/>
      <c r="O3317" s="8"/>
    </row>
    <row r="3318" spans="1:15" x14ac:dyDescent="0.25">
      <c r="A3318" s="8" t="s">
        <v>1128</v>
      </c>
      <c r="B3318" s="9">
        <v>1011298</v>
      </c>
      <c r="C3318" s="9">
        <v>2020</v>
      </c>
      <c r="D3318" s="9" t="s">
        <v>16</v>
      </c>
      <c r="E3318" s="8" t="s">
        <v>17</v>
      </c>
      <c r="F3318" s="8" t="s">
        <v>18</v>
      </c>
      <c r="G3318" s="8" t="s">
        <v>19</v>
      </c>
      <c r="H3318" s="8"/>
      <c r="I3318" s="8"/>
      <c r="J3318" s="8"/>
      <c r="K3318" s="8"/>
      <c r="L3318" s="8"/>
      <c r="M3318" s="8"/>
      <c r="N3318" s="8"/>
      <c r="O3318" s="8"/>
    </row>
    <row r="3319" spans="1:15" x14ac:dyDescent="0.25">
      <c r="A3319" s="8" t="s">
        <v>1128</v>
      </c>
      <c r="B3319" s="9">
        <v>1011298</v>
      </c>
      <c r="C3319" s="9">
        <v>2020</v>
      </c>
      <c r="D3319" s="9" t="s">
        <v>16</v>
      </c>
      <c r="E3319" s="8" t="s">
        <v>17</v>
      </c>
      <c r="F3319" s="8" t="s">
        <v>18</v>
      </c>
      <c r="G3319" s="8" t="s">
        <v>20</v>
      </c>
      <c r="H3319" s="8"/>
      <c r="I3319" s="8"/>
      <c r="J3319" s="8"/>
      <c r="K3319" s="8"/>
      <c r="L3319" s="8"/>
      <c r="M3319" s="8"/>
      <c r="N3319" s="8"/>
      <c r="O3319" s="8"/>
    </row>
    <row r="3320" spans="1:15" x14ac:dyDescent="0.25">
      <c r="A3320" s="8" t="s">
        <v>1128</v>
      </c>
      <c r="B3320" s="9">
        <v>1011298</v>
      </c>
      <c r="C3320" s="9">
        <v>2020</v>
      </c>
      <c r="D3320" s="9" t="s">
        <v>16</v>
      </c>
      <c r="E3320" s="8" t="s">
        <v>17</v>
      </c>
      <c r="F3320" s="8" t="s">
        <v>18</v>
      </c>
      <c r="G3320" s="8" t="s">
        <v>21</v>
      </c>
      <c r="H3320" s="8"/>
      <c r="I3320" s="8"/>
      <c r="J3320" s="8"/>
      <c r="K3320" s="8"/>
      <c r="L3320" s="8"/>
      <c r="M3320" s="8"/>
      <c r="N3320" s="8"/>
      <c r="O3320" s="8"/>
    </row>
    <row r="3321" spans="1:15" x14ac:dyDescent="0.25">
      <c r="A3321" s="8" t="s">
        <v>1129</v>
      </c>
      <c r="B3321" s="9">
        <v>1011351</v>
      </c>
      <c r="C3321" s="9">
        <v>2020</v>
      </c>
      <c r="D3321" s="9" t="s">
        <v>16</v>
      </c>
      <c r="E3321" s="8" t="s">
        <v>17</v>
      </c>
      <c r="F3321" s="8" t="s">
        <v>18</v>
      </c>
      <c r="G3321" s="8" t="s">
        <v>19</v>
      </c>
      <c r="H3321" s="8">
        <v>0</v>
      </c>
      <c r="I3321" s="8"/>
      <c r="J3321" s="8"/>
      <c r="K3321" s="8">
        <v>0</v>
      </c>
      <c r="L3321" s="8">
        <v>0</v>
      </c>
      <c r="M3321" s="8"/>
      <c r="N3321" s="8">
        <v>8784</v>
      </c>
      <c r="O3321" s="8"/>
    </row>
    <row r="3322" spans="1:15" x14ac:dyDescent="0.25">
      <c r="A3322" s="8" t="s">
        <v>1129</v>
      </c>
      <c r="B3322" s="9">
        <v>1011351</v>
      </c>
      <c r="C3322" s="9">
        <v>2020</v>
      </c>
      <c r="D3322" s="9" t="s">
        <v>16</v>
      </c>
      <c r="E3322" s="8" t="s">
        <v>17</v>
      </c>
      <c r="F3322" s="8" t="s">
        <v>18</v>
      </c>
      <c r="G3322" s="8" t="s">
        <v>21</v>
      </c>
      <c r="H3322" s="8">
        <v>0</v>
      </c>
      <c r="I3322" s="8"/>
      <c r="J3322" s="8"/>
      <c r="K3322" s="8">
        <v>0</v>
      </c>
      <c r="L3322" s="8">
        <v>0</v>
      </c>
      <c r="M3322" s="8"/>
      <c r="N3322" s="8">
        <v>8784</v>
      </c>
      <c r="O3322" s="8"/>
    </row>
    <row r="3323" spans="1:15" x14ac:dyDescent="0.25">
      <c r="A3323" s="8" t="s">
        <v>1129</v>
      </c>
      <c r="B3323" s="9">
        <v>1011351</v>
      </c>
      <c r="C3323" s="9">
        <v>2020</v>
      </c>
      <c r="D3323" s="9" t="s">
        <v>16</v>
      </c>
      <c r="E3323" s="8" t="s">
        <v>17</v>
      </c>
      <c r="F3323" s="8" t="s">
        <v>18</v>
      </c>
      <c r="G3323" s="8" t="s">
        <v>20</v>
      </c>
      <c r="H3323" s="8">
        <v>15</v>
      </c>
      <c r="I3323" s="8"/>
      <c r="J3323" s="8"/>
      <c r="K3323" s="8">
        <v>0.2</v>
      </c>
      <c r="L3323" s="8">
        <v>5.8</v>
      </c>
      <c r="M3323" s="8"/>
      <c r="N3323" s="8">
        <v>8784</v>
      </c>
      <c r="O3323" s="8"/>
    </row>
    <row r="3324" spans="1:15" x14ac:dyDescent="0.25">
      <c r="A3324" s="8" t="s">
        <v>1130</v>
      </c>
      <c r="B3324" s="9">
        <v>1011373</v>
      </c>
      <c r="C3324" s="9">
        <v>2020</v>
      </c>
      <c r="D3324" s="9" t="s">
        <v>16</v>
      </c>
      <c r="E3324" s="8" t="s">
        <v>17</v>
      </c>
      <c r="F3324" s="8" t="s">
        <v>18</v>
      </c>
      <c r="G3324" s="8" t="s">
        <v>19</v>
      </c>
      <c r="H3324" s="8"/>
      <c r="I3324" s="8"/>
      <c r="J3324" s="8"/>
      <c r="K3324" s="8"/>
      <c r="L3324" s="8"/>
      <c r="M3324" s="8"/>
      <c r="N3324" s="8"/>
      <c r="O3324" s="8"/>
    </row>
    <row r="3325" spans="1:15" x14ac:dyDescent="0.25">
      <c r="A3325" s="8" t="s">
        <v>1130</v>
      </c>
      <c r="B3325" s="9">
        <v>1011373</v>
      </c>
      <c r="C3325" s="9">
        <v>2020</v>
      </c>
      <c r="D3325" s="9" t="s">
        <v>16</v>
      </c>
      <c r="E3325" s="8" t="s">
        <v>17</v>
      </c>
      <c r="F3325" s="8" t="s">
        <v>18</v>
      </c>
      <c r="G3325" s="8" t="s">
        <v>20</v>
      </c>
      <c r="H3325" s="8">
        <v>1</v>
      </c>
      <c r="I3325" s="8"/>
      <c r="J3325" s="8"/>
      <c r="K3325" s="8">
        <v>0</v>
      </c>
      <c r="L3325" s="8">
        <v>0.39</v>
      </c>
      <c r="M3325" s="8"/>
      <c r="N3325" s="8">
        <v>8784</v>
      </c>
      <c r="O3325" s="8"/>
    </row>
    <row r="3326" spans="1:15" x14ac:dyDescent="0.25">
      <c r="A3326" s="8" t="s">
        <v>1130</v>
      </c>
      <c r="B3326" s="9">
        <v>1011373</v>
      </c>
      <c r="C3326" s="9">
        <v>2020</v>
      </c>
      <c r="D3326" s="9" t="s">
        <v>16</v>
      </c>
      <c r="E3326" s="8" t="s">
        <v>17</v>
      </c>
      <c r="F3326" s="8" t="s">
        <v>18</v>
      </c>
      <c r="G3326" s="8" t="s">
        <v>21</v>
      </c>
      <c r="H3326" s="8"/>
      <c r="I3326" s="8"/>
      <c r="J3326" s="8"/>
      <c r="K3326" s="8"/>
      <c r="L3326" s="8"/>
      <c r="M3326" s="8"/>
      <c r="N3326" s="8"/>
      <c r="O3326" s="8"/>
    </row>
    <row r="3327" spans="1:15" x14ac:dyDescent="0.25">
      <c r="A3327" s="8" t="s">
        <v>1131</v>
      </c>
      <c r="B3327" s="9">
        <v>1011393</v>
      </c>
      <c r="C3327" s="9">
        <v>2020</v>
      </c>
      <c r="D3327" s="9" t="s">
        <v>16</v>
      </c>
      <c r="E3327" s="8" t="s">
        <v>17</v>
      </c>
      <c r="F3327" s="8" t="s">
        <v>33</v>
      </c>
      <c r="G3327" s="8" t="s">
        <v>19</v>
      </c>
      <c r="H3327" s="8"/>
      <c r="I3327" s="8"/>
      <c r="J3327" s="8"/>
      <c r="K3327" s="8"/>
      <c r="L3327" s="8"/>
      <c r="M3327" s="8"/>
      <c r="N3327" s="8"/>
      <c r="O3327" s="8"/>
    </row>
    <row r="3328" spans="1:15" x14ac:dyDescent="0.25">
      <c r="A3328" s="8" t="s">
        <v>1131</v>
      </c>
      <c r="B3328" s="9">
        <v>1011393</v>
      </c>
      <c r="C3328" s="9">
        <v>2020</v>
      </c>
      <c r="D3328" s="9" t="s">
        <v>16</v>
      </c>
      <c r="E3328" s="8" t="s">
        <v>17</v>
      </c>
      <c r="F3328" s="8" t="s">
        <v>33</v>
      </c>
      <c r="G3328" s="8" t="s">
        <v>20</v>
      </c>
      <c r="H3328" s="8">
        <v>872</v>
      </c>
      <c r="I3328" s="8" t="s">
        <v>24</v>
      </c>
      <c r="J3328" s="8"/>
      <c r="K3328" s="8">
        <v>5.6</v>
      </c>
      <c r="L3328" s="8">
        <v>1238.05</v>
      </c>
      <c r="M3328" s="8"/>
      <c r="N3328" s="8">
        <v>7126</v>
      </c>
      <c r="O3328" s="8"/>
    </row>
    <row r="3329" spans="1:15" x14ac:dyDescent="0.25">
      <c r="A3329" s="8" t="s">
        <v>1131</v>
      </c>
      <c r="B3329" s="9">
        <v>1011393</v>
      </c>
      <c r="C3329" s="9">
        <v>2020</v>
      </c>
      <c r="D3329" s="9" t="s">
        <v>16</v>
      </c>
      <c r="E3329" s="8" t="s">
        <v>17</v>
      </c>
      <c r="F3329" s="8" t="s">
        <v>33</v>
      </c>
      <c r="G3329" s="8" t="s">
        <v>21</v>
      </c>
      <c r="H3329" s="8">
        <v>239</v>
      </c>
      <c r="I3329" s="8" t="s">
        <v>24</v>
      </c>
      <c r="J3329" s="8"/>
      <c r="K3329" s="8">
        <v>0.2</v>
      </c>
      <c r="L3329" s="8">
        <v>36.39</v>
      </c>
      <c r="M3329" s="8"/>
      <c r="N3329" s="8">
        <v>7423</v>
      </c>
      <c r="O3329" s="8"/>
    </row>
    <row r="3330" spans="1:15" x14ac:dyDescent="0.25">
      <c r="A3330" s="8" t="s">
        <v>1132</v>
      </c>
      <c r="B3330" s="9">
        <v>1012518</v>
      </c>
      <c r="C3330" s="9">
        <v>2020</v>
      </c>
      <c r="D3330" s="9" t="s">
        <v>16</v>
      </c>
      <c r="E3330" s="8" t="s">
        <v>17</v>
      </c>
      <c r="F3330" s="8" t="s">
        <v>23</v>
      </c>
      <c r="G3330" s="8" t="s">
        <v>19</v>
      </c>
      <c r="H3330" s="8">
        <v>87</v>
      </c>
      <c r="I3330" s="8" t="s">
        <v>24</v>
      </c>
      <c r="J3330" s="8"/>
      <c r="K3330" s="8">
        <v>13.5</v>
      </c>
      <c r="L3330" s="8">
        <v>481.42</v>
      </c>
      <c r="M3330" s="8"/>
      <c r="N3330" s="8">
        <v>8784</v>
      </c>
      <c r="O3330" s="8"/>
    </row>
    <row r="3331" spans="1:15" x14ac:dyDescent="0.25">
      <c r="A3331" s="8" t="s">
        <v>1132</v>
      </c>
      <c r="B3331" s="9">
        <v>1012518</v>
      </c>
      <c r="C3331" s="9">
        <v>2020</v>
      </c>
      <c r="D3331" s="9" t="s">
        <v>16</v>
      </c>
      <c r="E3331" s="8" t="s">
        <v>17</v>
      </c>
      <c r="F3331" s="8" t="s">
        <v>23</v>
      </c>
      <c r="G3331" s="8" t="s">
        <v>20</v>
      </c>
      <c r="H3331" s="8">
        <v>1926</v>
      </c>
      <c r="I3331" s="8" t="s">
        <v>24</v>
      </c>
      <c r="J3331" s="8"/>
      <c r="K3331" s="8">
        <v>110.5</v>
      </c>
      <c r="L3331" s="8">
        <v>3848.12</v>
      </c>
      <c r="M3331" s="8"/>
      <c r="N3331" s="8">
        <v>8784</v>
      </c>
      <c r="O3331" s="8"/>
    </row>
    <row r="3332" spans="1:15" x14ac:dyDescent="0.25">
      <c r="A3332" s="8" t="s">
        <v>1132</v>
      </c>
      <c r="B3332" s="9">
        <v>1012518</v>
      </c>
      <c r="C3332" s="9">
        <v>2020</v>
      </c>
      <c r="D3332" s="9" t="s">
        <v>16</v>
      </c>
      <c r="E3332" s="8" t="s">
        <v>17</v>
      </c>
      <c r="F3332" s="8" t="s">
        <v>23</v>
      </c>
      <c r="G3332" s="8" t="s">
        <v>21</v>
      </c>
      <c r="H3332" s="8">
        <v>1323</v>
      </c>
      <c r="I3332" s="8" t="s">
        <v>24</v>
      </c>
      <c r="J3332" s="8"/>
      <c r="K3332" s="8">
        <v>7.9</v>
      </c>
      <c r="L3332" s="8">
        <v>272.23</v>
      </c>
      <c r="M3332" s="8"/>
      <c r="N3332" s="8">
        <v>8784</v>
      </c>
      <c r="O3332" s="8"/>
    </row>
    <row r="3333" spans="1:15" x14ac:dyDescent="0.25">
      <c r="A3333" s="8" t="s">
        <v>1133</v>
      </c>
      <c r="B3333" s="9">
        <v>1012551</v>
      </c>
      <c r="C3333" s="9">
        <v>2020</v>
      </c>
      <c r="D3333" s="9" t="s">
        <v>16</v>
      </c>
      <c r="E3333" s="8" t="s">
        <v>17</v>
      </c>
      <c r="F3333" s="8" t="s">
        <v>23</v>
      </c>
      <c r="G3333" s="8" t="s">
        <v>19</v>
      </c>
      <c r="H3333" s="8"/>
      <c r="I3333" s="8"/>
      <c r="J3333" s="8"/>
      <c r="K3333" s="8"/>
      <c r="L3333" s="8"/>
      <c r="M3333" s="8"/>
      <c r="N3333" s="8"/>
      <c r="O3333" s="8"/>
    </row>
    <row r="3334" spans="1:15" x14ac:dyDescent="0.25">
      <c r="A3334" s="8" t="s">
        <v>1133</v>
      </c>
      <c r="B3334" s="9">
        <v>1012551</v>
      </c>
      <c r="C3334" s="9">
        <v>2020</v>
      </c>
      <c r="D3334" s="9" t="s">
        <v>16</v>
      </c>
      <c r="E3334" s="8" t="s">
        <v>17</v>
      </c>
      <c r="F3334" s="8" t="s">
        <v>23</v>
      </c>
      <c r="G3334" s="8" t="s">
        <v>20</v>
      </c>
      <c r="H3334" s="8">
        <v>842</v>
      </c>
      <c r="I3334" s="8" t="s">
        <v>24</v>
      </c>
      <c r="J3334" s="8"/>
      <c r="K3334" s="8">
        <v>1229</v>
      </c>
      <c r="L3334" s="8">
        <v>1295.94</v>
      </c>
      <c r="M3334" s="8"/>
      <c r="N3334" s="8">
        <v>8784</v>
      </c>
      <c r="O3334" s="8"/>
    </row>
    <row r="3335" spans="1:15" x14ac:dyDescent="0.25">
      <c r="A3335" s="8" t="s">
        <v>1133</v>
      </c>
      <c r="B3335" s="9">
        <v>1012551</v>
      </c>
      <c r="C3335" s="9">
        <v>2020</v>
      </c>
      <c r="D3335" s="9" t="s">
        <v>16</v>
      </c>
      <c r="E3335" s="8" t="s">
        <v>17</v>
      </c>
      <c r="F3335" s="8" t="s">
        <v>23</v>
      </c>
      <c r="G3335" s="8" t="s">
        <v>21</v>
      </c>
      <c r="H3335" s="8">
        <v>8</v>
      </c>
      <c r="I3335" s="8" t="s">
        <v>24</v>
      </c>
      <c r="J3335" s="8"/>
      <c r="K3335" s="8">
        <v>1.2</v>
      </c>
      <c r="L3335" s="8">
        <v>1.27</v>
      </c>
      <c r="M3335" s="8"/>
      <c r="N3335" s="8">
        <v>8784</v>
      </c>
      <c r="O3335" s="8"/>
    </row>
    <row r="3336" spans="1:15" x14ac:dyDescent="0.25">
      <c r="A3336" s="8" t="s">
        <v>1134</v>
      </c>
      <c r="B3336" s="9">
        <v>1012570</v>
      </c>
      <c r="C3336" s="9">
        <v>2020</v>
      </c>
      <c r="D3336" s="9" t="s">
        <v>16</v>
      </c>
      <c r="E3336" s="8" t="s">
        <v>17</v>
      </c>
      <c r="F3336" s="8" t="s">
        <v>23</v>
      </c>
      <c r="G3336" s="8" t="s">
        <v>19</v>
      </c>
      <c r="H3336" s="8">
        <v>12</v>
      </c>
      <c r="I3336" s="8" t="s">
        <v>24</v>
      </c>
      <c r="J3336" s="8"/>
      <c r="K3336" s="8">
        <v>7.3</v>
      </c>
      <c r="L3336" s="8">
        <v>71.319999999999993</v>
      </c>
      <c r="M3336" s="8"/>
      <c r="N3336" s="8">
        <v>8784</v>
      </c>
      <c r="O3336" s="8"/>
    </row>
    <row r="3337" spans="1:15" x14ac:dyDescent="0.25">
      <c r="A3337" s="8" t="s">
        <v>1134</v>
      </c>
      <c r="B3337" s="9">
        <v>1012570</v>
      </c>
      <c r="C3337" s="9">
        <v>2020</v>
      </c>
      <c r="D3337" s="9" t="s">
        <v>16</v>
      </c>
      <c r="E3337" s="8" t="s">
        <v>17</v>
      </c>
      <c r="F3337" s="8" t="s">
        <v>23</v>
      </c>
      <c r="G3337" s="8" t="s">
        <v>20</v>
      </c>
      <c r="H3337" s="8">
        <v>151</v>
      </c>
      <c r="I3337" s="8" t="s">
        <v>24</v>
      </c>
      <c r="J3337" s="8"/>
      <c r="K3337" s="8">
        <v>23.9</v>
      </c>
      <c r="L3337" s="8">
        <v>310.75</v>
      </c>
      <c r="M3337" s="8"/>
      <c r="N3337" s="8">
        <v>8784</v>
      </c>
      <c r="O3337" s="8"/>
    </row>
    <row r="3338" spans="1:15" x14ac:dyDescent="0.25">
      <c r="A3338" s="8" t="s">
        <v>1134</v>
      </c>
      <c r="B3338" s="9">
        <v>1012570</v>
      </c>
      <c r="C3338" s="9">
        <v>2020</v>
      </c>
      <c r="D3338" s="9" t="s">
        <v>16</v>
      </c>
      <c r="E3338" s="8" t="s">
        <v>17</v>
      </c>
      <c r="F3338" s="8" t="s">
        <v>23</v>
      </c>
      <c r="G3338" s="8" t="s">
        <v>21</v>
      </c>
      <c r="H3338" s="8">
        <v>67</v>
      </c>
      <c r="I3338" s="8" t="s">
        <v>24</v>
      </c>
      <c r="J3338" s="8"/>
      <c r="K3338" s="8">
        <v>1.1000000000000001</v>
      </c>
      <c r="L3338" s="8">
        <v>14.26</v>
      </c>
      <c r="M3338" s="8"/>
      <c r="N3338" s="8">
        <v>8784</v>
      </c>
      <c r="O3338" s="8"/>
    </row>
    <row r="3339" spans="1:15" x14ac:dyDescent="0.25">
      <c r="A3339" s="8" t="s">
        <v>1135</v>
      </c>
      <c r="B3339" s="9">
        <v>1012591</v>
      </c>
      <c r="C3339" s="9">
        <v>2020</v>
      </c>
      <c r="D3339" s="9" t="s">
        <v>16</v>
      </c>
      <c r="E3339" s="8" t="s">
        <v>17</v>
      </c>
      <c r="F3339" s="8" t="s">
        <v>23</v>
      </c>
      <c r="G3339" s="8" t="s">
        <v>19</v>
      </c>
      <c r="H3339" s="8">
        <v>54</v>
      </c>
      <c r="I3339" s="8" t="s">
        <v>24</v>
      </c>
      <c r="J3339" s="8"/>
      <c r="K3339" s="8">
        <v>16.100000000000001</v>
      </c>
      <c r="L3339" s="8">
        <v>323.02999999999997</v>
      </c>
      <c r="M3339" s="8"/>
      <c r="N3339" s="8">
        <v>8784</v>
      </c>
      <c r="O3339" s="8"/>
    </row>
    <row r="3340" spans="1:15" x14ac:dyDescent="0.25">
      <c r="A3340" s="8" t="s">
        <v>1135</v>
      </c>
      <c r="B3340" s="9">
        <v>1012591</v>
      </c>
      <c r="C3340" s="9">
        <v>2020</v>
      </c>
      <c r="D3340" s="9" t="s">
        <v>16</v>
      </c>
      <c r="E3340" s="8" t="s">
        <v>17</v>
      </c>
      <c r="F3340" s="8" t="s">
        <v>23</v>
      </c>
      <c r="G3340" s="8" t="s">
        <v>20</v>
      </c>
      <c r="H3340" s="8">
        <v>1387</v>
      </c>
      <c r="I3340" s="8" t="s">
        <v>24</v>
      </c>
      <c r="J3340" s="8"/>
      <c r="K3340" s="8">
        <v>147.1</v>
      </c>
      <c r="L3340" s="8">
        <v>2984.2</v>
      </c>
      <c r="M3340" s="8"/>
      <c r="N3340" s="8">
        <v>8784</v>
      </c>
      <c r="O3340" s="8"/>
    </row>
    <row r="3341" spans="1:15" x14ac:dyDescent="0.25">
      <c r="A3341" s="8" t="s">
        <v>1135</v>
      </c>
      <c r="B3341" s="9">
        <v>1012591</v>
      </c>
      <c r="C3341" s="9">
        <v>2020</v>
      </c>
      <c r="D3341" s="9" t="s">
        <v>16</v>
      </c>
      <c r="E3341" s="8" t="s">
        <v>17</v>
      </c>
      <c r="F3341" s="8" t="s">
        <v>23</v>
      </c>
      <c r="G3341" s="8" t="s">
        <v>21</v>
      </c>
      <c r="H3341" s="8">
        <v>732</v>
      </c>
      <c r="I3341" s="8" t="s">
        <v>24</v>
      </c>
      <c r="J3341" s="8"/>
      <c r="K3341" s="8">
        <v>8.1</v>
      </c>
      <c r="L3341" s="8">
        <v>163.1</v>
      </c>
      <c r="M3341" s="8"/>
      <c r="N3341" s="8">
        <v>8784</v>
      </c>
      <c r="O3341" s="8"/>
    </row>
    <row r="3342" spans="1:15" x14ac:dyDescent="0.25">
      <c r="A3342" s="8" t="s">
        <v>1136</v>
      </c>
      <c r="B3342" s="9">
        <v>1012571</v>
      </c>
      <c r="C3342" s="9">
        <v>2020</v>
      </c>
      <c r="D3342" s="9" t="s">
        <v>16</v>
      </c>
      <c r="E3342" s="8" t="s">
        <v>17</v>
      </c>
      <c r="F3342" s="8" t="s">
        <v>33</v>
      </c>
      <c r="G3342" s="8" t="s">
        <v>19</v>
      </c>
      <c r="H3342" s="8"/>
      <c r="I3342" s="8"/>
      <c r="J3342" s="8"/>
      <c r="K3342" s="8"/>
      <c r="L3342" s="8"/>
      <c r="M3342" s="8"/>
      <c r="N3342" s="8"/>
      <c r="O3342" s="8"/>
    </row>
    <row r="3343" spans="1:15" x14ac:dyDescent="0.25">
      <c r="A3343" s="8" t="s">
        <v>1136</v>
      </c>
      <c r="B3343" s="9">
        <v>1012571</v>
      </c>
      <c r="C3343" s="9">
        <v>2020</v>
      </c>
      <c r="D3343" s="9" t="s">
        <v>16</v>
      </c>
      <c r="E3343" s="8" t="s">
        <v>17</v>
      </c>
      <c r="F3343" s="8" t="s">
        <v>33</v>
      </c>
      <c r="G3343" s="8" t="s">
        <v>20</v>
      </c>
      <c r="H3343" s="8">
        <v>163</v>
      </c>
      <c r="I3343" s="8" t="s">
        <v>24</v>
      </c>
      <c r="J3343" s="8"/>
      <c r="K3343" s="8">
        <v>19.5</v>
      </c>
      <c r="L3343" s="8">
        <v>341.77</v>
      </c>
      <c r="M3343" s="8"/>
      <c r="N3343" s="8">
        <v>8784</v>
      </c>
      <c r="O3343" s="8"/>
    </row>
    <row r="3344" spans="1:15" x14ac:dyDescent="0.25">
      <c r="A3344" s="8" t="s">
        <v>1136</v>
      </c>
      <c r="B3344" s="9">
        <v>1012571</v>
      </c>
      <c r="C3344" s="9">
        <v>2020</v>
      </c>
      <c r="D3344" s="9" t="s">
        <v>16</v>
      </c>
      <c r="E3344" s="8" t="s">
        <v>17</v>
      </c>
      <c r="F3344" s="8" t="s">
        <v>33</v>
      </c>
      <c r="G3344" s="8" t="s">
        <v>21</v>
      </c>
      <c r="H3344" s="8"/>
      <c r="I3344" s="8"/>
      <c r="J3344" s="8"/>
      <c r="K3344" s="8"/>
      <c r="L3344" s="8"/>
      <c r="M3344" s="8"/>
      <c r="N3344" s="8"/>
      <c r="O3344" s="8"/>
    </row>
    <row r="3345" spans="1:15" x14ac:dyDescent="0.25">
      <c r="A3345" s="8" t="s">
        <v>1137</v>
      </c>
      <c r="B3345" s="9">
        <v>1012534</v>
      </c>
      <c r="C3345" s="9">
        <v>2020</v>
      </c>
      <c r="D3345" s="9" t="s">
        <v>16</v>
      </c>
      <c r="E3345" s="8" t="s">
        <v>17</v>
      </c>
      <c r="F3345" s="8" t="s">
        <v>23</v>
      </c>
      <c r="G3345" s="8" t="s">
        <v>19</v>
      </c>
      <c r="H3345" s="8">
        <v>10</v>
      </c>
      <c r="I3345" s="8" t="s">
        <v>24</v>
      </c>
      <c r="J3345" s="8"/>
      <c r="K3345" s="8">
        <v>4.2</v>
      </c>
      <c r="L3345" s="8">
        <v>59.49</v>
      </c>
      <c r="M3345" s="8"/>
      <c r="N3345" s="8">
        <v>8784</v>
      </c>
      <c r="O3345" s="8"/>
    </row>
    <row r="3346" spans="1:15" x14ac:dyDescent="0.25">
      <c r="A3346" s="8" t="s">
        <v>1137</v>
      </c>
      <c r="B3346" s="9">
        <v>1012534</v>
      </c>
      <c r="C3346" s="9">
        <v>2020</v>
      </c>
      <c r="D3346" s="9" t="s">
        <v>16</v>
      </c>
      <c r="E3346" s="8" t="s">
        <v>17</v>
      </c>
      <c r="F3346" s="8" t="s">
        <v>23</v>
      </c>
      <c r="G3346" s="8" t="s">
        <v>20</v>
      </c>
      <c r="H3346" s="8">
        <v>74</v>
      </c>
      <c r="I3346" s="8" t="s">
        <v>24</v>
      </c>
      <c r="J3346" s="8"/>
      <c r="K3346" s="8">
        <v>11.2</v>
      </c>
      <c r="L3346" s="8">
        <v>159.32</v>
      </c>
      <c r="M3346" s="8"/>
      <c r="N3346" s="8">
        <v>8784</v>
      </c>
      <c r="O3346" s="8"/>
    </row>
    <row r="3347" spans="1:15" x14ac:dyDescent="0.25">
      <c r="A3347" s="8" t="s">
        <v>1137</v>
      </c>
      <c r="B3347" s="9">
        <v>1012534</v>
      </c>
      <c r="C3347" s="9">
        <v>2020</v>
      </c>
      <c r="D3347" s="9" t="s">
        <v>16</v>
      </c>
      <c r="E3347" s="8" t="s">
        <v>17</v>
      </c>
      <c r="F3347" s="8" t="s">
        <v>23</v>
      </c>
      <c r="G3347" s="8" t="s">
        <v>21</v>
      </c>
      <c r="H3347" s="8"/>
      <c r="I3347" s="8"/>
      <c r="J3347" s="8"/>
      <c r="K3347" s="8"/>
      <c r="L3347" s="8"/>
      <c r="M3347" s="8"/>
      <c r="N3347" s="8"/>
      <c r="O3347" s="8"/>
    </row>
    <row r="3348" spans="1:15" x14ac:dyDescent="0.25">
      <c r="A3348" s="8" t="s">
        <v>1138</v>
      </c>
      <c r="B3348" s="9">
        <v>1012576</v>
      </c>
      <c r="C3348" s="9">
        <v>2020</v>
      </c>
      <c r="D3348" s="9" t="s">
        <v>16</v>
      </c>
      <c r="E3348" s="8" t="s">
        <v>17</v>
      </c>
      <c r="F3348" s="8" t="s">
        <v>23</v>
      </c>
      <c r="G3348" s="8" t="s">
        <v>19</v>
      </c>
      <c r="H3348" s="8">
        <v>136</v>
      </c>
      <c r="I3348" s="8" t="s">
        <v>24</v>
      </c>
      <c r="J3348" s="8"/>
      <c r="K3348" s="8">
        <v>53</v>
      </c>
      <c r="L3348" s="8">
        <v>664.96</v>
      </c>
      <c r="M3348" s="8"/>
      <c r="N3348" s="8">
        <v>8784</v>
      </c>
      <c r="O3348" s="8"/>
    </row>
    <row r="3349" spans="1:15" x14ac:dyDescent="0.25">
      <c r="A3349" s="8" t="s">
        <v>1138</v>
      </c>
      <c r="B3349" s="9">
        <v>1012576</v>
      </c>
      <c r="C3349" s="9">
        <v>2020</v>
      </c>
      <c r="D3349" s="9" t="s">
        <v>16</v>
      </c>
      <c r="E3349" s="8" t="s">
        <v>17</v>
      </c>
      <c r="F3349" s="8" t="s">
        <v>23</v>
      </c>
      <c r="G3349" s="8" t="s">
        <v>20</v>
      </c>
      <c r="H3349" s="8">
        <v>149</v>
      </c>
      <c r="I3349" s="8" t="s">
        <v>24</v>
      </c>
      <c r="J3349" s="8"/>
      <c r="K3349" s="8">
        <v>21</v>
      </c>
      <c r="L3349" s="8">
        <v>263.68</v>
      </c>
      <c r="M3349" s="8"/>
      <c r="N3349" s="8">
        <v>8784</v>
      </c>
      <c r="O3349" s="8"/>
    </row>
    <row r="3350" spans="1:15" x14ac:dyDescent="0.25">
      <c r="A3350" s="8" t="s">
        <v>1138</v>
      </c>
      <c r="B3350" s="9">
        <v>1012576</v>
      </c>
      <c r="C3350" s="9">
        <v>2020</v>
      </c>
      <c r="D3350" s="9" t="s">
        <v>16</v>
      </c>
      <c r="E3350" s="8" t="s">
        <v>17</v>
      </c>
      <c r="F3350" s="8" t="s">
        <v>23</v>
      </c>
      <c r="G3350" s="8" t="s">
        <v>21</v>
      </c>
      <c r="H3350" s="8">
        <v>116</v>
      </c>
      <c r="I3350" s="8" t="s">
        <v>24</v>
      </c>
      <c r="J3350" s="8"/>
      <c r="K3350" s="8">
        <v>1.7</v>
      </c>
      <c r="L3350" s="8">
        <v>21.14</v>
      </c>
      <c r="M3350" s="8"/>
      <c r="N3350" s="8">
        <v>8784</v>
      </c>
      <c r="O3350" s="8"/>
    </row>
    <row r="3351" spans="1:15" x14ac:dyDescent="0.25">
      <c r="A3351" s="8" t="s">
        <v>1139</v>
      </c>
      <c r="B3351" s="9">
        <v>1012944</v>
      </c>
      <c r="C3351" s="9">
        <v>2020</v>
      </c>
      <c r="D3351" s="9" t="s">
        <v>16</v>
      </c>
      <c r="E3351" s="8" t="s">
        <v>17</v>
      </c>
      <c r="F3351" s="8" t="s">
        <v>18</v>
      </c>
      <c r="G3351" s="8" t="s">
        <v>19</v>
      </c>
      <c r="H3351" s="8"/>
      <c r="I3351" s="8"/>
      <c r="J3351" s="8"/>
      <c r="K3351" s="8"/>
      <c r="L3351" s="8"/>
      <c r="M3351" s="8"/>
      <c r="N3351" s="8"/>
      <c r="O3351" s="8"/>
    </row>
    <row r="3352" spans="1:15" x14ac:dyDescent="0.25">
      <c r="A3352" s="8" t="s">
        <v>1139</v>
      </c>
      <c r="B3352" s="9">
        <v>1012944</v>
      </c>
      <c r="C3352" s="9">
        <v>2020</v>
      </c>
      <c r="D3352" s="9" t="s">
        <v>16</v>
      </c>
      <c r="E3352" s="8" t="s">
        <v>17</v>
      </c>
      <c r="F3352" s="8" t="s">
        <v>18</v>
      </c>
      <c r="G3352" s="8" t="s">
        <v>20</v>
      </c>
      <c r="H3352" s="8">
        <v>2</v>
      </c>
      <c r="I3352" s="8"/>
      <c r="J3352" s="8"/>
      <c r="K3352" s="8">
        <v>0.2</v>
      </c>
      <c r="L3352" s="8">
        <v>0.77</v>
      </c>
      <c r="M3352" s="8"/>
      <c r="N3352" s="8">
        <v>8784</v>
      </c>
      <c r="O3352" s="8"/>
    </row>
    <row r="3353" spans="1:15" x14ac:dyDescent="0.25">
      <c r="A3353" s="8" t="s">
        <v>1139</v>
      </c>
      <c r="B3353" s="9">
        <v>1012944</v>
      </c>
      <c r="C3353" s="9">
        <v>2020</v>
      </c>
      <c r="D3353" s="9" t="s">
        <v>16</v>
      </c>
      <c r="E3353" s="8" t="s">
        <v>17</v>
      </c>
      <c r="F3353" s="8" t="s">
        <v>18</v>
      </c>
      <c r="G3353" s="8" t="s">
        <v>21</v>
      </c>
      <c r="H3353" s="8"/>
      <c r="I3353" s="8"/>
      <c r="J3353" s="8"/>
      <c r="K3353" s="8"/>
      <c r="L3353" s="8"/>
      <c r="M3353" s="8"/>
      <c r="N3353" s="8"/>
      <c r="O3353" s="8"/>
    </row>
    <row r="3354" spans="1:15" x14ac:dyDescent="0.25">
      <c r="A3354" s="8" t="s">
        <v>1140</v>
      </c>
      <c r="B3354" s="9">
        <v>1012943</v>
      </c>
      <c r="C3354" s="9">
        <v>2020</v>
      </c>
      <c r="D3354" s="9" t="s">
        <v>16</v>
      </c>
      <c r="E3354" s="8" t="s">
        <v>17</v>
      </c>
      <c r="F3354" s="8" t="s">
        <v>18</v>
      </c>
      <c r="G3354" s="8" t="s">
        <v>19</v>
      </c>
      <c r="H3354" s="8">
        <v>0</v>
      </c>
      <c r="I3354" s="8"/>
      <c r="J3354" s="8"/>
      <c r="K3354" s="8">
        <v>0</v>
      </c>
      <c r="L3354" s="8">
        <v>0</v>
      </c>
      <c r="M3354" s="8"/>
      <c r="N3354" s="8">
        <v>8784</v>
      </c>
      <c r="O3354" s="8"/>
    </row>
    <row r="3355" spans="1:15" x14ac:dyDescent="0.25">
      <c r="A3355" s="8" t="s">
        <v>1140</v>
      </c>
      <c r="B3355" s="9">
        <v>1012943</v>
      </c>
      <c r="C3355" s="9">
        <v>2020</v>
      </c>
      <c r="D3355" s="9" t="s">
        <v>16</v>
      </c>
      <c r="E3355" s="8" t="s">
        <v>17</v>
      </c>
      <c r="F3355" s="8" t="s">
        <v>18</v>
      </c>
      <c r="G3355" s="8" t="s">
        <v>21</v>
      </c>
      <c r="H3355" s="8">
        <v>0</v>
      </c>
      <c r="I3355" s="8"/>
      <c r="J3355" s="8"/>
      <c r="K3355" s="8">
        <v>0</v>
      </c>
      <c r="L3355" s="8">
        <v>0</v>
      </c>
      <c r="M3355" s="8"/>
      <c r="N3355" s="8">
        <v>8784</v>
      </c>
      <c r="O3355" s="8"/>
    </row>
    <row r="3356" spans="1:15" x14ac:dyDescent="0.25">
      <c r="A3356" s="8" t="s">
        <v>1140</v>
      </c>
      <c r="B3356" s="9">
        <v>1012943</v>
      </c>
      <c r="C3356" s="9">
        <v>2020</v>
      </c>
      <c r="D3356" s="9" t="s">
        <v>16</v>
      </c>
      <c r="E3356" s="8" t="s">
        <v>17</v>
      </c>
      <c r="F3356" s="8" t="s">
        <v>18</v>
      </c>
      <c r="G3356" s="8" t="s">
        <v>20</v>
      </c>
      <c r="H3356" s="8">
        <v>11</v>
      </c>
      <c r="I3356" s="8"/>
      <c r="J3356" s="8"/>
      <c r="K3356" s="8">
        <v>0.1</v>
      </c>
      <c r="L3356" s="8">
        <v>4.25</v>
      </c>
      <c r="M3356" s="8"/>
      <c r="N3356" s="8">
        <v>8784</v>
      </c>
      <c r="O3356" s="8"/>
    </row>
    <row r="3357" spans="1:15" x14ac:dyDescent="0.25">
      <c r="A3357" s="8" t="s">
        <v>1141</v>
      </c>
      <c r="B3357" s="9">
        <v>1012964</v>
      </c>
      <c r="C3357" s="9">
        <v>2020</v>
      </c>
      <c r="D3357" s="9" t="s">
        <v>16</v>
      </c>
      <c r="E3357" s="8" t="s">
        <v>17</v>
      </c>
      <c r="F3357" s="8" t="s">
        <v>23</v>
      </c>
      <c r="G3357" s="8" t="s">
        <v>19</v>
      </c>
      <c r="H3357" s="8"/>
      <c r="I3357" s="8"/>
      <c r="J3357" s="8"/>
      <c r="K3357" s="8"/>
      <c r="L3357" s="8"/>
      <c r="M3357" s="8"/>
      <c r="N3357" s="8"/>
      <c r="O3357" s="8"/>
    </row>
    <row r="3358" spans="1:15" x14ac:dyDescent="0.25">
      <c r="A3358" s="8" t="s">
        <v>1141</v>
      </c>
      <c r="B3358" s="9">
        <v>1012964</v>
      </c>
      <c r="C3358" s="9">
        <v>2020</v>
      </c>
      <c r="D3358" s="9" t="s">
        <v>16</v>
      </c>
      <c r="E3358" s="8" t="s">
        <v>17</v>
      </c>
      <c r="F3358" s="8" t="s">
        <v>23</v>
      </c>
      <c r="G3358" s="8" t="s">
        <v>20</v>
      </c>
      <c r="H3358" s="8">
        <v>32</v>
      </c>
      <c r="I3358" s="8" t="s">
        <v>24</v>
      </c>
      <c r="J3358" s="8"/>
      <c r="K3358" s="8">
        <v>2.8</v>
      </c>
      <c r="L3358" s="8">
        <v>52.06</v>
      </c>
      <c r="M3358" s="8"/>
      <c r="N3358" s="8">
        <v>7824</v>
      </c>
      <c r="O3358" s="8"/>
    </row>
    <row r="3359" spans="1:15" x14ac:dyDescent="0.25">
      <c r="A3359" s="8" t="s">
        <v>1141</v>
      </c>
      <c r="B3359" s="9">
        <v>1012964</v>
      </c>
      <c r="C3359" s="9">
        <v>2020</v>
      </c>
      <c r="D3359" s="9" t="s">
        <v>16</v>
      </c>
      <c r="E3359" s="8" t="s">
        <v>17</v>
      </c>
      <c r="F3359" s="8" t="s">
        <v>23</v>
      </c>
      <c r="G3359" s="8" t="s">
        <v>21</v>
      </c>
      <c r="H3359" s="8"/>
      <c r="I3359" s="8"/>
      <c r="J3359" s="8"/>
      <c r="K3359" s="8"/>
      <c r="L3359" s="8"/>
      <c r="M3359" s="8"/>
      <c r="N3359" s="8"/>
      <c r="O3359" s="8"/>
    </row>
    <row r="3360" spans="1:15" x14ac:dyDescent="0.25">
      <c r="A3360" s="8" t="s">
        <v>1142</v>
      </c>
      <c r="B3360" s="9">
        <v>1012970</v>
      </c>
      <c r="C3360" s="9">
        <v>2020</v>
      </c>
      <c r="D3360" s="9" t="s">
        <v>16</v>
      </c>
      <c r="E3360" s="8" t="s">
        <v>17</v>
      </c>
      <c r="F3360" s="8" t="s">
        <v>23</v>
      </c>
      <c r="G3360" s="8" t="s">
        <v>19</v>
      </c>
      <c r="H3360" s="8"/>
      <c r="I3360" s="8"/>
      <c r="J3360" s="8"/>
      <c r="K3360" s="8"/>
      <c r="L3360" s="8"/>
      <c r="M3360" s="8"/>
      <c r="N3360" s="8"/>
      <c r="O3360" s="8"/>
    </row>
    <row r="3361" spans="1:15" x14ac:dyDescent="0.25">
      <c r="A3361" s="8" t="s">
        <v>1142</v>
      </c>
      <c r="B3361" s="9">
        <v>1012970</v>
      </c>
      <c r="C3361" s="9">
        <v>2020</v>
      </c>
      <c r="D3361" s="9" t="s">
        <v>16</v>
      </c>
      <c r="E3361" s="8" t="s">
        <v>17</v>
      </c>
      <c r="F3361" s="8" t="s">
        <v>23</v>
      </c>
      <c r="G3361" s="8" t="s">
        <v>20</v>
      </c>
      <c r="H3361" s="8">
        <v>144</v>
      </c>
      <c r="I3361" s="8" t="s">
        <v>24</v>
      </c>
      <c r="J3361" s="8"/>
      <c r="K3361" s="8">
        <v>0.8</v>
      </c>
      <c r="L3361" s="8">
        <v>217.33</v>
      </c>
      <c r="M3361" s="8"/>
      <c r="N3361" s="8">
        <v>6594.8571429000003</v>
      </c>
      <c r="O3361" s="8"/>
    </row>
    <row r="3362" spans="1:15" x14ac:dyDescent="0.25">
      <c r="A3362" s="8" t="s">
        <v>1142</v>
      </c>
      <c r="B3362" s="9">
        <v>1012970</v>
      </c>
      <c r="C3362" s="9">
        <v>2020</v>
      </c>
      <c r="D3362" s="9" t="s">
        <v>16</v>
      </c>
      <c r="E3362" s="8" t="s">
        <v>17</v>
      </c>
      <c r="F3362" s="8" t="s">
        <v>23</v>
      </c>
      <c r="G3362" s="8" t="s">
        <v>21</v>
      </c>
      <c r="H3362" s="8"/>
      <c r="I3362" s="8"/>
      <c r="J3362" s="8"/>
      <c r="K3362" s="8"/>
      <c r="L3362" s="8"/>
      <c r="M3362" s="8"/>
      <c r="N3362" s="8"/>
      <c r="O3362" s="8"/>
    </row>
    <row r="3363" spans="1:15" x14ac:dyDescent="0.25">
      <c r="A3363" s="8" t="s">
        <v>1143</v>
      </c>
      <c r="B3363" s="9">
        <v>1012971</v>
      </c>
      <c r="C3363" s="9">
        <v>2020</v>
      </c>
      <c r="D3363" s="9" t="s">
        <v>16</v>
      </c>
      <c r="E3363" s="8" t="s">
        <v>17</v>
      </c>
      <c r="F3363" s="8" t="s">
        <v>18</v>
      </c>
      <c r="G3363" s="8" t="s">
        <v>19</v>
      </c>
      <c r="H3363" s="8"/>
      <c r="I3363" s="8"/>
      <c r="J3363" s="8"/>
      <c r="K3363" s="8"/>
      <c r="L3363" s="8"/>
      <c r="M3363" s="8"/>
      <c r="N3363" s="8"/>
      <c r="O3363" s="8"/>
    </row>
    <row r="3364" spans="1:15" x14ac:dyDescent="0.25">
      <c r="A3364" s="8" t="s">
        <v>1143</v>
      </c>
      <c r="B3364" s="9">
        <v>1012971</v>
      </c>
      <c r="C3364" s="9">
        <v>2020</v>
      </c>
      <c r="D3364" s="9" t="s">
        <v>16</v>
      </c>
      <c r="E3364" s="8" t="s">
        <v>17</v>
      </c>
      <c r="F3364" s="8" t="s">
        <v>18</v>
      </c>
      <c r="G3364" s="8" t="s">
        <v>20</v>
      </c>
      <c r="H3364" s="8">
        <v>7</v>
      </c>
      <c r="I3364" s="8"/>
      <c r="J3364" s="8"/>
      <c r="K3364" s="8">
        <v>0.8</v>
      </c>
      <c r="L3364" s="8">
        <v>2.7</v>
      </c>
      <c r="M3364" s="8"/>
      <c r="N3364" s="8">
        <v>8760</v>
      </c>
      <c r="O3364" s="8"/>
    </row>
    <row r="3365" spans="1:15" x14ac:dyDescent="0.25">
      <c r="A3365" s="8" t="s">
        <v>1143</v>
      </c>
      <c r="B3365" s="9">
        <v>1012971</v>
      </c>
      <c r="C3365" s="9">
        <v>2020</v>
      </c>
      <c r="D3365" s="9" t="s">
        <v>16</v>
      </c>
      <c r="E3365" s="8" t="s">
        <v>17</v>
      </c>
      <c r="F3365" s="8" t="s">
        <v>18</v>
      </c>
      <c r="G3365" s="8" t="s">
        <v>21</v>
      </c>
      <c r="H3365" s="8"/>
      <c r="I3365" s="8"/>
      <c r="J3365" s="8"/>
      <c r="K3365" s="8"/>
      <c r="L3365" s="8"/>
      <c r="M3365" s="8"/>
      <c r="N3365" s="8"/>
      <c r="O3365" s="8"/>
    </row>
    <row r="3366" spans="1:15" x14ac:dyDescent="0.25">
      <c r="A3366" s="8" t="s">
        <v>1144</v>
      </c>
      <c r="B3366" s="9">
        <v>1012996</v>
      </c>
      <c r="C3366" s="9">
        <v>2020</v>
      </c>
      <c r="D3366" s="9" t="s">
        <v>16</v>
      </c>
      <c r="E3366" s="8" t="s">
        <v>17</v>
      </c>
      <c r="F3366" s="8" t="s">
        <v>23</v>
      </c>
      <c r="G3366" s="8" t="s">
        <v>19</v>
      </c>
      <c r="H3366" s="8"/>
      <c r="I3366" s="8"/>
      <c r="J3366" s="8"/>
      <c r="K3366" s="8"/>
      <c r="L3366" s="8"/>
      <c r="M3366" s="8"/>
      <c r="N3366" s="8"/>
      <c r="O3366" s="8"/>
    </row>
    <row r="3367" spans="1:15" x14ac:dyDescent="0.25">
      <c r="A3367" s="8" t="s">
        <v>1144</v>
      </c>
      <c r="B3367" s="9">
        <v>1012996</v>
      </c>
      <c r="C3367" s="9">
        <v>2020</v>
      </c>
      <c r="D3367" s="9" t="s">
        <v>16</v>
      </c>
      <c r="E3367" s="8" t="s">
        <v>17</v>
      </c>
      <c r="F3367" s="8" t="s">
        <v>23</v>
      </c>
      <c r="G3367" s="8" t="s">
        <v>20</v>
      </c>
      <c r="H3367" s="8"/>
      <c r="I3367" s="8"/>
      <c r="J3367" s="8"/>
      <c r="K3367" s="8"/>
      <c r="L3367" s="8"/>
      <c r="M3367" s="8"/>
      <c r="N3367" s="8"/>
      <c r="O3367" s="8"/>
    </row>
    <row r="3368" spans="1:15" x14ac:dyDescent="0.25">
      <c r="A3368" s="8" t="s">
        <v>1144</v>
      </c>
      <c r="B3368" s="9">
        <v>1012996</v>
      </c>
      <c r="C3368" s="9">
        <v>2020</v>
      </c>
      <c r="D3368" s="9" t="s">
        <v>16</v>
      </c>
      <c r="E3368" s="8" t="s">
        <v>17</v>
      </c>
      <c r="F3368" s="8" t="s">
        <v>23</v>
      </c>
      <c r="G3368" s="8" t="s">
        <v>21</v>
      </c>
      <c r="H3368" s="8">
        <v>354</v>
      </c>
      <c r="I3368" s="8" t="s">
        <v>24</v>
      </c>
      <c r="J3368" s="8"/>
      <c r="K3368" s="8">
        <v>1.4</v>
      </c>
      <c r="L3368" s="8">
        <v>62.74</v>
      </c>
      <c r="M3368" s="8"/>
      <c r="N3368" s="8">
        <v>8784</v>
      </c>
      <c r="O3368" s="8"/>
    </row>
    <row r="3369" spans="1:15" x14ac:dyDescent="0.25">
      <c r="A3369" s="8" t="s">
        <v>1145</v>
      </c>
      <c r="B3369" s="9">
        <v>1012592</v>
      </c>
      <c r="C3369" s="9">
        <v>2020</v>
      </c>
      <c r="D3369" s="9" t="s">
        <v>16</v>
      </c>
      <c r="E3369" s="8" t="s">
        <v>17</v>
      </c>
      <c r="F3369" s="8" t="s">
        <v>23</v>
      </c>
      <c r="G3369" s="8" t="s">
        <v>19</v>
      </c>
      <c r="H3369" s="8">
        <v>7</v>
      </c>
      <c r="I3369" s="8" t="s">
        <v>24</v>
      </c>
      <c r="J3369" s="8"/>
      <c r="K3369" s="8">
        <v>1.4</v>
      </c>
      <c r="L3369" s="8">
        <v>40.17</v>
      </c>
      <c r="M3369" s="8"/>
      <c r="N3369" s="8">
        <v>8784</v>
      </c>
      <c r="O3369" s="8"/>
    </row>
    <row r="3370" spans="1:15" x14ac:dyDescent="0.25">
      <c r="A3370" s="8" t="s">
        <v>1145</v>
      </c>
      <c r="B3370" s="9">
        <v>1012592</v>
      </c>
      <c r="C3370" s="9">
        <v>2020</v>
      </c>
      <c r="D3370" s="9" t="s">
        <v>16</v>
      </c>
      <c r="E3370" s="8" t="s">
        <v>17</v>
      </c>
      <c r="F3370" s="8" t="s">
        <v>23</v>
      </c>
      <c r="G3370" s="8" t="s">
        <v>20</v>
      </c>
      <c r="H3370" s="8">
        <v>135</v>
      </c>
      <c r="I3370" s="8" t="s">
        <v>24</v>
      </c>
      <c r="J3370" s="8"/>
      <c r="K3370" s="8">
        <v>8.6999999999999993</v>
      </c>
      <c r="L3370" s="8">
        <v>276.93</v>
      </c>
      <c r="M3370" s="8"/>
      <c r="N3370" s="8">
        <v>8784</v>
      </c>
      <c r="O3370" s="8"/>
    </row>
    <row r="3371" spans="1:15" x14ac:dyDescent="0.25">
      <c r="A3371" s="8" t="s">
        <v>1145</v>
      </c>
      <c r="B3371" s="9">
        <v>1012592</v>
      </c>
      <c r="C3371" s="9">
        <v>2020</v>
      </c>
      <c r="D3371" s="9" t="s">
        <v>16</v>
      </c>
      <c r="E3371" s="8" t="s">
        <v>17</v>
      </c>
      <c r="F3371" s="8" t="s">
        <v>23</v>
      </c>
      <c r="G3371" s="8" t="s">
        <v>21</v>
      </c>
      <c r="H3371" s="8">
        <v>72</v>
      </c>
      <c r="I3371" s="8" t="s">
        <v>24</v>
      </c>
      <c r="J3371" s="8"/>
      <c r="K3371" s="8">
        <v>0.4</v>
      </c>
      <c r="L3371" s="8">
        <v>15.12</v>
      </c>
      <c r="M3371" s="8"/>
      <c r="N3371" s="8">
        <v>8784</v>
      </c>
      <c r="O3371" s="8"/>
    </row>
    <row r="3372" spans="1:15" x14ac:dyDescent="0.25">
      <c r="A3372" s="8" t="s">
        <v>1146</v>
      </c>
      <c r="B3372" s="9">
        <v>1012603</v>
      </c>
      <c r="C3372" s="9">
        <v>2020</v>
      </c>
      <c r="D3372" s="9" t="s">
        <v>16</v>
      </c>
      <c r="E3372" s="8" t="s">
        <v>17</v>
      </c>
      <c r="F3372" s="8" t="s">
        <v>23</v>
      </c>
      <c r="G3372" s="8" t="s">
        <v>19</v>
      </c>
      <c r="H3372" s="8"/>
      <c r="I3372" s="8"/>
      <c r="J3372" s="8"/>
      <c r="K3372" s="8"/>
      <c r="L3372" s="8"/>
      <c r="M3372" s="8"/>
      <c r="N3372" s="8"/>
      <c r="O3372" s="8"/>
    </row>
    <row r="3373" spans="1:15" x14ac:dyDescent="0.25">
      <c r="A3373" s="8" t="s">
        <v>1146</v>
      </c>
      <c r="B3373" s="9">
        <v>1012603</v>
      </c>
      <c r="C3373" s="9">
        <v>2020</v>
      </c>
      <c r="D3373" s="9" t="s">
        <v>16</v>
      </c>
      <c r="E3373" s="8" t="s">
        <v>17</v>
      </c>
      <c r="F3373" s="8" t="s">
        <v>23</v>
      </c>
      <c r="G3373" s="8" t="s">
        <v>20</v>
      </c>
      <c r="H3373" s="8">
        <v>76</v>
      </c>
      <c r="I3373" s="8" t="s">
        <v>24</v>
      </c>
      <c r="J3373" s="8"/>
      <c r="K3373" s="8">
        <v>3.4</v>
      </c>
      <c r="L3373" s="8">
        <v>127.57</v>
      </c>
      <c r="M3373" s="8"/>
      <c r="N3373" s="8">
        <v>8760</v>
      </c>
      <c r="O3373" s="8"/>
    </row>
    <row r="3374" spans="1:15" x14ac:dyDescent="0.25">
      <c r="A3374" s="8" t="s">
        <v>1146</v>
      </c>
      <c r="B3374" s="9">
        <v>1012603</v>
      </c>
      <c r="C3374" s="9">
        <v>2020</v>
      </c>
      <c r="D3374" s="9" t="s">
        <v>16</v>
      </c>
      <c r="E3374" s="8" t="s">
        <v>17</v>
      </c>
      <c r="F3374" s="8" t="s">
        <v>23</v>
      </c>
      <c r="G3374" s="8" t="s">
        <v>21</v>
      </c>
      <c r="H3374" s="8">
        <v>58</v>
      </c>
      <c r="I3374" s="8" t="s">
        <v>24</v>
      </c>
      <c r="J3374" s="8"/>
      <c r="K3374" s="8">
        <v>0.3</v>
      </c>
      <c r="L3374" s="8">
        <v>10.02</v>
      </c>
      <c r="M3374" s="8"/>
      <c r="N3374" s="8">
        <v>8760</v>
      </c>
      <c r="O3374" s="8"/>
    </row>
    <row r="3375" spans="1:15" x14ac:dyDescent="0.25">
      <c r="A3375" s="8" t="s">
        <v>1147</v>
      </c>
      <c r="B3375" s="9">
        <v>1012667</v>
      </c>
      <c r="C3375" s="9">
        <v>2020</v>
      </c>
      <c r="D3375" s="9" t="s">
        <v>16</v>
      </c>
      <c r="E3375" s="8" t="s">
        <v>17</v>
      </c>
      <c r="F3375" s="8" t="s">
        <v>23</v>
      </c>
      <c r="G3375" s="8" t="s">
        <v>19</v>
      </c>
      <c r="H3375" s="8"/>
      <c r="I3375" s="8"/>
      <c r="J3375" s="8"/>
      <c r="K3375" s="8"/>
      <c r="L3375" s="8"/>
      <c r="M3375" s="8"/>
      <c r="N3375" s="8"/>
      <c r="O3375" s="8"/>
    </row>
    <row r="3376" spans="1:15" x14ac:dyDescent="0.25">
      <c r="A3376" s="8" t="s">
        <v>1147</v>
      </c>
      <c r="B3376" s="9">
        <v>1012667</v>
      </c>
      <c r="C3376" s="9">
        <v>2020</v>
      </c>
      <c r="D3376" s="9" t="s">
        <v>16</v>
      </c>
      <c r="E3376" s="8" t="s">
        <v>17</v>
      </c>
      <c r="F3376" s="8" t="s">
        <v>23</v>
      </c>
      <c r="G3376" s="8" t="s">
        <v>20</v>
      </c>
      <c r="H3376" s="8"/>
      <c r="I3376" s="8"/>
      <c r="J3376" s="8"/>
      <c r="K3376" s="8"/>
      <c r="L3376" s="8"/>
      <c r="M3376" s="8"/>
      <c r="N3376" s="8"/>
      <c r="O3376" s="8"/>
    </row>
    <row r="3377" spans="1:15" x14ac:dyDescent="0.25">
      <c r="A3377" s="8" t="s">
        <v>1147</v>
      </c>
      <c r="B3377" s="9">
        <v>1012667</v>
      </c>
      <c r="C3377" s="9">
        <v>2020</v>
      </c>
      <c r="D3377" s="9" t="s">
        <v>16</v>
      </c>
      <c r="E3377" s="8" t="s">
        <v>17</v>
      </c>
      <c r="F3377" s="8" t="s">
        <v>23</v>
      </c>
      <c r="G3377" s="8" t="s">
        <v>21</v>
      </c>
      <c r="H3377" s="8"/>
      <c r="I3377" s="8"/>
      <c r="J3377" s="8"/>
      <c r="K3377" s="8"/>
      <c r="L3377" s="8"/>
      <c r="M3377" s="8"/>
      <c r="N3377" s="8"/>
      <c r="O3377" s="8"/>
    </row>
    <row r="3378" spans="1:15" x14ac:dyDescent="0.25">
      <c r="A3378" s="8" t="s">
        <v>1148</v>
      </c>
      <c r="B3378" s="9">
        <v>1012750</v>
      </c>
      <c r="C3378" s="9">
        <v>2020</v>
      </c>
      <c r="D3378" s="9" t="s">
        <v>16</v>
      </c>
      <c r="E3378" s="8" t="s">
        <v>17</v>
      </c>
      <c r="F3378" s="8" t="s">
        <v>23</v>
      </c>
      <c r="G3378" s="8" t="s">
        <v>19</v>
      </c>
      <c r="H3378" s="8"/>
      <c r="I3378" s="8"/>
      <c r="J3378" s="8"/>
      <c r="K3378" s="8"/>
      <c r="L3378" s="8"/>
      <c r="M3378" s="8"/>
      <c r="N3378" s="8"/>
      <c r="O3378" s="8"/>
    </row>
    <row r="3379" spans="1:15" x14ac:dyDescent="0.25">
      <c r="A3379" s="8" t="s">
        <v>1148</v>
      </c>
      <c r="B3379" s="9">
        <v>1012750</v>
      </c>
      <c r="C3379" s="9">
        <v>2020</v>
      </c>
      <c r="D3379" s="9" t="s">
        <v>16</v>
      </c>
      <c r="E3379" s="8" t="s">
        <v>17</v>
      </c>
      <c r="F3379" s="8" t="s">
        <v>23</v>
      </c>
      <c r="G3379" s="8" t="s">
        <v>20</v>
      </c>
      <c r="H3379" s="8"/>
      <c r="I3379" s="8"/>
      <c r="J3379" s="8"/>
      <c r="K3379" s="8"/>
      <c r="L3379" s="8"/>
      <c r="M3379" s="8"/>
      <c r="N3379" s="8"/>
      <c r="O3379" s="8"/>
    </row>
    <row r="3380" spans="1:15" x14ac:dyDescent="0.25">
      <c r="A3380" s="8" t="s">
        <v>1148</v>
      </c>
      <c r="B3380" s="9">
        <v>1012750</v>
      </c>
      <c r="C3380" s="9">
        <v>2020</v>
      </c>
      <c r="D3380" s="9" t="s">
        <v>16</v>
      </c>
      <c r="E3380" s="8" t="s">
        <v>17</v>
      </c>
      <c r="F3380" s="8" t="s">
        <v>23</v>
      </c>
      <c r="G3380" s="8" t="s">
        <v>21</v>
      </c>
      <c r="H3380" s="8"/>
      <c r="I3380" s="8"/>
      <c r="J3380" s="8"/>
      <c r="K3380" s="8"/>
      <c r="L3380" s="8"/>
      <c r="M3380" s="8"/>
      <c r="N3380" s="8"/>
      <c r="O3380" s="8"/>
    </row>
    <row r="3381" spans="1:15" x14ac:dyDescent="0.25">
      <c r="A3381" s="8" t="s">
        <v>1149</v>
      </c>
      <c r="B3381" s="9">
        <v>1012763</v>
      </c>
      <c r="C3381" s="9">
        <v>2020</v>
      </c>
      <c r="D3381" s="9" t="s">
        <v>16</v>
      </c>
      <c r="E3381" s="8" t="s">
        <v>17</v>
      </c>
      <c r="F3381" s="8" t="s">
        <v>23</v>
      </c>
      <c r="G3381" s="8" t="s">
        <v>19</v>
      </c>
      <c r="H3381" s="8"/>
      <c r="I3381" s="8"/>
      <c r="J3381" s="8"/>
      <c r="K3381" s="8"/>
      <c r="L3381" s="8"/>
      <c r="M3381" s="8"/>
      <c r="N3381" s="8"/>
      <c r="O3381" s="8"/>
    </row>
    <row r="3382" spans="1:15" x14ac:dyDescent="0.25">
      <c r="A3382" s="8" t="s">
        <v>1149</v>
      </c>
      <c r="B3382" s="9">
        <v>1012763</v>
      </c>
      <c r="C3382" s="9">
        <v>2020</v>
      </c>
      <c r="D3382" s="9" t="s">
        <v>16</v>
      </c>
      <c r="E3382" s="8" t="s">
        <v>17</v>
      </c>
      <c r="F3382" s="8" t="s">
        <v>23</v>
      </c>
      <c r="G3382" s="8" t="s">
        <v>20</v>
      </c>
      <c r="H3382" s="8">
        <v>4</v>
      </c>
      <c r="I3382" s="8" t="s">
        <v>24</v>
      </c>
      <c r="J3382" s="8"/>
      <c r="K3382" s="8">
        <v>1.1000000000000001</v>
      </c>
      <c r="L3382" s="8">
        <v>4.7300000000000004</v>
      </c>
      <c r="M3382" s="8"/>
      <c r="N3382" s="8">
        <v>8784</v>
      </c>
      <c r="O3382" s="8"/>
    </row>
    <row r="3383" spans="1:15" x14ac:dyDescent="0.25">
      <c r="A3383" s="8" t="s">
        <v>1149</v>
      </c>
      <c r="B3383" s="9">
        <v>1012763</v>
      </c>
      <c r="C3383" s="9">
        <v>2020</v>
      </c>
      <c r="D3383" s="9" t="s">
        <v>16</v>
      </c>
      <c r="E3383" s="8" t="s">
        <v>17</v>
      </c>
      <c r="F3383" s="8" t="s">
        <v>23</v>
      </c>
      <c r="G3383" s="8" t="s">
        <v>21</v>
      </c>
      <c r="H3383" s="8">
        <v>90</v>
      </c>
      <c r="I3383" s="8" t="s">
        <v>24</v>
      </c>
      <c r="J3383" s="8"/>
      <c r="K3383" s="8">
        <v>1.3</v>
      </c>
      <c r="L3383" s="8">
        <v>15.37</v>
      </c>
      <c r="M3383" s="8"/>
      <c r="N3383" s="8">
        <v>8784</v>
      </c>
      <c r="O3383" s="8"/>
    </row>
    <row r="3384" spans="1:15" x14ac:dyDescent="0.25">
      <c r="A3384" s="8" t="s">
        <v>1150</v>
      </c>
      <c r="B3384" s="9">
        <v>1012797</v>
      </c>
      <c r="C3384" s="9">
        <v>2020</v>
      </c>
      <c r="D3384" s="9" t="s">
        <v>16</v>
      </c>
      <c r="E3384" s="8" t="s">
        <v>17</v>
      </c>
      <c r="F3384" s="8" t="s">
        <v>23</v>
      </c>
      <c r="G3384" s="8" t="s">
        <v>19</v>
      </c>
      <c r="H3384" s="8"/>
      <c r="I3384" s="8"/>
      <c r="J3384" s="8"/>
      <c r="K3384" s="8"/>
      <c r="L3384" s="8"/>
      <c r="M3384" s="8"/>
      <c r="N3384" s="8"/>
      <c r="O3384" s="8"/>
    </row>
    <row r="3385" spans="1:15" x14ac:dyDescent="0.25">
      <c r="A3385" s="8" t="s">
        <v>1150</v>
      </c>
      <c r="B3385" s="9">
        <v>1012797</v>
      </c>
      <c r="C3385" s="9">
        <v>2020</v>
      </c>
      <c r="D3385" s="9" t="s">
        <v>16</v>
      </c>
      <c r="E3385" s="8" t="s">
        <v>17</v>
      </c>
      <c r="F3385" s="8" t="s">
        <v>23</v>
      </c>
      <c r="G3385" s="8" t="s">
        <v>20</v>
      </c>
      <c r="H3385" s="8">
        <v>7</v>
      </c>
      <c r="I3385" s="8" t="s">
        <v>24</v>
      </c>
      <c r="J3385" s="8"/>
      <c r="K3385" s="8">
        <v>0</v>
      </c>
      <c r="L3385" s="8">
        <v>0.01</v>
      </c>
      <c r="M3385" s="8"/>
      <c r="N3385" s="8">
        <v>4.4285714</v>
      </c>
      <c r="O3385" s="8"/>
    </row>
    <row r="3386" spans="1:15" x14ac:dyDescent="0.25">
      <c r="A3386" s="8" t="s">
        <v>1150</v>
      </c>
      <c r="B3386" s="9">
        <v>1012797</v>
      </c>
      <c r="C3386" s="9">
        <v>2020</v>
      </c>
      <c r="D3386" s="9" t="s">
        <v>16</v>
      </c>
      <c r="E3386" s="8" t="s">
        <v>17</v>
      </c>
      <c r="F3386" s="8" t="s">
        <v>23</v>
      </c>
      <c r="G3386" s="8" t="s">
        <v>21</v>
      </c>
      <c r="H3386" s="8"/>
      <c r="I3386" s="8"/>
      <c r="J3386" s="8"/>
      <c r="K3386" s="8"/>
      <c r="L3386" s="8"/>
      <c r="M3386" s="8"/>
      <c r="N3386" s="8"/>
      <c r="O3386" s="8"/>
    </row>
    <row r="3387" spans="1:15" x14ac:dyDescent="0.25">
      <c r="A3387" s="8" t="s">
        <v>1151</v>
      </c>
      <c r="B3387" s="9">
        <v>1012835</v>
      </c>
      <c r="C3387" s="9">
        <v>2020</v>
      </c>
      <c r="D3387" s="9" t="s">
        <v>16</v>
      </c>
      <c r="E3387" s="8" t="s">
        <v>17</v>
      </c>
      <c r="F3387" s="8" t="s">
        <v>23</v>
      </c>
      <c r="G3387" s="8" t="s">
        <v>19</v>
      </c>
      <c r="H3387" s="8"/>
      <c r="I3387" s="8"/>
      <c r="J3387" s="8"/>
      <c r="K3387" s="8"/>
      <c r="L3387" s="8"/>
      <c r="M3387" s="8"/>
      <c r="N3387" s="8"/>
      <c r="O3387" s="8"/>
    </row>
    <row r="3388" spans="1:15" x14ac:dyDescent="0.25">
      <c r="A3388" s="8" t="s">
        <v>1151</v>
      </c>
      <c r="B3388" s="9">
        <v>1012835</v>
      </c>
      <c r="C3388" s="9">
        <v>2020</v>
      </c>
      <c r="D3388" s="9" t="s">
        <v>16</v>
      </c>
      <c r="E3388" s="8" t="s">
        <v>17</v>
      </c>
      <c r="F3388" s="8" t="s">
        <v>23</v>
      </c>
      <c r="G3388" s="8" t="s">
        <v>20</v>
      </c>
      <c r="H3388" s="8"/>
      <c r="I3388" s="8"/>
      <c r="J3388" s="8"/>
      <c r="K3388" s="8"/>
      <c r="L3388" s="8"/>
      <c r="M3388" s="8"/>
      <c r="N3388" s="8"/>
      <c r="O3388" s="8"/>
    </row>
    <row r="3389" spans="1:15" x14ac:dyDescent="0.25">
      <c r="A3389" s="8" t="s">
        <v>1151</v>
      </c>
      <c r="B3389" s="9">
        <v>1012835</v>
      </c>
      <c r="C3389" s="9">
        <v>2020</v>
      </c>
      <c r="D3389" s="9" t="s">
        <v>16</v>
      </c>
      <c r="E3389" s="8" t="s">
        <v>17</v>
      </c>
      <c r="F3389" s="8" t="s">
        <v>23</v>
      </c>
      <c r="G3389" s="8" t="s">
        <v>21</v>
      </c>
      <c r="H3389" s="8">
        <v>940</v>
      </c>
      <c r="I3389" s="8" t="s">
        <v>24</v>
      </c>
      <c r="J3389" s="8"/>
      <c r="K3389" s="8">
        <v>4.4000000000000004</v>
      </c>
      <c r="L3389" s="8">
        <v>154.83000000000001</v>
      </c>
      <c r="M3389" s="8"/>
      <c r="N3389" s="8">
        <v>8612.2000000000007</v>
      </c>
      <c r="O3389" s="8"/>
    </row>
    <row r="3390" spans="1:15" x14ac:dyDescent="0.25">
      <c r="A3390" s="8" t="s">
        <v>1152</v>
      </c>
      <c r="B3390" s="9">
        <v>1012915</v>
      </c>
      <c r="C3390" s="9">
        <v>2020</v>
      </c>
      <c r="D3390" s="9" t="s">
        <v>16</v>
      </c>
      <c r="E3390" s="8" t="s">
        <v>17</v>
      </c>
      <c r="F3390" s="8" t="s">
        <v>18</v>
      </c>
      <c r="G3390" s="8" t="s">
        <v>19</v>
      </c>
      <c r="H3390" s="8"/>
      <c r="I3390" s="8"/>
      <c r="J3390" s="8"/>
      <c r="K3390" s="8"/>
      <c r="L3390" s="8"/>
      <c r="M3390" s="8"/>
      <c r="N3390" s="8"/>
      <c r="O3390" s="8"/>
    </row>
    <row r="3391" spans="1:15" x14ac:dyDescent="0.25">
      <c r="A3391" s="8" t="s">
        <v>1152</v>
      </c>
      <c r="B3391" s="9">
        <v>1012915</v>
      </c>
      <c r="C3391" s="9">
        <v>2020</v>
      </c>
      <c r="D3391" s="9" t="s">
        <v>16</v>
      </c>
      <c r="E3391" s="8" t="s">
        <v>17</v>
      </c>
      <c r="F3391" s="8" t="s">
        <v>18</v>
      </c>
      <c r="G3391" s="8" t="s">
        <v>20</v>
      </c>
      <c r="H3391" s="8"/>
      <c r="I3391" s="8"/>
      <c r="J3391" s="8"/>
      <c r="K3391" s="8"/>
      <c r="L3391" s="8"/>
      <c r="M3391" s="8"/>
      <c r="N3391" s="8"/>
      <c r="O3391" s="8"/>
    </row>
    <row r="3392" spans="1:15" x14ac:dyDescent="0.25">
      <c r="A3392" s="8" t="s">
        <v>1152</v>
      </c>
      <c r="B3392" s="9">
        <v>1012915</v>
      </c>
      <c r="C3392" s="9">
        <v>2020</v>
      </c>
      <c r="D3392" s="9" t="s">
        <v>16</v>
      </c>
      <c r="E3392" s="8" t="s">
        <v>17</v>
      </c>
      <c r="F3392" s="8" t="s">
        <v>18</v>
      </c>
      <c r="G3392" s="8" t="s">
        <v>21</v>
      </c>
      <c r="H3392" s="8">
        <v>6</v>
      </c>
      <c r="I3392" s="8"/>
      <c r="J3392" s="8"/>
      <c r="K3392" s="8">
        <v>0</v>
      </c>
      <c r="L3392" s="8">
        <v>1.32</v>
      </c>
      <c r="M3392" s="8"/>
      <c r="N3392" s="8">
        <v>8784</v>
      </c>
      <c r="O3392" s="8"/>
    </row>
    <row r="3393" spans="1:15" x14ac:dyDescent="0.25">
      <c r="A3393" s="8" t="s">
        <v>1153</v>
      </c>
      <c r="B3393" s="9">
        <v>1012555</v>
      </c>
      <c r="C3393" s="9">
        <v>2020</v>
      </c>
      <c r="D3393" s="9" t="s">
        <v>16</v>
      </c>
      <c r="E3393" s="8" t="s">
        <v>17</v>
      </c>
      <c r="F3393" s="8" t="s">
        <v>23</v>
      </c>
      <c r="G3393" s="8" t="s">
        <v>19</v>
      </c>
      <c r="H3393" s="8"/>
      <c r="I3393" s="8"/>
      <c r="J3393" s="8"/>
      <c r="K3393" s="8"/>
      <c r="L3393" s="8"/>
      <c r="M3393" s="8"/>
      <c r="N3393" s="8"/>
      <c r="O3393" s="8"/>
    </row>
    <row r="3394" spans="1:15" x14ac:dyDescent="0.25">
      <c r="A3394" s="8" t="s">
        <v>1153</v>
      </c>
      <c r="B3394" s="9">
        <v>1012555</v>
      </c>
      <c r="C3394" s="9">
        <v>2020</v>
      </c>
      <c r="D3394" s="9" t="s">
        <v>16</v>
      </c>
      <c r="E3394" s="8" t="s">
        <v>17</v>
      </c>
      <c r="F3394" s="8" t="s">
        <v>23</v>
      </c>
      <c r="G3394" s="8" t="s">
        <v>20</v>
      </c>
      <c r="H3394" s="8">
        <v>33</v>
      </c>
      <c r="I3394" s="8" t="s">
        <v>24</v>
      </c>
      <c r="J3394" s="8"/>
      <c r="K3394" s="8">
        <v>0.7</v>
      </c>
      <c r="L3394" s="8">
        <v>46.26</v>
      </c>
      <c r="M3394" s="8"/>
      <c r="N3394" s="8">
        <v>8760</v>
      </c>
      <c r="O3394" s="8"/>
    </row>
    <row r="3395" spans="1:15" x14ac:dyDescent="0.25">
      <c r="A3395" s="8" t="s">
        <v>1153</v>
      </c>
      <c r="B3395" s="9">
        <v>1012555</v>
      </c>
      <c r="C3395" s="9">
        <v>2020</v>
      </c>
      <c r="D3395" s="9" t="s">
        <v>16</v>
      </c>
      <c r="E3395" s="8" t="s">
        <v>17</v>
      </c>
      <c r="F3395" s="8" t="s">
        <v>23</v>
      </c>
      <c r="G3395" s="8" t="s">
        <v>21</v>
      </c>
      <c r="H3395" s="8">
        <v>23</v>
      </c>
      <c r="I3395" s="8" t="s">
        <v>24</v>
      </c>
      <c r="J3395" s="8"/>
      <c r="K3395" s="8">
        <v>0.1</v>
      </c>
      <c r="L3395" s="8">
        <v>3.32</v>
      </c>
      <c r="M3395" s="8"/>
      <c r="N3395" s="8">
        <v>8760</v>
      </c>
      <c r="O3395" s="8"/>
    </row>
    <row r="3396" spans="1:15" x14ac:dyDescent="0.25">
      <c r="A3396" s="8" t="s">
        <v>1154</v>
      </c>
      <c r="B3396" s="9">
        <v>1012572</v>
      </c>
      <c r="C3396" s="9">
        <v>2020</v>
      </c>
      <c r="D3396" s="9" t="s">
        <v>16</v>
      </c>
      <c r="E3396" s="8" t="s">
        <v>17</v>
      </c>
      <c r="F3396" s="8" t="s">
        <v>23</v>
      </c>
      <c r="G3396" s="8" t="s">
        <v>19</v>
      </c>
      <c r="H3396" s="8"/>
      <c r="I3396" s="8"/>
      <c r="J3396" s="8"/>
      <c r="K3396" s="8"/>
      <c r="L3396" s="8"/>
      <c r="M3396" s="8"/>
      <c r="N3396" s="8"/>
      <c r="O3396" s="8"/>
    </row>
    <row r="3397" spans="1:15" x14ac:dyDescent="0.25">
      <c r="A3397" s="8" t="s">
        <v>1154</v>
      </c>
      <c r="B3397" s="9">
        <v>1012572</v>
      </c>
      <c r="C3397" s="9">
        <v>2020</v>
      </c>
      <c r="D3397" s="9" t="s">
        <v>16</v>
      </c>
      <c r="E3397" s="8" t="s">
        <v>17</v>
      </c>
      <c r="F3397" s="8" t="s">
        <v>23</v>
      </c>
      <c r="G3397" s="8" t="s">
        <v>20</v>
      </c>
      <c r="H3397" s="8">
        <v>8</v>
      </c>
      <c r="I3397" s="8" t="s">
        <v>24</v>
      </c>
      <c r="J3397" s="8"/>
      <c r="K3397" s="8">
        <v>0.8</v>
      </c>
      <c r="L3397" s="8">
        <v>7.8</v>
      </c>
      <c r="M3397" s="8"/>
      <c r="N3397" s="8">
        <v>8564.9</v>
      </c>
      <c r="O3397" s="8"/>
    </row>
    <row r="3398" spans="1:15" x14ac:dyDescent="0.25">
      <c r="A3398" s="8" t="s">
        <v>1154</v>
      </c>
      <c r="B3398" s="9">
        <v>1012572</v>
      </c>
      <c r="C3398" s="9">
        <v>2020</v>
      </c>
      <c r="D3398" s="9" t="s">
        <v>16</v>
      </c>
      <c r="E3398" s="8" t="s">
        <v>17</v>
      </c>
      <c r="F3398" s="8" t="s">
        <v>23</v>
      </c>
      <c r="G3398" s="8" t="s">
        <v>21</v>
      </c>
      <c r="H3398" s="8"/>
      <c r="I3398" s="8"/>
      <c r="J3398" s="8"/>
      <c r="K3398" s="8"/>
      <c r="L3398" s="8"/>
      <c r="M3398" s="8"/>
      <c r="N3398" s="8"/>
      <c r="O3398" s="8"/>
    </row>
    <row r="3399" spans="1:15" x14ac:dyDescent="0.25">
      <c r="A3399" s="8" t="s">
        <v>1155</v>
      </c>
      <c r="B3399" s="9">
        <v>1012579</v>
      </c>
      <c r="C3399" s="9">
        <v>2020</v>
      </c>
      <c r="D3399" s="9" t="s">
        <v>16</v>
      </c>
      <c r="E3399" s="8" t="s">
        <v>17</v>
      </c>
      <c r="F3399" s="8" t="s">
        <v>23</v>
      </c>
      <c r="G3399" s="8" t="s">
        <v>19</v>
      </c>
      <c r="H3399" s="8"/>
      <c r="I3399" s="8"/>
      <c r="J3399" s="8"/>
      <c r="K3399" s="8"/>
      <c r="L3399" s="8"/>
      <c r="M3399" s="8"/>
      <c r="N3399" s="8"/>
      <c r="O3399" s="8"/>
    </row>
    <row r="3400" spans="1:15" x14ac:dyDescent="0.25">
      <c r="A3400" s="8" t="s">
        <v>1155</v>
      </c>
      <c r="B3400" s="9">
        <v>1012579</v>
      </c>
      <c r="C3400" s="9">
        <v>2020</v>
      </c>
      <c r="D3400" s="9" t="s">
        <v>16</v>
      </c>
      <c r="E3400" s="8" t="s">
        <v>17</v>
      </c>
      <c r="F3400" s="8" t="s">
        <v>23</v>
      </c>
      <c r="G3400" s="8" t="s">
        <v>20</v>
      </c>
      <c r="H3400" s="8">
        <v>149</v>
      </c>
      <c r="I3400" s="8" t="s">
        <v>24</v>
      </c>
      <c r="J3400" s="8"/>
      <c r="K3400" s="8">
        <v>107.6</v>
      </c>
      <c r="L3400" s="8">
        <v>221.53</v>
      </c>
      <c r="M3400" s="8"/>
      <c r="N3400" s="8">
        <v>8784</v>
      </c>
      <c r="O3400" s="8"/>
    </row>
    <row r="3401" spans="1:15" x14ac:dyDescent="0.25">
      <c r="A3401" s="8" t="s">
        <v>1155</v>
      </c>
      <c r="B3401" s="9">
        <v>1012579</v>
      </c>
      <c r="C3401" s="9">
        <v>2020</v>
      </c>
      <c r="D3401" s="9" t="s">
        <v>16</v>
      </c>
      <c r="E3401" s="8" t="s">
        <v>17</v>
      </c>
      <c r="F3401" s="8" t="s">
        <v>23</v>
      </c>
      <c r="G3401" s="8" t="s">
        <v>21</v>
      </c>
      <c r="H3401" s="8">
        <v>16</v>
      </c>
      <c r="I3401" s="8" t="s">
        <v>24</v>
      </c>
      <c r="J3401" s="8"/>
      <c r="K3401" s="8">
        <v>1.2</v>
      </c>
      <c r="L3401" s="8">
        <v>2.4500000000000002</v>
      </c>
      <c r="M3401" s="8"/>
      <c r="N3401" s="8">
        <v>8784</v>
      </c>
      <c r="O3401" s="8"/>
    </row>
    <row r="3402" spans="1:15" x14ac:dyDescent="0.25">
      <c r="A3402" s="8" t="s">
        <v>1156</v>
      </c>
      <c r="B3402" s="9">
        <v>1012566</v>
      </c>
      <c r="C3402" s="9">
        <v>2020</v>
      </c>
      <c r="D3402" s="9" t="s">
        <v>16</v>
      </c>
      <c r="E3402" s="8" t="s">
        <v>17</v>
      </c>
      <c r="F3402" s="8" t="s">
        <v>23</v>
      </c>
      <c r="G3402" s="8" t="s">
        <v>19</v>
      </c>
      <c r="H3402" s="8"/>
      <c r="I3402" s="8"/>
      <c r="J3402" s="8"/>
      <c r="K3402" s="8"/>
      <c r="L3402" s="8"/>
      <c r="M3402" s="8"/>
      <c r="N3402" s="8"/>
      <c r="O3402" s="8"/>
    </row>
    <row r="3403" spans="1:15" x14ac:dyDescent="0.25">
      <c r="A3403" s="8" t="s">
        <v>1156</v>
      </c>
      <c r="B3403" s="9">
        <v>1012566</v>
      </c>
      <c r="C3403" s="9">
        <v>2020</v>
      </c>
      <c r="D3403" s="9" t="s">
        <v>16</v>
      </c>
      <c r="E3403" s="8" t="s">
        <v>17</v>
      </c>
      <c r="F3403" s="8" t="s">
        <v>23</v>
      </c>
      <c r="G3403" s="8" t="s">
        <v>20</v>
      </c>
      <c r="H3403" s="8">
        <v>83</v>
      </c>
      <c r="I3403" s="8" t="s">
        <v>24</v>
      </c>
      <c r="J3403" s="8"/>
      <c r="K3403" s="8">
        <v>13.9</v>
      </c>
      <c r="L3403" s="8">
        <v>175.25</v>
      </c>
      <c r="M3403" s="8"/>
      <c r="N3403" s="8">
        <v>8784</v>
      </c>
      <c r="O3403" s="8"/>
    </row>
    <row r="3404" spans="1:15" x14ac:dyDescent="0.25">
      <c r="A3404" s="8" t="s">
        <v>1156</v>
      </c>
      <c r="B3404" s="9">
        <v>1012566</v>
      </c>
      <c r="C3404" s="9">
        <v>2020</v>
      </c>
      <c r="D3404" s="9" t="s">
        <v>16</v>
      </c>
      <c r="E3404" s="8" t="s">
        <v>17</v>
      </c>
      <c r="F3404" s="8" t="s">
        <v>23</v>
      </c>
      <c r="G3404" s="8" t="s">
        <v>21</v>
      </c>
      <c r="H3404" s="8">
        <v>84</v>
      </c>
      <c r="I3404" s="8" t="s">
        <v>24</v>
      </c>
      <c r="J3404" s="8"/>
      <c r="K3404" s="8">
        <v>1.4</v>
      </c>
      <c r="L3404" s="8">
        <v>18.260000000000002</v>
      </c>
      <c r="M3404" s="8"/>
      <c r="N3404" s="8">
        <v>8784</v>
      </c>
      <c r="O3404" s="8"/>
    </row>
    <row r="3405" spans="1:15" x14ac:dyDescent="0.25">
      <c r="A3405" s="8" t="s">
        <v>1157</v>
      </c>
      <c r="B3405" s="9">
        <v>1012535</v>
      </c>
      <c r="C3405" s="9">
        <v>2020</v>
      </c>
      <c r="D3405" s="9" t="s">
        <v>16</v>
      </c>
      <c r="E3405" s="8" t="s">
        <v>17</v>
      </c>
      <c r="F3405" s="8" t="s">
        <v>23</v>
      </c>
      <c r="G3405" s="8" t="s">
        <v>19</v>
      </c>
      <c r="H3405" s="8"/>
      <c r="I3405" s="8"/>
      <c r="J3405" s="8"/>
      <c r="K3405" s="8"/>
      <c r="L3405" s="8"/>
      <c r="M3405" s="8"/>
      <c r="N3405" s="8"/>
      <c r="O3405" s="8"/>
    </row>
    <row r="3406" spans="1:15" x14ac:dyDescent="0.25">
      <c r="A3406" s="8" t="s">
        <v>1157</v>
      </c>
      <c r="B3406" s="9">
        <v>1012535</v>
      </c>
      <c r="C3406" s="9">
        <v>2020</v>
      </c>
      <c r="D3406" s="9" t="s">
        <v>16</v>
      </c>
      <c r="E3406" s="8" t="s">
        <v>17</v>
      </c>
      <c r="F3406" s="8" t="s">
        <v>23</v>
      </c>
      <c r="G3406" s="8" t="s">
        <v>20</v>
      </c>
      <c r="H3406" s="8">
        <v>99</v>
      </c>
      <c r="I3406" s="8" t="s">
        <v>24</v>
      </c>
      <c r="J3406" s="8"/>
      <c r="K3406" s="8">
        <v>9.6</v>
      </c>
      <c r="L3406" s="8">
        <v>173.66</v>
      </c>
      <c r="M3406" s="8"/>
      <c r="N3406" s="8">
        <v>8661</v>
      </c>
      <c r="O3406" s="8"/>
    </row>
    <row r="3407" spans="1:15" x14ac:dyDescent="0.25">
      <c r="A3407" s="8" t="s">
        <v>1157</v>
      </c>
      <c r="B3407" s="9">
        <v>1012535</v>
      </c>
      <c r="C3407" s="9">
        <v>2020</v>
      </c>
      <c r="D3407" s="9" t="s">
        <v>16</v>
      </c>
      <c r="E3407" s="8" t="s">
        <v>17</v>
      </c>
      <c r="F3407" s="8" t="s">
        <v>23</v>
      </c>
      <c r="G3407" s="8" t="s">
        <v>21</v>
      </c>
      <c r="H3407" s="8">
        <v>69</v>
      </c>
      <c r="I3407" s="8" t="s">
        <v>24</v>
      </c>
      <c r="J3407" s="8"/>
      <c r="K3407" s="8">
        <v>0.7</v>
      </c>
      <c r="L3407" s="8">
        <v>12.54</v>
      </c>
      <c r="M3407" s="8"/>
      <c r="N3407" s="8">
        <v>8718</v>
      </c>
      <c r="O3407" s="8"/>
    </row>
    <row r="3408" spans="1:15" x14ac:dyDescent="0.25">
      <c r="A3408" s="8" t="s">
        <v>1158</v>
      </c>
      <c r="B3408" s="9">
        <v>1012537</v>
      </c>
      <c r="C3408" s="9">
        <v>2020</v>
      </c>
      <c r="D3408" s="9" t="s">
        <v>16</v>
      </c>
      <c r="E3408" s="8" t="s">
        <v>17</v>
      </c>
      <c r="F3408" s="8" t="s">
        <v>33</v>
      </c>
      <c r="G3408" s="8" t="s">
        <v>19</v>
      </c>
      <c r="H3408" s="8"/>
      <c r="I3408" s="8"/>
      <c r="J3408" s="8"/>
      <c r="K3408" s="8"/>
      <c r="L3408" s="8"/>
      <c r="M3408" s="8"/>
      <c r="N3408" s="8"/>
      <c r="O3408" s="8"/>
    </row>
    <row r="3409" spans="1:15" x14ac:dyDescent="0.25">
      <c r="A3409" s="8" t="s">
        <v>1158</v>
      </c>
      <c r="B3409" s="9">
        <v>1012537</v>
      </c>
      <c r="C3409" s="9">
        <v>2020</v>
      </c>
      <c r="D3409" s="9" t="s">
        <v>16</v>
      </c>
      <c r="E3409" s="8" t="s">
        <v>17</v>
      </c>
      <c r="F3409" s="8" t="s">
        <v>33</v>
      </c>
      <c r="G3409" s="8" t="s">
        <v>20</v>
      </c>
      <c r="H3409" s="8"/>
      <c r="I3409" s="8"/>
      <c r="J3409" s="8"/>
      <c r="K3409" s="8"/>
      <c r="L3409" s="8"/>
      <c r="M3409" s="8"/>
      <c r="N3409" s="8"/>
      <c r="O3409" s="8"/>
    </row>
    <row r="3410" spans="1:15" x14ac:dyDescent="0.25">
      <c r="A3410" s="8" t="s">
        <v>1158</v>
      </c>
      <c r="B3410" s="9">
        <v>1012537</v>
      </c>
      <c r="C3410" s="9">
        <v>2020</v>
      </c>
      <c r="D3410" s="9" t="s">
        <v>16</v>
      </c>
      <c r="E3410" s="8" t="s">
        <v>17</v>
      </c>
      <c r="F3410" s="8" t="s">
        <v>33</v>
      </c>
      <c r="G3410" s="8" t="s">
        <v>21</v>
      </c>
      <c r="H3410" s="8"/>
      <c r="I3410" s="8"/>
      <c r="J3410" s="8"/>
      <c r="K3410" s="8"/>
      <c r="L3410" s="8"/>
      <c r="M3410" s="8"/>
      <c r="N3410" s="8"/>
      <c r="O3410" s="8"/>
    </row>
    <row r="3411" spans="1:15" x14ac:dyDescent="0.25">
      <c r="A3411" s="8" t="s">
        <v>1159</v>
      </c>
      <c r="B3411" s="9">
        <v>1012559</v>
      </c>
      <c r="C3411" s="9">
        <v>2020</v>
      </c>
      <c r="D3411" s="9" t="s">
        <v>16</v>
      </c>
      <c r="E3411" s="8" t="s">
        <v>17</v>
      </c>
      <c r="F3411" s="8" t="s">
        <v>23</v>
      </c>
      <c r="G3411" s="8" t="s">
        <v>19</v>
      </c>
      <c r="H3411" s="8"/>
      <c r="I3411" s="8"/>
      <c r="J3411" s="8"/>
      <c r="K3411" s="8"/>
      <c r="L3411" s="8"/>
      <c r="M3411" s="8"/>
      <c r="N3411" s="8"/>
      <c r="O3411" s="8"/>
    </row>
    <row r="3412" spans="1:15" x14ac:dyDescent="0.25">
      <c r="A3412" s="8" t="s">
        <v>1159</v>
      </c>
      <c r="B3412" s="9">
        <v>1012559</v>
      </c>
      <c r="C3412" s="9">
        <v>2020</v>
      </c>
      <c r="D3412" s="9" t="s">
        <v>16</v>
      </c>
      <c r="E3412" s="8" t="s">
        <v>17</v>
      </c>
      <c r="F3412" s="8" t="s">
        <v>23</v>
      </c>
      <c r="G3412" s="8" t="s">
        <v>20</v>
      </c>
      <c r="H3412" s="8">
        <v>397</v>
      </c>
      <c r="I3412" s="8" t="s">
        <v>24</v>
      </c>
      <c r="J3412" s="8"/>
      <c r="K3412" s="8">
        <v>63.1</v>
      </c>
      <c r="L3412" s="8">
        <v>860.38</v>
      </c>
      <c r="M3412" s="8"/>
      <c r="N3412" s="8">
        <v>8784</v>
      </c>
      <c r="O3412" s="8"/>
    </row>
    <row r="3413" spans="1:15" x14ac:dyDescent="0.25">
      <c r="A3413" s="8" t="s">
        <v>1159</v>
      </c>
      <c r="B3413" s="9">
        <v>1012559</v>
      </c>
      <c r="C3413" s="9">
        <v>2020</v>
      </c>
      <c r="D3413" s="9" t="s">
        <v>16</v>
      </c>
      <c r="E3413" s="8" t="s">
        <v>17</v>
      </c>
      <c r="F3413" s="8" t="s">
        <v>23</v>
      </c>
      <c r="G3413" s="8" t="s">
        <v>21</v>
      </c>
      <c r="H3413" s="8">
        <v>84</v>
      </c>
      <c r="I3413" s="8" t="s">
        <v>24</v>
      </c>
      <c r="J3413" s="8"/>
      <c r="K3413" s="8">
        <v>1.4</v>
      </c>
      <c r="L3413" s="8">
        <v>18.79</v>
      </c>
      <c r="M3413" s="8"/>
      <c r="N3413" s="8">
        <v>8784</v>
      </c>
      <c r="O3413" s="8"/>
    </row>
    <row r="3414" spans="1:15" x14ac:dyDescent="0.25">
      <c r="A3414" s="8" t="s">
        <v>1160</v>
      </c>
      <c r="B3414" s="9">
        <v>1012552</v>
      </c>
      <c r="C3414" s="9">
        <v>2020</v>
      </c>
      <c r="D3414" s="9" t="s">
        <v>16</v>
      </c>
      <c r="E3414" s="8" t="s">
        <v>17</v>
      </c>
      <c r="F3414" s="8" t="s">
        <v>23</v>
      </c>
      <c r="G3414" s="8" t="s">
        <v>19</v>
      </c>
      <c r="H3414" s="8"/>
      <c r="I3414" s="8"/>
      <c r="J3414" s="8"/>
      <c r="K3414" s="8"/>
      <c r="L3414" s="8"/>
      <c r="M3414" s="8"/>
      <c r="N3414" s="8"/>
      <c r="O3414" s="8"/>
    </row>
    <row r="3415" spans="1:15" x14ac:dyDescent="0.25">
      <c r="A3415" s="8" t="s">
        <v>1160</v>
      </c>
      <c r="B3415" s="9">
        <v>1012552</v>
      </c>
      <c r="C3415" s="9">
        <v>2020</v>
      </c>
      <c r="D3415" s="9" t="s">
        <v>16</v>
      </c>
      <c r="E3415" s="8" t="s">
        <v>17</v>
      </c>
      <c r="F3415" s="8" t="s">
        <v>23</v>
      </c>
      <c r="G3415" s="8" t="s">
        <v>20</v>
      </c>
      <c r="H3415" s="8">
        <v>266</v>
      </c>
      <c r="I3415" s="8" t="s">
        <v>24</v>
      </c>
      <c r="J3415" s="8"/>
      <c r="K3415" s="8">
        <v>18</v>
      </c>
      <c r="L3415" s="8">
        <v>455.6</v>
      </c>
      <c r="M3415" s="8"/>
      <c r="N3415" s="8">
        <v>8784</v>
      </c>
      <c r="O3415" s="8"/>
    </row>
    <row r="3416" spans="1:15" x14ac:dyDescent="0.25">
      <c r="A3416" s="8" t="s">
        <v>1160</v>
      </c>
      <c r="B3416" s="9">
        <v>1012552</v>
      </c>
      <c r="C3416" s="9">
        <v>2020</v>
      </c>
      <c r="D3416" s="9" t="s">
        <v>16</v>
      </c>
      <c r="E3416" s="8" t="s">
        <v>17</v>
      </c>
      <c r="F3416" s="8" t="s">
        <v>23</v>
      </c>
      <c r="G3416" s="8" t="s">
        <v>21</v>
      </c>
      <c r="H3416" s="8">
        <v>46</v>
      </c>
      <c r="I3416" s="8" t="s">
        <v>24</v>
      </c>
      <c r="J3416" s="8"/>
      <c r="K3416" s="8">
        <v>0.3</v>
      </c>
      <c r="L3416" s="8">
        <v>8.06</v>
      </c>
      <c r="M3416" s="8"/>
      <c r="N3416" s="8">
        <v>8784</v>
      </c>
      <c r="O3416" s="8"/>
    </row>
    <row r="3417" spans="1:15" x14ac:dyDescent="0.25">
      <c r="A3417" s="8" t="s">
        <v>1161</v>
      </c>
      <c r="B3417" s="9">
        <v>1013311</v>
      </c>
      <c r="C3417" s="9">
        <v>2020</v>
      </c>
      <c r="D3417" s="9" t="s">
        <v>16</v>
      </c>
      <c r="E3417" s="8" t="s">
        <v>17</v>
      </c>
      <c r="F3417" s="8" t="s">
        <v>23</v>
      </c>
      <c r="G3417" s="8" t="s">
        <v>19</v>
      </c>
      <c r="H3417" s="8"/>
      <c r="I3417" s="8"/>
      <c r="J3417" s="8"/>
      <c r="K3417" s="8"/>
      <c r="L3417" s="8"/>
      <c r="M3417" s="8"/>
      <c r="N3417" s="8"/>
      <c r="O3417" s="8"/>
    </row>
    <row r="3418" spans="1:15" x14ac:dyDescent="0.25">
      <c r="A3418" s="8" t="s">
        <v>1161</v>
      </c>
      <c r="B3418" s="9">
        <v>1013311</v>
      </c>
      <c r="C3418" s="9">
        <v>2020</v>
      </c>
      <c r="D3418" s="9" t="s">
        <v>16</v>
      </c>
      <c r="E3418" s="8" t="s">
        <v>17</v>
      </c>
      <c r="F3418" s="8" t="s">
        <v>23</v>
      </c>
      <c r="G3418" s="8" t="s">
        <v>20</v>
      </c>
      <c r="H3418" s="8">
        <v>78</v>
      </c>
      <c r="I3418" s="8" t="s">
        <v>24</v>
      </c>
      <c r="J3418" s="8"/>
      <c r="K3418" s="8">
        <v>1.8</v>
      </c>
      <c r="L3418" s="8">
        <v>130.71</v>
      </c>
      <c r="M3418" s="8"/>
      <c r="N3418" s="8">
        <v>8614.1538462000008</v>
      </c>
      <c r="O3418" s="8"/>
    </row>
    <row r="3419" spans="1:15" x14ac:dyDescent="0.25">
      <c r="A3419" s="8" t="s">
        <v>1161</v>
      </c>
      <c r="B3419" s="9">
        <v>1013311</v>
      </c>
      <c r="C3419" s="9">
        <v>2020</v>
      </c>
      <c r="D3419" s="9" t="s">
        <v>16</v>
      </c>
      <c r="E3419" s="8" t="s">
        <v>17</v>
      </c>
      <c r="F3419" s="8" t="s">
        <v>23</v>
      </c>
      <c r="G3419" s="8" t="s">
        <v>21</v>
      </c>
      <c r="H3419" s="8">
        <v>473</v>
      </c>
      <c r="I3419" s="8" t="s">
        <v>24</v>
      </c>
      <c r="J3419" s="8"/>
      <c r="K3419" s="8">
        <v>1.1000000000000001</v>
      </c>
      <c r="L3419" s="8">
        <v>81.510000000000005</v>
      </c>
      <c r="M3419" s="8"/>
      <c r="N3419" s="8">
        <v>8614.1538462000008</v>
      </c>
      <c r="O3419" s="8"/>
    </row>
    <row r="3420" spans="1:15" x14ac:dyDescent="0.25">
      <c r="A3420" s="8" t="s">
        <v>1162</v>
      </c>
      <c r="B3420" s="9">
        <v>1013318</v>
      </c>
      <c r="C3420" s="9">
        <v>2020</v>
      </c>
      <c r="D3420" s="9" t="s">
        <v>16</v>
      </c>
      <c r="E3420" s="8" t="s">
        <v>17</v>
      </c>
      <c r="F3420" s="8" t="s">
        <v>33</v>
      </c>
      <c r="G3420" s="8" t="s">
        <v>19</v>
      </c>
      <c r="H3420" s="8"/>
      <c r="I3420" s="8"/>
      <c r="J3420" s="8"/>
      <c r="K3420" s="8"/>
      <c r="L3420" s="8"/>
      <c r="M3420" s="8"/>
      <c r="N3420" s="8"/>
      <c r="O3420" s="8"/>
    </row>
    <row r="3421" spans="1:15" x14ac:dyDescent="0.25">
      <c r="A3421" s="8" t="s">
        <v>1162</v>
      </c>
      <c r="B3421" s="9">
        <v>1013318</v>
      </c>
      <c r="C3421" s="9">
        <v>2020</v>
      </c>
      <c r="D3421" s="9" t="s">
        <v>16</v>
      </c>
      <c r="E3421" s="8" t="s">
        <v>17</v>
      </c>
      <c r="F3421" s="8" t="s">
        <v>33</v>
      </c>
      <c r="G3421" s="8" t="s">
        <v>20</v>
      </c>
      <c r="H3421" s="8">
        <v>4</v>
      </c>
      <c r="I3421" s="8" t="s">
        <v>24</v>
      </c>
      <c r="J3421" s="8"/>
      <c r="K3421" s="8">
        <v>0.9</v>
      </c>
      <c r="L3421" s="8">
        <v>5.91</v>
      </c>
      <c r="M3421" s="8"/>
      <c r="N3421" s="8">
        <v>8784</v>
      </c>
      <c r="O3421" s="8"/>
    </row>
    <row r="3422" spans="1:15" x14ac:dyDescent="0.25">
      <c r="A3422" s="8" t="s">
        <v>1162</v>
      </c>
      <c r="B3422" s="9">
        <v>1013318</v>
      </c>
      <c r="C3422" s="9">
        <v>2020</v>
      </c>
      <c r="D3422" s="9" t="s">
        <v>16</v>
      </c>
      <c r="E3422" s="8" t="s">
        <v>17</v>
      </c>
      <c r="F3422" s="8" t="s">
        <v>33</v>
      </c>
      <c r="G3422" s="8" t="s">
        <v>21</v>
      </c>
      <c r="H3422" s="8"/>
      <c r="I3422" s="8"/>
      <c r="J3422" s="8"/>
      <c r="K3422" s="8"/>
      <c r="L3422" s="8"/>
      <c r="M3422" s="8"/>
      <c r="N3422" s="8"/>
      <c r="O3422" s="8"/>
    </row>
    <row r="3423" spans="1:15" x14ac:dyDescent="0.25">
      <c r="A3423" s="8" t="s">
        <v>1163</v>
      </c>
      <c r="B3423" s="9">
        <v>1013322</v>
      </c>
      <c r="C3423" s="9">
        <v>2020</v>
      </c>
      <c r="D3423" s="9" t="s">
        <v>16</v>
      </c>
      <c r="E3423" s="8" t="s">
        <v>17</v>
      </c>
      <c r="F3423" s="8" t="s">
        <v>18</v>
      </c>
      <c r="G3423" s="8" t="s">
        <v>19</v>
      </c>
      <c r="H3423" s="8">
        <v>11</v>
      </c>
      <c r="I3423" s="8"/>
      <c r="J3423" s="8"/>
      <c r="K3423" s="8">
        <v>0.1</v>
      </c>
      <c r="L3423" s="8">
        <v>2.41</v>
      </c>
      <c r="M3423" s="8"/>
      <c r="N3423" s="8">
        <v>8784</v>
      </c>
      <c r="O3423" s="8"/>
    </row>
    <row r="3424" spans="1:15" x14ac:dyDescent="0.25">
      <c r="A3424" s="8" t="s">
        <v>1163</v>
      </c>
      <c r="B3424" s="9">
        <v>1013322</v>
      </c>
      <c r="C3424" s="9">
        <v>2020</v>
      </c>
      <c r="D3424" s="9" t="s">
        <v>16</v>
      </c>
      <c r="E3424" s="8" t="s">
        <v>17</v>
      </c>
      <c r="F3424" s="8" t="s">
        <v>18</v>
      </c>
      <c r="G3424" s="8" t="s">
        <v>20</v>
      </c>
      <c r="H3424" s="8">
        <v>5</v>
      </c>
      <c r="I3424" s="8"/>
      <c r="J3424" s="8"/>
      <c r="K3424" s="8">
        <v>0.4</v>
      </c>
      <c r="L3424" s="8">
        <v>14.58</v>
      </c>
      <c r="M3424" s="8"/>
      <c r="N3424" s="8">
        <v>8784</v>
      </c>
      <c r="O3424" s="8"/>
    </row>
    <row r="3425" spans="1:15" x14ac:dyDescent="0.25">
      <c r="A3425" s="8" t="s">
        <v>1163</v>
      </c>
      <c r="B3425" s="9">
        <v>1013322</v>
      </c>
      <c r="C3425" s="9">
        <v>2020</v>
      </c>
      <c r="D3425" s="9" t="s">
        <v>16</v>
      </c>
      <c r="E3425" s="8" t="s">
        <v>17</v>
      </c>
      <c r="F3425" s="8" t="s">
        <v>18</v>
      </c>
      <c r="G3425" s="8" t="s">
        <v>21</v>
      </c>
      <c r="H3425" s="8">
        <v>24</v>
      </c>
      <c r="I3425" s="8"/>
      <c r="J3425" s="8"/>
      <c r="K3425" s="8">
        <v>0.3</v>
      </c>
      <c r="L3425" s="8">
        <v>9.0399999999999991</v>
      </c>
      <c r="M3425" s="8"/>
      <c r="N3425" s="8">
        <v>8784</v>
      </c>
      <c r="O3425" s="8"/>
    </row>
    <row r="3426" spans="1:15" x14ac:dyDescent="0.25">
      <c r="A3426" s="8" t="s">
        <v>1164</v>
      </c>
      <c r="B3426" s="9">
        <v>1013324</v>
      </c>
      <c r="C3426" s="9">
        <v>2020</v>
      </c>
      <c r="D3426" s="9" t="s">
        <v>16</v>
      </c>
      <c r="E3426" s="8" t="s">
        <v>17</v>
      </c>
      <c r="F3426" s="8" t="s">
        <v>33</v>
      </c>
      <c r="G3426" s="8" t="s">
        <v>19</v>
      </c>
      <c r="H3426" s="8"/>
      <c r="I3426" s="8"/>
      <c r="J3426" s="8"/>
      <c r="K3426" s="8"/>
      <c r="L3426" s="8"/>
      <c r="M3426" s="8"/>
      <c r="N3426" s="8"/>
      <c r="O3426" s="8"/>
    </row>
    <row r="3427" spans="1:15" x14ac:dyDescent="0.25">
      <c r="A3427" s="8" t="s">
        <v>1165</v>
      </c>
      <c r="B3427" s="9">
        <v>1012200</v>
      </c>
      <c r="C3427" s="9">
        <v>2020</v>
      </c>
      <c r="D3427" s="9" t="s">
        <v>16</v>
      </c>
      <c r="E3427" s="8" t="s">
        <v>17</v>
      </c>
      <c r="F3427" s="8" t="s">
        <v>23</v>
      </c>
      <c r="G3427" s="8" t="s">
        <v>19</v>
      </c>
      <c r="H3427" s="8">
        <v>87</v>
      </c>
      <c r="I3427" s="8" t="s">
        <v>24</v>
      </c>
      <c r="J3427" s="8"/>
      <c r="K3427" s="8">
        <v>51.9</v>
      </c>
      <c r="L3427" s="8">
        <v>501.22</v>
      </c>
      <c r="M3427" s="8"/>
      <c r="N3427" s="8">
        <v>8784</v>
      </c>
      <c r="O3427" s="8"/>
    </row>
    <row r="3428" spans="1:15" x14ac:dyDescent="0.25">
      <c r="A3428" s="8" t="s">
        <v>1165</v>
      </c>
      <c r="B3428" s="9">
        <v>1012200</v>
      </c>
      <c r="C3428" s="9">
        <v>2020</v>
      </c>
      <c r="D3428" s="9" t="s">
        <v>16</v>
      </c>
      <c r="E3428" s="8" t="s">
        <v>17</v>
      </c>
      <c r="F3428" s="8" t="s">
        <v>23</v>
      </c>
      <c r="G3428" s="8" t="s">
        <v>20</v>
      </c>
      <c r="H3428" s="8">
        <v>196</v>
      </c>
      <c r="I3428" s="8" t="s">
        <v>24</v>
      </c>
      <c r="J3428" s="8"/>
      <c r="K3428" s="8">
        <v>42.3</v>
      </c>
      <c r="L3428" s="8">
        <v>408.69</v>
      </c>
      <c r="M3428" s="8"/>
      <c r="N3428" s="8">
        <v>8784</v>
      </c>
      <c r="O3428" s="8"/>
    </row>
    <row r="3429" spans="1:15" x14ac:dyDescent="0.25">
      <c r="A3429" s="8" t="s">
        <v>1165</v>
      </c>
      <c r="B3429" s="9">
        <v>1012200</v>
      </c>
      <c r="C3429" s="9">
        <v>2020</v>
      </c>
      <c r="D3429" s="9" t="s">
        <v>16</v>
      </c>
      <c r="E3429" s="8" t="s">
        <v>17</v>
      </c>
      <c r="F3429" s="8" t="s">
        <v>23</v>
      </c>
      <c r="G3429" s="8" t="s">
        <v>21</v>
      </c>
      <c r="H3429" s="8">
        <v>57</v>
      </c>
      <c r="I3429" s="8" t="s">
        <v>24</v>
      </c>
      <c r="J3429" s="8"/>
      <c r="K3429" s="8">
        <v>1.3</v>
      </c>
      <c r="L3429" s="8">
        <v>12.24</v>
      </c>
      <c r="M3429" s="8"/>
      <c r="N3429" s="8">
        <v>8784</v>
      </c>
      <c r="O3429" s="8"/>
    </row>
    <row r="3430" spans="1:15" x14ac:dyDescent="0.25">
      <c r="A3430" s="8" t="s">
        <v>1166</v>
      </c>
      <c r="B3430" s="9">
        <v>1012184</v>
      </c>
      <c r="C3430" s="9">
        <v>2020</v>
      </c>
      <c r="D3430" s="9" t="s">
        <v>16</v>
      </c>
      <c r="E3430" s="8" t="s">
        <v>17</v>
      </c>
      <c r="F3430" s="8" t="s">
        <v>23</v>
      </c>
      <c r="G3430" s="8" t="s">
        <v>19</v>
      </c>
      <c r="H3430" s="8"/>
      <c r="I3430" s="8"/>
      <c r="J3430" s="8"/>
      <c r="K3430" s="8"/>
      <c r="L3430" s="8"/>
      <c r="M3430" s="8"/>
      <c r="N3430" s="8"/>
      <c r="O3430" s="8"/>
    </row>
    <row r="3431" spans="1:15" x14ac:dyDescent="0.25">
      <c r="A3431" s="8" t="s">
        <v>1166</v>
      </c>
      <c r="B3431" s="9">
        <v>1012184</v>
      </c>
      <c r="C3431" s="9">
        <v>2020</v>
      </c>
      <c r="D3431" s="9" t="s">
        <v>16</v>
      </c>
      <c r="E3431" s="8" t="s">
        <v>17</v>
      </c>
      <c r="F3431" s="8" t="s">
        <v>23</v>
      </c>
      <c r="G3431" s="8" t="s">
        <v>20</v>
      </c>
      <c r="H3431" s="8"/>
      <c r="I3431" s="8"/>
      <c r="J3431" s="8"/>
      <c r="K3431" s="8"/>
      <c r="L3431" s="8"/>
      <c r="M3431" s="8"/>
      <c r="N3431" s="8"/>
      <c r="O3431" s="8"/>
    </row>
    <row r="3432" spans="1:15" x14ac:dyDescent="0.25">
      <c r="A3432" s="8" t="s">
        <v>1166</v>
      </c>
      <c r="B3432" s="9">
        <v>1012184</v>
      </c>
      <c r="C3432" s="9">
        <v>2020</v>
      </c>
      <c r="D3432" s="9" t="s">
        <v>16</v>
      </c>
      <c r="E3432" s="8" t="s">
        <v>17</v>
      </c>
      <c r="F3432" s="8" t="s">
        <v>23</v>
      </c>
      <c r="G3432" s="8" t="s">
        <v>21</v>
      </c>
      <c r="H3432" s="8"/>
      <c r="I3432" s="8"/>
      <c r="J3432" s="8"/>
      <c r="K3432" s="8"/>
      <c r="L3432" s="8"/>
      <c r="M3432" s="8"/>
      <c r="N3432" s="8"/>
      <c r="O3432" s="8"/>
    </row>
    <row r="3433" spans="1:15" x14ac:dyDescent="0.25">
      <c r="A3433" s="8" t="s">
        <v>1167</v>
      </c>
      <c r="B3433" s="9">
        <v>1012201</v>
      </c>
      <c r="C3433" s="9">
        <v>2020</v>
      </c>
      <c r="D3433" s="9" t="s">
        <v>16</v>
      </c>
      <c r="E3433" s="8" t="s">
        <v>17</v>
      </c>
      <c r="F3433" s="8" t="s">
        <v>23</v>
      </c>
      <c r="G3433" s="8" t="s">
        <v>19</v>
      </c>
      <c r="H3433" s="8"/>
      <c r="I3433" s="8"/>
      <c r="J3433" s="8"/>
      <c r="K3433" s="8"/>
      <c r="L3433" s="8"/>
      <c r="M3433" s="8"/>
      <c r="N3433" s="8"/>
      <c r="O3433" s="8"/>
    </row>
    <row r="3434" spans="1:15" x14ac:dyDescent="0.25">
      <c r="A3434" s="8" t="s">
        <v>1167</v>
      </c>
      <c r="B3434" s="9">
        <v>1012201</v>
      </c>
      <c r="C3434" s="9">
        <v>2020</v>
      </c>
      <c r="D3434" s="9" t="s">
        <v>16</v>
      </c>
      <c r="E3434" s="8" t="s">
        <v>17</v>
      </c>
      <c r="F3434" s="8" t="s">
        <v>23</v>
      </c>
      <c r="G3434" s="8" t="s">
        <v>20</v>
      </c>
      <c r="H3434" s="8">
        <v>1261</v>
      </c>
      <c r="I3434" s="8" t="s">
        <v>24</v>
      </c>
      <c r="J3434" s="8"/>
      <c r="K3434" s="8">
        <v>61.9</v>
      </c>
      <c r="L3434" s="8">
        <v>2317.35</v>
      </c>
      <c r="M3434" s="8"/>
      <c r="N3434" s="8">
        <v>8784</v>
      </c>
      <c r="O3434" s="8"/>
    </row>
    <row r="3435" spans="1:15" x14ac:dyDescent="0.25">
      <c r="A3435" s="8" t="s">
        <v>1167</v>
      </c>
      <c r="B3435" s="9">
        <v>1012201</v>
      </c>
      <c r="C3435" s="9">
        <v>2020</v>
      </c>
      <c r="D3435" s="9" t="s">
        <v>16</v>
      </c>
      <c r="E3435" s="8" t="s">
        <v>17</v>
      </c>
      <c r="F3435" s="8" t="s">
        <v>23</v>
      </c>
      <c r="G3435" s="8" t="s">
        <v>21</v>
      </c>
      <c r="H3435" s="8">
        <v>3</v>
      </c>
      <c r="I3435" s="8" t="s">
        <v>24</v>
      </c>
      <c r="J3435" s="8"/>
      <c r="K3435" s="8">
        <v>0</v>
      </c>
      <c r="L3435" s="8">
        <v>0.56999999999999995</v>
      </c>
      <c r="M3435" s="8"/>
      <c r="N3435" s="8">
        <v>8784</v>
      </c>
      <c r="O3435" s="8"/>
    </row>
    <row r="3436" spans="1:15" x14ac:dyDescent="0.25">
      <c r="A3436" s="8" t="s">
        <v>1168</v>
      </c>
      <c r="B3436" s="9">
        <v>1012192</v>
      </c>
      <c r="C3436" s="9">
        <v>2020</v>
      </c>
      <c r="D3436" s="9" t="s">
        <v>16</v>
      </c>
      <c r="E3436" s="8" t="s">
        <v>17</v>
      </c>
      <c r="F3436" s="8" t="s">
        <v>23</v>
      </c>
      <c r="G3436" s="8" t="s">
        <v>19</v>
      </c>
      <c r="H3436" s="8"/>
      <c r="I3436" s="8"/>
      <c r="J3436" s="8"/>
      <c r="K3436" s="8"/>
      <c r="L3436" s="8"/>
      <c r="M3436" s="8"/>
      <c r="N3436" s="8"/>
      <c r="O3436" s="8"/>
    </row>
    <row r="3437" spans="1:15" x14ac:dyDescent="0.25">
      <c r="A3437" s="8" t="s">
        <v>1168</v>
      </c>
      <c r="B3437" s="9">
        <v>1012192</v>
      </c>
      <c r="C3437" s="9">
        <v>2020</v>
      </c>
      <c r="D3437" s="9" t="s">
        <v>16</v>
      </c>
      <c r="E3437" s="8" t="s">
        <v>17</v>
      </c>
      <c r="F3437" s="8" t="s">
        <v>23</v>
      </c>
      <c r="G3437" s="8" t="s">
        <v>20</v>
      </c>
      <c r="H3437" s="8"/>
      <c r="I3437" s="8"/>
      <c r="J3437" s="8"/>
      <c r="K3437" s="8"/>
      <c r="L3437" s="8"/>
      <c r="M3437" s="8"/>
      <c r="N3437" s="8"/>
      <c r="O3437" s="8"/>
    </row>
    <row r="3438" spans="1:15" x14ac:dyDescent="0.25">
      <c r="A3438" s="8" t="s">
        <v>1168</v>
      </c>
      <c r="B3438" s="9">
        <v>1012192</v>
      </c>
      <c r="C3438" s="9">
        <v>2020</v>
      </c>
      <c r="D3438" s="9" t="s">
        <v>16</v>
      </c>
      <c r="E3438" s="8" t="s">
        <v>17</v>
      </c>
      <c r="F3438" s="8" t="s">
        <v>23</v>
      </c>
      <c r="G3438" s="8" t="s">
        <v>21</v>
      </c>
      <c r="H3438" s="8">
        <v>65</v>
      </c>
      <c r="I3438" s="8" t="s">
        <v>24</v>
      </c>
      <c r="J3438" s="8"/>
      <c r="K3438" s="8">
        <v>0.1</v>
      </c>
      <c r="L3438" s="8">
        <v>14.9</v>
      </c>
      <c r="M3438" s="8"/>
      <c r="N3438" s="8">
        <v>8784</v>
      </c>
      <c r="O3438" s="8"/>
    </row>
    <row r="3439" spans="1:15" x14ac:dyDescent="0.25">
      <c r="A3439" s="8" t="s">
        <v>1169</v>
      </c>
      <c r="B3439" s="9">
        <v>1012193</v>
      </c>
      <c r="C3439" s="9">
        <v>2020</v>
      </c>
      <c r="D3439" s="9" t="s">
        <v>16</v>
      </c>
      <c r="E3439" s="8" t="s">
        <v>17</v>
      </c>
      <c r="F3439" s="8" t="s">
        <v>23</v>
      </c>
      <c r="G3439" s="8" t="s">
        <v>19</v>
      </c>
      <c r="H3439" s="8">
        <v>119</v>
      </c>
      <c r="I3439" s="8" t="s">
        <v>24</v>
      </c>
      <c r="J3439" s="8"/>
      <c r="K3439" s="8">
        <v>158.5</v>
      </c>
      <c r="L3439" s="8">
        <v>636.46</v>
      </c>
      <c r="M3439" s="8"/>
      <c r="N3439" s="8">
        <v>8760</v>
      </c>
      <c r="O3439" s="8"/>
    </row>
    <row r="3440" spans="1:15" x14ac:dyDescent="0.25">
      <c r="A3440" s="8" t="s">
        <v>1169</v>
      </c>
      <c r="B3440" s="9">
        <v>1012193</v>
      </c>
      <c r="C3440" s="9">
        <v>2020</v>
      </c>
      <c r="D3440" s="9" t="s">
        <v>16</v>
      </c>
      <c r="E3440" s="8" t="s">
        <v>17</v>
      </c>
      <c r="F3440" s="8" t="s">
        <v>23</v>
      </c>
      <c r="G3440" s="8" t="s">
        <v>20</v>
      </c>
      <c r="H3440" s="8">
        <v>832</v>
      </c>
      <c r="I3440" s="8" t="s">
        <v>24</v>
      </c>
      <c r="J3440" s="8"/>
      <c r="K3440" s="8">
        <v>401.1</v>
      </c>
      <c r="L3440" s="8">
        <v>1610.54</v>
      </c>
      <c r="M3440" s="8"/>
      <c r="N3440" s="8">
        <v>8760</v>
      </c>
      <c r="O3440" s="8"/>
    </row>
    <row r="3441" spans="1:15" x14ac:dyDescent="0.25">
      <c r="A3441" s="8" t="s">
        <v>1169</v>
      </c>
      <c r="B3441" s="9">
        <v>1012193</v>
      </c>
      <c r="C3441" s="9">
        <v>2020</v>
      </c>
      <c r="D3441" s="9" t="s">
        <v>16</v>
      </c>
      <c r="E3441" s="8" t="s">
        <v>17</v>
      </c>
      <c r="F3441" s="8" t="s">
        <v>23</v>
      </c>
      <c r="G3441" s="8" t="s">
        <v>21</v>
      </c>
      <c r="H3441" s="8">
        <v>171</v>
      </c>
      <c r="I3441" s="8" t="s">
        <v>24</v>
      </c>
      <c r="J3441" s="8"/>
      <c r="K3441" s="8">
        <v>8.5</v>
      </c>
      <c r="L3441" s="8">
        <v>34.08</v>
      </c>
      <c r="M3441" s="8"/>
      <c r="N3441" s="8">
        <v>8760</v>
      </c>
      <c r="O3441" s="8"/>
    </row>
    <row r="3442" spans="1:15" x14ac:dyDescent="0.25">
      <c r="A3442" s="8" t="s">
        <v>1170</v>
      </c>
      <c r="B3442" s="9">
        <v>1002590</v>
      </c>
      <c r="C3442" s="9">
        <v>2020</v>
      </c>
      <c r="D3442" s="9" t="s">
        <v>16</v>
      </c>
      <c r="E3442" s="8" t="s">
        <v>17</v>
      </c>
      <c r="F3442" s="8" t="s">
        <v>18</v>
      </c>
      <c r="G3442" s="8" t="s">
        <v>21</v>
      </c>
      <c r="H3442" s="8">
        <v>0</v>
      </c>
      <c r="I3442" s="8"/>
      <c r="J3442" s="8"/>
      <c r="K3442" s="8">
        <v>0</v>
      </c>
      <c r="L3442" s="8">
        <v>0</v>
      </c>
      <c r="M3442" s="8"/>
      <c r="N3442" s="8">
        <v>8784</v>
      </c>
      <c r="O3442" s="8"/>
    </row>
    <row r="3443" spans="1:15" x14ac:dyDescent="0.25">
      <c r="A3443" s="8" t="s">
        <v>1170</v>
      </c>
      <c r="B3443" s="9">
        <v>1002590</v>
      </c>
      <c r="C3443" s="9">
        <v>2020</v>
      </c>
      <c r="D3443" s="9" t="s">
        <v>16</v>
      </c>
      <c r="E3443" s="8" t="s">
        <v>17</v>
      </c>
      <c r="F3443" s="8" t="s">
        <v>18</v>
      </c>
      <c r="G3443" s="8" t="s">
        <v>19</v>
      </c>
      <c r="H3443" s="8">
        <v>0</v>
      </c>
      <c r="I3443" s="8"/>
      <c r="J3443" s="8"/>
      <c r="K3443" s="8">
        <v>0</v>
      </c>
      <c r="L3443" s="8">
        <v>0</v>
      </c>
      <c r="M3443" s="8"/>
      <c r="N3443" s="8">
        <v>8784</v>
      </c>
      <c r="O3443" s="8"/>
    </row>
    <row r="3444" spans="1:15" x14ac:dyDescent="0.25">
      <c r="A3444" s="8" t="s">
        <v>1170</v>
      </c>
      <c r="B3444" s="9">
        <v>1002590</v>
      </c>
      <c r="C3444" s="9">
        <v>2020</v>
      </c>
      <c r="D3444" s="9" t="s">
        <v>16</v>
      </c>
      <c r="E3444" s="8" t="s">
        <v>17</v>
      </c>
      <c r="F3444" s="8" t="s">
        <v>18</v>
      </c>
      <c r="G3444" s="8" t="s">
        <v>20</v>
      </c>
      <c r="H3444" s="8">
        <v>25</v>
      </c>
      <c r="I3444" s="8"/>
      <c r="J3444" s="8"/>
      <c r="K3444" s="8">
        <v>0.3</v>
      </c>
      <c r="L3444" s="8">
        <v>9.66</v>
      </c>
      <c r="M3444" s="8"/>
      <c r="N3444" s="8">
        <v>8784</v>
      </c>
      <c r="O3444" s="8"/>
    </row>
    <row r="3445" spans="1:15" x14ac:dyDescent="0.25">
      <c r="A3445" s="8" t="s">
        <v>1171</v>
      </c>
      <c r="B3445" s="9">
        <v>1012969</v>
      </c>
      <c r="C3445" s="9">
        <v>2020</v>
      </c>
      <c r="D3445" s="9" t="s">
        <v>16</v>
      </c>
      <c r="E3445" s="8" t="s">
        <v>17</v>
      </c>
      <c r="F3445" s="8" t="s">
        <v>18</v>
      </c>
      <c r="G3445" s="8" t="s">
        <v>19</v>
      </c>
      <c r="H3445" s="8">
        <v>6</v>
      </c>
      <c r="I3445" s="8"/>
      <c r="J3445" s="8"/>
      <c r="K3445" s="8">
        <v>0.5</v>
      </c>
      <c r="L3445" s="8">
        <v>17.5</v>
      </c>
      <c r="M3445" s="8"/>
      <c r="N3445" s="8">
        <v>8784</v>
      </c>
      <c r="O3445" s="8"/>
    </row>
    <row r="3446" spans="1:15" x14ac:dyDescent="0.25">
      <c r="A3446" s="8" t="s">
        <v>1171</v>
      </c>
      <c r="B3446" s="9">
        <v>1012969</v>
      </c>
      <c r="C3446" s="9">
        <v>2020</v>
      </c>
      <c r="D3446" s="9" t="s">
        <v>16</v>
      </c>
      <c r="E3446" s="8" t="s">
        <v>17</v>
      </c>
      <c r="F3446" s="8" t="s">
        <v>18</v>
      </c>
      <c r="G3446" s="8" t="s">
        <v>20</v>
      </c>
      <c r="H3446" s="8">
        <v>26</v>
      </c>
      <c r="I3446" s="8"/>
      <c r="J3446" s="8"/>
      <c r="K3446" s="8">
        <v>0.3</v>
      </c>
      <c r="L3446" s="8">
        <v>9.7899999999999991</v>
      </c>
      <c r="M3446" s="8"/>
      <c r="N3446" s="8">
        <v>8784</v>
      </c>
      <c r="O3446" s="8"/>
    </row>
    <row r="3447" spans="1:15" x14ac:dyDescent="0.25">
      <c r="A3447" s="8" t="s">
        <v>1171</v>
      </c>
      <c r="B3447" s="9">
        <v>1012969</v>
      </c>
      <c r="C3447" s="9">
        <v>2020</v>
      </c>
      <c r="D3447" s="9" t="s">
        <v>16</v>
      </c>
      <c r="E3447" s="8" t="s">
        <v>17</v>
      </c>
      <c r="F3447" s="8" t="s">
        <v>18</v>
      </c>
      <c r="G3447" s="8" t="s">
        <v>21</v>
      </c>
      <c r="H3447" s="8"/>
      <c r="I3447" s="8"/>
      <c r="J3447" s="8"/>
      <c r="K3447" s="8"/>
      <c r="L3447" s="8"/>
      <c r="M3447" s="8"/>
      <c r="N3447" s="8"/>
      <c r="O3447" s="8"/>
    </row>
    <row r="3448" spans="1:15" x14ac:dyDescent="0.25">
      <c r="A3448" s="8" t="s">
        <v>1164</v>
      </c>
      <c r="B3448" s="9">
        <v>1013324</v>
      </c>
      <c r="C3448" s="9">
        <v>2020</v>
      </c>
      <c r="D3448" s="9" t="s">
        <v>16</v>
      </c>
      <c r="E3448" s="8" t="s">
        <v>17</v>
      </c>
      <c r="F3448" s="8" t="s">
        <v>33</v>
      </c>
      <c r="G3448" s="8" t="s">
        <v>20</v>
      </c>
      <c r="H3448" s="8"/>
      <c r="I3448" s="8"/>
      <c r="J3448" s="8"/>
      <c r="K3448" s="8"/>
      <c r="L3448" s="8"/>
      <c r="M3448" s="8"/>
      <c r="N3448" s="8"/>
      <c r="O3448" s="8"/>
    </row>
    <row r="3449" spans="1:15" x14ac:dyDescent="0.25">
      <c r="A3449" s="8" t="s">
        <v>1164</v>
      </c>
      <c r="B3449" s="9">
        <v>1013324</v>
      </c>
      <c r="C3449" s="9">
        <v>2020</v>
      </c>
      <c r="D3449" s="9" t="s">
        <v>16</v>
      </c>
      <c r="E3449" s="8" t="s">
        <v>17</v>
      </c>
      <c r="F3449" s="8" t="s">
        <v>33</v>
      </c>
      <c r="G3449" s="8" t="s">
        <v>21</v>
      </c>
      <c r="H3449" s="8"/>
      <c r="I3449" s="8"/>
      <c r="J3449" s="8"/>
      <c r="K3449" s="8"/>
      <c r="L3449" s="8"/>
      <c r="M3449" s="8"/>
      <c r="N3449" s="8"/>
      <c r="O3449" s="8"/>
    </row>
    <row r="3450" spans="1:15" x14ac:dyDescent="0.25">
      <c r="A3450" s="8" t="s">
        <v>1172</v>
      </c>
      <c r="B3450" s="9">
        <v>1013329</v>
      </c>
      <c r="C3450" s="9">
        <v>2020</v>
      </c>
      <c r="D3450" s="9" t="s">
        <v>16</v>
      </c>
      <c r="E3450" s="8" t="s">
        <v>17</v>
      </c>
      <c r="F3450" s="8" t="s">
        <v>18</v>
      </c>
      <c r="G3450" s="8" t="s">
        <v>19</v>
      </c>
      <c r="H3450" s="8"/>
      <c r="I3450" s="8"/>
      <c r="J3450" s="8"/>
      <c r="K3450" s="8"/>
      <c r="L3450" s="8"/>
      <c r="M3450" s="8"/>
      <c r="N3450" s="8"/>
      <c r="O3450" s="8"/>
    </row>
    <row r="3451" spans="1:15" x14ac:dyDescent="0.25">
      <c r="A3451" s="8" t="s">
        <v>1172</v>
      </c>
      <c r="B3451" s="9">
        <v>1013329</v>
      </c>
      <c r="C3451" s="9">
        <v>2020</v>
      </c>
      <c r="D3451" s="9" t="s">
        <v>16</v>
      </c>
      <c r="E3451" s="8" t="s">
        <v>17</v>
      </c>
      <c r="F3451" s="8" t="s">
        <v>18</v>
      </c>
      <c r="G3451" s="8" t="s">
        <v>20</v>
      </c>
      <c r="H3451" s="8">
        <v>31</v>
      </c>
      <c r="I3451" s="8"/>
      <c r="J3451" s="8"/>
      <c r="K3451" s="8">
        <v>0.3</v>
      </c>
      <c r="L3451" s="8">
        <v>11.67</v>
      </c>
      <c r="M3451" s="8"/>
      <c r="N3451" s="8">
        <v>8784</v>
      </c>
      <c r="O3451" s="8"/>
    </row>
    <row r="3452" spans="1:15" x14ac:dyDescent="0.25">
      <c r="A3452" s="8" t="s">
        <v>1172</v>
      </c>
      <c r="B3452" s="9">
        <v>1013329</v>
      </c>
      <c r="C3452" s="9">
        <v>2020</v>
      </c>
      <c r="D3452" s="9" t="s">
        <v>16</v>
      </c>
      <c r="E3452" s="8" t="s">
        <v>17</v>
      </c>
      <c r="F3452" s="8" t="s">
        <v>18</v>
      </c>
      <c r="G3452" s="8" t="s">
        <v>21</v>
      </c>
      <c r="H3452" s="8"/>
      <c r="I3452" s="8"/>
      <c r="J3452" s="8"/>
      <c r="K3452" s="8"/>
      <c r="L3452" s="8"/>
      <c r="M3452" s="8"/>
      <c r="N3452" s="8"/>
      <c r="O3452" s="8"/>
    </row>
    <row r="3453" spans="1:15" x14ac:dyDescent="0.25">
      <c r="A3453" s="8" t="s">
        <v>1173</v>
      </c>
      <c r="B3453" s="9">
        <v>1013307</v>
      </c>
      <c r="C3453" s="9">
        <v>2020</v>
      </c>
      <c r="D3453" s="9" t="s">
        <v>16</v>
      </c>
      <c r="E3453" s="8" t="s">
        <v>17</v>
      </c>
      <c r="F3453" s="8" t="s">
        <v>23</v>
      </c>
      <c r="G3453" s="8" t="s">
        <v>19</v>
      </c>
      <c r="H3453" s="8"/>
      <c r="I3453" s="8"/>
      <c r="J3453" s="8"/>
      <c r="K3453" s="8"/>
      <c r="L3453" s="8"/>
      <c r="M3453" s="8"/>
      <c r="N3453" s="8"/>
      <c r="O3453" s="8"/>
    </row>
    <row r="3454" spans="1:15" x14ac:dyDescent="0.25">
      <c r="A3454" s="8" t="s">
        <v>1173</v>
      </c>
      <c r="B3454" s="9">
        <v>1013307</v>
      </c>
      <c r="C3454" s="9">
        <v>2020</v>
      </c>
      <c r="D3454" s="9" t="s">
        <v>16</v>
      </c>
      <c r="E3454" s="8" t="s">
        <v>17</v>
      </c>
      <c r="F3454" s="8" t="s">
        <v>23</v>
      </c>
      <c r="G3454" s="8" t="s">
        <v>20</v>
      </c>
      <c r="H3454" s="8">
        <v>865</v>
      </c>
      <c r="I3454" s="8" t="s">
        <v>24</v>
      </c>
      <c r="J3454" s="8"/>
      <c r="K3454" s="8">
        <v>12.3</v>
      </c>
      <c r="L3454" s="8">
        <v>911.24</v>
      </c>
      <c r="M3454" s="8"/>
      <c r="N3454" s="8">
        <v>5312.8</v>
      </c>
      <c r="O3454" s="8"/>
    </row>
    <row r="3455" spans="1:15" x14ac:dyDescent="0.25">
      <c r="A3455" s="8" t="s">
        <v>1173</v>
      </c>
      <c r="B3455" s="9">
        <v>1013307</v>
      </c>
      <c r="C3455" s="9">
        <v>2020</v>
      </c>
      <c r="D3455" s="9" t="s">
        <v>16</v>
      </c>
      <c r="E3455" s="8" t="s">
        <v>17</v>
      </c>
      <c r="F3455" s="8" t="s">
        <v>23</v>
      </c>
      <c r="G3455" s="8" t="s">
        <v>21</v>
      </c>
      <c r="H3455" s="8">
        <v>497</v>
      </c>
      <c r="I3455" s="8" t="s">
        <v>24</v>
      </c>
      <c r="J3455" s="8"/>
      <c r="K3455" s="8">
        <v>1.6</v>
      </c>
      <c r="L3455" s="8">
        <v>78.63</v>
      </c>
      <c r="M3455" s="8"/>
      <c r="N3455" s="8">
        <v>8269.5</v>
      </c>
      <c r="O3455" s="8"/>
    </row>
    <row r="3456" spans="1:15" x14ac:dyDescent="0.25">
      <c r="A3456" s="8" t="s">
        <v>1174</v>
      </c>
      <c r="B3456" s="9">
        <v>1013334</v>
      </c>
      <c r="C3456" s="9">
        <v>2020</v>
      </c>
      <c r="D3456" s="9" t="s">
        <v>16</v>
      </c>
      <c r="E3456" s="8" t="s">
        <v>17</v>
      </c>
      <c r="F3456" s="8" t="s">
        <v>23</v>
      </c>
      <c r="G3456" s="8" t="s">
        <v>19</v>
      </c>
      <c r="H3456" s="8"/>
      <c r="I3456" s="8"/>
      <c r="J3456" s="8"/>
      <c r="K3456" s="8"/>
      <c r="L3456" s="8"/>
      <c r="M3456" s="8"/>
      <c r="N3456" s="8"/>
      <c r="O3456" s="8"/>
    </row>
    <row r="3457" spans="1:15" x14ac:dyDescent="0.25">
      <c r="A3457" s="8" t="s">
        <v>1174</v>
      </c>
      <c r="B3457" s="9">
        <v>1013334</v>
      </c>
      <c r="C3457" s="9">
        <v>2020</v>
      </c>
      <c r="D3457" s="9" t="s">
        <v>16</v>
      </c>
      <c r="E3457" s="8" t="s">
        <v>17</v>
      </c>
      <c r="F3457" s="8" t="s">
        <v>23</v>
      </c>
      <c r="G3457" s="8" t="s">
        <v>20</v>
      </c>
      <c r="H3457" s="8">
        <v>62</v>
      </c>
      <c r="I3457" s="8" t="s">
        <v>24</v>
      </c>
      <c r="J3457" s="8"/>
      <c r="K3457" s="8">
        <v>1.9</v>
      </c>
      <c r="L3457" s="8">
        <v>75.7</v>
      </c>
      <c r="M3457" s="8"/>
      <c r="N3457" s="8">
        <v>6585</v>
      </c>
      <c r="O3457" s="8"/>
    </row>
    <row r="3458" spans="1:15" x14ac:dyDescent="0.25">
      <c r="A3458" s="8" t="s">
        <v>1174</v>
      </c>
      <c r="B3458" s="9">
        <v>1013334</v>
      </c>
      <c r="C3458" s="9">
        <v>2020</v>
      </c>
      <c r="D3458" s="9" t="s">
        <v>16</v>
      </c>
      <c r="E3458" s="8" t="s">
        <v>17</v>
      </c>
      <c r="F3458" s="8" t="s">
        <v>23</v>
      </c>
      <c r="G3458" s="8" t="s">
        <v>21</v>
      </c>
      <c r="H3458" s="8"/>
      <c r="I3458" s="8"/>
      <c r="J3458" s="8"/>
      <c r="K3458" s="8"/>
      <c r="L3458" s="8"/>
      <c r="M3458" s="8"/>
      <c r="N3458" s="8"/>
      <c r="O3458" s="8"/>
    </row>
    <row r="3459" spans="1:15" x14ac:dyDescent="0.25">
      <c r="A3459" s="8" t="s">
        <v>1175</v>
      </c>
      <c r="B3459" s="9">
        <v>1013335</v>
      </c>
      <c r="C3459" s="9">
        <v>2020</v>
      </c>
      <c r="D3459" s="9" t="s">
        <v>16</v>
      </c>
      <c r="E3459" s="8" t="s">
        <v>17</v>
      </c>
      <c r="F3459" s="8" t="s">
        <v>18</v>
      </c>
      <c r="G3459" s="8" t="s">
        <v>19</v>
      </c>
      <c r="H3459" s="8">
        <v>0</v>
      </c>
      <c r="I3459" s="8"/>
      <c r="J3459" s="8"/>
      <c r="K3459" s="8">
        <v>0</v>
      </c>
      <c r="L3459" s="8">
        <v>0</v>
      </c>
      <c r="M3459" s="8"/>
      <c r="N3459" s="8">
        <v>8784</v>
      </c>
      <c r="O3459" s="8"/>
    </row>
    <row r="3460" spans="1:15" x14ac:dyDescent="0.25">
      <c r="A3460" s="8" t="s">
        <v>1175</v>
      </c>
      <c r="B3460" s="9">
        <v>1013335</v>
      </c>
      <c r="C3460" s="9">
        <v>2020</v>
      </c>
      <c r="D3460" s="9" t="s">
        <v>16</v>
      </c>
      <c r="E3460" s="8" t="s">
        <v>17</v>
      </c>
      <c r="F3460" s="8" t="s">
        <v>18</v>
      </c>
      <c r="G3460" s="8" t="s">
        <v>20</v>
      </c>
      <c r="H3460" s="8">
        <v>9</v>
      </c>
      <c r="I3460" s="8"/>
      <c r="J3460" s="8"/>
      <c r="K3460" s="8">
        <v>0.1</v>
      </c>
      <c r="L3460" s="8">
        <v>3.48</v>
      </c>
      <c r="M3460" s="8"/>
      <c r="N3460" s="8">
        <v>8784</v>
      </c>
      <c r="O3460" s="8"/>
    </row>
    <row r="3461" spans="1:15" x14ac:dyDescent="0.25">
      <c r="A3461" s="8" t="s">
        <v>1175</v>
      </c>
      <c r="B3461" s="9">
        <v>1013335</v>
      </c>
      <c r="C3461" s="9">
        <v>2020</v>
      </c>
      <c r="D3461" s="9" t="s">
        <v>16</v>
      </c>
      <c r="E3461" s="8" t="s">
        <v>17</v>
      </c>
      <c r="F3461" s="8" t="s">
        <v>18</v>
      </c>
      <c r="G3461" s="8" t="s">
        <v>21</v>
      </c>
      <c r="H3461" s="8">
        <v>0</v>
      </c>
      <c r="I3461" s="8"/>
      <c r="J3461" s="8"/>
      <c r="K3461" s="8">
        <v>0</v>
      </c>
      <c r="L3461" s="8">
        <v>0</v>
      </c>
      <c r="M3461" s="8"/>
      <c r="N3461" s="8">
        <v>8784</v>
      </c>
      <c r="O3461" s="8"/>
    </row>
    <row r="3462" spans="1:15" x14ac:dyDescent="0.25">
      <c r="A3462" s="8" t="s">
        <v>1176</v>
      </c>
      <c r="B3462" s="9">
        <v>1013365</v>
      </c>
      <c r="C3462" s="9">
        <v>2020</v>
      </c>
      <c r="D3462" s="9" t="s">
        <v>16</v>
      </c>
      <c r="E3462" s="8" t="s">
        <v>17</v>
      </c>
      <c r="F3462" s="8" t="s">
        <v>18</v>
      </c>
      <c r="G3462" s="8" t="s">
        <v>19</v>
      </c>
      <c r="H3462" s="8"/>
      <c r="I3462" s="8"/>
      <c r="J3462" s="8"/>
      <c r="K3462" s="8"/>
      <c r="L3462" s="8"/>
      <c r="M3462" s="8"/>
      <c r="N3462" s="8"/>
      <c r="O3462" s="8"/>
    </row>
    <row r="3463" spans="1:15" x14ac:dyDescent="0.25">
      <c r="A3463" s="8" t="s">
        <v>1176</v>
      </c>
      <c r="B3463" s="9">
        <v>1013365</v>
      </c>
      <c r="C3463" s="9">
        <v>2020</v>
      </c>
      <c r="D3463" s="9" t="s">
        <v>16</v>
      </c>
      <c r="E3463" s="8" t="s">
        <v>17</v>
      </c>
      <c r="F3463" s="8" t="s">
        <v>18</v>
      </c>
      <c r="G3463" s="8" t="s">
        <v>20</v>
      </c>
      <c r="H3463" s="8">
        <v>4</v>
      </c>
      <c r="I3463" s="8"/>
      <c r="J3463" s="8"/>
      <c r="K3463" s="8">
        <v>0</v>
      </c>
      <c r="L3463" s="8">
        <v>1.51</v>
      </c>
      <c r="M3463" s="8"/>
      <c r="N3463" s="8">
        <v>8784</v>
      </c>
      <c r="O3463" s="8"/>
    </row>
    <row r="3464" spans="1:15" x14ac:dyDescent="0.25">
      <c r="A3464" s="8" t="s">
        <v>1176</v>
      </c>
      <c r="B3464" s="9">
        <v>1013365</v>
      </c>
      <c r="C3464" s="9">
        <v>2020</v>
      </c>
      <c r="D3464" s="9" t="s">
        <v>16</v>
      </c>
      <c r="E3464" s="8" t="s">
        <v>17</v>
      </c>
      <c r="F3464" s="8" t="s">
        <v>18</v>
      </c>
      <c r="G3464" s="8" t="s">
        <v>21</v>
      </c>
      <c r="H3464" s="8"/>
      <c r="I3464" s="8"/>
      <c r="J3464" s="8"/>
      <c r="K3464" s="8"/>
      <c r="L3464" s="8"/>
      <c r="M3464" s="8"/>
      <c r="N3464" s="8"/>
      <c r="O3464" s="8"/>
    </row>
    <row r="3465" spans="1:15" x14ac:dyDescent="0.25">
      <c r="A3465" s="8" t="s">
        <v>1177</v>
      </c>
      <c r="B3465" s="9">
        <v>1013369</v>
      </c>
      <c r="C3465" s="9">
        <v>2020</v>
      </c>
      <c r="D3465" s="9" t="s">
        <v>16</v>
      </c>
      <c r="E3465" s="8" t="s">
        <v>17</v>
      </c>
      <c r="F3465" s="8" t="s">
        <v>33</v>
      </c>
      <c r="G3465" s="8" t="s">
        <v>19</v>
      </c>
      <c r="H3465" s="8"/>
      <c r="I3465" s="8"/>
      <c r="J3465" s="8"/>
      <c r="K3465" s="8"/>
      <c r="L3465" s="8"/>
      <c r="M3465" s="8"/>
      <c r="N3465" s="8"/>
      <c r="O3465" s="8"/>
    </row>
    <row r="3466" spans="1:15" x14ac:dyDescent="0.25">
      <c r="A3466" s="8" t="s">
        <v>1177</v>
      </c>
      <c r="B3466" s="9">
        <v>1013369</v>
      </c>
      <c r="C3466" s="9">
        <v>2020</v>
      </c>
      <c r="D3466" s="9" t="s">
        <v>16</v>
      </c>
      <c r="E3466" s="8" t="s">
        <v>17</v>
      </c>
      <c r="F3466" s="8" t="s">
        <v>33</v>
      </c>
      <c r="G3466" s="8" t="s">
        <v>20</v>
      </c>
      <c r="H3466" s="8"/>
      <c r="I3466" s="8"/>
      <c r="J3466" s="8"/>
      <c r="K3466" s="8"/>
      <c r="L3466" s="8"/>
      <c r="M3466" s="8"/>
      <c r="N3466" s="8"/>
      <c r="O3466" s="8"/>
    </row>
    <row r="3467" spans="1:15" x14ac:dyDescent="0.25">
      <c r="A3467" s="8" t="s">
        <v>1177</v>
      </c>
      <c r="B3467" s="9">
        <v>1013369</v>
      </c>
      <c r="C3467" s="9">
        <v>2020</v>
      </c>
      <c r="D3467" s="9" t="s">
        <v>16</v>
      </c>
      <c r="E3467" s="8" t="s">
        <v>17</v>
      </c>
      <c r="F3467" s="8" t="s">
        <v>33</v>
      </c>
      <c r="G3467" s="8" t="s">
        <v>21</v>
      </c>
      <c r="H3467" s="8">
        <v>435</v>
      </c>
      <c r="I3467" s="8" t="s">
        <v>24</v>
      </c>
      <c r="J3467" s="8"/>
      <c r="K3467" s="8">
        <v>4.5999999999999996</v>
      </c>
      <c r="L3467" s="8">
        <v>72.58</v>
      </c>
      <c r="M3467" s="8"/>
      <c r="N3467" s="8">
        <v>8784</v>
      </c>
      <c r="O3467" s="8"/>
    </row>
    <row r="3468" spans="1:15" x14ac:dyDescent="0.25">
      <c r="A3468" s="8" t="s">
        <v>1178</v>
      </c>
      <c r="B3468" s="9">
        <v>1013354</v>
      </c>
      <c r="C3468" s="9">
        <v>2020</v>
      </c>
      <c r="D3468" s="9" t="s">
        <v>16</v>
      </c>
      <c r="E3468" s="8" t="s">
        <v>17</v>
      </c>
      <c r="F3468" s="8" t="s">
        <v>33</v>
      </c>
      <c r="G3468" s="8" t="s">
        <v>19</v>
      </c>
      <c r="H3468" s="8"/>
      <c r="I3468" s="8"/>
      <c r="J3468" s="8"/>
      <c r="K3468" s="8"/>
      <c r="L3468" s="8"/>
      <c r="M3468" s="8"/>
      <c r="N3468" s="8"/>
      <c r="O3468" s="8"/>
    </row>
    <row r="3469" spans="1:15" x14ac:dyDescent="0.25">
      <c r="A3469" s="8" t="s">
        <v>1178</v>
      </c>
      <c r="B3469" s="9">
        <v>1013354</v>
      </c>
      <c r="C3469" s="9">
        <v>2020</v>
      </c>
      <c r="D3469" s="9" t="s">
        <v>16</v>
      </c>
      <c r="E3469" s="8" t="s">
        <v>17</v>
      </c>
      <c r="F3469" s="8" t="s">
        <v>33</v>
      </c>
      <c r="G3469" s="8" t="s">
        <v>20</v>
      </c>
      <c r="H3469" s="8">
        <v>310</v>
      </c>
      <c r="I3469" s="8" t="s">
        <v>24</v>
      </c>
      <c r="J3469" s="8"/>
      <c r="K3469" s="8">
        <v>36.299999999999997</v>
      </c>
      <c r="L3469" s="8">
        <v>480.47</v>
      </c>
      <c r="M3469" s="8"/>
      <c r="N3469" s="8">
        <v>8760</v>
      </c>
      <c r="O3469" s="8"/>
    </row>
    <row r="3470" spans="1:15" x14ac:dyDescent="0.25">
      <c r="A3470" s="8" t="s">
        <v>1178</v>
      </c>
      <c r="B3470" s="9">
        <v>1013354</v>
      </c>
      <c r="C3470" s="9">
        <v>2020</v>
      </c>
      <c r="D3470" s="9" t="s">
        <v>16</v>
      </c>
      <c r="E3470" s="8" t="s">
        <v>17</v>
      </c>
      <c r="F3470" s="8" t="s">
        <v>33</v>
      </c>
      <c r="G3470" s="8" t="s">
        <v>21</v>
      </c>
      <c r="H3470" s="8"/>
      <c r="I3470" s="8"/>
      <c r="J3470" s="8"/>
      <c r="K3470" s="8"/>
      <c r="L3470" s="8"/>
      <c r="M3470" s="8"/>
      <c r="N3470" s="8"/>
      <c r="O3470" s="8"/>
    </row>
    <row r="3471" spans="1:15" x14ac:dyDescent="0.25">
      <c r="A3471" s="8" t="s">
        <v>1179</v>
      </c>
      <c r="B3471" s="9">
        <v>1013346</v>
      </c>
      <c r="C3471" s="9">
        <v>2020</v>
      </c>
      <c r="D3471" s="9" t="s">
        <v>16</v>
      </c>
      <c r="E3471" s="8" t="s">
        <v>17</v>
      </c>
      <c r="F3471" s="8" t="s">
        <v>33</v>
      </c>
      <c r="G3471" s="8" t="s">
        <v>19</v>
      </c>
      <c r="H3471" s="8">
        <v>216</v>
      </c>
      <c r="I3471" s="8" t="s">
        <v>24</v>
      </c>
      <c r="J3471" s="8"/>
      <c r="K3471" s="8">
        <v>71.900000000000006</v>
      </c>
      <c r="L3471" s="8">
        <v>1040.6099999999999</v>
      </c>
      <c r="M3471" s="8"/>
      <c r="N3471" s="8">
        <v>8784</v>
      </c>
      <c r="O3471" s="8"/>
    </row>
    <row r="3472" spans="1:15" x14ac:dyDescent="0.25">
      <c r="A3472" s="8" t="s">
        <v>1179</v>
      </c>
      <c r="B3472" s="9">
        <v>1013346</v>
      </c>
      <c r="C3472" s="9">
        <v>2020</v>
      </c>
      <c r="D3472" s="9" t="s">
        <v>16</v>
      </c>
      <c r="E3472" s="8" t="s">
        <v>17</v>
      </c>
      <c r="F3472" s="8" t="s">
        <v>33</v>
      </c>
      <c r="G3472" s="8" t="s">
        <v>20</v>
      </c>
      <c r="H3472" s="8">
        <v>236</v>
      </c>
      <c r="I3472" s="8" t="s">
        <v>24</v>
      </c>
      <c r="J3472" s="8"/>
      <c r="K3472" s="8">
        <v>28.4</v>
      </c>
      <c r="L3472" s="8">
        <v>411.5</v>
      </c>
      <c r="M3472" s="8"/>
      <c r="N3472" s="8">
        <v>8784</v>
      </c>
      <c r="O3472" s="8"/>
    </row>
    <row r="3473" spans="1:15" x14ac:dyDescent="0.25">
      <c r="A3473" s="8" t="s">
        <v>1179</v>
      </c>
      <c r="B3473" s="9">
        <v>1013346</v>
      </c>
      <c r="C3473" s="9">
        <v>2020</v>
      </c>
      <c r="D3473" s="9" t="s">
        <v>16</v>
      </c>
      <c r="E3473" s="8" t="s">
        <v>17</v>
      </c>
      <c r="F3473" s="8" t="s">
        <v>33</v>
      </c>
      <c r="G3473" s="8" t="s">
        <v>21</v>
      </c>
      <c r="H3473" s="8">
        <v>28</v>
      </c>
      <c r="I3473" s="8" t="s">
        <v>24</v>
      </c>
      <c r="J3473" s="8"/>
      <c r="K3473" s="8">
        <v>0.3</v>
      </c>
      <c r="L3473" s="8">
        <v>5.03</v>
      </c>
      <c r="M3473" s="8"/>
      <c r="N3473" s="8">
        <v>8784</v>
      </c>
      <c r="O3473" s="8"/>
    </row>
    <row r="3474" spans="1:15" x14ac:dyDescent="0.25">
      <c r="A3474" s="8" t="s">
        <v>1180</v>
      </c>
      <c r="B3474" s="9">
        <v>1013337</v>
      </c>
      <c r="C3474" s="9">
        <v>2020</v>
      </c>
      <c r="D3474" s="9" t="s">
        <v>16</v>
      </c>
      <c r="E3474" s="8" t="s">
        <v>17</v>
      </c>
      <c r="F3474" s="8" t="s">
        <v>33</v>
      </c>
      <c r="G3474" s="8" t="s">
        <v>19</v>
      </c>
      <c r="H3474" s="8"/>
      <c r="I3474" s="8"/>
      <c r="J3474" s="8"/>
      <c r="K3474" s="8"/>
      <c r="L3474" s="8"/>
      <c r="M3474" s="8"/>
      <c r="N3474" s="8"/>
      <c r="O3474" s="8"/>
    </row>
    <row r="3475" spans="1:15" x14ac:dyDescent="0.25">
      <c r="A3475" s="8" t="s">
        <v>1180</v>
      </c>
      <c r="B3475" s="9">
        <v>1013337</v>
      </c>
      <c r="C3475" s="9">
        <v>2020</v>
      </c>
      <c r="D3475" s="9" t="s">
        <v>16</v>
      </c>
      <c r="E3475" s="8" t="s">
        <v>17</v>
      </c>
      <c r="F3475" s="8" t="s">
        <v>33</v>
      </c>
      <c r="G3475" s="8" t="s">
        <v>20</v>
      </c>
      <c r="H3475" s="8">
        <v>110</v>
      </c>
      <c r="I3475" s="8" t="s">
        <v>24</v>
      </c>
      <c r="J3475" s="8"/>
      <c r="K3475" s="8">
        <v>3.5</v>
      </c>
      <c r="L3475" s="8">
        <v>207.14</v>
      </c>
      <c r="M3475" s="8"/>
      <c r="N3475" s="8">
        <v>8784</v>
      </c>
      <c r="O3475" s="8"/>
    </row>
    <row r="3476" spans="1:15" x14ac:dyDescent="0.25">
      <c r="A3476" s="8" t="s">
        <v>1180</v>
      </c>
      <c r="B3476" s="9">
        <v>1013337</v>
      </c>
      <c r="C3476" s="9">
        <v>2020</v>
      </c>
      <c r="D3476" s="9" t="s">
        <v>16</v>
      </c>
      <c r="E3476" s="8" t="s">
        <v>17</v>
      </c>
      <c r="F3476" s="8" t="s">
        <v>33</v>
      </c>
      <c r="G3476" s="8" t="s">
        <v>21</v>
      </c>
      <c r="H3476" s="8">
        <v>49</v>
      </c>
      <c r="I3476" s="8" t="s">
        <v>24</v>
      </c>
      <c r="J3476" s="8"/>
      <c r="K3476" s="8">
        <v>0.2</v>
      </c>
      <c r="L3476" s="8">
        <v>9.5</v>
      </c>
      <c r="M3476" s="8"/>
      <c r="N3476" s="8">
        <v>8784</v>
      </c>
      <c r="O3476" s="8"/>
    </row>
    <row r="3477" spans="1:15" x14ac:dyDescent="0.25">
      <c r="A3477" s="8" t="s">
        <v>1181</v>
      </c>
      <c r="B3477" s="9">
        <v>1011457</v>
      </c>
      <c r="C3477" s="9">
        <v>2020</v>
      </c>
      <c r="D3477" s="9" t="s">
        <v>16</v>
      </c>
      <c r="E3477" s="8" t="s">
        <v>17</v>
      </c>
      <c r="F3477" s="8" t="s">
        <v>18</v>
      </c>
      <c r="G3477" s="8" t="s">
        <v>19</v>
      </c>
      <c r="H3477" s="8"/>
      <c r="I3477" s="8"/>
      <c r="J3477" s="8"/>
      <c r="K3477" s="8"/>
      <c r="L3477" s="8"/>
      <c r="M3477" s="8"/>
      <c r="N3477" s="8"/>
      <c r="O3477" s="8"/>
    </row>
    <row r="3478" spans="1:15" x14ac:dyDescent="0.25">
      <c r="A3478" s="8" t="s">
        <v>1181</v>
      </c>
      <c r="B3478" s="9">
        <v>1011457</v>
      </c>
      <c r="C3478" s="9">
        <v>2020</v>
      </c>
      <c r="D3478" s="9" t="s">
        <v>16</v>
      </c>
      <c r="E3478" s="8" t="s">
        <v>17</v>
      </c>
      <c r="F3478" s="8" t="s">
        <v>18</v>
      </c>
      <c r="G3478" s="8" t="s">
        <v>20</v>
      </c>
      <c r="H3478" s="8"/>
      <c r="I3478" s="8"/>
      <c r="J3478" s="8"/>
      <c r="K3478" s="8"/>
      <c r="L3478" s="8"/>
      <c r="M3478" s="8"/>
      <c r="N3478" s="8"/>
      <c r="O3478" s="8"/>
    </row>
    <row r="3479" spans="1:15" x14ac:dyDescent="0.25">
      <c r="A3479" s="8" t="s">
        <v>1181</v>
      </c>
      <c r="B3479" s="9">
        <v>1011457</v>
      </c>
      <c r="C3479" s="9">
        <v>2020</v>
      </c>
      <c r="D3479" s="9" t="s">
        <v>16</v>
      </c>
      <c r="E3479" s="8" t="s">
        <v>17</v>
      </c>
      <c r="F3479" s="8" t="s">
        <v>18</v>
      </c>
      <c r="G3479" s="8" t="s">
        <v>21</v>
      </c>
      <c r="H3479" s="8"/>
      <c r="I3479" s="8"/>
      <c r="J3479" s="8"/>
      <c r="K3479" s="8"/>
      <c r="L3479" s="8"/>
      <c r="M3479" s="8"/>
      <c r="N3479" s="8"/>
      <c r="O3479" s="8"/>
    </row>
    <row r="3480" spans="1:15" x14ac:dyDescent="0.25">
      <c r="A3480" s="8" t="s">
        <v>1182</v>
      </c>
      <c r="B3480" s="9">
        <v>1011463</v>
      </c>
      <c r="C3480" s="9">
        <v>2020</v>
      </c>
      <c r="D3480" s="9" t="s">
        <v>16</v>
      </c>
      <c r="E3480" s="8" t="s">
        <v>17</v>
      </c>
      <c r="F3480" s="8" t="s">
        <v>33</v>
      </c>
      <c r="G3480" s="8" t="s">
        <v>19</v>
      </c>
      <c r="H3480" s="8"/>
      <c r="I3480" s="8"/>
      <c r="J3480" s="8"/>
      <c r="K3480" s="8"/>
      <c r="L3480" s="8"/>
      <c r="M3480" s="8"/>
      <c r="N3480" s="8"/>
      <c r="O3480" s="8"/>
    </row>
    <row r="3481" spans="1:15" x14ac:dyDescent="0.25">
      <c r="A3481" s="8" t="s">
        <v>1182</v>
      </c>
      <c r="B3481" s="9">
        <v>1011463</v>
      </c>
      <c r="C3481" s="9">
        <v>2020</v>
      </c>
      <c r="D3481" s="9" t="s">
        <v>16</v>
      </c>
      <c r="E3481" s="8" t="s">
        <v>17</v>
      </c>
      <c r="F3481" s="8" t="s">
        <v>33</v>
      </c>
      <c r="G3481" s="8" t="s">
        <v>20</v>
      </c>
      <c r="H3481" s="8">
        <v>112</v>
      </c>
      <c r="I3481" s="8" t="s">
        <v>24</v>
      </c>
      <c r="J3481" s="8"/>
      <c r="K3481" s="8">
        <v>5.6</v>
      </c>
      <c r="L3481" s="8">
        <v>75.72</v>
      </c>
      <c r="M3481" s="8"/>
      <c r="N3481" s="8">
        <v>4296</v>
      </c>
      <c r="O3481" s="8"/>
    </row>
    <row r="3482" spans="1:15" x14ac:dyDescent="0.25">
      <c r="A3482" s="8" t="s">
        <v>1182</v>
      </c>
      <c r="B3482" s="9">
        <v>1011463</v>
      </c>
      <c r="C3482" s="9">
        <v>2020</v>
      </c>
      <c r="D3482" s="9" t="s">
        <v>16</v>
      </c>
      <c r="E3482" s="8" t="s">
        <v>17</v>
      </c>
      <c r="F3482" s="8" t="s">
        <v>33</v>
      </c>
      <c r="G3482" s="8" t="s">
        <v>21</v>
      </c>
      <c r="H3482" s="8"/>
      <c r="I3482" s="8"/>
      <c r="J3482" s="8"/>
      <c r="K3482" s="8"/>
      <c r="L3482" s="8"/>
      <c r="M3482" s="8"/>
      <c r="N3482" s="8"/>
      <c r="O3482" s="8"/>
    </row>
    <row r="3483" spans="1:15" x14ac:dyDescent="0.25">
      <c r="A3483" s="8" t="s">
        <v>1183</v>
      </c>
      <c r="B3483" s="9">
        <v>1011508</v>
      </c>
      <c r="C3483" s="9">
        <v>2020</v>
      </c>
      <c r="D3483" s="9" t="s">
        <v>16</v>
      </c>
      <c r="E3483" s="8" t="s">
        <v>17</v>
      </c>
      <c r="F3483" s="8" t="s">
        <v>33</v>
      </c>
      <c r="G3483" s="8" t="s">
        <v>19</v>
      </c>
      <c r="H3483" s="8"/>
      <c r="I3483" s="8"/>
      <c r="J3483" s="8"/>
      <c r="K3483" s="8"/>
      <c r="L3483" s="8"/>
      <c r="M3483" s="8"/>
      <c r="N3483" s="8"/>
      <c r="O3483" s="8"/>
    </row>
    <row r="3484" spans="1:15" x14ac:dyDescent="0.25">
      <c r="A3484" s="8" t="s">
        <v>1183</v>
      </c>
      <c r="B3484" s="9">
        <v>1011508</v>
      </c>
      <c r="C3484" s="9">
        <v>2020</v>
      </c>
      <c r="D3484" s="9" t="s">
        <v>16</v>
      </c>
      <c r="E3484" s="8" t="s">
        <v>17</v>
      </c>
      <c r="F3484" s="8" t="s">
        <v>33</v>
      </c>
      <c r="G3484" s="8" t="s">
        <v>20</v>
      </c>
      <c r="H3484" s="8">
        <v>100</v>
      </c>
      <c r="I3484" s="8" t="s">
        <v>24</v>
      </c>
      <c r="J3484" s="8"/>
      <c r="K3484" s="8">
        <v>12.8</v>
      </c>
      <c r="L3484" s="8">
        <v>151.33000000000001</v>
      </c>
      <c r="M3484" s="8"/>
      <c r="N3484" s="8">
        <v>8760</v>
      </c>
      <c r="O3484" s="8"/>
    </row>
    <row r="3485" spans="1:15" x14ac:dyDescent="0.25">
      <c r="A3485" s="8" t="s">
        <v>1183</v>
      </c>
      <c r="B3485" s="9">
        <v>1011508</v>
      </c>
      <c r="C3485" s="9">
        <v>2020</v>
      </c>
      <c r="D3485" s="9" t="s">
        <v>16</v>
      </c>
      <c r="E3485" s="8" t="s">
        <v>17</v>
      </c>
      <c r="F3485" s="8" t="s">
        <v>33</v>
      </c>
      <c r="G3485" s="8" t="s">
        <v>21</v>
      </c>
      <c r="H3485" s="8"/>
      <c r="I3485" s="8"/>
      <c r="J3485" s="8"/>
      <c r="K3485" s="8"/>
      <c r="L3485" s="8"/>
      <c r="M3485" s="8"/>
      <c r="N3485" s="8"/>
      <c r="O3485" s="8"/>
    </row>
    <row r="3486" spans="1:15" x14ac:dyDescent="0.25">
      <c r="A3486" s="8" t="s">
        <v>1184</v>
      </c>
      <c r="B3486" s="9">
        <v>1012538</v>
      </c>
      <c r="C3486" s="9">
        <v>2020</v>
      </c>
      <c r="D3486" s="9" t="s">
        <v>16</v>
      </c>
      <c r="E3486" s="8" t="s">
        <v>17</v>
      </c>
      <c r="F3486" s="8" t="s">
        <v>23</v>
      </c>
      <c r="G3486" s="8" t="s">
        <v>19</v>
      </c>
      <c r="H3486" s="8"/>
      <c r="I3486" s="8"/>
      <c r="J3486" s="8"/>
      <c r="K3486" s="8"/>
      <c r="L3486" s="8"/>
      <c r="M3486" s="8"/>
      <c r="N3486" s="8"/>
      <c r="O3486" s="8"/>
    </row>
    <row r="3487" spans="1:15" x14ac:dyDescent="0.25">
      <c r="A3487" s="8" t="s">
        <v>1184</v>
      </c>
      <c r="B3487" s="9">
        <v>1012538</v>
      </c>
      <c r="C3487" s="9">
        <v>2020</v>
      </c>
      <c r="D3487" s="9" t="s">
        <v>16</v>
      </c>
      <c r="E3487" s="8" t="s">
        <v>17</v>
      </c>
      <c r="F3487" s="8" t="s">
        <v>23</v>
      </c>
      <c r="G3487" s="8" t="s">
        <v>20</v>
      </c>
      <c r="H3487" s="8">
        <v>50</v>
      </c>
      <c r="I3487" s="8" t="s">
        <v>24</v>
      </c>
      <c r="J3487" s="8"/>
      <c r="K3487" s="8">
        <v>0.3</v>
      </c>
      <c r="L3487" s="8">
        <v>109.16</v>
      </c>
      <c r="M3487" s="8"/>
      <c r="N3487" s="8">
        <v>8784</v>
      </c>
      <c r="O3487" s="8"/>
    </row>
    <row r="3488" spans="1:15" x14ac:dyDescent="0.25">
      <c r="A3488" s="8" t="s">
        <v>1184</v>
      </c>
      <c r="B3488" s="9">
        <v>1012538</v>
      </c>
      <c r="C3488" s="9">
        <v>2020</v>
      </c>
      <c r="D3488" s="9" t="s">
        <v>16</v>
      </c>
      <c r="E3488" s="8" t="s">
        <v>17</v>
      </c>
      <c r="F3488" s="8" t="s">
        <v>23</v>
      </c>
      <c r="G3488" s="8" t="s">
        <v>21</v>
      </c>
      <c r="H3488" s="8"/>
      <c r="I3488" s="8"/>
      <c r="J3488" s="8"/>
      <c r="K3488" s="8"/>
      <c r="L3488" s="8"/>
      <c r="M3488" s="8"/>
      <c r="N3488" s="8"/>
      <c r="O3488" s="8"/>
    </row>
    <row r="3489" spans="1:15" x14ac:dyDescent="0.25">
      <c r="A3489" s="8" t="s">
        <v>1185</v>
      </c>
      <c r="B3489" s="9">
        <v>1012560</v>
      </c>
      <c r="C3489" s="9">
        <v>2020</v>
      </c>
      <c r="D3489" s="9" t="s">
        <v>16</v>
      </c>
      <c r="E3489" s="8" t="s">
        <v>17</v>
      </c>
      <c r="F3489" s="8" t="s">
        <v>23</v>
      </c>
      <c r="G3489" s="8" t="s">
        <v>19</v>
      </c>
      <c r="H3489" s="8"/>
      <c r="I3489" s="8"/>
      <c r="J3489" s="8"/>
      <c r="K3489" s="8"/>
      <c r="L3489" s="8"/>
      <c r="M3489" s="8"/>
      <c r="N3489" s="8"/>
      <c r="O3489" s="8"/>
    </row>
    <row r="3490" spans="1:15" x14ac:dyDescent="0.25">
      <c r="A3490" s="8" t="s">
        <v>1185</v>
      </c>
      <c r="B3490" s="9">
        <v>1012560</v>
      </c>
      <c r="C3490" s="9">
        <v>2020</v>
      </c>
      <c r="D3490" s="9" t="s">
        <v>16</v>
      </c>
      <c r="E3490" s="8" t="s">
        <v>17</v>
      </c>
      <c r="F3490" s="8" t="s">
        <v>23</v>
      </c>
      <c r="G3490" s="8" t="s">
        <v>20</v>
      </c>
      <c r="H3490" s="8">
        <v>28</v>
      </c>
      <c r="I3490" s="8" t="s">
        <v>24</v>
      </c>
      <c r="J3490" s="8"/>
      <c r="K3490" s="8">
        <v>0.4</v>
      </c>
      <c r="L3490" s="8">
        <v>57.68</v>
      </c>
      <c r="M3490" s="8"/>
      <c r="N3490" s="8">
        <v>8784</v>
      </c>
      <c r="O3490" s="8"/>
    </row>
    <row r="3491" spans="1:15" x14ac:dyDescent="0.25">
      <c r="A3491" s="8" t="s">
        <v>1186</v>
      </c>
      <c r="B3491" s="9">
        <v>1013935</v>
      </c>
      <c r="C3491" s="9">
        <v>2020</v>
      </c>
      <c r="D3491" s="9" t="s">
        <v>16</v>
      </c>
      <c r="E3491" s="8" t="s">
        <v>17</v>
      </c>
      <c r="F3491" s="8" t="s">
        <v>18</v>
      </c>
      <c r="G3491" s="8" t="s">
        <v>19</v>
      </c>
      <c r="H3491" s="8"/>
      <c r="I3491" s="8"/>
      <c r="J3491" s="8"/>
      <c r="K3491" s="8"/>
      <c r="L3491" s="8"/>
      <c r="M3491" s="8"/>
      <c r="N3491" s="8"/>
      <c r="O3491" s="8"/>
    </row>
    <row r="3492" spans="1:15" x14ac:dyDescent="0.25">
      <c r="A3492" s="8" t="s">
        <v>1186</v>
      </c>
      <c r="B3492" s="9">
        <v>1013935</v>
      </c>
      <c r="C3492" s="9">
        <v>2020</v>
      </c>
      <c r="D3492" s="9" t="s">
        <v>16</v>
      </c>
      <c r="E3492" s="8" t="s">
        <v>17</v>
      </c>
      <c r="F3492" s="8" t="s">
        <v>18</v>
      </c>
      <c r="G3492" s="8" t="s">
        <v>20</v>
      </c>
      <c r="H3492" s="8"/>
      <c r="I3492" s="8"/>
      <c r="J3492" s="8"/>
      <c r="K3492" s="8"/>
      <c r="L3492" s="8"/>
      <c r="M3492" s="8"/>
      <c r="N3492" s="8"/>
      <c r="O3492" s="8"/>
    </row>
    <row r="3493" spans="1:15" x14ac:dyDescent="0.25">
      <c r="A3493" s="8" t="s">
        <v>1186</v>
      </c>
      <c r="B3493" s="9">
        <v>1013935</v>
      </c>
      <c r="C3493" s="9">
        <v>2020</v>
      </c>
      <c r="D3493" s="9" t="s">
        <v>16</v>
      </c>
      <c r="E3493" s="8" t="s">
        <v>17</v>
      </c>
      <c r="F3493" s="8" t="s">
        <v>18</v>
      </c>
      <c r="G3493" s="8" t="s">
        <v>21</v>
      </c>
      <c r="H3493" s="8"/>
      <c r="I3493" s="8"/>
      <c r="J3493" s="8"/>
      <c r="K3493" s="8"/>
      <c r="L3493" s="8"/>
      <c r="M3493" s="8"/>
      <c r="N3493" s="8"/>
      <c r="O3493" s="8"/>
    </row>
    <row r="3494" spans="1:15" x14ac:dyDescent="0.25">
      <c r="A3494" s="8" t="s">
        <v>1187</v>
      </c>
      <c r="B3494" s="9">
        <v>1013946</v>
      </c>
      <c r="C3494" s="9">
        <v>2020</v>
      </c>
      <c r="D3494" s="9" t="s">
        <v>16</v>
      </c>
      <c r="E3494" s="8" t="s">
        <v>17</v>
      </c>
      <c r="F3494" s="8" t="s">
        <v>23</v>
      </c>
      <c r="G3494" s="8" t="s">
        <v>19</v>
      </c>
      <c r="H3494" s="8"/>
      <c r="I3494" s="8"/>
      <c r="J3494" s="8"/>
      <c r="K3494" s="8"/>
      <c r="L3494" s="8"/>
      <c r="M3494" s="8"/>
      <c r="N3494" s="8"/>
      <c r="O3494" s="8"/>
    </row>
    <row r="3495" spans="1:15" x14ac:dyDescent="0.25">
      <c r="A3495" s="8" t="s">
        <v>1187</v>
      </c>
      <c r="B3495" s="9">
        <v>1013946</v>
      </c>
      <c r="C3495" s="9">
        <v>2020</v>
      </c>
      <c r="D3495" s="9" t="s">
        <v>16</v>
      </c>
      <c r="E3495" s="8" t="s">
        <v>17</v>
      </c>
      <c r="F3495" s="8" t="s">
        <v>23</v>
      </c>
      <c r="G3495" s="8" t="s">
        <v>20</v>
      </c>
      <c r="H3495" s="8"/>
      <c r="I3495" s="8"/>
      <c r="J3495" s="8"/>
      <c r="K3495" s="8"/>
      <c r="L3495" s="8"/>
      <c r="M3495" s="8"/>
      <c r="N3495" s="8"/>
      <c r="O3495" s="8"/>
    </row>
    <row r="3496" spans="1:15" x14ac:dyDescent="0.25">
      <c r="A3496" s="8" t="s">
        <v>1187</v>
      </c>
      <c r="B3496" s="9">
        <v>1013946</v>
      </c>
      <c r="C3496" s="9">
        <v>2020</v>
      </c>
      <c r="D3496" s="9" t="s">
        <v>16</v>
      </c>
      <c r="E3496" s="8" t="s">
        <v>17</v>
      </c>
      <c r="F3496" s="8" t="s">
        <v>23</v>
      </c>
      <c r="G3496" s="8" t="s">
        <v>21</v>
      </c>
      <c r="H3496" s="8"/>
      <c r="I3496" s="8"/>
      <c r="J3496" s="8"/>
      <c r="K3496" s="8"/>
      <c r="L3496" s="8"/>
      <c r="M3496" s="8"/>
      <c r="N3496" s="8"/>
      <c r="O3496" s="8"/>
    </row>
    <row r="3497" spans="1:15" x14ac:dyDescent="0.25">
      <c r="A3497" s="8" t="s">
        <v>1188</v>
      </c>
      <c r="B3497" s="9">
        <v>1013930</v>
      </c>
      <c r="C3497" s="9">
        <v>2020</v>
      </c>
      <c r="D3497" s="9" t="s">
        <v>16</v>
      </c>
      <c r="E3497" s="8" t="s">
        <v>17</v>
      </c>
      <c r="F3497" s="8" t="s">
        <v>23</v>
      </c>
      <c r="G3497" s="8" t="s">
        <v>19</v>
      </c>
      <c r="H3497" s="8"/>
      <c r="I3497" s="8"/>
      <c r="J3497" s="8"/>
      <c r="K3497" s="8"/>
      <c r="L3497" s="8"/>
      <c r="M3497" s="8"/>
      <c r="N3497" s="8"/>
      <c r="O3497" s="8"/>
    </row>
    <row r="3498" spans="1:15" x14ac:dyDescent="0.25">
      <c r="A3498" s="8" t="s">
        <v>1188</v>
      </c>
      <c r="B3498" s="9">
        <v>1013930</v>
      </c>
      <c r="C3498" s="9">
        <v>2020</v>
      </c>
      <c r="D3498" s="9" t="s">
        <v>16</v>
      </c>
      <c r="E3498" s="8" t="s">
        <v>17</v>
      </c>
      <c r="F3498" s="8" t="s">
        <v>23</v>
      </c>
      <c r="G3498" s="8" t="s">
        <v>20</v>
      </c>
      <c r="H3498" s="8"/>
      <c r="I3498" s="8"/>
      <c r="J3498" s="8"/>
      <c r="K3498" s="8"/>
      <c r="L3498" s="8"/>
      <c r="M3498" s="8"/>
      <c r="N3498" s="8"/>
      <c r="O3498" s="8"/>
    </row>
    <row r="3499" spans="1:15" x14ac:dyDescent="0.25">
      <c r="A3499" s="8" t="s">
        <v>1188</v>
      </c>
      <c r="B3499" s="9">
        <v>1013930</v>
      </c>
      <c r="C3499" s="9">
        <v>2020</v>
      </c>
      <c r="D3499" s="9" t="s">
        <v>16</v>
      </c>
      <c r="E3499" s="8" t="s">
        <v>17</v>
      </c>
      <c r="F3499" s="8" t="s">
        <v>23</v>
      </c>
      <c r="G3499" s="8" t="s">
        <v>21</v>
      </c>
      <c r="H3499" s="8">
        <v>2</v>
      </c>
      <c r="I3499" s="8" t="s">
        <v>24</v>
      </c>
      <c r="J3499" s="8"/>
      <c r="K3499" s="8">
        <v>0</v>
      </c>
      <c r="L3499" s="8">
        <v>0.37</v>
      </c>
      <c r="M3499" s="8"/>
      <c r="N3499" s="8">
        <v>8760</v>
      </c>
      <c r="O3499" s="8"/>
    </row>
    <row r="3500" spans="1:15" x14ac:dyDescent="0.25">
      <c r="A3500" s="8" t="s">
        <v>1189</v>
      </c>
      <c r="B3500" s="9">
        <v>1013936</v>
      </c>
      <c r="C3500" s="9">
        <v>2020</v>
      </c>
      <c r="D3500" s="9" t="s">
        <v>16</v>
      </c>
      <c r="E3500" s="8" t="s">
        <v>17</v>
      </c>
      <c r="F3500" s="8" t="s">
        <v>33</v>
      </c>
      <c r="G3500" s="8" t="s">
        <v>19</v>
      </c>
      <c r="H3500" s="8"/>
      <c r="I3500" s="8"/>
      <c r="J3500" s="8"/>
      <c r="K3500" s="8"/>
      <c r="L3500" s="8"/>
      <c r="M3500" s="8"/>
      <c r="N3500" s="8"/>
      <c r="O3500" s="8"/>
    </row>
    <row r="3501" spans="1:15" x14ac:dyDescent="0.25">
      <c r="A3501" s="8" t="s">
        <v>1189</v>
      </c>
      <c r="B3501" s="9">
        <v>1013936</v>
      </c>
      <c r="C3501" s="9">
        <v>2020</v>
      </c>
      <c r="D3501" s="9" t="s">
        <v>16</v>
      </c>
      <c r="E3501" s="8" t="s">
        <v>17</v>
      </c>
      <c r="F3501" s="8" t="s">
        <v>33</v>
      </c>
      <c r="G3501" s="8" t="s">
        <v>20</v>
      </c>
      <c r="H3501" s="8">
        <v>273</v>
      </c>
      <c r="I3501" s="8" t="s">
        <v>24</v>
      </c>
      <c r="J3501" s="8"/>
      <c r="K3501" s="8">
        <v>71.7</v>
      </c>
      <c r="L3501" s="8">
        <v>475.29</v>
      </c>
      <c r="M3501" s="8"/>
      <c r="N3501" s="8">
        <v>8700</v>
      </c>
      <c r="O3501" s="8"/>
    </row>
    <row r="3502" spans="1:15" x14ac:dyDescent="0.25">
      <c r="A3502" s="8" t="s">
        <v>1189</v>
      </c>
      <c r="B3502" s="9">
        <v>1013936</v>
      </c>
      <c r="C3502" s="9">
        <v>2020</v>
      </c>
      <c r="D3502" s="9" t="s">
        <v>16</v>
      </c>
      <c r="E3502" s="8" t="s">
        <v>17</v>
      </c>
      <c r="F3502" s="8" t="s">
        <v>33</v>
      </c>
      <c r="G3502" s="8" t="s">
        <v>21</v>
      </c>
      <c r="H3502" s="8"/>
      <c r="I3502" s="8"/>
      <c r="J3502" s="8"/>
      <c r="K3502" s="8"/>
      <c r="L3502" s="8"/>
      <c r="M3502" s="8"/>
      <c r="N3502" s="8"/>
      <c r="O3502" s="8"/>
    </row>
    <row r="3503" spans="1:15" x14ac:dyDescent="0.25">
      <c r="A3503" s="8" t="s">
        <v>1190</v>
      </c>
      <c r="B3503" s="9">
        <v>1013931</v>
      </c>
      <c r="C3503" s="9">
        <v>2020</v>
      </c>
      <c r="D3503" s="9" t="s">
        <v>16</v>
      </c>
      <c r="E3503" s="8" t="s">
        <v>17</v>
      </c>
      <c r="F3503" s="8" t="s">
        <v>33</v>
      </c>
      <c r="G3503" s="8" t="s">
        <v>19</v>
      </c>
      <c r="H3503" s="8"/>
      <c r="I3503" s="8"/>
      <c r="J3503" s="8"/>
      <c r="K3503" s="8"/>
      <c r="L3503" s="8"/>
      <c r="M3503" s="8"/>
      <c r="N3503" s="8"/>
      <c r="O3503" s="8"/>
    </row>
    <row r="3504" spans="1:15" x14ac:dyDescent="0.25">
      <c r="A3504" s="8" t="s">
        <v>1190</v>
      </c>
      <c r="B3504" s="9">
        <v>1013931</v>
      </c>
      <c r="C3504" s="9">
        <v>2020</v>
      </c>
      <c r="D3504" s="9" t="s">
        <v>16</v>
      </c>
      <c r="E3504" s="8" t="s">
        <v>17</v>
      </c>
      <c r="F3504" s="8" t="s">
        <v>33</v>
      </c>
      <c r="G3504" s="8" t="s">
        <v>20</v>
      </c>
      <c r="H3504" s="8"/>
      <c r="I3504" s="8"/>
      <c r="J3504" s="8"/>
      <c r="K3504" s="8"/>
      <c r="L3504" s="8"/>
      <c r="M3504" s="8"/>
      <c r="N3504" s="8"/>
      <c r="O3504" s="8"/>
    </row>
    <row r="3505" spans="1:15" x14ac:dyDescent="0.25">
      <c r="A3505" s="8" t="s">
        <v>1190</v>
      </c>
      <c r="B3505" s="9">
        <v>1013931</v>
      </c>
      <c r="C3505" s="9">
        <v>2020</v>
      </c>
      <c r="D3505" s="9" t="s">
        <v>16</v>
      </c>
      <c r="E3505" s="8" t="s">
        <v>17</v>
      </c>
      <c r="F3505" s="8" t="s">
        <v>33</v>
      </c>
      <c r="G3505" s="8" t="s">
        <v>21</v>
      </c>
      <c r="H3505" s="8">
        <v>835</v>
      </c>
      <c r="I3505" s="8" t="s">
        <v>24</v>
      </c>
      <c r="J3505" s="8"/>
      <c r="K3505" s="8">
        <v>3.9</v>
      </c>
      <c r="L3505" s="8">
        <v>129.31</v>
      </c>
      <c r="M3505" s="8"/>
      <c r="N3505" s="8">
        <v>8760</v>
      </c>
      <c r="O3505" s="8"/>
    </row>
    <row r="3506" spans="1:15" x14ac:dyDescent="0.25">
      <c r="A3506" s="8" t="s">
        <v>1191</v>
      </c>
      <c r="B3506" s="9">
        <v>1013948</v>
      </c>
      <c r="C3506" s="9">
        <v>2020</v>
      </c>
      <c r="D3506" s="9" t="s">
        <v>16</v>
      </c>
      <c r="E3506" s="8" t="s">
        <v>17</v>
      </c>
      <c r="F3506" s="8" t="s">
        <v>33</v>
      </c>
      <c r="G3506" s="8" t="s">
        <v>19</v>
      </c>
      <c r="H3506" s="8"/>
      <c r="I3506" s="8"/>
      <c r="J3506" s="8"/>
      <c r="K3506" s="8"/>
      <c r="L3506" s="8"/>
      <c r="M3506" s="8"/>
      <c r="N3506" s="8"/>
      <c r="O3506" s="8"/>
    </row>
    <row r="3507" spans="1:15" x14ac:dyDescent="0.25">
      <c r="A3507" s="8" t="s">
        <v>1191</v>
      </c>
      <c r="B3507" s="9">
        <v>1013948</v>
      </c>
      <c r="C3507" s="9">
        <v>2020</v>
      </c>
      <c r="D3507" s="9" t="s">
        <v>16</v>
      </c>
      <c r="E3507" s="8" t="s">
        <v>17</v>
      </c>
      <c r="F3507" s="8" t="s">
        <v>33</v>
      </c>
      <c r="G3507" s="8" t="s">
        <v>20</v>
      </c>
      <c r="H3507" s="8"/>
      <c r="I3507" s="8"/>
      <c r="J3507" s="8"/>
      <c r="K3507" s="8"/>
      <c r="L3507" s="8"/>
      <c r="M3507" s="8"/>
      <c r="N3507" s="8"/>
      <c r="O3507" s="8"/>
    </row>
    <row r="3508" spans="1:15" x14ac:dyDescent="0.25">
      <c r="A3508" s="8" t="s">
        <v>1191</v>
      </c>
      <c r="B3508" s="9">
        <v>1013948</v>
      </c>
      <c r="C3508" s="9">
        <v>2020</v>
      </c>
      <c r="D3508" s="9" t="s">
        <v>16</v>
      </c>
      <c r="E3508" s="8" t="s">
        <v>17</v>
      </c>
      <c r="F3508" s="8" t="s">
        <v>33</v>
      </c>
      <c r="G3508" s="8" t="s">
        <v>21</v>
      </c>
      <c r="H3508" s="8">
        <v>387</v>
      </c>
      <c r="I3508" s="8" t="s">
        <v>24</v>
      </c>
      <c r="J3508" s="8"/>
      <c r="K3508" s="8">
        <v>4.5</v>
      </c>
      <c r="L3508" s="8">
        <v>69.41</v>
      </c>
      <c r="M3508" s="8"/>
      <c r="N3508" s="8">
        <v>8760</v>
      </c>
      <c r="O3508" s="8"/>
    </row>
    <row r="3509" spans="1:15" x14ac:dyDescent="0.25">
      <c r="A3509" s="8" t="s">
        <v>1192</v>
      </c>
      <c r="B3509" s="9">
        <v>1013986</v>
      </c>
      <c r="C3509" s="9">
        <v>2020</v>
      </c>
      <c r="D3509" s="9" t="s">
        <v>16</v>
      </c>
      <c r="E3509" s="8" t="s">
        <v>17</v>
      </c>
      <c r="F3509" s="8" t="s">
        <v>33</v>
      </c>
      <c r="G3509" s="8" t="s">
        <v>19</v>
      </c>
      <c r="H3509" s="8"/>
      <c r="I3509" s="8"/>
      <c r="J3509" s="8"/>
      <c r="K3509" s="8"/>
      <c r="L3509" s="8"/>
      <c r="M3509" s="8"/>
      <c r="N3509" s="8"/>
      <c r="O3509" s="8"/>
    </row>
    <row r="3510" spans="1:15" x14ac:dyDescent="0.25">
      <c r="A3510" s="8" t="s">
        <v>1192</v>
      </c>
      <c r="B3510" s="9">
        <v>1013986</v>
      </c>
      <c r="C3510" s="9">
        <v>2020</v>
      </c>
      <c r="D3510" s="9" t="s">
        <v>16</v>
      </c>
      <c r="E3510" s="8" t="s">
        <v>17</v>
      </c>
      <c r="F3510" s="8" t="s">
        <v>33</v>
      </c>
      <c r="G3510" s="8" t="s">
        <v>20</v>
      </c>
      <c r="H3510" s="8">
        <v>415</v>
      </c>
      <c r="I3510" s="8" t="s">
        <v>24</v>
      </c>
      <c r="J3510" s="8"/>
      <c r="K3510" s="8">
        <v>12.1</v>
      </c>
      <c r="L3510" s="8">
        <v>649.6</v>
      </c>
      <c r="M3510" s="8"/>
      <c r="N3510" s="8">
        <v>8736</v>
      </c>
      <c r="O3510" s="8"/>
    </row>
    <row r="3511" spans="1:15" x14ac:dyDescent="0.25">
      <c r="A3511" s="8" t="s">
        <v>1192</v>
      </c>
      <c r="B3511" s="9">
        <v>1013986</v>
      </c>
      <c r="C3511" s="9">
        <v>2020</v>
      </c>
      <c r="D3511" s="9" t="s">
        <v>16</v>
      </c>
      <c r="E3511" s="8" t="s">
        <v>17</v>
      </c>
      <c r="F3511" s="8" t="s">
        <v>33</v>
      </c>
      <c r="G3511" s="8" t="s">
        <v>21</v>
      </c>
      <c r="H3511" s="8"/>
      <c r="I3511" s="8"/>
      <c r="J3511" s="8"/>
      <c r="K3511" s="8"/>
      <c r="L3511" s="8"/>
      <c r="M3511" s="8"/>
      <c r="N3511" s="8"/>
      <c r="O3511" s="8"/>
    </row>
    <row r="3512" spans="1:15" x14ac:dyDescent="0.25">
      <c r="A3512" s="8" t="s">
        <v>1193</v>
      </c>
      <c r="B3512" s="9">
        <v>1013992</v>
      </c>
      <c r="C3512" s="9">
        <v>2020</v>
      </c>
      <c r="D3512" s="9" t="s">
        <v>16</v>
      </c>
      <c r="E3512" s="8" t="s">
        <v>17</v>
      </c>
      <c r="F3512" s="8" t="s">
        <v>18</v>
      </c>
      <c r="G3512" s="8" t="s">
        <v>19</v>
      </c>
      <c r="H3512" s="8"/>
      <c r="I3512" s="8"/>
      <c r="J3512" s="8"/>
      <c r="K3512" s="8"/>
      <c r="L3512" s="8"/>
      <c r="M3512" s="8"/>
      <c r="N3512" s="8"/>
      <c r="O3512" s="8"/>
    </row>
    <row r="3513" spans="1:15" x14ac:dyDescent="0.25">
      <c r="A3513" s="8" t="s">
        <v>1194</v>
      </c>
      <c r="B3513" s="9">
        <v>1009665</v>
      </c>
      <c r="C3513" s="9">
        <v>2020</v>
      </c>
      <c r="D3513" s="9" t="s">
        <v>16</v>
      </c>
      <c r="E3513" s="8" t="s">
        <v>17</v>
      </c>
      <c r="F3513" s="8" t="s">
        <v>33</v>
      </c>
      <c r="G3513" s="8" t="s">
        <v>19</v>
      </c>
      <c r="H3513" s="8"/>
      <c r="I3513" s="8"/>
      <c r="J3513" s="8"/>
      <c r="K3513" s="8"/>
      <c r="L3513" s="8"/>
      <c r="M3513" s="8"/>
      <c r="N3513" s="8"/>
      <c r="O3513" s="8"/>
    </row>
    <row r="3514" spans="1:15" x14ac:dyDescent="0.25">
      <c r="A3514" s="8" t="s">
        <v>1194</v>
      </c>
      <c r="B3514" s="9">
        <v>1009665</v>
      </c>
      <c r="C3514" s="9">
        <v>2020</v>
      </c>
      <c r="D3514" s="9" t="s">
        <v>16</v>
      </c>
      <c r="E3514" s="8" t="s">
        <v>17</v>
      </c>
      <c r="F3514" s="8" t="s">
        <v>33</v>
      </c>
      <c r="G3514" s="8" t="s">
        <v>20</v>
      </c>
      <c r="H3514" s="8">
        <v>22</v>
      </c>
      <c r="I3514" s="8" t="s">
        <v>24</v>
      </c>
      <c r="J3514" s="8"/>
      <c r="K3514" s="8">
        <v>0.3</v>
      </c>
      <c r="L3514" s="8">
        <v>47.83</v>
      </c>
      <c r="M3514" s="8"/>
      <c r="N3514" s="8">
        <v>8760</v>
      </c>
      <c r="O3514" s="8"/>
    </row>
    <row r="3515" spans="1:15" x14ac:dyDescent="0.25">
      <c r="A3515" s="8" t="s">
        <v>1194</v>
      </c>
      <c r="B3515" s="9">
        <v>1009665</v>
      </c>
      <c r="C3515" s="9">
        <v>2020</v>
      </c>
      <c r="D3515" s="9" t="s">
        <v>16</v>
      </c>
      <c r="E3515" s="8" t="s">
        <v>17</v>
      </c>
      <c r="F3515" s="8" t="s">
        <v>33</v>
      </c>
      <c r="G3515" s="8" t="s">
        <v>21</v>
      </c>
      <c r="H3515" s="8"/>
      <c r="I3515" s="8"/>
      <c r="J3515" s="8"/>
      <c r="K3515" s="8"/>
      <c r="L3515" s="8"/>
      <c r="M3515" s="8"/>
      <c r="N3515" s="8"/>
      <c r="O3515" s="8"/>
    </row>
    <row r="3516" spans="1:15" x14ac:dyDescent="0.25">
      <c r="A3516" s="8" t="s">
        <v>1195</v>
      </c>
      <c r="B3516" s="9">
        <v>1009485</v>
      </c>
      <c r="C3516" s="9">
        <v>2020</v>
      </c>
      <c r="D3516" s="9" t="s">
        <v>16</v>
      </c>
      <c r="E3516" s="8" t="s">
        <v>17</v>
      </c>
      <c r="F3516" s="8" t="s">
        <v>33</v>
      </c>
      <c r="G3516" s="8" t="s">
        <v>19</v>
      </c>
      <c r="H3516" s="8"/>
      <c r="I3516" s="8"/>
      <c r="J3516" s="8"/>
      <c r="K3516" s="8"/>
      <c r="L3516" s="8"/>
      <c r="M3516" s="8"/>
      <c r="N3516" s="8"/>
      <c r="O3516" s="8"/>
    </row>
    <row r="3517" spans="1:15" x14ac:dyDescent="0.25">
      <c r="A3517" s="8" t="s">
        <v>1195</v>
      </c>
      <c r="B3517" s="9">
        <v>1009485</v>
      </c>
      <c r="C3517" s="9">
        <v>2020</v>
      </c>
      <c r="D3517" s="9" t="s">
        <v>16</v>
      </c>
      <c r="E3517" s="8" t="s">
        <v>17</v>
      </c>
      <c r="F3517" s="8" t="s">
        <v>33</v>
      </c>
      <c r="G3517" s="8" t="s">
        <v>20</v>
      </c>
      <c r="H3517" s="8">
        <v>1128</v>
      </c>
      <c r="I3517" s="8" t="s">
        <v>24</v>
      </c>
      <c r="J3517" s="8"/>
      <c r="K3517" s="8">
        <v>2.6</v>
      </c>
      <c r="L3517" s="8">
        <v>2500.0700000000002</v>
      </c>
      <c r="M3517" s="8"/>
      <c r="N3517" s="8">
        <v>8784</v>
      </c>
      <c r="O3517" s="8"/>
    </row>
    <row r="3518" spans="1:15" x14ac:dyDescent="0.25">
      <c r="A3518" s="8" t="s">
        <v>1195</v>
      </c>
      <c r="B3518" s="9">
        <v>1009485</v>
      </c>
      <c r="C3518" s="9">
        <v>2020</v>
      </c>
      <c r="D3518" s="9" t="s">
        <v>16</v>
      </c>
      <c r="E3518" s="8" t="s">
        <v>17</v>
      </c>
      <c r="F3518" s="8" t="s">
        <v>33</v>
      </c>
      <c r="G3518" s="8" t="s">
        <v>21</v>
      </c>
      <c r="H3518" s="8"/>
      <c r="I3518" s="8"/>
      <c r="J3518" s="8"/>
      <c r="K3518" s="8"/>
      <c r="L3518" s="8"/>
      <c r="M3518" s="8"/>
      <c r="N3518" s="8"/>
      <c r="O3518" s="8"/>
    </row>
    <row r="3519" spans="1:15" x14ac:dyDescent="0.25">
      <c r="A3519" s="8" t="s">
        <v>1196</v>
      </c>
      <c r="B3519" s="9">
        <v>1009192</v>
      </c>
      <c r="C3519" s="9">
        <v>2020</v>
      </c>
      <c r="D3519" s="9" t="s">
        <v>16</v>
      </c>
      <c r="E3519" s="8" t="s">
        <v>17</v>
      </c>
      <c r="F3519" s="8" t="s">
        <v>33</v>
      </c>
      <c r="G3519" s="8" t="s">
        <v>19</v>
      </c>
      <c r="H3519" s="8"/>
      <c r="I3519" s="8"/>
      <c r="J3519" s="8"/>
      <c r="K3519" s="8"/>
      <c r="L3519" s="8"/>
      <c r="M3519" s="8"/>
      <c r="N3519" s="8"/>
      <c r="O3519" s="8"/>
    </row>
    <row r="3520" spans="1:15" x14ac:dyDescent="0.25">
      <c r="A3520" s="8" t="s">
        <v>1196</v>
      </c>
      <c r="B3520" s="9">
        <v>1009192</v>
      </c>
      <c r="C3520" s="9">
        <v>2020</v>
      </c>
      <c r="D3520" s="9" t="s">
        <v>16</v>
      </c>
      <c r="E3520" s="8" t="s">
        <v>17</v>
      </c>
      <c r="F3520" s="8" t="s">
        <v>33</v>
      </c>
      <c r="G3520" s="8" t="s">
        <v>20</v>
      </c>
      <c r="H3520" s="8">
        <v>393</v>
      </c>
      <c r="I3520" s="8" t="s">
        <v>24</v>
      </c>
      <c r="J3520" s="8"/>
      <c r="K3520" s="8">
        <v>60.4</v>
      </c>
      <c r="L3520" s="8">
        <v>622.42999999999995</v>
      </c>
      <c r="M3520" s="8"/>
      <c r="N3520" s="8">
        <v>8189.87</v>
      </c>
      <c r="O3520" s="8"/>
    </row>
    <row r="3521" spans="1:15" x14ac:dyDescent="0.25">
      <c r="A3521" s="8" t="s">
        <v>1196</v>
      </c>
      <c r="B3521" s="9">
        <v>1009192</v>
      </c>
      <c r="C3521" s="9">
        <v>2020</v>
      </c>
      <c r="D3521" s="9" t="s">
        <v>16</v>
      </c>
      <c r="E3521" s="8" t="s">
        <v>17</v>
      </c>
      <c r="F3521" s="8" t="s">
        <v>33</v>
      </c>
      <c r="G3521" s="8" t="s">
        <v>21</v>
      </c>
      <c r="H3521" s="8"/>
      <c r="I3521" s="8"/>
      <c r="J3521" s="8"/>
      <c r="K3521" s="8"/>
      <c r="L3521" s="8"/>
      <c r="M3521" s="8"/>
      <c r="N3521" s="8"/>
      <c r="O3521" s="8"/>
    </row>
    <row r="3522" spans="1:15" x14ac:dyDescent="0.25">
      <c r="A3522" s="8" t="s">
        <v>1185</v>
      </c>
      <c r="B3522" s="9">
        <v>1012560</v>
      </c>
      <c r="C3522" s="9">
        <v>2020</v>
      </c>
      <c r="D3522" s="9" t="s">
        <v>16</v>
      </c>
      <c r="E3522" s="8" t="s">
        <v>17</v>
      </c>
      <c r="F3522" s="8" t="s">
        <v>23</v>
      </c>
      <c r="G3522" s="8" t="s">
        <v>21</v>
      </c>
      <c r="H3522" s="8"/>
      <c r="I3522" s="8"/>
      <c r="J3522" s="8"/>
      <c r="K3522" s="8"/>
      <c r="L3522" s="8"/>
      <c r="M3522" s="8"/>
      <c r="N3522" s="8"/>
      <c r="O3522" s="8"/>
    </row>
    <row r="3523" spans="1:15" x14ac:dyDescent="0.25">
      <c r="A3523" s="8" t="s">
        <v>1197</v>
      </c>
      <c r="B3523" s="9">
        <v>1012530</v>
      </c>
      <c r="C3523" s="9">
        <v>2020</v>
      </c>
      <c r="D3523" s="9" t="s">
        <v>16</v>
      </c>
      <c r="E3523" s="8" t="s">
        <v>17</v>
      </c>
      <c r="F3523" s="8" t="s">
        <v>23</v>
      </c>
      <c r="G3523" s="8" t="s">
        <v>19</v>
      </c>
      <c r="H3523" s="8"/>
      <c r="I3523" s="8"/>
      <c r="J3523" s="8"/>
      <c r="K3523" s="8"/>
      <c r="L3523" s="8"/>
      <c r="M3523" s="8"/>
      <c r="N3523" s="8"/>
      <c r="O3523" s="8"/>
    </row>
    <row r="3524" spans="1:15" x14ac:dyDescent="0.25">
      <c r="A3524" s="8" t="s">
        <v>1197</v>
      </c>
      <c r="B3524" s="9">
        <v>1012530</v>
      </c>
      <c r="C3524" s="9">
        <v>2020</v>
      </c>
      <c r="D3524" s="9" t="s">
        <v>16</v>
      </c>
      <c r="E3524" s="8" t="s">
        <v>17</v>
      </c>
      <c r="F3524" s="8" t="s">
        <v>23</v>
      </c>
      <c r="G3524" s="8" t="s">
        <v>20</v>
      </c>
      <c r="H3524" s="8">
        <v>5</v>
      </c>
      <c r="I3524" s="8" t="s">
        <v>24</v>
      </c>
      <c r="J3524" s="8"/>
      <c r="K3524" s="8">
        <v>0.6</v>
      </c>
      <c r="L3524" s="8">
        <v>10.210000000000001</v>
      </c>
      <c r="M3524" s="8"/>
      <c r="N3524" s="8">
        <v>8784</v>
      </c>
      <c r="O3524" s="8"/>
    </row>
    <row r="3525" spans="1:15" x14ac:dyDescent="0.25">
      <c r="A3525" s="8" t="s">
        <v>1197</v>
      </c>
      <c r="B3525" s="9">
        <v>1012530</v>
      </c>
      <c r="C3525" s="9">
        <v>2020</v>
      </c>
      <c r="D3525" s="9" t="s">
        <v>16</v>
      </c>
      <c r="E3525" s="8" t="s">
        <v>17</v>
      </c>
      <c r="F3525" s="8" t="s">
        <v>23</v>
      </c>
      <c r="G3525" s="8" t="s">
        <v>21</v>
      </c>
      <c r="H3525" s="8"/>
      <c r="I3525" s="8"/>
      <c r="J3525" s="8"/>
      <c r="K3525" s="8"/>
      <c r="L3525" s="8"/>
      <c r="M3525" s="8"/>
      <c r="N3525" s="8"/>
      <c r="O3525" s="8"/>
    </row>
    <row r="3526" spans="1:15" x14ac:dyDescent="0.25">
      <c r="A3526" s="8" t="s">
        <v>1198</v>
      </c>
      <c r="B3526" s="9">
        <v>1012595</v>
      </c>
      <c r="C3526" s="9">
        <v>2020</v>
      </c>
      <c r="D3526" s="9" t="s">
        <v>16</v>
      </c>
      <c r="E3526" s="8" t="s">
        <v>17</v>
      </c>
      <c r="F3526" s="8" t="s">
        <v>23</v>
      </c>
      <c r="G3526" s="8" t="s">
        <v>19</v>
      </c>
      <c r="H3526" s="8"/>
      <c r="I3526" s="8"/>
      <c r="J3526" s="8"/>
      <c r="K3526" s="8"/>
      <c r="L3526" s="8"/>
      <c r="M3526" s="8"/>
      <c r="N3526" s="8"/>
      <c r="O3526" s="8"/>
    </row>
    <row r="3527" spans="1:15" x14ac:dyDescent="0.25">
      <c r="A3527" s="8" t="s">
        <v>1198</v>
      </c>
      <c r="B3527" s="9">
        <v>1012595</v>
      </c>
      <c r="C3527" s="9">
        <v>2020</v>
      </c>
      <c r="D3527" s="9" t="s">
        <v>16</v>
      </c>
      <c r="E3527" s="8" t="s">
        <v>17</v>
      </c>
      <c r="F3527" s="8" t="s">
        <v>23</v>
      </c>
      <c r="G3527" s="8" t="s">
        <v>20</v>
      </c>
      <c r="H3527" s="8">
        <v>1520</v>
      </c>
      <c r="I3527" s="8" t="s">
        <v>24</v>
      </c>
      <c r="J3527" s="8"/>
      <c r="K3527" s="8">
        <v>220.6</v>
      </c>
      <c r="L3527" s="8">
        <v>2948.02</v>
      </c>
      <c r="M3527" s="8"/>
      <c r="N3527" s="8">
        <v>8784</v>
      </c>
      <c r="O3527" s="8"/>
    </row>
    <row r="3528" spans="1:15" x14ac:dyDescent="0.25">
      <c r="A3528" s="8" t="s">
        <v>1198</v>
      </c>
      <c r="B3528" s="9">
        <v>1012595</v>
      </c>
      <c r="C3528" s="9">
        <v>2020</v>
      </c>
      <c r="D3528" s="9" t="s">
        <v>16</v>
      </c>
      <c r="E3528" s="8" t="s">
        <v>17</v>
      </c>
      <c r="F3528" s="8" t="s">
        <v>23</v>
      </c>
      <c r="G3528" s="8" t="s">
        <v>21</v>
      </c>
      <c r="H3528" s="8">
        <v>3</v>
      </c>
      <c r="I3528" s="8" t="s">
        <v>24</v>
      </c>
      <c r="J3528" s="8"/>
      <c r="K3528" s="8">
        <v>0</v>
      </c>
      <c r="L3528" s="8">
        <v>0.65</v>
      </c>
      <c r="M3528" s="8"/>
      <c r="N3528" s="8">
        <v>8784</v>
      </c>
      <c r="O3528" s="8"/>
    </row>
    <row r="3529" spans="1:15" x14ac:dyDescent="0.25">
      <c r="A3529" s="8" t="s">
        <v>1199</v>
      </c>
      <c r="B3529" s="9">
        <v>1012558</v>
      </c>
      <c r="C3529" s="9">
        <v>2020</v>
      </c>
      <c r="D3529" s="9" t="s">
        <v>16</v>
      </c>
      <c r="E3529" s="8" t="s">
        <v>17</v>
      </c>
      <c r="F3529" s="8" t="s">
        <v>23</v>
      </c>
      <c r="G3529" s="8" t="s">
        <v>19</v>
      </c>
      <c r="H3529" s="8">
        <v>9</v>
      </c>
      <c r="I3529" s="8" t="s">
        <v>24</v>
      </c>
      <c r="J3529" s="8"/>
      <c r="K3529" s="8">
        <v>14</v>
      </c>
      <c r="L3529" s="8">
        <v>55.92</v>
      </c>
      <c r="M3529" s="8"/>
      <c r="N3529" s="8">
        <v>8784</v>
      </c>
      <c r="O3529" s="8"/>
    </row>
    <row r="3530" spans="1:15" x14ac:dyDescent="0.25">
      <c r="A3530" s="8" t="s">
        <v>1199</v>
      </c>
      <c r="B3530" s="9">
        <v>1012558</v>
      </c>
      <c r="C3530" s="9">
        <v>2020</v>
      </c>
      <c r="D3530" s="9" t="s">
        <v>16</v>
      </c>
      <c r="E3530" s="8" t="s">
        <v>17</v>
      </c>
      <c r="F3530" s="8" t="s">
        <v>23</v>
      </c>
      <c r="G3530" s="8" t="s">
        <v>20</v>
      </c>
      <c r="H3530" s="8">
        <v>24</v>
      </c>
      <c r="I3530" s="8" t="s">
        <v>24</v>
      </c>
      <c r="J3530" s="8"/>
      <c r="K3530" s="8">
        <v>12</v>
      </c>
      <c r="L3530" s="8">
        <v>52.68</v>
      </c>
      <c r="M3530" s="8"/>
      <c r="N3530" s="8">
        <v>8784</v>
      </c>
      <c r="O3530" s="8"/>
    </row>
    <row r="3531" spans="1:15" x14ac:dyDescent="0.25">
      <c r="A3531" s="8" t="s">
        <v>1199</v>
      </c>
      <c r="B3531" s="9">
        <v>1012558</v>
      </c>
      <c r="C3531" s="9">
        <v>2020</v>
      </c>
      <c r="D3531" s="9" t="s">
        <v>16</v>
      </c>
      <c r="E3531" s="8" t="s">
        <v>17</v>
      </c>
      <c r="F3531" s="8" t="s">
        <v>23</v>
      </c>
      <c r="G3531" s="8" t="s">
        <v>21</v>
      </c>
      <c r="H3531" s="8">
        <v>6</v>
      </c>
      <c r="I3531" s="8" t="s">
        <v>24</v>
      </c>
      <c r="J3531" s="8"/>
      <c r="K3531" s="8">
        <v>0.3</v>
      </c>
      <c r="L3531" s="8">
        <v>1.39</v>
      </c>
      <c r="M3531" s="8"/>
      <c r="N3531" s="8">
        <v>8784</v>
      </c>
      <c r="O3531" s="8"/>
    </row>
    <row r="3532" spans="1:15" x14ac:dyDescent="0.25">
      <c r="A3532" s="8" t="s">
        <v>1200</v>
      </c>
      <c r="B3532" s="9">
        <v>1012532</v>
      </c>
      <c r="C3532" s="9">
        <v>2020</v>
      </c>
      <c r="D3532" s="9" t="s">
        <v>16</v>
      </c>
      <c r="E3532" s="8" t="s">
        <v>17</v>
      </c>
      <c r="F3532" s="8" t="s">
        <v>23</v>
      </c>
      <c r="G3532" s="8" t="s">
        <v>19</v>
      </c>
      <c r="H3532" s="8"/>
      <c r="I3532" s="8"/>
      <c r="J3532" s="8"/>
      <c r="K3532" s="8"/>
      <c r="L3532" s="8"/>
      <c r="M3532" s="8"/>
      <c r="N3532" s="8"/>
      <c r="O3532" s="8"/>
    </row>
    <row r="3533" spans="1:15" x14ac:dyDescent="0.25">
      <c r="A3533" s="8" t="s">
        <v>1200</v>
      </c>
      <c r="B3533" s="9">
        <v>1012532</v>
      </c>
      <c r="C3533" s="9">
        <v>2020</v>
      </c>
      <c r="D3533" s="9" t="s">
        <v>16</v>
      </c>
      <c r="E3533" s="8" t="s">
        <v>17</v>
      </c>
      <c r="F3533" s="8" t="s">
        <v>23</v>
      </c>
      <c r="G3533" s="8" t="s">
        <v>20</v>
      </c>
      <c r="H3533" s="8">
        <v>250</v>
      </c>
      <c r="I3533" s="8" t="s">
        <v>24</v>
      </c>
      <c r="J3533" s="8"/>
      <c r="K3533" s="8">
        <v>2.5</v>
      </c>
      <c r="L3533" s="8">
        <v>446.57</v>
      </c>
      <c r="M3533" s="8"/>
      <c r="N3533" s="8">
        <v>8784</v>
      </c>
      <c r="O3533" s="8"/>
    </row>
    <row r="3534" spans="1:15" x14ac:dyDescent="0.25">
      <c r="A3534" s="8" t="s">
        <v>1200</v>
      </c>
      <c r="B3534" s="9">
        <v>1012532</v>
      </c>
      <c r="C3534" s="9">
        <v>2020</v>
      </c>
      <c r="D3534" s="9" t="s">
        <v>16</v>
      </c>
      <c r="E3534" s="8" t="s">
        <v>17</v>
      </c>
      <c r="F3534" s="8" t="s">
        <v>23</v>
      </c>
      <c r="G3534" s="8" t="s">
        <v>21</v>
      </c>
      <c r="H3534" s="8">
        <v>36</v>
      </c>
      <c r="I3534" s="8" t="s">
        <v>24</v>
      </c>
      <c r="J3534" s="8"/>
      <c r="K3534" s="8">
        <v>0</v>
      </c>
      <c r="L3534" s="8">
        <v>6.62</v>
      </c>
      <c r="M3534" s="8"/>
      <c r="N3534" s="8">
        <v>8784</v>
      </c>
      <c r="O3534" s="8"/>
    </row>
    <row r="3535" spans="1:15" x14ac:dyDescent="0.25">
      <c r="A3535" s="8" t="s">
        <v>1201</v>
      </c>
      <c r="B3535" s="9">
        <v>1012563</v>
      </c>
      <c r="C3535" s="9">
        <v>2020</v>
      </c>
      <c r="D3535" s="9" t="s">
        <v>16</v>
      </c>
      <c r="E3535" s="8" t="s">
        <v>17</v>
      </c>
      <c r="F3535" s="8" t="s">
        <v>23</v>
      </c>
      <c r="G3535" s="8" t="s">
        <v>19</v>
      </c>
      <c r="H3535" s="8"/>
      <c r="I3535" s="8"/>
      <c r="J3535" s="8"/>
      <c r="K3535" s="8"/>
      <c r="L3535" s="8"/>
      <c r="M3535" s="8"/>
      <c r="N3535" s="8"/>
      <c r="O3535" s="8"/>
    </row>
    <row r="3536" spans="1:15" x14ac:dyDescent="0.25">
      <c r="A3536" s="8" t="s">
        <v>1201</v>
      </c>
      <c r="B3536" s="9">
        <v>1012563</v>
      </c>
      <c r="C3536" s="9">
        <v>2020</v>
      </c>
      <c r="D3536" s="9" t="s">
        <v>16</v>
      </c>
      <c r="E3536" s="8" t="s">
        <v>17</v>
      </c>
      <c r="F3536" s="8" t="s">
        <v>23</v>
      </c>
      <c r="G3536" s="8" t="s">
        <v>20</v>
      </c>
      <c r="H3536" s="8">
        <v>192</v>
      </c>
      <c r="I3536" s="8" t="s">
        <v>24</v>
      </c>
      <c r="J3536" s="8"/>
      <c r="K3536" s="8">
        <v>1.6</v>
      </c>
      <c r="L3536" s="8">
        <v>340.61</v>
      </c>
      <c r="M3536" s="8"/>
      <c r="N3536" s="8">
        <v>8784</v>
      </c>
      <c r="O3536" s="8"/>
    </row>
    <row r="3537" spans="1:15" x14ac:dyDescent="0.25">
      <c r="A3537" s="8" t="s">
        <v>1201</v>
      </c>
      <c r="B3537" s="9">
        <v>1012563</v>
      </c>
      <c r="C3537" s="9">
        <v>2020</v>
      </c>
      <c r="D3537" s="9" t="s">
        <v>16</v>
      </c>
      <c r="E3537" s="8" t="s">
        <v>17</v>
      </c>
      <c r="F3537" s="8" t="s">
        <v>23</v>
      </c>
      <c r="G3537" s="8" t="s">
        <v>21</v>
      </c>
      <c r="H3537" s="8">
        <v>20</v>
      </c>
      <c r="I3537" s="8" t="s">
        <v>24</v>
      </c>
      <c r="J3537" s="8"/>
      <c r="K3537" s="8">
        <v>0</v>
      </c>
      <c r="L3537" s="8">
        <v>3.65</v>
      </c>
      <c r="M3537" s="8"/>
      <c r="N3537" s="8">
        <v>8784</v>
      </c>
      <c r="O3537" s="8"/>
    </row>
    <row r="3538" spans="1:15" x14ac:dyDescent="0.25">
      <c r="A3538" s="8" t="s">
        <v>1202</v>
      </c>
      <c r="B3538" s="9">
        <v>1012557</v>
      </c>
      <c r="C3538" s="9">
        <v>2020</v>
      </c>
      <c r="D3538" s="9" t="s">
        <v>16</v>
      </c>
      <c r="E3538" s="8" t="s">
        <v>17</v>
      </c>
      <c r="F3538" s="8" t="s">
        <v>23</v>
      </c>
      <c r="G3538" s="8" t="s">
        <v>19</v>
      </c>
      <c r="H3538" s="8"/>
      <c r="I3538" s="8"/>
      <c r="J3538" s="8"/>
      <c r="K3538" s="8"/>
      <c r="L3538" s="8"/>
      <c r="M3538" s="8"/>
      <c r="N3538" s="8"/>
      <c r="O3538" s="8"/>
    </row>
    <row r="3539" spans="1:15" x14ac:dyDescent="0.25">
      <c r="A3539" s="8" t="s">
        <v>1202</v>
      </c>
      <c r="B3539" s="9">
        <v>1012557</v>
      </c>
      <c r="C3539" s="9">
        <v>2020</v>
      </c>
      <c r="D3539" s="9" t="s">
        <v>16</v>
      </c>
      <c r="E3539" s="8" t="s">
        <v>17</v>
      </c>
      <c r="F3539" s="8" t="s">
        <v>23</v>
      </c>
      <c r="G3539" s="8" t="s">
        <v>20</v>
      </c>
      <c r="H3539" s="8"/>
      <c r="I3539" s="8"/>
      <c r="J3539" s="8"/>
      <c r="K3539" s="8"/>
      <c r="L3539" s="8"/>
      <c r="M3539" s="8"/>
      <c r="N3539" s="8"/>
      <c r="O3539" s="8"/>
    </row>
    <row r="3540" spans="1:15" x14ac:dyDescent="0.25">
      <c r="A3540" s="8" t="s">
        <v>1202</v>
      </c>
      <c r="B3540" s="9">
        <v>1012557</v>
      </c>
      <c r="C3540" s="9">
        <v>2020</v>
      </c>
      <c r="D3540" s="9" t="s">
        <v>16</v>
      </c>
      <c r="E3540" s="8" t="s">
        <v>17</v>
      </c>
      <c r="F3540" s="8" t="s">
        <v>23</v>
      </c>
      <c r="G3540" s="8" t="s">
        <v>21</v>
      </c>
      <c r="H3540" s="8"/>
      <c r="I3540" s="8"/>
      <c r="J3540" s="8"/>
      <c r="K3540" s="8"/>
      <c r="L3540" s="8"/>
      <c r="M3540" s="8"/>
      <c r="N3540" s="8"/>
      <c r="O3540" s="8"/>
    </row>
    <row r="3541" spans="1:15" x14ac:dyDescent="0.25">
      <c r="A3541" s="8" t="s">
        <v>1203</v>
      </c>
      <c r="B3541" s="9">
        <v>1012600</v>
      </c>
      <c r="C3541" s="9">
        <v>2020</v>
      </c>
      <c r="D3541" s="9" t="s">
        <v>16</v>
      </c>
      <c r="E3541" s="8" t="s">
        <v>17</v>
      </c>
      <c r="F3541" s="8" t="s">
        <v>18</v>
      </c>
      <c r="G3541" s="8" t="s">
        <v>19</v>
      </c>
      <c r="H3541" s="8"/>
      <c r="I3541" s="8"/>
      <c r="J3541" s="8"/>
      <c r="K3541" s="8"/>
      <c r="L3541" s="8"/>
      <c r="M3541" s="8"/>
      <c r="N3541" s="8"/>
      <c r="O3541" s="8"/>
    </row>
    <row r="3542" spans="1:15" x14ac:dyDescent="0.25">
      <c r="A3542" s="8" t="s">
        <v>1203</v>
      </c>
      <c r="B3542" s="9">
        <v>1012600</v>
      </c>
      <c r="C3542" s="9">
        <v>2020</v>
      </c>
      <c r="D3542" s="9" t="s">
        <v>16</v>
      </c>
      <c r="E3542" s="8" t="s">
        <v>17</v>
      </c>
      <c r="F3542" s="8" t="s">
        <v>18</v>
      </c>
      <c r="G3542" s="8" t="s">
        <v>20</v>
      </c>
      <c r="H3542" s="8">
        <v>9</v>
      </c>
      <c r="I3542" s="8"/>
      <c r="J3542" s="8"/>
      <c r="K3542" s="8">
        <v>0</v>
      </c>
      <c r="L3542" s="8">
        <v>3.37</v>
      </c>
      <c r="M3542" s="8"/>
      <c r="N3542" s="8">
        <v>8784</v>
      </c>
      <c r="O3542" s="8"/>
    </row>
    <row r="3543" spans="1:15" x14ac:dyDescent="0.25">
      <c r="A3543" s="8" t="s">
        <v>1203</v>
      </c>
      <c r="B3543" s="9">
        <v>1012600</v>
      </c>
      <c r="C3543" s="9">
        <v>2020</v>
      </c>
      <c r="D3543" s="9" t="s">
        <v>16</v>
      </c>
      <c r="E3543" s="8" t="s">
        <v>17</v>
      </c>
      <c r="F3543" s="8" t="s">
        <v>18</v>
      </c>
      <c r="G3543" s="8" t="s">
        <v>21</v>
      </c>
      <c r="H3543" s="8"/>
      <c r="I3543" s="8"/>
      <c r="J3543" s="8"/>
      <c r="K3543" s="8"/>
      <c r="L3543" s="8"/>
      <c r="M3543" s="8"/>
      <c r="N3543" s="8"/>
      <c r="O3543" s="8"/>
    </row>
    <row r="3544" spans="1:15" x14ac:dyDescent="0.25">
      <c r="A3544" s="8" t="s">
        <v>1204</v>
      </c>
      <c r="B3544" s="9">
        <v>1012668</v>
      </c>
      <c r="C3544" s="9">
        <v>2020</v>
      </c>
      <c r="D3544" s="9" t="s">
        <v>16</v>
      </c>
      <c r="E3544" s="8" t="s">
        <v>17</v>
      </c>
      <c r="F3544" s="8" t="s">
        <v>23</v>
      </c>
      <c r="G3544" s="8" t="s">
        <v>19</v>
      </c>
      <c r="H3544" s="8"/>
      <c r="I3544" s="8"/>
      <c r="J3544" s="8"/>
      <c r="K3544" s="8"/>
      <c r="L3544" s="8"/>
      <c r="M3544" s="8"/>
      <c r="N3544" s="8"/>
      <c r="O3544" s="8"/>
    </row>
    <row r="3545" spans="1:15" x14ac:dyDescent="0.25">
      <c r="A3545" s="8" t="s">
        <v>1204</v>
      </c>
      <c r="B3545" s="9">
        <v>1012668</v>
      </c>
      <c r="C3545" s="9">
        <v>2020</v>
      </c>
      <c r="D3545" s="9" t="s">
        <v>16</v>
      </c>
      <c r="E3545" s="8" t="s">
        <v>17</v>
      </c>
      <c r="F3545" s="8" t="s">
        <v>23</v>
      </c>
      <c r="G3545" s="8" t="s">
        <v>20</v>
      </c>
      <c r="H3545" s="8">
        <v>60</v>
      </c>
      <c r="I3545" s="8" t="s">
        <v>24</v>
      </c>
      <c r="J3545" s="8"/>
      <c r="K3545" s="8">
        <v>5.5</v>
      </c>
      <c r="L3545" s="8">
        <v>117.11</v>
      </c>
      <c r="M3545" s="8"/>
      <c r="N3545" s="8">
        <v>8784</v>
      </c>
      <c r="O3545" s="8"/>
    </row>
    <row r="3546" spans="1:15" x14ac:dyDescent="0.25">
      <c r="A3546" s="8" t="s">
        <v>1204</v>
      </c>
      <c r="B3546" s="9">
        <v>1012668</v>
      </c>
      <c r="C3546" s="9">
        <v>2020</v>
      </c>
      <c r="D3546" s="9" t="s">
        <v>16</v>
      </c>
      <c r="E3546" s="8" t="s">
        <v>17</v>
      </c>
      <c r="F3546" s="8" t="s">
        <v>23</v>
      </c>
      <c r="G3546" s="8" t="s">
        <v>21</v>
      </c>
      <c r="H3546" s="8"/>
      <c r="I3546" s="8"/>
      <c r="J3546" s="8"/>
      <c r="K3546" s="8"/>
      <c r="L3546" s="8"/>
      <c r="M3546" s="8"/>
      <c r="N3546" s="8"/>
      <c r="O3546" s="8"/>
    </row>
    <row r="3547" spans="1:15" x14ac:dyDescent="0.25">
      <c r="A3547" s="8" t="s">
        <v>1173</v>
      </c>
      <c r="B3547" s="9">
        <v>1012684</v>
      </c>
      <c r="C3547" s="9">
        <v>2020</v>
      </c>
      <c r="D3547" s="9" t="s">
        <v>16</v>
      </c>
      <c r="E3547" s="8" t="s">
        <v>17</v>
      </c>
      <c r="F3547" s="8" t="s">
        <v>23</v>
      </c>
      <c r="G3547" s="8" t="s">
        <v>19</v>
      </c>
      <c r="H3547" s="8"/>
      <c r="I3547" s="8"/>
      <c r="J3547" s="8"/>
      <c r="K3547" s="8"/>
      <c r="L3547" s="8"/>
      <c r="M3547" s="8"/>
      <c r="N3547" s="8"/>
      <c r="O3547" s="8"/>
    </row>
    <row r="3548" spans="1:15" x14ac:dyDescent="0.25">
      <c r="A3548" s="8" t="s">
        <v>1173</v>
      </c>
      <c r="B3548" s="9">
        <v>1012684</v>
      </c>
      <c r="C3548" s="9">
        <v>2020</v>
      </c>
      <c r="D3548" s="9" t="s">
        <v>16</v>
      </c>
      <c r="E3548" s="8" t="s">
        <v>17</v>
      </c>
      <c r="F3548" s="8" t="s">
        <v>23</v>
      </c>
      <c r="G3548" s="8" t="s">
        <v>20</v>
      </c>
      <c r="H3548" s="8">
        <v>47</v>
      </c>
      <c r="I3548" s="8" t="s">
        <v>24</v>
      </c>
      <c r="J3548" s="8"/>
      <c r="K3548" s="8">
        <v>1.5</v>
      </c>
      <c r="L3548" s="8">
        <v>88.76</v>
      </c>
      <c r="M3548" s="8"/>
      <c r="N3548" s="8">
        <v>8743.1489361999993</v>
      </c>
      <c r="O3548" s="8"/>
    </row>
    <row r="3549" spans="1:15" x14ac:dyDescent="0.25">
      <c r="A3549" s="8" t="s">
        <v>1173</v>
      </c>
      <c r="B3549" s="9">
        <v>1012684</v>
      </c>
      <c r="C3549" s="9">
        <v>2020</v>
      </c>
      <c r="D3549" s="9" t="s">
        <v>16</v>
      </c>
      <c r="E3549" s="8" t="s">
        <v>17</v>
      </c>
      <c r="F3549" s="8" t="s">
        <v>23</v>
      </c>
      <c r="G3549" s="8" t="s">
        <v>21</v>
      </c>
      <c r="H3549" s="8"/>
      <c r="I3549" s="8"/>
      <c r="J3549" s="8"/>
      <c r="K3549" s="8"/>
      <c r="L3549" s="8"/>
      <c r="M3549" s="8"/>
      <c r="N3549" s="8"/>
      <c r="O3549" s="8"/>
    </row>
    <row r="3550" spans="1:15" x14ac:dyDescent="0.25">
      <c r="A3550" s="8" t="s">
        <v>1205</v>
      </c>
      <c r="B3550" s="9">
        <v>1012685</v>
      </c>
      <c r="C3550" s="9">
        <v>2020</v>
      </c>
      <c r="D3550" s="9" t="s">
        <v>16</v>
      </c>
      <c r="E3550" s="8" t="s">
        <v>17</v>
      </c>
      <c r="F3550" s="8" t="s">
        <v>18</v>
      </c>
      <c r="G3550" s="8" t="s">
        <v>19</v>
      </c>
      <c r="H3550" s="8"/>
      <c r="I3550" s="8"/>
      <c r="J3550" s="8"/>
      <c r="K3550" s="8"/>
      <c r="L3550" s="8"/>
      <c r="M3550" s="8"/>
      <c r="N3550" s="8"/>
      <c r="O3550" s="8"/>
    </row>
    <row r="3551" spans="1:15" x14ac:dyDescent="0.25">
      <c r="A3551" s="8" t="s">
        <v>1205</v>
      </c>
      <c r="B3551" s="9">
        <v>1012685</v>
      </c>
      <c r="C3551" s="9">
        <v>2020</v>
      </c>
      <c r="D3551" s="9" t="s">
        <v>16</v>
      </c>
      <c r="E3551" s="8" t="s">
        <v>17</v>
      </c>
      <c r="F3551" s="8" t="s">
        <v>18</v>
      </c>
      <c r="G3551" s="8" t="s">
        <v>20</v>
      </c>
      <c r="H3551" s="8">
        <v>85</v>
      </c>
      <c r="I3551" s="8"/>
      <c r="J3551" s="8"/>
      <c r="K3551" s="8">
        <v>0.3</v>
      </c>
      <c r="L3551" s="8">
        <v>30.56</v>
      </c>
      <c r="M3551" s="8"/>
      <c r="N3551" s="8">
        <v>8784</v>
      </c>
      <c r="O3551" s="8"/>
    </row>
    <row r="3552" spans="1:15" x14ac:dyDescent="0.25">
      <c r="A3552" s="8" t="s">
        <v>1205</v>
      </c>
      <c r="B3552" s="9">
        <v>1012685</v>
      </c>
      <c r="C3552" s="9">
        <v>2020</v>
      </c>
      <c r="D3552" s="9" t="s">
        <v>16</v>
      </c>
      <c r="E3552" s="8" t="s">
        <v>17</v>
      </c>
      <c r="F3552" s="8" t="s">
        <v>18</v>
      </c>
      <c r="G3552" s="8" t="s">
        <v>21</v>
      </c>
      <c r="H3552" s="8"/>
      <c r="I3552" s="8"/>
      <c r="J3552" s="8"/>
      <c r="K3552" s="8"/>
      <c r="L3552" s="8"/>
      <c r="M3552" s="8"/>
      <c r="N3552" s="8"/>
      <c r="O3552" s="8"/>
    </row>
    <row r="3553" spans="1:15" x14ac:dyDescent="0.25">
      <c r="A3553" s="8" t="s">
        <v>1206</v>
      </c>
      <c r="B3553" s="9">
        <v>1012705</v>
      </c>
      <c r="C3553" s="9">
        <v>2020</v>
      </c>
      <c r="D3553" s="9" t="s">
        <v>16</v>
      </c>
      <c r="E3553" s="8" t="s">
        <v>17</v>
      </c>
      <c r="F3553" s="8" t="s">
        <v>23</v>
      </c>
      <c r="G3553" s="8" t="s">
        <v>19</v>
      </c>
      <c r="H3553" s="8"/>
      <c r="I3553" s="8"/>
      <c r="J3553" s="8"/>
      <c r="K3553" s="8"/>
      <c r="L3553" s="8"/>
      <c r="M3553" s="8"/>
      <c r="N3553" s="8"/>
      <c r="O3553" s="8"/>
    </row>
    <row r="3554" spans="1:15" x14ac:dyDescent="0.25">
      <c r="A3554" s="8" t="s">
        <v>1206</v>
      </c>
      <c r="B3554" s="9">
        <v>1012705</v>
      </c>
      <c r="C3554" s="9">
        <v>2020</v>
      </c>
      <c r="D3554" s="9" t="s">
        <v>16</v>
      </c>
      <c r="E3554" s="8" t="s">
        <v>17</v>
      </c>
      <c r="F3554" s="8" t="s">
        <v>23</v>
      </c>
      <c r="G3554" s="8" t="s">
        <v>20</v>
      </c>
      <c r="H3554" s="8">
        <v>121</v>
      </c>
      <c r="I3554" s="8" t="s">
        <v>24</v>
      </c>
      <c r="J3554" s="8"/>
      <c r="K3554" s="8">
        <v>1.1000000000000001</v>
      </c>
      <c r="L3554" s="8">
        <v>241.91</v>
      </c>
      <c r="M3554" s="8"/>
      <c r="N3554" s="8">
        <v>8760</v>
      </c>
      <c r="O3554" s="8"/>
    </row>
    <row r="3555" spans="1:15" x14ac:dyDescent="0.25">
      <c r="A3555" s="8" t="s">
        <v>1206</v>
      </c>
      <c r="B3555" s="9">
        <v>1012705</v>
      </c>
      <c r="C3555" s="9">
        <v>2020</v>
      </c>
      <c r="D3555" s="9" t="s">
        <v>16</v>
      </c>
      <c r="E3555" s="8" t="s">
        <v>17</v>
      </c>
      <c r="F3555" s="8" t="s">
        <v>23</v>
      </c>
      <c r="G3555" s="8" t="s">
        <v>21</v>
      </c>
      <c r="H3555" s="8"/>
      <c r="I3555" s="8"/>
      <c r="J3555" s="8"/>
      <c r="K3555" s="8"/>
      <c r="L3555" s="8"/>
      <c r="M3555" s="8"/>
      <c r="N3555" s="8"/>
      <c r="O3555" s="8"/>
    </row>
    <row r="3556" spans="1:15" x14ac:dyDescent="0.25">
      <c r="A3556" s="8" t="s">
        <v>1207</v>
      </c>
      <c r="B3556" s="9">
        <v>1012669</v>
      </c>
      <c r="C3556" s="9">
        <v>2020</v>
      </c>
      <c r="D3556" s="9" t="s">
        <v>16</v>
      </c>
      <c r="E3556" s="8" t="s">
        <v>17</v>
      </c>
      <c r="F3556" s="8" t="s">
        <v>23</v>
      </c>
      <c r="G3556" s="8" t="s">
        <v>19</v>
      </c>
      <c r="H3556" s="8"/>
      <c r="I3556" s="8"/>
      <c r="J3556" s="8"/>
      <c r="K3556" s="8"/>
      <c r="L3556" s="8"/>
      <c r="M3556" s="8"/>
      <c r="N3556" s="8"/>
      <c r="O3556" s="8"/>
    </row>
    <row r="3557" spans="1:15" x14ac:dyDescent="0.25">
      <c r="A3557" s="8" t="s">
        <v>1207</v>
      </c>
      <c r="B3557" s="9">
        <v>1012669</v>
      </c>
      <c r="C3557" s="9">
        <v>2020</v>
      </c>
      <c r="D3557" s="9" t="s">
        <v>16</v>
      </c>
      <c r="E3557" s="8" t="s">
        <v>17</v>
      </c>
      <c r="F3557" s="8" t="s">
        <v>23</v>
      </c>
      <c r="G3557" s="8" t="s">
        <v>20</v>
      </c>
      <c r="H3557" s="8">
        <v>79</v>
      </c>
      <c r="I3557" s="8" t="s">
        <v>24</v>
      </c>
      <c r="J3557" s="8"/>
      <c r="K3557" s="8">
        <v>1.5</v>
      </c>
      <c r="L3557" s="8">
        <v>151.91</v>
      </c>
      <c r="M3557" s="8"/>
      <c r="N3557" s="8">
        <v>8760</v>
      </c>
      <c r="O3557" s="8"/>
    </row>
    <row r="3558" spans="1:15" x14ac:dyDescent="0.25">
      <c r="A3558" s="8" t="s">
        <v>1207</v>
      </c>
      <c r="B3558" s="9">
        <v>1012669</v>
      </c>
      <c r="C3558" s="9">
        <v>2020</v>
      </c>
      <c r="D3558" s="9" t="s">
        <v>16</v>
      </c>
      <c r="E3558" s="8" t="s">
        <v>17</v>
      </c>
      <c r="F3558" s="8" t="s">
        <v>23</v>
      </c>
      <c r="G3558" s="8" t="s">
        <v>21</v>
      </c>
      <c r="H3558" s="8"/>
      <c r="I3558" s="8"/>
      <c r="J3558" s="8"/>
      <c r="K3558" s="8"/>
      <c r="L3558" s="8"/>
      <c r="M3558" s="8"/>
      <c r="N3558" s="8"/>
      <c r="O3558" s="8"/>
    </row>
    <row r="3559" spans="1:15" x14ac:dyDescent="0.25">
      <c r="A3559" s="8" t="s">
        <v>1193</v>
      </c>
      <c r="B3559" s="9">
        <v>1013992</v>
      </c>
      <c r="C3559" s="9">
        <v>2020</v>
      </c>
      <c r="D3559" s="9" t="s">
        <v>16</v>
      </c>
      <c r="E3559" s="8" t="s">
        <v>17</v>
      </c>
      <c r="F3559" s="8" t="s">
        <v>18</v>
      </c>
      <c r="G3559" s="8" t="s">
        <v>20</v>
      </c>
      <c r="H3559" s="8"/>
      <c r="I3559" s="8"/>
      <c r="J3559" s="8"/>
      <c r="K3559" s="8"/>
      <c r="L3559" s="8"/>
      <c r="M3559" s="8"/>
      <c r="N3559" s="8"/>
      <c r="O3559" s="8"/>
    </row>
    <row r="3560" spans="1:15" x14ac:dyDescent="0.25">
      <c r="A3560" s="8" t="s">
        <v>1193</v>
      </c>
      <c r="B3560" s="9">
        <v>1013992</v>
      </c>
      <c r="C3560" s="9">
        <v>2020</v>
      </c>
      <c r="D3560" s="9" t="s">
        <v>16</v>
      </c>
      <c r="E3560" s="8" t="s">
        <v>17</v>
      </c>
      <c r="F3560" s="8" t="s">
        <v>18</v>
      </c>
      <c r="G3560" s="8" t="s">
        <v>21</v>
      </c>
      <c r="H3560" s="8">
        <v>4</v>
      </c>
      <c r="I3560" s="8"/>
      <c r="J3560" s="8"/>
      <c r="K3560" s="8">
        <v>0</v>
      </c>
      <c r="L3560" s="8">
        <v>0.88</v>
      </c>
      <c r="M3560" s="8"/>
      <c r="N3560" s="8">
        <v>8784</v>
      </c>
      <c r="O3560" s="8"/>
    </row>
    <row r="3561" spans="1:15" x14ac:dyDescent="0.25">
      <c r="A3561" s="8" t="s">
        <v>1208</v>
      </c>
      <c r="B3561" s="9">
        <v>1013979</v>
      </c>
      <c r="C3561" s="9">
        <v>2020</v>
      </c>
      <c r="D3561" s="9" t="s">
        <v>16</v>
      </c>
      <c r="E3561" s="8" t="s">
        <v>17</v>
      </c>
      <c r="F3561" s="8" t="s">
        <v>23</v>
      </c>
      <c r="G3561" s="8" t="s">
        <v>19</v>
      </c>
      <c r="H3561" s="8"/>
      <c r="I3561" s="8"/>
      <c r="J3561" s="8"/>
      <c r="K3561" s="8"/>
      <c r="L3561" s="8"/>
      <c r="M3561" s="8"/>
      <c r="N3561" s="8"/>
      <c r="O3561" s="8"/>
    </row>
    <row r="3562" spans="1:15" x14ac:dyDescent="0.25">
      <c r="A3562" s="8" t="s">
        <v>1208</v>
      </c>
      <c r="B3562" s="9">
        <v>1013979</v>
      </c>
      <c r="C3562" s="9">
        <v>2020</v>
      </c>
      <c r="D3562" s="9" t="s">
        <v>16</v>
      </c>
      <c r="E3562" s="8" t="s">
        <v>17</v>
      </c>
      <c r="F3562" s="8" t="s">
        <v>23</v>
      </c>
      <c r="G3562" s="8" t="s">
        <v>20</v>
      </c>
      <c r="H3562" s="8"/>
      <c r="I3562" s="8"/>
      <c r="J3562" s="8"/>
      <c r="K3562" s="8"/>
      <c r="L3562" s="8"/>
      <c r="M3562" s="8"/>
      <c r="N3562" s="8"/>
      <c r="O3562" s="8"/>
    </row>
    <row r="3563" spans="1:15" x14ac:dyDescent="0.25">
      <c r="A3563" s="8" t="s">
        <v>1208</v>
      </c>
      <c r="B3563" s="9">
        <v>1013979</v>
      </c>
      <c r="C3563" s="9">
        <v>2020</v>
      </c>
      <c r="D3563" s="9" t="s">
        <v>16</v>
      </c>
      <c r="E3563" s="8" t="s">
        <v>17</v>
      </c>
      <c r="F3563" s="8" t="s">
        <v>23</v>
      </c>
      <c r="G3563" s="8" t="s">
        <v>21</v>
      </c>
      <c r="H3563" s="8"/>
      <c r="I3563" s="8"/>
      <c r="J3563" s="8"/>
      <c r="K3563" s="8"/>
      <c r="L3563" s="8"/>
      <c r="M3563" s="8"/>
      <c r="N3563" s="8"/>
      <c r="O3563" s="8"/>
    </row>
    <row r="3564" spans="1:15" x14ac:dyDescent="0.25">
      <c r="A3564" s="8" t="s">
        <v>1209</v>
      </c>
      <c r="B3564" s="9">
        <v>1013993</v>
      </c>
      <c r="C3564" s="9">
        <v>2020</v>
      </c>
      <c r="D3564" s="9" t="s">
        <v>16</v>
      </c>
      <c r="E3564" s="8" t="s">
        <v>17</v>
      </c>
      <c r="F3564" s="8" t="s">
        <v>33</v>
      </c>
      <c r="G3564" s="8" t="s">
        <v>19</v>
      </c>
      <c r="H3564" s="8"/>
      <c r="I3564" s="8"/>
      <c r="J3564" s="8"/>
      <c r="K3564" s="8"/>
      <c r="L3564" s="8"/>
      <c r="M3564" s="8"/>
      <c r="N3564" s="8"/>
      <c r="O3564" s="8"/>
    </row>
    <row r="3565" spans="1:15" x14ac:dyDescent="0.25">
      <c r="A3565" s="8" t="s">
        <v>1209</v>
      </c>
      <c r="B3565" s="9">
        <v>1013993</v>
      </c>
      <c r="C3565" s="9">
        <v>2020</v>
      </c>
      <c r="D3565" s="9" t="s">
        <v>16</v>
      </c>
      <c r="E3565" s="8" t="s">
        <v>17</v>
      </c>
      <c r="F3565" s="8" t="s">
        <v>33</v>
      </c>
      <c r="G3565" s="8" t="s">
        <v>20</v>
      </c>
      <c r="H3565" s="8">
        <v>346</v>
      </c>
      <c r="I3565" s="8" t="s">
        <v>24</v>
      </c>
      <c r="J3565" s="8"/>
      <c r="K3565" s="8">
        <v>19.100000000000001</v>
      </c>
      <c r="L3565" s="8">
        <v>602.26</v>
      </c>
      <c r="M3565" s="8"/>
      <c r="N3565" s="8">
        <v>8784</v>
      </c>
      <c r="O3565" s="8"/>
    </row>
    <row r="3566" spans="1:15" x14ac:dyDescent="0.25">
      <c r="A3566" s="8" t="s">
        <v>1209</v>
      </c>
      <c r="B3566" s="9">
        <v>1013993</v>
      </c>
      <c r="C3566" s="9">
        <v>2020</v>
      </c>
      <c r="D3566" s="9" t="s">
        <v>16</v>
      </c>
      <c r="E3566" s="8" t="s">
        <v>17</v>
      </c>
      <c r="F3566" s="8" t="s">
        <v>33</v>
      </c>
      <c r="G3566" s="8" t="s">
        <v>21</v>
      </c>
      <c r="H3566" s="8"/>
      <c r="I3566" s="8"/>
      <c r="J3566" s="8"/>
      <c r="K3566" s="8"/>
      <c r="L3566" s="8"/>
      <c r="M3566" s="8"/>
      <c r="N3566" s="8"/>
      <c r="O3566" s="8"/>
    </row>
    <row r="3567" spans="1:15" x14ac:dyDescent="0.25">
      <c r="A3567" s="8" t="s">
        <v>1210</v>
      </c>
      <c r="B3567" s="9">
        <v>1013988</v>
      </c>
      <c r="C3567" s="9">
        <v>2020</v>
      </c>
      <c r="D3567" s="9" t="s">
        <v>16</v>
      </c>
      <c r="E3567" s="8" t="s">
        <v>17</v>
      </c>
      <c r="F3567" s="8" t="s">
        <v>18</v>
      </c>
      <c r="G3567" s="8" t="s">
        <v>19</v>
      </c>
      <c r="H3567" s="8"/>
      <c r="I3567" s="8"/>
      <c r="J3567" s="8"/>
      <c r="K3567" s="8"/>
      <c r="L3567" s="8"/>
      <c r="M3567" s="8"/>
      <c r="N3567" s="8"/>
      <c r="O3567" s="8"/>
    </row>
    <row r="3568" spans="1:15" x14ac:dyDescent="0.25">
      <c r="A3568" s="8" t="s">
        <v>1210</v>
      </c>
      <c r="B3568" s="9">
        <v>1013988</v>
      </c>
      <c r="C3568" s="9">
        <v>2020</v>
      </c>
      <c r="D3568" s="9" t="s">
        <v>16</v>
      </c>
      <c r="E3568" s="8" t="s">
        <v>17</v>
      </c>
      <c r="F3568" s="8" t="s">
        <v>18</v>
      </c>
      <c r="G3568" s="8" t="s">
        <v>20</v>
      </c>
      <c r="H3568" s="8"/>
      <c r="I3568" s="8"/>
      <c r="J3568" s="8"/>
      <c r="K3568" s="8"/>
      <c r="L3568" s="8"/>
      <c r="M3568" s="8"/>
      <c r="N3568" s="8"/>
      <c r="O3568" s="8"/>
    </row>
    <row r="3569" spans="1:15" x14ac:dyDescent="0.25">
      <c r="A3569" s="8" t="s">
        <v>1210</v>
      </c>
      <c r="B3569" s="9">
        <v>1013988</v>
      </c>
      <c r="C3569" s="9">
        <v>2020</v>
      </c>
      <c r="D3569" s="9" t="s">
        <v>16</v>
      </c>
      <c r="E3569" s="8" t="s">
        <v>17</v>
      </c>
      <c r="F3569" s="8" t="s">
        <v>18</v>
      </c>
      <c r="G3569" s="8" t="s">
        <v>21</v>
      </c>
      <c r="H3569" s="8"/>
      <c r="I3569" s="8"/>
      <c r="J3569" s="8"/>
      <c r="K3569" s="8"/>
      <c r="L3569" s="8"/>
      <c r="M3569" s="8"/>
      <c r="N3569" s="8"/>
      <c r="O3569" s="8"/>
    </row>
    <row r="3570" spans="1:15" x14ac:dyDescent="0.25">
      <c r="A3570" s="8" t="s">
        <v>1211</v>
      </c>
      <c r="B3570" s="9">
        <v>1002837</v>
      </c>
      <c r="C3570" s="9">
        <v>2020</v>
      </c>
      <c r="D3570" s="9" t="s">
        <v>16</v>
      </c>
      <c r="E3570" s="8" t="s">
        <v>17</v>
      </c>
      <c r="F3570" s="8" t="s">
        <v>18</v>
      </c>
      <c r="G3570" s="8" t="s">
        <v>19</v>
      </c>
      <c r="H3570" s="8"/>
      <c r="I3570" s="8"/>
      <c r="J3570" s="8"/>
      <c r="K3570" s="8"/>
      <c r="L3570" s="8"/>
      <c r="M3570" s="8"/>
      <c r="N3570" s="8"/>
      <c r="O3570" s="8"/>
    </row>
    <row r="3571" spans="1:15" x14ac:dyDescent="0.25">
      <c r="A3571" s="8" t="s">
        <v>1211</v>
      </c>
      <c r="B3571" s="9">
        <v>1002837</v>
      </c>
      <c r="C3571" s="9">
        <v>2020</v>
      </c>
      <c r="D3571" s="9" t="s">
        <v>16</v>
      </c>
      <c r="E3571" s="8" t="s">
        <v>17</v>
      </c>
      <c r="F3571" s="8" t="s">
        <v>18</v>
      </c>
      <c r="G3571" s="8" t="s">
        <v>20</v>
      </c>
      <c r="H3571" s="8">
        <v>78</v>
      </c>
      <c r="I3571" s="8"/>
      <c r="J3571" s="8"/>
      <c r="K3571" s="8">
        <v>0.8</v>
      </c>
      <c r="L3571" s="8">
        <v>29.37</v>
      </c>
      <c r="M3571" s="8"/>
      <c r="N3571" s="8">
        <v>8784</v>
      </c>
      <c r="O3571" s="8"/>
    </row>
    <row r="3572" spans="1:15" x14ac:dyDescent="0.25">
      <c r="A3572" s="8" t="s">
        <v>1211</v>
      </c>
      <c r="B3572" s="9">
        <v>1002837</v>
      </c>
      <c r="C3572" s="9">
        <v>2020</v>
      </c>
      <c r="D3572" s="9" t="s">
        <v>16</v>
      </c>
      <c r="E3572" s="8" t="s">
        <v>17</v>
      </c>
      <c r="F3572" s="8" t="s">
        <v>18</v>
      </c>
      <c r="G3572" s="8" t="s">
        <v>21</v>
      </c>
      <c r="H3572" s="8">
        <v>4</v>
      </c>
      <c r="I3572" s="8"/>
      <c r="J3572" s="8"/>
      <c r="K3572" s="8">
        <v>0</v>
      </c>
      <c r="L3572" s="8">
        <v>0.88</v>
      </c>
      <c r="M3572" s="8"/>
      <c r="N3572" s="8">
        <v>8784</v>
      </c>
      <c r="O3572" s="8"/>
    </row>
    <row r="3573" spans="1:15" x14ac:dyDescent="0.25">
      <c r="A3573" s="8" t="s">
        <v>1212</v>
      </c>
      <c r="B3573" s="9">
        <v>1013975</v>
      </c>
      <c r="C3573" s="9">
        <v>2020</v>
      </c>
      <c r="D3573" s="9" t="s">
        <v>16</v>
      </c>
      <c r="E3573" s="8" t="s">
        <v>17</v>
      </c>
      <c r="F3573" s="8" t="s">
        <v>23</v>
      </c>
      <c r="G3573" s="8" t="s">
        <v>19</v>
      </c>
      <c r="H3573" s="8"/>
      <c r="I3573" s="8"/>
      <c r="J3573" s="8"/>
      <c r="K3573" s="8"/>
      <c r="L3573" s="8"/>
      <c r="M3573" s="8"/>
      <c r="N3573" s="8"/>
      <c r="O3573" s="8"/>
    </row>
    <row r="3574" spans="1:15" x14ac:dyDescent="0.25">
      <c r="A3574" s="8" t="s">
        <v>1212</v>
      </c>
      <c r="B3574" s="9">
        <v>1013975</v>
      </c>
      <c r="C3574" s="9">
        <v>2020</v>
      </c>
      <c r="D3574" s="9" t="s">
        <v>16</v>
      </c>
      <c r="E3574" s="8" t="s">
        <v>17</v>
      </c>
      <c r="F3574" s="8" t="s">
        <v>23</v>
      </c>
      <c r="G3574" s="8" t="s">
        <v>20</v>
      </c>
      <c r="H3574" s="8"/>
      <c r="I3574" s="8"/>
      <c r="J3574" s="8"/>
      <c r="K3574" s="8"/>
      <c r="L3574" s="8"/>
      <c r="M3574" s="8"/>
      <c r="N3574" s="8"/>
      <c r="O3574" s="8"/>
    </row>
    <row r="3575" spans="1:15" x14ac:dyDescent="0.25">
      <c r="A3575" s="8" t="s">
        <v>1212</v>
      </c>
      <c r="B3575" s="9">
        <v>1013975</v>
      </c>
      <c r="C3575" s="9">
        <v>2020</v>
      </c>
      <c r="D3575" s="9" t="s">
        <v>16</v>
      </c>
      <c r="E3575" s="8" t="s">
        <v>17</v>
      </c>
      <c r="F3575" s="8" t="s">
        <v>23</v>
      </c>
      <c r="G3575" s="8" t="s">
        <v>21</v>
      </c>
      <c r="H3575" s="8">
        <v>15</v>
      </c>
      <c r="I3575" s="8" t="s">
        <v>24</v>
      </c>
      <c r="J3575" s="8"/>
      <c r="K3575" s="8">
        <v>2.1</v>
      </c>
      <c r="L3575" s="8">
        <v>32.619999999999997</v>
      </c>
      <c r="M3575" s="8"/>
      <c r="N3575" s="8">
        <v>8760</v>
      </c>
      <c r="O3575" s="8"/>
    </row>
    <row r="3576" spans="1:15" x14ac:dyDescent="0.25">
      <c r="A3576" s="8" t="s">
        <v>1213</v>
      </c>
      <c r="B3576" s="9">
        <v>1013989</v>
      </c>
      <c r="C3576" s="9">
        <v>2020</v>
      </c>
      <c r="D3576" s="9" t="s">
        <v>16</v>
      </c>
      <c r="E3576" s="8" t="s">
        <v>17</v>
      </c>
      <c r="F3576" s="8" t="s">
        <v>23</v>
      </c>
      <c r="G3576" s="8" t="s">
        <v>19</v>
      </c>
      <c r="H3576" s="8"/>
      <c r="I3576" s="8"/>
      <c r="J3576" s="8"/>
      <c r="K3576" s="8"/>
      <c r="L3576" s="8"/>
      <c r="M3576" s="8"/>
      <c r="N3576" s="8"/>
      <c r="O3576" s="8"/>
    </row>
    <row r="3577" spans="1:15" x14ac:dyDescent="0.25">
      <c r="A3577" s="8" t="s">
        <v>1213</v>
      </c>
      <c r="B3577" s="9">
        <v>1013989</v>
      </c>
      <c r="C3577" s="9">
        <v>2020</v>
      </c>
      <c r="D3577" s="9" t="s">
        <v>16</v>
      </c>
      <c r="E3577" s="8" t="s">
        <v>17</v>
      </c>
      <c r="F3577" s="8" t="s">
        <v>23</v>
      </c>
      <c r="G3577" s="8" t="s">
        <v>20</v>
      </c>
      <c r="H3577" s="8"/>
      <c r="I3577" s="8"/>
      <c r="J3577" s="8"/>
      <c r="K3577" s="8"/>
      <c r="L3577" s="8"/>
      <c r="M3577" s="8"/>
      <c r="N3577" s="8"/>
      <c r="O3577" s="8"/>
    </row>
    <row r="3578" spans="1:15" x14ac:dyDescent="0.25">
      <c r="A3578" s="8" t="s">
        <v>1213</v>
      </c>
      <c r="B3578" s="9">
        <v>1013989</v>
      </c>
      <c r="C3578" s="9">
        <v>2020</v>
      </c>
      <c r="D3578" s="9" t="s">
        <v>16</v>
      </c>
      <c r="E3578" s="8" t="s">
        <v>17</v>
      </c>
      <c r="F3578" s="8" t="s">
        <v>23</v>
      </c>
      <c r="G3578" s="8" t="s">
        <v>21</v>
      </c>
      <c r="H3578" s="8">
        <v>159</v>
      </c>
      <c r="I3578" s="8" t="s">
        <v>24</v>
      </c>
      <c r="J3578" s="8"/>
      <c r="K3578" s="8">
        <v>2</v>
      </c>
      <c r="L3578" s="8">
        <v>28.06</v>
      </c>
      <c r="M3578" s="8"/>
      <c r="N3578" s="8">
        <v>8760</v>
      </c>
      <c r="O3578" s="8"/>
    </row>
    <row r="3579" spans="1:15" x14ac:dyDescent="0.25">
      <c r="A3579" s="8" t="s">
        <v>1214</v>
      </c>
      <c r="B3579" s="9">
        <v>1014024</v>
      </c>
      <c r="C3579" s="9">
        <v>2020</v>
      </c>
      <c r="D3579" s="9" t="s">
        <v>16</v>
      </c>
      <c r="E3579" s="8" t="s">
        <v>17</v>
      </c>
      <c r="F3579" s="8" t="s">
        <v>33</v>
      </c>
      <c r="G3579" s="8" t="s">
        <v>19</v>
      </c>
      <c r="H3579" s="8"/>
      <c r="I3579" s="8"/>
      <c r="J3579" s="8"/>
      <c r="K3579" s="8"/>
      <c r="L3579" s="8"/>
      <c r="M3579" s="8"/>
      <c r="N3579" s="8"/>
      <c r="O3579" s="8"/>
    </row>
    <row r="3580" spans="1:15" x14ac:dyDescent="0.25">
      <c r="A3580" s="8" t="s">
        <v>1214</v>
      </c>
      <c r="B3580" s="9">
        <v>1014024</v>
      </c>
      <c r="C3580" s="9">
        <v>2020</v>
      </c>
      <c r="D3580" s="9" t="s">
        <v>16</v>
      </c>
      <c r="E3580" s="8" t="s">
        <v>17</v>
      </c>
      <c r="F3580" s="8" t="s">
        <v>33</v>
      </c>
      <c r="G3580" s="8" t="s">
        <v>20</v>
      </c>
      <c r="H3580" s="8">
        <v>4</v>
      </c>
      <c r="I3580" s="8" t="s">
        <v>24</v>
      </c>
      <c r="J3580" s="8"/>
      <c r="K3580" s="8">
        <v>0.5</v>
      </c>
      <c r="L3580" s="8">
        <v>68.239999999999995</v>
      </c>
      <c r="M3580" s="8"/>
      <c r="N3580" s="8">
        <v>8784</v>
      </c>
      <c r="O3580" s="8"/>
    </row>
    <row r="3581" spans="1:15" x14ac:dyDescent="0.25">
      <c r="A3581" s="8" t="s">
        <v>1214</v>
      </c>
      <c r="B3581" s="9">
        <v>1014024</v>
      </c>
      <c r="C3581" s="9">
        <v>2020</v>
      </c>
      <c r="D3581" s="9" t="s">
        <v>16</v>
      </c>
      <c r="E3581" s="8" t="s">
        <v>17</v>
      </c>
      <c r="F3581" s="8" t="s">
        <v>33</v>
      </c>
      <c r="G3581" s="8" t="s">
        <v>21</v>
      </c>
      <c r="H3581" s="8"/>
      <c r="I3581" s="8"/>
      <c r="J3581" s="8"/>
      <c r="K3581" s="8"/>
      <c r="L3581" s="8"/>
      <c r="M3581" s="8"/>
      <c r="N3581" s="8"/>
      <c r="O3581" s="8"/>
    </row>
    <row r="3582" spans="1:15" x14ac:dyDescent="0.25">
      <c r="A3582" s="8" t="s">
        <v>1215</v>
      </c>
      <c r="B3582" s="9">
        <v>1008007</v>
      </c>
      <c r="C3582" s="9">
        <v>2020</v>
      </c>
      <c r="D3582" s="9" t="s">
        <v>16</v>
      </c>
      <c r="E3582" s="8" t="s">
        <v>17</v>
      </c>
      <c r="F3582" s="8" t="s">
        <v>55</v>
      </c>
      <c r="G3582" s="8" t="s">
        <v>19</v>
      </c>
      <c r="H3582" s="8">
        <v>3</v>
      </c>
      <c r="I3582" s="8"/>
      <c r="J3582" s="8"/>
      <c r="K3582" s="8">
        <v>0</v>
      </c>
      <c r="L3582" s="8">
        <v>8.98</v>
      </c>
      <c r="M3582" s="8"/>
      <c r="N3582" s="8">
        <v>8784</v>
      </c>
      <c r="O3582" s="8"/>
    </row>
    <row r="3583" spans="1:15" x14ac:dyDescent="0.25">
      <c r="A3583" s="8" t="s">
        <v>1215</v>
      </c>
      <c r="B3583" s="9">
        <v>1008007</v>
      </c>
      <c r="C3583" s="9">
        <v>2020</v>
      </c>
      <c r="D3583" s="9" t="s">
        <v>16</v>
      </c>
      <c r="E3583" s="8" t="s">
        <v>17</v>
      </c>
      <c r="F3583" s="8" t="s">
        <v>55</v>
      </c>
      <c r="G3583" s="8" t="s">
        <v>20</v>
      </c>
      <c r="H3583" s="8">
        <v>16</v>
      </c>
      <c r="I3583" s="8"/>
      <c r="J3583" s="8"/>
      <c r="K3583" s="8">
        <v>0</v>
      </c>
      <c r="L3583" s="8">
        <v>6.18</v>
      </c>
      <c r="M3583" s="8"/>
      <c r="N3583" s="8">
        <v>8784</v>
      </c>
      <c r="O3583" s="8"/>
    </row>
    <row r="3584" spans="1:15" x14ac:dyDescent="0.25">
      <c r="A3584" s="8" t="s">
        <v>1215</v>
      </c>
      <c r="B3584" s="9">
        <v>1008007</v>
      </c>
      <c r="C3584" s="9">
        <v>2020</v>
      </c>
      <c r="D3584" s="9" t="s">
        <v>16</v>
      </c>
      <c r="E3584" s="8" t="s">
        <v>17</v>
      </c>
      <c r="F3584" s="8" t="s">
        <v>55</v>
      </c>
      <c r="G3584" s="8" t="s">
        <v>21</v>
      </c>
      <c r="H3584" s="8"/>
      <c r="I3584" s="8"/>
      <c r="J3584" s="8"/>
      <c r="K3584" s="8"/>
      <c r="L3584" s="8"/>
      <c r="M3584" s="8"/>
      <c r="N3584" s="8"/>
      <c r="O3584" s="8"/>
    </row>
    <row r="3585" spans="1:15" x14ac:dyDescent="0.25">
      <c r="A3585" s="8" t="s">
        <v>1216</v>
      </c>
      <c r="B3585" s="9">
        <v>1008190</v>
      </c>
      <c r="C3585" s="9">
        <v>2020</v>
      </c>
      <c r="D3585" s="9" t="s">
        <v>16</v>
      </c>
      <c r="E3585" s="8" t="s">
        <v>17</v>
      </c>
      <c r="F3585" s="8" t="s">
        <v>33</v>
      </c>
      <c r="G3585" s="8" t="s">
        <v>19</v>
      </c>
      <c r="H3585" s="8"/>
      <c r="I3585" s="8"/>
      <c r="J3585" s="8"/>
      <c r="K3585" s="8"/>
      <c r="L3585" s="8"/>
      <c r="M3585" s="8"/>
      <c r="N3585" s="8"/>
      <c r="O3585" s="8"/>
    </row>
    <row r="3586" spans="1:15" x14ac:dyDescent="0.25">
      <c r="A3586" s="8" t="s">
        <v>1216</v>
      </c>
      <c r="B3586" s="9">
        <v>1008190</v>
      </c>
      <c r="C3586" s="9">
        <v>2020</v>
      </c>
      <c r="D3586" s="9" t="s">
        <v>16</v>
      </c>
      <c r="E3586" s="8" t="s">
        <v>17</v>
      </c>
      <c r="F3586" s="8" t="s">
        <v>33</v>
      </c>
      <c r="G3586" s="8" t="s">
        <v>20</v>
      </c>
      <c r="H3586" s="8">
        <v>30</v>
      </c>
      <c r="I3586" s="8" t="s">
        <v>24</v>
      </c>
      <c r="J3586" s="8"/>
      <c r="K3586" s="8">
        <v>0.6</v>
      </c>
      <c r="L3586" s="8">
        <v>20.12</v>
      </c>
      <c r="M3586" s="8"/>
      <c r="N3586" s="8">
        <v>4380</v>
      </c>
      <c r="O3586" s="8"/>
    </row>
    <row r="3587" spans="1:15" x14ac:dyDescent="0.25">
      <c r="A3587" s="8" t="s">
        <v>1216</v>
      </c>
      <c r="B3587" s="9">
        <v>1008190</v>
      </c>
      <c r="C3587" s="9">
        <v>2020</v>
      </c>
      <c r="D3587" s="9" t="s">
        <v>16</v>
      </c>
      <c r="E3587" s="8" t="s">
        <v>17</v>
      </c>
      <c r="F3587" s="8" t="s">
        <v>33</v>
      </c>
      <c r="G3587" s="8" t="s">
        <v>21</v>
      </c>
      <c r="H3587" s="8">
        <v>16</v>
      </c>
      <c r="I3587" s="8" t="s">
        <v>24</v>
      </c>
      <c r="J3587" s="8"/>
      <c r="K3587" s="8">
        <v>0</v>
      </c>
      <c r="L3587" s="8">
        <v>1.1000000000000001</v>
      </c>
      <c r="M3587" s="8"/>
      <c r="N3587" s="8">
        <v>4380</v>
      </c>
      <c r="O3587" s="8"/>
    </row>
    <row r="3588" spans="1:15" x14ac:dyDescent="0.25">
      <c r="A3588" s="8" t="s">
        <v>1217</v>
      </c>
      <c r="B3588" s="9">
        <v>1008234</v>
      </c>
      <c r="C3588" s="9">
        <v>2020</v>
      </c>
      <c r="D3588" s="9" t="s">
        <v>16</v>
      </c>
      <c r="E3588" s="8" t="s">
        <v>17</v>
      </c>
      <c r="F3588" s="8" t="s">
        <v>55</v>
      </c>
      <c r="G3588" s="8" t="s">
        <v>19</v>
      </c>
      <c r="H3588" s="8">
        <v>1</v>
      </c>
      <c r="I3588" s="8"/>
      <c r="J3588" s="8"/>
      <c r="K3588" s="8">
        <v>0.1</v>
      </c>
      <c r="L3588" s="8">
        <v>2.99</v>
      </c>
      <c r="M3588" s="8"/>
      <c r="N3588" s="8">
        <v>8784</v>
      </c>
      <c r="O3588" s="8"/>
    </row>
    <row r="3589" spans="1:15" x14ac:dyDescent="0.25">
      <c r="A3589" s="8" t="s">
        <v>1217</v>
      </c>
      <c r="B3589" s="9">
        <v>1008234</v>
      </c>
      <c r="C3589" s="9">
        <v>2020</v>
      </c>
      <c r="D3589" s="9" t="s">
        <v>16</v>
      </c>
      <c r="E3589" s="8" t="s">
        <v>17</v>
      </c>
      <c r="F3589" s="8" t="s">
        <v>55</v>
      </c>
      <c r="G3589" s="8" t="s">
        <v>20</v>
      </c>
      <c r="H3589" s="8">
        <v>24</v>
      </c>
      <c r="I3589" s="8"/>
      <c r="J3589" s="8"/>
      <c r="K3589" s="8">
        <v>0.3</v>
      </c>
      <c r="L3589" s="8">
        <v>9.27</v>
      </c>
      <c r="M3589" s="8"/>
      <c r="N3589" s="8">
        <v>8784</v>
      </c>
      <c r="O3589" s="8"/>
    </row>
    <row r="3590" spans="1:15" x14ac:dyDescent="0.25">
      <c r="A3590" s="8" t="s">
        <v>1217</v>
      </c>
      <c r="B3590" s="9">
        <v>1008234</v>
      </c>
      <c r="C3590" s="9">
        <v>2020</v>
      </c>
      <c r="D3590" s="9" t="s">
        <v>16</v>
      </c>
      <c r="E3590" s="8" t="s">
        <v>17</v>
      </c>
      <c r="F3590" s="8" t="s">
        <v>55</v>
      </c>
      <c r="G3590" s="8" t="s">
        <v>21</v>
      </c>
      <c r="H3590" s="8">
        <v>0</v>
      </c>
      <c r="I3590" s="8"/>
      <c r="J3590" s="8"/>
      <c r="K3590" s="8">
        <v>0</v>
      </c>
      <c r="L3590" s="8">
        <v>0</v>
      </c>
      <c r="M3590" s="8"/>
      <c r="N3590" s="8">
        <v>8784</v>
      </c>
      <c r="O3590" s="8"/>
    </row>
    <row r="3591" spans="1:15" x14ac:dyDescent="0.25">
      <c r="A3591" s="8" t="s">
        <v>1218</v>
      </c>
      <c r="B3591" s="9">
        <v>1008247</v>
      </c>
      <c r="C3591" s="9">
        <v>2020</v>
      </c>
      <c r="D3591" s="9" t="s">
        <v>16</v>
      </c>
      <c r="E3591" s="8" t="s">
        <v>17</v>
      </c>
      <c r="F3591" s="8" t="s">
        <v>18</v>
      </c>
      <c r="G3591" s="8" t="s">
        <v>19</v>
      </c>
      <c r="H3591" s="8"/>
      <c r="I3591" s="8"/>
      <c r="J3591" s="8"/>
      <c r="K3591" s="8"/>
      <c r="L3591" s="8"/>
      <c r="M3591" s="8"/>
      <c r="N3591" s="8"/>
      <c r="O3591" s="8"/>
    </row>
    <row r="3592" spans="1:15" x14ac:dyDescent="0.25">
      <c r="A3592" s="8" t="s">
        <v>1218</v>
      </c>
      <c r="B3592" s="9">
        <v>1008247</v>
      </c>
      <c r="C3592" s="9">
        <v>2020</v>
      </c>
      <c r="D3592" s="9" t="s">
        <v>16</v>
      </c>
      <c r="E3592" s="8" t="s">
        <v>17</v>
      </c>
      <c r="F3592" s="8" t="s">
        <v>18</v>
      </c>
      <c r="G3592" s="8" t="s">
        <v>20</v>
      </c>
      <c r="H3592" s="8">
        <v>37</v>
      </c>
      <c r="I3592" s="8"/>
      <c r="J3592" s="8"/>
      <c r="K3592" s="8">
        <v>0.4</v>
      </c>
      <c r="L3592" s="8">
        <v>13.93</v>
      </c>
      <c r="M3592" s="8"/>
      <c r="N3592" s="8">
        <v>8784</v>
      </c>
      <c r="O3592" s="8"/>
    </row>
    <row r="3593" spans="1:15" x14ac:dyDescent="0.25">
      <c r="A3593" s="8" t="s">
        <v>1218</v>
      </c>
      <c r="B3593" s="9">
        <v>1008247</v>
      </c>
      <c r="C3593" s="9">
        <v>2020</v>
      </c>
      <c r="D3593" s="9" t="s">
        <v>16</v>
      </c>
      <c r="E3593" s="8" t="s">
        <v>17</v>
      </c>
      <c r="F3593" s="8" t="s">
        <v>18</v>
      </c>
      <c r="G3593" s="8" t="s">
        <v>21</v>
      </c>
      <c r="H3593" s="8"/>
      <c r="I3593" s="8"/>
      <c r="J3593" s="8"/>
      <c r="K3593" s="8"/>
      <c r="L3593" s="8"/>
      <c r="M3593" s="8"/>
      <c r="N3593" s="8"/>
      <c r="O3593" s="8"/>
    </row>
    <row r="3594" spans="1:15" x14ac:dyDescent="0.25">
      <c r="A3594" s="8" t="s">
        <v>1219</v>
      </c>
      <c r="B3594" s="9">
        <v>1008371</v>
      </c>
      <c r="C3594" s="9">
        <v>2020</v>
      </c>
      <c r="D3594" s="9" t="s">
        <v>16</v>
      </c>
      <c r="E3594" s="8" t="s">
        <v>17</v>
      </c>
      <c r="F3594" s="8" t="s">
        <v>18</v>
      </c>
      <c r="G3594" s="8" t="s">
        <v>19</v>
      </c>
      <c r="H3594" s="8">
        <v>0</v>
      </c>
      <c r="I3594" s="8"/>
      <c r="J3594" s="8"/>
      <c r="K3594" s="8">
        <v>0</v>
      </c>
      <c r="L3594" s="8">
        <v>0</v>
      </c>
      <c r="M3594" s="8"/>
      <c r="N3594" s="8">
        <v>8784</v>
      </c>
      <c r="O3594" s="8"/>
    </row>
    <row r="3595" spans="1:15" x14ac:dyDescent="0.25">
      <c r="A3595" s="8" t="s">
        <v>1220</v>
      </c>
      <c r="B3595" s="9">
        <v>1009151</v>
      </c>
      <c r="C3595" s="9">
        <v>2020</v>
      </c>
      <c r="D3595" s="9" t="s">
        <v>16</v>
      </c>
      <c r="E3595" s="8" t="s">
        <v>17</v>
      </c>
      <c r="F3595" s="8" t="s">
        <v>18</v>
      </c>
      <c r="G3595" s="8" t="s">
        <v>19</v>
      </c>
      <c r="H3595" s="8">
        <v>1</v>
      </c>
      <c r="I3595" s="8"/>
      <c r="J3595" s="8"/>
      <c r="K3595" s="8">
        <v>0.1</v>
      </c>
      <c r="L3595" s="8">
        <v>2.92</v>
      </c>
      <c r="M3595" s="8"/>
      <c r="N3595" s="8">
        <v>8784</v>
      </c>
      <c r="O3595" s="8"/>
    </row>
    <row r="3596" spans="1:15" x14ac:dyDescent="0.25">
      <c r="A3596" s="8" t="s">
        <v>1220</v>
      </c>
      <c r="B3596" s="9">
        <v>1009151</v>
      </c>
      <c r="C3596" s="9">
        <v>2020</v>
      </c>
      <c r="D3596" s="9" t="s">
        <v>16</v>
      </c>
      <c r="E3596" s="8" t="s">
        <v>17</v>
      </c>
      <c r="F3596" s="8" t="s">
        <v>18</v>
      </c>
      <c r="G3596" s="8" t="s">
        <v>20</v>
      </c>
      <c r="H3596" s="8">
        <v>20</v>
      </c>
      <c r="I3596" s="8"/>
      <c r="J3596" s="8"/>
      <c r="K3596" s="8">
        <v>0.2</v>
      </c>
      <c r="L3596" s="8">
        <v>7.53</v>
      </c>
      <c r="M3596" s="8"/>
      <c r="N3596" s="8">
        <v>8784</v>
      </c>
      <c r="O3596" s="8"/>
    </row>
    <row r="3597" spans="1:15" x14ac:dyDescent="0.25">
      <c r="A3597" s="8" t="s">
        <v>1220</v>
      </c>
      <c r="B3597" s="9">
        <v>1009151</v>
      </c>
      <c r="C3597" s="9">
        <v>2020</v>
      </c>
      <c r="D3597" s="9" t="s">
        <v>16</v>
      </c>
      <c r="E3597" s="8" t="s">
        <v>17</v>
      </c>
      <c r="F3597" s="8" t="s">
        <v>18</v>
      </c>
      <c r="G3597" s="8" t="s">
        <v>21</v>
      </c>
      <c r="H3597" s="8">
        <v>1</v>
      </c>
      <c r="I3597" s="8"/>
      <c r="J3597" s="8"/>
      <c r="K3597" s="8">
        <v>0</v>
      </c>
      <c r="L3597" s="8">
        <v>0.22</v>
      </c>
      <c r="M3597" s="8"/>
      <c r="N3597" s="8">
        <v>8784</v>
      </c>
      <c r="O3597" s="8"/>
    </row>
    <row r="3598" spans="1:15" x14ac:dyDescent="0.25">
      <c r="A3598" s="8" t="s">
        <v>1221</v>
      </c>
      <c r="B3598" s="9">
        <v>1009056</v>
      </c>
      <c r="C3598" s="9">
        <v>2020</v>
      </c>
      <c r="D3598" s="9" t="s">
        <v>16</v>
      </c>
      <c r="E3598" s="8" t="s">
        <v>17</v>
      </c>
      <c r="F3598" s="8" t="s">
        <v>33</v>
      </c>
      <c r="G3598" s="8" t="s">
        <v>19</v>
      </c>
      <c r="H3598" s="8"/>
      <c r="I3598" s="8"/>
      <c r="J3598" s="8"/>
      <c r="K3598" s="8"/>
      <c r="L3598" s="8"/>
      <c r="M3598" s="8"/>
      <c r="N3598" s="8"/>
      <c r="O3598" s="8"/>
    </row>
    <row r="3599" spans="1:15" x14ac:dyDescent="0.25">
      <c r="A3599" s="8" t="s">
        <v>1221</v>
      </c>
      <c r="B3599" s="9">
        <v>1009056</v>
      </c>
      <c r="C3599" s="9">
        <v>2020</v>
      </c>
      <c r="D3599" s="9" t="s">
        <v>16</v>
      </c>
      <c r="E3599" s="8" t="s">
        <v>17</v>
      </c>
      <c r="F3599" s="8" t="s">
        <v>33</v>
      </c>
      <c r="G3599" s="8" t="s">
        <v>20</v>
      </c>
      <c r="H3599" s="8">
        <v>2364</v>
      </c>
      <c r="I3599" s="8" t="s">
        <v>24</v>
      </c>
      <c r="J3599" s="8"/>
      <c r="K3599" s="8">
        <v>82.9</v>
      </c>
      <c r="L3599" s="8">
        <v>3919.02</v>
      </c>
      <c r="M3599" s="8"/>
      <c r="N3599" s="8">
        <v>8784</v>
      </c>
      <c r="O3599" s="8"/>
    </row>
    <row r="3600" spans="1:15" x14ac:dyDescent="0.25">
      <c r="A3600" s="8" t="s">
        <v>1221</v>
      </c>
      <c r="B3600" s="9">
        <v>1009056</v>
      </c>
      <c r="C3600" s="9">
        <v>2020</v>
      </c>
      <c r="D3600" s="9" t="s">
        <v>16</v>
      </c>
      <c r="E3600" s="8" t="s">
        <v>17</v>
      </c>
      <c r="F3600" s="8" t="s">
        <v>33</v>
      </c>
      <c r="G3600" s="8" t="s">
        <v>21</v>
      </c>
      <c r="H3600" s="8">
        <v>1734</v>
      </c>
      <c r="I3600" s="8" t="s">
        <v>24</v>
      </c>
      <c r="J3600" s="8"/>
      <c r="K3600" s="8">
        <v>6.3</v>
      </c>
      <c r="L3600" s="8">
        <v>295.98</v>
      </c>
      <c r="M3600" s="8"/>
      <c r="N3600" s="8">
        <v>8784</v>
      </c>
      <c r="O3600" s="8"/>
    </row>
    <row r="3601" spans="1:15" x14ac:dyDescent="0.25">
      <c r="A3601" s="8" t="s">
        <v>1222</v>
      </c>
      <c r="B3601" s="9">
        <v>1008980</v>
      </c>
      <c r="C3601" s="9">
        <v>2020</v>
      </c>
      <c r="D3601" s="9" t="s">
        <v>16</v>
      </c>
      <c r="E3601" s="8" t="s">
        <v>17</v>
      </c>
      <c r="F3601" s="8" t="s">
        <v>33</v>
      </c>
      <c r="G3601" s="8" t="s">
        <v>19</v>
      </c>
      <c r="H3601" s="8"/>
      <c r="I3601" s="8"/>
      <c r="J3601" s="8"/>
      <c r="K3601" s="8"/>
      <c r="L3601" s="8"/>
      <c r="M3601" s="8"/>
      <c r="N3601" s="8"/>
      <c r="O3601" s="8"/>
    </row>
    <row r="3602" spans="1:15" x14ac:dyDescent="0.25">
      <c r="A3602" s="8" t="s">
        <v>1222</v>
      </c>
      <c r="B3602" s="9">
        <v>1008980</v>
      </c>
      <c r="C3602" s="9">
        <v>2020</v>
      </c>
      <c r="D3602" s="9" t="s">
        <v>16</v>
      </c>
      <c r="E3602" s="8" t="s">
        <v>17</v>
      </c>
      <c r="F3602" s="8" t="s">
        <v>33</v>
      </c>
      <c r="G3602" s="8" t="s">
        <v>20</v>
      </c>
      <c r="H3602" s="8"/>
      <c r="I3602" s="8"/>
      <c r="J3602" s="8"/>
      <c r="K3602" s="8"/>
      <c r="L3602" s="8"/>
      <c r="M3602" s="8"/>
      <c r="N3602" s="8"/>
      <c r="O3602" s="8"/>
    </row>
    <row r="3603" spans="1:15" x14ac:dyDescent="0.25">
      <c r="A3603" s="8" t="s">
        <v>1222</v>
      </c>
      <c r="B3603" s="9">
        <v>1008980</v>
      </c>
      <c r="C3603" s="9">
        <v>2020</v>
      </c>
      <c r="D3603" s="9" t="s">
        <v>16</v>
      </c>
      <c r="E3603" s="8" t="s">
        <v>17</v>
      </c>
      <c r="F3603" s="8" t="s">
        <v>33</v>
      </c>
      <c r="G3603" s="8" t="s">
        <v>21</v>
      </c>
      <c r="H3603" s="8">
        <v>220</v>
      </c>
      <c r="I3603" s="8" t="s">
        <v>24</v>
      </c>
      <c r="J3603" s="8"/>
      <c r="K3603" s="8">
        <v>1</v>
      </c>
      <c r="L3603" s="8">
        <v>22.22</v>
      </c>
      <c r="M3603" s="8"/>
      <c r="N3603" s="8">
        <v>7132.3720455000002</v>
      </c>
      <c r="O3603" s="8"/>
    </row>
    <row r="3604" spans="1:15" x14ac:dyDescent="0.25">
      <c r="A3604" s="8" t="s">
        <v>1223</v>
      </c>
      <c r="B3604" s="9">
        <v>1008639</v>
      </c>
      <c r="C3604" s="9">
        <v>2020</v>
      </c>
      <c r="D3604" s="9" t="s">
        <v>16</v>
      </c>
      <c r="E3604" s="8" t="s">
        <v>17</v>
      </c>
      <c r="F3604" s="8" t="s">
        <v>33</v>
      </c>
      <c r="G3604" s="8" t="s">
        <v>19</v>
      </c>
      <c r="H3604" s="8">
        <v>27</v>
      </c>
      <c r="I3604" s="8" t="s">
        <v>24</v>
      </c>
      <c r="J3604" s="8"/>
      <c r="K3604" s="8">
        <v>11.8</v>
      </c>
      <c r="L3604" s="8">
        <v>83.29</v>
      </c>
      <c r="M3604" s="8"/>
      <c r="N3604" s="8">
        <v>7654</v>
      </c>
      <c r="O3604" s="8"/>
    </row>
    <row r="3605" spans="1:15" x14ac:dyDescent="0.25">
      <c r="A3605" s="8" t="s">
        <v>1223</v>
      </c>
      <c r="B3605" s="9">
        <v>1008639</v>
      </c>
      <c r="C3605" s="9">
        <v>2020</v>
      </c>
      <c r="D3605" s="9" t="s">
        <v>16</v>
      </c>
      <c r="E3605" s="8" t="s">
        <v>17</v>
      </c>
      <c r="F3605" s="8" t="s">
        <v>33</v>
      </c>
      <c r="G3605" s="8" t="s">
        <v>20</v>
      </c>
      <c r="H3605" s="8">
        <v>114</v>
      </c>
      <c r="I3605" s="8" t="s">
        <v>24</v>
      </c>
      <c r="J3605" s="8"/>
      <c r="K3605" s="8">
        <v>18.100000000000001</v>
      </c>
      <c r="L3605" s="8">
        <v>127.28</v>
      </c>
      <c r="M3605" s="8"/>
      <c r="N3605" s="8">
        <v>7654</v>
      </c>
      <c r="O3605" s="8"/>
    </row>
    <row r="3606" spans="1:15" x14ac:dyDescent="0.25">
      <c r="A3606" s="8" t="s">
        <v>1223</v>
      </c>
      <c r="B3606" s="9">
        <v>1008639</v>
      </c>
      <c r="C3606" s="9">
        <v>2020</v>
      </c>
      <c r="D3606" s="9" t="s">
        <v>16</v>
      </c>
      <c r="E3606" s="8" t="s">
        <v>17</v>
      </c>
      <c r="F3606" s="8" t="s">
        <v>33</v>
      </c>
      <c r="G3606" s="8" t="s">
        <v>21</v>
      </c>
      <c r="H3606" s="8"/>
      <c r="I3606" s="8"/>
      <c r="J3606" s="8"/>
      <c r="K3606" s="8"/>
      <c r="L3606" s="8"/>
      <c r="M3606" s="8"/>
      <c r="N3606" s="8"/>
      <c r="O3606" s="8"/>
    </row>
    <row r="3607" spans="1:15" x14ac:dyDescent="0.25">
      <c r="A3607" s="8" t="s">
        <v>1224</v>
      </c>
      <c r="B3607" s="9">
        <v>1008576</v>
      </c>
      <c r="C3607" s="9">
        <v>2020</v>
      </c>
      <c r="D3607" s="9" t="s">
        <v>16</v>
      </c>
      <c r="E3607" s="8" t="s">
        <v>17</v>
      </c>
      <c r="F3607" s="8" t="s">
        <v>33</v>
      </c>
      <c r="G3607" s="8" t="s">
        <v>19</v>
      </c>
      <c r="H3607" s="8"/>
      <c r="I3607" s="8"/>
      <c r="J3607" s="8"/>
      <c r="K3607" s="8"/>
      <c r="L3607" s="8"/>
      <c r="M3607" s="8"/>
      <c r="N3607" s="8"/>
      <c r="O3607" s="8"/>
    </row>
    <row r="3608" spans="1:15" x14ac:dyDescent="0.25">
      <c r="A3608" s="8" t="s">
        <v>1224</v>
      </c>
      <c r="B3608" s="9">
        <v>1008576</v>
      </c>
      <c r="C3608" s="9">
        <v>2020</v>
      </c>
      <c r="D3608" s="9" t="s">
        <v>16</v>
      </c>
      <c r="E3608" s="8" t="s">
        <v>17</v>
      </c>
      <c r="F3608" s="8" t="s">
        <v>33</v>
      </c>
      <c r="G3608" s="8" t="s">
        <v>20</v>
      </c>
      <c r="H3608" s="8">
        <v>11</v>
      </c>
      <c r="I3608" s="8" t="s">
        <v>24</v>
      </c>
      <c r="J3608" s="8"/>
      <c r="K3608" s="8">
        <v>0.4</v>
      </c>
      <c r="L3608" s="8">
        <v>22.82</v>
      </c>
      <c r="M3608" s="8"/>
      <c r="N3608" s="8">
        <v>8760</v>
      </c>
      <c r="O3608" s="8"/>
    </row>
    <row r="3609" spans="1:15" x14ac:dyDescent="0.25">
      <c r="A3609" s="8" t="s">
        <v>1224</v>
      </c>
      <c r="B3609" s="9">
        <v>1008576</v>
      </c>
      <c r="C3609" s="9">
        <v>2020</v>
      </c>
      <c r="D3609" s="9" t="s">
        <v>16</v>
      </c>
      <c r="E3609" s="8" t="s">
        <v>17</v>
      </c>
      <c r="F3609" s="8" t="s">
        <v>33</v>
      </c>
      <c r="G3609" s="8" t="s">
        <v>21</v>
      </c>
      <c r="H3609" s="8"/>
      <c r="I3609" s="8"/>
      <c r="J3609" s="8"/>
      <c r="K3609" s="8"/>
      <c r="L3609" s="8"/>
      <c r="M3609" s="8"/>
      <c r="N3609" s="8"/>
      <c r="O3609" s="8"/>
    </row>
    <row r="3610" spans="1:15" x14ac:dyDescent="0.25">
      <c r="A3610" s="8" t="s">
        <v>1225</v>
      </c>
      <c r="B3610" s="9">
        <v>1003554</v>
      </c>
      <c r="C3610" s="9">
        <v>2020</v>
      </c>
      <c r="D3610" s="9" t="s">
        <v>16</v>
      </c>
      <c r="E3610" s="8" t="s">
        <v>17</v>
      </c>
      <c r="F3610" s="8" t="s">
        <v>18</v>
      </c>
      <c r="G3610" s="8" t="s">
        <v>19</v>
      </c>
      <c r="H3610" s="8">
        <v>3</v>
      </c>
      <c r="I3610" s="8"/>
      <c r="J3610" s="8"/>
      <c r="K3610" s="8">
        <v>0.3</v>
      </c>
      <c r="L3610" s="8">
        <v>8.75</v>
      </c>
      <c r="M3610" s="8"/>
      <c r="N3610" s="8">
        <v>8784</v>
      </c>
      <c r="O3610" s="8"/>
    </row>
    <row r="3611" spans="1:15" x14ac:dyDescent="0.25">
      <c r="A3611" s="8" t="s">
        <v>1225</v>
      </c>
      <c r="B3611" s="9">
        <v>1003554</v>
      </c>
      <c r="C3611" s="9">
        <v>2020</v>
      </c>
      <c r="D3611" s="9" t="s">
        <v>16</v>
      </c>
      <c r="E3611" s="8" t="s">
        <v>17</v>
      </c>
      <c r="F3611" s="8" t="s">
        <v>18</v>
      </c>
      <c r="G3611" s="8" t="s">
        <v>20</v>
      </c>
      <c r="H3611" s="8">
        <v>50</v>
      </c>
      <c r="I3611" s="8"/>
      <c r="J3611" s="8"/>
      <c r="K3611" s="8">
        <v>0.5</v>
      </c>
      <c r="L3611" s="8">
        <v>18.829999999999998</v>
      </c>
      <c r="M3611" s="8"/>
      <c r="N3611" s="8">
        <v>8784</v>
      </c>
      <c r="O3611" s="8"/>
    </row>
    <row r="3612" spans="1:15" x14ac:dyDescent="0.25">
      <c r="A3612" s="8" t="s">
        <v>1225</v>
      </c>
      <c r="B3612" s="9">
        <v>1003554</v>
      </c>
      <c r="C3612" s="9">
        <v>2020</v>
      </c>
      <c r="D3612" s="9" t="s">
        <v>16</v>
      </c>
      <c r="E3612" s="8" t="s">
        <v>17</v>
      </c>
      <c r="F3612" s="8" t="s">
        <v>18</v>
      </c>
      <c r="G3612" s="8" t="s">
        <v>21</v>
      </c>
      <c r="H3612" s="8">
        <v>12</v>
      </c>
      <c r="I3612" s="8"/>
      <c r="J3612" s="8"/>
      <c r="K3612" s="8">
        <v>0.1</v>
      </c>
      <c r="L3612" s="8">
        <v>2.63</v>
      </c>
      <c r="M3612" s="8"/>
      <c r="N3612" s="8">
        <v>8784</v>
      </c>
      <c r="O3612" s="8"/>
    </row>
    <row r="3613" spans="1:15" x14ac:dyDescent="0.25">
      <c r="A3613" s="8" t="s">
        <v>1226</v>
      </c>
      <c r="B3613" s="9">
        <v>1003553</v>
      </c>
      <c r="C3613" s="9">
        <v>2020</v>
      </c>
      <c r="D3613" s="9" t="s">
        <v>16</v>
      </c>
      <c r="E3613" s="8" t="s">
        <v>17</v>
      </c>
      <c r="F3613" s="8" t="s">
        <v>18</v>
      </c>
      <c r="G3613" s="8" t="s">
        <v>19</v>
      </c>
      <c r="H3613" s="8"/>
      <c r="I3613" s="8"/>
      <c r="J3613" s="8"/>
      <c r="K3613" s="8"/>
      <c r="L3613" s="8"/>
      <c r="M3613" s="8"/>
      <c r="N3613" s="8"/>
      <c r="O3613" s="8"/>
    </row>
    <row r="3614" spans="1:15" x14ac:dyDescent="0.25">
      <c r="A3614" s="8" t="s">
        <v>1226</v>
      </c>
      <c r="B3614" s="9">
        <v>1003553</v>
      </c>
      <c r="C3614" s="9">
        <v>2020</v>
      </c>
      <c r="D3614" s="9" t="s">
        <v>16</v>
      </c>
      <c r="E3614" s="8" t="s">
        <v>17</v>
      </c>
      <c r="F3614" s="8" t="s">
        <v>18</v>
      </c>
      <c r="G3614" s="8" t="s">
        <v>20</v>
      </c>
      <c r="H3614" s="8">
        <v>37</v>
      </c>
      <c r="I3614" s="8"/>
      <c r="J3614" s="8"/>
      <c r="K3614" s="8">
        <v>0.4</v>
      </c>
      <c r="L3614" s="8">
        <v>13.93</v>
      </c>
      <c r="M3614" s="8"/>
      <c r="N3614" s="8">
        <v>8784</v>
      </c>
      <c r="O3614" s="8"/>
    </row>
    <row r="3615" spans="1:15" x14ac:dyDescent="0.25">
      <c r="A3615" s="8" t="s">
        <v>1226</v>
      </c>
      <c r="B3615" s="9">
        <v>1003553</v>
      </c>
      <c r="C3615" s="9">
        <v>2020</v>
      </c>
      <c r="D3615" s="9" t="s">
        <v>16</v>
      </c>
      <c r="E3615" s="8" t="s">
        <v>17</v>
      </c>
      <c r="F3615" s="8" t="s">
        <v>18</v>
      </c>
      <c r="G3615" s="8" t="s">
        <v>21</v>
      </c>
      <c r="H3615" s="8">
        <v>4</v>
      </c>
      <c r="I3615" s="8"/>
      <c r="J3615" s="8"/>
      <c r="K3615" s="8">
        <v>0</v>
      </c>
      <c r="L3615" s="8">
        <v>0.88</v>
      </c>
      <c r="M3615" s="8"/>
      <c r="N3615" s="8">
        <v>8784</v>
      </c>
      <c r="O3615" s="8"/>
    </row>
    <row r="3616" spans="1:15" x14ac:dyDescent="0.25">
      <c r="A3616" s="8" t="s">
        <v>1227</v>
      </c>
      <c r="B3616" s="9">
        <v>1003142</v>
      </c>
      <c r="C3616" s="9">
        <v>2020</v>
      </c>
      <c r="D3616" s="9" t="s">
        <v>16</v>
      </c>
      <c r="E3616" s="8" t="s">
        <v>17</v>
      </c>
      <c r="F3616" s="8" t="s">
        <v>18</v>
      </c>
      <c r="G3616" s="8" t="s">
        <v>19</v>
      </c>
      <c r="H3616" s="8"/>
      <c r="I3616" s="8"/>
      <c r="J3616" s="8"/>
      <c r="K3616" s="8"/>
      <c r="L3616" s="8"/>
      <c r="M3616" s="8"/>
      <c r="N3616" s="8"/>
      <c r="O3616" s="8"/>
    </row>
    <row r="3617" spans="1:15" x14ac:dyDescent="0.25">
      <c r="A3617" s="8" t="s">
        <v>1227</v>
      </c>
      <c r="B3617" s="9">
        <v>1003142</v>
      </c>
      <c r="C3617" s="9">
        <v>2020</v>
      </c>
      <c r="D3617" s="9" t="s">
        <v>16</v>
      </c>
      <c r="E3617" s="8" t="s">
        <v>17</v>
      </c>
      <c r="F3617" s="8" t="s">
        <v>18</v>
      </c>
      <c r="G3617" s="8" t="s">
        <v>20</v>
      </c>
      <c r="H3617" s="8"/>
      <c r="I3617" s="8"/>
      <c r="J3617" s="8"/>
      <c r="K3617" s="8"/>
      <c r="L3617" s="8"/>
      <c r="M3617" s="8"/>
      <c r="N3617" s="8"/>
      <c r="O3617" s="8"/>
    </row>
    <row r="3618" spans="1:15" x14ac:dyDescent="0.25">
      <c r="A3618" s="8" t="s">
        <v>1227</v>
      </c>
      <c r="B3618" s="9">
        <v>1003142</v>
      </c>
      <c r="C3618" s="9">
        <v>2020</v>
      </c>
      <c r="D3618" s="9" t="s">
        <v>16</v>
      </c>
      <c r="E3618" s="8" t="s">
        <v>17</v>
      </c>
      <c r="F3618" s="8" t="s">
        <v>18</v>
      </c>
      <c r="G3618" s="8" t="s">
        <v>21</v>
      </c>
      <c r="H3618" s="8"/>
      <c r="I3618" s="8"/>
      <c r="J3618" s="8"/>
      <c r="K3618" s="8"/>
      <c r="L3618" s="8"/>
      <c r="M3618" s="8"/>
      <c r="N3618" s="8"/>
      <c r="O3618" s="8"/>
    </row>
    <row r="3619" spans="1:15" x14ac:dyDescent="0.25">
      <c r="A3619" s="8" t="s">
        <v>1228</v>
      </c>
      <c r="B3619" s="9">
        <v>1012568</v>
      </c>
      <c r="C3619" s="9">
        <v>2020</v>
      </c>
      <c r="D3619" s="9" t="s">
        <v>16</v>
      </c>
      <c r="E3619" s="8" t="s">
        <v>17</v>
      </c>
      <c r="F3619" s="8" t="s">
        <v>23</v>
      </c>
      <c r="G3619" s="8" t="s">
        <v>19</v>
      </c>
      <c r="H3619" s="8"/>
      <c r="I3619" s="8"/>
      <c r="J3619" s="8"/>
      <c r="K3619" s="8"/>
      <c r="L3619" s="8"/>
      <c r="M3619" s="8"/>
      <c r="N3619" s="8"/>
      <c r="O3619" s="8"/>
    </row>
    <row r="3620" spans="1:15" x14ac:dyDescent="0.25">
      <c r="A3620" s="8" t="s">
        <v>1228</v>
      </c>
      <c r="B3620" s="9">
        <v>1012568</v>
      </c>
      <c r="C3620" s="9">
        <v>2020</v>
      </c>
      <c r="D3620" s="9" t="s">
        <v>16</v>
      </c>
      <c r="E3620" s="8" t="s">
        <v>17</v>
      </c>
      <c r="F3620" s="8" t="s">
        <v>23</v>
      </c>
      <c r="G3620" s="8" t="s">
        <v>20</v>
      </c>
      <c r="H3620" s="8">
        <v>8</v>
      </c>
      <c r="I3620" s="8" t="s">
        <v>24</v>
      </c>
      <c r="J3620" s="8"/>
      <c r="K3620" s="8">
        <v>0.5</v>
      </c>
      <c r="L3620" s="8">
        <v>11.45</v>
      </c>
      <c r="M3620" s="8"/>
      <c r="N3620" s="8">
        <v>8784</v>
      </c>
      <c r="O3620" s="8"/>
    </row>
    <row r="3621" spans="1:15" x14ac:dyDescent="0.25">
      <c r="A3621" s="8" t="s">
        <v>1228</v>
      </c>
      <c r="B3621" s="9">
        <v>1012568</v>
      </c>
      <c r="C3621" s="9">
        <v>2020</v>
      </c>
      <c r="D3621" s="9" t="s">
        <v>16</v>
      </c>
      <c r="E3621" s="8" t="s">
        <v>17</v>
      </c>
      <c r="F3621" s="8" t="s">
        <v>23</v>
      </c>
      <c r="G3621" s="8" t="s">
        <v>21</v>
      </c>
      <c r="H3621" s="8"/>
      <c r="I3621" s="8"/>
      <c r="J3621" s="8"/>
      <c r="K3621" s="8"/>
      <c r="L3621" s="8"/>
      <c r="M3621" s="8"/>
      <c r="N3621" s="8"/>
      <c r="O3621" s="8"/>
    </row>
    <row r="3622" spans="1:15" x14ac:dyDescent="0.25">
      <c r="A3622" s="8" t="s">
        <v>368</v>
      </c>
      <c r="B3622" s="9">
        <v>1012562</v>
      </c>
      <c r="C3622" s="9">
        <v>2020</v>
      </c>
      <c r="D3622" s="9" t="s">
        <v>16</v>
      </c>
      <c r="E3622" s="8" t="s">
        <v>17</v>
      </c>
      <c r="F3622" s="8" t="s">
        <v>23</v>
      </c>
      <c r="G3622" s="8" t="s">
        <v>19</v>
      </c>
      <c r="H3622" s="8"/>
      <c r="I3622" s="8"/>
      <c r="J3622" s="8"/>
      <c r="K3622" s="8"/>
      <c r="L3622" s="8"/>
      <c r="M3622" s="8"/>
      <c r="N3622" s="8"/>
      <c r="O3622" s="8"/>
    </row>
    <row r="3623" spans="1:15" x14ac:dyDescent="0.25">
      <c r="A3623" s="8" t="s">
        <v>1229</v>
      </c>
      <c r="B3623" s="9">
        <v>1013344</v>
      </c>
      <c r="C3623" s="9">
        <v>2020</v>
      </c>
      <c r="D3623" s="9" t="s">
        <v>16</v>
      </c>
      <c r="E3623" s="8" t="s">
        <v>17</v>
      </c>
      <c r="F3623" s="8" t="s">
        <v>33</v>
      </c>
      <c r="G3623" s="8" t="s">
        <v>19</v>
      </c>
      <c r="H3623" s="8"/>
      <c r="I3623" s="8"/>
      <c r="J3623" s="8"/>
      <c r="K3623" s="8"/>
      <c r="L3623" s="8"/>
      <c r="M3623" s="8"/>
      <c r="N3623" s="8"/>
      <c r="O3623" s="8"/>
    </row>
    <row r="3624" spans="1:15" x14ac:dyDescent="0.25">
      <c r="A3624" s="8" t="s">
        <v>1229</v>
      </c>
      <c r="B3624" s="9">
        <v>1013344</v>
      </c>
      <c r="C3624" s="9">
        <v>2020</v>
      </c>
      <c r="D3624" s="9" t="s">
        <v>16</v>
      </c>
      <c r="E3624" s="8" t="s">
        <v>17</v>
      </c>
      <c r="F3624" s="8" t="s">
        <v>33</v>
      </c>
      <c r="G3624" s="8" t="s">
        <v>20</v>
      </c>
      <c r="H3624" s="8">
        <v>96</v>
      </c>
      <c r="I3624" s="8" t="s">
        <v>24</v>
      </c>
      <c r="J3624" s="8"/>
      <c r="K3624" s="8">
        <v>6</v>
      </c>
      <c r="L3624" s="8">
        <v>34.97</v>
      </c>
      <c r="M3624" s="8"/>
      <c r="N3624" s="8">
        <v>8784</v>
      </c>
      <c r="O3624" s="8"/>
    </row>
    <row r="3625" spans="1:15" x14ac:dyDescent="0.25">
      <c r="A3625" s="8" t="s">
        <v>1229</v>
      </c>
      <c r="B3625" s="9">
        <v>1013344</v>
      </c>
      <c r="C3625" s="9">
        <v>2020</v>
      </c>
      <c r="D3625" s="9" t="s">
        <v>16</v>
      </c>
      <c r="E3625" s="8" t="s">
        <v>17</v>
      </c>
      <c r="F3625" s="8" t="s">
        <v>33</v>
      </c>
      <c r="G3625" s="8" t="s">
        <v>21</v>
      </c>
      <c r="H3625" s="8"/>
      <c r="I3625" s="8"/>
      <c r="J3625" s="8"/>
      <c r="K3625" s="8"/>
      <c r="L3625" s="8"/>
      <c r="M3625" s="8"/>
      <c r="N3625" s="8"/>
      <c r="O3625" s="8"/>
    </row>
    <row r="3626" spans="1:15" x14ac:dyDescent="0.25">
      <c r="A3626" s="8" t="s">
        <v>1230</v>
      </c>
      <c r="B3626" s="9">
        <v>1013361</v>
      </c>
      <c r="C3626" s="9">
        <v>2020</v>
      </c>
      <c r="D3626" s="9" t="s">
        <v>16</v>
      </c>
      <c r="E3626" s="8" t="s">
        <v>17</v>
      </c>
      <c r="F3626" s="8" t="s">
        <v>18</v>
      </c>
      <c r="G3626" s="8" t="s">
        <v>19</v>
      </c>
      <c r="H3626" s="8"/>
      <c r="I3626" s="8"/>
      <c r="J3626" s="8"/>
      <c r="K3626" s="8"/>
      <c r="L3626" s="8"/>
      <c r="M3626" s="8"/>
      <c r="N3626" s="8"/>
      <c r="O3626" s="8"/>
    </row>
    <row r="3627" spans="1:15" x14ac:dyDescent="0.25">
      <c r="A3627" s="8" t="s">
        <v>1230</v>
      </c>
      <c r="B3627" s="9">
        <v>1013361</v>
      </c>
      <c r="C3627" s="9">
        <v>2020</v>
      </c>
      <c r="D3627" s="9" t="s">
        <v>16</v>
      </c>
      <c r="E3627" s="8" t="s">
        <v>17</v>
      </c>
      <c r="F3627" s="8" t="s">
        <v>18</v>
      </c>
      <c r="G3627" s="8" t="s">
        <v>20</v>
      </c>
      <c r="H3627" s="8"/>
      <c r="I3627" s="8"/>
      <c r="J3627" s="8"/>
      <c r="K3627" s="8"/>
      <c r="L3627" s="8"/>
      <c r="M3627" s="8"/>
      <c r="N3627" s="8"/>
      <c r="O3627" s="8"/>
    </row>
    <row r="3628" spans="1:15" x14ac:dyDescent="0.25">
      <c r="A3628" s="8" t="s">
        <v>1230</v>
      </c>
      <c r="B3628" s="9">
        <v>1013361</v>
      </c>
      <c r="C3628" s="9">
        <v>2020</v>
      </c>
      <c r="D3628" s="9" t="s">
        <v>16</v>
      </c>
      <c r="E3628" s="8" t="s">
        <v>17</v>
      </c>
      <c r="F3628" s="8" t="s">
        <v>18</v>
      </c>
      <c r="G3628" s="8" t="s">
        <v>21</v>
      </c>
      <c r="H3628" s="8"/>
      <c r="I3628" s="8"/>
      <c r="J3628" s="8"/>
      <c r="K3628" s="8"/>
      <c r="L3628" s="8"/>
      <c r="M3628" s="8"/>
      <c r="N3628" s="8"/>
      <c r="O3628" s="8"/>
    </row>
    <row r="3629" spans="1:15" x14ac:dyDescent="0.25">
      <c r="A3629" s="8" t="s">
        <v>1231</v>
      </c>
      <c r="B3629" s="9">
        <v>1013378</v>
      </c>
      <c r="C3629" s="9">
        <v>2020</v>
      </c>
      <c r="D3629" s="9" t="s">
        <v>16</v>
      </c>
      <c r="E3629" s="8" t="s">
        <v>17</v>
      </c>
      <c r="F3629" s="8" t="s">
        <v>23</v>
      </c>
      <c r="G3629" s="8" t="s">
        <v>19</v>
      </c>
      <c r="H3629" s="8"/>
      <c r="I3629" s="8"/>
      <c r="J3629" s="8"/>
      <c r="K3629" s="8"/>
      <c r="L3629" s="8"/>
      <c r="M3629" s="8"/>
      <c r="N3629" s="8"/>
      <c r="O3629" s="8"/>
    </row>
    <row r="3630" spans="1:15" x14ac:dyDescent="0.25">
      <c r="A3630" s="8" t="s">
        <v>1231</v>
      </c>
      <c r="B3630" s="9">
        <v>1013378</v>
      </c>
      <c r="C3630" s="9">
        <v>2020</v>
      </c>
      <c r="D3630" s="9" t="s">
        <v>16</v>
      </c>
      <c r="E3630" s="8" t="s">
        <v>17</v>
      </c>
      <c r="F3630" s="8" t="s">
        <v>23</v>
      </c>
      <c r="G3630" s="8" t="s">
        <v>20</v>
      </c>
      <c r="H3630" s="8">
        <v>142</v>
      </c>
      <c r="I3630" s="8" t="s">
        <v>24</v>
      </c>
      <c r="J3630" s="8"/>
      <c r="K3630" s="8">
        <v>11.4</v>
      </c>
      <c r="L3630" s="8">
        <v>279.27999999999997</v>
      </c>
      <c r="M3630" s="8"/>
      <c r="N3630" s="8">
        <v>8760</v>
      </c>
      <c r="O3630" s="8"/>
    </row>
    <row r="3631" spans="1:15" x14ac:dyDescent="0.25">
      <c r="A3631" s="8" t="s">
        <v>1231</v>
      </c>
      <c r="B3631" s="9">
        <v>1013378</v>
      </c>
      <c r="C3631" s="9">
        <v>2020</v>
      </c>
      <c r="D3631" s="9" t="s">
        <v>16</v>
      </c>
      <c r="E3631" s="8" t="s">
        <v>17</v>
      </c>
      <c r="F3631" s="8" t="s">
        <v>23</v>
      </c>
      <c r="G3631" s="8" t="s">
        <v>21</v>
      </c>
      <c r="H3631" s="8">
        <v>60</v>
      </c>
      <c r="I3631" s="8" t="s">
        <v>24</v>
      </c>
      <c r="J3631" s="8"/>
      <c r="K3631" s="8">
        <v>0.5</v>
      </c>
      <c r="L3631" s="8">
        <v>12.15</v>
      </c>
      <c r="M3631" s="8"/>
      <c r="N3631" s="8">
        <v>8760</v>
      </c>
      <c r="O3631" s="8"/>
    </row>
    <row r="3632" spans="1:15" x14ac:dyDescent="0.25">
      <c r="A3632" s="8" t="s">
        <v>1232</v>
      </c>
      <c r="B3632" s="9">
        <v>1013373</v>
      </c>
      <c r="C3632" s="9">
        <v>2020</v>
      </c>
      <c r="D3632" s="9" t="s">
        <v>16</v>
      </c>
      <c r="E3632" s="8" t="s">
        <v>17</v>
      </c>
      <c r="F3632" s="8" t="s">
        <v>23</v>
      </c>
      <c r="G3632" s="8" t="s">
        <v>19</v>
      </c>
      <c r="H3632" s="8"/>
      <c r="I3632" s="8"/>
      <c r="J3632" s="8"/>
      <c r="K3632" s="8"/>
      <c r="L3632" s="8"/>
      <c r="M3632" s="8"/>
      <c r="N3632" s="8"/>
      <c r="O3632" s="8"/>
    </row>
    <row r="3633" spans="1:15" x14ac:dyDescent="0.25">
      <c r="A3633" s="8" t="s">
        <v>1232</v>
      </c>
      <c r="B3633" s="9">
        <v>1013373</v>
      </c>
      <c r="C3633" s="9">
        <v>2020</v>
      </c>
      <c r="D3633" s="9" t="s">
        <v>16</v>
      </c>
      <c r="E3633" s="8" t="s">
        <v>17</v>
      </c>
      <c r="F3633" s="8" t="s">
        <v>23</v>
      </c>
      <c r="G3633" s="8" t="s">
        <v>20</v>
      </c>
      <c r="H3633" s="8">
        <v>175</v>
      </c>
      <c r="I3633" s="8" t="s">
        <v>24</v>
      </c>
      <c r="J3633" s="8"/>
      <c r="K3633" s="8">
        <v>6.2</v>
      </c>
      <c r="L3633" s="8">
        <v>309.26</v>
      </c>
      <c r="M3633" s="8"/>
      <c r="N3633" s="8">
        <v>8760</v>
      </c>
      <c r="O3633" s="8"/>
    </row>
    <row r="3634" spans="1:15" x14ac:dyDescent="0.25">
      <c r="A3634" s="8" t="s">
        <v>1232</v>
      </c>
      <c r="B3634" s="9">
        <v>1013373</v>
      </c>
      <c r="C3634" s="9">
        <v>2020</v>
      </c>
      <c r="D3634" s="9" t="s">
        <v>16</v>
      </c>
      <c r="E3634" s="8" t="s">
        <v>17</v>
      </c>
      <c r="F3634" s="8" t="s">
        <v>23</v>
      </c>
      <c r="G3634" s="8" t="s">
        <v>21</v>
      </c>
      <c r="H3634" s="8">
        <v>55</v>
      </c>
      <c r="I3634" s="8" t="s">
        <v>24</v>
      </c>
      <c r="J3634" s="8"/>
      <c r="K3634" s="8">
        <v>0.2</v>
      </c>
      <c r="L3634" s="8">
        <v>10.01</v>
      </c>
      <c r="M3634" s="8"/>
      <c r="N3634" s="8">
        <v>8760</v>
      </c>
      <c r="O3634" s="8"/>
    </row>
    <row r="3635" spans="1:15" x14ac:dyDescent="0.25">
      <c r="A3635" s="8" t="s">
        <v>1233</v>
      </c>
      <c r="B3635" s="9">
        <v>1013395</v>
      </c>
      <c r="C3635" s="9">
        <v>2020</v>
      </c>
      <c r="D3635" s="9" t="s">
        <v>16</v>
      </c>
      <c r="E3635" s="8" t="s">
        <v>17</v>
      </c>
      <c r="F3635" s="8" t="s">
        <v>18</v>
      </c>
      <c r="G3635" s="8" t="s">
        <v>19</v>
      </c>
      <c r="H3635" s="8">
        <v>30</v>
      </c>
      <c r="I3635" s="8"/>
      <c r="J3635" s="8"/>
      <c r="K3635" s="8">
        <v>2.5</v>
      </c>
      <c r="L3635" s="8">
        <v>90.24</v>
      </c>
      <c r="M3635" s="8"/>
      <c r="N3635" s="8">
        <v>8784</v>
      </c>
      <c r="O3635" s="8"/>
    </row>
    <row r="3636" spans="1:15" x14ac:dyDescent="0.25">
      <c r="A3636" s="8" t="s">
        <v>1233</v>
      </c>
      <c r="B3636" s="9">
        <v>1013395</v>
      </c>
      <c r="C3636" s="9">
        <v>2020</v>
      </c>
      <c r="D3636" s="9" t="s">
        <v>16</v>
      </c>
      <c r="E3636" s="8" t="s">
        <v>17</v>
      </c>
      <c r="F3636" s="8" t="s">
        <v>18</v>
      </c>
      <c r="G3636" s="8" t="s">
        <v>20</v>
      </c>
      <c r="H3636" s="8">
        <v>21</v>
      </c>
      <c r="I3636" s="8"/>
      <c r="J3636" s="8"/>
      <c r="K3636" s="8">
        <v>0.2</v>
      </c>
      <c r="L3636" s="8">
        <v>8.16</v>
      </c>
      <c r="M3636" s="8"/>
      <c r="N3636" s="8">
        <v>8784</v>
      </c>
      <c r="O3636" s="8"/>
    </row>
    <row r="3637" spans="1:15" x14ac:dyDescent="0.25">
      <c r="A3637" s="8" t="s">
        <v>1233</v>
      </c>
      <c r="B3637" s="9">
        <v>1013395</v>
      </c>
      <c r="C3637" s="9">
        <v>2020</v>
      </c>
      <c r="D3637" s="9" t="s">
        <v>16</v>
      </c>
      <c r="E3637" s="8" t="s">
        <v>17</v>
      </c>
      <c r="F3637" s="8" t="s">
        <v>18</v>
      </c>
      <c r="G3637" s="8" t="s">
        <v>21</v>
      </c>
      <c r="H3637" s="8"/>
      <c r="I3637" s="8"/>
      <c r="J3637" s="8"/>
      <c r="K3637" s="8"/>
      <c r="L3637" s="8"/>
      <c r="M3637" s="8"/>
      <c r="N3637" s="8"/>
      <c r="O3637" s="8"/>
    </row>
    <row r="3638" spans="1:15" x14ac:dyDescent="0.25">
      <c r="A3638" s="8" t="s">
        <v>1234</v>
      </c>
      <c r="B3638" s="9">
        <v>1013398</v>
      </c>
      <c r="C3638" s="9">
        <v>2020</v>
      </c>
      <c r="D3638" s="9" t="s">
        <v>16</v>
      </c>
      <c r="E3638" s="8" t="s">
        <v>17</v>
      </c>
      <c r="F3638" s="8" t="s">
        <v>18</v>
      </c>
      <c r="G3638" s="8" t="s">
        <v>19</v>
      </c>
      <c r="H3638" s="8">
        <v>6</v>
      </c>
      <c r="I3638" s="8"/>
      <c r="J3638" s="8"/>
      <c r="K3638" s="8">
        <v>0</v>
      </c>
      <c r="L3638" s="8">
        <v>17.5</v>
      </c>
      <c r="M3638" s="8"/>
      <c r="N3638" s="8">
        <v>8784</v>
      </c>
      <c r="O3638" s="8"/>
    </row>
    <row r="3639" spans="1:15" x14ac:dyDescent="0.25">
      <c r="A3639" s="8" t="s">
        <v>1234</v>
      </c>
      <c r="B3639" s="9">
        <v>1013398</v>
      </c>
      <c r="C3639" s="9">
        <v>2020</v>
      </c>
      <c r="D3639" s="9" t="s">
        <v>16</v>
      </c>
      <c r="E3639" s="8" t="s">
        <v>17</v>
      </c>
      <c r="F3639" s="8" t="s">
        <v>18</v>
      </c>
      <c r="G3639" s="8" t="s">
        <v>20</v>
      </c>
      <c r="H3639" s="8">
        <v>15</v>
      </c>
      <c r="I3639" s="8"/>
      <c r="J3639" s="8"/>
      <c r="K3639" s="8">
        <v>0</v>
      </c>
      <c r="L3639" s="8">
        <v>5.65</v>
      </c>
      <c r="M3639" s="8"/>
      <c r="N3639" s="8">
        <v>8784</v>
      </c>
      <c r="O3639" s="8"/>
    </row>
    <row r="3640" spans="1:15" x14ac:dyDescent="0.25">
      <c r="A3640" s="8" t="s">
        <v>1234</v>
      </c>
      <c r="B3640" s="9">
        <v>1013398</v>
      </c>
      <c r="C3640" s="9">
        <v>2020</v>
      </c>
      <c r="D3640" s="9" t="s">
        <v>16</v>
      </c>
      <c r="E3640" s="8" t="s">
        <v>17</v>
      </c>
      <c r="F3640" s="8" t="s">
        <v>18</v>
      </c>
      <c r="G3640" s="8" t="s">
        <v>21</v>
      </c>
      <c r="H3640" s="8"/>
      <c r="I3640" s="8"/>
      <c r="J3640" s="8"/>
      <c r="K3640" s="8"/>
      <c r="L3640" s="8"/>
      <c r="M3640" s="8"/>
      <c r="N3640" s="8"/>
      <c r="O3640" s="8"/>
    </row>
    <row r="3641" spans="1:15" x14ac:dyDescent="0.25">
      <c r="A3641" s="8" t="s">
        <v>1235</v>
      </c>
      <c r="B3641" s="9">
        <v>1013404</v>
      </c>
      <c r="C3641" s="9">
        <v>2020</v>
      </c>
      <c r="D3641" s="9" t="s">
        <v>16</v>
      </c>
      <c r="E3641" s="8" t="s">
        <v>17</v>
      </c>
      <c r="F3641" s="8" t="s">
        <v>18</v>
      </c>
      <c r="G3641" s="8" t="s">
        <v>19</v>
      </c>
      <c r="H3641" s="8">
        <v>3</v>
      </c>
      <c r="I3641" s="8"/>
      <c r="J3641" s="8"/>
      <c r="K3641" s="8">
        <v>0.3</v>
      </c>
      <c r="L3641" s="8">
        <v>8.75</v>
      </c>
      <c r="M3641" s="8"/>
      <c r="N3641" s="8">
        <v>8784</v>
      </c>
      <c r="O3641" s="8"/>
    </row>
    <row r="3642" spans="1:15" x14ac:dyDescent="0.25">
      <c r="A3642" s="8" t="s">
        <v>1235</v>
      </c>
      <c r="B3642" s="9">
        <v>1013404</v>
      </c>
      <c r="C3642" s="9">
        <v>2020</v>
      </c>
      <c r="D3642" s="9" t="s">
        <v>16</v>
      </c>
      <c r="E3642" s="8" t="s">
        <v>17</v>
      </c>
      <c r="F3642" s="8" t="s">
        <v>18</v>
      </c>
      <c r="G3642" s="8" t="s">
        <v>20</v>
      </c>
      <c r="H3642" s="8">
        <v>22</v>
      </c>
      <c r="I3642" s="8"/>
      <c r="J3642" s="8"/>
      <c r="K3642" s="8">
        <v>0.2</v>
      </c>
      <c r="L3642" s="8">
        <v>8.2799999999999994</v>
      </c>
      <c r="M3642" s="8"/>
      <c r="N3642" s="8">
        <v>8784</v>
      </c>
      <c r="O3642" s="8"/>
    </row>
    <row r="3643" spans="1:15" x14ac:dyDescent="0.25">
      <c r="A3643" s="8" t="s">
        <v>1235</v>
      </c>
      <c r="B3643" s="9">
        <v>1013404</v>
      </c>
      <c r="C3643" s="9">
        <v>2020</v>
      </c>
      <c r="D3643" s="9" t="s">
        <v>16</v>
      </c>
      <c r="E3643" s="8" t="s">
        <v>17</v>
      </c>
      <c r="F3643" s="8" t="s">
        <v>18</v>
      </c>
      <c r="G3643" s="8" t="s">
        <v>21</v>
      </c>
      <c r="H3643" s="8"/>
      <c r="I3643" s="8"/>
      <c r="J3643" s="8"/>
      <c r="K3643" s="8"/>
      <c r="L3643" s="8"/>
      <c r="M3643" s="8"/>
      <c r="N3643" s="8"/>
      <c r="O3643" s="8"/>
    </row>
    <row r="3644" spans="1:15" x14ac:dyDescent="0.25">
      <c r="A3644" s="8" t="s">
        <v>1236</v>
      </c>
      <c r="B3644" s="9">
        <v>1013377</v>
      </c>
      <c r="C3644" s="9">
        <v>2020</v>
      </c>
      <c r="D3644" s="9" t="s">
        <v>16</v>
      </c>
      <c r="E3644" s="8" t="s">
        <v>17</v>
      </c>
      <c r="F3644" s="8" t="s">
        <v>33</v>
      </c>
      <c r="G3644" s="8" t="s">
        <v>19</v>
      </c>
      <c r="H3644" s="8"/>
      <c r="I3644" s="8"/>
      <c r="J3644" s="8"/>
      <c r="K3644" s="8"/>
      <c r="L3644" s="8"/>
      <c r="M3644" s="8"/>
      <c r="N3644" s="8"/>
      <c r="O3644" s="8"/>
    </row>
    <row r="3645" spans="1:15" x14ac:dyDescent="0.25">
      <c r="A3645" s="8" t="s">
        <v>1236</v>
      </c>
      <c r="B3645" s="9">
        <v>1013377</v>
      </c>
      <c r="C3645" s="9">
        <v>2020</v>
      </c>
      <c r="D3645" s="9" t="s">
        <v>16</v>
      </c>
      <c r="E3645" s="8" t="s">
        <v>17</v>
      </c>
      <c r="F3645" s="8" t="s">
        <v>33</v>
      </c>
      <c r="G3645" s="8" t="s">
        <v>20</v>
      </c>
      <c r="H3645" s="8">
        <v>2</v>
      </c>
      <c r="I3645" s="8" t="s">
        <v>24</v>
      </c>
      <c r="J3645" s="8"/>
      <c r="K3645" s="8">
        <v>0.1</v>
      </c>
      <c r="L3645" s="8">
        <v>3.43</v>
      </c>
      <c r="M3645" s="8"/>
      <c r="N3645" s="8">
        <v>8784</v>
      </c>
      <c r="O3645" s="8"/>
    </row>
    <row r="3646" spans="1:15" x14ac:dyDescent="0.25">
      <c r="A3646" s="8" t="s">
        <v>1236</v>
      </c>
      <c r="B3646" s="9">
        <v>1013377</v>
      </c>
      <c r="C3646" s="9">
        <v>2020</v>
      </c>
      <c r="D3646" s="9" t="s">
        <v>16</v>
      </c>
      <c r="E3646" s="8" t="s">
        <v>17</v>
      </c>
      <c r="F3646" s="8" t="s">
        <v>33</v>
      </c>
      <c r="G3646" s="8" t="s">
        <v>21</v>
      </c>
      <c r="H3646" s="8">
        <v>395</v>
      </c>
      <c r="I3646" s="8" t="s">
        <v>24</v>
      </c>
      <c r="J3646" s="8"/>
      <c r="K3646" s="8">
        <v>2.8</v>
      </c>
      <c r="L3646" s="8">
        <v>69.84</v>
      </c>
      <c r="M3646" s="8"/>
      <c r="N3646" s="8">
        <v>8784</v>
      </c>
      <c r="O3646" s="8"/>
    </row>
    <row r="3647" spans="1:15" x14ac:dyDescent="0.25">
      <c r="A3647" s="8" t="s">
        <v>1237</v>
      </c>
      <c r="B3647" s="9">
        <v>1013386</v>
      </c>
      <c r="C3647" s="9">
        <v>2020</v>
      </c>
      <c r="D3647" s="9" t="s">
        <v>16</v>
      </c>
      <c r="E3647" s="8" t="s">
        <v>17</v>
      </c>
      <c r="F3647" s="8" t="s">
        <v>33</v>
      </c>
      <c r="G3647" s="8" t="s">
        <v>19</v>
      </c>
      <c r="H3647" s="8"/>
      <c r="I3647" s="8"/>
      <c r="J3647" s="8"/>
      <c r="K3647" s="8"/>
      <c r="L3647" s="8"/>
      <c r="M3647" s="8"/>
      <c r="N3647" s="8"/>
      <c r="O3647" s="8"/>
    </row>
    <row r="3648" spans="1:15" x14ac:dyDescent="0.25">
      <c r="A3648" s="8" t="s">
        <v>1237</v>
      </c>
      <c r="B3648" s="9">
        <v>1013386</v>
      </c>
      <c r="C3648" s="9">
        <v>2020</v>
      </c>
      <c r="D3648" s="9" t="s">
        <v>16</v>
      </c>
      <c r="E3648" s="8" t="s">
        <v>17</v>
      </c>
      <c r="F3648" s="8" t="s">
        <v>33</v>
      </c>
      <c r="G3648" s="8" t="s">
        <v>20</v>
      </c>
      <c r="H3648" s="8">
        <v>126</v>
      </c>
      <c r="I3648" s="8" t="s">
        <v>24</v>
      </c>
      <c r="J3648" s="8"/>
      <c r="K3648" s="8">
        <v>1.2</v>
      </c>
      <c r="L3648" s="8">
        <v>160.97999999999999</v>
      </c>
      <c r="M3648" s="8"/>
      <c r="N3648" s="8">
        <v>6492</v>
      </c>
      <c r="O3648" s="8"/>
    </row>
    <row r="3649" spans="1:15" x14ac:dyDescent="0.25">
      <c r="A3649" s="8" t="s">
        <v>1237</v>
      </c>
      <c r="B3649" s="9">
        <v>1013386</v>
      </c>
      <c r="C3649" s="9">
        <v>2020</v>
      </c>
      <c r="D3649" s="9" t="s">
        <v>16</v>
      </c>
      <c r="E3649" s="8" t="s">
        <v>17</v>
      </c>
      <c r="F3649" s="8" t="s">
        <v>33</v>
      </c>
      <c r="G3649" s="8" t="s">
        <v>21</v>
      </c>
      <c r="H3649" s="8">
        <v>56</v>
      </c>
      <c r="I3649" s="8" t="s">
        <v>24</v>
      </c>
      <c r="J3649" s="8"/>
      <c r="K3649" s="8">
        <v>0.1</v>
      </c>
      <c r="L3649" s="8">
        <v>8.44</v>
      </c>
      <c r="M3649" s="8"/>
      <c r="N3649" s="8">
        <v>7440</v>
      </c>
      <c r="O3649" s="8"/>
    </row>
    <row r="3650" spans="1:15" x14ac:dyDescent="0.25">
      <c r="A3650" s="8" t="s">
        <v>1238</v>
      </c>
      <c r="B3650" s="9">
        <v>1013381</v>
      </c>
      <c r="C3650" s="9">
        <v>2020</v>
      </c>
      <c r="D3650" s="9" t="s">
        <v>16</v>
      </c>
      <c r="E3650" s="8" t="s">
        <v>17</v>
      </c>
      <c r="F3650" s="8" t="s">
        <v>33</v>
      </c>
      <c r="G3650" s="8" t="s">
        <v>19</v>
      </c>
      <c r="H3650" s="8"/>
      <c r="I3650" s="8"/>
      <c r="J3650" s="8"/>
      <c r="K3650" s="8"/>
      <c r="L3650" s="8"/>
      <c r="M3650" s="8"/>
      <c r="N3650" s="8"/>
      <c r="O3650" s="8"/>
    </row>
    <row r="3651" spans="1:15" x14ac:dyDescent="0.25">
      <c r="A3651" s="8" t="s">
        <v>1238</v>
      </c>
      <c r="B3651" s="9">
        <v>1013381</v>
      </c>
      <c r="C3651" s="9">
        <v>2020</v>
      </c>
      <c r="D3651" s="9" t="s">
        <v>16</v>
      </c>
      <c r="E3651" s="8" t="s">
        <v>17</v>
      </c>
      <c r="F3651" s="8" t="s">
        <v>33</v>
      </c>
      <c r="G3651" s="8" t="s">
        <v>20</v>
      </c>
      <c r="H3651" s="8"/>
      <c r="I3651" s="8"/>
      <c r="J3651" s="8"/>
      <c r="K3651" s="8"/>
      <c r="L3651" s="8"/>
      <c r="M3651" s="8"/>
      <c r="N3651" s="8"/>
      <c r="O3651" s="8"/>
    </row>
    <row r="3652" spans="1:15" x14ac:dyDescent="0.25">
      <c r="A3652" s="8" t="s">
        <v>1238</v>
      </c>
      <c r="B3652" s="9">
        <v>1013381</v>
      </c>
      <c r="C3652" s="9">
        <v>2020</v>
      </c>
      <c r="D3652" s="9" t="s">
        <v>16</v>
      </c>
      <c r="E3652" s="8" t="s">
        <v>17</v>
      </c>
      <c r="F3652" s="8" t="s">
        <v>33</v>
      </c>
      <c r="G3652" s="8" t="s">
        <v>21</v>
      </c>
      <c r="H3652" s="8"/>
      <c r="I3652" s="8"/>
      <c r="J3652" s="8"/>
      <c r="K3652" s="8"/>
      <c r="L3652" s="8"/>
      <c r="M3652" s="8"/>
      <c r="N3652" s="8"/>
      <c r="O3652" s="8"/>
    </row>
    <row r="3653" spans="1:15" x14ac:dyDescent="0.25">
      <c r="A3653" s="8" t="s">
        <v>1239</v>
      </c>
      <c r="B3653" s="9">
        <v>1013393</v>
      </c>
      <c r="C3653" s="9">
        <v>2020</v>
      </c>
      <c r="D3653" s="9" t="s">
        <v>16</v>
      </c>
      <c r="E3653" s="8" t="s">
        <v>17</v>
      </c>
      <c r="F3653" s="8" t="s">
        <v>33</v>
      </c>
      <c r="G3653" s="8" t="s">
        <v>19</v>
      </c>
      <c r="H3653" s="8"/>
      <c r="I3653" s="8"/>
      <c r="J3653" s="8"/>
      <c r="K3653" s="8"/>
      <c r="L3653" s="8"/>
      <c r="M3653" s="8"/>
      <c r="N3653" s="8"/>
      <c r="O3653" s="8"/>
    </row>
    <row r="3654" spans="1:15" x14ac:dyDescent="0.25">
      <c r="A3654" s="8" t="s">
        <v>1239</v>
      </c>
      <c r="B3654" s="9">
        <v>1013393</v>
      </c>
      <c r="C3654" s="9">
        <v>2020</v>
      </c>
      <c r="D3654" s="9" t="s">
        <v>16</v>
      </c>
      <c r="E3654" s="8" t="s">
        <v>17</v>
      </c>
      <c r="F3654" s="8" t="s">
        <v>33</v>
      </c>
      <c r="G3654" s="8" t="s">
        <v>20</v>
      </c>
      <c r="H3654" s="8"/>
      <c r="I3654" s="8"/>
      <c r="J3654" s="8"/>
      <c r="K3654" s="8"/>
      <c r="L3654" s="8"/>
      <c r="M3654" s="8"/>
      <c r="N3654" s="8"/>
      <c r="O3654" s="8"/>
    </row>
    <row r="3655" spans="1:15" x14ac:dyDescent="0.25">
      <c r="A3655" s="8" t="s">
        <v>1239</v>
      </c>
      <c r="B3655" s="9">
        <v>1013393</v>
      </c>
      <c r="C3655" s="9">
        <v>2020</v>
      </c>
      <c r="D3655" s="9" t="s">
        <v>16</v>
      </c>
      <c r="E3655" s="8" t="s">
        <v>17</v>
      </c>
      <c r="F3655" s="8" t="s">
        <v>33</v>
      </c>
      <c r="G3655" s="8" t="s">
        <v>21</v>
      </c>
      <c r="H3655" s="8"/>
      <c r="I3655" s="8"/>
      <c r="J3655" s="8"/>
      <c r="K3655" s="8"/>
      <c r="L3655" s="8"/>
      <c r="M3655" s="8"/>
      <c r="N3655" s="8"/>
      <c r="O3655" s="8"/>
    </row>
    <row r="3656" spans="1:15" x14ac:dyDescent="0.25">
      <c r="A3656" s="8" t="s">
        <v>1240</v>
      </c>
      <c r="B3656" s="9">
        <v>1011531</v>
      </c>
      <c r="C3656" s="9">
        <v>2020</v>
      </c>
      <c r="D3656" s="9" t="s">
        <v>16</v>
      </c>
      <c r="E3656" s="8" t="s">
        <v>17</v>
      </c>
      <c r="F3656" s="8" t="s">
        <v>33</v>
      </c>
      <c r="G3656" s="8" t="s">
        <v>19</v>
      </c>
      <c r="H3656" s="8"/>
      <c r="I3656" s="8"/>
      <c r="J3656" s="8"/>
      <c r="K3656" s="8"/>
      <c r="L3656" s="8"/>
      <c r="M3656" s="8"/>
      <c r="N3656" s="8"/>
      <c r="O3656" s="8"/>
    </row>
    <row r="3657" spans="1:15" x14ac:dyDescent="0.25">
      <c r="A3657" s="8" t="s">
        <v>1240</v>
      </c>
      <c r="B3657" s="9">
        <v>1011531</v>
      </c>
      <c r="C3657" s="9">
        <v>2020</v>
      </c>
      <c r="D3657" s="9" t="s">
        <v>16</v>
      </c>
      <c r="E3657" s="8" t="s">
        <v>17</v>
      </c>
      <c r="F3657" s="8" t="s">
        <v>33</v>
      </c>
      <c r="G3657" s="8" t="s">
        <v>20</v>
      </c>
      <c r="H3657" s="8">
        <v>2315</v>
      </c>
      <c r="I3657" s="8" t="s">
        <v>24</v>
      </c>
      <c r="J3657" s="8"/>
      <c r="K3657" s="8">
        <v>403.8</v>
      </c>
      <c r="L3657" s="8">
        <v>3114.14</v>
      </c>
      <c r="M3657" s="8"/>
      <c r="N3657" s="8">
        <v>8040</v>
      </c>
      <c r="O3657" s="8"/>
    </row>
    <row r="3658" spans="1:15" x14ac:dyDescent="0.25">
      <c r="A3658" s="8" t="s">
        <v>1240</v>
      </c>
      <c r="B3658" s="9">
        <v>1011531</v>
      </c>
      <c r="C3658" s="9">
        <v>2020</v>
      </c>
      <c r="D3658" s="9" t="s">
        <v>16</v>
      </c>
      <c r="E3658" s="8" t="s">
        <v>17</v>
      </c>
      <c r="F3658" s="8" t="s">
        <v>33</v>
      </c>
      <c r="G3658" s="8" t="s">
        <v>21</v>
      </c>
      <c r="H3658" s="8"/>
      <c r="I3658" s="8"/>
      <c r="J3658" s="8"/>
      <c r="K3658" s="8"/>
      <c r="L3658" s="8"/>
      <c r="M3658" s="8"/>
      <c r="N3658" s="8"/>
      <c r="O3658" s="8"/>
    </row>
    <row r="3659" spans="1:15" x14ac:dyDescent="0.25">
      <c r="A3659" s="8" t="s">
        <v>1241</v>
      </c>
      <c r="B3659" s="9">
        <v>1011526</v>
      </c>
      <c r="C3659" s="9">
        <v>2020</v>
      </c>
      <c r="D3659" s="9" t="s">
        <v>16</v>
      </c>
      <c r="E3659" s="8" t="s">
        <v>17</v>
      </c>
      <c r="F3659" s="8" t="s">
        <v>55</v>
      </c>
      <c r="G3659" s="8" t="s">
        <v>19</v>
      </c>
      <c r="H3659" s="8"/>
      <c r="I3659" s="8"/>
      <c r="J3659" s="8"/>
      <c r="K3659" s="8"/>
      <c r="L3659" s="8"/>
      <c r="M3659" s="8"/>
      <c r="N3659" s="8"/>
      <c r="O3659" s="8"/>
    </row>
    <row r="3660" spans="1:15" x14ac:dyDescent="0.25">
      <c r="A3660" s="8" t="s">
        <v>1241</v>
      </c>
      <c r="B3660" s="9">
        <v>1011526</v>
      </c>
      <c r="C3660" s="9">
        <v>2020</v>
      </c>
      <c r="D3660" s="9" t="s">
        <v>16</v>
      </c>
      <c r="E3660" s="8" t="s">
        <v>17</v>
      </c>
      <c r="F3660" s="8" t="s">
        <v>55</v>
      </c>
      <c r="G3660" s="8" t="s">
        <v>20</v>
      </c>
      <c r="H3660" s="8">
        <v>6</v>
      </c>
      <c r="I3660" s="8"/>
      <c r="J3660" s="8"/>
      <c r="K3660" s="8">
        <v>0.1</v>
      </c>
      <c r="L3660" s="8">
        <v>2.2400000000000002</v>
      </c>
      <c r="M3660" s="8"/>
      <c r="N3660" s="8">
        <v>8784</v>
      </c>
      <c r="O3660" s="8"/>
    </row>
    <row r="3661" spans="1:15" x14ac:dyDescent="0.25">
      <c r="A3661" s="8" t="s">
        <v>1241</v>
      </c>
      <c r="B3661" s="9">
        <v>1011526</v>
      </c>
      <c r="C3661" s="9">
        <v>2020</v>
      </c>
      <c r="D3661" s="9" t="s">
        <v>16</v>
      </c>
      <c r="E3661" s="8" t="s">
        <v>17</v>
      </c>
      <c r="F3661" s="8" t="s">
        <v>55</v>
      </c>
      <c r="G3661" s="8" t="s">
        <v>21</v>
      </c>
      <c r="H3661" s="8"/>
      <c r="I3661" s="8"/>
      <c r="J3661" s="8"/>
      <c r="K3661" s="8"/>
      <c r="L3661" s="8"/>
      <c r="M3661" s="8"/>
      <c r="N3661" s="8"/>
      <c r="O3661" s="8"/>
    </row>
    <row r="3662" spans="1:15" x14ac:dyDescent="0.25">
      <c r="A3662" s="8" t="s">
        <v>1242</v>
      </c>
      <c r="B3662" s="9">
        <v>1011535</v>
      </c>
      <c r="C3662" s="9">
        <v>2020</v>
      </c>
      <c r="D3662" s="9" t="s">
        <v>16</v>
      </c>
      <c r="E3662" s="8" t="s">
        <v>17</v>
      </c>
      <c r="F3662" s="8" t="s">
        <v>33</v>
      </c>
      <c r="G3662" s="8" t="s">
        <v>19</v>
      </c>
      <c r="H3662" s="8"/>
      <c r="I3662" s="8"/>
      <c r="J3662" s="8"/>
      <c r="K3662" s="8"/>
      <c r="L3662" s="8"/>
      <c r="M3662" s="8"/>
      <c r="N3662" s="8"/>
      <c r="O3662" s="8"/>
    </row>
    <row r="3663" spans="1:15" x14ac:dyDescent="0.25">
      <c r="A3663" s="8" t="s">
        <v>1242</v>
      </c>
      <c r="B3663" s="9">
        <v>1011535</v>
      </c>
      <c r="C3663" s="9">
        <v>2020</v>
      </c>
      <c r="D3663" s="9" t="s">
        <v>16</v>
      </c>
      <c r="E3663" s="8" t="s">
        <v>17</v>
      </c>
      <c r="F3663" s="8" t="s">
        <v>33</v>
      </c>
      <c r="G3663" s="8" t="s">
        <v>20</v>
      </c>
      <c r="H3663" s="8">
        <v>4909</v>
      </c>
      <c r="I3663" s="8" t="s">
        <v>24</v>
      </c>
      <c r="J3663" s="8"/>
      <c r="K3663" s="8">
        <v>711.5</v>
      </c>
      <c r="L3663" s="8">
        <v>9461.6299999999992</v>
      </c>
      <c r="M3663" s="8"/>
      <c r="N3663" s="8">
        <v>8760</v>
      </c>
      <c r="O3663" s="8"/>
    </row>
    <row r="3664" spans="1:15" x14ac:dyDescent="0.25">
      <c r="A3664" s="8" t="s">
        <v>1242</v>
      </c>
      <c r="B3664" s="9">
        <v>1011535</v>
      </c>
      <c r="C3664" s="9">
        <v>2020</v>
      </c>
      <c r="D3664" s="9" t="s">
        <v>16</v>
      </c>
      <c r="E3664" s="8" t="s">
        <v>17</v>
      </c>
      <c r="F3664" s="8" t="s">
        <v>33</v>
      </c>
      <c r="G3664" s="8" t="s">
        <v>21</v>
      </c>
      <c r="H3664" s="8">
        <v>1</v>
      </c>
      <c r="I3664" s="8" t="s">
        <v>24</v>
      </c>
      <c r="J3664" s="8"/>
      <c r="K3664" s="8">
        <v>0</v>
      </c>
      <c r="L3664" s="8">
        <v>0.2</v>
      </c>
      <c r="M3664" s="8"/>
      <c r="N3664" s="8">
        <v>8760</v>
      </c>
      <c r="O3664" s="8"/>
    </row>
    <row r="3665" spans="1:15" x14ac:dyDescent="0.25">
      <c r="A3665" s="8" t="s">
        <v>1243</v>
      </c>
      <c r="B3665" s="9">
        <v>1011561</v>
      </c>
      <c r="C3665" s="9">
        <v>2020</v>
      </c>
      <c r="D3665" s="9" t="s">
        <v>16</v>
      </c>
      <c r="E3665" s="8" t="s">
        <v>17</v>
      </c>
      <c r="F3665" s="8" t="s">
        <v>18</v>
      </c>
      <c r="G3665" s="8" t="s">
        <v>19</v>
      </c>
      <c r="H3665" s="8"/>
      <c r="I3665" s="8"/>
      <c r="J3665" s="8"/>
      <c r="K3665" s="8"/>
      <c r="L3665" s="8"/>
      <c r="M3665" s="8"/>
      <c r="N3665" s="8"/>
      <c r="O3665" s="8"/>
    </row>
    <row r="3666" spans="1:15" x14ac:dyDescent="0.25">
      <c r="A3666" s="8" t="s">
        <v>1243</v>
      </c>
      <c r="B3666" s="9">
        <v>1011561</v>
      </c>
      <c r="C3666" s="9">
        <v>2020</v>
      </c>
      <c r="D3666" s="9" t="s">
        <v>16</v>
      </c>
      <c r="E3666" s="8" t="s">
        <v>17</v>
      </c>
      <c r="F3666" s="8" t="s">
        <v>18</v>
      </c>
      <c r="G3666" s="8" t="s">
        <v>20</v>
      </c>
      <c r="H3666" s="8">
        <v>20</v>
      </c>
      <c r="I3666" s="8"/>
      <c r="J3666" s="8"/>
      <c r="K3666" s="8">
        <v>0.2</v>
      </c>
      <c r="L3666" s="8">
        <v>7.51</v>
      </c>
      <c r="M3666" s="8"/>
      <c r="N3666" s="8">
        <v>8784</v>
      </c>
      <c r="O3666" s="8"/>
    </row>
    <row r="3667" spans="1:15" x14ac:dyDescent="0.25">
      <c r="A3667" s="8" t="s">
        <v>1243</v>
      </c>
      <c r="B3667" s="9">
        <v>1011561</v>
      </c>
      <c r="C3667" s="9">
        <v>2020</v>
      </c>
      <c r="D3667" s="9" t="s">
        <v>16</v>
      </c>
      <c r="E3667" s="8" t="s">
        <v>17</v>
      </c>
      <c r="F3667" s="8" t="s">
        <v>18</v>
      </c>
      <c r="G3667" s="8" t="s">
        <v>21</v>
      </c>
      <c r="H3667" s="8"/>
      <c r="I3667" s="8"/>
      <c r="J3667" s="8"/>
      <c r="K3667" s="8"/>
      <c r="L3667" s="8"/>
      <c r="M3667" s="8"/>
      <c r="N3667" s="8"/>
      <c r="O3667" s="8"/>
    </row>
    <row r="3668" spans="1:15" x14ac:dyDescent="0.25">
      <c r="A3668" s="8" t="s">
        <v>1244</v>
      </c>
      <c r="B3668" s="9">
        <v>1011617</v>
      </c>
      <c r="C3668" s="9">
        <v>2020</v>
      </c>
      <c r="D3668" s="9" t="s">
        <v>16</v>
      </c>
      <c r="E3668" s="8" t="s">
        <v>17</v>
      </c>
      <c r="F3668" s="8" t="s">
        <v>18</v>
      </c>
      <c r="G3668" s="8" t="s">
        <v>19</v>
      </c>
      <c r="H3668" s="8">
        <v>0</v>
      </c>
      <c r="I3668" s="8"/>
      <c r="J3668" s="8"/>
      <c r="K3668" s="8">
        <v>0</v>
      </c>
      <c r="L3668" s="8">
        <v>0</v>
      </c>
      <c r="M3668" s="8"/>
      <c r="N3668" s="8">
        <v>8784</v>
      </c>
      <c r="O3668" s="8"/>
    </row>
    <row r="3669" spans="1:15" x14ac:dyDescent="0.25">
      <c r="A3669" s="8" t="s">
        <v>1245</v>
      </c>
      <c r="B3669" s="9">
        <v>1001652</v>
      </c>
      <c r="C3669" s="9">
        <v>2020</v>
      </c>
      <c r="D3669" s="9" t="s">
        <v>16</v>
      </c>
      <c r="E3669" s="8" t="s">
        <v>17</v>
      </c>
      <c r="F3669" s="8" t="s">
        <v>18</v>
      </c>
      <c r="G3669" s="8" t="s">
        <v>19</v>
      </c>
      <c r="H3669" s="8"/>
      <c r="I3669" s="8"/>
      <c r="J3669" s="8"/>
      <c r="K3669" s="8"/>
      <c r="L3669" s="8"/>
      <c r="M3669" s="8"/>
      <c r="N3669" s="8"/>
      <c r="O3669" s="8"/>
    </row>
    <row r="3670" spans="1:15" x14ac:dyDescent="0.25">
      <c r="A3670" s="8" t="s">
        <v>1245</v>
      </c>
      <c r="B3670" s="9">
        <v>1001652</v>
      </c>
      <c r="C3670" s="9">
        <v>2020</v>
      </c>
      <c r="D3670" s="9" t="s">
        <v>16</v>
      </c>
      <c r="E3670" s="8" t="s">
        <v>17</v>
      </c>
      <c r="F3670" s="8" t="s">
        <v>18</v>
      </c>
      <c r="G3670" s="8" t="s">
        <v>20</v>
      </c>
      <c r="H3670" s="8">
        <v>1</v>
      </c>
      <c r="I3670" s="8"/>
      <c r="J3670" s="8"/>
      <c r="K3670" s="8">
        <v>0</v>
      </c>
      <c r="L3670" s="8">
        <v>0.38</v>
      </c>
      <c r="M3670" s="8"/>
      <c r="N3670" s="8">
        <v>8784</v>
      </c>
      <c r="O3670" s="8"/>
    </row>
    <row r="3671" spans="1:15" x14ac:dyDescent="0.25">
      <c r="A3671" s="8" t="s">
        <v>1245</v>
      </c>
      <c r="B3671" s="9">
        <v>1001652</v>
      </c>
      <c r="C3671" s="9">
        <v>2020</v>
      </c>
      <c r="D3671" s="9" t="s">
        <v>16</v>
      </c>
      <c r="E3671" s="8" t="s">
        <v>17</v>
      </c>
      <c r="F3671" s="8" t="s">
        <v>18</v>
      </c>
      <c r="G3671" s="8" t="s">
        <v>21</v>
      </c>
      <c r="H3671" s="8"/>
      <c r="I3671" s="8"/>
      <c r="J3671" s="8"/>
      <c r="K3671" s="8"/>
      <c r="L3671" s="8"/>
      <c r="M3671" s="8"/>
      <c r="N3671" s="8"/>
      <c r="O3671" s="8"/>
    </row>
    <row r="3672" spans="1:15" x14ac:dyDescent="0.25">
      <c r="A3672" s="8" t="s">
        <v>1246</v>
      </c>
      <c r="B3672" s="9">
        <v>1003452</v>
      </c>
      <c r="C3672" s="9">
        <v>2020</v>
      </c>
      <c r="D3672" s="9" t="s">
        <v>16</v>
      </c>
      <c r="E3672" s="8" t="s">
        <v>17</v>
      </c>
      <c r="F3672" s="8" t="s">
        <v>55</v>
      </c>
      <c r="G3672" s="8" t="s">
        <v>19</v>
      </c>
      <c r="H3672" s="8"/>
      <c r="I3672" s="8"/>
      <c r="J3672" s="8"/>
      <c r="K3672" s="8"/>
      <c r="L3672" s="8"/>
      <c r="M3672" s="8"/>
      <c r="N3672" s="8"/>
      <c r="O3672" s="8"/>
    </row>
    <row r="3673" spans="1:15" x14ac:dyDescent="0.25">
      <c r="A3673" s="8" t="s">
        <v>1246</v>
      </c>
      <c r="B3673" s="9">
        <v>1003452</v>
      </c>
      <c r="C3673" s="9">
        <v>2020</v>
      </c>
      <c r="D3673" s="9" t="s">
        <v>16</v>
      </c>
      <c r="E3673" s="8" t="s">
        <v>17</v>
      </c>
      <c r="F3673" s="8" t="s">
        <v>55</v>
      </c>
      <c r="G3673" s="8" t="s">
        <v>20</v>
      </c>
      <c r="H3673" s="8"/>
      <c r="I3673" s="8"/>
      <c r="J3673" s="8"/>
      <c r="K3673" s="8"/>
      <c r="L3673" s="8"/>
      <c r="M3673" s="8"/>
      <c r="N3673" s="8"/>
      <c r="O3673" s="8"/>
    </row>
    <row r="3674" spans="1:15" x14ac:dyDescent="0.25">
      <c r="A3674" s="8" t="s">
        <v>1246</v>
      </c>
      <c r="B3674" s="9">
        <v>1003452</v>
      </c>
      <c r="C3674" s="9">
        <v>2020</v>
      </c>
      <c r="D3674" s="9" t="s">
        <v>16</v>
      </c>
      <c r="E3674" s="8" t="s">
        <v>17</v>
      </c>
      <c r="F3674" s="8" t="s">
        <v>55</v>
      </c>
      <c r="G3674" s="8" t="s">
        <v>21</v>
      </c>
      <c r="H3674" s="8"/>
      <c r="I3674" s="8"/>
      <c r="J3674" s="8"/>
      <c r="K3674" s="8"/>
      <c r="L3674" s="8"/>
      <c r="M3674" s="8"/>
      <c r="N3674" s="8"/>
      <c r="O3674" s="8"/>
    </row>
    <row r="3675" spans="1:15" x14ac:dyDescent="0.25">
      <c r="A3675" s="8" t="s">
        <v>1246</v>
      </c>
      <c r="B3675" s="9">
        <v>1003452</v>
      </c>
      <c r="C3675" s="9">
        <v>2020</v>
      </c>
      <c r="D3675" s="9" t="s">
        <v>16</v>
      </c>
      <c r="E3675" s="8" t="s">
        <v>17</v>
      </c>
      <c r="F3675" s="8" t="s">
        <v>18</v>
      </c>
      <c r="G3675" s="8" t="s">
        <v>19</v>
      </c>
      <c r="H3675" s="8"/>
      <c r="I3675" s="8"/>
      <c r="J3675" s="8"/>
      <c r="K3675" s="8"/>
      <c r="L3675" s="8"/>
      <c r="M3675" s="8"/>
      <c r="N3675" s="8"/>
      <c r="O3675" s="8"/>
    </row>
    <row r="3676" spans="1:15" x14ac:dyDescent="0.25">
      <c r="A3676" s="8" t="s">
        <v>1246</v>
      </c>
      <c r="B3676" s="9">
        <v>1003452</v>
      </c>
      <c r="C3676" s="9">
        <v>2020</v>
      </c>
      <c r="D3676" s="9" t="s">
        <v>16</v>
      </c>
      <c r="E3676" s="8" t="s">
        <v>17</v>
      </c>
      <c r="F3676" s="8" t="s">
        <v>18</v>
      </c>
      <c r="G3676" s="8" t="s">
        <v>20</v>
      </c>
      <c r="H3676" s="8"/>
      <c r="I3676" s="8"/>
      <c r="J3676" s="8"/>
      <c r="K3676" s="8"/>
      <c r="L3676" s="8"/>
      <c r="M3676" s="8"/>
      <c r="N3676" s="8"/>
      <c r="O3676" s="8"/>
    </row>
    <row r="3677" spans="1:15" x14ac:dyDescent="0.25">
      <c r="A3677" s="8" t="s">
        <v>1246</v>
      </c>
      <c r="B3677" s="9">
        <v>1003452</v>
      </c>
      <c r="C3677" s="9">
        <v>2020</v>
      </c>
      <c r="D3677" s="9" t="s">
        <v>16</v>
      </c>
      <c r="E3677" s="8" t="s">
        <v>17</v>
      </c>
      <c r="F3677" s="8" t="s">
        <v>18</v>
      </c>
      <c r="G3677" s="8" t="s">
        <v>21</v>
      </c>
      <c r="H3677" s="8"/>
      <c r="I3677" s="8"/>
      <c r="J3677" s="8"/>
      <c r="K3677" s="8"/>
      <c r="L3677" s="8"/>
      <c r="M3677" s="8"/>
      <c r="N3677" s="8"/>
      <c r="O3677" s="8"/>
    </row>
    <row r="3678" spans="1:15" x14ac:dyDescent="0.25">
      <c r="A3678" s="8" t="s">
        <v>1247</v>
      </c>
      <c r="B3678" s="9">
        <v>1003462</v>
      </c>
      <c r="C3678" s="9">
        <v>2020</v>
      </c>
      <c r="D3678" s="9" t="s">
        <v>16</v>
      </c>
      <c r="E3678" s="8" t="s">
        <v>17</v>
      </c>
      <c r="F3678" s="8" t="s">
        <v>55</v>
      </c>
      <c r="G3678" s="8" t="s">
        <v>19</v>
      </c>
      <c r="H3678" s="8"/>
      <c r="I3678" s="8"/>
      <c r="J3678" s="8"/>
      <c r="K3678" s="8"/>
      <c r="L3678" s="8"/>
      <c r="M3678" s="8"/>
      <c r="N3678" s="8"/>
      <c r="O3678" s="8"/>
    </row>
    <row r="3679" spans="1:15" x14ac:dyDescent="0.25">
      <c r="A3679" s="8" t="s">
        <v>1247</v>
      </c>
      <c r="B3679" s="9">
        <v>1003462</v>
      </c>
      <c r="C3679" s="9">
        <v>2020</v>
      </c>
      <c r="D3679" s="9" t="s">
        <v>16</v>
      </c>
      <c r="E3679" s="8" t="s">
        <v>17</v>
      </c>
      <c r="F3679" s="8" t="s">
        <v>55</v>
      </c>
      <c r="G3679" s="8" t="s">
        <v>20</v>
      </c>
      <c r="H3679" s="8">
        <v>22</v>
      </c>
      <c r="I3679" s="8"/>
      <c r="J3679" s="8"/>
      <c r="K3679" s="8">
        <v>0.3</v>
      </c>
      <c r="L3679" s="8">
        <v>8.5</v>
      </c>
      <c r="M3679" s="8"/>
      <c r="N3679" s="8">
        <v>8784</v>
      </c>
      <c r="O3679" s="8"/>
    </row>
    <row r="3680" spans="1:15" x14ac:dyDescent="0.25">
      <c r="A3680" s="8" t="s">
        <v>1247</v>
      </c>
      <c r="B3680" s="9">
        <v>1003462</v>
      </c>
      <c r="C3680" s="9">
        <v>2020</v>
      </c>
      <c r="D3680" s="9" t="s">
        <v>16</v>
      </c>
      <c r="E3680" s="8" t="s">
        <v>17</v>
      </c>
      <c r="F3680" s="8" t="s">
        <v>55</v>
      </c>
      <c r="G3680" s="8" t="s">
        <v>21</v>
      </c>
      <c r="H3680" s="8"/>
      <c r="I3680" s="8"/>
      <c r="J3680" s="8"/>
      <c r="K3680" s="8"/>
      <c r="L3680" s="8"/>
      <c r="M3680" s="8"/>
      <c r="N3680" s="8"/>
      <c r="O3680" s="8"/>
    </row>
    <row r="3681" spans="1:15" x14ac:dyDescent="0.25">
      <c r="A3681" s="8" t="s">
        <v>1219</v>
      </c>
      <c r="B3681" s="9">
        <v>1008371</v>
      </c>
      <c r="C3681" s="9">
        <v>2020</v>
      </c>
      <c r="D3681" s="9" t="s">
        <v>16</v>
      </c>
      <c r="E3681" s="8" t="s">
        <v>17</v>
      </c>
      <c r="F3681" s="8" t="s">
        <v>18</v>
      </c>
      <c r="G3681" s="8" t="s">
        <v>20</v>
      </c>
      <c r="H3681" s="8">
        <v>12</v>
      </c>
      <c r="I3681" s="8"/>
      <c r="J3681" s="8"/>
      <c r="K3681" s="8">
        <v>0.1</v>
      </c>
      <c r="L3681" s="8">
        <v>4.6399999999999997</v>
      </c>
      <c r="M3681" s="8"/>
      <c r="N3681" s="8">
        <v>8784</v>
      </c>
      <c r="O3681" s="8"/>
    </row>
    <row r="3682" spans="1:15" x14ac:dyDescent="0.25">
      <c r="A3682" s="8" t="s">
        <v>1219</v>
      </c>
      <c r="B3682" s="9">
        <v>1008371</v>
      </c>
      <c r="C3682" s="9">
        <v>2020</v>
      </c>
      <c r="D3682" s="9" t="s">
        <v>16</v>
      </c>
      <c r="E3682" s="8" t="s">
        <v>17</v>
      </c>
      <c r="F3682" s="8" t="s">
        <v>18</v>
      </c>
      <c r="G3682" s="8" t="s">
        <v>21</v>
      </c>
      <c r="H3682" s="8">
        <v>0</v>
      </c>
      <c r="I3682" s="8"/>
      <c r="J3682" s="8"/>
      <c r="K3682" s="8">
        <v>0</v>
      </c>
      <c r="L3682" s="8">
        <v>0</v>
      </c>
      <c r="M3682" s="8"/>
      <c r="N3682" s="8">
        <v>8784</v>
      </c>
      <c r="O3682" s="8"/>
    </row>
    <row r="3683" spans="1:15" x14ac:dyDescent="0.25">
      <c r="A3683" s="8" t="s">
        <v>1248</v>
      </c>
      <c r="B3683" s="9">
        <v>1008587</v>
      </c>
      <c r="C3683" s="9">
        <v>2020</v>
      </c>
      <c r="D3683" s="9" t="s">
        <v>16</v>
      </c>
      <c r="E3683" s="8" t="s">
        <v>17</v>
      </c>
      <c r="F3683" s="8" t="s">
        <v>33</v>
      </c>
      <c r="G3683" s="8" t="s">
        <v>19</v>
      </c>
      <c r="H3683" s="8"/>
      <c r="I3683" s="8"/>
      <c r="J3683" s="8"/>
      <c r="K3683" s="8"/>
      <c r="L3683" s="8"/>
      <c r="M3683" s="8"/>
      <c r="N3683" s="8"/>
      <c r="O3683" s="8"/>
    </row>
    <row r="3684" spans="1:15" x14ac:dyDescent="0.25">
      <c r="A3684" s="8" t="s">
        <v>1248</v>
      </c>
      <c r="B3684" s="9">
        <v>1008587</v>
      </c>
      <c r="C3684" s="9">
        <v>2020</v>
      </c>
      <c r="D3684" s="9" t="s">
        <v>16</v>
      </c>
      <c r="E3684" s="8" t="s">
        <v>17</v>
      </c>
      <c r="F3684" s="8" t="s">
        <v>33</v>
      </c>
      <c r="G3684" s="8" t="s">
        <v>20</v>
      </c>
      <c r="H3684" s="8">
        <v>32</v>
      </c>
      <c r="I3684" s="8" t="s">
        <v>24</v>
      </c>
      <c r="J3684" s="8"/>
      <c r="K3684" s="8">
        <v>5</v>
      </c>
      <c r="L3684" s="8">
        <v>64.67</v>
      </c>
      <c r="M3684" s="8"/>
      <c r="N3684" s="8">
        <v>8760</v>
      </c>
      <c r="O3684" s="8"/>
    </row>
    <row r="3685" spans="1:15" x14ac:dyDescent="0.25">
      <c r="A3685" s="8" t="s">
        <v>1248</v>
      </c>
      <c r="B3685" s="9">
        <v>1008587</v>
      </c>
      <c r="C3685" s="9">
        <v>2020</v>
      </c>
      <c r="D3685" s="9" t="s">
        <v>16</v>
      </c>
      <c r="E3685" s="8" t="s">
        <v>17</v>
      </c>
      <c r="F3685" s="8" t="s">
        <v>33</v>
      </c>
      <c r="G3685" s="8" t="s">
        <v>21</v>
      </c>
      <c r="H3685" s="8">
        <v>496</v>
      </c>
      <c r="I3685" s="8" t="s">
        <v>24</v>
      </c>
      <c r="J3685" s="8"/>
      <c r="K3685" s="8">
        <v>7.9</v>
      </c>
      <c r="L3685" s="8">
        <v>103.2</v>
      </c>
      <c r="M3685" s="8"/>
      <c r="N3685" s="8">
        <v>8760</v>
      </c>
      <c r="O3685" s="8"/>
    </row>
    <row r="3686" spans="1:15" x14ac:dyDescent="0.25">
      <c r="A3686" s="8" t="s">
        <v>1249</v>
      </c>
      <c r="B3686" s="9">
        <v>1008977</v>
      </c>
      <c r="C3686" s="9">
        <v>2020</v>
      </c>
      <c r="D3686" s="9" t="s">
        <v>16</v>
      </c>
      <c r="E3686" s="8" t="s">
        <v>17</v>
      </c>
      <c r="F3686" s="8" t="s">
        <v>33</v>
      </c>
      <c r="G3686" s="8" t="s">
        <v>19</v>
      </c>
      <c r="H3686" s="8"/>
      <c r="I3686" s="8"/>
      <c r="J3686" s="8"/>
      <c r="K3686" s="8"/>
      <c r="L3686" s="8"/>
      <c r="M3686" s="8"/>
      <c r="N3686" s="8"/>
      <c r="O3686" s="8"/>
    </row>
    <row r="3687" spans="1:15" x14ac:dyDescent="0.25">
      <c r="A3687" s="8" t="s">
        <v>1249</v>
      </c>
      <c r="B3687" s="9">
        <v>1008977</v>
      </c>
      <c r="C3687" s="9">
        <v>2020</v>
      </c>
      <c r="D3687" s="9" t="s">
        <v>16</v>
      </c>
      <c r="E3687" s="8" t="s">
        <v>17</v>
      </c>
      <c r="F3687" s="8" t="s">
        <v>33</v>
      </c>
      <c r="G3687" s="8" t="s">
        <v>20</v>
      </c>
      <c r="H3687" s="8"/>
      <c r="I3687" s="8"/>
      <c r="J3687" s="8"/>
      <c r="K3687" s="8"/>
      <c r="L3687" s="8"/>
      <c r="M3687" s="8"/>
      <c r="N3687" s="8"/>
      <c r="O3687" s="8"/>
    </row>
    <row r="3688" spans="1:15" x14ac:dyDescent="0.25">
      <c r="A3688" s="8" t="s">
        <v>1249</v>
      </c>
      <c r="B3688" s="9">
        <v>1008977</v>
      </c>
      <c r="C3688" s="9">
        <v>2020</v>
      </c>
      <c r="D3688" s="9" t="s">
        <v>16</v>
      </c>
      <c r="E3688" s="8" t="s">
        <v>17</v>
      </c>
      <c r="F3688" s="8" t="s">
        <v>33</v>
      </c>
      <c r="G3688" s="8" t="s">
        <v>21</v>
      </c>
      <c r="H3688" s="8">
        <v>171</v>
      </c>
      <c r="I3688" s="8" t="s">
        <v>24</v>
      </c>
      <c r="J3688" s="8"/>
      <c r="K3688" s="8">
        <v>9.6999999999999993</v>
      </c>
      <c r="L3688" s="8">
        <v>12.77</v>
      </c>
      <c r="M3688" s="8"/>
      <c r="N3688" s="8">
        <v>7465.7198245999998</v>
      </c>
      <c r="O3688" s="8"/>
    </row>
    <row r="3689" spans="1:15" x14ac:dyDescent="0.25">
      <c r="A3689" s="8" t="s">
        <v>1250</v>
      </c>
      <c r="B3689" s="9">
        <v>1009087</v>
      </c>
      <c r="C3689" s="9">
        <v>2020</v>
      </c>
      <c r="D3689" s="9" t="s">
        <v>16</v>
      </c>
      <c r="E3689" s="8" t="s">
        <v>17</v>
      </c>
      <c r="F3689" s="8" t="s">
        <v>18</v>
      </c>
      <c r="G3689" s="8" t="s">
        <v>19</v>
      </c>
      <c r="H3689" s="8"/>
      <c r="I3689" s="8"/>
      <c r="J3689" s="8"/>
      <c r="K3689" s="8"/>
      <c r="L3689" s="8"/>
      <c r="M3689" s="8"/>
      <c r="N3689" s="8"/>
      <c r="O3689" s="8"/>
    </row>
    <row r="3690" spans="1:15" x14ac:dyDescent="0.25">
      <c r="A3690" s="8" t="s">
        <v>1250</v>
      </c>
      <c r="B3690" s="9">
        <v>1009087</v>
      </c>
      <c r="C3690" s="9">
        <v>2020</v>
      </c>
      <c r="D3690" s="9" t="s">
        <v>16</v>
      </c>
      <c r="E3690" s="8" t="s">
        <v>17</v>
      </c>
      <c r="F3690" s="8" t="s">
        <v>18</v>
      </c>
      <c r="G3690" s="8" t="s">
        <v>20</v>
      </c>
      <c r="H3690" s="8"/>
      <c r="I3690" s="8"/>
      <c r="J3690" s="8"/>
      <c r="K3690" s="8"/>
      <c r="L3690" s="8"/>
      <c r="M3690" s="8"/>
      <c r="N3690" s="8"/>
      <c r="O3690" s="8"/>
    </row>
    <row r="3691" spans="1:15" x14ac:dyDescent="0.25">
      <c r="A3691" s="8" t="s">
        <v>1250</v>
      </c>
      <c r="B3691" s="9">
        <v>1009087</v>
      </c>
      <c r="C3691" s="9">
        <v>2020</v>
      </c>
      <c r="D3691" s="9" t="s">
        <v>16</v>
      </c>
      <c r="E3691" s="8" t="s">
        <v>17</v>
      </c>
      <c r="F3691" s="8" t="s">
        <v>18</v>
      </c>
      <c r="G3691" s="8" t="s">
        <v>21</v>
      </c>
      <c r="H3691" s="8"/>
      <c r="I3691" s="8"/>
      <c r="J3691" s="8"/>
      <c r="K3691" s="8"/>
      <c r="L3691" s="8"/>
      <c r="M3691" s="8"/>
      <c r="N3691" s="8"/>
      <c r="O3691" s="8"/>
    </row>
    <row r="3692" spans="1:15" x14ac:dyDescent="0.25">
      <c r="A3692" s="8" t="s">
        <v>1251</v>
      </c>
      <c r="B3692" s="9">
        <v>1009170</v>
      </c>
      <c r="C3692" s="9">
        <v>2020</v>
      </c>
      <c r="D3692" s="9" t="s">
        <v>16</v>
      </c>
      <c r="E3692" s="8" t="s">
        <v>17</v>
      </c>
      <c r="F3692" s="8" t="s">
        <v>33</v>
      </c>
      <c r="G3692" s="8" t="s">
        <v>19</v>
      </c>
      <c r="H3692" s="8"/>
      <c r="I3692" s="8"/>
      <c r="J3692" s="8"/>
      <c r="K3692" s="8"/>
      <c r="L3692" s="8"/>
      <c r="M3692" s="8"/>
      <c r="N3692" s="8"/>
      <c r="O3692" s="8"/>
    </row>
    <row r="3693" spans="1:15" x14ac:dyDescent="0.25">
      <c r="A3693" s="8" t="s">
        <v>1251</v>
      </c>
      <c r="B3693" s="9">
        <v>1009170</v>
      </c>
      <c r="C3693" s="9">
        <v>2020</v>
      </c>
      <c r="D3693" s="9" t="s">
        <v>16</v>
      </c>
      <c r="E3693" s="8" t="s">
        <v>17</v>
      </c>
      <c r="F3693" s="8" t="s">
        <v>33</v>
      </c>
      <c r="G3693" s="8" t="s">
        <v>20</v>
      </c>
      <c r="H3693" s="8">
        <v>242</v>
      </c>
      <c r="I3693" s="8" t="s">
        <v>24</v>
      </c>
      <c r="J3693" s="8"/>
      <c r="K3693" s="8">
        <v>14.2</v>
      </c>
      <c r="L3693" s="8">
        <v>294.55</v>
      </c>
      <c r="M3693" s="8"/>
      <c r="N3693" s="8">
        <v>5325</v>
      </c>
      <c r="O3693" s="8"/>
    </row>
    <row r="3694" spans="1:15" x14ac:dyDescent="0.25">
      <c r="A3694" s="8" t="s">
        <v>1251</v>
      </c>
      <c r="B3694" s="9">
        <v>1009170</v>
      </c>
      <c r="C3694" s="9">
        <v>2020</v>
      </c>
      <c r="D3694" s="9" t="s">
        <v>16</v>
      </c>
      <c r="E3694" s="8" t="s">
        <v>17</v>
      </c>
      <c r="F3694" s="8" t="s">
        <v>33</v>
      </c>
      <c r="G3694" s="8" t="s">
        <v>21</v>
      </c>
      <c r="H3694" s="8"/>
      <c r="I3694" s="8"/>
      <c r="J3694" s="8"/>
      <c r="K3694" s="8"/>
      <c r="L3694" s="8"/>
      <c r="M3694" s="8"/>
      <c r="N3694" s="8"/>
      <c r="O3694" s="8"/>
    </row>
    <row r="3695" spans="1:15" x14ac:dyDescent="0.25">
      <c r="A3695" s="8" t="s">
        <v>1252</v>
      </c>
      <c r="B3695" s="9">
        <v>1009289</v>
      </c>
      <c r="C3695" s="9">
        <v>2020</v>
      </c>
      <c r="D3695" s="9" t="s">
        <v>16</v>
      </c>
      <c r="E3695" s="8" t="s">
        <v>17</v>
      </c>
      <c r="F3695" s="8" t="s">
        <v>23</v>
      </c>
      <c r="G3695" s="8" t="s">
        <v>19</v>
      </c>
      <c r="H3695" s="8"/>
      <c r="I3695" s="8"/>
      <c r="J3695" s="8"/>
      <c r="K3695" s="8"/>
      <c r="L3695" s="8"/>
      <c r="M3695" s="8"/>
      <c r="N3695" s="8"/>
      <c r="O3695" s="8"/>
    </row>
    <row r="3696" spans="1:15" x14ac:dyDescent="0.25">
      <c r="A3696" s="8" t="s">
        <v>1252</v>
      </c>
      <c r="B3696" s="9">
        <v>1009289</v>
      </c>
      <c r="C3696" s="9">
        <v>2020</v>
      </c>
      <c r="D3696" s="9" t="s">
        <v>16</v>
      </c>
      <c r="E3696" s="8" t="s">
        <v>17</v>
      </c>
      <c r="F3696" s="8" t="s">
        <v>23</v>
      </c>
      <c r="G3696" s="8" t="s">
        <v>20</v>
      </c>
      <c r="H3696" s="8">
        <v>12</v>
      </c>
      <c r="I3696" s="8" t="s">
        <v>24</v>
      </c>
      <c r="J3696" s="8"/>
      <c r="K3696" s="8">
        <v>1.6</v>
      </c>
      <c r="L3696" s="8">
        <v>26.18</v>
      </c>
      <c r="M3696" s="8"/>
      <c r="N3696" s="8">
        <v>8784</v>
      </c>
      <c r="O3696" s="8"/>
    </row>
    <row r="3697" spans="1:15" x14ac:dyDescent="0.25">
      <c r="A3697" s="8" t="s">
        <v>1252</v>
      </c>
      <c r="B3697" s="9">
        <v>1009289</v>
      </c>
      <c r="C3697" s="9">
        <v>2020</v>
      </c>
      <c r="D3697" s="9" t="s">
        <v>16</v>
      </c>
      <c r="E3697" s="8" t="s">
        <v>17</v>
      </c>
      <c r="F3697" s="8" t="s">
        <v>23</v>
      </c>
      <c r="G3697" s="8" t="s">
        <v>21</v>
      </c>
      <c r="H3697" s="8"/>
      <c r="I3697" s="8"/>
      <c r="J3697" s="8"/>
      <c r="K3697" s="8"/>
      <c r="L3697" s="8"/>
      <c r="M3697" s="8"/>
      <c r="N3697" s="8"/>
      <c r="O3697" s="8"/>
    </row>
    <row r="3698" spans="1:15" x14ac:dyDescent="0.25">
      <c r="A3698" s="8" t="s">
        <v>1253</v>
      </c>
      <c r="B3698" s="9">
        <v>1009436</v>
      </c>
      <c r="C3698" s="9">
        <v>2020</v>
      </c>
      <c r="D3698" s="9" t="s">
        <v>16</v>
      </c>
      <c r="E3698" s="8" t="s">
        <v>17</v>
      </c>
      <c r="F3698" s="8" t="s">
        <v>33</v>
      </c>
      <c r="G3698" s="8" t="s">
        <v>19</v>
      </c>
      <c r="H3698" s="8"/>
      <c r="I3698" s="8"/>
      <c r="J3698" s="8"/>
      <c r="K3698" s="8"/>
      <c r="L3698" s="8"/>
      <c r="M3698" s="8"/>
      <c r="N3698" s="8"/>
      <c r="O3698" s="8"/>
    </row>
    <row r="3699" spans="1:15" x14ac:dyDescent="0.25">
      <c r="A3699" s="8" t="s">
        <v>1253</v>
      </c>
      <c r="B3699" s="9">
        <v>1009436</v>
      </c>
      <c r="C3699" s="9">
        <v>2020</v>
      </c>
      <c r="D3699" s="9" t="s">
        <v>16</v>
      </c>
      <c r="E3699" s="8" t="s">
        <v>17</v>
      </c>
      <c r="F3699" s="8" t="s">
        <v>33</v>
      </c>
      <c r="G3699" s="8" t="s">
        <v>20</v>
      </c>
      <c r="H3699" s="8"/>
      <c r="I3699" s="8"/>
      <c r="J3699" s="8"/>
      <c r="K3699" s="8"/>
      <c r="L3699" s="8"/>
      <c r="M3699" s="8"/>
      <c r="N3699" s="8"/>
      <c r="O3699" s="8"/>
    </row>
    <row r="3700" spans="1:15" x14ac:dyDescent="0.25">
      <c r="A3700" s="8" t="s">
        <v>1253</v>
      </c>
      <c r="B3700" s="9">
        <v>1009436</v>
      </c>
      <c r="C3700" s="9">
        <v>2020</v>
      </c>
      <c r="D3700" s="9" t="s">
        <v>16</v>
      </c>
      <c r="E3700" s="8" t="s">
        <v>17</v>
      </c>
      <c r="F3700" s="8" t="s">
        <v>33</v>
      </c>
      <c r="G3700" s="8" t="s">
        <v>21</v>
      </c>
      <c r="H3700" s="8">
        <v>162</v>
      </c>
      <c r="I3700" s="8" t="s">
        <v>24</v>
      </c>
      <c r="J3700" s="8"/>
      <c r="K3700" s="8">
        <v>17.2</v>
      </c>
      <c r="L3700" s="8">
        <v>31</v>
      </c>
      <c r="M3700" s="8"/>
      <c r="N3700" s="8">
        <v>8784</v>
      </c>
      <c r="O3700" s="8"/>
    </row>
    <row r="3701" spans="1:15" x14ac:dyDescent="0.25">
      <c r="A3701" s="8" t="s">
        <v>188</v>
      </c>
      <c r="B3701" s="9">
        <v>1010498</v>
      </c>
      <c r="C3701" s="9">
        <v>2020</v>
      </c>
      <c r="D3701" s="9" t="s">
        <v>16</v>
      </c>
      <c r="E3701" s="8" t="s">
        <v>17</v>
      </c>
      <c r="F3701" s="8" t="s">
        <v>18</v>
      </c>
      <c r="G3701" s="8" t="s">
        <v>21</v>
      </c>
      <c r="H3701" s="8"/>
      <c r="I3701" s="8"/>
      <c r="J3701" s="8"/>
      <c r="K3701" s="8"/>
      <c r="L3701" s="8"/>
      <c r="M3701" s="8"/>
      <c r="N3701" s="8"/>
      <c r="O3701" s="8"/>
    </row>
    <row r="3702" spans="1:15" x14ac:dyDescent="0.25">
      <c r="A3702" s="8" t="s">
        <v>1254</v>
      </c>
      <c r="B3702" s="9">
        <v>1010556</v>
      </c>
      <c r="C3702" s="9">
        <v>2020</v>
      </c>
      <c r="D3702" s="9" t="s">
        <v>16</v>
      </c>
      <c r="E3702" s="8" t="s">
        <v>17</v>
      </c>
      <c r="F3702" s="8" t="s">
        <v>18</v>
      </c>
      <c r="G3702" s="8" t="s">
        <v>19</v>
      </c>
      <c r="H3702" s="8"/>
      <c r="I3702" s="8"/>
      <c r="J3702" s="8"/>
      <c r="K3702" s="8"/>
      <c r="L3702" s="8"/>
      <c r="M3702" s="8"/>
      <c r="N3702" s="8"/>
      <c r="O3702" s="8"/>
    </row>
    <row r="3703" spans="1:15" x14ac:dyDescent="0.25">
      <c r="A3703" s="8" t="s">
        <v>1254</v>
      </c>
      <c r="B3703" s="9">
        <v>1010556</v>
      </c>
      <c r="C3703" s="9">
        <v>2020</v>
      </c>
      <c r="D3703" s="9" t="s">
        <v>16</v>
      </c>
      <c r="E3703" s="8" t="s">
        <v>17</v>
      </c>
      <c r="F3703" s="8" t="s">
        <v>18</v>
      </c>
      <c r="G3703" s="8" t="s">
        <v>20</v>
      </c>
      <c r="H3703" s="8"/>
      <c r="I3703" s="8"/>
      <c r="J3703" s="8"/>
      <c r="K3703" s="8"/>
      <c r="L3703" s="8"/>
      <c r="M3703" s="8"/>
      <c r="N3703" s="8"/>
      <c r="O3703" s="8"/>
    </row>
    <row r="3704" spans="1:15" x14ac:dyDescent="0.25">
      <c r="A3704" s="8" t="s">
        <v>1254</v>
      </c>
      <c r="B3704" s="9">
        <v>1010556</v>
      </c>
      <c r="C3704" s="9">
        <v>2020</v>
      </c>
      <c r="D3704" s="9" t="s">
        <v>16</v>
      </c>
      <c r="E3704" s="8" t="s">
        <v>17</v>
      </c>
      <c r="F3704" s="8" t="s">
        <v>18</v>
      </c>
      <c r="G3704" s="8" t="s">
        <v>21</v>
      </c>
      <c r="H3704" s="8"/>
      <c r="I3704" s="8"/>
      <c r="J3704" s="8"/>
      <c r="K3704" s="8"/>
      <c r="L3704" s="8"/>
      <c r="M3704" s="8"/>
      <c r="N3704" s="8"/>
      <c r="O3704" s="8"/>
    </row>
    <row r="3705" spans="1:15" x14ac:dyDescent="0.25">
      <c r="A3705" s="8" t="s">
        <v>1255</v>
      </c>
      <c r="B3705" s="9">
        <v>1010559</v>
      </c>
      <c r="C3705" s="9">
        <v>2020</v>
      </c>
      <c r="D3705" s="9" t="s">
        <v>16</v>
      </c>
      <c r="E3705" s="8" t="s">
        <v>17</v>
      </c>
      <c r="F3705" s="8" t="s">
        <v>55</v>
      </c>
      <c r="G3705" s="8" t="s">
        <v>19</v>
      </c>
      <c r="H3705" s="8"/>
      <c r="I3705" s="8"/>
      <c r="J3705" s="8"/>
      <c r="K3705" s="8"/>
      <c r="L3705" s="8"/>
      <c r="M3705" s="8"/>
      <c r="N3705" s="8"/>
      <c r="O3705" s="8"/>
    </row>
    <row r="3706" spans="1:15" x14ac:dyDescent="0.25">
      <c r="A3706" s="8" t="s">
        <v>1255</v>
      </c>
      <c r="B3706" s="9">
        <v>1010559</v>
      </c>
      <c r="C3706" s="9">
        <v>2020</v>
      </c>
      <c r="D3706" s="9" t="s">
        <v>16</v>
      </c>
      <c r="E3706" s="8" t="s">
        <v>17</v>
      </c>
      <c r="F3706" s="8" t="s">
        <v>55</v>
      </c>
      <c r="G3706" s="8" t="s">
        <v>20</v>
      </c>
      <c r="H3706" s="8">
        <v>15</v>
      </c>
      <c r="I3706" s="8"/>
      <c r="J3706" s="8"/>
      <c r="K3706" s="8">
        <v>0.2</v>
      </c>
      <c r="L3706" s="8">
        <v>5.65</v>
      </c>
      <c r="M3706" s="8"/>
      <c r="N3706" s="8">
        <v>8784</v>
      </c>
      <c r="O3706" s="8"/>
    </row>
    <row r="3707" spans="1:15" x14ac:dyDescent="0.25">
      <c r="A3707" s="8" t="s">
        <v>1255</v>
      </c>
      <c r="B3707" s="9">
        <v>1010559</v>
      </c>
      <c r="C3707" s="9">
        <v>2020</v>
      </c>
      <c r="D3707" s="9" t="s">
        <v>16</v>
      </c>
      <c r="E3707" s="8" t="s">
        <v>17</v>
      </c>
      <c r="F3707" s="8" t="s">
        <v>55</v>
      </c>
      <c r="G3707" s="8" t="s">
        <v>21</v>
      </c>
      <c r="H3707" s="8"/>
      <c r="I3707" s="8"/>
      <c r="J3707" s="8"/>
      <c r="K3707" s="8"/>
      <c r="L3707" s="8"/>
      <c r="M3707" s="8"/>
      <c r="N3707" s="8"/>
      <c r="O3707" s="8"/>
    </row>
    <row r="3708" spans="1:15" x14ac:dyDescent="0.25">
      <c r="A3708" s="8" t="s">
        <v>1256</v>
      </c>
      <c r="B3708" s="9">
        <v>1010485</v>
      </c>
      <c r="C3708" s="9">
        <v>2020</v>
      </c>
      <c r="D3708" s="9" t="s">
        <v>16</v>
      </c>
      <c r="E3708" s="8" t="s">
        <v>17</v>
      </c>
      <c r="F3708" s="8" t="s">
        <v>33</v>
      </c>
      <c r="G3708" s="8" t="s">
        <v>19</v>
      </c>
      <c r="H3708" s="8"/>
      <c r="I3708" s="8"/>
      <c r="J3708" s="8"/>
      <c r="K3708" s="8"/>
      <c r="L3708" s="8"/>
      <c r="M3708" s="8"/>
      <c r="N3708" s="8"/>
      <c r="O3708" s="8"/>
    </row>
    <row r="3709" spans="1:15" x14ac:dyDescent="0.25">
      <c r="A3709" s="8" t="s">
        <v>1256</v>
      </c>
      <c r="B3709" s="9">
        <v>1010485</v>
      </c>
      <c r="C3709" s="9">
        <v>2020</v>
      </c>
      <c r="D3709" s="9" t="s">
        <v>16</v>
      </c>
      <c r="E3709" s="8" t="s">
        <v>17</v>
      </c>
      <c r="F3709" s="8" t="s">
        <v>33</v>
      </c>
      <c r="G3709" s="8" t="s">
        <v>20</v>
      </c>
      <c r="H3709" s="8"/>
      <c r="I3709" s="8"/>
      <c r="J3709" s="8"/>
      <c r="K3709" s="8"/>
      <c r="L3709" s="8"/>
      <c r="M3709" s="8"/>
      <c r="N3709" s="8"/>
      <c r="O3709" s="8"/>
    </row>
    <row r="3710" spans="1:15" x14ac:dyDescent="0.25">
      <c r="A3710" s="8" t="s">
        <v>1256</v>
      </c>
      <c r="B3710" s="9">
        <v>1010485</v>
      </c>
      <c r="C3710" s="9">
        <v>2020</v>
      </c>
      <c r="D3710" s="9" t="s">
        <v>16</v>
      </c>
      <c r="E3710" s="8" t="s">
        <v>17</v>
      </c>
      <c r="F3710" s="8" t="s">
        <v>33</v>
      </c>
      <c r="G3710" s="8" t="s">
        <v>21</v>
      </c>
      <c r="H3710" s="8">
        <v>922</v>
      </c>
      <c r="I3710" s="8" t="s">
        <v>24</v>
      </c>
      <c r="J3710" s="8"/>
      <c r="K3710" s="8">
        <v>5.0999999999999996</v>
      </c>
      <c r="L3710" s="8">
        <v>166.83</v>
      </c>
      <c r="M3710" s="8"/>
      <c r="N3710" s="8">
        <v>7602</v>
      </c>
      <c r="O3710" s="8"/>
    </row>
    <row r="3711" spans="1:15" x14ac:dyDescent="0.25">
      <c r="A3711" s="8" t="s">
        <v>1257</v>
      </c>
      <c r="B3711" s="9">
        <v>1006755</v>
      </c>
      <c r="C3711" s="9">
        <v>2020</v>
      </c>
      <c r="D3711" s="9" t="s">
        <v>16</v>
      </c>
      <c r="E3711" s="8" t="s">
        <v>17</v>
      </c>
      <c r="F3711" s="8" t="s">
        <v>18</v>
      </c>
      <c r="G3711" s="8" t="s">
        <v>19</v>
      </c>
      <c r="H3711" s="8"/>
      <c r="I3711" s="8"/>
      <c r="J3711" s="8"/>
      <c r="K3711" s="8"/>
      <c r="L3711" s="8"/>
      <c r="M3711" s="8"/>
      <c r="N3711" s="8"/>
      <c r="O3711" s="8"/>
    </row>
    <row r="3712" spans="1:15" x14ac:dyDescent="0.25">
      <c r="A3712" s="8" t="s">
        <v>1257</v>
      </c>
      <c r="B3712" s="9">
        <v>1006755</v>
      </c>
      <c r="C3712" s="9">
        <v>2020</v>
      </c>
      <c r="D3712" s="9" t="s">
        <v>16</v>
      </c>
      <c r="E3712" s="8" t="s">
        <v>17</v>
      </c>
      <c r="F3712" s="8" t="s">
        <v>18</v>
      </c>
      <c r="G3712" s="8" t="s">
        <v>20</v>
      </c>
      <c r="H3712" s="8">
        <v>33</v>
      </c>
      <c r="I3712" s="8"/>
      <c r="J3712" s="8"/>
      <c r="K3712" s="8">
        <v>0.1</v>
      </c>
      <c r="L3712" s="8">
        <v>11.88</v>
      </c>
      <c r="M3712" s="8"/>
      <c r="N3712" s="8">
        <v>8784</v>
      </c>
      <c r="O3712" s="8"/>
    </row>
    <row r="3713" spans="1:15" x14ac:dyDescent="0.25">
      <c r="A3713" s="8" t="s">
        <v>1257</v>
      </c>
      <c r="B3713" s="9">
        <v>1006755</v>
      </c>
      <c r="C3713" s="9">
        <v>2020</v>
      </c>
      <c r="D3713" s="9" t="s">
        <v>16</v>
      </c>
      <c r="E3713" s="8" t="s">
        <v>17</v>
      </c>
      <c r="F3713" s="8" t="s">
        <v>18</v>
      </c>
      <c r="G3713" s="8" t="s">
        <v>21</v>
      </c>
      <c r="H3713" s="8"/>
      <c r="I3713" s="8"/>
      <c r="J3713" s="8"/>
      <c r="K3713" s="8"/>
      <c r="L3713" s="8"/>
      <c r="M3713" s="8"/>
      <c r="N3713" s="8"/>
      <c r="O3713" s="8"/>
    </row>
    <row r="3714" spans="1:15" x14ac:dyDescent="0.25">
      <c r="A3714" s="8" t="s">
        <v>1258</v>
      </c>
      <c r="B3714" s="9">
        <v>1008888</v>
      </c>
      <c r="C3714" s="9">
        <v>2020</v>
      </c>
      <c r="D3714" s="9" t="s">
        <v>16</v>
      </c>
      <c r="E3714" s="8" t="s">
        <v>17</v>
      </c>
      <c r="F3714" s="8" t="s">
        <v>23</v>
      </c>
      <c r="G3714" s="8" t="s">
        <v>19</v>
      </c>
      <c r="H3714" s="8"/>
      <c r="I3714" s="8"/>
      <c r="J3714" s="8"/>
      <c r="K3714" s="8"/>
      <c r="L3714" s="8"/>
      <c r="M3714" s="8"/>
      <c r="N3714" s="8"/>
      <c r="O3714" s="8"/>
    </row>
    <row r="3715" spans="1:15" x14ac:dyDescent="0.25">
      <c r="A3715" s="8" t="s">
        <v>1258</v>
      </c>
      <c r="B3715" s="9">
        <v>1008888</v>
      </c>
      <c r="C3715" s="9">
        <v>2020</v>
      </c>
      <c r="D3715" s="9" t="s">
        <v>16</v>
      </c>
      <c r="E3715" s="8" t="s">
        <v>17</v>
      </c>
      <c r="F3715" s="8" t="s">
        <v>23</v>
      </c>
      <c r="G3715" s="8" t="s">
        <v>20</v>
      </c>
      <c r="H3715" s="8">
        <v>5</v>
      </c>
      <c r="I3715" s="8" t="s">
        <v>24</v>
      </c>
      <c r="J3715" s="8"/>
      <c r="K3715" s="8">
        <v>0</v>
      </c>
      <c r="L3715" s="8">
        <v>1.1200000000000001</v>
      </c>
      <c r="M3715" s="8"/>
      <c r="N3715" s="8">
        <v>8760</v>
      </c>
      <c r="O3715" s="8"/>
    </row>
    <row r="3716" spans="1:15" x14ac:dyDescent="0.25">
      <c r="A3716" s="8" t="s">
        <v>1258</v>
      </c>
      <c r="B3716" s="9">
        <v>1008888</v>
      </c>
      <c r="C3716" s="9">
        <v>2020</v>
      </c>
      <c r="D3716" s="9" t="s">
        <v>16</v>
      </c>
      <c r="E3716" s="8" t="s">
        <v>17</v>
      </c>
      <c r="F3716" s="8" t="s">
        <v>23</v>
      </c>
      <c r="G3716" s="8" t="s">
        <v>21</v>
      </c>
      <c r="H3716" s="8"/>
      <c r="I3716" s="8"/>
      <c r="J3716" s="8"/>
      <c r="K3716" s="8"/>
      <c r="L3716" s="8"/>
      <c r="M3716" s="8"/>
      <c r="N3716" s="8"/>
      <c r="O3716" s="8"/>
    </row>
    <row r="3717" spans="1:15" x14ac:dyDescent="0.25">
      <c r="A3717" s="8" t="s">
        <v>1259</v>
      </c>
      <c r="B3717" s="9">
        <v>1008055</v>
      </c>
      <c r="C3717" s="9">
        <v>2020</v>
      </c>
      <c r="D3717" s="9" t="s">
        <v>16</v>
      </c>
      <c r="E3717" s="8" t="s">
        <v>17</v>
      </c>
      <c r="F3717" s="8" t="s">
        <v>18</v>
      </c>
      <c r="G3717" s="8" t="s">
        <v>19</v>
      </c>
      <c r="H3717" s="8"/>
      <c r="I3717" s="8"/>
      <c r="J3717" s="8"/>
      <c r="K3717" s="8"/>
      <c r="L3717" s="8"/>
      <c r="M3717" s="8"/>
      <c r="N3717" s="8"/>
      <c r="O3717" s="8"/>
    </row>
    <row r="3718" spans="1:15" x14ac:dyDescent="0.25">
      <c r="A3718" s="8" t="s">
        <v>1259</v>
      </c>
      <c r="B3718" s="9">
        <v>1008055</v>
      </c>
      <c r="C3718" s="9">
        <v>2020</v>
      </c>
      <c r="D3718" s="9" t="s">
        <v>16</v>
      </c>
      <c r="E3718" s="8" t="s">
        <v>17</v>
      </c>
      <c r="F3718" s="8" t="s">
        <v>18</v>
      </c>
      <c r="G3718" s="8" t="s">
        <v>20</v>
      </c>
      <c r="H3718" s="8">
        <v>8</v>
      </c>
      <c r="I3718" s="8"/>
      <c r="J3718" s="8"/>
      <c r="K3718" s="8">
        <v>0</v>
      </c>
      <c r="L3718" s="8">
        <v>0.02</v>
      </c>
      <c r="M3718" s="8"/>
      <c r="N3718" s="8">
        <v>50</v>
      </c>
      <c r="O3718" s="8"/>
    </row>
    <row r="3719" spans="1:15" x14ac:dyDescent="0.25">
      <c r="A3719" s="8" t="s">
        <v>1259</v>
      </c>
      <c r="B3719" s="9">
        <v>1008055</v>
      </c>
      <c r="C3719" s="9">
        <v>2020</v>
      </c>
      <c r="D3719" s="9" t="s">
        <v>16</v>
      </c>
      <c r="E3719" s="8" t="s">
        <v>17</v>
      </c>
      <c r="F3719" s="8" t="s">
        <v>18</v>
      </c>
      <c r="G3719" s="8" t="s">
        <v>21</v>
      </c>
      <c r="H3719" s="8"/>
      <c r="I3719" s="8"/>
      <c r="J3719" s="8"/>
      <c r="K3719" s="8"/>
      <c r="L3719" s="8"/>
      <c r="M3719" s="8"/>
      <c r="N3719" s="8"/>
      <c r="O3719" s="8"/>
    </row>
    <row r="3720" spans="1:15" x14ac:dyDescent="0.25">
      <c r="A3720" s="8" t="s">
        <v>1260</v>
      </c>
      <c r="B3720" s="9">
        <v>1009490</v>
      </c>
      <c r="C3720" s="9">
        <v>2020</v>
      </c>
      <c r="D3720" s="9" t="s">
        <v>16</v>
      </c>
      <c r="E3720" s="8" t="s">
        <v>17</v>
      </c>
      <c r="F3720" s="8" t="s">
        <v>33</v>
      </c>
      <c r="G3720" s="8" t="s">
        <v>19</v>
      </c>
      <c r="H3720" s="8"/>
      <c r="I3720" s="8"/>
      <c r="J3720" s="8"/>
      <c r="K3720" s="8"/>
      <c r="L3720" s="8"/>
      <c r="M3720" s="8"/>
      <c r="N3720" s="8"/>
      <c r="O3720" s="8"/>
    </row>
    <row r="3721" spans="1:15" x14ac:dyDescent="0.25">
      <c r="A3721" s="8" t="s">
        <v>1260</v>
      </c>
      <c r="B3721" s="9">
        <v>1009490</v>
      </c>
      <c r="C3721" s="9">
        <v>2020</v>
      </c>
      <c r="D3721" s="9" t="s">
        <v>16</v>
      </c>
      <c r="E3721" s="8" t="s">
        <v>17</v>
      </c>
      <c r="F3721" s="8" t="s">
        <v>33</v>
      </c>
      <c r="G3721" s="8" t="s">
        <v>20</v>
      </c>
      <c r="H3721" s="8">
        <v>87</v>
      </c>
      <c r="I3721" s="8" t="s">
        <v>24</v>
      </c>
      <c r="J3721" s="8"/>
      <c r="K3721" s="8">
        <v>12.2</v>
      </c>
      <c r="L3721" s="8">
        <v>144.38</v>
      </c>
      <c r="M3721" s="8"/>
      <c r="N3721" s="8">
        <v>8760</v>
      </c>
      <c r="O3721" s="8"/>
    </row>
    <row r="3722" spans="1:15" x14ac:dyDescent="0.25">
      <c r="A3722" s="8" t="s">
        <v>1260</v>
      </c>
      <c r="B3722" s="9">
        <v>1009490</v>
      </c>
      <c r="C3722" s="9">
        <v>2020</v>
      </c>
      <c r="D3722" s="9" t="s">
        <v>16</v>
      </c>
      <c r="E3722" s="8" t="s">
        <v>17</v>
      </c>
      <c r="F3722" s="8" t="s">
        <v>33</v>
      </c>
      <c r="G3722" s="8" t="s">
        <v>21</v>
      </c>
      <c r="H3722" s="8"/>
      <c r="I3722" s="8"/>
      <c r="J3722" s="8"/>
      <c r="K3722" s="8"/>
      <c r="L3722" s="8"/>
      <c r="M3722" s="8"/>
      <c r="N3722" s="8"/>
      <c r="O3722" s="8"/>
    </row>
    <row r="3723" spans="1:15" x14ac:dyDescent="0.25">
      <c r="A3723" s="8" t="s">
        <v>1261</v>
      </c>
      <c r="B3723" s="9">
        <v>1008753</v>
      </c>
      <c r="C3723" s="9">
        <v>2020</v>
      </c>
      <c r="D3723" s="9" t="s">
        <v>16</v>
      </c>
      <c r="E3723" s="8" t="s">
        <v>17</v>
      </c>
      <c r="F3723" s="8" t="s">
        <v>33</v>
      </c>
      <c r="G3723" s="8" t="s">
        <v>19</v>
      </c>
      <c r="H3723" s="8"/>
      <c r="I3723" s="8"/>
      <c r="J3723" s="8"/>
      <c r="K3723" s="8"/>
      <c r="L3723" s="8"/>
      <c r="M3723" s="8"/>
      <c r="N3723" s="8"/>
      <c r="O3723" s="8"/>
    </row>
    <row r="3724" spans="1:15" x14ac:dyDescent="0.25">
      <c r="A3724" s="8" t="s">
        <v>1261</v>
      </c>
      <c r="B3724" s="9">
        <v>1008753</v>
      </c>
      <c r="C3724" s="9">
        <v>2020</v>
      </c>
      <c r="D3724" s="9" t="s">
        <v>16</v>
      </c>
      <c r="E3724" s="8" t="s">
        <v>17</v>
      </c>
      <c r="F3724" s="8" t="s">
        <v>33</v>
      </c>
      <c r="G3724" s="8" t="s">
        <v>20</v>
      </c>
      <c r="H3724" s="8">
        <v>461</v>
      </c>
      <c r="I3724" s="8" t="s">
        <v>24</v>
      </c>
      <c r="J3724" s="8"/>
      <c r="K3724" s="8">
        <v>74.900000000000006</v>
      </c>
      <c r="L3724" s="8">
        <v>977.69</v>
      </c>
      <c r="M3724" s="8"/>
      <c r="N3724" s="8">
        <v>8760</v>
      </c>
      <c r="O3724" s="8"/>
    </row>
    <row r="3725" spans="1:15" x14ac:dyDescent="0.25">
      <c r="A3725" s="8" t="s">
        <v>1261</v>
      </c>
      <c r="B3725" s="9">
        <v>1008753</v>
      </c>
      <c r="C3725" s="9">
        <v>2020</v>
      </c>
      <c r="D3725" s="9" t="s">
        <v>16</v>
      </c>
      <c r="E3725" s="8" t="s">
        <v>17</v>
      </c>
      <c r="F3725" s="8" t="s">
        <v>33</v>
      </c>
      <c r="G3725" s="8" t="s">
        <v>21</v>
      </c>
      <c r="H3725" s="8">
        <v>53</v>
      </c>
      <c r="I3725" s="8" t="s">
        <v>24</v>
      </c>
      <c r="J3725" s="8"/>
      <c r="K3725" s="8">
        <v>0.9</v>
      </c>
      <c r="L3725" s="8">
        <v>11.57</v>
      </c>
      <c r="M3725" s="8"/>
      <c r="N3725" s="8">
        <v>8760</v>
      </c>
      <c r="O3725" s="8"/>
    </row>
    <row r="3726" spans="1:15" x14ac:dyDescent="0.25">
      <c r="A3726" s="8" t="s">
        <v>1262</v>
      </c>
      <c r="B3726" s="9">
        <v>1010577</v>
      </c>
      <c r="C3726" s="9">
        <v>2020</v>
      </c>
      <c r="D3726" s="9" t="s">
        <v>16</v>
      </c>
      <c r="E3726" s="8" t="s">
        <v>17</v>
      </c>
      <c r="F3726" s="8" t="s">
        <v>18</v>
      </c>
      <c r="G3726" s="8" t="s">
        <v>19</v>
      </c>
      <c r="H3726" s="8">
        <v>5</v>
      </c>
      <c r="I3726" s="8"/>
      <c r="J3726" s="8"/>
      <c r="K3726" s="8">
        <v>0.4</v>
      </c>
      <c r="L3726" s="8">
        <v>14.61</v>
      </c>
      <c r="M3726" s="8"/>
      <c r="N3726" s="8">
        <v>8784</v>
      </c>
      <c r="O3726" s="8"/>
    </row>
    <row r="3727" spans="1:15" x14ac:dyDescent="0.25">
      <c r="A3727" s="8" t="s">
        <v>1262</v>
      </c>
      <c r="B3727" s="9">
        <v>1010577</v>
      </c>
      <c r="C3727" s="9">
        <v>2020</v>
      </c>
      <c r="D3727" s="9" t="s">
        <v>16</v>
      </c>
      <c r="E3727" s="8" t="s">
        <v>17</v>
      </c>
      <c r="F3727" s="8" t="s">
        <v>18</v>
      </c>
      <c r="G3727" s="8" t="s">
        <v>20</v>
      </c>
      <c r="H3727" s="8">
        <v>53</v>
      </c>
      <c r="I3727" s="8"/>
      <c r="J3727" s="8"/>
      <c r="K3727" s="8">
        <v>0.6</v>
      </c>
      <c r="L3727" s="8">
        <v>20</v>
      </c>
      <c r="M3727" s="8"/>
      <c r="N3727" s="8">
        <v>8784</v>
      </c>
      <c r="O3727" s="8"/>
    </row>
    <row r="3728" spans="1:15" x14ac:dyDescent="0.25">
      <c r="A3728" s="8" t="s">
        <v>1262</v>
      </c>
      <c r="B3728" s="9">
        <v>1010577</v>
      </c>
      <c r="C3728" s="9">
        <v>2020</v>
      </c>
      <c r="D3728" s="9" t="s">
        <v>16</v>
      </c>
      <c r="E3728" s="8" t="s">
        <v>17</v>
      </c>
      <c r="F3728" s="8" t="s">
        <v>18</v>
      </c>
      <c r="G3728" s="8" t="s">
        <v>21</v>
      </c>
      <c r="H3728" s="8">
        <v>3</v>
      </c>
      <c r="I3728" s="8"/>
      <c r="J3728" s="8"/>
      <c r="K3728" s="8">
        <v>0</v>
      </c>
      <c r="L3728" s="8">
        <v>0.66</v>
      </c>
      <c r="M3728" s="8"/>
      <c r="N3728" s="8">
        <v>8784</v>
      </c>
      <c r="O3728" s="8"/>
    </row>
    <row r="3729" spans="1:15" x14ac:dyDescent="0.25">
      <c r="A3729" s="8" t="s">
        <v>1263</v>
      </c>
      <c r="B3729" s="9">
        <v>1010583</v>
      </c>
      <c r="C3729" s="9">
        <v>2020</v>
      </c>
      <c r="D3729" s="9" t="s">
        <v>16</v>
      </c>
      <c r="E3729" s="8" t="s">
        <v>17</v>
      </c>
      <c r="F3729" s="8" t="s">
        <v>18</v>
      </c>
      <c r="G3729" s="8" t="s">
        <v>19</v>
      </c>
      <c r="H3729" s="8">
        <v>1</v>
      </c>
      <c r="I3729" s="8"/>
      <c r="J3729" s="8"/>
      <c r="K3729" s="8">
        <v>0.1</v>
      </c>
      <c r="L3729" s="8">
        <v>2.92</v>
      </c>
      <c r="M3729" s="8"/>
      <c r="N3729" s="8">
        <v>8784</v>
      </c>
      <c r="O3729" s="8"/>
    </row>
    <row r="3730" spans="1:15" x14ac:dyDescent="0.25">
      <c r="A3730" s="8" t="s">
        <v>1263</v>
      </c>
      <c r="B3730" s="9">
        <v>1010583</v>
      </c>
      <c r="C3730" s="9">
        <v>2020</v>
      </c>
      <c r="D3730" s="9" t="s">
        <v>16</v>
      </c>
      <c r="E3730" s="8" t="s">
        <v>17</v>
      </c>
      <c r="F3730" s="8" t="s">
        <v>18</v>
      </c>
      <c r="G3730" s="8" t="s">
        <v>20</v>
      </c>
      <c r="H3730" s="8">
        <v>4</v>
      </c>
      <c r="I3730" s="8"/>
      <c r="J3730" s="8"/>
      <c r="K3730" s="8">
        <v>0</v>
      </c>
      <c r="L3730" s="8">
        <v>1.51</v>
      </c>
      <c r="M3730" s="8"/>
      <c r="N3730" s="8">
        <v>8784</v>
      </c>
      <c r="O3730" s="8"/>
    </row>
    <row r="3731" spans="1:15" x14ac:dyDescent="0.25">
      <c r="A3731" s="8" t="s">
        <v>1263</v>
      </c>
      <c r="B3731" s="9">
        <v>1010583</v>
      </c>
      <c r="C3731" s="9">
        <v>2020</v>
      </c>
      <c r="D3731" s="9" t="s">
        <v>16</v>
      </c>
      <c r="E3731" s="8" t="s">
        <v>17</v>
      </c>
      <c r="F3731" s="8" t="s">
        <v>18</v>
      </c>
      <c r="G3731" s="8" t="s">
        <v>21</v>
      </c>
      <c r="H3731" s="8"/>
      <c r="I3731" s="8"/>
      <c r="J3731" s="8"/>
      <c r="K3731" s="8"/>
      <c r="L3731" s="8"/>
      <c r="M3731" s="8"/>
      <c r="N3731" s="8"/>
      <c r="O3731" s="8"/>
    </row>
    <row r="3732" spans="1:15" x14ac:dyDescent="0.25">
      <c r="A3732" s="8" t="s">
        <v>1264</v>
      </c>
      <c r="B3732" s="9">
        <v>1006770</v>
      </c>
      <c r="C3732" s="9">
        <v>2020</v>
      </c>
      <c r="D3732" s="9" t="s">
        <v>16</v>
      </c>
      <c r="E3732" s="8" t="s">
        <v>17</v>
      </c>
      <c r="F3732" s="8" t="s">
        <v>33</v>
      </c>
      <c r="G3732" s="8" t="s">
        <v>19</v>
      </c>
      <c r="H3732" s="8">
        <v>35</v>
      </c>
      <c r="I3732" s="8" t="s">
        <v>24</v>
      </c>
      <c r="J3732" s="8"/>
      <c r="K3732" s="8">
        <v>42.8</v>
      </c>
      <c r="L3732" s="8">
        <v>187.67</v>
      </c>
      <c r="M3732" s="8"/>
      <c r="N3732" s="8">
        <v>8633.1428570999997</v>
      </c>
      <c r="O3732" s="8"/>
    </row>
    <row r="3733" spans="1:15" x14ac:dyDescent="0.25">
      <c r="A3733" s="8" t="s">
        <v>1264</v>
      </c>
      <c r="B3733" s="9">
        <v>1006770</v>
      </c>
      <c r="C3733" s="9">
        <v>2020</v>
      </c>
      <c r="D3733" s="9" t="s">
        <v>16</v>
      </c>
      <c r="E3733" s="8" t="s">
        <v>17</v>
      </c>
      <c r="F3733" s="8" t="s">
        <v>33</v>
      </c>
      <c r="G3733" s="8" t="s">
        <v>20</v>
      </c>
      <c r="H3733" s="8">
        <v>46</v>
      </c>
      <c r="I3733" s="8" t="s">
        <v>24</v>
      </c>
      <c r="J3733" s="8"/>
      <c r="K3733" s="8">
        <v>2.2000000000000002</v>
      </c>
      <c r="L3733" s="8">
        <v>84.82</v>
      </c>
      <c r="M3733" s="8"/>
      <c r="N3733" s="8">
        <v>7829.2173912999997</v>
      </c>
      <c r="O3733" s="8"/>
    </row>
    <row r="3734" spans="1:15" x14ac:dyDescent="0.25">
      <c r="A3734" s="8" t="s">
        <v>1264</v>
      </c>
      <c r="B3734" s="9">
        <v>1006770</v>
      </c>
      <c r="C3734" s="9">
        <v>2020</v>
      </c>
      <c r="D3734" s="9" t="s">
        <v>16</v>
      </c>
      <c r="E3734" s="8" t="s">
        <v>17</v>
      </c>
      <c r="F3734" s="8" t="s">
        <v>33</v>
      </c>
      <c r="G3734" s="8" t="s">
        <v>21</v>
      </c>
      <c r="H3734" s="8">
        <v>257</v>
      </c>
      <c r="I3734" s="8" t="s">
        <v>24</v>
      </c>
      <c r="J3734" s="8"/>
      <c r="K3734" s="8">
        <v>2.4</v>
      </c>
      <c r="L3734" s="8">
        <v>47.01</v>
      </c>
      <c r="M3734" s="8"/>
      <c r="N3734" s="8">
        <v>7628.9494162999999</v>
      </c>
      <c r="O3734" s="8"/>
    </row>
    <row r="3735" spans="1:15" x14ac:dyDescent="0.25">
      <c r="A3735" s="8" t="s">
        <v>1265</v>
      </c>
      <c r="B3735" s="9">
        <v>1009508</v>
      </c>
      <c r="C3735" s="9">
        <v>2020</v>
      </c>
      <c r="D3735" s="9" t="s">
        <v>16</v>
      </c>
      <c r="E3735" s="8" t="s">
        <v>17</v>
      </c>
      <c r="F3735" s="8" t="s">
        <v>18</v>
      </c>
      <c r="G3735" s="8" t="s">
        <v>19</v>
      </c>
      <c r="H3735" s="8"/>
      <c r="I3735" s="8"/>
      <c r="J3735" s="8"/>
      <c r="K3735" s="8"/>
      <c r="L3735" s="8"/>
      <c r="M3735" s="8"/>
      <c r="N3735" s="8"/>
      <c r="O3735" s="8"/>
    </row>
    <row r="3736" spans="1:15" x14ac:dyDescent="0.25">
      <c r="A3736" s="8" t="s">
        <v>1265</v>
      </c>
      <c r="B3736" s="9">
        <v>1009508</v>
      </c>
      <c r="C3736" s="9">
        <v>2020</v>
      </c>
      <c r="D3736" s="9" t="s">
        <v>16</v>
      </c>
      <c r="E3736" s="8" t="s">
        <v>17</v>
      </c>
      <c r="F3736" s="8" t="s">
        <v>18</v>
      </c>
      <c r="G3736" s="8" t="s">
        <v>20</v>
      </c>
      <c r="H3736" s="8">
        <v>6</v>
      </c>
      <c r="I3736" s="8"/>
      <c r="J3736" s="8"/>
      <c r="K3736" s="8">
        <v>0.1</v>
      </c>
      <c r="L3736" s="8">
        <v>2.13</v>
      </c>
      <c r="M3736" s="8"/>
      <c r="N3736" s="8">
        <v>1440</v>
      </c>
      <c r="O3736" s="8"/>
    </row>
    <row r="3737" spans="1:15" x14ac:dyDescent="0.25">
      <c r="A3737" s="8" t="s">
        <v>1265</v>
      </c>
      <c r="B3737" s="9">
        <v>1009508</v>
      </c>
      <c r="C3737" s="9">
        <v>2020</v>
      </c>
      <c r="D3737" s="9" t="s">
        <v>16</v>
      </c>
      <c r="E3737" s="8" t="s">
        <v>17</v>
      </c>
      <c r="F3737" s="8" t="s">
        <v>18</v>
      </c>
      <c r="G3737" s="8" t="s">
        <v>21</v>
      </c>
      <c r="H3737" s="8"/>
      <c r="I3737" s="8"/>
      <c r="J3737" s="8"/>
      <c r="K3737" s="8"/>
      <c r="L3737" s="8"/>
      <c r="M3737" s="8"/>
      <c r="N3737" s="8"/>
      <c r="O3737" s="8"/>
    </row>
    <row r="3738" spans="1:15" x14ac:dyDescent="0.25">
      <c r="A3738" s="8" t="s">
        <v>1266</v>
      </c>
      <c r="B3738" s="9">
        <v>1008783</v>
      </c>
      <c r="C3738" s="9">
        <v>2020</v>
      </c>
      <c r="D3738" s="9" t="s">
        <v>16</v>
      </c>
      <c r="E3738" s="8" t="s">
        <v>17</v>
      </c>
      <c r="F3738" s="8" t="s">
        <v>33</v>
      </c>
      <c r="G3738" s="8" t="s">
        <v>19</v>
      </c>
      <c r="H3738" s="8"/>
      <c r="I3738" s="8"/>
      <c r="J3738" s="8"/>
      <c r="K3738" s="8"/>
      <c r="L3738" s="8"/>
      <c r="M3738" s="8"/>
      <c r="N3738" s="8"/>
      <c r="O3738" s="8"/>
    </row>
    <row r="3739" spans="1:15" x14ac:dyDescent="0.25">
      <c r="A3739" s="8" t="s">
        <v>1266</v>
      </c>
      <c r="B3739" s="9">
        <v>1008783</v>
      </c>
      <c r="C3739" s="9">
        <v>2020</v>
      </c>
      <c r="D3739" s="9" t="s">
        <v>16</v>
      </c>
      <c r="E3739" s="8" t="s">
        <v>17</v>
      </c>
      <c r="F3739" s="8" t="s">
        <v>33</v>
      </c>
      <c r="G3739" s="8" t="s">
        <v>20</v>
      </c>
      <c r="H3739" s="8">
        <v>1909</v>
      </c>
      <c r="I3739" s="8" t="s">
        <v>24</v>
      </c>
      <c r="J3739" s="8"/>
      <c r="K3739" s="8">
        <v>20.100000000000001</v>
      </c>
      <c r="L3739" s="8">
        <v>3672.48</v>
      </c>
      <c r="M3739" s="8"/>
      <c r="N3739" s="8">
        <v>8784</v>
      </c>
      <c r="O3739" s="8"/>
    </row>
    <row r="3740" spans="1:15" x14ac:dyDescent="0.25">
      <c r="A3740" s="8" t="s">
        <v>1266</v>
      </c>
      <c r="B3740" s="9">
        <v>1008783</v>
      </c>
      <c r="C3740" s="9">
        <v>2020</v>
      </c>
      <c r="D3740" s="9" t="s">
        <v>16</v>
      </c>
      <c r="E3740" s="8" t="s">
        <v>17</v>
      </c>
      <c r="F3740" s="8" t="s">
        <v>33</v>
      </c>
      <c r="G3740" s="8" t="s">
        <v>21</v>
      </c>
      <c r="H3740" s="8">
        <v>141</v>
      </c>
      <c r="I3740" s="8" t="s">
        <v>24</v>
      </c>
      <c r="J3740" s="8"/>
      <c r="K3740" s="8">
        <v>0.2</v>
      </c>
      <c r="L3740" s="8">
        <v>30.58</v>
      </c>
      <c r="M3740" s="8"/>
      <c r="N3740" s="8">
        <v>8784</v>
      </c>
      <c r="O3740" s="8"/>
    </row>
    <row r="3741" spans="1:15" x14ac:dyDescent="0.25">
      <c r="A3741" s="8" t="s">
        <v>1267</v>
      </c>
      <c r="B3741" s="9">
        <v>1008066</v>
      </c>
      <c r="C3741" s="9">
        <v>2020</v>
      </c>
      <c r="D3741" s="9" t="s">
        <v>16</v>
      </c>
      <c r="E3741" s="8" t="s">
        <v>17</v>
      </c>
      <c r="F3741" s="8" t="s">
        <v>33</v>
      </c>
      <c r="G3741" s="8" t="s">
        <v>19</v>
      </c>
      <c r="H3741" s="8"/>
      <c r="I3741" s="8"/>
      <c r="J3741" s="8"/>
      <c r="K3741" s="8"/>
      <c r="L3741" s="8"/>
      <c r="M3741" s="8"/>
      <c r="N3741" s="8"/>
      <c r="O3741" s="8"/>
    </row>
    <row r="3742" spans="1:15" x14ac:dyDescent="0.25">
      <c r="A3742" s="8" t="s">
        <v>1267</v>
      </c>
      <c r="B3742" s="9">
        <v>1008066</v>
      </c>
      <c r="C3742" s="9">
        <v>2020</v>
      </c>
      <c r="D3742" s="9" t="s">
        <v>16</v>
      </c>
      <c r="E3742" s="8" t="s">
        <v>17</v>
      </c>
      <c r="F3742" s="8" t="s">
        <v>33</v>
      </c>
      <c r="G3742" s="8" t="s">
        <v>20</v>
      </c>
      <c r="H3742" s="8">
        <v>508</v>
      </c>
      <c r="I3742" s="8" t="s">
        <v>24</v>
      </c>
      <c r="J3742" s="8"/>
      <c r="K3742" s="8">
        <v>94.5</v>
      </c>
      <c r="L3742" s="8">
        <v>454.46</v>
      </c>
      <c r="M3742" s="8"/>
      <c r="N3742" s="8">
        <v>4380</v>
      </c>
      <c r="O3742" s="8"/>
    </row>
    <row r="3743" spans="1:15" x14ac:dyDescent="0.25">
      <c r="A3743" s="8" t="s">
        <v>1267</v>
      </c>
      <c r="B3743" s="9">
        <v>1008066</v>
      </c>
      <c r="C3743" s="9">
        <v>2020</v>
      </c>
      <c r="D3743" s="9" t="s">
        <v>16</v>
      </c>
      <c r="E3743" s="8" t="s">
        <v>17</v>
      </c>
      <c r="F3743" s="8" t="s">
        <v>33</v>
      </c>
      <c r="G3743" s="8" t="s">
        <v>21</v>
      </c>
      <c r="H3743" s="8">
        <v>5</v>
      </c>
      <c r="I3743" s="8" t="s">
        <v>24</v>
      </c>
      <c r="J3743" s="8"/>
      <c r="K3743" s="8">
        <v>0.2</v>
      </c>
      <c r="L3743" s="8">
        <v>0.92</v>
      </c>
      <c r="M3743" s="8"/>
      <c r="N3743" s="8">
        <v>8760</v>
      </c>
      <c r="O3743" s="8"/>
    </row>
    <row r="3744" spans="1:15" x14ac:dyDescent="0.25">
      <c r="A3744" s="8" t="s">
        <v>783</v>
      </c>
      <c r="B3744" s="9">
        <v>1006151</v>
      </c>
      <c r="C3744" s="9">
        <v>2020</v>
      </c>
      <c r="D3744" s="9" t="s">
        <v>16</v>
      </c>
      <c r="E3744" s="8" t="s">
        <v>17</v>
      </c>
      <c r="F3744" s="8" t="s">
        <v>55</v>
      </c>
      <c r="G3744" s="8" t="s">
        <v>19</v>
      </c>
      <c r="H3744" s="8">
        <v>217</v>
      </c>
      <c r="I3744" s="8"/>
      <c r="J3744" s="8"/>
      <c r="K3744" s="8">
        <v>18.3</v>
      </c>
      <c r="L3744" s="8">
        <v>634.05999999999995</v>
      </c>
      <c r="M3744" s="8"/>
      <c r="N3744" s="8">
        <v>8784</v>
      </c>
      <c r="O3744" s="8"/>
    </row>
    <row r="3745" spans="1:15" x14ac:dyDescent="0.25">
      <c r="A3745" s="8" t="s">
        <v>1244</v>
      </c>
      <c r="B3745" s="9">
        <v>1011617</v>
      </c>
      <c r="C3745" s="9">
        <v>2020</v>
      </c>
      <c r="D3745" s="9" t="s">
        <v>16</v>
      </c>
      <c r="E3745" s="8" t="s">
        <v>17</v>
      </c>
      <c r="F3745" s="8" t="s">
        <v>18</v>
      </c>
      <c r="G3745" s="8" t="s">
        <v>20</v>
      </c>
      <c r="H3745" s="8">
        <v>14</v>
      </c>
      <c r="I3745" s="8"/>
      <c r="J3745" s="8"/>
      <c r="K3745" s="8">
        <v>0.2</v>
      </c>
      <c r="L3745" s="8">
        <v>5.41</v>
      </c>
      <c r="M3745" s="8"/>
      <c r="N3745" s="8">
        <v>8784</v>
      </c>
      <c r="O3745" s="8"/>
    </row>
    <row r="3746" spans="1:15" x14ac:dyDescent="0.25">
      <c r="A3746" s="8" t="s">
        <v>1244</v>
      </c>
      <c r="B3746" s="9">
        <v>1011617</v>
      </c>
      <c r="C3746" s="9">
        <v>2020</v>
      </c>
      <c r="D3746" s="9" t="s">
        <v>16</v>
      </c>
      <c r="E3746" s="8" t="s">
        <v>17</v>
      </c>
      <c r="F3746" s="8" t="s">
        <v>18</v>
      </c>
      <c r="G3746" s="8" t="s">
        <v>21</v>
      </c>
      <c r="H3746" s="8">
        <v>3</v>
      </c>
      <c r="I3746" s="8"/>
      <c r="J3746" s="8"/>
      <c r="K3746" s="8">
        <v>0</v>
      </c>
      <c r="L3746" s="8">
        <v>0.68</v>
      </c>
      <c r="M3746" s="8"/>
      <c r="N3746" s="8">
        <v>8784</v>
      </c>
      <c r="O3746" s="8"/>
    </row>
    <row r="3747" spans="1:15" x14ac:dyDescent="0.25">
      <c r="A3747" s="8" t="s">
        <v>1268</v>
      </c>
      <c r="B3747" s="9">
        <v>1012605</v>
      </c>
      <c r="C3747" s="9">
        <v>2020</v>
      </c>
      <c r="D3747" s="9" t="s">
        <v>16</v>
      </c>
      <c r="E3747" s="8" t="s">
        <v>17</v>
      </c>
      <c r="F3747" s="8" t="s">
        <v>33</v>
      </c>
      <c r="G3747" s="8" t="s">
        <v>19</v>
      </c>
      <c r="H3747" s="8"/>
      <c r="I3747" s="8"/>
      <c r="J3747" s="8"/>
      <c r="K3747" s="8"/>
      <c r="L3747" s="8"/>
      <c r="M3747" s="8"/>
      <c r="N3747" s="8"/>
      <c r="O3747" s="8"/>
    </row>
    <row r="3748" spans="1:15" x14ac:dyDescent="0.25">
      <c r="A3748" s="8" t="s">
        <v>1268</v>
      </c>
      <c r="B3748" s="9">
        <v>1012605</v>
      </c>
      <c r="C3748" s="9">
        <v>2020</v>
      </c>
      <c r="D3748" s="9" t="s">
        <v>16</v>
      </c>
      <c r="E3748" s="8" t="s">
        <v>17</v>
      </c>
      <c r="F3748" s="8" t="s">
        <v>33</v>
      </c>
      <c r="G3748" s="8" t="s">
        <v>20</v>
      </c>
      <c r="H3748" s="8">
        <v>307</v>
      </c>
      <c r="I3748" s="8" t="s">
        <v>24</v>
      </c>
      <c r="J3748" s="8"/>
      <c r="K3748" s="8">
        <v>11.4</v>
      </c>
      <c r="L3748" s="8">
        <v>533.96</v>
      </c>
      <c r="M3748" s="8"/>
      <c r="N3748" s="8">
        <v>8760</v>
      </c>
      <c r="O3748" s="8"/>
    </row>
    <row r="3749" spans="1:15" x14ac:dyDescent="0.25">
      <c r="A3749" s="8" t="s">
        <v>1268</v>
      </c>
      <c r="B3749" s="9">
        <v>1012605</v>
      </c>
      <c r="C3749" s="9">
        <v>2020</v>
      </c>
      <c r="D3749" s="9" t="s">
        <v>16</v>
      </c>
      <c r="E3749" s="8" t="s">
        <v>17</v>
      </c>
      <c r="F3749" s="8" t="s">
        <v>33</v>
      </c>
      <c r="G3749" s="8" t="s">
        <v>21</v>
      </c>
      <c r="H3749" s="8"/>
      <c r="I3749" s="8"/>
      <c r="J3749" s="8"/>
      <c r="K3749" s="8"/>
      <c r="L3749" s="8"/>
      <c r="M3749" s="8"/>
      <c r="N3749" s="8"/>
      <c r="O3749" s="8"/>
    </row>
    <row r="3750" spans="1:15" x14ac:dyDescent="0.25">
      <c r="A3750" s="8" t="s">
        <v>1269</v>
      </c>
      <c r="B3750" s="9">
        <v>1012681</v>
      </c>
      <c r="C3750" s="9">
        <v>2020</v>
      </c>
      <c r="D3750" s="9" t="s">
        <v>16</v>
      </c>
      <c r="E3750" s="8" t="s">
        <v>17</v>
      </c>
      <c r="F3750" s="8" t="s">
        <v>23</v>
      </c>
      <c r="G3750" s="8" t="s">
        <v>19</v>
      </c>
      <c r="H3750" s="8">
        <v>20</v>
      </c>
      <c r="I3750" s="8" t="s">
        <v>24</v>
      </c>
      <c r="J3750" s="8"/>
      <c r="K3750" s="8">
        <v>1.2</v>
      </c>
      <c r="L3750" s="8">
        <v>99.06</v>
      </c>
      <c r="M3750" s="8"/>
      <c r="N3750" s="8">
        <v>7929.8015267000001</v>
      </c>
      <c r="O3750" s="8"/>
    </row>
    <row r="3751" spans="1:15" x14ac:dyDescent="0.25">
      <c r="A3751" s="8" t="s">
        <v>1269</v>
      </c>
      <c r="B3751" s="9">
        <v>1012681</v>
      </c>
      <c r="C3751" s="9">
        <v>2020</v>
      </c>
      <c r="D3751" s="9" t="s">
        <v>16</v>
      </c>
      <c r="E3751" s="8" t="s">
        <v>17</v>
      </c>
      <c r="F3751" s="8" t="s">
        <v>23</v>
      </c>
      <c r="G3751" s="8" t="s">
        <v>20</v>
      </c>
      <c r="H3751" s="8">
        <v>102</v>
      </c>
      <c r="I3751" s="8" t="s">
        <v>24</v>
      </c>
      <c r="J3751" s="8"/>
      <c r="K3751" s="8">
        <v>3.1</v>
      </c>
      <c r="L3751" s="8">
        <v>183.96</v>
      </c>
      <c r="M3751" s="8"/>
      <c r="N3751" s="8">
        <v>7929.8015267000001</v>
      </c>
      <c r="O3751" s="8"/>
    </row>
    <row r="3752" spans="1:15" x14ac:dyDescent="0.25">
      <c r="A3752" s="8" t="s">
        <v>1269</v>
      </c>
      <c r="B3752" s="9">
        <v>1012681</v>
      </c>
      <c r="C3752" s="9">
        <v>2020</v>
      </c>
      <c r="D3752" s="9" t="s">
        <v>16</v>
      </c>
      <c r="E3752" s="8" t="s">
        <v>17</v>
      </c>
      <c r="F3752" s="8" t="s">
        <v>23</v>
      </c>
      <c r="G3752" s="8" t="s">
        <v>21</v>
      </c>
      <c r="H3752" s="8">
        <v>140</v>
      </c>
      <c r="I3752" s="8" t="s">
        <v>24</v>
      </c>
      <c r="J3752" s="8"/>
      <c r="K3752" s="8">
        <v>0.2</v>
      </c>
      <c r="L3752" s="8">
        <v>25.32</v>
      </c>
      <c r="M3752" s="8"/>
      <c r="N3752" s="8">
        <v>7929.8015267000001</v>
      </c>
      <c r="O3752" s="8"/>
    </row>
    <row r="3753" spans="1:15" x14ac:dyDescent="0.25">
      <c r="A3753" s="8" t="s">
        <v>1270</v>
      </c>
      <c r="B3753" s="9">
        <v>1012682</v>
      </c>
      <c r="C3753" s="9">
        <v>2020</v>
      </c>
      <c r="D3753" s="9" t="s">
        <v>16</v>
      </c>
      <c r="E3753" s="8" t="s">
        <v>17</v>
      </c>
      <c r="F3753" s="8" t="s">
        <v>18</v>
      </c>
      <c r="G3753" s="8" t="s">
        <v>19</v>
      </c>
      <c r="H3753" s="8"/>
      <c r="I3753" s="8"/>
      <c r="J3753" s="8"/>
      <c r="K3753" s="8"/>
      <c r="L3753" s="8"/>
      <c r="M3753" s="8"/>
      <c r="N3753" s="8"/>
      <c r="O3753" s="8"/>
    </row>
    <row r="3754" spans="1:15" x14ac:dyDescent="0.25">
      <c r="A3754" s="8" t="s">
        <v>1270</v>
      </c>
      <c r="B3754" s="9">
        <v>1012682</v>
      </c>
      <c r="C3754" s="9">
        <v>2020</v>
      </c>
      <c r="D3754" s="9" t="s">
        <v>16</v>
      </c>
      <c r="E3754" s="8" t="s">
        <v>17</v>
      </c>
      <c r="F3754" s="8" t="s">
        <v>18</v>
      </c>
      <c r="G3754" s="8" t="s">
        <v>20</v>
      </c>
      <c r="H3754" s="8">
        <v>5</v>
      </c>
      <c r="I3754" s="8"/>
      <c r="J3754" s="8"/>
      <c r="K3754" s="8">
        <v>0</v>
      </c>
      <c r="L3754" s="8">
        <v>1.92</v>
      </c>
      <c r="M3754" s="8"/>
      <c r="N3754" s="8">
        <v>8784</v>
      </c>
      <c r="O3754" s="8"/>
    </row>
    <row r="3755" spans="1:15" x14ac:dyDescent="0.25">
      <c r="A3755" s="8" t="s">
        <v>1270</v>
      </c>
      <c r="B3755" s="9">
        <v>1012682</v>
      </c>
      <c r="C3755" s="9">
        <v>2020</v>
      </c>
      <c r="D3755" s="9" t="s">
        <v>16</v>
      </c>
      <c r="E3755" s="8" t="s">
        <v>17</v>
      </c>
      <c r="F3755" s="8" t="s">
        <v>18</v>
      </c>
      <c r="G3755" s="8" t="s">
        <v>21</v>
      </c>
      <c r="H3755" s="8"/>
      <c r="I3755" s="8"/>
      <c r="J3755" s="8"/>
      <c r="K3755" s="8"/>
      <c r="L3755" s="8"/>
      <c r="M3755" s="8"/>
      <c r="N3755" s="8"/>
      <c r="O3755" s="8"/>
    </row>
    <row r="3756" spans="1:15" x14ac:dyDescent="0.25">
      <c r="A3756" s="8" t="s">
        <v>1271</v>
      </c>
      <c r="B3756" s="9">
        <v>1012614</v>
      </c>
      <c r="C3756" s="9">
        <v>2020</v>
      </c>
      <c r="D3756" s="9" t="s">
        <v>16</v>
      </c>
      <c r="E3756" s="8" t="s">
        <v>17</v>
      </c>
      <c r="F3756" s="8" t="s">
        <v>18</v>
      </c>
      <c r="G3756" s="8" t="s">
        <v>19</v>
      </c>
      <c r="H3756" s="8"/>
      <c r="I3756" s="8"/>
      <c r="J3756" s="8"/>
      <c r="K3756" s="8"/>
      <c r="L3756" s="8"/>
      <c r="M3756" s="8"/>
      <c r="N3756" s="8"/>
      <c r="O3756" s="8"/>
    </row>
    <row r="3757" spans="1:15" x14ac:dyDescent="0.25">
      <c r="A3757" s="8" t="s">
        <v>1271</v>
      </c>
      <c r="B3757" s="9">
        <v>1012614</v>
      </c>
      <c r="C3757" s="9">
        <v>2020</v>
      </c>
      <c r="D3757" s="9" t="s">
        <v>16</v>
      </c>
      <c r="E3757" s="8" t="s">
        <v>17</v>
      </c>
      <c r="F3757" s="8" t="s">
        <v>18</v>
      </c>
      <c r="G3757" s="8" t="s">
        <v>20</v>
      </c>
      <c r="H3757" s="8">
        <v>11</v>
      </c>
      <c r="I3757" s="8"/>
      <c r="J3757" s="8"/>
      <c r="K3757" s="8">
        <v>0</v>
      </c>
      <c r="L3757" s="8">
        <v>4.1399999999999997</v>
      </c>
      <c r="M3757" s="8"/>
      <c r="N3757" s="8">
        <v>8784</v>
      </c>
      <c r="O3757" s="8"/>
    </row>
    <row r="3758" spans="1:15" x14ac:dyDescent="0.25">
      <c r="A3758" s="8" t="s">
        <v>1271</v>
      </c>
      <c r="B3758" s="9">
        <v>1012614</v>
      </c>
      <c r="C3758" s="9">
        <v>2020</v>
      </c>
      <c r="D3758" s="9" t="s">
        <v>16</v>
      </c>
      <c r="E3758" s="8" t="s">
        <v>17</v>
      </c>
      <c r="F3758" s="8" t="s">
        <v>18</v>
      </c>
      <c r="G3758" s="8" t="s">
        <v>21</v>
      </c>
      <c r="H3758" s="8"/>
      <c r="I3758" s="8"/>
      <c r="J3758" s="8"/>
      <c r="K3758" s="8"/>
      <c r="L3758" s="8"/>
      <c r="M3758" s="8"/>
      <c r="N3758" s="8"/>
      <c r="O3758" s="8"/>
    </row>
    <row r="3759" spans="1:15" x14ac:dyDescent="0.25">
      <c r="A3759" s="8" t="s">
        <v>1272</v>
      </c>
      <c r="B3759" s="9">
        <v>1012680</v>
      </c>
      <c r="C3759" s="9">
        <v>2020</v>
      </c>
      <c r="D3759" s="9" t="s">
        <v>16</v>
      </c>
      <c r="E3759" s="8" t="s">
        <v>17</v>
      </c>
      <c r="F3759" s="8" t="s">
        <v>23</v>
      </c>
      <c r="G3759" s="8" t="s">
        <v>19</v>
      </c>
      <c r="H3759" s="8"/>
      <c r="I3759" s="8"/>
      <c r="J3759" s="8"/>
      <c r="K3759" s="8"/>
      <c r="L3759" s="8"/>
      <c r="M3759" s="8"/>
      <c r="N3759" s="8"/>
      <c r="O3759" s="8"/>
    </row>
    <row r="3760" spans="1:15" x14ac:dyDescent="0.25">
      <c r="A3760" s="8" t="s">
        <v>1272</v>
      </c>
      <c r="B3760" s="9">
        <v>1012680</v>
      </c>
      <c r="C3760" s="9">
        <v>2020</v>
      </c>
      <c r="D3760" s="9" t="s">
        <v>16</v>
      </c>
      <c r="E3760" s="8" t="s">
        <v>17</v>
      </c>
      <c r="F3760" s="8" t="s">
        <v>23</v>
      </c>
      <c r="G3760" s="8" t="s">
        <v>20</v>
      </c>
      <c r="H3760" s="8">
        <v>46</v>
      </c>
      <c r="I3760" s="8" t="s">
        <v>24</v>
      </c>
      <c r="J3760" s="8"/>
      <c r="K3760" s="8">
        <v>3.2</v>
      </c>
      <c r="L3760" s="8">
        <v>103.02</v>
      </c>
      <c r="M3760" s="8"/>
      <c r="N3760" s="8">
        <v>8784</v>
      </c>
      <c r="O3760" s="8"/>
    </row>
    <row r="3761" spans="1:15" x14ac:dyDescent="0.25">
      <c r="A3761" s="8" t="s">
        <v>1272</v>
      </c>
      <c r="B3761" s="9">
        <v>1012680</v>
      </c>
      <c r="C3761" s="9">
        <v>2020</v>
      </c>
      <c r="D3761" s="9" t="s">
        <v>16</v>
      </c>
      <c r="E3761" s="8" t="s">
        <v>17</v>
      </c>
      <c r="F3761" s="8" t="s">
        <v>23</v>
      </c>
      <c r="G3761" s="8" t="s">
        <v>21</v>
      </c>
      <c r="H3761" s="8"/>
      <c r="I3761" s="8"/>
      <c r="J3761" s="8"/>
      <c r="K3761" s="8"/>
      <c r="L3761" s="8"/>
      <c r="M3761" s="8"/>
      <c r="N3761" s="8"/>
      <c r="O3761" s="8"/>
    </row>
    <row r="3762" spans="1:15" x14ac:dyDescent="0.25">
      <c r="A3762" s="8" t="s">
        <v>1273</v>
      </c>
      <c r="B3762" s="9">
        <v>1012607</v>
      </c>
      <c r="C3762" s="9">
        <v>2020</v>
      </c>
      <c r="D3762" s="9" t="s">
        <v>16</v>
      </c>
      <c r="E3762" s="8" t="s">
        <v>17</v>
      </c>
      <c r="F3762" s="8" t="s">
        <v>23</v>
      </c>
      <c r="G3762" s="8" t="s">
        <v>19</v>
      </c>
      <c r="H3762" s="8"/>
      <c r="I3762" s="8"/>
      <c r="J3762" s="8"/>
      <c r="K3762" s="8"/>
      <c r="L3762" s="8"/>
      <c r="M3762" s="8"/>
      <c r="N3762" s="8"/>
      <c r="O3762" s="8"/>
    </row>
    <row r="3763" spans="1:15" x14ac:dyDescent="0.25">
      <c r="A3763" s="8" t="s">
        <v>1273</v>
      </c>
      <c r="B3763" s="9">
        <v>1012607</v>
      </c>
      <c r="C3763" s="9">
        <v>2020</v>
      </c>
      <c r="D3763" s="9" t="s">
        <v>16</v>
      </c>
      <c r="E3763" s="8" t="s">
        <v>17</v>
      </c>
      <c r="F3763" s="8" t="s">
        <v>23</v>
      </c>
      <c r="G3763" s="8" t="s">
        <v>20</v>
      </c>
      <c r="H3763" s="8">
        <v>160</v>
      </c>
      <c r="I3763" s="8" t="s">
        <v>24</v>
      </c>
      <c r="J3763" s="8"/>
      <c r="K3763" s="8">
        <v>4.5</v>
      </c>
      <c r="L3763" s="8">
        <v>251.51</v>
      </c>
      <c r="M3763" s="8"/>
      <c r="N3763" s="8">
        <v>8784</v>
      </c>
      <c r="O3763" s="8"/>
    </row>
    <row r="3764" spans="1:15" x14ac:dyDescent="0.25">
      <c r="A3764" s="8" t="s">
        <v>1273</v>
      </c>
      <c r="B3764" s="9">
        <v>1012607</v>
      </c>
      <c r="C3764" s="9">
        <v>2020</v>
      </c>
      <c r="D3764" s="9" t="s">
        <v>16</v>
      </c>
      <c r="E3764" s="8" t="s">
        <v>17</v>
      </c>
      <c r="F3764" s="8" t="s">
        <v>23</v>
      </c>
      <c r="G3764" s="8" t="s">
        <v>21</v>
      </c>
      <c r="H3764" s="8"/>
      <c r="I3764" s="8"/>
      <c r="J3764" s="8"/>
      <c r="K3764" s="8"/>
      <c r="L3764" s="8"/>
      <c r="M3764" s="8"/>
      <c r="N3764" s="8"/>
      <c r="O3764" s="8"/>
    </row>
    <row r="3765" spans="1:15" x14ac:dyDescent="0.25">
      <c r="A3765" s="8" t="s">
        <v>1274</v>
      </c>
      <c r="B3765" s="9">
        <v>1012672</v>
      </c>
      <c r="C3765" s="9">
        <v>2020</v>
      </c>
      <c r="D3765" s="9" t="s">
        <v>16</v>
      </c>
      <c r="E3765" s="8" t="s">
        <v>17</v>
      </c>
      <c r="F3765" s="8" t="s">
        <v>23</v>
      </c>
      <c r="G3765" s="8" t="s">
        <v>19</v>
      </c>
      <c r="H3765" s="8"/>
      <c r="I3765" s="8"/>
      <c r="J3765" s="8"/>
      <c r="K3765" s="8"/>
      <c r="L3765" s="8"/>
      <c r="M3765" s="8"/>
      <c r="N3765" s="8"/>
      <c r="O3765" s="8"/>
    </row>
    <row r="3766" spans="1:15" x14ac:dyDescent="0.25">
      <c r="A3766" s="8" t="s">
        <v>1274</v>
      </c>
      <c r="B3766" s="9">
        <v>1012672</v>
      </c>
      <c r="C3766" s="9">
        <v>2020</v>
      </c>
      <c r="D3766" s="9" t="s">
        <v>16</v>
      </c>
      <c r="E3766" s="8" t="s">
        <v>17</v>
      </c>
      <c r="F3766" s="8" t="s">
        <v>23</v>
      </c>
      <c r="G3766" s="8" t="s">
        <v>20</v>
      </c>
      <c r="H3766" s="8">
        <v>170</v>
      </c>
      <c r="I3766" s="8" t="s">
        <v>24</v>
      </c>
      <c r="J3766" s="8"/>
      <c r="K3766" s="8">
        <v>5</v>
      </c>
      <c r="L3766" s="8">
        <v>296.44</v>
      </c>
      <c r="M3766" s="8"/>
      <c r="N3766" s="8">
        <v>8784</v>
      </c>
      <c r="O3766" s="8"/>
    </row>
    <row r="3767" spans="1:15" x14ac:dyDescent="0.25">
      <c r="A3767" s="8" t="s">
        <v>1274</v>
      </c>
      <c r="B3767" s="9">
        <v>1012672</v>
      </c>
      <c r="C3767" s="9">
        <v>2020</v>
      </c>
      <c r="D3767" s="9" t="s">
        <v>16</v>
      </c>
      <c r="E3767" s="8" t="s">
        <v>17</v>
      </c>
      <c r="F3767" s="8" t="s">
        <v>23</v>
      </c>
      <c r="G3767" s="8" t="s">
        <v>21</v>
      </c>
      <c r="H3767" s="8"/>
      <c r="I3767" s="8"/>
      <c r="J3767" s="8"/>
      <c r="K3767" s="8"/>
      <c r="L3767" s="8"/>
      <c r="M3767" s="8"/>
      <c r="N3767" s="8"/>
      <c r="O3767" s="8"/>
    </row>
    <row r="3768" spans="1:15" x14ac:dyDescent="0.25">
      <c r="A3768" s="8" t="s">
        <v>1275</v>
      </c>
      <c r="B3768" s="9">
        <v>1012647</v>
      </c>
      <c r="C3768" s="9">
        <v>2020</v>
      </c>
      <c r="D3768" s="9" t="s">
        <v>16</v>
      </c>
      <c r="E3768" s="8" t="s">
        <v>17</v>
      </c>
      <c r="F3768" s="8" t="s">
        <v>18</v>
      </c>
      <c r="G3768" s="8" t="s">
        <v>19</v>
      </c>
      <c r="H3768" s="8">
        <v>0</v>
      </c>
      <c r="I3768" s="8"/>
      <c r="J3768" s="8"/>
      <c r="K3768" s="8">
        <v>0</v>
      </c>
      <c r="L3768" s="8">
        <v>0</v>
      </c>
      <c r="M3768" s="8"/>
      <c r="N3768" s="8">
        <v>8784</v>
      </c>
      <c r="O3768" s="8"/>
    </row>
    <row r="3769" spans="1:15" x14ac:dyDescent="0.25">
      <c r="A3769" s="8" t="s">
        <v>1275</v>
      </c>
      <c r="B3769" s="9">
        <v>1012647</v>
      </c>
      <c r="C3769" s="9">
        <v>2020</v>
      </c>
      <c r="D3769" s="9" t="s">
        <v>16</v>
      </c>
      <c r="E3769" s="8" t="s">
        <v>17</v>
      </c>
      <c r="F3769" s="8" t="s">
        <v>18</v>
      </c>
      <c r="G3769" s="8" t="s">
        <v>20</v>
      </c>
      <c r="H3769" s="8">
        <v>41</v>
      </c>
      <c r="I3769" s="8"/>
      <c r="J3769" s="8"/>
      <c r="K3769" s="8">
        <v>0.5</v>
      </c>
      <c r="L3769" s="8">
        <v>15.84</v>
      </c>
      <c r="M3769" s="8"/>
      <c r="N3769" s="8">
        <v>8784</v>
      </c>
      <c r="O3769" s="8"/>
    </row>
    <row r="3770" spans="1:15" x14ac:dyDescent="0.25">
      <c r="A3770" s="8" t="s">
        <v>1275</v>
      </c>
      <c r="B3770" s="9">
        <v>1012647</v>
      </c>
      <c r="C3770" s="9">
        <v>2020</v>
      </c>
      <c r="D3770" s="9" t="s">
        <v>16</v>
      </c>
      <c r="E3770" s="8" t="s">
        <v>17</v>
      </c>
      <c r="F3770" s="8" t="s">
        <v>18</v>
      </c>
      <c r="G3770" s="8" t="s">
        <v>21</v>
      </c>
      <c r="H3770" s="8">
        <v>0</v>
      </c>
      <c r="I3770" s="8"/>
      <c r="J3770" s="8"/>
      <c r="K3770" s="8">
        <v>0</v>
      </c>
      <c r="L3770" s="8">
        <v>0</v>
      </c>
      <c r="M3770" s="8"/>
      <c r="N3770" s="8">
        <v>8784</v>
      </c>
      <c r="O3770" s="8"/>
    </row>
    <row r="3771" spans="1:15" x14ac:dyDescent="0.25">
      <c r="A3771" s="8" t="s">
        <v>1276</v>
      </c>
      <c r="B3771" s="9">
        <v>1012615</v>
      </c>
      <c r="C3771" s="9">
        <v>2020</v>
      </c>
      <c r="D3771" s="9" t="s">
        <v>16</v>
      </c>
      <c r="E3771" s="8" t="s">
        <v>17</v>
      </c>
      <c r="F3771" s="8" t="s">
        <v>23</v>
      </c>
      <c r="G3771" s="8" t="s">
        <v>19</v>
      </c>
      <c r="H3771" s="8"/>
      <c r="I3771" s="8"/>
      <c r="J3771" s="8"/>
      <c r="K3771" s="8"/>
      <c r="L3771" s="8"/>
      <c r="M3771" s="8"/>
      <c r="N3771" s="8"/>
      <c r="O3771" s="8"/>
    </row>
    <row r="3772" spans="1:15" x14ac:dyDescent="0.25">
      <c r="A3772" s="8" t="s">
        <v>1276</v>
      </c>
      <c r="B3772" s="9">
        <v>1012615</v>
      </c>
      <c r="C3772" s="9">
        <v>2020</v>
      </c>
      <c r="D3772" s="9" t="s">
        <v>16</v>
      </c>
      <c r="E3772" s="8" t="s">
        <v>17</v>
      </c>
      <c r="F3772" s="8" t="s">
        <v>23</v>
      </c>
      <c r="G3772" s="8" t="s">
        <v>20</v>
      </c>
      <c r="H3772" s="8">
        <v>9</v>
      </c>
      <c r="I3772" s="8" t="s">
        <v>24</v>
      </c>
      <c r="J3772" s="8"/>
      <c r="K3772" s="8">
        <v>0.1</v>
      </c>
      <c r="L3772" s="8">
        <v>19.28</v>
      </c>
      <c r="M3772" s="8"/>
      <c r="N3772" s="8">
        <v>8784</v>
      </c>
      <c r="O3772" s="8"/>
    </row>
    <row r="3773" spans="1:15" x14ac:dyDescent="0.25">
      <c r="A3773" s="8" t="s">
        <v>1276</v>
      </c>
      <c r="B3773" s="9">
        <v>1012615</v>
      </c>
      <c r="C3773" s="9">
        <v>2020</v>
      </c>
      <c r="D3773" s="9" t="s">
        <v>16</v>
      </c>
      <c r="E3773" s="8" t="s">
        <v>17</v>
      </c>
      <c r="F3773" s="8" t="s">
        <v>23</v>
      </c>
      <c r="G3773" s="8" t="s">
        <v>21</v>
      </c>
      <c r="H3773" s="8"/>
      <c r="I3773" s="8"/>
      <c r="J3773" s="8"/>
      <c r="K3773" s="8"/>
      <c r="L3773" s="8"/>
      <c r="M3773" s="8"/>
      <c r="N3773" s="8"/>
      <c r="O3773" s="8"/>
    </row>
    <row r="3774" spans="1:15" x14ac:dyDescent="0.25">
      <c r="A3774" s="8" t="s">
        <v>1277</v>
      </c>
      <c r="B3774" s="9">
        <v>1012697</v>
      </c>
      <c r="C3774" s="9">
        <v>2020</v>
      </c>
      <c r="D3774" s="9" t="s">
        <v>16</v>
      </c>
      <c r="E3774" s="8" t="s">
        <v>17</v>
      </c>
      <c r="F3774" s="8" t="s">
        <v>18</v>
      </c>
      <c r="G3774" s="8" t="s">
        <v>19</v>
      </c>
      <c r="H3774" s="8"/>
      <c r="I3774" s="8"/>
      <c r="J3774" s="8"/>
      <c r="K3774" s="8"/>
      <c r="L3774" s="8"/>
      <c r="M3774" s="8"/>
      <c r="N3774" s="8"/>
      <c r="O3774" s="8"/>
    </row>
    <row r="3775" spans="1:15" x14ac:dyDescent="0.25">
      <c r="A3775" s="8" t="s">
        <v>1277</v>
      </c>
      <c r="B3775" s="9">
        <v>1012697</v>
      </c>
      <c r="C3775" s="9">
        <v>2020</v>
      </c>
      <c r="D3775" s="9" t="s">
        <v>16</v>
      </c>
      <c r="E3775" s="8" t="s">
        <v>17</v>
      </c>
      <c r="F3775" s="8" t="s">
        <v>18</v>
      </c>
      <c r="G3775" s="8" t="s">
        <v>20</v>
      </c>
      <c r="H3775" s="8">
        <v>24</v>
      </c>
      <c r="I3775" s="8"/>
      <c r="J3775" s="8"/>
      <c r="K3775" s="8">
        <v>0.1</v>
      </c>
      <c r="L3775" s="8">
        <v>8.57</v>
      </c>
      <c r="M3775" s="8"/>
      <c r="N3775" s="8">
        <v>8784</v>
      </c>
      <c r="O3775" s="8"/>
    </row>
    <row r="3776" spans="1:15" x14ac:dyDescent="0.25">
      <c r="A3776" s="8" t="s">
        <v>1277</v>
      </c>
      <c r="B3776" s="9">
        <v>1012697</v>
      </c>
      <c r="C3776" s="9">
        <v>2020</v>
      </c>
      <c r="D3776" s="9" t="s">
        <v>16</v>
      </c>
      <c r="E3776" s="8" t="s">
        <v>17</v>
      </c>
      <c r="F3776" s="8" t="s">
        <v>18</v>
      </c>
      <c r="G3776" s="8" t="s">
        <v>21</v>
      </c>
      <c r="H3776" s="8"/>
      <c r="I3776" s="8"/>
      <c r="J3776" s="8"/>
      <c r="K3776" s="8"/>
      <c r="L3776" s="8"/>
      <c r="M3776" s="8"/>
      <c r="N3776" s="8"/>
      <c r="O3776" s="8"/>
    </row>
    <row r="3777" spans="1:15" x14ac:dyDescent="0.25">
      <c r="A3777" s="8" t="s">
        <v>1278</v>
      </c>
      <c r="B3777" s="9">
        <v>1012641</v>
      </c>
      <c r="C3777" s="9">
        <v>2020</v>
      </c>
      <c r="D3777" s="9" t="s">
        <v>16</v>
      </c>
      <c r="E3777" s="8" t="s">
        <v>17</v>
      </c>
      <c r="F3777" s="8" t="s">
        <v>18</v>
      </c>
      <c r="G3777" s="8" t="s">
        <v>19</v>
      </c>
      <c r="H3777" s="8"/>
      <c r="I3777" s="8"/>
      <c r="J3777" s="8"/>
      <c r="K3777" s="8"/>
      <c r="L3777" s="8"/>
      <c r="M3777" s="8"/>
      <c r="N3777" s="8"/>
      <c r="O3777" s="8"/>
    </row>
    <row r="3778" spans="1:15" x14ac:dyDescent="0.25">
      <c r="A3778" s="8" t="s">
        <v>1278</v>
      </c>
      <c r="B3778" s="9">
        <v>1012641</v>
      </c>
      <c r="C3778" s="9">
        <v>2020</v>
      </c>
      <c r="D3778" s="9" t="s">
        <v>16</v>
      </c>
      <c r="E3778" s="8" t="s">
        <v>17</v>
      </c>
      <c r="F3778" s="8" t="s">
        <v>18</v>
      </c>
      <c r="G3778" s="8" t="s">
        <v>20</v>
      </c>
      <c r="H3778" s="8">
        <v>22</v>
      </c>
      <c r="I3778" s="8"/>
      <c r="J3778" s="8"/>
      <c r="K3778" s="8">
        <v>0.2</v>
      </c>
      <c r="L3778" s="8">
        <v>8.17</v>
      </c>
      <c r="M3778" s="8"/>
      <c r="N3778" s="8">
        <v>8764</v>
      </c>
      <c r="O3778" s="8"/>
    </row>
    <row r="3779" spans="1:15" x14ac:dyDescent="0.25">
      <c r="A3779" s="8" t="s">
        <v>1278</v>
      </c>
      <c r="B3779" s="9">
        <v>1012641</v>
      </c>
      <c r="C3779" s="9">
        <v>2020</v>
      </c>
      <c r="D3779" s="9" t="s">
        <v>16</v>
      </c>
      <c r="E3779" s="8" t="s">
        <v>17</v>
      </c>
      <c r="F3779" s="8" t="s">
        <v>18</v>
      </c>
      <c r="G3779" s="8" t="s">
        <v>21</v>
      </c>
      <c r="H3779" s="8"/>
      <c r="I3779" s="8"/>
      <c r="J3779" s="8"/>
      <c r="K3779" s="8"/>
      <c r="L3779" s="8"/>
      <c r="M3779" s="8"/>
      <c r="N3779" s="8"/>
      <c r="O3779" s="8"/>
    </row>
    <row r="3780" spans="1:15" x14ac:dyDescent="0.25">
      <c r="A3780" s="8" t="s">
        <v>1279</v>
      </c>
      <c r="B3780" s="9">
        <v>1012626</v>
      </c>
      <c r="C3780" s="9">
        <v>2020</v>
      </c>
      <c r="D3780" s="9" t="s">
        <v>16</v>
      </c>
      <c r="E3780" s="8" t="s">
        <v>17</v>
      </c>
      <c r="F3780" s="8" t="s">
        <v>23</v>
      </c>
      <c r="G3780" s="8" t="s">
        <v>19</v>
      </c>
      <c r="H3780" s="8"/>
      <c r="I3780" s="8"/>
      <c r="J3780" s="8"/>
      <c r="K3780" s="8"/>
      <c r="L3780" s="8"/>
      <c r="M3780" s="8"/>
      <c r="N3780" s="8"/>
      <c r="O3780" s="8"/>
    </row>
    <row r="3781" spans="1:15" x14ac:dyDescent="0.25">
      <c r="A3781" s="8" t="s">
        <v>1279</v>
      </c>
      <c r="B3781" s="9">
        <v>1012626</v>
      </c>
      <c r="C3781" s="9">
        <v>2020</v>
      </c>
      <c r="D3781" s="9" t="s">
        <v>16</v>
      </c>
      <c r="E3781" s="8" t="s">
        <v>17</v>
      </c>
      <c r="F3781" s="8" t="s">
        <v>23</v>
      </c>
      <c r="G3781" s="8" t="s">
        <v>20</v>
      </c>
      <c r="H3781" s="8">
        <v>6</v>
      </c>
      <c r="I3781" s="8" t="s">
        <v>24</v>
      </c>
      <c r="J3781" s="8"/>
      <c r="K3781" s="8">
        <v>2.9</v>
      </c>
      <c r="L3781" s="8">
        <v>12.39</v>
      </c>
      <c r="M3781" s="8"/>
      <c r="N3781" s="8">
        <v>8760</v>
      </c>
      <c r="O3781" s="8"/>
    </row>
    <row r="3782" spans="1:15" x14ac:dyDescent="0.25">
      <c r="A3782" s="8" t="s">
        <v>1279</v>
      </c>
      <c r="B3782" s="9">
        <v>1012626</v>
      </c>
      <c r="C3782" s="9">
        <v>2020</v>
      </c>
      <c r="D3782" s="9" t="s">
        <v>16</v>
      </c>
      <c r="E3782" s="8" t="s">
        <v>17</v>
      </c>
      <c r="F3782" s="8" t="s">
        <v>23</v>
      </c>
      <c r="G3782" s="8" t="s">
        <v>21</v>
      </c>
      <c r="H3782" s="8"/>
      <c r="I3782" s="8"/>
      <c r="J3782" s="8"/>
      <c r="K3782" s="8"/>
      <c r="L3782" s="8"/>
      <c r="M3782" s="8"/>
      <c r="N3782" s="8"/>
      <c r="O3782" s="8"/>
    </row>
    <row r="3783" spans="1:15" x14ac:dyDescent="0.25">
      <c r="A3783" s="8" t="s">
        <v>1280</v>
      </c>
      <c r="B3783" s="9">
        <v>1012664</v>
      </c>
      <c r="C3783" s="9">
        <v>2020</v>
      </c>
      <c r="D3783" s="9" t="s">
        <v>16</v>
      </c>
      <c r="E3783" s="8" t="s">
        <v>17</v>
      </c>
      <c r="F3783" s="8" t="s">
        <v>33</v>
      </c>
      <c r="G3783" s="8" t="s">
        <v>19</v>
      </c>
      <c r="H3783" s="8"/>
      <c r="I3783" s="8"/>
      <c r="J3783" s="8"/>
      <c r="K3783" s="8"/>
      <c r="L3783" s="8"/>
      <c r="M3783" s="8"/>
      <c r="N3783" s="8"/>
      <c r="O3783" s="8"/>
    </row>
    <row r="3784" spans="1:15" x14ac:dyDescent="0.25">
      <c r="A3784" s="8" t="s">
        <v>1280</v>
      </c>
      <c r="B3784" s="9">
        <v>1012664</v>
      </c>
      <c r="C3784" s="9">
        <v>2020</v>
      </c>
      <c r="D3784" s="9" t="s">
        <v>16</v>
      </c>
      <c r="E3784" s="8" t="s">
        <v>17</v>
      </c>
      <c r="F3784" s="8" t="s">
        <v>33</v>
      </c>
      <c r="G3784" s="8" t="s">
        <v>20</v>
      </c>
      <c r="H3784" s="8">
        <v>3729</v>
      </c>
      <c r="I3784" s="8" t="s">
        <v>24</v>
      </c>
      <c r="J3784" s="8"/>
      <c r="K3784" s="8">
        <v>558.1</v>
      </c>
      <c r="L3784" s="8">
        <v>5916.02</v>
      </c>
      <c r="M3784" s="8"/>
      <c r="N3784" s="8">
        <v>8784</v>
      </c>
      <c r="O3784" s="8"/>
    </row>
    <row r="3785" spans="1:15" x14ac:dyDescent="0.25">
      <c r="A3785" s="8" t="s">
        <v>1280</v>
      </c>
      <c r="B3785" s="9">
        <v>1012664</v>
      </c>
      <c r="C3785" s="9">
        <v>2020</v>
      </c>
      <c r="D3785" s="9" t="s">
        <v>16</v>
      </c>
      <c r="E3785" s="8" t="s">
        <v>17</v>
      </c>
      <c r="F3785" s="8" t="s">
        <v>33</v>
      </c>
      <c r="G3785" s="8" t="s">
        <v>21</v>
      </c>
      <c r="H3785" s="8">
        <v>1</v>
      </c>
      <c r="I3785" s="8" t="s">
        <v>24</v>
      </c>
      <c r="J3785" s="8"/>
      <c r="K3785" s="8">
        <v>0</v>
      </c>
      <c r="L3785" s="8">
        <v>0.19</v>
      </c>
      <c r="M3785" s="8"/>
      <c r="N3785" s="8">
        <v>8784</v>
      </c>
      <c r="O3785" s="8"/>
    </row>
    <row r="3786" spans="1:15" x14ac:dyDescent="0.25">
      <c r="A3786" s="8" t="s">
        <v>794</v>
      </c>
      <c r="B3786" s="9">
        <v>1012633</v>
      </c>
      <c r="C3786" s="9">
        <v>2020</v>
      </c>
      <c r="D3786" s="9" t="s">
        <v>16</v>
      </c>
      <c r="E3786" s="8" t="s">
        <v>17</v>
      </c>
      <c r="F3786" s="8" t="s">
        <v>23</v>
      </c>
      <c r="G3786" s="8" t="s">
        <v>19</v>
      </c>
      <c r="H3786" s="8"/>
      <c r="I3786" s="8"/>
      <c r="J3786" s="8"/>
      <c r="K3786" s="8"/>
      <c r="L3786" s="8"/>
      <c r="M3786" s="8"/>
      <c r="N3786" s="8"/>
      <c r="O3786" s="8"/>
    </row>
    <row r="3787" spans="1:15" x14ac:dyDescent="0.25">
      <c r="A3787" s="8" t="s">
        <v>1281</v>
      </c>
      <c r="B3787" s="9">
        <v>1009589</v>
      </c>
      <c r="C3787" s="9">
        <v>2020</v>
      </c>
      <c r="D3787" s="9" t="s">
        <v>16</v>
      </c>
      <c r="E3787" s="8" t="s">
        <v>17</v>
      </c>
      <c r="F3787" s="8" t="s">
        <v>18</v>
      </c>
      <c r="G3787" s="8" t="s">
        <v>19</v>
      </c>
      <c r="H3787" s="8"/>
      <c r="I3787" s="8"/>
      <c r="J3787" s="8"/>
      <c r="K3787" s="8"/>
      <c r="L3787" s="8"/>
      <c r="M3787" s="8"/>
      <c r="N3787" s="8"/>
      <c r="O3787" s="8"/>
    </row>
    <row r="3788" spans="1:15" x14ac:dyDescent="0.25">
      <c r="A3788" s="8" t="s">
        <v>1281</v>
      </c>
      <c r="B3788" s="9">
        <v>1009589</v>
      </c>
      <c r="C3788" s="9">
        <v>2020</v>
      </c>
      <c r="D3788" s="9" t="s">
        <v>16</v>
      </c>
      <c r="E3788" s="8" t="s">
        <v>17</v>
      </c>
      <c r="F3788" s="8" t="s">
        <v>18</v>
      </c>
      <c r="G3788" s="8" t="s">
        <v>20</v>
      </c>
      <c r="H3788" s="8">
        <v>13</v>
      </c>
      <c r="I3788" s="8"/>
      <c r="J3788" s="8"/>
      <c r="K3788" s="8">
        <v>0.1</v>
      </c>
      <c r="L3788" s="8">
        <v>22.9</v>
      </c>
      <c r="M3788" s="8"/>
      <c r="N3788" s="8">
        <v>8784</v>
      </c>
      <c r="O3788" s="8"/>
    </row>
    <row r="3789" spans="1:15" x14ac:dyDescent="0.25">
      <c r="A3789" s="8" t="s">
        <v>1281</v>
      </c>
      <c r="B3789" s="9">
        <v>1009589</v>
      </c>
      <c r="C3789" s="9">
        <v>2020</v>
      </c>
      <c r="D3789" s="9" t="s">
        <v>16</v>
      </c>
      <c r="E3789" s="8" t="s">
        <v>17</v>
      </c>
      <c r="F3789" s="8" t="s">
        <v>18</v>
      </c>
      <c r="G3789" s="8" t="s">
        <v>21</v>
      </c>
      <c r="H3789" s="8"/>
      <c r="I3789" s="8"/>
      <c r="J3789" s="8"/>
      <c r="K3789" s="8"/>
      <c r="L3789" s="8"/>
      <c r="M3789" s="8"/>
      <c r="N3789" s="8"/>
      <c r="O3789" s="8"/>
    </row>
    <row r="3790" spans="1:15" x14ac:dyDescent="0.25">
      <c r="A3790" s="8" t="s">
        <v>1282</v>
      </c>
      <c r="B3790" s="9">
        <v>1009686</v>
      </c>
      <c r="C3790" s="9">
        <v>2020</v>
      </c>
      <c r="D3790" s="9" t="s">
        <v>16</v>
      </c>
      <c r="E3790" s="8" t="s">
        <v>17</v>
      </c>
      <c r="F3790" s="8" t="s">
        <v>33</v>
      </c>
      <c r="G3790" s="8" t="s">
        <v>19</v>
      </c>
      <c r="H3790" s="8"/>
      <c r="I3790" s="8"/>
      <c r="J3790" s="8"/>
      <c r="K3790" s="8"/>
      <c r="L3790" s="8"/>
      <c r="M3790" s="8"/>
      <c r="N3790" s="8"/>
      <c r="O3790" s="8"/>
    </row>
    <row r="3791" spans="1:15" x14ac:dyDescent="0.25">
      <c r="A3791" s="8" t="s">
        <v>1282</v>
      </c>
      <c r="B3791" s="9">
        <v>1009686</v>
      </c>
      <c r="C3791" s="9">
        <v>2020</v>
      </c>
      <c r="D3791" s="9" t="s">
        <v>16</v>
      </c>
      <c r="E3791" s="8" t="s">
        <v>17</v>
      </c>
      <c r="F3791" s="8" t="s">
        <v>33</v>
      </c>
      <c r="G3791" s="8" t="s">
        <v>20</v>
      </c>
      <c r="H3791" s="8">
        <v>398</v>
      </c>
      <c r="I3791" s="8" t="s">
        <v>24</v>
      </c>
      <c r="J3791" s="8"/>
      <c r="K3791" s="8">
        <v>64.3</v>
      </c>
      <c r="L3791" s="8">
        <v>787.55</v>
      </c>
      <c r="M3791" s="8"/>
      <c r="N3791" s="8">
        <v>8784</v>
      </c>
      <c r="O3791" s="8"/>
    </row>
    <row r="3792" spans="1:15" x14ac:dyDescent="0.25">
      <c r="A3792" s="8" t="s">
        <v>1282</v>
      </c>
      <c r="B3792" s="9">
        <v>1009686</v>
      </c>
      <c r="C3792" s="9">
        <v>2020</v>
      </c>
      <c r="D3792" s="9" t="s">
        <v>16</v>
      </c>
      <c r="E3792" s="8" t="s">
        <v>17</v>
      </c>
      <c r="F3792" s="8" t="s">
        <v>33</v>
      </c>
      <c r="G3792" s="8" t="s">
        <v>21</v>
      </c>
      <c r="H3792" s="8"/>
      <c r="I3792" s="8"/>
      <c r="J3792" s="8"/>
      <c r="K3792" s="8"/>
      <c r="L3792" s="8"/>
      <c r="M3792" s="8"/>
      <c r="N3792" s="8"/>
      <c r="O3792" s="8"/>
    </row>
    <row r="3793" spans="1:15" x14ac:dyDescent="0.25">
      <c r="A3793" s="8" t="s">
        <v>1283</v>
      </c>
      <c r="B3793" s="9">
        <v>1009830</v>
      </c>
      <c r="C3793" s="9">
        <v>2020</v>
      </c>
      <c r="D3793" s="9" t="s">
        <v>16</v>
      </c>
      <c r="E3793" s="8" t="s">
        <v>17</v>
      </c>
      <c r="F3793" s="8" t="s">
        <v>33</v>
      </c>
      <c r="G3793" s="8" t="s">
        <v>19</v>
      </c>
      <c r="H3793" s="8"/>
      <c r="I3793" s="8"/>
      <c r="J3793" s="8"/>
      <c r="K3793" s="8"/>
      <c r="L3793" s="8"/>
      <c r="M3793" s="8"/>
      <c r="N3793" s="8"/>
      <c r="O3793" s="8"/>
    </row>
    <row r="3794" spans="1:15" x14ac:dyDescent="0.25">
      <c r="A3794" s="8" t="s">
        <v>1283</v>
      </c>
      <c r="B3794" s="9">
        <v>1009830</v>
      </c>
      <c r="C3794" s="9">
        <v>2020</v>
      </c>
      <c r="D3794" s="9" t="s">
        <v>16</v>
      </c>
      <c r="E3794" s="8" t="s">
        <v>17</v>
      </c>
      <c r="F3794" s="8" t="s">
        <v>33</v>
      </c>
      <c r="G3794" s="8" t="s">
        <v>20</v>
      </c>
      <c r="H3794" s="8">
        <v>12</v>
      </c>
      <c r="I3794" s="8" t="s">
        <v>24</v>
      </c>
      <c r="J3794" s="8"/>
      <c r="K3794" s="8">
        <v>1.2</v>
      </c>
      <c r="L3794" s="8">
        <v>21.21</v>
      </c>
      <c r="M3794" s="8"/>
      <c r="N3794" s="8">
        <v>8760</v>
      </c>
      <c r="O3794" s="8"/>
    </row>
    <row r="3795" spans="1:15" x14ac:dyDescent="0.25">
      <c r="A3795" s="8" t="s">
        <v>1283</v>
      </c>
      <c r="B3795" s="9">
        <v>1009830</v>
      </c>
      <c r="C3795" s="9">
        <v>2020</v>
      </c>
      <c r="D3795" s="9" t="s">
        <v>16</v>
      </c>
      <c r="E3795" s="8" t="s">
        <v>17</v>
      </c>
      <c r="F3795" s="8" t="s">
        <v>33</v>
      </c>
      <c r="G3795" s="8" t="s">
        <v>21</v>
      </c>
      <c r="H3795" s="8">
        <v>42</v>
      </c>
      <c r="I3795" s="8" t="s">
        <v>24</v>
      </c>
      <c r="J3795" s="8"/>
      <c r="K3795" s="8">
        <v>0.4</v>
      </c>
      <c r="L3795" s="8">
        <v>7.64</v>
      </c>
      <c r="M3795" s="8"/>
      <c r="N3795" s="8">
        <v>8760</v>
      </c>
      <c r="O3795" s="8"/>
    </row>
    <row r="3796" spans="1:15" x14ac:dyDescent="0.25">
      <c r="A3796" s="8" t="s">
        <v>1284</v>
      </c>
      <c r="B3796" s="9">
        <v>1009860</v>
      </c>
      <c r="C3796" s="9">
        <v>2020</v>
      </c>
      <c r="D3796" s="9" t="s">
        <v>16</v>
      </c>
      <c r="E3796" s="8" t="s">
        <v>17</v>
      </c>
      <c r="F3796" s="8" t="s">
        <v>33</v>
      </c>
      <c r="G3796" s="8" t="s">
        <v>19</v>
      </c>
      <c r="H3796" s="8">
        <v>173</v>
      </c>
      <c r="I3796" s="8" t="s">
        <v>24</v>
      </c>
      <c r="J3796" s="8"/>
      <c r="K3796" s="8">
        <v>53.1</v>
      </c>
      <c r="L3796" s="8">
        <v>808.65</v>
      </c>
      <c r="M3796" s="8"/>
      <c r="N3796" s="8">
        <v>7556</v>
      </c>
      <c r="O3796" s="8"/>
    </row>
    <row r="3797" spans="1:15" x14ac:dyDescent="0.25">
      <c r="A3797" s="8" t="s">
        <v>1284</v>
      </c>
      <c r="B3797" s="9">
        <v>1009860</v>
      </c>
      <c r="C3797" s="9">
        <v>2020</v>
      </c>
      <c r="D3797" s="9" t="s">
        <v>16</v>
      </c>
      <c r="E3797" s="8" t="s">
        <v>17</v>
      </c>
      <c r="F3797" s="8" t="s">
        <v>33</v>
      </c>
      <c r="G3797" s="8" t="s">
        <v>20</v>
      </c>
      <c r="H3797" s="8">
        <v>489</v>
      </c>
      <c r="I3797" s="8" t="s">
        <v>24</v>
      </c>
      <c r="J3797" s="8"/>
      <c r="K3797" s="8">
        <v>54.3</v>
      </c>
      <c r="L3797" s="8">
        <v>827.27</v>
      </c>
      <c r="M3797" s="8"/>
      <c r="N3797" s="8">
        <v>7556</v>
      </c>
      <c r="O3797" s="8"/>
    </row>
    <row r="3798" spans="1:15" x14ac:dyDescent="0.25">
      <c r="A3798" s="8" t="s">
        <v>1284</v>
      </c>
      <c r="B3798" s="9">
        <v>1009860</v>
      </c>
      <c r="C3798" s="9">
        <v>2020</v>
      </c>
      <c r="D3798" s="9" t="s">
        <v>16</v>
      </c>
      <c r="E3798" s="8" t="s">
        <v>17</v>
      </c>
      <c r="F3798" s="8" t="s">
        <v>33</v>
      </c>
      <c r="G3798" s="8" t="s">
        <v>21</v>
      </c>
      <c r="H3798" s="8"/>
      <c r="I3798" s="8"/>
      <c r="J3798" s="8"/>
      <c r="K3798" s="8"/>
      <c r="L3798" s="8"/>
      <c r="M3798" s="8"/>
      <c r="N3798" s="8"/>
      <c r="O3798" s="8"/>
    </row>
    <row r="3799" spans="1:15" x14ac:dyDescent="0.25">
      <c r="A3799" s="8" t="s">
        <v>1285</v>
      </c>
      <c r="B3799" s="9">
        <v>1010183</v>
      </c>
      <c r="C3799" s="9">
        <v>2020</v>
      </c>
      <c r="D3799" s="9" t="s">
        <v>16</v>
      </c>
      <c r="E3799" s="8" t="s">
        <v>17</v>
      </c>
      <c r="F3799" s="8" t="s">
        <v>33</v>
      </c>
      <c r="G3799" s="8" t="s">
        <v>19</v>
      </c>
      <c r="H3799" s="8"/>
      <c r="I3799" s="8"/>
      <c r="J3799" s="8"/>
      <c r="K3799" s="8"/>
      <c r="L3799" s="8"/>
      <c r="M3799" s="8"/>
      <c r="N3799" s="8"/>
      <c r="O3799" s="8"/>
    </row>
    <row r="3800" spans="1:15" x14ac:dyDescent="0.25">
      <c r="A3800" s="8" t="s">
        <v>1285</v>
      </c>
      <c r="B3800" s="9">
        <v>1010183</v>
      </c>
      <c r="C3800" s="9">
        <v>2020</v>
      </c>
      <c r="D3800" s="9" t="s">
        <v>16</v>
      </c>
      <c r="E3800" s="8" t="s">
        <v>17</v>
      </c>
      <c r="F3800" s="8" t="s">
        <v>33</v>
      </c>
      <c r="G3800" s="8" t="s">
        <v>20</v>
      </c>
      <c r="H3800" s="8">
        <v>3121</v>
      </c>
      <c r="I3800" s="8" t="s">
        <v>24</v>
      </c>
      <c r="J3800" s="8"/>
      <c r="K3800" s="8">
        <v>25.7</v>
      </c>
      <c r="L3800" s="8">
        <v>4939.8900000000003</v>
      </c>
      <c r="M3800" s="8"/>
      <c r="N3800" s="8">
        <v>7336.5222684999999</v>
      </c>
      <c r="O3800" s="8"/>
    </row>
    <row r="3801" spans="1:15" x14ac:dyDescent="0.25">
      <c r="A3801" s="8" t="s">
        <v>1285</v>
      </c>
      <c r="B3801" s="9">
        <v>1010183</v>
      </c>
      <c r="C3801" s="9">
        <v>2020</v>
      </c>
      <c r="D3801" s="9" t="s">
        <v>16</v>
      </c>
      <c r="E3801" s="8" t="s">
        <v>17</v>
      </c>
      <c r="F3801" s="8" t="s">
        <v>33</v>
      </c>
      <c r="G3801" s="8" t="s">
        <v>21</v>
      </c>
      <c r="H3801" s="8">
        <v>511</v>
      </c>
      <c r="I3801" s="8" t="s">
        <v>24</v>
      </c>
      <c r="J3801" s="8"/>
      <c r="K3801" s="8">
        <v>0.5</v>
      </c>
      <c r="L3801" s="8">
        <v>99.33</v>
      </c>
      <c r="M3801" s="8"/>
      <c r="N3801" s="8">
        <v>8751</v>
      </c>
      <c r="O3801" s="8"/>
    </row>
    <row r="3802" spans="1:15" x14ac:dyDescent="0.25">
      <c r="A3802" s="8" t="s">
        <v>1286</v>
      </c>
      <c r="B3802" s="9">
        <v>1002077</v>
      </c>
      <c r="C3802" s="9">
        <v>2020</v>
      </c>
      <c r="D3802" s="9" t="s">
        <v>16</v>
      </c>
      <c r="E3802" s="8" t="s">
        <v>17</v>
      </c>
      <c r="F3802" s="8" t="s">
        <v>18</v>
      </c>
      <c r="G3802" s="8" t="s">
        <v>19</v>
      </c>
      <c r="H3802" s="8"/>
      <c r="I3802" s="8"/>
      <c r="J3802" s="8"/>
      <c r="K3802" s="8"/>
      <c r="L3802" s="8"/>
      <c r="M3802" s="8"/>
      <c r="N3802" s="8"/>
      <c r="O3802" s="8"/>
    </row>
    <row r="3803" spans="1:15" x14ac:dyDescent="0.25">
      <c r="A3803" s="8" t="s">
        <v>1286</v>
      </c>
      <c r="B3803" s="9">
        <v>1002077</v>
      </c>
      <c r="C3803" s="9">
        <v>2020</v>
      </c>
      <c r="D3803" s="9" t="s">
        <v>16</v>
      </c>
      <c r="E3803" s="8" t="s">
        <v>17</v>
      </c>
      <c r="F3803" s="8" t="s">
        <v>18</v>
      </c>
      <c r="G3803" s="8" t="s">
        <v>20</v>
      </c>
      <c r="H3803" s="8">
        <v>17</v>
      </c>
      <c r="I3803" s="8"/>
      <c r="J3803" s="8"/>
      <c r="K3803" s="8">
        <v>0</v>
      </c>
      <c r="L3803" s="8">
        <v>0.03</v>
      </c>
      <c r="M3803" s="8"/>
      <c r="N3803" s="8">
        <v>48</v>
      </c>
      <c r="O3803" s="8"/>
    </row>
    <row r="3804" spans="1:15" x14ac:dyDescent="0.25">
      <c r="A3804" s="8" t="s">
        <v>1286</v>
      </c>
      <c r="B3804" s="9">
        <v>1002077</v>
      </c>
      <c r="C3804" s="9">
        <v>2020</v>
      </c>
      <c r="D3804" s="9" t="s">
        <v>16</v>
      </c>
      <c r="E3804" s="8" t="s">
        <v>17</v>
      </c>
      <c r="F3804" s="8" t="s">
        <v>18</v>
      </c>
      <c r="G3804" s="8" t="s">
        <v>21</v>
      </c>
      <c r="H3804" s="8"/>
      <c r="I3804" s="8"/>
      <c r="J3804" s="8"/>
      <c r="K3804" s="8"/>
      <c r="L3804" s="8"/>
      <c r="M3804" s="8"/>
      <c r="N3804" s="8"/>
      <c r="O3804" s="8"/>
    </row>
    <row r="3805" spans="1:15" x14ac:dyDescent="0.25">
      <c r="A3805" s="8" t="s">
        <v>1287</v>
      </c>
      <c r="B3805" s="9">
        <v>1002175</v>
      </c>
      <c r="C3805" s="9">
        <v>2020</v>
      </c>
      <c r="D3805" s="9" t="s">
        <v>16</v>
      </c>
      <c r="E3805" s="8" t="s">
        <v>17</v>
      </c>
      <c r="F3805" s="8" t="s">
        <v>18</v>
      </c>
      <c r="G3805" s="8" t="s">
        <v>19</v>
      </c>
      <c r="H3805" s="8"/>
      <c r="I3805" s="8"/>
      <c r="J3805" s="8"/>
      <c r="K3805" s="8"/>
      <c r="L3805" s="8"/>
      <c r="M3805" s="8"/>
      <c r="N3805" s="8"/>
      <c r="O3805" s="8"/>
    </row>
    <row r="3806" spans="1:15" x14ac:dyDescent="0.25">
      <c r="A3806" s="8" t="s">
        <v>1287</v>
      </c>
      <c r="B3806" s="9">
        <v>1002175</v>
      </c>
      <c r="C3806" s="9">
        <v>2020</v>
      </c>
      <c r="D3806" s="9" t="s">
        <v>16</v>
      </c>
      <c r="E3806" s="8" t="s">
        <v>17</v>
      </c>
      <c r="F3806" s="8" t="s">
        <v>18</v>
      </c>
      <c r="G3806" s="8" t="s">
        <v>20</v>
      </c>
      <c r="H3806" s="8">
        <v>36</v>
      </c>
      <c r="I3806" s="8"/>
      <c r="J3806" s="8"/>
      <c r="K3806" s="8">
        <v>0.4</v>
      </c>
      <c r="L3806" s="8">
        <v>13.55</v>
      </c>
      <c r="M3806" s="8"/>
      <c r="N3806" s="8">
        <v>8784</v>
      </c>
      <c r="O3806" s="8"/>
    </row>
    <row r="3807" spans="1:15" x14ac:dyDescent="0.25">
      <c r="A3807" s="8" t="s">
        <v>1287</v>
      </c>
      <c r="B3807" s="9">
        <v>1002175</v>
      </c>
      <c r="C3807" s="9">
        <v>2020</v>
      </c>
      <c r="D3807" s="9" t="s">
        <v>16</v>
      </c>
      <c r="E3807" s="8" t="s">
        <v>17</v>
      </c>
      <c r="F3807" s="8" t="s">
        <v>18</v>
      </c>
      <c r="G3807" s="8" t="s">
        <v>21</v>
      </c>
      <c r="H3807" s="8">
        <v>3</v>
      </c>
      <c r="I3807" s="8"/>
      <c r="J3807" s="8"/>
      <c r="K3807" s="8">
        <v>0</v>
      </c>
      <c r="L3807" s="8">
        <v>0.66</v>
      </c>
      <c r="M3807" s="8"/>
      <c r="N3807" s="8">
        <v>8784</v>
      </c>
      <c r="O3807" s="8"/>
    </row>
    <row r="3808" spans="1:15" x14ac:dyDescent="0.25">
      <c r="A3808" s="8" t="s">
        <v>1288</v>
      </c>
      <c r="B3808" s="9">
        <v>1013545</v>
      </c>
      <c r="C3808" s="9">
        <v>2020</v>
      </c>
      <c r="D3808" s="9" t="s">
        <v>16</v>
      </c>
      <c r="E3808" s="8" t="s">
        <v>17</v>
      </c>
      <c r="F3808" s="8" t="s">
        <v>18</v>
      </c>
      <c r="G3808" s="8" t="s">
        <v>19</v>
      </c>
      <c r="H3808" s="8"/>
      <c r="I3808" s="8"/>
      <c r="J3808" s="8"/>
      <c r="K3808" s="8"/>
      <c r="L3808" s="8"/>
      <c r="M3808" s="8"/>
      <c r="N3808" s="8"/>
      <c r="O3808" s="8"/>
    </row>
    <row r="3809" spans="1:15" x14ac:dyDescent="0.25">
      <c r="A3809" s="8" t="s">
        <v>1288</v>
      </c>
      <c r="B3809" s="9">
        <v>1013545</v>
      </c>
      <c r="C3809" s="9">
        <v>2020</v>
      </c>
      <c r="D3809" s="9" t="s">
        <v>16</v>
      </c>
      <c r="E3809" s="8" t="s">
        <v>17</v>
      </c>
      <c r="F3809" s="8" t="s">
        <v>18</v>
      </c>
      <c r="G3809" s="8" t="s">
        <v>20</v>
      </c>
      <c r="H3809" s="8"/>
      <c r="I3809" s="8"/>
      <c r="J3809" s="8"/>
      <c r="K3809" s="8"/>
      <c r="L3809" s="8"/>
      <c r="M3809" s="8"/>
      <c r="N3809" s="8"/>
      <c r="O3809" s="8"/>
    </row>
    <row r="3810" spans="1:15" x14ac:dyDescent="0.25">
      <c r="A3810" s="8" t="s">
        <v>1288</v>
      </c>
      <c r="B3810" s="9">
        <v>1013545</v>
      </c>
      <c r="C3810" s="9">
        <v>2020</v>
      </c>
      <c r="D3810" s="9" t="s">
        <v>16</v>
      </c>
      <c r="E3810" s="8" t="s">
        <v>17</v>
      </c>
      <c r="F3810" s="8" t="s">
        <v>18</v>
      </c>
      <c r="G3810" s="8" t="s">
        <v>21</v>
      </c>
      <c r="H3810" s="8">
        <v>16</v>
      </c>
      <c r="I3810" s="8"/>
      <c r="J3810" s="8"/>
      <c r="K3810" s="8">
        <v>0.1</v>
      </c>
      <c r="L3810" s="8">
        <v>3.51</v>
      </c>
      <c r="M3810" s="8"/>
      <c r="N3810" s="8">
        <v>8784</v>
      </c>
      <c r="O3810" s="8"/>
    </row>
    <row r="3811" spans="1:15" x14ac:dyDescent="0.25">
      <c r="A3811" s="8" t="s">
        <v>1289</v>
      </c>
      <c r="B3811" s="9">
        <v>1013575</v>
      </c>
      <c r="C3811" s="9">
        <v>2020</v>
      </c>
      <c r="D3811" s="9" t="s">
        <v>16</v>
      </c>
      <c r="E3811" s="8" t="s">
        <v>17</v>
      </c>
      <c r="F3811" s="8" t="s">
        <v>18</v>
      </c>
      <c r="G3811" s="8" t="s">
        <v>19</v>
      </c>
      <c r="H3811" s="8"/>
      <c r="I3811" s="8"/>
      <c r="J3811" s="8"/>
      <c r="K3811" s="8"/>
      <c r="L3811" s="8"/>
      <c r="M3811" s="8"/>
      <c r="N3811" s="8"/>
      <c r="O3811" s="8"/>
    </row>
    <row r="3812" spans="1:15" x14ac:dyDescent="0.25">
      <c r="A3812" s="8" t="s">
        <v>1289</v>
      </c>
      <c r="B3812" s="9">
        <v>1013575</v>
      </c>
      <c r="C3812" s="9">
        <v>2020</v>
      </c>
      <c r="D3812" s="9" t="s">
        <v>16</v>
      </c>
      <c r="E3812" s="8" t="s">
        <v>17</v>
      </c>
      <c r="F3812" s="8" t="s">
        <v>18</v>
      </c>
      <c r="G3812" s="8" t="s">
        <v>20</v>
      </c>
      <c r="H3812" s="8"/>
      <c r="I3812" s="8"/>
      <c r="J3812" s="8"/>
      <c r="K3812" s="8"/>
      <c r="L3812" s="8"/>
      <c r="M3812" s="8"/>
      <c r="N3812" s="8"/>
      <c r="O3812" s="8"/>
    </row>
    <row r="3813" spans="1:15" x14ac:dyDescent="0.25">
      <c r="A3813" s="8" t="s">
        <v>1289</v>
      </c>
      <c r="B3813" s="9">
        <v>1013575</v>
      </c>
      <c r="C3813" s="9">
        <v>2020</v>
      </c>
      <c r="D3813" s="9" t="s">
        <v>16</v>
      </c>
      <c r="E3813" s="8" t="s">
        <v>17</v>
      </c>
      <c r="F3813" s="8" t="s">
        <v>18</v>
      </c>
      <c r="G3813" s="8" t="s">
        <v>21</v>
      </c>
      <c r="H3813" s="8"/>
      <c r="I3813" s="8"/>
      <c r="J3813" s="8"/>
      <c r="K3813" s="8"/>
      <c r="L3813" s="8"/>
      <c r="M3813" s="8"/>
      <c r="N3813" s="8"/>
      <c r="O3813" s="8"/>
    </row>
    <row r="3814" spans="1:15" x14ac:dyDescent="0.25">
      <c r="A3814" s="8" t="s">
        <v>1290</v>
      </c>
      <c r="B3814" s="9">
        <v>1013959</v>
      </c>
      <c r="C3814" s="9">
        <v>2020</v>
      </c>
      <c r="D3814" s="9" t="s">
        <v>16</v>
      </c>
      <c r="E3814" s="8" t="s">
        <v>17</v>
      </c>
      <c r="F3814" s="8" t="s">
        <v>18</v>
      </c>
      <c r="G3814" s="8" t="s">
        <v>19</v>
      </c>
      <c r="H3814" s="8"/>
      <c r="I3814" s="8"/>
      <c r="J3814" s="8"/>
      <c r="K3814" s="8"/>
      <c r="L3814" s="8"/>
      <c r="M3814" s="8"/>
      <c r="N3814" s="8"/>
      <c r="O3814" s="8"/>
    </row>
    <row r="3815" spans="1:15" x14ac:dyDescent="0.25">
      <c r="A3815" s="8" t="s">
        <v>1290</v>
      </c>
      <c r="B3815" s="9">
        <v>1013959</v>
      </c>
      <c r="C3815" s="9">
        <v>2020</v>
      </c>
      <c r="D3815" s="9" t="s">
        <v>16</v>
      </c>
      <c r="E3815" s="8" t="s">
        <v>17</v>
      </c>
      <c r="F3815" s="8" t="s">
        <v>18</v>
      </c>
      <c r="G3815" s="8" t="s">
        <v>20</v>
      </c>
      <c r="H3815" s="8"/>
      <c r="I3815" s="8"/>
      <c r="J3815" s="8"/>
      <c r="K3815" s="8"/>
      <c r="L3815" s="8"/>
      <c r="M3815" s="8"/>
      <c r="N3815" s="8"/>
      <c r="O3815" s="8"/>
    </row>
    <row r="3816" spans="1:15" x14ac:dyDescent="0.25">
      <c r="A3816" s="8" t="s">
        <v>1290</v>
      </c>
      <c r="B3816" s="9">
        <v>1013959</v>
      </c>
      <c r="C3816" s="9">
        <v>2020</v>
      </c>
      <c r="D3816" s="9" t="s">
        <v>16</v>
      </c>
      <c r="E3816" s="8" t="s">
        <v>17</v>
      </c>
      <c r="F3816" s="8" t="s">
        <v>18</v>
      </c>
      <c r="G3816" s="8" t="s">
        <v>21</v>
      </c>
      <c r="H3816" s="8">
        <v>20</v>
      </c>
      <c r="I3816" s="8"/>
      <c r="J3816" s="8"/>
      <c r="K3816" s="8">
        <v>0.2</v>
      </c>
      <c r="L3816" s="8">
        <v>7.53</v>
      </c>
      <c r="M3816" s="8"/>
      <c r="N3816" s="8">
        <v>8784</v>
      </c>
      <c r="O3816" s="8"/>
    </row>
    <row r="3817" spans="1:15" x14ac:dyDescent="0.25">
      <c r="A3817" s="8" t="s">
        <v>1291</v>
      </c>
      <c r="B3817" s="9">
        <v>1013927</v>
      </c>
      <c r="C3817" s="9">
        <v>2020</v>
      </c>
      <c r="D3817" s="9" t="s">
        <v>16</v>
      </c>
      <c r="E3817" s="8" t="s">
        <v>17</v>
      </c>
      <c r="F3817" s="8" t="s">
        <v>18</v>
      </c>
      <c r="G3817" s="8" t="s">
        <v>20</v>
      </c>
      <c r="H3817" s="8">
        <v>10</v>
      </c>
      <c r="I3817" s="8"/>
      <c r="J3817" s="8"/>
      <c r="K3817" s="8">
        <v>0</v>
      </c>
      <c r="L3817" s="8">
        <v>3.57</v>
      </c>
      <c r="M3817" s="8"/>
      <c r="N3817" s="8">
        <v>8784</v>
      </c>
      <c r="O3817" s="8"/>
    </row>
    <row r="3818" spans="1:15" x14ac:dyDescent="0.25">
      <c r="A3818" s="8" t="s">
        <v>1291</v>
      </c>
      <c r="B3818" s="9">
        <v>1013927</v>
      </c>
      <c r="C3818" s="9">
        <v>2020</v>
      </c>
      <c r="D3818" s="9" t="s">
        <v>16</v>
      </c>
      <c r="E3818" s="8" t="s">
        <v>17</v>
      </c>
      <c r="F3818" s="8" t="s">
        <v>18</v>
      </c>
      <c r="G3818" s="8" t="s">
        <v>21</v>
      </c>
      <c r="H3818" s="8"/>
      <c r="I3818" s="8"/>
      <c r="J3818" s="8"/>
      <c r="K3818" s="8"/>
      <c r="L3818" s="8"/>
      <c r="M3818" s="8"/>
      <c r="N3818" s="8"/>
      <c r="O3818" s="8"/>
    </row>
    <row r="3819" spans="1:15" x14ac:dyDescent="0.25">
      <c r="A3819" s="8" t="s">
        <v>1292</v>
      </c>
      <c r="B3819" s="9">
        <v>1012936</v>
      </c>
      <c r="C3819" s="9">
        <v>2020</v>
      </c>
      <c r="D3819" s="9" t="s">
        <v>16</v>
      </c>
      <c r="E3819" s="8" t="s">
        <v>17</v>
      </c>
      <c r="F3819" s="8" t="s">
        <v>33</v>
      </c>
      <c r="G3819" s="8" t="s">
        <v>19</v>
      </c>
      <c r="H3819" s="8">
        <v>6</v>
      </c>
      <c r="I3819" s="8" t="s">
        <v>24</v>
      </c>
      <c r="J3819" s="8"/>
      <c r="K3819" s="8">
        <v>0</v>
      </c>
      <c r="L3819" s="8">
        <v>31.3</v>
      </c>
      <c r="M3819" s="8"/>
      <c r="N3819" s="8">
        <v>7792</v>
      </c>
      <c r="O3819" s="8"/>
    </row>
    <row r="3820" spans="1:15" x14ac:dyDescent="0.25">
      <c r="A3820" s="8" t="s">
        <v>1292</v>
      </c>
      <c r="B3820" s="9">
        <v>1012936</v>
      </c>
      <c r="C3820" s="9">
        <v>2020</v>
      </c>
      <c r="D3820" s="9" t="s">
        <v>16</v>
      </c>
      <c r="E3820" s="8" t="s">
        <v>17</v>
      </c>
      <c r="F3820" s="8" t="s">
        <v>33</v>
      </c>
      <c r="G3820" s="8" t="s">
        <v>20</v>
      </c>
      <c r="H3820" s="8">
        <v>5525</v>
      </c>
      <c r="I3820" s="8" t="s">
        <v>24</v>
      </c>
      <c r="J3820" s="8"/>
      <c r="K3820" s="8">
        <v>23</v>
      </c>
      <c r="L3820" s="8">
        <v>10496.91</v>
      </c>
      <c r="M3820" s="8"/>
      <c r="N3820" s="8">
        <v>7937</v>
      </c>
      <c r="O3820" s="8"/>
    </row>
    <row r="3821" spans="1:15" x14ac:dyDescent="0.25">
      <c r="A3821" s="8" t="s">
        <v>1292</v>
      </c>
      <c r="B3821" s="9">
        <v>1012936</v>
      </c>
      <c r="C3821" s="9">
        <v>2020</v>
      </c>
      <c r="D3821" s="9" t="s">
        <v>16</v>
      </c>
      <c r="E3821" s="8" t="s">
        <v>17</v>
      </c>
      <c r="F3821" s="8" t="s">
        <v>33</v>
      </c>
      <c r="G3821" s="8" t="s">
        <v>21</v>
      </c>
      <c r="H3821" s="8">
        <v>903</v>
      </c>
      <c r="I3821" s="8" t="s">
        <v>24</v>
      </c>
      <c r="J3821" s="8"/>
      <c r="K3821" s="8">
        <v>0.8</v>
      </c>
      <c r="L3821" s="8">
        <v>179.04</v>
      </c>
      <c r="M3821" s="8"/>
      <c r="N3821" s="8">
        <v>7932</v>
      </c>
      <c r="O3821" s="8"/>
    </row>
    <row r="3822" spans="1:15" x14ac:dyDescent="0.25">
      <c r="A3822" s="8" t="s">
        <v>1293</v>
      </c>
      <c r="B3822" s="9">
        <v>1013061</v>
      </c>
      <c r="C3822" s="9">
        <v>2020</v>
      </c>
      <c r="D3822" s="9" t="s">
        <v>16</v>
      </c>
      <c r="E3822" s="8" t="s">
        <v>17</v>
      </c>
      <c r="F3822" s="8" t="s">
        <v>23</v>
      </c>
      <c r="G3822" s="8" t="s">
        <v>19</v>
      </c>
      <c r="H3822" s="8"/>
      <c r="I3822" s="8"/>
      <c r="J3822" s="8"/>
      <c r="K3822" s="8"/>
      <c r="L3822" s="8"/>
      <c r="M3822" s="8"/>
      <c r="N3822" s="8"/>
      <c r="O3822" s="8"/>
    </row>
    <row r="3823" spans="1:15" x14ac:dyDescent="0.25">
      <c r="A3823" s="8" t="s">
        <v>1293</v>
      </c>
      <c r="B3823" s="9">
        <v>1013061</v>
      </c>
      <c r="C3823" s="9">
        <v>2020</v>
      </c>
      <c r="D3823" s="9" t="s">
        <v>16</v>
      </c>
      <c r="E3823" s="8" t="s">
        <v>17</v>
      </c>
      <c r="F3823" s="8" t="s">
        <v>23</v>
      </c>
      <c r="G3823" s="8" t="s">
        <v>20</v>
      </c>
      <c r="H3823" s="8">
        <v>9</v>
      </c>
      <c r="I3823" s="8" t="s">
        <v>24</v>
      </c>
      <c r="J3823" s="8"/>
      <c r="K3823" s="8">
        <v>1.7</v>
      </c>
      <c r="L3823" s="8">
        <v>8.9499999999999993</v>
      </c>
      <c r="M3823" s="8"/>
      <c r="N3823" s="8">
        <v>8784</v>
      </c>
      <c r="O3823" s="8"/>
    </row>
    <row r="3824" spans="1:15" x14ac:dyDescent="0.25">
      <c r="A3824" s="8" t="s">
        <v>1293</v>
      </c>
      <c r="B3824" s="9">
        <v>1013061</v>
      </c>
      <c r="C3824" s="9">
        <v>2020</v>
      </c>
      <c r="D3824" s="9" t="s">
        <v>16</v>
      </c>
      <c r="E3824" s="8" t="s">
        <v>17</v>
      </c>
      <c r="F3824" s="8" t="s">
        <v>23</v>
      </c>
      <c r="G3824" s="8" t="s">
        <v>21</v>
      </c>
      <c r="H3824" s="8"/>
      <c r="I3824" s="8"/>
      <c r="J3824" s="8"/>
      <c r="K3824" s="8"/>
      <c r="L3824" s="8"/>
      <c r="M3824" s="8"/>
      <c r="N3824" s="8"/>
      <c r="O3824" s="8"/>
    </row>
    <row r="3825" spans="1:15" x14ac:dyDescent="0.25">
      <c r="A3825" s="8" t="s">
        <v>1294</v>
      </c>
      <c r="B3825" s="9">
        <v>1013677</v>
      </c>
      <c r="C3825" s="9">
        <v>2020</v>
      </c>
      <c r="D3825" s="9" t="s">
        <v>16</v>
      </c>
      <c r="E3825" s="8" t="s">
        <v>17</v>
      </c>
      <c r="F3825" s="8" t="s">
        <v>33</v>
      </c>
      <c r="G3825" s="8" t="s">
        <v>19</v>
      </c>
      <c r="H3825" s="8"/>
      <c r="I3825" s="8"/>
      <c r="J3825" s="8"/>
      <c r="K3825" s="8"/>
      <c r="L3825" s="8"/>
      <c r="M3825" s="8"/>
      <c r="N3825" s="8"/>
      <c r="O3825" s="8"/>
    </row>
    <row r="3826" spans="1:15" x14ac:dyDescent="0.25">
      <c r="A3826" s="8" t="s">
        <v>1294</v>
      </c>
      <c r="B3826" s="9">
        <v>1013677</v>
      </c>
      <c r="C3826" s="9">
        <v>2020</v>
      </c>
      <c r="D3826" s="9" t="s">
        <v>16</v>
      </c>
      <c r="E3826" s="8" t="s">
        <v>17</v>
      </c>
      <c r="F3826" s="8" t="s">
        <v>33</v>
      </c>
      <c r="G3826" s="8" t="s">
        <v>20</v>
      </c>
      <c r="H3826" s="8">
        <v>316</v>
      </c>
      <c r="I3826" s="8" t="s">
        <v>24</v>
      </c>
      <c r="J3826" s="8"/>
      <c r="K3826" s="8">
        <v>8.1</v>
      </c>
      <c r="L3826" s="8">
        <v>553.26</v>
      </c>
      <c r="M3826" s="8"/>
      <c r="N3826" s="8">
        <v>8760</v>
      </c>
      <c r="O3826" s="8"/>
    </row>
    <row r="3827" spans="1:15" x14ac:dyDescent="0.25">
      <c r="A3827" s="8" t="s">
        <v>1294</v>
      </c>
      <c r="B3827" s="9">
        <v>1013677</v>
      </c>
      <c r="C3827" s="9">
        <v>2020</v>
      </c>
      <c r="D3827" s="9" t="s">
        <v>16</v>
      </c>
      <c r="E3827" s="8" t="s">
        <v>17</v>
      </c>
      <c r="F3827" s="8" t="s">
        <v>33</v>
      </c>
      <c r="G3827" s="8" t="s">
        <v>21</v>
      </c>
      <c r="H3827" s="8"/>
      <c r="I3827" s="8"/>
      <c r="J3827" s="8"/>
      <c r="K3827" s="8"/>
      <c r="L3827" s="8"/>
      <c r="M3827" s="8"/>
      <c r="N3827" s="8"/>
      <c r="O3827" s="8"/>
    </row>
    <row r="3828" spans="1:15" x14ac:dyDescent="0.25">
      <c r="A3828" s="8" t="s">
        <v>1295</v>
      </c>
      <c r="B3828" s="9">
        <v>1013077</v>
      </c>
      <c r="C3828" s="9">
        <v>2020</v>
      </c>
      <c r="D3828" s="9" t="s">
        <v>16</v>
      </c>
      <c r="E3828" s="8" t="s">
        <v>17</v>
      </c>
      <c r="F3828" s="8" t="s">
        <v>23</v>
      </c>
      <c r="G3828" s="8" t="s">
        <v>19</v>
      </c>
      <c r="H3828" s="8"/>
      <c r="I3828" s="8"/>
      <c r="J3828" s="8"/>
      <c r="K3828" s="8"/>
      <c r="L3828" s="8"/>
      <c r="M3828" s="8"/>
      <c r="N3828" s="8"/>
      <c r="O3828" s="8"/>
    </row>
    <row r="3829" spans="1:15" x14ac:dyDescent="0.25">
      <c r="A3829" s="8" t="s">
        <v>1295</v>
      </c>
      <c r="B3829" s="9">
        <v>1013077</v>
      </c>
      <c r="C3829" s="9">
        <v>2020</v>
      </c>
      <c r="D3829" s="9" t="s">
        <v>16</v>
      </c>
      <c r="E3829" s="8" t="s">
        <v>17</v>
      </c>
      <c r="F3829" s="8" t="s">
        <v>23</v>
      </c>
      <c r="G3829" s="8" t="s">
        <v>20</v>
      </c>
      <c r="H3829" s="8">
        <v>258</v>
      </c>
      <c r="I3829" s="8" t="s">
        <v>24</v>
      </c>
      <c r="J3829" s="8"/>
      <c r="K3829" s="8">
        <v>4.0999999999999996</v>
      </c>
      <c r="L3829" s="8">
        <v>566.33000000000004</v>
      </c>
      <c r="M3829" s="8"/>
      <c r="N3829" s="8">
        <v>8784</v>
      </c>
      <c r="O3829" s="8"/>
    </row>
    <row r="3830" spans="1:15" x14ac:dyDescent="0.25">
      <c r="A3830" s="8" t="s">
        <v>1295</v>
      </c>
      <c r="B3830" s="9">
        <v>1013077</v>
      </c>
      <c r="C3830" s="9">
        <v>2020</v>
      </c>
      <c r="D3830" s="9" t="s">
        <v>16</v>
      </c>
      <c r="E3830" s="8" t="s">
        <v>17</v>
      </c>
      <c r="F3830" s="8" t="s">
        <v>23</v>
      </c>
      <c r="G3830" s="8" t="s">
        <v>21</v>
      </c>
      <c r="H3830" s="8"/>
      <c r="I3830" s="8"/>
      <c r="J3830" s="8"/>
      <c r="K3830" s="8"/>
      <c r="L3830" s="8"/>
      <c r="M3830" s="8"/>
      <c r="N3830" s="8"/>
      <c r="O3830" s="8"/>
    </row>
    <row r="3831" spans="1:15" x14ac:dyDescent="0.25">
      <c r="A3831" s="8" t="s">
        <v>1296</v>
      </c>
      <c r="B3831" s="9">
        <v>1013356</v>
      </c>
      <c r="C3831" s="9">
        <v>2020</v>
      </c>
      <c r="D3831" s="9" t="s">
        <v>16</v>
      </c>
      <c r="E3831" s="8" t="s">
        <v>17</v>
      </c>
      <c r="F3831" s="8" t="s">
        <v>23</v>
      </c>
      <c r="G3831" s="8" t="s">
        <v>19</v>
      </c>
      <c r="H3831" s="8"/>
      <c r="I3831" s="8"/>
      <c r="J3831" s="8"/>
      <c r="K3831" s="8"/>
      <c r="L3831" s="8"/>
      <c r="M3831" s="8"/>
      <c r="N3831" s="8"/>
      <c r="O3831" s="8"/>
    </row>
    <row r="3832" spans="1:15" x14ac:dyDescent="0.25">
      <c r="A3832" s="8" t="s">
        <v>1296</v>
      </c>
      <c r="B3832" s="9">
        <v>1013356</v>
      </c>
      <c r="C3832" s="9">
        <v>2020</v>
      </c>
      <c r="D3832" s="9" t="s">
        <v>16</v>
      </c>
      <c r="E3832" s="8" t="s">
        <v>17</v>
      </c>
      <c r="F3832" s="8" t="s">
        <v>23</v>
      </c>
      <c r="G3832" s="8" t="s">
        <v>20</v>
      </c>
      <c r="H3832" s="8"/>
      <c r="I3832" s="8"/>
      <c r="J3832" s="8"/>
      <c r="K3832" s="8"/>
      <c r="L3832" s="8"/>
      <c r="M3832" s="8"/>
      <c r="N3832" s="8"/>
      <c r="O3832" s="8"/>
    </row>
    <row r="3833" spans="1:15" x14ac:dyDescent="0.25">
      <c r="A3833" s="8" t="s">
        <v>1296</v>
      </c>
      <c r="B3833" s="9">
        <v>1013356</v>
      </c>
      <c r="C3833" s="9">
        <v>2020</v>
      </c>
      <c r="D3833" s="9" t="s">
        <v>16</v>
      </c>
      <c r="E3833" s="8" t="s">
        <v>17</v>
      </c>
      <c r="F3833" s="8" t="s">
        <v>23</v>
      </c>
      <c r="G3833" s="8" t="s">
        <v>21</v>
      </c>
      <c r="H3833" s="8"/>
      <c r="I3833" s="8"/>
      <c r="J3833" s="8"/>
      <c r="K3833" s="8"/>
      <c r="L3833" s="8"/>
      <c r="M3833" s="8"/>
      <c r="N3833" s="8"/>
      <c r="O3833" s="8"/>
    </row>
    <row r="3834" spans="1:15" x14ac:dyDescent="0.25">
      <c r="A3834" s="8" t="s">
        <v>1297</v>
      </c>
      <c r="B3834" s="9">
        <v>1012921</v>
      </c>
      <c r="C3834" s="9">
        <v>2020</v>
      </c>
      <c r="D3834" s="9" t="s">
        <v>16</v>
      </c>
      <c r="E3834" s="8" t="s">
        <v>17</v>
      </c>
      <c r="F3834" s="8" t="s">
        <v>18</v>
      </c>
      <c r="G3834" s="8" t="s">
        <v>19</v>
      </c>
      <c r="H3834" s="8"/>
      <c r="I3834" s="8"/>
      <c r="J3834" s="8"/>
      <c r="K3834" s="8"/>
      <c r="L3834" s="8"/>
      <c r="M3834" s="8"/>
      <c r="N3834" s="8"/>
      <c r="O3834" s="8"/>
    </row>
    <row r="3835" spans="1:15" x14ac:dyDescent="0.25">
      <c r="A3835" s="8" t="s">
        <v>1297</v>
      </c>
      <c r="B3835" s="9">
        <v>1012921</v>
      </c>
      <c r="C3835" s="9">
        <v>2020</v>
      </c>
      <c r="D3835" s="9" t="s">
        <v>16</v>
      </c>
      <c r="E3835" s="8" t="s">
        <v>17</v>
      </c>
      <c r="F3835" s="8" t="s">
        <v>18</v>
      </c>
      <c r="G3835" s="8" t="s">
        <v>20</v>
      </c>
      <c r="H3835" s="8">
        <v>10</v>
      </c>
      <c r="I3835" s="8"/>
      <c r="J3835" s="8"/>
      <c r="K3835" s="8">
        <v>0</v>
      </c>
      <c r="L3835" s="8">
        <v>0.02</v>
      </c>
      <c r="M3835" s="8"/>
      <c r="N3835" s="8">
        <v>48</v>
      </c>
      <c r="O3835" s="8"/>
    </row>
    <row r="3836" spans="1:15" x14ac:dyDescent="0.25">
      <c r="A3836" s="8" t="s">
        <v>1297</v>
      </c>
      <c r="B3836" s="9">
        <v>1012921</v>
      </c>
      <c r="C3836" s="9">
        <v>2020</v>
      </c>
      <c r="D3836" s="9" t="s">
        <v>16</v>
      </c>
      <c r="E3836" s="8" t="s">
        <v>17</v>
      </c>
      <c r="F3836" s="8" t="s">
        <v>18</v>
      </c>
      <c r="G3836" s="8" t="s">
        <v>21</v>
      </c>
      <c r="H3836" s="8"/>
      <c r="I3836" s="8"/>
      <c r="J3836" s="8"/>
      <c r="K3836" s="8"/>
      <c r="L3836" s="8"/>
      <c r="M3836" s="8"/>
      <c r="N3836" s="8"/>
      <c r="O3836" s="8"/>
    </row>
    <row r="3837" spans="1:15" x14ac:dyDescent="0.25">
      <c r="A3837" s="8" t="s">
        <v>1298</v>
      </c>
      <c r="B3837" s="9">
        <v>1013227</v>
      </c>
      <c r="C3837" s="9">
        <v>2020</v>
      </c>
      <c r="D3837" s="9" t="s">
        <v>16</v>
      </c>
      <c r="E3837" s="8" t="s">
        <v>17</v>
      </c>
      <c r="F3837" s="8" t="s">
        <v>33</v>
      </c>
      <c r="G3837" s="8" t="s">
        <v>19</v>
      </c>
      <c r="H3837" s="8"/>
      <c r="I3837" s="8"/>
      <c r="J3837" s="8"/>
      <c r="K3837" s="8"/>
      <c r="L3837" s="8"/>
      <c r="M3837" s="8"/>
      <c r="N3837" s="8"/>
      <c r="O3837" s="8"/>
    </row>
    <row r="3838" spans="1:15" x14ac:dyDescent="0.25">
      <c r="A3838" s="8" t="s">
        <v>1298</v>
      </c>
      <c r="B3838" s="9">
        <v>1013227</v>
      </c>
      <c r="C3838" s="9">
        <v>2020</v>
      </c>
      <c r="D3838" s="9" t="s">
        <v>16</v>
      </c>
      <c r="E3838" s="8" t="s">
        <v>17</v>
      </c>
      <c r="F3838" s="8" t="s">
        <v>33</v>
      </c>
      <c r="G3838" s="8" t="s">
        <v>20</v>
      </c>
      <c r="H3838" s="8">
        <v>359</v>
      </c>
      <c r="I3838" s="8" t="s">
        <v>24</v>
      </c>
      <c r="J3838" s="8"/>
      <c r="K3838" s="8">
        <v>10.1</v>
      </c>
      <c r="L3838" s="8">
        <v>619.85</v>
      </c>
      <c r="M3838" s="8"/>
      <c r="N3838" s="8">
        <v>8760</v>
      </c>
      <c r="O3838" s="8"/>
    </row>
    <row r="3839" spans="1:15" x14ac:dyDescent="0.25">
      <c r="A3839" s="8" t="s">
        <v>1298</v>
      </c>
      <c r="B3839" s="9">
        <v>1013227</v>
      </c>
      <c r="C3839" s="9">
        <v>2020</v>
      </c>
      <c r="D3839" s="9" t="s">
        <v>16</v>
      </c>
      <c r="E3839" s="8" t="s">
        <v>17</v>
      </c>
      <c r="F3839" s="8" t="s">
        <v>33</v>
      </c>
      <c r="G3839" s="8" t="s">
        <v>21</v>
      </c>
      <c r="H3839" s="8"/>
      <c r="I3839" s="8"/>
      <c r="J3839" s="8"/>
      <c r="K3839" s="8"/>
      <c r="L3839" s="8"/>
      <c r="M3839" s="8"/>
      <c r="N3839" s="8"/>
      <c r="O3839" s="8"/>
    </row>
    <row r="3840" spans="1:15" x14ac:dyDescent="0.25">
      <c r="A3840" s="8" t="s">
        <v>1299</v>
      </c>
      <c r="B3840" s="9">
        <v>1012468</v>
      </c>
      <c r="C3840" s="9">
        <v>2020</v>
      </c>
      <c r="D3840" s="9" t="s">
        <v>16</v>
      </c>
      <c r="E3840" s="8" t="s">
        <v>17</v>
      </c>
      <c r="F3840" s="8" t="s">
        <v>23</v>
      </c>
      <c r="G3840" s="8" t="s">
        <v>19</v>
      </c>
      <c r="H3840" s="8">
        <v>126</v>
      </c>
      <c r="I3840" s="8" t="s">
        <v>24</v>
      </c>
      <c r="J3840" s="8"/>
      <c r="K3840" s="8">
        <v>158.30000000000001</v>
      </c>
      <c r="L3840" s="8">
        <v>651.54</v>
      </c>
      <c r="M3840" s="8"/>
      <c r="N3840" s="8">
        <v>8784</v>
      </c>
      <c r="O3840" s="8"/>
    </row>
    <row r="3841" spans="1:15" x14ac:dyDescent="0.25">
      <c r="A3841" s="8" t="s">
        <v>1299</v>
      </c>
      <c r="B3841" s="9">
        <v>1012468</v>
      </c>
      <c r="C3841" s="9">
        <v>2020</v>
      </c>
      <c r="D3841" s="9" t="s">
        <v>16</v>
      </c>
      <c r="E3841" s="8" t="s">
        <v>17</v>
      </c>
      <c r="F3841" s="8" t="s">
        <v>23</v>
      </c>
      <c r="G3841" s="8" t="s">
        <v>20</v>
      </c>
      <c r="H3841" s="8">
        <v>156</v>
      </c>
      <c r="I3841" s="8" t="s">
        <v>24</v>
      </c>
      <c r="J3841" s="8"/>
      <c r="K3841" s="8">
        <v>71</v>
      </c>
      <c r="L3841" s="8">
        <v>291.95999999999998</v>
      </c>
      <c r="M3841" s="8"/>
      <c r="N3841" s="8">
        <v>8784</v>
      </c>
      <c r="O3841" s="8"/>
    </row>
    <row r="3842" spans="1:15" x14ac:dyDescent="0.25">
      <c r="A3842" s="8" t="s">
        <v>1299</v>
      </c>
      <c r="B3842" s="9">
        <v>1012468</v>
      </c>
      <c r="C3842" s="9">
        <v>2020</v>
      </c>
      <c r="D3842" s="9" t="s">
        <v>16</v>
      </c>
      <c r="E3842" s="8" t="s">
        <v>17</v>
      </c>
      <c r="F3842" s="8" t="s">
        <v>23</v>
      </c>
      <c r="G3842" s="8" t="s">
        <v>21</v>
      </c>
      <c r="H3842" s="8"/>
      <c r="I3842" s="8"/>
      <c r="J3842" s="8"/>
      <c r="K3842" s="8"/>
      <c r="L3842" s="8"/>
      <c r="M3842" s="8"/>
      <c r="N3842" s="8"/>
      <c r="O3842" s="8"/>
    </row>
    <row r="3843" spans="1:15" x14ac:dyDescent="0.25">
      <c r="A3843" s="8" t="s">
        <v>1300</v>
      </c>
      <c r="B3843" s="9">
        <v>1006332</v>
      </c>
      <c r="C3843" s="9">
        <v>2020</v>
      </c>
      <c r="D3843" s="9" t="s">
        <v>16</v>
      </c>
      <c r="E3843" s="8" t="s">
        <v>17</v>
      </c>
      <c r="F3843" s="8" t="s">
        <v>18</v>
      </c>
      <c r="G3843" s="8" t="s">
        <v>19</v>
      </c>
      <c r="H3843" s="8"/>
      <c r="I3843" s="8"/>
      <c r="J3843" s="8"/>
      <c r="K3843" s="8"/>
      <c r="L3843" s="8"/>
      <c r="M3843" s="8"/>
      <c r="N3843" s="8"/>
      <c r="O3843" s="8"/>
    </row>
    <row r="3844" spans="1:15" x14ac:dyDescent="0.25">
      <c r="A3844" s="8" t="s">
        <v>1300</v>
      </c>
      <c r="B3844" s="9">
        <v>1006332</v>
      </c>
      <c r="C3844" s="9">
        <v>2020</v>
      </c>
      <c r="D3844" s="9" t="s">
        <v>16</v>
      </c>
      <c r="E3844" s="8" t="s">
        <v>17</v>
      </c>
      <c r="F3844" s="8" t="s">
        <v>18</v>
      </c>
      <c r="G3844" s="8" t="s">
        <v>20</v>
      </c>
      <c r="H3844" s="8">
        <v>13</v>
      </c>
      <c r="I3844" s="8"/>
      <c r="J3844" s="8"/>
      <c r="K3844" s="8">
        <v>1.4</v>
      </c>
      <c r="L3844" s="8">
        <v>5.0199999999999996</v>
      </c>
      <c r="M3844" s="8"/>
      <c r="N3844" s="8">
        <v>8784</v>
      </c>
      <c r="O3844" s="8"/>
    </row>
    <row r="3845" spans="1:15" x14ac:dyDescent="0.25">
      <c r="A3845" s="8" t="s">
        <v>1300</v>
      </c>
      <c r="B3845" s="9">
        <v>1006332</v>
      </c>
      <c r="C3845" s="9">
        <v>2020</v>
      </c>
      <c r="D3845" s="9" t="s">
        <v>16</v>
      </c>
      <c r="E3845" s="8" t="s">
        <v>17</v>
      </c>
      <c r="F3845" s="8" t="s">
        <v>18</v>
      </c>
      <c r="G3845" s="8" t="s">
        <v>21</v>
      </c>
      <c r="H3845" s="8"/>
      <c r="I3845" s="8"/>
      <c r="J3845" s="8"/>
      <c r="K3845" s="8"/>
      <c r="L3845" s="8"/>
      <c r="M3845" s="8"/>
      <c r="N3845" s="8"/>
      <c r="O3845" s="8"/>
    </row>
    <row r="3846" spans="1:15" x14ac:dyDescent="0.25">
      <c r="A3846" s="8" t="s">
        <v>229</v>
      </c>
      <c r="B3846" s="9">
        <v>1012598</v>
      </c>
      <c r="C3846" s="9">
        <v>2020</v>
      </c>
      <c r="D3846" s="9" t="s">
        <v>16</v>
      </c>
      <c r="E3846" s="8" t="s">
        <v>17</v>
      </c>
      <c r="F3846" s="8" t="s">
        <v>23</v>
      </c>
      <c r="G3846" s="8" t="s">
        <v>19</v>
      </c>
      <c r="H3846" s="8"/>
      <c r="I3846" s="8"/>
      <c r="J3846" s="8"/>
      <c r="K3846" s="8"/>
      <c r="L3846" s="8"/>
      <c r="M3846" s="8"/>
      <c r="N3846" s="8"/>
      <c r="O3846" s="8"/>
    </row>
    <row r="3847" spans="1:15" x14ac:dyDescent="0.25">
      <c r="A3847" s="8" t="s">
        <v>229</v>
      </c>
      <c r="B3847" s="9">
        <v>1012598</v>
      </c>
      <c r="C3847" s="9">
        <v>2020</v>
      </c>
      <c r="D3847" s="9" t="s">
        <v>16</v>
      </c>
      <c r="E3847" s="8" t="s">
        <v>17</v>
      </c>
      <c r="F3847" s="8" t="s">
        <v>23</v>
      </c>
      <c r="G3847" s="8" t="s">
        <v>20</v>
      </c>
      <c r="H3847" s="8">
        <v>85</v>
      </c>
      <c r="I3847" s="8" t="s">
        <v>24</v>
      </c>
      <c r="J3847" s="8"/>
      <c r="K3847" s="8">
        <v>3.8</v>
      </c>
      <c r="L3847" s="8">
        <v>189.55</v>
      </c>
      <c r="M3847" s="8"/>
      <c r="N3847" s="8">
        <v>8760</v>
      </c>
      <c r="O3847" s="8"/>
    </row>
    <row r="3848" spans="1:15" x14ac:dyDescent="0.25">
      <c r="A3848" s="8" t="s">
        <v>229</v>
      </c>
      <c r="B3848" s="9">
        <v>1012598</v>
      </c>
      <c r="C3848" s="9">
        <v>2020</v>
      </c>
      <c r="D3848" s="9" t="s">
        <v>16</v>
      </c>
      <c r="E3848" s="8" t="s">
        <v>17</v>
      </c>
      <c r="F3848" s="8" t="s">
        <v>23</v>
      </c>
      <c r="G3848" s="8" t="s">
        <v>21</v>
      </c>
      <c r="H3848" s="8"/>
      <c r="I3848" s="8"/>
      <c r="J3848" s="8"/>
      <c r="K3848" s="8"/>
      <c r="L3848" s="8"/>
      <c r="M3848" s="8"/>
      <c r="N3848" s="8"/>
      <c r="O3848" s="8"/>
    </row>
    <row r="3849" spans="1:15" x14ac:dyDescent="0.25">
      <c r="A3849" s="8" t="s">
        <v>1301</v>
      </c>
      <c r="B3849" s="9">
        <v>1013301</v>
      </c>
      <c r="C3849" s="9">
        <v>2020</v>
      </c>
      <c r="D3849" s="9" t="s">
        <v>16</v>
      </c>
      <c r="E3849" s="8" t="s">
        <v>17</v>
      </c>
      <c r="F3849" s="8" t="s">
        <v>33</v>
      </c>
      <c r="G3849" s="8" t="s">
        <v>19</v>
      </c>
      <c r="H3849" s="8"/>
      <c r="I3849" s="8"/>
      <c r="J3849" s="8"/>
      <c r="K3849" s="8"/>
      <c r="L3849" s="8"/>
      <c r="M3849" s="8"/>
      <c r="N3849" s="8"/>
      <c r="O3849" s="8"/>
    </row>
    <row r="3850" spans="1:15" x14ac:dyDescent="0.25">
      <c r="A3850" s="8" t="s">
        <v>1301</v>
      </c>
      <c r="B3850" s="9">
        <v>1013301</v>
      </c>
      <c r="C3850" s="9">
        <v>2020</v>
      </c>
      <c r="D3850" s="9" t="s">
        <v>16</v>
      </c>
      <c r="E3850" s="8" t="s">
        <v>17</v>
      </c>
      <c r="F3850" s="8" t="s">
        <v>33</v>
      </c>
      <c r="G3850" s="8" t="s">
        <v>20</v>
      </c>
      <c r="H3850" s="8"/>
      <c r="I3850" s="8"/>
      <c r="J3850" s="8"/>
      <c r="K3850" s="8"/>
      <c r="L3850" s="8"/>
      <c r="M3850" s="8"/>
      <c r="N3850" s="8"/>
      <c r="O3850" s="8"/>
    </row>
    <row r="3851" spans="1:15" x14ac:dyDescent="0.25">
      <c r="A3851" s="8" t="s">
        <v>1301</v>
      </c>
      <c r="B3851" s="9">
        <v>1013301</v>
      </c>
      <c r="C3851" s="9">
        <v>2020</v>
      </c>
      <c r="D3851" s="9" t="s">
        <v>16</v>
      </c>
      <c r="E3851" s="8" t="s">
        <v>17</v>
      </c>
      <c r="F3851" s="8" t="s">
        <v>33</v>
      </c>
      <c r="G3851" s="8" t="s">
        <v>21</v>
      </c>
      <c r="H3851" s="8"/>
      <c r="I3851" s="8"/>
      <c r="J3851" s="8"/>
      <c r="K3851" s="8"/>
      <c r="L3851" s="8"/>
      <c r="M3851" s="8"/>
      <c r="N3851" s="8"/>
      <c r="O3851" s="8"/>
    </row>
    <row r="3852" spans="1:15" x14ac:dyDescent="0.25">
      <c r="A3852" s="8" t="s">
        <v>1302</v>
      </c>
      <c r="B3852" s="9">
        <v>1013567</v>
      </c>
      <c r="C3852" s="9">
        <v>2020</v>
      </c>
      <c r="D3852" s="9" t="s">
        <v>16</v>
      </c>
      <c r="E3852" s="8" t="s">
        <v>17</v>
      </c>
      <c r="F3852" s="8" t="s">
        <v>18</v>
      </c>
      <c r="G3852" s="8" t="s">
        <v>19</v>
      </c>
      <c r="H3852" s="8"/>
      <c r="I3852" s="8"/>
      <c r="J3852" s="8"/>
      <c r="K3852" s="8"/>
      <c r="L3852" s="8"/>
      <c r="M3852" s="8"/>
      <c r="N3852" s="8"/>
      <c r="O3852" s="8"/>
    </row>
    <row r="3853" spans="1:15" x14ac:dyDescent="0.25">
      <c r="A3853" s="8" t="s">
        <v>1302</v>
      </c>
      <c r="B3853" s="9">
        <v>1013567</v>
      </c>
      <c r="C3853" s="9">
        <v>2020</v>
      </c>
      <c r="D3853" s="9" t="s">
        <v>16</v>
      </c>
      <c r="E3853" s="8" t="s">
        <v>17</v>
      </c>
      <c r="F3853" s="8" t="s">
        <v>18</v>
      </c>
      <c r="G3853" s="8" t="s">
        <v>20</v>
      </c>
      <c r="H3853" s="8"/>
      <c r="I3853" s="8"/>
      <c r="J3853" s="8"/>
      <c r="K3853" s="8"/>
      <c r="L3853" s="8"/>
      <c r="M3853" s="8"/>
      <c r="N3853" s="8"/>
      <c r="O3853" s="8"/>
    </row>
    <row r="3854" spans="1:15" x14ac:dyDescent="0.25">
      <c r="A3854" s="8" t="s">
        <v>1302</v>
      </c>
      <c r="B3854" s="9">
        <v>1013567</v>
      </c>
      <c r="C3854" s="9">
        <v>2020</v>
      </c>
      <c r="D3854" s="9" t="s">
        <v>16</v>
      </c>
      <c r="E3854" s="8" t="s">
        <v>17</v>
      </c>
      <c r="F3854" s="8" t="s">
        <v>18</v>
      </c>
      <c r="G3854" s="8" t="s">
        <v>21</v>
      </c>
      <c r="H3854" s="8"/>
      <c r="I3854" s="8"/>
      <c r="J3854" s="8"/>
      <c r="K3854" s="8"/>
      <c r="L3854" s="8"/>
      <c r="M3854" s="8"/>
      <c r="N3854" s="8"/>
      <c r="O3854" s="8"/>
    </row>
    <row r="3855" spans="1:15" x14ac:dyDescent="0.25">
      <c r="A3855" s="8" t="s">
        <v>1303</v>
      </c>
      <c r="B3855" s="9">
        <v>1013569</v>
      </c>
      <c r="C3855" s="9">
        <v>2020</v>
      </c>
      <c r="D3855" s="9" t="s">
        <v>16</v>
      </c>
      <c r="E3855" s="8" t="s">
        <v>17</v>
      </c>
      <c r="F3855" s="8" t="s">
        <v>18</v>
      </c>
      <c r="G3855" s="8" t="s">
        <v>19</v>
      </c>
      <c r="H3855" s="8"/>
      <c r="I3855" s="8"/>
      <c r="J3855" s="8"/>
      <c r="K3855" s="8"/>
      <c r="L3855" s="8"/>
      <c r="M3855" s="8"/>
      <c r="N3855" s="8"/>
      <c r="O3855" s="8"/>
    </row>
    <row r="3856" spans="1:15" x14ac:dyDescent="0.25">
      <c r="A3856" s="8" t="s">
        <v>1303</v>
      </c>
      <c r="B3856" s="9">
        <v>1013569</v>
      </c>
      <c r="C3856" s="9">
        <v>2020</v>
      </c>
      <c r="D3856" s="9" t="s">
        <v>16</v>
      </c>
      <c r="E3856" s="8" t="s">
        <v>17</v>
      </c>
      <c r="F3856" s="8" t="s">
        <v>18</v>
      </c>
      <c r="G3856" s="8" t="s">
        <v>20</v>
      </c>
      <c r="H3856" s="8"/>
      <c r="I3856" s="8"/>
      <c r="J3856" s="8"/>
      <c r="K3856" s="8"/>
      <c r="L3856" s="8"/>
      <c r="M3856" s="8"/>
      <c r="N3856" s="8"/>
      <c r="O3856" s="8"/>
    </row>
    <row r="3857" spans="1:15" x14ac:dyDescent="0.25">
      <c r="A3857" s="8" t="s">
        <v>1303</v>
      </c>
      <c r="B3857" s="9">
        <v>1013569</v>
      </c>
      <c r="C3857" s="9">
        <v>2020</v>
      </c>
      <c r="D3857" s="9" t="s">
        <v>16</v>
      </c>
      <c r="E3857" s="8" t="s">
        <v>17</v>
      </c>
      <c r="F3857" s="8" t="s">
        <v>18</v>
      </c>
      <c r="G3857" s="8" t="s">
        <v>21</v>
      </c>
      <c r="H3857" s="8"/>
      <c r="I3857" s="8"/>
      <c r="J3857" s="8"/>
      <c r="K3857" s="8"/>
      <c r="L3857" s="8"/>
      <c r="M3857" s="8"/>
      <c r="N3857" s="8"/>
      <c r="O3857" s="8"/>
    </row>
    <row r="3858" spans="1:15" x14ac:dyDescent="0.25">
      <c r="A3858" s="8" t="s">
        <v>1304</v>
      </c>
      <c r="B3858" s="9">
        <v>1013529</v>
      </c>
      <c r="C3858" s="9">
        <v>2020</v>
      </c>
      <c r="D3858" s="9" t="s">
        <v>16</v>
      </c>
      <c r="E3858" s="8" t="s">
        <v>17</v>
      </c>
      <c r="F3858" s="8" t="s">
        <v>23</v>
      </c>
      <c r="G3858" s="8" t="s">
        <v>19</v>
      </c>
      <c r="H3858" s="8"/>
      <c r="I3858" s="8"/>
      <c r="J3858" s="8"/>
      <c r="K3858" s="8"/>
      <c r="L3858" s="8"/>
      <c r="M3858" s="8"/>
      <c r="N3858" s="8"/>
      <c r="O3858" s="8"/>
    </row>
    <row r="3859" spans="1:15" x14ac:dyDescent="0.25">
      <c r="A3859" s="8" t="s">
        <v>1304</v>
      </c>
      <c r="B3859" s="9">
        <v>1013529</v>
      </c>
      <c r="C3859" s="9">
        <v>2020</v>
      </c>
      <c r="D3859" s="9" t="s">
        <v>16</v>
      </c>
      <c r="E3859" s="8" t="s">
        <v>17</v>
      </c>
      <c r="F3859" s="8" t="s">
        <v>23</v>
      </c>
      <c r="G3859" s="8" t="s">
        <v>20</v>
      </c>
      <c r="H3859" s="8"/>
      <c r="I3859" s="8"/>
      <c r="J3859" s="8"/>
      <c r="K3859" s="8"/>
      <c r="L3859" s="8"/>
      <c r="M3859" s="8"/>
      <c r="N3859" s="8"/>
      <c r="O3859" s="8"/>
    </row>
    <row r="3860" spans="1:15" x14ac:dyDescent="0.25">
      <c r="A3860" s="8" t="s">
        <v>1304</v>
      </c>
      <c r="B3860" s="9">
        <v>1013529</v>
      </c>
      <c r="C3860" s="9">
        <v>2020</v>
      </c>
      <c r="D3860" s="9" t="s">
        <v>16</v>
      </c>
      <c r="E3860" s="8" t="s">
        <v>17</v>
      </c>
      <c r="F3860" s="8" t="s">
        <v>23</v>
      </c>
      <c r="G3860" s="8" t="s">
        <v>21</v>
      </c>
      <c r="H3860" s="8"/>
      <c r="I3860" s="8"/>
      <c r="J3860" s="8"/>
      <c r="K3860" s="8"/>
      <c r="L3860" s="8"/>
      <c r="M3860" s="8"/>
      <c r="N3860" s="8"/>
      <c r="O3860" s="8"/>
    </row>
    <row r="3861" spans="1:15" x14ac:dyDescent="0.25">
      <c r="A3861" s="8" t="s">
        <v>1305</v>
      </c>
      <c r="B3861" s="9">
        <v>1012893</v>
      </c>
      <c r="C3861" s="9">
        <v>2020</v>
      </c>
      <c r="D3861" s="9" t="s">
        <v>16</v>
      </c>
      <c r="E3861" s="8" t="s">
        <v>17</v>
      </c>
      <c r="F3861" s="8" t="s">
        <v>33</v>
      </c>
      <c r="G3861" s="8" t="s">
        <v>19</v>
      </c>
      <c r="H3861" s="8"/>
      <c r="I3861" s="8"/>
      <c r="J3861" s="8"/>
      <c r="K3861" s="8"/>
      <c r="L3861" s="8"/>
      <c r="M3861" s="8"/>
      <c r="N3861" s="8"/>
      <c r="O3861" s="8"/>
    </row>
    <row r="3862" spans="1:15" x14ac:dyDescent="0.25">
      <c r="A3862" s="8" t="s">
        <v>1306</v>
      </c>
      <c r="B3862" s="9">
        <v>1009878</v>
      </c>
      <c r="C3862" s="9">
        <v>2020</v>
      </c>
      <c r="D3862" s="9" t="s">
        <v>16</v>
      </c>
      <c r="E3862" s="8" t="s">
        <v>17</v>
      </c>
      <c r="F3862" s="8" t="s">
        <v>33</v>
      </c>
      <c r="G3862" s="8" t="s">
        <v>19</v>
      </c>
      <c r="H3862" s="8"/>
      <c r="I3862" s="8"/>
      <c r="J3862" s="8"/>
      <c r="K3862" s="8"/>
      <c r="L3862" s="8"/>
      <c r="M3862" s="8"/>
      <c r="N3862" s="8"/>
      <c r="O3862" s="8"/>
    </row>
    <row r="3863" spans="1:15" x14ac:dyDescent="0.25">
      <c r="A3863" s="8" t="s">
        <v>1306</v>
      </c>
      <c r="B3863" s="9">
        <v>1009878</v>
      </c>
      <c r="C3863" s="9">
        <v>2020</v>
      </c>
      <c r="D3863" s="9" t="s">
        <v>16</v>
      </c>
      <c r="E3863" s="8" t="s">
        <v>17</v>
      </c>
      <c r="F3863" s="8" t="s">
        <v>33</v>
      </c>
      <c r="G3863" s="8" t="s">
        <v>20</v>
      </c>
      <c r="H3863" s="8">
        <v>15</v>
      </c>
      <c r="I3863" s="8" t="s">
        <v>24</v>
      </c>
      <c r="J3863" s="8"/>
      <c r="K3863" s="8">
        <v>6.5</v>
      </c>
      <c r="L3863" s="8">
        <v>24.76</v>
      </c>
      <c r="M3863" s="8"/>
      <c r="N3863" s="8">
        <v>7155</v>
      </c>
      <c r="O3863" s="8"/>
    </row>
    <row r="3864" spans="1:15" x14ac:dyDescent="0.25">
      <c r="A3864" s="8" t="s">
        <v>1306</v>
      </c>
      <c r="B3864" s="9">
        <v>1009878</v>
      </c>
      <c r="C3864" s="9">
        <v>2020</v>
      </c>
      <c r="D3864" s="9" t="s">
        <v>16</v>
      </c>
      <c r="E3864" s="8" t="s">
        <v>17</v>
      </c>
      <c r="F3864" s="8" t="s">
        <v>33</v>
      </c>
      <c r="G3864" s="8" t="s">
        <v>21</v>
      </c>
      <c r="H3864" s="8">
        <v>18</v>
      </c>
      <c r="I3864" s="8" t="s">
        <v>24</v>
      </c>
      <c r="J3864" s="8"/>
      <c r="K3864" s="8">
        <v>0.9</v>
      </c>
      <c r="L3864" s="8">
        <v>3.62</v>
      </c>
      <c r="M3864" s="8"/>
      <c r="N3864" s="8">
        <v>8468</v>
      </c>
      <c r="O3864" s="8"/>
    </row>
    <row r="3865" spans="1:15" x14ac:dyDescent="0.25">
      <c r="A3865" s="8" t="s">
        <v>1307</v>
      </c>
      <c r="B3865" s="9">
        <v>1009967</v>
      </c>
      <c r="C3865" s="9">
        <v>2020</v>
      </c>
      <c r="D3865" s="9" t="s">
        <v>16</v>
      </c>
      <c r="E3865" s="8" t="s">
        <v>17</v>
      </c>
      <c r="F3865" s="8" t="s">
        <v>33</v>
      </c>
      <c r="G3865" s="8" t="s">
        <v>19</v>
      </c>
      <c r="H3865" s="8"/>
      <c r="I3865" s="8"/>
      <c r="J3865" s="8"/>
      <c r="K3865" s="8"/>
      <c r="L3865" s="8"/>
      <c r="M3865" s="8"/>
      <c r="N3865" s="8"/>
      <c r="O3865" s="8"/>
    </row>
    <row r="3866" spans="1:15" x14ac:dyDescent="0.25">
      <c r="A3866" s="8" t="s">
        <v>1307</v>
      </c>
      <c r="B3866" s="9">
        <v>1009967</v>
      </c>
      <c r="C3866" s="9">
        <v>2020</v>
      </c>
      <c r="D3866" s="9" t="s">
        <v>16</v>
      </c>
      <c r="E3866" s="8" t="s">
        <v>17</v>
      </c>
      <c r="F3866" s="8" t="s">
        <v>33</v>
      </c>
      <c r="G3866" s="8" t="s">
        <v>20</v>
      </c>
      <c r="H3866" s="8">
        <v>2863</v>
      </c>
      <c r="I3866" s="8" t="s">
        <v>24</v>
      </c>
      <c r="J3866" s="8"/>
      <c r="K3866" s="8">
        <v>53.4</v>
      </c>
      <c r="L3866" s="8">
        <v>5460.59</v>
      </c>
      <c r="M3866" s="8"/>
      <c r="N3866" s="8">
        <v>8760</v>
      </c>
      <c r="O3866" s="8"/>
    </row>
    <row r="3867" spans="1:15" x14ac:dyDescent="0.25">
      <c r="A3867" s="8" t="s">
        <v>1307</v>
      </c>
      <c r="B3867" s="9">
        <v>1009967</v>
      </c>
      <c r="C3867" s="9">
        <v>2020</v>
      </c>
      <c r="D3867" s="9" t="s">
        <v>16</v>
      </c>
      <c r="E3867" s="8" t="s">
        <v>17</v>
      </c>
      <c r="F3867" s="8" t="s">
        <v>33</v>
      </c>
      <c r="G3867" s="8" t="s">
        <v>21</v>
      </c>
      <c r="H3867" s="8">
        <v>414</v>
      </c>
      <c r="I3867" s="8" t="s">
        <v>24</v>
      </c>
      <c r="J3867" s="8"/>
      <c r="K3867" s="8">
        <v>0.8</v>
      </c>
      <c r="L3867" s="8">
        <v>81.3</v>
      </c>
      <c r="M3867" s="8"/>
      <c r="N3867" s="8">
        <v>8760</v>
      </c>
      <c r="O3867" s="8"/>
    </row>
    <row r="3868" spans="1:15" x14ac:dyDescent="0.25">
      <c r="A3868" s="8" t="s">
        <v>1308</v>
      </c>
      <c r="B3868" s="9">
        <v>1008472</v>
      </c>
      <c r="C3868" s="9">
        <v>2020</v>
      </c>
      <c r="D3868" s="9" t="s">
        <v>16</v>
      </c>
      <c r="E3868" s="8" t="s">
        <v>17</v>
      </c>
      <c r="F3868" s="8" t="s">
        <v>33</v>
      </c>
      <c r="G3868" s="8" t="s">
        <v>19</v>
      </c>
      <c r="H3868" s="8">
        <v>194</v>
      </c>
      <c r="I3868" s="8" t="s">
        <v>24</v>
      </c>
      <c r="J3868" s="8"/>
      <c r="K3868" s="8">
        <v>17.2</v>
      </c>
      <c r="L3868" s="8">
        <v>662.12</v>
      </c>
      <c r="M3868" s="8"/>
      <c r="N3868" s="8">
        <v>5673.9759794000001</v>
      </c>
      <c r="O3868" s="8"/>
    </row>
    <row r="3869" spans="1:15" x14ac:dyDescent="0.25">
      <c r="A3869" s="8" t="s">
        <v>1308</v>
      </c>
      <c r="B3869" s="9">
        <v>1008472</v>
      </c>
      <c r="C3869" s="9">
        <v>2020</v>
      </c>
      <c r="D3869" s="9" t="s">
        <v>16</v>
      </c>
      <c r="E3869" s="8" t="s">
        <v>17</v>
      </c>
      <c r="F3869" s="8" t="s">
        <v>33</v>
      </c>
      <c r="G3869" s="8" t="s">
        <v>20</v>
      </c>
      <c r="H3869" s="8">
        <v>3447</v>
      </c>
      <c r="I3869" s="8" t="s">
        <v>24</v>
      </c>
      <c r="J3869" s="8"/>
      <c r="K3869" s="8">
        <v>113.3</v>
      </c>
      <c r="L3869" s="8">
        <v>4036.43</v>
      </c>
      <c r="M3869" s="8"/>
      <c r="N3869" s="8">
        <v>5811.2351974000003</v>
      </c>
      <c r="O3869" s="8"/>
    </row>
    <row r="3870" spans="1:15" x14ac:dyDescent="0.25">
      <c r="A3870" s="8" t="s">
        <v>1308</v>
      </c>
      <c r="B3870" s="9">
        <v>1008472</v>
      </c>
      <c r="C3870" s="9">
        <v>2020</v>
      </c>
      <c r="D3870" s="9" t="s">
        <v>16</v>
      </c>
      <c r="E3870" s="8" t="s">
        <v>17</v>
      </c>
      <c r="F3870" s="8" t="s">
        <v>33</v>
      </c>
      <c r="G3870" s="8" t="s">
        <v>21</v>
      </c>
      <c r="H3870" s="8"/>
      <c r="I3870" s="8"/>
      <c r="J3870" s="8"/>
      <c r="K3870" s="8"/>
      <c r="L3870" s="8"/>
      <c r="M3870" s="8"/>
      <c r="N3870" s="8"/>
      <c r="O3870" s="8"/>
    </row>
    <row r="3871" spans="1:15" x14ac:dyDescent="0.25">
      <c r="A3871" s="8" t="s">
        <v>1309</v>
      </c>
      <c r="B3871" s="9">
        <v>1012823</v>
      </c>
      <c r="C3871" s="9">
        <v>2020</v>
      </c>
      <c r="D3871" s="9" t="s">
        <v>16</v>
      </c>
      <c r="E3871" s="8" t="s">
        <v>17</v>
      </c>
      <c r="F3871" s="8" t="s">
        <v>33</v>
      </c>
      <c r="G3871" s="8" t="s">
        <v>19</v>
      </c>
      <c r="H3871" s="8"/>
      <c r="I3871" s="8"/>
      <c r="J3871" s="8"/>
      <c r="K3871" s="8"/>
      <c r="L3871" s="8"/>
      <c r="M3871" s="8"/>
      <c r="N3871" s="8"/>
      <c r="O3871" s="8"/>
    </row>
    <row r="3872" spans="1:15" x14ac:dyDescent="0.25">
      <c r="A3872" s="8" t="s">
        <v>1309</v>
      </c>
      <c r="B3872" s="9">
        <v>1012823</v>
      </c>
      <c r="C3872" s="9">
        <v>2020</v>
      </c>
      <c r="D3872" s="9" t="s">
        <v>16</v>
      </c>
      <c r="E3872" s="8" t="s">
        <v>17</v>
      </c>
      <c r="F3872" s="8" t="s">
        <v>33</v>
      </c>
      <c r="G3872" s="8" t="s">
        <v>20</v>
      </c>
      <c r="H3872" s="8"/>
      <c r="I3872" s="8"/>
      <c r="J3872" s="8"/>
      <c r="K3872" s="8"/>
      <c r="L3872" s="8"/>
      <c r="M3872" s="8"/>
      <c r="N3872" s="8"/>
      <c r="O3872" s="8"/>
    </row>
    <row r="3873" spans="1:15" x14ac:dyDescent="0.25">
      <c r="A3873" s="8" t="s">
        <v>1309</v>
      </c>
      <c r="B3873" s="9">
        <v>1012823</v>
      </c>
      <c r="C3873" s="9">
        <v>2020</v>
      </c>
      <c r="D3873" s="9" t="s">
        <v>16</v>
      </c>
      <c r="E3873" s="8" t="s">
        <v>17</v>
      </c>
      <c r="F3873" s="8" t="s">
        <v>33</v>
      </c>
      <c r="G3873" s="8" t="s">
        <v>21</v>
      </c>
      <c r="H3873" s="8"/>
      <c r="I3873" s="8"/>
      <c r="J3873" s="8"/>
      <c r="K3873" s="8"/>
      <c r="L3873" s="8"/>
      <c r="M3873" s="8"/>
      <c r="N3873" s="8"/>
      <c r="O3873" s="8"/>
    </row>
    <row r="3874" spans="1:15" x14ac:dyDescent="0.25">
      <c r="A3874" s="8" t="s">
        <v>1310</v>
      </c>
      <c r="B3874" s="9">
        <v>1000315</v>
      </c>
      <c r="C3874" s="9">
        <v>2020</v>
      </c>
      <c r="D3874" s="9" t="s">
        <v>16</v>
      </c>
      <c r="E3874" s="8" t="s">
        <v>17</v>
      </c>
      <c r="F3874" s="8" t="s">
        <v>18</v>
      </c>
      <c r="G3874" s="8" t="s">
        <v>19</v>
      </c>
      <c r="H3874" s="8">
        <v>0</v>
      </c>
      <c r="I3874" s="8"/>
      <c r="J3874" s="8"/>
      <c r="K3874" s="8">
        <v>0</v>
      </c>
      <c r="L3874" s="8">
        <v>0</v>
      </c>
      <c r="M3874" s="8"/>
      <c r="N3874" s="8">
        <v>8784</v>
      </c>
      <c r="O3874" s="8"/>
    </row>
    <row r="3875" spans="1:15" x14ac:dyDescent="0.25">
      <c r="A3875" s="8" t="s">
        <v>1310</v>
      </c>
      <c r="B3875" s="9">
        <v>1000315</v>
      </c>
      <c r="C3875" s="9">
        <v>2020</v>
      </c>
      <c r="D3875" s="9" t="s">
        <v>16</v>
      </c>
      <c r="E3875" s="8" t="s">
        <v>17</v>
      </c>
      <c r="F3875" s="8" t="s">
        <v>18</v>
      </c>
      <c r="G3875" s="8" t="s">
        <v>20</v>
      </c>
      <c r="H3875" s="8">
        <v>20</v>
      </c>
      <c r="I3875" s="8"/>
      <c r="J3875" s="8"/>
      <c r="K3875" s="8">
        <v>0.2</v>
      </c>
      <c r="L3875" s="8">
        <v>7.73</v>
      </c>
      <c r="M3875" s="8"/>
      <c r="N3875" s="8">
        <v>8784</v>
      </c>
      <c r="O3875" s="8"/>
    </row>
    <row r="3876" spans="1:15" x14ac:dyDescent="0.25">
      <c r="A3876" s="8" t="s">
        <v>1310</v>
      </c>
      <c r="B3876" s="9">
        <v>1000315</v>
      </c>
      <c r="C3876" s="9">
        <v>2020</v>
      </c>
      <c r="D3876" s="9" t="s">
        <v>16</v>
      </c>
      <c r="E3876" s="8" t="s">
        <v>17</v>
      </c>
      <c r="F3876" s="8" t="s">
        <v>18</v>
      </c>
      <c r="G3876" s="8" t="s">
        <v>21</v>
      </c>
      <c r="H3876" s="8">
        <v>2</v>
      </c>
      <c r="I3876" s="8"/>
      <c r="J3876" s="8"/>
      <c r="K3876" s="8">
        <v>0</v>
      </c>
      <c r="L3876" s="8">
        <v>0.45</v>
      </c>
      <c r="M3876" s="8"/>
      <c r="N3876" s="8">
        <v>8784</v>
      </c>
      <c r="O3876" s="8"/>
    </row>
    <row r="3877" spans="1:15" x14ac:dyDescent="0.25">
      <c r="A3877" s="8" t="s">
        <v>1311</v>
      </c>
      <c r="B3877" s="9">
        <v>1012833</v>
      </c>
      <c r="C3877" s="9">
        <v>2020</v>
      </c>
      <c r="D3877" s="9" t="s">
        <v>16</v>
      </c>
      <c r="E3877" s="8" t="s">
        <v>17</v>
      </c>
      <c r="F3877" s="8" t="s">
        <v>23</v>
      </c>
      <c r="G3877" s="8" t="s">
        <v>19</v>
      </c>
      <c r="H3877" s="8">
        <v>111</v>
      </c>
      <c r="I3877" s="8" t="s">
        <v>24</v>
      </c>
      <c r="J3877" s="8"/>
      <c r="K3877" s="8">
        <v>20.5</v>
      </c>
      <c r="L3877" s="8">
        <v>308.60000000000002</v>
      </c>
      <c r="M3877" s="8"/>
      <c r="N3877" s="8">
        <v>5410.6</v>
      </c>
      <c r="O3877" s="8"/>
    </row>
    <row r="3878" spans="1:15" x14ac:dyDescent="0.25">
      <c r="A3878" s="8" t="s">
        <v>1311</v>
      </c>
      <c r="B3878" s="9">
        <v>1012833</v>
      </c>
      <c r="C3878" s="9">
        <v>2020</v>
      </c>
      <c r="D3878" s="9" t="s">
        <v>16</v>
      </c>
      <c r="E3878" s="8" t="s">
        <v>17</v>
      </c>
      <c r="F3878" s="8" t="s">
        <v>23</v>
      </c>
      <c r="G3878" s="8" t="s">
        <v>20</v>
      </c>
      <c r="H3878" s="8"/>
      <c r="I3878" s="8"/>
      <c r="J3878" s="8"/>
      <c r="K3878" s="8"/>
      <c r="L3878" s="8"/>
      <c r="M3878" s="8"/>
      <c r="N3878" s="8"/>
      <c r="O3878" s="8"/>
    </row>
    <row r="3879" spans="1:15" x14ac:dyDescent="0.25">
      <c r="A3879" s="8" t="s">
        <v>1311</v>
      </c>
      <c r="B3879" s="9">
        <v>1012833</v>
      </c>
      <c r="C3879" s="9">
        <v>2020</v>
      </c>
      <c r="D3879" s="9" t="s">
        <v>16</v>
      </c>
      <c r="E3879" s="8" t="s">
        <v>17</v>
      </c>
      <c r="F3879" s="8" t="s">
        <v>23</v>
      </c>
      <c r="G3879" s="8" t="s">
        <v>21</v>
      </c>
      <c r="H3879" s="8">
        <v>1352</v>
      </c>
      <c r="I3879" s="8" t="s">
        <v>24</v>
      </c>
      <c r="J3879" s="8"/>
      <c r="K3879" s="8">
        <v>13.7</v>
      </c>
      <c r="L3879" s="8">
        <v>205.35</v>
      </c>
      <c r="M3879" s="8"/>
      <c r="N3879" s="8">
        <v>8747.1</v>
      </c>
      <c r="O3879" s="8"/>
    </row>
    <row r="3880" spans="1:15" x14ac:dyDescent="0.25">
      <c r="A3880" s="8" t="s">
        <v>1312</v>
      </c>
      <c r="B3880" s="9">
        <v>1012624</v>
      </c>
      <c r="C3880" s="9">
        <v>2020</v>
      </c>
      <c r="D3880" s="9" t="s">
        <v>16</v>
      </c>
      <c r="E3880" s="8" t="s">
        <v>17</v>
      </c>
      <c r="F3880" s="8" t="s">
        <v>23</v>
      </c>
      <c r="G3880" s="8" t="s">
        <v>19</v>
      </c>
      <c r="H3880" s="8"/>
      <c r="I3880" s="8"/>
      <c r="J3880" s="8"/>
      <c r="K3880" s="8"/>
      <c r="L3880" s="8"/>
      <c r="M3880" s="8"/>
      <c r="N3880" s="8"/>
      <c r="O3880" s="8"/>
    </row>
    <row r="3881" spans="1:15" x14ac:dyDescent="0.25">
      <c r="A3881" s="8" t="s">
        <v>1312</v>
      </c>
      <c r="B3881" s="9">
        <v>1012624</v>
      </c>
      <c r="C3881" s="9">
        <v>2020</v>
      </c>
      <c r="D3881" s="9" t="s">
        <v>16</v>
      </c>
      <c r="E3881" s="8" t="s">
        <v>17</v>
      </c>
      <c r="F3881" s="8" t="s">
        <v>23</v>
      </c>
      <c r="G3881" s="8" t="s">
        <v>20</v>
      </c>
      <c r="H3881" s="8"/>
      <c r="I3881" s="8"/>
      <c r="J3881" s="8"/>
      <c r="K3881" s="8"/>
      <c r="L3881" s="8"/>
      <c r="M3881" s="8"/>
      <c r="N3881" s="8"/>
      <c r="O3881" s="8"/>
    </row>
    <row r="3882" spans="1:15" x14ac:dyDescent="0.25">
      <c r="A3882" s="8" t="s">
        <v>1312</v>
      </c>
      <c r="B3882" s="9">
        <v>1012624</v>
      </c>
      <c r="C3882" s="9">
        <v>2020</v>
      </c>
      <c r="D3882" s="9" t="s">
        <v>16</v>
      </c>
      <c r="E3882" s="8" t="s">
        <v>17</v>
      </c>
      <c r="F3882" s="8" t="s">
        <v>23</v>
      </c>
      <c r="G3882" s="8" t="s">
        <v>21</v>
      </c>
      <c r="H3882" s="8">
        <v>259</v>
      </c>
      <c r="I3882" s="8" t="s">
        <v>24</v>
      </c>
      <c r="J3882" s="8"/>
      <c r="K3882" s="8">
        <v>1.7</v>
      </c>
      <c r="L3882" s="8">
        <v>16.8</v>
      </c>
      <c r="M3882" s="8"/>
      <c r="N3882" s="8">
        <v>2920</v>
      </c>
      <c r="O3882" s="8"/>
    </row>
    <row r="3883" spans="1:15" x14ac:dyDescent="0.25">
      <c r="A3883" s="8" t="s">
        <v>1313</v>
      </c>
      <c r="B3883" s="9">
        <v>1012539</v>
      </c>
      <c r="C3883" s="9">
        <v>2020</v>
      </c>
      <c r="D3883" s="9" t="s">
        <v>16</v>
      </c>
      <c r="E3883" s="8" t="s">
        <v>17</v>
      </c>
      <c r="F3883" s="8" t="s">
        <v>23</v>
      </c>
      <c r="G3883" s="8" t="s">
        <v>19</v>
      </c>
      <c r="H3883" s="8"/>
      <c r="I3883" s="8"/>
      <c r="J3883" s="8"/>
      <c r="K3883" s="8"/>
      <c r="L3883" s="8"/>
      <c r="M3883" s="8"/>
      <c r="N3883" s="8"/>
      <c r="O3883" s="8"/>
    </row>
    <row r="3884" spans="1:15" x14ac:dyDescent="0.25">
      <c r="A3884" s="8" t="s">
        <v>1313</v>
      </c>
      <c r="B3884" s="9">
        <v>1012539</v>
      </c>
      <c r="C3884" s="9">
        <v>2020</v>
      </c>
      <c r="D3884" s="9" t="s">
        <v>16</v>
      </c>
      <c r="E3884" s="8" t="s">
        <v>17</v>
      </c>
      <c r="F3884" s="8" t="s">
        <v>23</v>
      </c>
      <c r="G3884" s="8" t="s">
        <v>20</v>
      </c>
      <c r="H3884" s="8">
        <v>102</v>
      </c>
      <c r="I3884" s="8" t="s">
        <v>24</v>
      </c>
      <c r="J3884" s="8"/>
      <c r="K3884" s="8">
        <v>2.2999999999999998</v>
      </c>
      <c r="L3884" s="8">
        <v>191.72</v>
      </c>
      <c r="M3884" s="8"/>
      <c r="N3884" s="8">
        <v>8784</v>
      </c>
      <c r="O3884" s="8"/>
    </row>
    <row r="3885" spans="1:15" x14ac:dyDescent="0.25">
      <c r="A3885" s="8" t="s">
        <v>1313</v>
      </c>
      <c r="B3885" s="9">
        <v>1012539</v>
      </c>
      <c r="C3885" s="9">
        <v>2020</v>
      </c>
      <c r="D3885" s="9" t="s">
        <v>16</v>
      </c>
      <c r="E3885" s="8" t="s">
        <v>17</v>
      </c>
      <c r="F3885" s="8" t="s">
        <v>23</v>
      </c>
      <c r="G3885" s="8" t="s">
        <v>21</v>
      </c>
      <c r="H3885" s="8">
        <v>14</v>
      </c>
      <c r="I3885" s="8" t="s">
        <v>24</v>
      </c>
      <c r="J3885" s="8"/>
      <c r="K3885" s="8">
        <v>0</v>
      </c>
      <c r="L3885" s="8">
        <v>2.77</v>
      </c>
      <c r="M3885" s="8"/>
      <c r="N3885" s="8">
        <v>8784</v>
      </c>
      <c r="O3885" s="8"/>
    </row>
    <row r="3886" spans="1:15" x14ac:dyDescent="0.25">
      <c r="A3886" s="8" t="s">
        <v>1314</v>
      </c>
      <c r="B3886" s="9">
        <v>1009274</v>
      </c>
      <c r="C3886" s="9">
        <v>2020</v>
      </c>
      <c r="D3886" s="9" t="s">
        <v>16</v>
      </c>
      <c r="E3886" s="8" t="s">
        <v>17</v>
      </c>
      <c r="F3886" s="8" t="s">
        <v>33</v>
      </c>
      <c r="G3886" s="8" t="s">
        <v>19</v>
      </c>
      <c r="H3886" s="8"/>
      <c r="I3886" s="8"/>
      <c r="J3886" s="8"/>
      <c r="K3886" s="8"/>
      <c r="L3886" s="8"/>
      <c r="M3886" s="8"/>
      <c r="N3886" s="8"/>
      <c r="O3886" s="8"/>
    </row>
    <row r="3887" spans="1:15" x14ac:dyDescent="0.25">
      <c r="A3887" s="8" t="s">
        <v>1314</v>
      </c>
      <c r="B3887" s="9">
        <v>1009274</v>
      </c>
      <c r="C3887" s="9">
        <v>2020</v>
      </c>
      <c r="D3887" s="9" t="s">
        <v>16</v>
      </c>
      <c r="E3887" s="8" t="s">
        <v>17</v>
      </c>
      <c r="F3887" s="8" t="s">
        <v>33</v>
      </c>
      <c r="G3887" s="8" t="s">
        <v>20</v>
      </c>
      <c r="H3887" s="8">
        <v>758</v>
      </c>
      <c r="I3887" s="8" t="s">
        <v>24</v>
      </c>
      <c r="J3887" s="8"/>
      <c r="K3887" s="8">
        <v>20.6</v>
      </c>
      <c r="L3887" s="8">
        <v>1536.2</v>
      </c>
      <c r="M3887" s="8"/>
      <c r="N3887" s="8">
        <v>8522</v>
      </c>
      <c r="O3887" s="8"/>
    </row>
    <row r="3888" spans="1:15" x14ac:dyDescent="0.25">
      <c r="A3888" s="8" t="s">
        <v>1314</v>
      </c>
      <c r="B3888" s="9">
        <v>1009274</v>
      </c>
      <c r="C3888" s="9">
        <v>2020</v>
      </c>
      <c r="D3888" s="9" t="s">
        <v>16</v>
      </c>
      <c r="E3888" s="8" t="s">
        <v>17</v>
      </c>
      <c r="F3888" s="8" t="s">
        <v>33</v>
      </c>
      <c r="G3888" s="8" t="s">
        <v>21</v>
      </c>
      <c r="H3888" s="8">
        <v>4</v>
      </c>
      <c r="I3888" s="8" t="s">
        <v>24</v>
      </c>
      <c r="J3888" s="8"/>
      <c r="K3888" s="8">
        <v>0.6</v>
      </c>
      <c r="L3888" s="8">
        <v>44.7</v>
      </c>
      <c r="M3888" s="8"/>
      <c r="N3888" s="8">
        <v>8551</v>
      </c>
      <c r="O3888" s="8"/>
    </row>
    <row r="3889" spans="1:15" x14ac:dyDescent="0.25">
      <c r="A3889" s="8" t="s">
        <v>1315</v>
      </c>
      <c r="B3889" s="9">
        <v>1012467</v>
      </c>
      <c r="C3889" s="9">
        <v>2020</v>
      </c>
      <c r="D3889" s="9" t="s">
        <v>16</v>
      </c>
      <c r="E3889" s="8" t="s">
        <v>17</v>
      </c>
      <c r="F3889" s="8" t="s">
        <v>23</v>
      </c>
      <c r="G3889" s="8" t="s">
        <v>19</v>
      </c>
      <c r="H3889" s="8">
        <v>27</v>
      </c>
      <c r="I3889" s="8" t="s">
        <v>24</v>
      </c>
      <c r="J3889" s="8"/>
      <c r="K3889" s="8">
        <v>1.6</v>
      </c>
      <c r="L3889" s="8">
        <v>157.19999999999999</v>
      </c>
      <c r="M3889" s="8"/>
      <c r="N3889" s="8">
        <v>8258.6165414000006</v>
      </c>
      <c r="O3889" s="8"/>
    </row>
    <row r="3890" spans="1:15" x14ac:dyDescent="0.25">
      <c r="A3890" s="8" t="s">
        <v>1315</v>
      </c>
      <c r="B3890" s="9">
        <v>1012467</v>
      </c>
      <c r="C3890" s="9">
        <v>2020</v>
      </c>
      <c r="D3890" s="9" t="s">
        <v>16</v>
      </c>
      <c r="E3890" s="8" t="s">
        <v>17</v>
      </c>
      <c r="F3890" s="8" t="s">
        <v>23</v>
      </c>
      <c r="G3890" s="8" t="s">
        <v>20</v>
      </c>
      <c r="H3890" s="8">
        <v>213</v>
      </c>
      <c r="I3890" s="8" t="s">
        <v>24</v>
      </c>
      <c r="J3890" s="8"/>
      <c r="K3890" s="8">
        <v>5.9</v>
      </c>
      <c r="L3890" s="8">
        <v>415.55</v>
      </c>
      <c r="M3890" s="8"/>
      <c r="N3890" s="8">
        <v>8258.6165414000006</v>
      </c>
      <c r="O3890" s="8"/>
    </row>
    <row r="3891" spans="1:15" x14ac:dyDescent="0.25">
      <c r="A3891" s="8" t="s">
        <v>1315</v>
      </c>
      <c r="B3891" s="9">
        <v>1012467</v>
      </c>
      <c r="C3891" s="9">
        <v>2020</v>
      </c>
      <c r="D3891" s="9" t="s">
        <v>16</v>
      </c>
      <c r="E3891" s="8" t="s">
        <v>17</v>
      </c>
      <c r="F3891" s="8" t="s">
        <v>23</v>
      </c>
      <c r="G3891" s="8" t="s">
        <v>21</v>
      </c>
      <c r="H3891" s="8">
        <v>26</v>
      </c>
      <c r="I3891" s="8" t="s">
        <v>24</v>
      </c>
      <c r="J3891" s="8"/>
      <c r="K3891" s="8">
        <v>0.1</v>
      </c>
      <c r="L3891" s="8">
        <v>5.65</v>
      </c>
      <c r="M3891" s="8"/>
      <c r="N3891" s="8">
        <v>8258.6165414000006</v>
      </c>
      <c r="O3891" s="8"/>
    </row>
    <row r="3892" spans="1:15" x14ac:dyDescent="0.25">
      <c r="A3892" s="8" t="s">
        <v>1316</v>
      </c>
      <c r="B3892" s="9">
        <v>1009728</v>
      </c>
      <c r="C3892" s="9">
        <v>2020</v>
      </c>
      <c r="D3892" s="9" t="s">
        <v>16</v>
      </c>
      <c r="E3892" s="8" t="s">
        <v>17</v>
      </c>
      <c r="F3892" s="8" t="s">
        <v>33</v>
      </c>
      <c r="G3892" s="8" t="s">
        <v>19</v>
      </c>
      <c r="H3892" s="8"/>
      <c r="I3892" s="8"/>
      <c r="J3892" s="8"/>
      <c r="K3892" s="8"/>
      <c r="L3892" s="8"/>
      <c r="M3892" s="8"/>
      <c r="N3892" s="8"/>
      <c r="O3892" s="8"/>
    </row>
    <row r="3893" spans="1:15" x14ac:dyDescent="0.25">
      <c r="A3893" s="8" t="s">
        <v>1316</v>
      </c>
      <c r="B3893" s="9">
        <v>1009728</v>
      </c>
      <c r="C3893" s="9">
        <v>2020</v>
      </c>
      <c r="D3893" s="9" t="s">
        <v>16</v>
      </c>
      <c r="E3893" s="8" t="s">
        <v>17</v>
      </c>
      <c r="F3893" s="8" t="s">
        <v>33</v>
      </c>
      <c r="G3893" s="8" t="s">
        <v>20</v>
      </c>
      <c r="H3893" s="8">
        <v>1995</v>
      </c>
      <c r="I3893" s="8" t="s">
        <v>24</v>
      </c>
      <c r="J3893" s="8"/>
      <c r="K3893" s="8">
        <v>172.1</v>
      </c>
      <c r="L3893" s="8">
        <v>3345.88</v>
      </c>
      <c r="M3893" s="8"/>
      <c r="N3893" s="8">
        <v>8512.56</v>
      </c>
      <c r="O3893" s="8"/>
    </row>
    <row r="3894" spans="1:15" x14ac:dyDescent="0.25">
      <c r="A3894" s="8" t="s">
        <v>1316</v>
      </c>
      <c r="B3894" s="9">
        <v>1009728</v>
      </c>
      <c r="C3894" s="9">
        <v>2020</v>
      </c>
      <c r="D3894" s="9" t="s">
        <v>16</v>
      </c>
      <c r="E3894" s="8" t="s">
        <v>17</v>
      </c>
      <c r="F3894" s="8" t="s">
        <v>33</v>
      </c>
      <c r="G3894" s="8" t="s">
        <v>21</v>
      </c>
      <c r="H3894" s="8">
        <v>985</v>
      </c>
      <c r="I3894" s="8" t="s">
        <v>24</v>
      </c>
      <c r="J3894" s="8"/>
      <c r="K3894" s="8">
        <v>8.4</v>
      </c>
      <c r="L3894" s="8">
        <v>169.06</v>
      </c>
      <c r="M3894" s="8"/>
      <c r="N3894" s="8">
        <v>8471.73</v>
      </c>
      <c r="O3894" s="8"/>
    </row>
    <row r="3895" spans="1:15" x14ac:dyDescent="0.25">
      <c r="A3895" s="8" t="s">
        <v>1317</v>
      </c>
      <c r="B3895" s="9">
        <v>1008053</v>
      </c>
      <c r="C3895" s="9">
        <v>2020</v>
      </c>
      <c r="D3895" s="9" t="s">
        <v>16</v>
      </c>
      <c r="E3895" s="8" t="s">
        <v>17</v>
      </c>
      <c r="F3895" s="8" t="s">
        <v>33</v>
      </c>
      <c r="G3895" s="8" t="s">
        <v>19</v>
      </c>
      <c r="H3895" s="8"/>
      <c r="I3895" s="8"/>
      <c r="J3895" s="8"/>
      <c r="K3895" s="8"/>
      <c r="L3895" s="8"/>
      <c r="M3895" s="8"/>
      <c r="N3895" s="8"/>
      <c r="O3895" s="8"/>
    </row>
    <row r="3896" spans="1:15" x14ac:dyDescent="0.25">
      <c r="A3896" s="8" t="s">
        <v>1317</v>
      </c>
      <c r="B3896" s="9">
        <v>1008053</v>
      </c>
      <c r="C3896" s="9">
        <v>2020</v>
      </c>
      <c r="D3896" s="9" t="s">
        <v>16</v>
      </c>
      <c r="E3896" s="8" t="s">
        <v>17</v>
      </c>
      <c r="F3896" s="8" t="s">
        <v>33</v>
      </c>
      <c r="G3896" s="8" t="s">
        <v>20</v>
      </c>
      <c r="H3896" s="8">
        <v>222</v>
      </c>
      <c r="I3896" s="8" t="s">
        <v>24</v>
      </c>
      <c r="J3896" s="8"/>
      <c r="K3896" s="8">
        <v>10.9</v>
      </c>
      <c r="L3896" s="8">
        <v>472.5</v>
      </c>
      <c r="M3896" s="8"/>
      <c r="N3896" s="8">
        <v>8784</v>
      </c>
      <c r="O3896" s="8"/>
    </row>
    <row r="3897" spans="1:15" x14ac:dyDescent="0.25">
      <c r="A3897" s="8" t="s">
        <v>1317</v>
      </c>
      <c r="B3897" s="9">
        <v>1008053</v>
      </c>
      <c r="C3897" s="9">
        <v>2020</v>
      </c>
      <c r="D3897" s="9" t="s">
        <v>16</v>
      </c>
      <c r="E3897" s="8" t="s">
        <v>17</v>
      </c>
      <c r="F3897" s="8" t="s">
        <v>33</v>
      </c>
      <c r="G3897" s="8" t="s">
        <v>21</v>
      </c>
      <c r="H3897" s="8"/>
      <c r="I3897" s="8"/>
      <c r="J3897" s="8"/>
      <c r="K3897" s="8"/>
      <c r="L3897" s="8"/>
      <c r="M3897" s="8"/>
      <c r="N3897" s="8"/>
      <c r="O3897" s="8"/>
    </row>
    <row r="3898" spans="1:15" x14ac:dyDescent="0.25">
      <c r="A3898" s="8" t="s">
        <v>1318</v>
      </c>
      <c r="B3898" s="9">
        <v>1009582</v>
      </c>
      <c r="C3898" s="9">
        <v>2020</v>
      </c>
      <c r="D3898" s="9" t="s">
        <v>16</v>
      </c>
      <c r="E3898" s="8" t="s">
        <v>17</v>
      </c>
      <c r="F3898" s="8" t="s">
        <v>33</v>
      </c>
      <c r="G3898" s="8" t="s">
        <v>19</v>
      </c>
      <c r="H3898" s="8"/>
      <c r="I3898" s="8"/>
      <c r="J3898" s="8"/>
      <c r="K3898" s="8"/>
      <c r="L3898" s="8"/>
      <c r="M3898" s="8"/>
      <c r="N3898" s="8"/>
      <c r="O3898" s="8"/>
    </row>
    <row r="3899" spans="1:15" x14ac:dyDescent="0.25">
      <c r="A3899" s="8" t="s">
        <v>1318</v>
      </c>
      <c r="B3899" s="9">
        <v>1009582</v>
      </c>
      <c r="C3899" s="9">
        <v>2020</v>
      </c>
      <c r="D3899" s="9" t="s">
        <v>16</v>
      </c>
      <c r="E3899" s="8" t="s">
        <v>17</v>
      </c>
      <c r="F3899" s="8" t="s">
        <v>33</v>
      </c>
      <c r="G3899" s="8" t="s">
        <v>20</v>
      </c>
      <c r="H3899" s="8"/>
      <c r="I3899" s="8"/>
      <c r="J3899" s="8"/>
      <c r="K3899" s="8"/>
      <c r="L3899" s="8"/>
      <c r="M3899" s="8"/>
      <c r="N3899" s="8"/>
      <c r="O3899" s="8"/>
    </row>
    <row r="3900" spans="1:15" x14ac:dyDescent="0.25">
      <c r="A3900" s="8" t="s">
        <v>1318</v>
      </c>
      <c r="B3900" s="9">
        <v>1009582</v>
      </c>
      <c r="C3900" s="9">
        <v>2020</v>
      </c>
      <c r="D3900" s="9" t="s">
        <v>16</v>
      </c>
      <c r="E3900" s="8" t="s">
        <v>17</v>
      </c>
      <c r="F3900" s="8" t="s">
        <v>33</v>
      </c>
      <c r="G3900" s="8" t="s">
        <v>21</v>
      </c>
      <c r="H3900" s="8"/>
      <c r="I3900" s="8"/>
      <c r="J3900" s="8"/>
      <c r="K3900" s="8"/>
      <c r="L3900" s="8"/>
      <c r="M3900" s="8"/>
      <c r="N3900" s="8"/>
      <c r="O3900" s="8"/>
    </row>
    <row r="3901" spans="1:15" x14ac:dyDescent="0.25">
      <c r="A3901" s="8" t="s">
        <v>1305</v>
      </c>
      <c r="B3901" s="9">
        <v>1012893</v>
      </c>
      <c r="C3901" s="9">
        <v>2020</v>
      </c>
      <c r="D3901" s="9" t="s">
        <v>16</v>
      </c>
      <c r="E3901" s="8" t="s">
        <v>17</v>
      </c>
      <c r="F3901" s="8" t="s">
        <v>33</v>
      </c>
      <c r="G3901" s="8" t="s">
        <v>20</v>
      </c>
      <c r="H3901" s="8"/>
      <c r="I3901" s="8"/>
      <c r="J3901" s="8"/>
      <c r="K3901" s="8"/>
      <c r="L3901" s="8"/>
      <c r="M3901" s="8"/>
      <c r="N3901" s="8"/>
      <c r="O3901" s="8"/>
    </row>
    <row r="3902" spans="1:15" x14ac:dyDescent="0.25">
      <c r="A3902" s="8" t="s">
        <v>1305</v>
      </c>
      <c r="B3902" s="9">
        <v>1012893</v>
      </c>
      <c r="C3902" s="9">
        <v>2020</v>
      </c>
      <c r="D3902" s="9" t="s">
        <v>16</v>
      </c>
      <c r="E3902" s="8" t="s">
        <v>17</v>
      </c>
      <c r="F3902" s="8" t="s">
        <v>33</v>
      </c>
      <c r="G3902" s="8" t="s">
        <v>21</v>
      </c>
      <c r="H3902" s="8"/>
      <c r="I3902" s="8"/>
      <c r="J3902" s="8"/>
      <c r="K3902" s="8"/>
      <c r="L3902" s="8"/>
      <c r="M3902" s="8"/>
      <c r="N3902" s="8"/>
      <c r="O3902" s="8"/>
    </row>
    <row r="3903" spans="1:15" x14ac:dyDescent="0.25">
      <c r="A3903" s="8" t="s">
        <v>1319</v>
      </c>
      <c r="B3903" s="9">
        <v>1013785</v>
      </c>
      <c r="C3903" s="9">
        <v>2020</v>
      </c>
      <c r="D3903" s="9" t="s">
        <v>16</v>
      </c>
      <c r="E3903" s="8" t="s">
        <v>17</v>
      </c>
      <c r="F3903" s="8" t="s">
        <v>23</v>
      </c>
      <c r="G3903" s="8" t="s">
        <v>19</v>
      </c>
      <c r="H3903" s="8">
        <v>2</v>
      </c>
      <c r="I3903" s="8" t="s">
        <v>24</v>
      </c>
      <c r="J3903" s="8"/>
      <c r="K3903" s="8">
        <v>0.1</v>
      </c>
      <c r="L3903" s="8">
        <v>11.47</v>
      </c>
      <c r="M3903" s="8"/>
      <c r="N3903" s="8">
        <v>8784</v>
      </c>
      <c r="O3903" s="8"/>
    </row>
    <row r="3904" spans="1:15" x14ac:dyDescent="0.25">
      <c r="A3904" s="8" t="s">
        <v>1319</v>
      </c>
      <c r="B3904" s="9">
        <v>1013785</v>
      </c>
      <c r="C3904" s="9">
        <v>2020</v>
      </c>
      <c r="D3904" s="9" t="s">
        <v>16</v>
      </c>
      <c r="E3904" s="8" t="s">
        <v>17</v>
      </c>
      <c r="F3904" s="8" t="s">
        <v>23</v>
      </c>
      <c r="G3904" s="8" t="s">
        <v>20</v>
      </c>
      <c r="H3904" s="8">
        <v>47</v>
      </c>
      <c r="I3904" s="8" t="s">
        <v>24</v>
      </c>
      <c r="J3904" s="8"/>
      <c r="K3904" s="8">
        <v>1.1000000000000001</v>
      </c>
      <c r="L3904" s="8">
        <v>102.04</v>
      </c>
      <c r="M3904" s="8"/>
      <c r="N3904" s="8">
        <v>8784</v>
      </c>
      <c r="O3904" s="8"/>
    </row>
    <row r="3905" spans="1:15" x14ac:dyDescent="0.25">
      <c r="A3905" s="8" t="s">
        <v>1319</v>
      </c>
      <c r="B3905" s="9">
        <v>1013785</v>
      </c>
      <c r="C3905" s="9">
        <v>2020</v>
      </c>
      <c r="D3905" s="9" t="s">
        <v>16</v>
      </c>
      <c r="E3905" s="8" t="s">
        <v>17</v>
      </c>
      <c r="F3905" s="8" t="s">
        <v>23</v>
      </c>
      <c r="G3905" s="8" t="s">
        <v>21</v>
      </c>
      <c r="H3905" s="8">
        <v>4</v>
      </c>
      <c r="I3905" s="8" t="s">
        <v>24</v>
      </c>
      <c r="J3905" s="8"/>
      <c r="K3905" s="8">
        <v>0</v>
      </c>
      <c r="L3905" s="8">
        <v>0.89</v>
      </c>
      <c r="M3905" s="8"/>
      <c r="N3905" s="8">
        <v>8784</v>
      </c>
      <c r="O3905" s="8"/>
    </row>
    <row r="3906" spans="1:15" x14ac:dyDescent="0.25">
      <c r="A3906" s="8" t="s">
        <v>1320</v>
      </c>
      <c r="B3906" s="9">
        <v>1013833</v>
      </c>
      <c r="C3906" s="9">
        <v>2020</v>
      </c>
      <c r="D3906" s="9" t="s">
        <v>16</v>
      </c>
      <c r="E3906" s="8" t="s">
        <v>17</v>
      </c>
      <c r="F3906" s="8" t="s">
        <v>33</v>
      </c>
      <c r="G3906" s="8" t="s">
        <v>19</v>
      </c>
      <c r="H3906" s="8">
        <v>1</v>
      </c>
      <c r="I3906" s="8" t="s">
        <v>24</v>
      </c>
      <c r="J3906" s="8"/>
      <c r="K3906" s="8">
        <v>0.1</v>
      </c>
      <c r="L3906" s="8">
        <v>4.8899999999999997</v>
      </c>
      <c r="M3906" s="8"/>
      <c r="N3906" s="8">
        <v>8760</v>
      </c>
      <c r="O3906" s="8"/>
    </row>
    <row r="3907" spans="1:15" x14ac:dyDescent="0.25">
      <c r="A3907" s="8" t="s">
        <v>1320</v>
      </c>
      <c r="B3907" s="9">
        <v>1013833</v>
      </c>
      <c r="C3907" s="9">
        <v>2020</v>
      </c>
      <c r="D3907" s="9" t="s">
        <v>16</v>
      </c>
      <c r="E3907" s="8" t="s">
        <v>17</v>
      </c>
      <c r="F3907" s="8" t="s">
        <v>33</v>
      </c>
      <c r="G3907" s="8" t="s">
        <v>20</v>
      </c>
      <c r="H3907" s="8">
        <v>1465</v>
      </c>
      <c r="I3907" s="8" t="s">
        <v>24</v>
      </c>
      <c r="J3907" s="8"/>
      <c r="K3907" s="8">
        <v>53.6</v>
      </c>
      <c r="L3907" s="8">
        <v>2594.48</v>
      </c>
      <c r="M3907" s="8"/>
      <c r="N3907" s="8">
        <v>8760</v>
      </c>
      <c r="O3907" s="8"/>
    </row>
    <row r="3908" spans="1:15" x14ac:dyDescent="0.25">
      <c r="A3908" s="8" t="s">
        <v>1320</v>
      </c>
      <c r="B3908" s="9">
        <v>1013833</v>
      </c>
      <c r="C3908" s="9">
        <v>2020</v>
      </c>
      <c r="D3908" s="9" t="s">
        <v>16</v>
      </c>
      <c r="E3908" s="8" t="s">
        <v>17</v>
      </c>
      <c r="F3908" s="8" t="s">
        <v>33</v>
      </c>
      <c r="G3908" s="8" t="s">
        <v>21</v>
      </c>
      <c r="H3908" s="8">
        <v>344</v>
      </c>
      <c r="I3908" s="8" t="s">
        <v>24</v>
      </c>
      <c r="J3908" s="8"/>
      <c r="K3908" s="8">
        <v>1.3</v>
      </c>
      <c r="L3908" s="8">
        <v>62.73</v>
      </c>
      <c r="M3908" s="8"/>
      <c r="N3908" s="8">
        <v>8760</v>
      </c>
      <c r="O3908" s="8"/>
    </row>
    <row r="3909" spans="1:15" x14ac:dyDescent="0.25">
      <c r="A3909" s="8" t="s">
        <v>1321</v>
      </c>
      <c r="B3909" s="9">
        <v>1013657</v>
      </c>
      <c r="C3909" s="9">
        <v>2020</v>
      </c>
      <c r="D3909" s="9" t="s">
        <v>16</v>
      </c>
      <c r="E3909" s="8" t="s">
        <v>17</v>
      </c>
      <c r="F3909" s="8" t="s">
        <v>33</v>
      </c>
      <c r="G3909" s="8" t="s">
        <v>19</v>
      </c>
      <c r="H3909" s="8"/>
      <c r="I3909" s="8"/>
      <c r="J3909" s="8"/>
      <c r="K3909" s="8"/>
      <c r="L3909" s="8"/>
      <c r="M3909" s="8"/>
      <c r="N3909" s="8"/>
      <c r="O3909" s="8"/>
    </row>
    <row r="3910" spans="1:15" x14ac:dyDescent="0.25">
      <c r="A3910" s="8" t="s">
        <v>1321</v>
      </c>
      <c r="B3910" s="9">
        <v>1013657</v>
      </c>
      <c r="C3910" s="9">
        <v>2020</v>
      </c>
      <c r="D3910" s="9" t="s">
        <v>16</v>
      </c>
      <c r="E3910" s="8" t="s">
        <v>17</v>
      </c>
      <c r="F3910" s="8" t="s">
        <v>33</v>
      </c>
      <c r="G3910" s="8" t="s">
        <v>20</v>
      </c>
      <c r="H3910" s="8">
        <v>1095</v>
      </c>
      <c r="I3910" s="8" t="s">
        <v>24</v>
      </c>
      <c r="J3910" s="8"/>
      <c r="K3910" s="8">
        <v>320.7</v>
      </c>
      <c r="L3910" s="8">
        <v>1795.19</v>
      </c>
      <c r="M3910" s="8"/>
      <c r="N3910" s="8">
        <v>8760</v>
      </c>
      <c r="O3910" s="8"/>
    </row>
    <row r="3911" spans="1:15" x14ac:dyDescent="0.25">
      <c r="A3911" s="8" t="s">
        <v>1321</v>
      </c>
      <c r="B3911" s="9">
        <v>1013657</v>
      </c>
      <c r="C3911" s="9">
        <v>2020</v>
      </c>
      <c r="D3911" s="9" t="s">
        <v>16</v>
      </c>
      <c r="E3911" s="8" t="s">
        <v>17</v>
      </c>
      <c r="F3911" s="8" t="s">
        <v>33</v>
      </c>
      <c r="G3911" s="8" t="s">
        <v>21</v>
      </c>
      <c r="H3911" s="8"/>
      <c r="I3911" s="8"/>
      <c r="J3911" s="8"/>
      <c r="K3911" s="8"/>
      <c r="L3911" s="8"/>
      <c r="M3911" s="8"/>
      <c r="N3911" s="8"/>
      <c r="O3911" s="8"/>
    </row>
    <row r="3912" spans="1:15" x14ac:dyDescent="0.25">
      <c r="A3912" s="8" t="s">
        <v>1322</v>
      </c>
      <c r="B3912" s="9">
        <v>1013417</v>
      </c>
      <c r="C3912" s="9">
        <v>2020</v>
      </c>
      <c r="D3912" s="9" t="s">
        <v>16</v>
      </c>
      <c r="E3912" s="8" t="s">
        <v>17</v>
      </c>
      <c r="F3912" s="8" t="s">
        <v>33</v>
      </c>
      <c r="G3912" s="8" t="s">
        <v>19</v>
      </c>
      <c r="H3912" s="8">
        <v>2</v>
      </c>
      <c r="I3912" s="8" t="s">
        <v>24</v>
      </c>
      <c r="J3912" s="8"/>
      <c r="K3912" s="8">
        <v>0.5</v>
      </c>
      <c r="L3912" s="8">
        <v>8.2100000000000009</v>
      </c>
      <c r="M3912" s="8"/>
      <c r="N3912" s="8">
        <v>8760</v>
      </c>
      <c r="O3912" s="8"/>
    </row>
    <row r="3913" spans="1:15" x14ac:dyDescent="0.25">
      <c r="A3913" s="8" t="s">
        <v>1322</v>
      </c>
      <c r="B3913" s="9">
        <v>1013417</v>
      </c>
      <c r="C3913" s="9">
        <v>2020</v>
      </c>
      <c r="D3913" s="9" t="s">
        <v>16</v>
      </c>
      <c r="E3913" s="8" t="s">
        <v>17</v>
      </c>
      <c r="F3913" s="8" t="s">
        <v>33</v>
      </c>
      <c r="G3913" s="8" t="s">
        <v>20</v>
      </c>
      <c r="H3913" s="8">
        <v>62</v>
      </c>
      <c r="I3913" s="8" t="s">
        <v>24</v>
      </c>
      <c r="J3913" s="8"/>
      <c r="K3913" s="8">
        <v>5.3</v>
      </c>
      <c r="L3913" s="8">
        <v>92.17</v>
      </c>
      <c r="M3913" s="8"/>
      <c r="N3913" s="8">
        <v>8760</v>
      </c>
      <c r="O3913" s="8"/>
    </row>
    <row r="3914" spans="1:15" x14ac:dyDescent="0.25">
      <c r="A3914" s="8" t="s">
        <v>1322</v>
      </c>
      <c r="B3914" s="9">
        <v>1013417</v>
      </c>
      <c r="C3914" s="9">
        <v>2020</v>
      </c>
      <c r="D3914" s="9" t="s">
        <v>16</v>
      </c>
      <c r="E3914" s="8" t="s">
        <v>17</v>
      </c>
      <c r="F3914" s="8" t="s">
        <v>33</v>
      </c>
      <c r="G3914" s="8" t="s">
        <v>21</v>
      </c>
      <c r="H3914" s="8"/>
      <c r="I3914" s="8"/>
      <c r="J3914" s="8"/>
      <c r="K3914" s="8"/>
      <c r="L3914" s="8"/>
      <c r="M3914" s="8"/>
      <c r="N3914" s="8"/>
      <c r="O3914" s="8"/>
    </row>
    <row r="3915" spans="1:15" x14ac:dyDescent="0.25">
      <c r="A3915" s="8" t="s">
        <v>1323</v>
      </c>
      <c r="B3915" s="9">
        <v>1013237</v>
      </c>
      <c r="C3915" s="9">
        <v>2020</v>
      </c>
      <c r="D3915" s="9" t="s">
        <v>16</v>
      </c>
      <c r="E3915" s="8" t="s">
        <v>17</v>
      </c>
      <c r="F3915" s="8" t="s">
        <v>18</v>
      </c>
      <c r="G3915" s="8" t="s">
        <v>19</v>
      </c>
      <c r="H3915" s="8"/>
      <c r="I3915" s="8"/>
      <c r="J3915" s="8"/>
      <c r="K3915" s="8"/>
      <c r="L3915" s="8"/>
      <c r="M3915" s="8"/>
      <c r="N3915" s="8"/>
      <c r="O3915" s="8"/>
    </row>
    <row r="3916" spans="1:15" x14ac:dyDescent="0.25">
      <c r="A3916" s="8" t="s">
        <v>1323</v>
      </c>
      <c r="B3916" s="9">
        <v>1013237</v>
      </c>
      <c r="C3916" s="9">
        <v>2020</v>
      </c>
      <c r="D3916" s="9" t="s">
        <v>16</v>
      </c>
      <c r="E3916" s="8" t="s">
        <v>17</v>
      </c>
      <c r="F3916" s="8" t="s">
        <v>18</v>
      </c>
      <c r="G3916" s="8" t="s">
        <v>20</v>
      </c>
      <c r="H3916" s="8">
        <v>45</v>
      </c>
      <c r="I3916" s="8"/>
      <c r="J3916" s="8"/>
      <c r="K3916" s="8">
        <v>0.5</v>
      </c>
      <c r="L3916" s="8">
        <v>16.940000000000001</v>
      </c>
      <c r="M3916" s="8"/>
      <c r="N3916" s="8">
        <v>8784</v>
      </c>
      <c r="O3916" s="8"/>
    </row>
    <row r="3917" spans="1:15" x14ac:dyDescent="0.25">
      <c r="A3917" s="8" t="s">
        <v>1323</v>
      </c>
      <c r="B3917" s="9">
        <v>1013237</v>
      </c>
      <c r="C3917" s="9">
        <v>2020</v>
      </c>
      <c r="D3917" s="9" t="s">
        <v>16</v>
      </c>
      <c r="E3917" s="8" t="s">
        <v>17</v>
      </c>
      <c r="F3917" s="8" t="s">
        <v>18</v>
      </c>
      <c r="G3917" s="8" t="s">
        <v>21</v>
      </c>
      <c r="H3917" s="8"/>
      <c r="I3917" s="8"/>
      <c r="J3917" s="8"/>
      <c r="K3917" s="8"/>
      <c r="L3917" s="8"/>
      <c r="M3917" s="8"/>
      <c r="N3917" s="8"/>
      <c r="O3917" s="8"/>
    </row>
    <row r="3918" spans="1:15" x14ac:dyDescent="0.25">
      <c r="A3918" s="8" t="s">
        <v>1324</v>
      </c>
      <c r="B3918" s="9">
        <v>1006042</v>
      </c>
      <c r="C3918" s="9">
        <v>2020</v>
      </c>
      <c r="D3918" s="9" t="s">
        <v>16</v>
      </c>
      <c r="E3918" s="8" t="s">
        <v>17</v>
      </c>
      <c r="F3918" s="8" t="s">
        <v>18</v>
      </c>
      <c r="G3918" s="8" t="s">
        <v>19</v>
      </c>
      <c r="H3918" s="8"/>
      <c r="I3918" s="8"/>
      <c r="J3918" s="8"/>
      <c r="K3918" s="8"/>
      <c r="L3918" s="8"/>
      <c r="M3918" s="8"/>
      <c r="N3918" s="8"/>
      <c r="O3918" s="8"/>
    </row>
    <row r="3919" spans="1:15" x14ac:dyDescent="0.25">
      <c r="A3919" s="8" t="s">
        <v>1324</v>
      </c>
      <c r="B3919" s="9">
        <v>1006042</v>
      </c>
      <c r="C3919" s="9">
        <v>2020</v>
      </c>
      <c r="D3919" s="9" t="s">
        <v>16</v>
      </c>
      <c r="E3919" s="8" t="s">
        <v>17</v>
      </c>
      <c r="F3919" s="8" t="s">
        <v>18</v>
      </c>
      <c r="G3919" s="8" t="s">
        <v>20</v>
      </c>
      <c r="H3919" s="8">
        <v>25</v>
      </c>
      <c r="I3919" s="8"/>
      <c r="J3919" s="8"/>
      <c r="K3919" s="8">
        <v>0.3</v>
      </c>
      <c r="L3919" s="8">
        <v>9.41</v>
      </c>
      <c r="M3919" s="8"/>
      <c r="N3919" s="8">
        <v>8784</v>
      </c>
      <c r="O3919" s="8"/>
    </row>
    <row r="3920" spans="1:15" x14ac:dyDescent="0.25">
      <c r="A3920" s="8" t="s">
        <v>1324</v>
      </c>
      <c r="B3920" s="9">
        <v>1006042</v>
      </c>
      <c r="C3920" s="9">
        <v>2020</v>
      </c>
      <c r="D3920" s="9" t="s">
        <v>16</v>
      </c>
      <c r="E3920" s="8" t="s">
        <v>17</v>
      </c>
      <c r="F3920" s="8" t="s">
        <v>18</v>
      </c>
      <c r="G3920" s="8" t="s">
        <v>21</v>
      </c>
      <c r="H3920" s="8"/>
      <c r="I3920" s="8"/>
      <c r="J3920" s="8"/>
      <c r="K3920" s="8"/>
      <c r="L3920" s="8"/>
      <c r="M3920" s="8"/>
      <c r="N3920" s="8"/>
      <c r="O3920" s="8"/>
    </row>
    <row r="3921" spans="1:15" x14ac:dyDescent="0.25">
      <c r="A3921" s="8" t="s">
        <v>1325</v>
      </c>
      <c r="B3921" s="9">
        <v>1009333</v>
      </c>
      <c r="C3921" s="9">
        <v>2020</v>
      </c>
      <c r="D3921" s="9" t="s">
        <v>16</v>
      </c>
      <c r="E3921" s="8" t="s">
        <v>17</v>
      </c>
      <c r="F3921" s="8" t="s">
        <v>18</v>
      </c>
      <c r="G3921" s="8" t="s">
        <v>19</v>
      </c>
      <c r="H3921" s="8"/>
      <c r="I3921" s="8"/>
      <c r="J3921" s="8"/>
      <c r="K3921" s="8"/>
      <c r="L3921" s="8"/>
      <c r="M3921" s="8"/>
      <c r="N3921" s="8"/>
      <c r="O3921" s="8"/>
    </row>
    <row r="3922" spans="1:15" x14ac:dyDescent="0.25">
      <c r="A3922" s="8" t="s">
        <v>1325</v>
      </c>
      <c r="B3922" s="9">
        <v>1009333</v>
      </c>
      <c r="C3922" s="9">
        <v>2020</v>
      </c>
      <c r="D3922" s="9" t="s">
        <v>16</v>
      </c>
      <c r="E3922" s="8" t="s">
        <v>17</v>
      </c>
      <c r="F3922" s="8" t="s">
        <v>18</v>
      </c>
      <c r="G3922" s="8" t="s">
        <v>20</v>
      </c>
      <c r="H3922" s="8">
        <v>25</v>
      </c>
      <c r="I3922" s="8"/>
      <c r="J3922" s="8"/>
      <c r="K3922" s="8">
        <v>0.3</v>
      </c>
      <c r="L3922" s="8">
        <v>9.41</v>
      </c>
      <c r="M3922" s="8"/>
      <c r="N3922" s="8">
        <v>8784</v>
      </c>
      <c r="O3922" s="8"/>
    </row>
    <row r="3923" spans="1:15" x14ac:dyDescent="0.25">
      <c r="A3923" s="8" t="s">
        <v>1325</v>
      </c>
      <c r="B3923" s="9">
        <v>1009333</v>
      </c>
      <c r="C3923" s="9">
        <v>2020</v>
      </c>
      <c r="D3923" s="9" t="s">
        <v>16</v>
      </c>
      <c r="E3923" s="8" t="s">
        <v>17</v>
      </c>
      <c r="F3923" s="8" t="s">
        <v>18</v>
      </c>
      <c r="G3923" s="8" t="s">
        <v>21</v>
      </c>
      <c r="H3923" s="8"/>
      <c r="I3923" s="8"/>
      <c r="J3923" s="8"/>
      <c r="K3923" s="8"/>
      <c r="L3923" s="8"/>
      <c r="M3923" s="8"/>
      <c r="N3923" s="8"/>
      <c r="O3923" s="8"/>
    </row>
    <row r="3924" spans="1:15" x14ac:dyDescent="0.25">
      <c r="A3924" s="8" t="s">
        <v>1326</v>
      </c>
      <c r="B3924" s="9">
        <v>1009470</v>
      </c>
      <c r="C3924" s="9">
        <v>2020</v>
      </c>
      <c r="D3924" s="9" t="s">
        <v>16</v>
      </c>
      <c r="E3924" s="8" t="s">
        <v>17</v>
      </c>
      <c r="F3924" s="8" t="s">
        <v>18</v>
      </c>
      <c r="G3924" s="8" t="s">
        <v>19</v>
      </c>
      <c r="H3924" s="8">
        <v>22</v>
      </c>
      <c r="I3924" s="8"/>
      <c r="J3924" s="8"/>
      <c r="K3924" s="8">
        <v>1.9</v>
      </c>
      <c r="L3924" s="8">
        <v>64.150000000000006</v>
      </c>
      <c r="M3924" s="8"/>
      <c r="N3924" s="8">
        <v>8784</v>
      </c>
      <c r="O3924" s="8"/>
    </row>
    <row r="3925" spans="1:15" x14ac:dyDescent="0.25">
      <c r="A3925" s="8" t="s">
        <v>1326</v>
      </c>
      <c r="B3925" s="9">
        <v>1009470</v>
      </c>
      <c r="C3925" s="9">
        <v>2020</v>
      </c>
      <c r="D3925" s="9" t="s">
        <v>16</v>
      </c>
      <c r="E3925" s="8" t="s">
        <v>17</v>
      </c>
      <c r="F3925" s="8" t="s">
        <v>18</v>
      </c>
      <c r="G3925" s="8" t="s">
        <v>20</v>
      </c>
      <c r="H3925" s="8">
        <v>77</v>
      </c>
      <c r="I3925" s="8"/>
      <c r="J3925" s="8"/>
      <c r="K3925" s="8">
        <v>0.8</v>
      </c>
      <c r="L3925" s="8">
        <v>28.99</v>
      </c>
      <c r="M3925" s="8"/>
      <c r="N3925" s="8">
        <v>8784</v>
      </c>
      <c r="O3925" s="8"/>
    </row>
    <row r="3926" spans="1:15" x14ac:dyDescent="0.25">
      <c r="A3926" s="8" t="s">
        <v>1326</v>
      </c>
      <c r="B3926" s="9">
        <v>1009470</v>
      </c>
      <c r="C3926" s="9">
        <v>2020</v>
      </c>
      <c r="D3926" s="9" t="s">
        <v>16</v>
      </c>
      <c r="E3926" s="8" t="s">
        <v>17</v>
      </c>
      <c r="F3926" s="8" t="s">
        <v>18</v>
      </c>
      <c r="G3926" s="8" t="s">
        <v>21</v>
      </c>
      <c r="H3926" s="8">
        <v>10</v>
      </c>
      <c r="I3926" s="8"/>
      <c r="J3926" s="8"/>
      <c r="K3926" s="8">
        <v>0.1</v>
      </c>
      <c r="L3926" s="8">
        <v>2.2000000000000002</v>
      </c>
      <c r="M3926" s="8"/>
      <c r="N3926" s="8">
        <v>8784</v>
      </c>
      <c r="O3926" s="8"/>
    </row>
    <row r="3927" spans="1:15" x14ac:dyDescent="0.25">
      <c r="A3927" s="8" t="s">
        <v>1327</v>
      </c>
      <c r="B3927" s="9">
        <v>1008051</v>
      </c>
      <c r="C3927" s="9">
        <v>2020</v>
      </c>
      <c r="D3927" s="9" t="s">
        <v>16</v>
      </c>
      <c r="E3927" s="8" t="s">
        <v>17</v>
      </c>
      <c r="F3927" s="8" t="s">
        <v>33</v>
      </c>
      <c r="G3927" s="8" t="s">
        <v>19</v>
      </c>
      <c r="H3927" s="8"/>
      <c r="I3927" s="8"/>
      <c r="J3927" s="8"/>
      <c r="K3927" s="8"/>
      <c r="L3927" s="8"/>
      <c r="M3927" s="8"/>
      <c r="N3927" s="8"/>
      <c r="O3927" s="8"/>
    </row>
    <row r="3928" spans="1:15" x14ac:dyDescent="0.25">
      <c r="A3928" s="8" t="s">
        <v>1327</v>
      </c>
      <c r="B3928" s="9">
        <v>1008051</v>
      </c>
      <c r="C3928" s="9">
        <v>2020</v>
      </c>
      <c r="D3928" s="9" t="s">
        <v>16</v>
      </c>
      <c r="E3928" s="8" t="s">
        <v>17</v>
      </c>
      <c r="F3928" s="8" t="s">
        <v>33</v>
      </c>
      <c r="G3928" s="8" t="s">
        <v>20</v>
      </c>
      <c r="H3928" s="8">
        <v>11610</v>
      </c>
      <c r="I3928" s="8" t="s">
        <v>24</v>
      </c>
      <c r="J3928" s="8"/>
      <c r="K3928" s="8">
        <v>0.6</v>
      </c>
      <c r="L3928" s="8">
        <v>135.44</v>
      </c>
      <c r="M3928" s="8"/>
      <c r="N3928" s="8">
        <v>48.463276800000003</v>
      </c>
      <c r="O3928" s="8"/>
    </row>
    <row r="3929" spans="1:15" x14ac:dyDescent="0.25">
      <c r="A3929" s="8" t="s">
        <v>1327</v>
      </c>
      <c r="B3929" s="9">
        <v>1008051</v>
      </c>
      <c r="C3929" s="9">
        <v>2020</v>
      </c>
      <c r="D3929" s="9" t="s">
        <v>16</v>
      </c>
      <c r="E3929" s="8" t="s">
        <v>17</v>
      </c>
      <c r="F3929" s="8" t="s">
        <v>33</v>
      </c>
      <c r="G3929" s="8" t="s">
        <v>21</v>
      </c>
      <c r="H3929" s="8">
        <v>2756</v>
      </c>
      <c r="I3929" s="8" t="s">
        <v>24</v>
      </c>
      <c r="J3929" s="8"/>
      <c r="K3929" s="8">
        <v>2.5</v>
      </c>
      <c r="L3929" s="8">
        <v>546.20000000000005</v>
      </c>
      <c r="M3929" s="8"/>
      <c r="N3929" s="8">
        <v>7996.0408955000003</v>
      </c>
      <c r="O3929" s="8"/>
    </row>
    <row r="3930" spans="1:15" x14ac:dyDescent="0.25">
      <c r="A3930" s="8" t="s">
        <v>1328</v>
      </c>
      <c r="B3930" s="9">
        <v>1003071</v>
      </c>
      <c r="C3930" s="9">
        <v>2020</v>
      </c>
      <c r="D3930" s="9" t="s">
        <v>16</v>
      </c>
      <c r="E3930" s="8" t="s">
        <v>17</v>
      </c>
      <c r="F3930" s="8" t="s">
        <v>18</v>
      </c>
      <c r="G3930" s="8" t="s">
        <v>19</v>
      </c>
      <c r="H3930" s="8"/>
      <c r="I3930" s="8"/>
      <c r="J3930" s="8"/>
      <c r="K3930" s="8"/>
      <c r="L3930" s="8"/>
      <c r="M3930" s="8"/>
      <c r="N3930" s="8"/>
      <c r="O3930" s="8"/>
    </row>
    <row r="3931" spans="1:15" x14ac:dyDescent="0.25">
      <c r="A3931" s="8" t="s">
        <v>1328</v>
      </c>
      <c r="B3931" s="9">
        <v>1003071</v>
      </c>
      <c r="C3931" s="9">
        <v>2020</v>
      </c>
      <c r="D3931" s="9" t="s">
        <v>16</v>
      </c>
      <c r="E3931" s="8" t="s">
        <v>17</v>
      </c>
      <c r="F3931" s="8" t="s">
        <v>18</v>
      </c>
      <c r="G3931" s="8" t="s">
        <v>20</v>
      </c>
      <c r="H3931" s="8">
        <v>8</v>
      </c>
      <c r="I3931" s="8"/>
      <c r="J3931" s="8"/>
      <c r="K3931" s="8">
        <v>0.1</v>
      </c>
      <c r="L3931" s="8">
        <v>3.01</v>
      </c>
      <c r="M3931" s="8"/>
      <c r="N3931" s="8">
        <v>8784</v>
      </c>
      <c r="O3931" s="8"/>
    </row>
    <row r="3932" spans="1:15" x14ac:dyDescent="0.25">
      <c r="A3932" s="8" t="s">
        <v>1328</v>
      </c>
      <c r="B3932" s="9">
        <v>1003071</v>
      </c>
      <c r="C3932" s="9">
        <v>2020</v>
      </c>
      <c r="D3932" s="9" t="s">
        <v>16</v>
      </c>
      <c r="E3932" s="8" t="s">
        <v>17</v>
      </c>
      <c r="F3932" s="8" t="s">
        <v>18</v>
      </c>
      <c r="G3932" s="8" t="s">
        <v>21</v>
      </c>
      <c r="H3932" s="8">
        <v>1</v>
      </c>
      <c r="I3932" s="8"/>
      <c r="J3932" s="8"/>
      <c r="K3932" s="8">
        <v>0</v>
      </c>
      <c r="L3932" s="8">
        <v>0.22</v>
      </c>
      <c r="M3932" s="8"/>
      <c r="N3932" s="8">
        <v>8784</v>
      </c>
      <c r="O3932" s="8"/>
    </row>
    <row r="3933" spans="1:15" x14ac:dyDescent="0.25">
      <c r="A3933" s="8" t="s">
        <v>1329</v>
      </c>
      <c r="B3933" s="9">
        <v>1012523</v>
      </c>
      <c r="C3933" s="9">
        <v>2020</v>
      </c>
      <c r="D3933" s="9" t="s">
        <v>16</v>
      </c>
      <c r="E3933" s="8" t="s">
        <v>17</v>
      </c>
      <c r="F3933" s="8" t="s">
        <v>23</v>
      </c>
      <c r="G3933" s="8" t="s">
        <v>19</v>
      </c>
      <c r="H3933" s="8"/>
      <c r="I3933" s="8"/>
      <c r="J3933" s="8"/>
      <c r="K3933" s="8"/>
      <c r="L3933" s="8"/>
      <c r="M3933" s="8"/>
      <c r="N3933" s="8"/>
      <c r="O3933" s="8"/>
    </row>
    <row r="3934" spans="1:15" x14ac:dyDescent="0.25">
      <c r="A3934" s="8" t="s">
        <v>1329</v>
      </c>
      <c r="B3934" s="9">
        <v>1012523</v>
      </c>
      <c r="C3934" s="9">
        <v>2020</v>
      </c>
      <c r="D3934" s="9" t="s">
        <v>16</v>
      </c>
      <c r="E3934" s="8" t="s">
        <v>17</v>
      </c>
      <c r="F3934" s="8" t="s">
        <v>23</v>
      </c>
      <c r="G3934" s="8" t="s">
        <v>21</v>
      </c>
      <c r="H3934" s="8">
        <v>18</v>
      </c>
      <c r="I3934" s="8" t="s">
        <v>24</v>
      </c>
      <c r="J3934" s="8"/>
      <c r="K3934" s="8">
        <v>0</v>
      </c>
      <c r="L3934" s="8">
        <v>3.42</v>
      </c>
      <c r="M3934" s="8"/>
      <c r="N3934" s="8">
        <v>8784</v>
      </c>
      <c r="O3934" s="8"/>
    </row>
    <row r="3935" spans="1:15" x14ac:dyDescent="0.25">
      <c r="A3935" s="8" t="s">
        <v>1329</v>
      </c>
      <c r="B3935" s="9">
        <v>1012523</v>
      </c>
      <c r="C3935" s="9">
        <v>2020</v>
      </c>
      <c r="D3935" s="9" t="s">
        <v>16</v>
      </c>
      <c r="E3935" s="8" t="s">
        <v>17</v>
      </c>
      <c r="F3935" s="8" t="s">
        <v>23</v>
      </c>
      <c r="G3935" s="8" t="s">
        <v>20</v>
      </c>
      <c r="H3935" s="8">
        <v>80</v>
      </c>
      <c r="I3935" s="8" t="s">
        <v>24</v>
      </c>
      <c r="J3935" s="8"/>
      <c r="K3935" s="8">
        <v>1.5</v>
      </c>
      <c r="L3935" s="8">
        <v>147.72</v>
      </c>
      <c r="M3935" s="8"/>
      <c r="N3935" s="8">
        <v>8784</v>
      </c>
      <c r="O3935" s="8"/>
    </row>
    <row r="3936" spans="1:15" x14ac:dyDescent="0.25">
      <c r="A3936" s="8" t="s">
        <v>1330</v>
      </c>
      <c r="B3936" s="9">
        <v>1008290</v>
      </c>
      <c r="C3936" s="9">
        <v>2020</v>
      </c>
      <c r="D3936" s="9" t="s">
        <v>16</v>
      </c>
      <c r="E3936" s="8" t="s">
        <v>17</v>
      </c>
      <c r="F3936" s="8" t="s">
        <v>33</v>
      </c>
      <c r="G3936" s="8" t="s">
        <v>19</v>
      </c>
      <c r="H3936" s="8">
        <v>5</v>
      </c>
      <c r="I3936" s="8" t="s">
        <v>24</v>
      </c>
      <c r="J3936" s="8"/>
      <c r="K3936" s="8">
        <v>1.2</v>
      </c>
      <c r="L3936" s="8">
        <v>16.93</v>
      </c>
      <c r="M3936" s="8"/>
      <c r="N3936" s="8">
        <v>6588.7807000000003</v>
      </c>
      <c r="O3936" s="8"/>
    </row>
    <row r="3937" spans="1:15" x14ac:dyDescent="0.25">
      <c r="A3937" s="8" t="s">
        <v>1330</v>
      </c>
      <c r="B3937" s="9">
        <v>1008290</v>
      </c>
      <c r="C3937" s="9">
        <v>2020</v>
      </c>
      <c r="D3937" s="9" t="s">
        <v>16</v>
      </c>
      <c r="E3937" s="8" t="s">
        <v>17</v>
      </c>
      <c r="F3937" s="8" t="s">
        <v>33</v>
      </c>
      <c r="G3937" s="8" t="s">
        <v>20</v>
      </c>
      <c r="H3937" s="8">
        <v>402</v>
      </c>
      <c r="I3937" s="8" t="s">
        <v>24</v>
      </c>
      <c r="J3937" s="8"/>
      <c r="K3937" s="8">
        <v>33.799999999999997</v>
      </c>
      <c r="L3937" s="8">
        <v>492.6</v>
      </c>
      <c r="M3937" s="8"/>
      <c r="N3937" s="8">
        <v>6588.7807000000003</v>
      </c>
      <c r="O3937" s="8"/>
    </row>
    <row r="3938" spans="1:15" x14ac:dyDescent="0.25">
      <c r="A3938" s="8" t="s">
        <v>1330</v>
      </c>
      <c r="B3938" s="9">
        <v>1008290</v>
      </c>
      <c r="C3938" s="9">
        <v>2020</v>
      </c>
      <c r="D3938" s="9" t="s">
        <v>16</v>
      </c>
      <c r="E3938" s="8" t="s">
        <v>17</v>
      </c>
      <c r="F3938" s="8" t="s">
        <v>33</v>
      </c>
      <c r="G3938" s="8" t="s">
        <v>21</v>
      </c>
      <c r="H3938" s="8">
        <v>163</v>
      </c>
      <c r="I3938" s="8" t="s">
        <v>24</v>
      </c>
      <c r="J3938" s="8"/>
      <c r="K3938" s="8">
        <v>1.4</v>
      </c>
      <c r="L3938" s="8">
        <v>20.57</v>
      </c>
      <c r="M3938" s="8"/>
      <c r="N3938" s="8">
        <v>6588.7807000000003</v>
      </c>
      <c r="O3938" s="8"/>
    </row>
    <row r="3939" spans="1:15" x14ac:dyDescent="0.25">
      <c r="A3939" s="8" t="s">
        <v>1331</v>
      </c>
      <c r="B3939" s="9">
        <v>1005078</v>
      </c>
      <c r="C3939" s="9">
        <v>2020</v>
      </c>
      <c r="D3939" s="9" t="s">
        <v>16</v>
      </c>
      <c r="E3939" s="8" t="s">
        <v>17</v>
      </c>
      <c r="F3939" s="8" t="s">
        <v>18</v>
      </c>
      <c r="G3939" s="8" t="s">
        <v>19</v>
      </c>
      <c r="H3939" s="8"/>
      <c r="I3939" s="8"/>
      <c r="J3939" s="8"/>
      <c r="K3939" s="8"/>
      <c r="L3939" s="8"/>
      <c r="M3939" s="8"/>
      <c r="N3939" s="8"/>
      <c r="O3939" s="8"/>
    </row>
    <row r="3940" spans="1:15" x14ac:dyDescent="0.25">
      <c r="A3940" s="8" t="s">
        <v>1331</v>
      </c>
      <c r="B3940" s="9">
        <v>1005078</v>
      </c>
      <c r="C3940" s="9">
        <v>2020</v>
      </c>
      <c r="D3940" s="9" t="s">
        <v>16</v>
      </c>
      <c r="E3940" s="8" t="s">
        <v>17</v>
      </c>
      <c r="F3940" s="8" t="s">
        <v>18</v>
      </c>
      <c r="G3940" s="8" t="s">
        <v>20</v>
      </c>
      <c r="H3940" s="8">
        <v>85</v>
      </c>
      <c r="I3940" s="8"/>
      <c r="J3940" s="8"/>
      <c r="K3940" s="8">
        <v>0.9</v>
      </c>
      <c r="L3940" s="8">
        <v>32</v>
      </c>
      <c r="M3940" s="8"/>
      <c r="N3940" s="8">
        <v>8784</v>
      </c>
      <c r="O3940" s="8"/>
    </row>
    <row r="3941" spans="1:15" x14ac:dyDescent="0.25">
      <c r="A3941" s="8" t="s">
        <v>1331</v>
      </c>
      <c r="B3941" s="9">
        <v>1005078</v>
      </c>
      <c r="C3941" s="9">
        <v>2020</v>
      </c>
      <c r="D3941" s="9" t="s">
        <v>16</v>
      </c>
      <c r="E3941" s="8" t="s">
        <v>17</v>
      </c>
      <c r="F3941" s="8" t="s">
        <v>18</v>
      </c>
      <c r="G3941" s="8" t="s">
        <v>21</v>
      </c>
      <c r="H3941" s="8">
        <v>14</v>
      </c>
      <c r="I3941" s="8"/>
      <c r="J3941" s="8"/>
      <c r="K3941" s="8">
        <v>0.1</v>
      </c>
      <c r="L3941" s="8">
        <v>3.07</v>
      </c>
      <c r="M3941" s="8"/>
      <c r="N3941" s="8">
        <v>8784</v>
      </c>
      <c r="O3941" s="8"/>
    </row>
    <row r="3942" spans="1:15" x14ac:dyDescent="0.25">
      <c r="A3942" s="8" t="s">
        <v>1332</v>
      </c>
      <c r="B3942" s="9">
        <v>1012710</v>
      </c>
      <c r="C3942" s="9">
        <v>2020</v>
      </c>
      <c r="D3942" s="9" t="s">
        <v>16</v>
      </c>
      <c r="E3942" s="8" t="s">
        <v>17</v>
      </c>
      <c r="F3942" s="8" t="s">
        <v>23</v>
      </c>
      <c r="G3942" s="8" t="s">
        <v>19</v>
      </c>
      <c r="H3942" s="8"/>
      <c r="I3942" s="8"/>
      <c r="J3942" s="8"/>
      <c r="K3942" s="8"/>
      <c r="L3942" s="8"/>
      <c r="M3942" s="8"/>
      <c r="N3942" s="8"/>
      <c r="O3942" s="8"/>
    </row>
    <row r="3943" spans="1:15" x14ac:dyDescent="0.25">
      <c r="A3943" s="8" t="s">
        <v>1332</v>
      </c>
      <c r="B3943" s="9">
        <v>1012710</v>
      </c>
      <c r="C3943" s="9">
        <v>2020</v>
      </c>
      <c r="D3943" s="9" t="s">
        <v>16</v>
      </c>
      <c r="E3943" s="8" t="s">
        <v>17</v>
      </c>
      <c r="F3943" s="8" t="s">
        <v>23</v>
      </c>
      <c r="G3943" s="8" t="s">
        <v>20</v>
      </c>
      <c r="H3943" s="8"/>
      <c r="I3943" s="8"/>
      <c r="J3943" s="8"/>
      <c r="K3943" s="8"/>
      <c r="L3943" s="8"/>
      <c r="M3943" s="8"/>
      <c r="N3943" s="8"/>
      <c r="O3943" s="8"/>
    </row>
    <row r="3944" spans="1:15" x14ac:dyDescent="0.25">
      <c r="A3944" s="8" t="s">
        <v>1333</v>
      </c>
      <c r="B3944" s="9">
        <v>1011137</v>
      </c>
      <c r="C3944" s="9">
        <v>2020</v>
      </c>
      <c r="D3944" s="9" t="s">
        <v>16</v>
      </c>
      <c r="E3944" s="8" t="s">
        <v>17</v>
      </c>
      <c r="F3944" s="8" t="s">
        <v>18</v>
      </c>
      <c r="G3944" s="8" t="s">
        <v>19</v>
      </c>
      <c r="H3944" s="8"/>
      <c r="I3944" s="8"/>
      <c r="J3944" s="8"/>
      <c r="K3944" s="8"/>
      <c r="L3944" s="8"/>
      <c r="M3944" s="8"/>
      <c r="N3944" s="8"/>
      <c r="O3944" s="8"/>
    </row>
    <row r="3945" spans="1:15" x14ac:dyDescent="0.25">
      <c r="A3945" s="8" t="s">
        <v>1333</v>
      </c>
      <c r="B3945" s="9">
        <v>1011137</v>
      </c>
      <c r="C3945" s="9">
        <v>2020</v>
      </c>
      <c r="D3945" s="9" t="s">
        <v>16</v>
      </c>
      <c r="E3945" s="8" t="s">
        <v>17</v>
      </c>
      <c r="F3945" s="8" t="s">
        <v>18</v>
      </c>
      <c r="G3945" s="8" t="s">
        <v>20</v>
      </c>
      <c r="H3945" s="8">
        <v>24</v>
      </c>
      <c r="I3945" s="8"/>
      <c r="J3945" s="8"/>
      <c r="K3945" s="8">
        <v>0.1</v>
      </c>
      <c r="L3945" s="8">
        <v>8.74</v>
      </c>
      <c r="M3945" s="8"/>
      <c r="N3945" s="8">
        <v>8784</v>
      </c>
      <c r="O3945" s="8"/>
    </row>
    <row r="3946" spans="1:15" x14ac:dyDescent="0.25">
      <c r="A3946" s="8" t="s">
        <v>1333</v>
      </c>
      <c r="B3946" s="9">
        <v>1011137</v>
      </c>
      <c r="C3946" s="9">
        <v>2020</v>
      </c>
      <c r="D3946" s="9" t="s">
        <v>16</v>
      </c>
      <c r="E3946" s="8" t="s">
        <v>17</v>
      </c>
      <c r="F3946" s="8" t="s">
        <v>18</v>
      </c>
      <c r="G3946" s="8" t="s">
        <v>21</v>
      </c>
      <c r="H3946" s="8"/>
      <c r="I3946" s="8"/>
      <c r="J3946" s="8"/>
      <c r="K3946" s="8"/>
      <c r="L3946" s="8"/>
      <c r="M3946" s="8"/>
      <c r="N3946" s="8"/>
      <c r="O3946" s="8"/>
    </row>
    <row r="3947" spans="1:15" x14ac:dyDescent="0.25">
      <c r="A3947" s="8" t="s">
        <v>1334</v>
      </c>
      <c r="B3947" s="9">
        <v>1008630</v>
      </c>
      <c r="C3947" s="9">
        <v>2020</v>
      </c>
      <c r="D3947" s="9" t="s">
        <v>16</v>
      </c>
      <c r="E3947" s="8" t="s">
        <v>17</v>
      </c>
      <c r="F3947" s="8" t="s">
        <v>33</v>
      </c>
      <c r="G3947" s="8" t="s">
        <v>19</v>
      </c>
      <c r="H3947" s="8"/>
      <c r="I3947" s="8"/>
      <c r="J3947" s="8"/>
      <c r="K3947" s="8"/>
      <c r="L3947" s="8"/>
      <c r="M3947" s="8"/>
      <c r="N3947" s="8"/>
      <c r="O3947" s="8"/>
    </row>
    <row r="3948" spans="1:15" x14ac:dyDescent="0.25">
      <c r="A3948" s="8" t="s">
        <v>1334</v>
      </c>
      <c r="B3948" s="9">
        <v>1008630</v>
      </c>
      <c r="C3948" s="9">
        <v>2020</v>
      </c>
      <c r="D3948" s="9" t="s">
        <v>16</v>
      </c>
      <c r="E3948" s="8" t="s">
        <v>17</v>
      </c>
      <c r="F3948" s="8" t="s">
        <v>33</v>
      </c>
      <c r="G3948" s="8" t="s">
        <v>20</v>
      </c>
      <c r="H3948" s="8">
        <v>2897</v>
      </c>
      <c r="I3948" s="8" t="s">
        <v>24</v>
      </c>
      <c r="J3948" s="8"/>
      <c r="K3948" s="8">
        <v>76.900000000000006</v>
      </c>
      <c r="L3948" s="8">
        <v>826.88</v>
      </c>
      <c r="M3948" s="8"/>
      <c r="N3948" s="8">
        <v>1344</v>
      </c>
      <c r="O3948" s="8"/>
    </row>
    <row r="3949" spans="1:15" x14ac:dyDescent="0.25">
      <c r="A3949" s="8" t="s">
        <v>1334</v>
      </c>
      <c r="B3949" s="9">
        <v>1008630</v>
      </c>
      <c r="C3949" s="9">
        <v>2020</v>
      </c>
      <c r="D3949" s="9" t="s">
        <v>16</v>
      </c>
      <c r="E3949" s="8" t="s">
        <v>17</v>
      </c>
      <c r="F3949" s="8" t="s">
        <v>33</v>
      </c>
      <c r="G3949" s="8" t="s">
        <v>21</v>
      </c>
      <c r="H3949" s="8">
        <v>1202</v>
      </c>
      <c r="I3949" s="8" t="s">
        <v>24</v>
      </c>
      <c r="J3949" s="8"/>
      <c r="K3949" s="8">
        <v>16.399999999999999</v>
      </c>
      <c r="L3949" s="8">
        <v>176.31</v>
      </c>
      <c r="M3949" s="8"/>
      <c r="N3949" s="8">
        <v>6708</v>
      </c>
      <c r="O3949" s="8"/>
    </row>
    <row r="3950" spans="1:15" x14ac:dyDescent="0.25">
      <c r="A3950" s="8" t="s">
        <v>1335</v>
      </c>
      <c r="B3950" s="9">
        <v>1012241</v>
      </c>
      <c r="C3950" s="9">
        <v>2020</v>
      </c>
      <c r="D3950" s="9" t="s">
        <v>16</v>
      </c>
      <c r="E3950" s="8" t="s">
        <v>17</v>
      </c>
      <c r="F3950" s="8" t="s">
        <v>23</v>
      </c>
      <c r="G3950" s="8" t="s">
        <v>19</v>
      </c>
      <c r="H3950" s="8"/>
      <c r="I3950" s="8"/>
      <c r="J3950" s="8"/>
      <c r="K3950" s="8"/>
      <c r="L3950" s="8"/>
      <c r="M3950" s="8"/>
      <c r="N3950" s="8"/>
      <c r="O3950" s="8"/>
    </row>
    <row r="3951" spans="1:15" x14ac:dyDescent="0.25">
      <c r="A3951" s="8" t="s">
        <v>1335</v>
      </c>
      <c r="B3951" s="9">
        <v>1012241</v>
      </c>
      <c r="C3951" s="9">
        <v>2020</v>
      </c>
      <c r="D3951" s="9" t="s">
        <v>16</v>
      </c>
      <c r="E3951" s="8" t="s">
        <v>17</v>
      </c>
      <c r="F3951" s="8" t="s">
        <v>23</v>
      </c>
      <c r="G3951" s="8" t="s">
        <v>20</v>
      </c>
      <c r="H3951" s="8"/>
      <c r="I3951" s="8"/>
      <c r="J3951" s="8"/>
      <c r="K3951" s="8"/>
      <c r="L3951" s="8"/>
      <c r="M3951" s="8"/>
      <c r="N3951" s="8"/>
      <c r="O3951" s="8"/>
    </row>
    <row r="3952" spans="1:15" x14ac:dyDescent="0.25">
      <c r="A3952" s="8" t="s">
        <v>1335</v>
      </c>
      <c r="B3952" s="9">
        <v>1012241</v>
      </c>
      <c r="C3952" s="9">
        <v>2020</v>
      </c>
      <c r="D3952" s="9" t="s">
        <v>16</v>
      </c>
      <c r="E3952" s="8" t="s">
        <v>17</v>
      </c>
      <c r="F3952" s="8" t="s">
        <v>23</v>
      </c>
      <c r="G3952" s="8" t="s">
        <v>21</v>
      </c>
      <c r="H3952" s="8">
        <v>24</v>
      </c>
      <c r="I3952" s="8" t="s">
        <v>24</v>
      </c>
      <c r="J3952" s="8"/>
      <c r="K3952" s="8">
        <v>0</v>
      </c>
      <c r="L3952" s="8">
        <v>5.48</v>
      </c>
      <c r="M3952" s="8"/>
      <c r="N3952" s="8">
        <v>8784</v>
      </c>
      <c r="O3952" s="8"/>
    </row>
    <row r="3953" spans="1:15" x14ac:dyDescent="0.25">
      <c r="A3953" s="8" t="s">
        <v>1336</v>
      </c>
      <c r="B3953" s="9">
        <v>1009253</v>
      </c>
      <c r="C3953" s="9">
        <v>2020</v>
      </c>
      <c r="D3953" s="9" t="s">
        <v>16</v>
      </c>
      <c r="E3953" s="8" t="s">
        <v>17</v>
      </c>
      <c r="F3953" s="8" t="s">
        <v>33</v>
      </c>
      <c r="G3953" s="8" t="s">
        <v>19</v>
      </c>
      <c r="H3953" s="8"/>
      <c r="I3953" s="8"/>
      <c r="J3953" s="8"/>
      <c r="K3953" s="8"/>
      <c r="L3953" s="8"/>
      <c r="M3953" s="8"/>
      <c r="N3953" s="8"/>
      <c r="O3953" s="8"/>
    </row>
    <row r="3954" spans="1:15" x14ac:dyDescent="0.25">
      <c r="A3954" s="8" t="s">
        <v>1336</v>
      </c>
      <c r="B3954" s="9">
        <v>1009253</v>
      </c>
      <c r="C3954" s="9">
        <v>2020</v>
      </c>
      <c r="D3954" s="9" t="s">
        <v>16</v>
      </c>
      <c r="E3954" s="8" t="s">
        <v>17</v>
      </c>
      <c r="F3954" s="8" t="s">
        <v>33</v>
      </c>
      <c r="G3954" s="8" t="s">
        <v>20</v>
      </c>
      <c r="H3954" s="8">
        <v>100</v>
      </c>
      <c r="I3954" s="8" t="s">
        <v>24</v>
      </c>
      <c r="J3954" s="8"/>
      <c r="K3954" s="8">
        <v>2.6</v>
      </c>
      <c r="L3954" s="8">
        <v>86.6</v>
      </c>
      <c r="M3954" s="8"/>
      <c r="N3954" s="8">
        <v>6739</v>
      </c>
      <c r="O3954" s="8"/>
    </row>
    <row r="3955" spans="1:15" x14ac:dyDescent="0.25">
      <c r="A3955" s="8" t="s">
        <v>1336</v>
      </c>
      <c r="B3955" s="9">
        <v>1009253</v>
      </c>
      <c r="C3955" s="9">
        <v>2020</v>
      </c>
      <c r="D3955" s="9" t="s">
        <v>16</v>
      </c>
      <c r="E3955" s="8" t="s">
        <v>17</v>
      </c>
      <c r="F3955" s="8" t="s">
        <v>33</v>
      </c>
      <c r="G3955" s="8" t="s">
        <v>21</v>
      </c>
      <c r="H3955" s="8">
        <v>39</v>
      </c>
      <c r="I3955" s="8" t="s">
        <v>24</v>
      </c>
      <c r="J3955" s="8"/>
      <c r="K3955" s="8">
        <v>0.1</v>
      </c>
      <c r="L3955" s="8">
        <v>3.48</v>
      </c>
      <c r="M3955" s="8"/>
      <c r="N3955" s="8">
        <v>6739</v>
      </c>
      <c r="O3955" s="8"/>
    </row>
    <row r="3956" spans="1:15" x14ac:dyDescent="0.25">
      <c r="A3956" s="8" t="s">
        <v>1337</v>
      </c>
      <c r="B3956" s="9">
        <v>1008685</v>
      </c>
      <c r="C3956" s="9">
        <v>2020</v>
      </c>
      <c r="D3956" s="9" t="s">
        <v>16</v>
      </c>
      <c r="E3956" s="8" t="s">
        <v>17</v>
      </c>
      <c r="F3956" s="8" t="s">
        <v>18</v>
      </c>
      <c r="G3956" s="8" t="s">
        <v>19</v>
      </c>
      <c r="H3956" s="8"/>
      <c r="I3956" s="8"/>
      <c r="J3956" s="8"/>
      <c r="K3956" s="8"/>
      <c r="L3956" s="8"/>
      <c r="M3956" s="8"/>
      <c r="N3956" s="8"/>
      <c r="O3956" s="8"/>
    </row>
    <row r="3957" spans="1:15" x14ac:dyDescent="0.25">
      <c r="A3957" s="8" t="s">
        <v>1337</v>
      </c>
      <c r="B3957" s="9">
        <v>1008685</v>
      </c>
      <c r="C3957" s="9">
        <v>2020</v>
      </c>
      <c r="D3957" s="9" t="s">
        <v>16</v>
      </c>
      <c r="E3957" s="8" t="s">
        <v>17</v>
      </c>
      <c r="F3957" s="8" t="s">
        <v>18</v>
      </c>
      <c r="G3957" s="8" t="s">
        <v>20</v>
      </c>
      <c r="H3957" s="8"/>
      <c r="I3957" s="8"/>
      <c r="J3957" s="8"/>
      <c r="K3957" s="8"/>
      <c r="L3957" s="8"/>
      <c r="M3957" s="8"/>
      <c r="N3957" s="8"/>
      <c r="O3957" s="8"/>
    </row>
    <row r="3958" spans="1:15" x14ac:dyDescent="0.25">
      <c r="A3958" s="8" t="s">
        <v>1337</v>
      </c>
      <c r="B3958" s="9">
        <v>1008685</v>
      </c>
      <c r="C3958" s="9">
        <v>2020</v>
      </c>
      <c r="D3958" s="9" t="s">
        <v>16</v>
      </c>
      <c r="E3958" s="8" t="s">
        <v>17</v>
      </c>
      <c r="F3958" s="8" t="s">
        <v>18</v>
      </c>
      <c r="G3958" s="8" t="s">
        <v>21</v>
      </c>
      <c r="H3958" s="8"/>
      <c r="I3958" s="8"/>
      <c r="J3958" s="8"/>
      <c r="K3958" s="8"/>
      <c r="L3958" s="8"/>
      <c r="M3958" s="8"/>
      <c r="N3958" s="8"/>
      <c r="O3958" s="8"/>
    </row>
    <row r="3959" spans="1:15" x14ac:dyDescent="0.25">
      <c r="A3959" s="8" t="s">
        <v>1338</v>
      </c>
      <c r="B3959" s="9">
        <v>1003062</v>
      </c>
      <c r="C3959" s="9">
        <v>2020</v>
      </c>
      <c r="D3959" s="9" t="s">
        <v>16</v>
      </c>
      <c r="E3959" s="8" t="s">
        <v>17</v>
      </c>
      <c r="F3959" s="8" t="s">
        <v>18</v>
      </c>
      <c r="G3959" s="8" t="s">
        <v>19</v>
      </c>
      <c r="H3959" s="8">
        <v>2</v>
      </c>
      <c r="I3959" s="8"/>
      <c r="J3959" s="8"/>
      <c r="K3959" s="8">
        <v>0.2</v>
      </c>
      <c r="L3959" s="8">
        <v>5.83</v>
      </c>
      <c r="M3959" s="8"/>
      <c r="N3959" s="8">
        <v>8784</v>
      </c>
      <c r="O3959" s="8"/>
    </row>
    <row r="3960" spans="1:15" x14ac:dyDescent="0.25">
      <c r="A3960" s="8" t="s">
        <v>1338</v>
      </c>
      <c r="B3960" s="9">
        <v>1003062</v>
      </c>
      <c r="C3960" s="9">
        <v>2020</v>
      </c>
      <c r="D3960" s="9" t="s">
        <v>16</v>
      </c>
      <c r="E3960" s="8" t="s">
        <v>17</v>
      </c>
      <c r="F3960" s="8" t="s">
        <v>18</v>
      </c>
      <c r="G3960" s="8" t="s">
        <v>20</v>
      </c>
      <c r="H3960" s="8">
        <v>37</v>
      </c>
      <c r="I3960" s="8"/>
      <c r="J3960" s="8"/>
      <c r="K3960" s="8">
        <v>0.4</v>
      </c>
      <c r="L3960" s="8">
        <v>13.93</v>
      </c>
      <c r="M3960" s="8"/>
      <c r="N3960" s="8">
        <v>8784</v>
      </c>
      <c r="O3960" s="8"/>
    </row>
    <row r="3961" spans="1:15" x14ac:dyDescent="0.25">
      <c r="A3961" s="8" t="s">
        <v>1338</v>
      </c>
      <c r="B3961" s="9">
        <v>1003062</v>
      </c>
      <c r="C3961" s="9">
        <v>2020</v>
      </c>
      <c r="D3961" s="9" t="s">
        <v>16</v>
      </c>
      <c r="E3961" s="8" t="s">
        <v>17</v>
      </c>
      <c r="F3961" s="8" t="s">
        <v>18</v>
      </c>
      <c r="G3961" s="8" t="s">
        <v>21</v>
      </c>
      <c r="H3961" s="8"/>
      <c r="I3961" s="8"/>
      <c r="J3961" s="8"/>
      <c r="K3961" s="8"/>
      <c r="L3961" s="8"/>
      <c r="M3961" s="8"/>
      <c r="N3961" s="8"/>
      <c r="O3961" s="8"/>
    </row>
    <row r="3962" spans="1:15" x14ac:dyDescent="0.25">
      <c r="A3962" s="8" t="s">
        <v>1339</v>
      </c>
      <c r="B3962" s="9">
        <v>1003250</v>
      </c>
      <c r="C3962" s="9">
        <v>2020</v>
      </c>
      <c r="D3962" s="9" t="s">
        <v>16</v>
      </c>
      <c r="E3962" s="8" t="s">
        <v>17</v>
      </c>
      <c r="F3962" s="8" t="s">
        <v>18</v>
      </c>
      <c r="G3962" s="8" t="s">
        <v>19</v>
      </c>
      <c r="H3962" s="8">
        <v>12</v>
      </c>
      <c r="I3962" s="8"/>
      <c r="J3962" s="8"/>
      <c r="K3962" s="8">
        <v>1</v>
      </c>
      <c r="L3962" s="8">
        <v>34.99</v>
      </c>
      <c r="M3962" s="8"/>
      <c r="N3962" s="8">
        <v>8784</v>
      </c>
      <c r="O3962" s="8"/>
    </row>
    <row r="3963" spans="1:15" x14ac:dyDescent="0.25">
      <c r="A3963" s="8" t="s">
        <v>1339</v>
      </c>
      <c r="B3963" s="9">
        <v>1003250</v>
      </c>
      <c r="C3963" s="9">
        <v>2020</v>
      </c>
      <c r="D3963" s="9" t="s">
        <v>16</v>
      </c>
      <c r="E3963" s="8" t="s">
        <v>17</v>
      </c>
      <c r="F3963" s="8" t="s">
        <v>18</v>
      </c>
      <c r="G3963" s="8" t="s">
        <v>20</v>
      </c>
      <c r="H3963" s="8">
        <v>36</v>
      </c>
      <c r="I3963" s="8"/>
      <c r="J3963" s="8"/>
      <c r="K3963" s="8">
        <v>0.4</v>
      </c>
      <c r="L3963" s="8">
        <v>13.55</v>
      </c>
      <c r="M3963" s="8"/>
      <c r="N3963" s="8">
        <v>8784</v>
      </c>
      <c r="O3963" s="8"/>
    </row>
    <row r="3964" spans="1:15" x14ac:dyDescent="0.25">
      <c r="A3964" s="8" t="s">
        <v>1339</v>
      </c>
      <c r="B3964" s="9">
        <v>1003250</v>
      </c>
      <c r="C3964" s="9">
        <v>2020</v>
      </c>
      <c r="D3964" s="9" t="s">
        <v>16</v>
      </c>
      <c r="E3964" s="8" t="s">
        <v>17</v>
      </c>
      <c r="F3964" s="8" t="s">
        <v>18</v>
      </c>
      <c r="G3964" s="8" t="s">
        <v>21</v>
      </c>
      <c r="H3964" s="8">
        <v>2</v>
      </c>
      <c r="I3964" s="8"/>
      <c r="J3964" s="8"/>
      <c r="K3964" s="8">
        <v>0</v>
      </c>
      <c r="L3964" s="8">
        <v>0.44</v>
      </c>
      <c r="M3964" s="8"/>
      <c r="N3964" s="8">
        <v>8784</v>
      </c>
      <c r="O3964" s="8"/>
    </row>
    <row r="3965" spans="1:15" x14ac:dyDescent="0.25">
      <c r="A3965" s="8" t="s">
        <v>1340</v>
      </c>
      <c r="B3965" s="9">
        <v>1010996</v>
      </c>
      <c r="C3965" s="9">
        <v>2020</v>
      </c>
      <c r="D3965" s="9" t="s">
        <v>16</v>
      </c>
      <c r="E3965" s="8" t="s">
        <v>17</v>
      </c>
      <c r="F3965" s="8" t="s">
        <v>18</v>
      </c>
      <c r="G3965" s="8" t="s">
        <v>19</v>
      </c>
      <c r="H3965" s="8"/>
      <c r="I3965" s="8"/>
      <c r="J3965" s="8"/>
      <c r="K3965" s="8"/>
      <c r="L3965" s="8"/>
      <c r="M3965" s="8"/>
      <c r="N3965" s="8"/>
      <c r="O3965" s="8"/>
    </row>
    <row r="3966" spans="1:15" x14ac:dyDescent="0.25">
      <c r="A3966" s="8" t="s">
        <v>1340</v>
      </c>
      <c r="B3966" s="9">
        <v>1010996</v>
      </c>
      <c r="C3966" s="9">
        <v>2020</v>
      </c>
      <c r="D3966" s="9" t="s">
        <v>16</v>
      </c>
      <c r="E3966" s="8" t="s">
        <v>17</v>
      </c>
      <c r="F3966" s="8" t="s">
        <v>18</v>
      </c>
      <c r="G3966" s="8" t="s">
        <v>20</v>
      </c>
      <c r="H3966" s="8">
        <v>14</v>
      </c>
      <c r="I3966" s="8"/>
      <c r="J3966" s="8"/>
      <c r="K3966" s="8">
        <v>0.2</v>
      </c>
      <c r="L3966" s="8">
        <v>5.27</v>
      </c>
      <c r="M3966" s="8"/>
      <c r="N3966" s="8">
        <v>8784</v>
      </c>
      <c r="O3966" s="8"/>
    </row>
    <row r="3967" spans="1:15" x14ac:dyDescent="0.25">
      <c r="A3967" s="8" t="s">
        <v>1340</v>
      </c>
      <c r="B3967" s="9">
        <v>1010996</v>
      </c>
      <c r="C3967" s="9">
        <v>2020</v>
      </c>
      <c r="D3967" s="9" t="s">
        <v>16</v>
      </c>
      <c r="E3967" s="8" t="s">
        <v>17</v>
      </c>
      <c r="F3967" s="8" t="s">
        <v>18</v>
      </c>
      <c r="G3967" s="8" t="s">
        <v>21</v>
      </c>
      <c r="H3967" s="8"/>
      <c r="I3967" s="8"/>
      <c r="J3967" s="8"/>
      <c r="K3967" s="8"/>
      <c r="L3967" s="8"/>
      <c r="M3967" s="8"/>
      <c r="N3967" s="8"/>
      <c r="O3967" s="8"/>
    </row>
    <row r="3968" spans="1:15" x14ac:dyDescent="0.25">
      <c r="A3968" s="8" t="s">
        <v>1332</v>
      </c>
      <c r="B3968" s="9">
        <v>1012710</v>
      </c>
      <c r="C3968" s="9">
        <v>2020</v>
      </c>
      <c r="D3968" s="9" t="s">
        <v>16</v>
      </c>
      <c r="E3968" s="8" t="s">
        <v>17</v>
      </c>
      <c r="F3968" s="8" t="s">
        <v>23</v>
      </c>
      <c r="G3968" s="8" t="s">
        <v>21</v>
      </c>
      <c r="H3968" s="8">
        <v>1179</v>
      </c>
      <c r="I3968" s="8" t="s">
        <v>24</v>
      </c>
      <c r="J3968" s="8"/>
      <c r="K3968" s="8">
        <v>11.4</v>
      </c>
      <c r="L3968" s="8">
        <v>172.5</v>
      </c>
      <c r="M3968" s="8"/>
      <c r="N3968" s="8">
        <v>7053.3474555000003</v>
      </c>
      <c r="O3968" s="8"/>
    </row>
    <row r="3969" spans="1:15" x14ac:dyDescent="0.25">
      <c r="A3969" s="8" t="s">
        <v>1341</v>
      </c>
      <c r="B3969" s="9">
        <v>1013699</v>
      </c>
      <c r="C3969" s="9">
        <v>2020</v>
      </c>
      <c r="D3969" s="9" t="s">
        <v>16</v>
      </c>
      <c r="E3969" s="8" t="s">
        <v>17</v>
      </c>
      <c r="F3969" s="8" t="s">
        <v>33</v>
      </c>
      <c r="G3969" s="8" t="s">
        <v>19</v>
      </c>
      <c r="H3969" s="8"/>
      <c r="I3969" s="8"/>
      <c r="J3969" s="8"/>
      <c r="K3969" s="8"/>
      <c r="L3969" s="8"/>
      <c r="M3969" s="8"/>
      <c r="N3969" s="8"/>
      <c r="O3969" s="8"/>
    </row>
    <row r="3970" spans="1:15" x14ac:dyDescent="0.25">
      <c r="A3970" s="8" t="s">
        <v>1341</v>
      </c>
      <c r="B3970" s="9">
        <v>1013699</v>
      </c>
      <c r="C3970" s="9">
        <v>2020</v>
      </c>
      <c r="D3970" s="9" t="s">
        <v>16</v>
      </c>
      <c r="E3970" s="8" t="s">
        <v>17</v>
      </c>
      <c r="F3970" s="8" t="s">
        <v>33</v>
      </c>
      <c r="G3970" s="8" t="s">
        <v>20</v>
      </c>
      <c r="H3970" s="8">
        <v>671</v>
      </c>
      <c r="I3970" s="8" t="s">
        <v>24</v>
      </c>
      <c r="J3970" s="8"/>
      <c r="K3970" s="8">
        <v>104.6</v>
      </c>
      <c r="L3970" s="8">
        <v>984.17</v>
      </c>
      <c r="M3970" s="8"/>
      <c r="N3970" s="8">
        <v>8784</v>
      </c>
      <c r="O3970" s="8"/>
    </row>
    <row r="3971" spans="1:15" x14ac:dyDescent="0.25">
      <c r="A3971" s="8" t="s">
        <v>1341</v>
      </c>
      <c r="B3971" s="9">
        <v>1013699</v>
      </c>
      <c r="C3971" s="9">
        <v>2020</v>
      </c>
      <c r="D3971" s="9" t="s">
        <v>16</v>
      </c>
      <c r="E3971" s="8" t="s">
        <v>17</v>
      </c>
      <c r="F3971" s="8" t="s">
        <v>33</v>
      </c>
      <c r="G3971" s="8" t="s">
        <v>21</v>
      </c>
      <c r="H3971" s="8">
        <v>432</v>
      </c>
      <c r="I3971" s="8" t="s">
        <v>24</v>
      </c>
      <c r="J3971" s="8"/>
      <c r="K3971" s="8">
        <v>6.9</v>
      </c>
      <c r="L3971" s="8">
        <v>65.239999999999995</v>
      </c>
      <c r="M3971" s="8"/>
      <c r="N3971" s="8">
        <v>8784</v>
      </c>
      <c r="O3971" s="8"/>
    </row>
    <row r="3972" spans="1:15" x14ac:dyDescent="0.25">
      <c r="A3972" s="8" t="s">
        <v>1342</v>
      </c>
      <c r="B3972" s="9">
        <v>1013913</v>
      </c>
      <c r="C3972" s="9">
        <v>2020</v>
      </c>
      <c r="D3972" s="9" t="s">
        <v>16</v>
      </c>
      <c r="E3972" s="8" t="s">
        <v>17</v>
      </c>
      <c r="F3972" s="8" t="s">
        <v>33</v>
      </c>
      <c r="G3972" s="8" t="s">
        <v>19</v>
      </c>
      <c r="H3972" s="8"/>
      <c r="I3972" s="8"/>
      <c r="J3972" s="8"/>
      <c r="K3972" s="8"/>
      <c r="L3972" s="8"/>
      <c r="M3972" s="8"/>
      <c r="N3972" s="8"/>
      <c r="O3972" s="8"/>
    </row>
    <row r="3973" spans="1:15" x14ac:dyDescent="0.25">
      <c r="A3973" s="8" t="s">
        <v>1342</v>
      </c>
      <c r="B3973" s="9">
        <v>1013913</v>
      </c>
      <c r="C3973" s="9">
        <v>2020</v>
      </c>
      <c r="D3973" s="9" t="s">
        <v>16</v>
      </c>
      <c r="E3973" s="8" t="s">
        <v>17</v>
      </c>
      <c r="F3973" s="8" t="s">
        <v>33</v>
      </c>
      <c r="G3973" s="8" t="s">
        <v>20</v>
      </c>
      <c r="H3973" s="8">
        <v>1917</v>
      </c>
      <c r="I3973" s="8" t="s">
        <v>24</v>
      </c>
      <c r="J3973" s="8"/>
      <c r="K3973" s="8">
        <v>138.6</v>
      </c>
      <c r="L3973" s="8">
        <v>2980.91</v>
      </c>
      <c r="M3973" s="8"/>
      <c r="N3973" s="8">
        <v>8700</v>
      </c>
      <c r="O3973" s="8"/>
    </row>
    <row r="3974" spans="1:15" x14ac:dyDescent="0.25">
      <c r="A3974" s="8" t="s">
        <v>1342</v>
      </c>
      <c r="B3974" s="9">
        <v>1013913</v>
      </c>
      <c r="C3974" s="9">
        <v>2020</v>
      </c>
      <c r="D3974" s="9" t="s">
        <v>16</v>
      </c>
      <c r="E3974" s="8" t="s">
        <v>17</v>
      </c>
      <c r="F3974" s="8" t="s">
        <v>33</v>
      </c>
      <c r="G3974" s="8" t="s">
        <v>21</v>
      </c>
      <c r="H3974" s="8"/>
      <c r="I3974" s="8"/>
      <c r="J3974" s="8"/>
      <c r="K3974" s="8"/>
      <c r="L3974" s="8"/>
      <c r="M3974" s="8"/>
      <c r="N3974" s="8"/>
      <c r="O3974" s="8"/>
    </row>
    <row r="3975" spans="1:15" x14ac:dyDescent="0.25">
      <c r="A3975" s="8" t="s">
        <v>1343</v>
      </c>
      <c r="B3975" s="9">
        <v>1013325</v>
      </c>
      <c r="C3975" s="9">
        <v>2020</v>
      </c>
      <c r="D3975" s="9" t="s">
        <v>16</v>
      </c>
      <c r="E3975" s="8" t="s">
        <v>17</v>
      </c>
      <c r="F3975" s="8" t="s">
        <v>33</v>
      </c>
      <c r="G3975" s="8" t="s">
        <v>19</v>
      </c>
      <c r="H3975" s="8"/>
      <c r="I3975" s="8"/>
      <c r="J3975" s="8"/>
      <c r="K3975" s="8"/>
      <c r="L3975" s="8"/>
      <c r="M3975" s="8"/>
      <c r="N3975" s="8"/>
      <c r="O3975" s="8"/>
    </row>
    <row r="3976" spans="1:15" x14ac:dyDescent="0.25">
      <c r="A3976" s="8" t="s">
        <v>1343</v>
      </c>
      <c r="B3976" s="9">
        <v>1013325</v>
      </c>
      <c r="C3976" s="9">
        <v>2020</v>
      </c>
      <c r="D3976" s="9" t="s">
        <v>16</v>
      </c>
      <c r="E3976" s="8" t="s">
        <v>17</v>
      </c>
      <c r="F3976" s="8" t="s">
        <v>33</v>
      </c>
      <c r="G3976" s="8" t="s">
        <v>20</v>
      </c>
      <c r="H3976" s="8">
        <v>820</v>
      </c>
      <c r="I3976" s="8" t="s">
        <v>24</v>
      </c>
      <c r="J3976" s="8"/>
      <c r="K3976" s="8">
        <v>144.5</v>
      </c>
      <c r="L3976" s="8">
        <v>1339.76</v>
      </c>
      <c r="M3976" s="8"/>
      <c r="N3976" s="8">
        <v>8760</v>
      </c>
      <c r="O3976" s="8"/>
    </row>
    <row r="3977" spans="1:15" x14ac:dyDescent="0.25">
      <c r="A3977" s="8" t="s">
        <v>1343</v>
      </c>
      <c r="B3977" s="9">
        <v>1013325</v>
      </c>
      <c r="C3977" s="9">
        <v>2020</v>
      </c>
      <c r="D3977" s="9" t="s">
        <v>16</v>
      </c>
      <c r="E3977" s="8" t="s">
        <v>17</v>
      </c>
      <c r="F3977" s="8" t="s">
        <v>33</v>
      </c>
      <c r="G3977" s="8" t="s">
        <v>21</v>
      </c>
      <c r="H3977" s="8">
        <v>206</v>
      </c>
      <c r="I3977" s="8" t="s">
        <v>24</v>
      </c>
      <c r="J3977" s="8"/>
      <c r="K3977" s="8">
        <v>4.3</v>
      </c>
      <c r="L3977" s="8">
        <v>35.61</v>
      </c>
      <c r="M3977" s="8"/>
      <c r="N3977" s="8">
        <v>8760</v>
      </c>
      <c r="O3977" s="8"/>
    </row>
    <row r="3978" spans="1:15" x14ac:dyDescent="0.25">
      <c r="A3978" s="8" t="s">
        <v>1344</v>
      </c>
      <c r="B3978" s="9">
        <v>1013483</v>
      </c>
      <c r="C3978" s="9">
        <v>2020</v>
      </c>
      <c r="D3978" s="9" t="s">
        <v>16</v>
      </c>
      <c r="E3978" s="8" t="s">
        <v>17</v>
      </c>
      <c r="F3978" s="8" t="s">
        <v>33</v>
      </c>
      <c r="G3978" s="8" t="s">
        <v>19</v>
      </c>
      <c r="H3978" s="8"/>
      <c r="I3978" s="8"/>
      <c r="J3978" s="8"/>
      <c r="K3978" s="8"/>
      <c r="L3978" s="8"/>
      <c r="M3978" s="8"/>
      <c r="N3978" s="8"/>
      <c r="O3978" s="8"/>
    </row>
    <row r="3979" spans="1:15" x14ac:dyDescent="0.25">
      <c r="A3979" s="8" t="s">
        <v>1344</v>
      </c>
      <c r="B3979" s="9">
        <v>1013483</v>
      </c>
      <c r="C3979" s="9">
        <v>2020</v>
      </c>
      <c r="D3979" s="9" t="s">
        <v>16</v>
      </c>
      <c r="E3979" s="8" t="s">
        <v>17</v>
      </c>
      <c r="F3979" s="8" t="s">
        <v>33</v>
      </c>
      <c r="G3979" s="8" t="s">
        <v>20</v>
      </c>
      <c r="H3979" s="8"/>
      <c r="I3979" s="8"/>
      <c r="J3979" s="8"/>
      <c r="K3979" s="8"/>
      <c r="L3979" s="8"/>
      <c r="M3979" s="8"/>
      <c r="N3979" s="8"/>
      <c r="O3979" s="8"/>
    </row>
    <row r="3980" spans="1:15" x14ac:dyDescent="0.25">
      <c r="A3980" s="8" t="s">
        <v>1344</v>
      </c>
      <c r="B3980" s="9">
        <v>1013483</v>
      </c>
      <c r="C3980" s="9">
        <v>2020</v>
      </c>
      <c r="D3980" s="9" t="s">
        <v>16</v>
      </c>
      <c r="E3980" s="8" t="s">
        <v>17</v>
      </c>
      <c r="F3980" s="8" t="s">
        <v>33</v>
      </c>
      <c r="G3980" s="8" t="s">
        <v>21</v>
      </c>
      <c r="H3980" s="8"/>
      <c r="I3980" s="8"/>
      <c r="J3980" s="8"/>
      <c r="K3980" s="8"/>
      <c r="L3980" s="8"/>
      <c r="M3980" s="8"/>
      <c r="N3980" s="8"/>
      <c r="O3980" s="8"/>
    </row>
    <row r="3981" spans="1:15" x14ac:dyDescent="0.25">
      <c r="A3981" s="8" t="s">
        <v>1345</v>
      </c>
      <c r="B3981" s="9">
        <v>1013886</v>
      </c>
      <c r="C3981" s="9">
        <v>2020</v>
      </c>
      <c r="D3981" s="9" t="s">
        <v>16</v>
      </c>
      <c r="E3981" s="8" t="s">
        <v>17</v>
      </c>
      <c r="F3981" s="8" t="s">
        <v>18</v>
      </c>
      <c r="G3981" s="8" t="s">
        <v>19</v>
      </c>
      <c r="H3981" s="8">
        <v>0</v>
      </c>
      <c r="I3981" s="8"/>
      <c r="J3981" s="8"/>
      <c r="K3981" s="8">
        <v>0</v>
      </c>
      <c r="L3981" s="8">
        <v>0</v>
      </c>
      <c r="M3981" s="8"/>
      <c r="N3981" s="8">
        <v>8784</v>
      </c>
      <c r="O3981" s="8"/>
    </row>
    <row r="3982" spans="1:15" x14ac:dyDescent="0.25">
      <c r="A3982" s="8" t="s">
        <v>1345</v>
      </c>
      <c r="B3982" s="9">
        <v>1013886</v>
      </c>
      <c r="C3982" s="9">
        <v>2020</v>
      </c>
      <c r="D3982" s="9" t="s">
        <v>16</v>
      </c>
      <c r="E3982" s="8" t="s">
        <v>17</v>
      </c>
      <c r="F3982" s="8" t="s">
        <v>18</v>
      </c>
      <c r="G3982" s="8" t="s">
        <v>20</v>
      </c>
      <c r="H3982" s="8">
        <v>17</v>
      </c>
      <c r="I3982" s="8"/>
      <c r="J3982" s="8"/>
      <c r="K3982" s="8">
        <v>0.2</v>
      </c>
      <c r="L3982" s="8">
        <v>6.41</v>
      </c>
      <c r="M3982" s="8"/>
      <c r="N3982" s="8">
        <v>8784</v>
      </c>
      <c r="O3982" s="8"/>
    </row>
    <row r="3983" spans="1:15" x14ac:dyDescent="0.25">
      <c r="A3983" s="8" t="s">
        <v>1345</v>
      </c>
      <c r="B3983" s="9">
        <v>1013886</v>
      </c>
      <c r="C3983" s="9">
        <v>2020</v>
      </c>
      <c r="D3983" s="9" t="s">
        <v>16</v>
      </c>
      <c r="E3983" s="8" t="s">
        <v>17</v>
      </c>
      <c r="F3983" s="8" t="s">
        <v>18</v>
      </c>
      <c r="G3983" s="8" t="s">
        <v>21</v>
      </c>
      <c r="H3983" s="8">
        <v>4</v>
      </c>
      <c r="I3983" s="8"/>
      <c r="J3983" s="8"/>
      <c r="K3983" s="8">
        <v>0</v>
      </c>
      <c r="L3983" s="8">
        <v>0.88</v>
      </c>
      <c r="M3983" s="8"/>
      <c r="N3983" s="8">
        <v>8784</v>
      </c>
      <c r="O3983" s="8"/>
    </row>
    <row r="3984" spans="1:15" x14ac:dyDescent="0.25">
      <c r="A3984" s="8" t="s">
        <v>1346</v>
      </c>
      <c r="B3984" s="9">
        <v>1009281</v>
      </c>
      <c r="C3984" s="9">
        <v>2020</v>
      </c>
      <c r="D3984" s="9" t="s">
        <v>16</v>
      </c>
      <c r="E3984" s="8" t="s">
        <v>17</v>
      </c>
      <c r="F3984" s="8" t="s">
        <v>33</v>
      </c>
      <c r="G3984" s="8" t="s">
        <v>19</v>
      </c>
      <c r="H3984" s="8"/>
      <c r="I3984" s="8"/>
      <c r="J3984" s="8"/>
      <c r="K3984" s="8"/>
      <c r="L3984" s="8"/>
      <c r="M3984" s="8"/>
      <c r="N3984" s="8"/>
      <c r="O3984" s="8"/>
    </row>
    <row r="3985" spans="1:15" x14ac:dyDescent="0.25">
      <c r="A3985" s="8" t="s">
        <v>1346</v>
      </c>
      <c r="B3985" s="9">
        <v>1009281</v>
      </c>
      <c r="C3985" s="9">
        <v>2020</v>
      </c>
      <c r="D3985" s="9" t="s">
        <v>16</v>
      </c>
      <c r="E3985" s="8" t="s">
        <v>17</v>
      </c>
      <c r="F3985" s="8" t="s">
        <v>33</v>
      </c>
      <c r="G3985" s="8" t="s">
        <v>20</v>
      </c>
      <c r="H3985" s="8"/>
      <c r="I3985" s="8"/>
      <c r="J3985" s="8"/>
      <c r="K3985" s="8"/>
      <c r="L3985" s="8"/>
      <c r="M3985" s="8"/>
      <c r="N3985" s="8"/>
      <c r="O3985" s="8"/>
    </row>
    <row r="3986" spans="1:15" x14ac:dyDescent="0.25">
      <c r="A3986" s="8" t="s">
        <v>1346</v>
      </c>
      <c r="B3986" s="9">
        <v>1009281</v>
      </c>
      <c r="C3986" s="9">
        <v>2020</v>
      </c>
      <c r="D3986" s="9" t="s">
        <v>16</v>
      </c>
      <c r="E3986" s="8" t="s">
        <v>17</v>
      </c>
      <c r="F3986" s="8" t="s">
        <v>33</v>
      </c>
      <c r="G3986" s="8" t="s">
        <v>21</v>
      </c>
      <c r="H3986" s="8"/>
      <c r="I3986" s="8"/>
      <c r="J3986" s="8"/>
      <c r="K3986" s="8"/>
      <c r="L3986" s="8"/>
      <c r="M3986" s="8"/>
      <c r="N3986" s="8"/>
      <c r="O3986" s="8"/>
    </row>
    <row r="3987" spans="1:15" x14ac:dyDescent="0.25">
      <c r="A3987" s="8" t="s">
        <v>1347</v>
      </c>
      <c r="B3987" s="9">
        <v>1008149</v>
      </c>
      <c r="C3987" s="9">
        <v>2020</v>
      </c>
      <c r="D3987" s="9" t="s">
        <v>16</v>
      </c>
      <c r="E3987" s="8" t="s">
        <v>17</v>
      </c>
      <c r="F3987" s="8" t="s">
        <v>18</v>
      </c>
      <c r="G3987" s="8" t="s">
        <v>19</v>
      </c>
      <c r="H3987" s="8">
        <v>0</v>
      </c>
      <c r="I3987" s="8"/>
      <c r="J3987" s="8"/>
      <c r="K3987" s="8">
        <v>0</v>
      </c>
      <c r="L3987" s="8">
        <v>0</v>
      </c>
      <c r="M3987" s="8"/>
      <c r="N3987" s="8">
        <v>8784</v>
      </c>
      <c r="O3987" s="8"/>
    </row>
    <row r="3988" spans="1:15" x14ac:dyDescent="0.25">
      <c r="A3988" s="8" t="s">
        <v>1347</v>
      </c>
      <c r="B3988" s="9">
        <v>1008149</v>
      </c>
      <c r="C3988" s="9">
        <v>2020</v>
      </c>
      <c r="D3988" s="9" t="s">
        <v>16</v>
      </c>
      <c r="E3988" s="8" t="s">
        <v>17</v>
      </c>
      <c r="F3988" s="8" t="s">
        <v>18</v>
      </c>
      <c r="G3988" s="8" t="s">
        <v>21</v>
      </c>
      <c r="H3988" s="8">
        <v>0</v>
      </c>
      <c r="I3988" s="8"/>
      <c r="J3988" s="8"/>
      <c r="K3988" s="8">
        <v>0</v>
      </c>
      <c r="L3988" s="8">
        <v>0</v>
      </c>
      <c r="M3988" s="8"/>
      <c r="N3988" s="8">
        <v>8784</v>
      </c>
      <c r="O3988" s="8"/>
    </row>
    <row r="3989" spans="1:15" x14ac:dyDescent="0.25">
      <c r="A3989" s="8" t="s">
        <v>1347</v>
      </c>
      <c r="B3989" s="9">
        <v>1008149</v>
      </c>
      <c r="C3989" s="9">
        <v>2020</v>
      </c>
      <c r="D3989" s="9" t="s">
        <v>16</v>
      </c>
      <c r="E3989" s="8" t="s">
        <v>17</v>
      </c>
      <c r="F3989" s="8" t="s">
        <v>18</v>
      </c>
      <c r="G3989" s="8" t="s">
        <v>20</v>
      </c>
      <c r="H3989" s="8">
        <v>10</v>
      </c>
      <c r="I3989" s="8"/>
      <c r="J3989" s="8"/>
      <c r="K3989" s="8">
        <v>0.1</v>
      </c>
      <c r="L3989" s="8">
        <v>3.86</v>
      </c>
      <c r="M3989" s="8"/>
      <c r="N3989" s="8">
        <v>8784</v>
      </c>
      <c r="O3989" s="8"/>
    </row>
    <row r="3990" spans="1:15" x14ac:dyDescent="0.25">
      <c r="A3990" s="8" t="s">
        <v>1348</v>
      </c>
      <c r="B3990" s="9">
        <v>1008116</v>
      </c>
      <c r="C3990" s="9">
        <v>2020</v>
      </c>
      <c r="D3990" s="9" t="s">
        <v>16</v>
      </c>
      <c r="E3990" s="8" t="s">
        <v>17</v>
      </c>
      <c r="F3990" s="8" t="s">
        <v>33</v>
      </c>
      <c r="G3990" s="8" t="s">
        <v>20</v>
      </c>
      <c r="H3990" s="8">
        <v>1402</v>
      </c>
      <c r="I3990" s="8" t="s">
        <v>24</v>
      </c>
      <c r="J3990" s="8"/>
      <c r="K3990" s="8">
        <v>8.3000000000000007</v>
      </c>
      <c r="L3990" s="8">
        <v>2383.2199999999998</v>
      </c>
      <c r="M3990" s="8">
        <v>1402</v>
      </c>
      <c r="N3990" s="8">
        <v>7607.48</v>
      </c>
      <c r="O3990" s="8"/>
    </row>
    <row r="3991" spans="1:15" x14ac:dyDescent="0.25">
      <c r="A3991" s="8" t="s">
        <v>1348</v>
      </c>
      <c r="B3991" s="9">
        <v>1008116</v>
      </c>
      <c r="C3991" s="9">
        <v>2020</v>
      </c>
      <c r="D3991" s="9" t="s">
        <v>16</v>
      </c>
      <c r="E3991" s="8" t="s">
        <v>17</v>
      </c>
      <c r="F3991" s="8" t="s">
        <v>33</v>
      </c>
      <c r="G3991" s="8" t="s">
        <v>21</v>
      </c>
      <c r="H3991" s="8">
        <v>4</v>
      </c>
      <c r="I3991" s="8" t="s">
        <v>24</v>
      </c>
      <c r="J3991" s="8"/>
      <c r="K3991" s="8">
        <v>0</v>
      </c>
      <c r="L3991" s="8">
        <v>0.89</v>
      </c>
      <c r="M3991" s="8">
        <v>4</v>
      </c>
      <c r="N3991" s="8">
        <v>8542.9599999999991</v>
      </c>
      <c r="O3991" s="8"/>
    </row>
    <row r="3992" spans="1:15" x14ac:dyDescent="0.25">
      <c r="A3992" s="8" t="s">
        <v>1349</v>
      </c>
      <c r="B3992" s="9">
        <v>1013388</v>
      </c>
      <c r="C3992" s="9">
        <v>2020</v>
      </c>
      <c r="D3992" s="9" t="s">
        <v>16</v>
      </c>
      <c r="E3992" s="8" t="s">
        <v>17</v>
      </c>
      <c r="F3992" s="8" t="s">
        <v>23</v>
      </c>
      <c r="G3992" s="8" t="s">
        <v>19</v>
      </c>
      <c r="H3992" s="8"/>
      <c r="I3992" s="8"/>
      <c r="J3992" s="8"/>
      <c r="K3992" s="8"/>
      <c r="L3992" s="8"/>
      <c r="M3992" s="8"/>
      <c r="N3992" s="8"/>
      <c r="O3992" s="8"/>
    </row>
    <row r="3993" spans="1:15" x14ac:dyDescent="0.25">
      <c r="A3993" s="8" t="s">
        <v>1349</v>
      </c>
      <c r="B3993" s="9">
        <v>1013388</v>
      </c>
      <c r="C3993" s="9">
        <v>2020</v>
      </c>
      <c r="D3993" s="9" t="s">
        <v>16</v>
      </c>
      <c r="E3993" s="8" t="s">
        <v>17</v>
      </c>
      <c r="F3993" s="8" t="s">
        <v>23</v>
      </c>
      <c r="G3993" s="8" t="s">
        <v>20</v>
      </c>
      <c r="H3993" s="8">
        <v>18</v>
      </c>
      <c r="I3993" s="8" t="s">
        <v>24</v>
      </c>
      <c r="J3993" s="8"/>
      <c r="K3993" s="8">
        <v>2</v>
      </c>
      <c r="L3993" s="8">
        <v>27.42</v>
      </c>
      <c r="M3993" s="8"/>
      <c r="N3993" s="8">
        <v>7786.6666667</v>
      </c>
      <c r="O3993" s="8"/>
    </row>
    <row r="3994" spans="1:15" x14ac:dyDescent="0.25">
      <c r="A3994" s="8" t="s">
        <v>1349</v>
      </c>
      <c r="B3994" s="9">
        <v>1013388</v>
      </c>
      <c r="C3994" s="9">
        <v>2020</v>
      </c>
      <c r="D3994" s="9" t="s">
        <v>16</v>
      </c>
      <c r="E3994" s="8" t="s">
        <v>17</v>
      </c>
      <c r="F3994" s="8" t="s">
        <v>23</v>
      </c>
      <c r="G3994" s="8" t="s">
        <v>21</v>
      </c>
      <c r="H3994" s="8">
        <v>148</v>
      </c>
      <c r="I3994" s="8" t="s">
        <v>24</v>
      </c>
      <c r="J3994" s="8"/>
      <c r="K3994" s="8">
        <v>1.9</v>
      </c>
      <c r="L3994" s="8">
        <v>22.67</v>
      </c>
      <c r="M3994" s="8"/>
      <c r="N3994" s="8">
        <v>7786.6666667</v>
      </c>
      <c r="O3994" s="8"/>
    </row>
    <row r="3995" spans="1:15" x14ac:dyDescent="0.25">
      <c r="A3995" s="8" t="s">
        <v>1350</v>
      </c>
      <c r="B3995" s="9">
        <v>1001661</v>
      </c>
      <c r="C3995" s="9">
        <v>2020</v>
      </c>
      <c r="D3995" s="9" t="s">
        <v>16</v>
      </c>
      <c r="E3995" s="8" t="s">
        <v>17</v>
      </c>
      <c r="F3995" s="8" t="s">
        <v>18</v>
      </c>
      <c r="G3995" s="8" t="s">
        <v>19</v>
      </c>
      <c r="H3995" s="8"/>
      <c r="I3995" s="8"/>
      <c r="J3995" s="8"/>
      <c r="K3995" s="8"/>
      <c r="L3995" s="8"/>
      <c r="M3995" s="8"/>
      <c r="N3995" s="8"/>
      <c r="O3995" s="8"/>
    </row>
    <row r="3996" spans="1:15" x14ac:dyDescent="0.25">
      <c r="A3996" s="8" t="s">
        <v>1350</v>
      </c>
      <c r="B3996" s="9">
        <v>1001661</v>
      </c>
      <c r="C3996" s="9">
        <v>2020</v>
      </c>
      <c r="D3996" s="9" t="s">
        <v>16</v>
      </c>
      <c r="E3996" s="8" t="s">
        <v>17</v>
      </c>
      <c r="F3996" s="8" t="s">
        <v>18</v>
      </c>
      <c r="G3996" s="8" t="s">
        <v>20</v>
      </c>
      <c r="H3996" s="8">
        <v>34</v>
      </c>
      <c r="I3996" s="8"/>
      <c r="J3996" s="8"/>
      <c r="K3996" s="8">
        <v>0.4</v>
      </c>
      <c r="L3996" s="8">
        <v>12.8</v>
      </c>
      <c r="M3996" s="8"/>
      <c r="N3996" s="8">
        <v>8784</v>
      </c>
      <c r="O3996" s="8"/>
    </row>
    <row r="3997" spans="1:15" x14ac:dyDescent="0.25">
      <c r="A3997" s="8" t="s">
        <v>1350</v>
      </c>
      <c r="B3997" s="9">
        <v>1001661</v>
      </c>
      <c r="C3997" s="9">
        <v>2020</v>
      </c>
      <c r="D3997" s="9" t="s">
        <v>16</v>
      </c>
      <c r="E3997" s="8" t="s">
        <v>17</v>
      </c>
      <c r="F3997" s="8" t="s">
        <v>18</v>
      </c>
      <c r="G3997" s="8" t="s">
        <v>21</v>
      </c>
      <c r="H3997" s="8"/>
      <c r="I3997" s="8"/>
      <c r="J3997" s="8"/>
      <c r="K3997" s="8"/>
      <c r="L3997" s="8"/>
      <c r="M3997" s="8"/>
      <c r="N3997" s="8"/>
      <c r="O3997" s="8"/>
    </row>
    <row r="3998" spans="1:15" x14ac:dyDescent="0.25">
      <c r="A3998" s="8" t="s">
        <v>1351</v>
      </c>
      <c r="B3998" s="9">
        <v>1008703</v>
      </c>
      <c r="C3998" s="9">
        <v>2020</v>
      </c>
      <c r="D3998" s="9" t="s">
        <v>16</v>
      </c>
      <c r="E3998" s="8" t="s">
        <v>17</v>
      </c>
      <c r="F3998" s="8" t="s">
        <v>33</v>
      </c>
      <c r="G3998" s="8" t="s">
        <v>19</v>
      </c>
      <c r="H3998" s="8"/>
      <c r="I3998" s="8"/>
      <c r="J3998" s="8"/>
      <c r="K3998" s="8"/>
      <c r="L3998" s="8"/>
      <c r="M3998" s="8"/>
      <c r="N3998" s="8"/>
      <c r="O3998" s="8"/>
    </row>
    <row r="3999" spans="1:15" x14ac:dyDescent="0.25">
      <c r="A3999" s="8" t="s">
        <v>1351</v>
      </c>
      <c r="B3999" s="9">
        <v>1008703</v>
      </c>
      <c r="C3999" s="9">
        <v>2020</v>
      </c>
      <c r="D3999" s="9" t="s">
        <v>16</v>
      </c>
      <c r="E3999" s="8" t="s">
        <v>17</v>
      </c>
      <c r="F3999" s="8" t="s">
        <v>33</v>
      </c>
      <c r="G3999" s="8" t="s">
        <v>20</v>
      </c>
      <c r="H3999" s="8">
        <v>177</v>
      </c>
      <c r="I3999" s="8" t="s">
        <v>24</v>
      </c>
      <c r="J3999" s="8"/>
      <c r="K3999" s="8">
        <v>5.3</v>
      </c>
      <c r="L3999" s="8">
        <v>157.18</v>
      </c>
      <c r="M3999" s="8"/>
      <c r="N3999" s="8">
        <v>3887.5310734</v>
      </c>
      <c r="O3999" s="8"/>
    </row>
    <row r="4000" spans="1:15" x14ac:dyDescent="0.25">
      <c r="A4000" s="8" t="s">
        <v>1351</v>
      </c>
      <c r="B4000" s="9">
        <v>1008703</v>
      </c>
      <c r="C4000" s="9">
        <v>2020</v>
      </c>
      <c r="D4000" s="9" t="s">
        <v>16</v>
      </c>
      <c r="E4000" s="8" t="s">
        <v>17</v>
      </c>
      <c r="F4000" s="8" t="s">
        <v>33</v>
      </c>
      <c r="G4000" s="8" t="s">
        <v>21</v>
      </c>
      <c r="H4000" s="8">
        <v>107</v>
      </c>
      <c r="I4000" s="8" t="s">
        <v>24</v>
      </c>
      <c r="J4000" s="8"/>
      <c r="K4000" s="8">
        <v>0.6</v>
      </c>
      <c r="L4000" s="8">
        <v>18.23</v>
      </c>
      <c r="M4000" s="8"/>
      <c r="N4000" s="8">
        <v>7242.6728972000001</v>
      </c>
      <c r="O4000" s="8"/>
    </row>
    <row r="4001" spans="1:15" x14ac:dyDescent="0.25">
      <c r="A4001" s="8" t="s">
        <v>1352</v>
      </c>
      <c r="B4001" s="9">
        <v>1005989</v>
      </c>
      <c r="C4001" s="9">
        <v>2020</v>
      </c>
      <c r="D4001" s="9" t="s">
        <v>16</v>
      </c>
      <c r="E4001" s="8" t="s">
        <v>17</v>
      </c>
      <c r="F4001" s="8" t="s">
        <v>18</v>
      </c>
      <c r="G4001" s="8" t="s">
        <v>19</v>
      </c>
      <c r="H4001" s="8"/>
      <c r="I4001" s="8"/>
      <c r="J4001" s="8"/>
      <c r="K4001" s="8"/>
      <c r="L4001" s="8"/>
      <c r="M4001" s="8"/>
      <c r="N4001" s="8"/>
      <c r="O4001" s="8"/>
    </row>
    <row r="4002" spans="1:15" x14ac:dyDescent="0.25">
      <c r="A4002" s="8" t="s">
        <v>1352</v>
      </c>
      <c r="B4002" s="9">
        <v>1005989</v>
      </c>
      <c r="C4002" s="9">
        <v>2020</v>
      </c>
      <c r="D4002" s="9" t="s">
        <v>16</v>
      </c>
      <c r="E4002" s="8" t="s">
        <v>17</v>
      </c>
      <c r="F4002" s="8" t="s">
        <v>18</v>
      </c>
      <c r="G4002" s="8" t="s">
        <v>20</v>
      </c>
      <c r="H4002" s="8"/>
      <c r="I4002" s="8"/>
      <c r="J4002" s="8"/>
      <c r="K4002" s="8"/>
      <c r="L4002" s="8"/>
      <c r="M4002" s="8"/>
      <c r="N4002" s="8"/>
      <c r="O4002" s="8"/>
    </row>
    <row r="4003" spans="1:15" x14ac:dyDescent="0.25">
      <c r="A4003" s="8" t="s">
        <v>1352</v>
      </c>
      <c r="B4003" s="9">
        <v>1005989</v>
      </c>
      <c r="C4003" s="9">
        <v>2020</v>
      </c>
      <c r="D4003" s="9" t="s">
        <v>16</v>
      </c>
      <c r="E4003" s="8" t="s">
        <v>17</v>
      </c>
      <c r="F4003" s="8" t="s">
        <v>18</v>
      </c>
      <c r="G4003" s="8" t="s">
        <v>21</v>
      </c>
      <c r="H4003" s="8">
        <v>17</v>
      </c>
      <c r="I4003" s="8"/>
      <c r="J4003" s="8"/>
      <c r="K4003" s="8">
        <v>0.1</v>
      </c>
      <c r="L4003" s="8">
        <v>3.83</v>
      </c>
      <c r="M4003" s="8"/>
      <c r="N4003" s="8">
        <v>8784</v>
      </c>
      <c r="O4003" s="8"/>
    </row>
    <row r="4004" spans="1:15" x14ac:dyDescent="0.25">
      <c r="A4004" s="8" t="s">
        <v>1353</v>
      </c>
      <c r="B4004" s="9">
        <v>1012706</v>
      </c>
      <c r="C4004" s="9">
        <v>2020</v>
      </c>
      <c r="D4004" s="9" t="s">
        <v>16</v>
      </c>
      <c r="E4004" s="8" t="s">
        <v>17</v>
      </c>
      <c r="F4004" s="8" t="s">
        <v>33</v>
      </c>
      <c r="G4004" s="8" t="s">
        <v>19</v>
      </c>
      <c r="H4004" s="8">
        <v>9</v>
      </c>
      <c r="I4004" s="8" t="s">
        <v>24</v>
      </c>
      <c r="J4004" s="8"/>
      <c r="K4004" s="8">
        <v>1.9</v>
      </c>
      <c r="L4004" s="8">
        <v>45.31</v>
      </c>
      <c r="M4004" s="8"/>
      <c r="N4004" s="8">
        <v>8784</v>
      </c>
      <c r="O4004" s="8"/>
    </row>
    <row r="4005" spans="1:15" x14ac:dyDescent="0.25">
      <c r="A4005" s="8" t="s">
        <v>1353</v>
      </c>
      <c r="B4005" s="9">
        <v>1012706</v>
      </c>
      <c r="C4005" s="9">
        <v>2020</v>
      </c>
      <c r="D4005" s="9" t="s">
        <v>16</v>
      </c>
      <c r="E4005" s="8" t="s">
        <v>17</v>
      </c>
      <c r="F4005" s="8" t="s">
        <v>33</v>
      </c>
      <c r="G4005" s="8" t="s">
        <v>20</v>
      </c>
      <c r="H4005" s="8">
        <v>1317</v>
      </c>
      <c r="I4005" s="8" t="s">
        <v>24</v>
      </c>
      <c r="J4005" s="8"/>
      <c r="K4005" s="8">
        <v>53.8</v>
      </c>
      <c r="L4005" s="8">
        <v>1650.91</v>
      </c>
      <c r="M4005" s="8"/>
      <c r="N4005" s="8">
        <v>5816.9336295000003</v>
      </c>
      <c r="O4005" s="8"/>
    </row>
    <row r="4006" spans="1:15" x14ac:dyDescent="0.25">
      <c r="A4006" s="8" t="s">
        <v>1353</v>
      </c>
      <c r="B4006" s="9">
        <v>1012706</v>
      </c>
      <c r="C4006" s="9">
        <v>2020</v>
      </c>
      <c r="D4006" s="9" t="s">
        <v>16</v>
      </c>
      <c r="E4006" s="8" t="s">
        <v>17</v>
      </c>
      <c r="F4006" s="8" t="s">
        <v>33</v>
      </c>
      <c r="G4006" s="8" t="s">
        <v>21</v>
      </c>
      <c r="H4006" s="8">
        <v>1191</v>
      </c>
      <c r="I4006" s="8" t="s">
        <v>24</v>
      </c>
      <c r="J4006" s="8"/>
      <c r="K4006" s="8">
        <v>6.7</v>
      </c>
      <c r="L4006" s="8">
        <v>235.52</v>
      </c>
      <c r="M4006" s="8"/>
      <c r="N4006" s="8">
        <v>8784</v>
      </c>
      <c r="O4006" s="8"/>
    </row>
    <row r="4007" spans="1:15" x14ac:dyDescent="0.25">
      <c r="A4007" s="8" t="s">
        <v>1354</v>
      </c>
      <c r="B4007" s="9">
        <v>1012760</v>
      </c>
      <c r="C4007" s="9">
        <v>2020</v>
      </c>
      <c r="D4007" s="9" t="s">
        <v>16</v>
      </c>
      <c r="E4007" s="8" t="s">
        <v>17</v>
      </c>
      <c r="F4007" s="8" t="s">
        <v>23</v>
      </c>
      <c r="G4007" s="8" t="s">
        <v>19</v>
      </c>
      <c r="H4007" s="8"/>
      <c r="I4007" s="8"/>
      <c r="J4007" s="8"/>
      <c r="K4007" s="8"/>
      <c r="L4007" s="8"/>
      <c r="M4007" s="8"/>
      <c r="N4007" s="8"/>
      <c r="O4007" s="8"/>
    </row>
    <row r="4008" spans="1:15" x14ac:dyDescent="0.25">
      <c r="A4008" s="8" t="s">
        <v>1354</v>
      </c>
      <c r="B4008" s="9">
        <v>1012760</v>
      </c>
      <c r="C4008" s="9">
        <v>2020</v>
      </c>
      <c r="D4008" s="9" t="s">
        <v>16</v>
      </c>
      <c r="E4008" s="8" t="s">
        <v>17</v>
      </c>
      <c r="F4008" s="8" t="s">
        <v>23</v>
      </c>
      <c r="G4008" s="8" t="s">
        <v>20</v>
      </c>
      <c r="H4008" s="8"/>
      <c r="I4008" s="8"/>
      <c r="J4008" s="8"/>
      <c r="K4008" s="8"/>
      <c r="L4008" s="8"/>
      <c r="M4008" s="8"/>
      <c r="N4008" s="8"/>
      <c r="O4008" s="8"/>
    </row>
    <row r="4009" spans="1:15" x14ac:dyDescent="0.25">
      <c r="A4009" s="8" t="s">
        <v>1354</v>
      </c>
      <c r="B4009" s="9">
        <v>1012760</v>
      </c>
      <c r="C4009" s="9">
        <v>2020</v>
      </c>
      <c r="D4009" s="9" t="s">
        <v>16</v>
      </c>
      <c r="E4009" s="8" t="s">
        <v>17</v>
      </c>
      <c r="F4009" s="8" t="s">
        <v>23</v>
      </c>
      <c r="G4009" s="8" t="s">
        <v>21</v>
      </c>
      <c r="H4009" s="8">
        <v>130</v>
      </c>
      <c r="I4009" s="8" t="s">
        <v>24</v>
      </c>
      <c r="J4009" s="8"/>
      <c r="K4009" s="8">
        <v>0.3</v>
      </c>
      <c r="L4009" s="8">
        <v>16.059999999999999</v>
      </c>
      <c r="M4009" s="8"/>
      <c r="N4009" s="8">
        <v>6328.6</v>
      </c>
      <c r="O4009" s="8"/>
    </row>
    <row r="4010" spans="1:15" x14ac:dyDescent="0.25">
      <c r="A4010" s="8" t="s">
        <v>1355</v>
      </c>
      <c r="B4010" s="9">
        <v>1012230</v>
      </c>
      <c r="C4010" s="9">
        <v>2020</v>
      </c>
      <c r="D4010" s="9" t="s">
        <v>16</v>
      </c>
      <c r="E4010" s="8" t="s">
        <v>17</v>
      </c>
      <c r="F4010" s="8" t="s">
        <v>23</v>
      </c>
      <c r="G4010" s="8" t="s">
        <v>19</v>
      </c>
      <c r="H4010" s="8"/>
      <c r="I4010" s="8"/>
      <c r="J4010" s="8"/>
      <c r="K4010" s="8"/>
      <c r="L4010" s="8"/>
      <c r="M4010" s="8"/>
      <c r="N4010" s="8"/>
      <c r="O4010" s="8"/>
    </row>
    <row r="4011" spans="1:15" x14ac:dyDescent="0.25">
      <c r="A4011" s="8" t="s">
        <v>1356</v>
      </c>
      <c r="B4011" s="9">
        <v>1008086</v>
      </c>
      <c r="C4011" s="9">
        <v>2020</v>
      </c>
      <c r="D4011" s="9" t="s">
        <v>16</v>
      </c>
      <c r="E4011" s="8" t="s">
        <v>17</v>
      </c>
      <c r="F4011" s="8" t="s">
        <v>33</v>
      </c>
      <c r="G4011" s="8" t="s">
        <v>19</v>
      </c>
      <c r="H4011" s="8"/>
      <c r="I4011" s="8"/>
      <c r="J4011" s="8"/>
      <c r="K4011" s="8"/>
      <c r="L4011" s="8"/>
      <c r="M4011" s="8"/>
      <c r="N4011" s="8"/>
      <c r="O4011" s="8"/>
    </row>
    <row r="4012" spans="1:15" x14ac:dyDescent="0.25">
      <c r="A4012" s="8" t="s">
        <v>1356</v>
      </c>
      <c r="B4012" s="9">
        <v>1008086</v>
      </c>
      <c r="C4012" s="9">
        <v>2020</v>
      </c>
      <c r="D4012" s="9" t="s">
        <v>16</v>
      </c>
      <c r="E4012" s="8" t="s">
        <v>17</v>
      </c>
      <c r="F4012" s="8" t="s">
        <v>33</v>
      </c>
      <c r="G4012" s="8" t="s">
        <v>20</v>
      </c>
      <c r="H4012" s="8">
        <v>4704</v>
      </c>
      <c r="I4012" s="8" t="s">
        <v>24</v>
      </c>
      <c r="J4012" s="8"/>
      <c r="K4012" s="8">
        <v>111.1</v>
      </c>
      <c r="L4012" s="8">
        <v>6809.14</v>
      </c>
      <c r="M4012" s="8"/>
      <c r="N4012" s="8">
        <v>7056</v>
      </c>
      <c r="O4012" s="8"/>
    </row>
    <row r="4013" spans="1:15" x14ac:dyDescent="0.25">
      <c r="A4013" s="8" t="s">
        <v>1356</v>
      </c>
      <c r="B4013" s="9">
        <v>1008086</v>
      </c>
      <c r="C4013" s="9">
        <v>2020</v>
      </c>
      <c r="D4013" s="9" t="s">
        <v>16</v>
      </c>
      <c r="E4013" s="8" t="s">
        <v>17</v>
      </c>
      <c r="F4013" s="8" t="s">
        <v>33</v>
      </c>
      <c r="G4013" s="8" t="s">
        <v>21</v>
      </c>
      <c r="H4013" s="8"/>
      <c r="I4013" s="8"/>
      <c r="J4013" s="8"/>
      <c r="K4013" s="8"/>
      <c r="L4013" s="8"/>
      <c r="M4013" s="8"/>
      <c r="N4013" s="8"/>
      <c r="O4013" s="8"/>
    </row>
    <row r="4014" spans="1:15" x14ac:dyDescent="0.25">
      <c r="A4014" s="8" t="s">
        <v>1357</v>
      </c>
      <c r="B4014" s="9">
        <v>1009691</v>
      </c>
      <c r="C4014" s="9">
        <v>2020</v>
      </c>
      <c r="D4014" s="9" t="s">
        <v>16</v>
      </c>
      <c r="E4014" s="8" t="s">
        <v>17</v>
      </c>
      <c r="F4014" s="8" t="s">
        <v>33</v>
      </c>
      <c r="G4014" s="8" t="s">
        <v>19</v>
      </c>
      <c r="H4014" s="8"/>
      <c r="I4014" s="8"/>
      <c r="J4014" s="8"/>
      <c r="K4014" s="8"/>
      <c r="L4014" s="8"/>
      <c r="M4014" s="8"/>
      <c r="N4014" s="8"/>
      <c r="O4014" s="8"/>
    </row>
    <row r="4015" spans="1:15" x14ac:dyDescent="0.25">
      <c r="A4015" s="8" t="s">
        <v>1357</v>
      </c>
      <c r="B4015" s="9">
        <v>1009691</v>
      </c>
      <c r="C4015" s="9">
        <v>2020</v>
      </c>
      <c r="D4015" s="9" t="s">
        <v>16</v>
      </c>
      <c r="E4015" s="8" t="s">
        <v>17</v>
      </c>
      <c r="F4015" s="8" t="s">
        <v>33</v>
      </c>
      <c r="G4015" s="8" t="s">
        <v>20</v>
      </c>
      <c r="H4015" s="8">
        <v>162</v>
      </c>
      <c r="I4015" s="8" t="s">
        <v>24</v>
      </c>
      <c r="J4015" s="8"/>
      <c r="K4015" s="8">
        <v>5.3</v>
      </c>
      <c r="L4015" s="8">
        <v>215.9</v>
      </c>
      <c r="M4015" s="8"/>
      <c r="N4015" s="8">
        <v>7182</v>
      </c>
      <c r="O4015" s="8"/>
    </row>
    <row r="4016" spans="1:15" x14ac:dyDescent="0.25">
      <c r="A4016" s="8" t="s">
        <v>1357</v>
      </c>
      <c r="B4016" s="9">
        <v>1009691</v>
      </c>
      <c r="C4016" s="9">
        <v>2020</v>
      </c>
      <c r="D4016" s="9" t="s">
        <v>16</v>
      </c>
      <c r="E4016" s="8" t="s">
        <v>17</v>
      </c>
      <c r="F4016" s="8" t="s">
        <v>33</v>
      </c>
      <c r="G4016" s="8" t="s">
        <v>21</v>
      </c>
      <c r="H4016" s="8"/>
      <c r="I4016" s="8"/>
      <c r="J4016" s="8"/>
      <c r="K4016" s="8"/>
      <c r="L4016" s="8"/>
      <c r="M4016" s="8"/>
      <c r="N4016" s="8"/>
      <c r="O4016" s="8"/>
    </row>
    <row r="4017" spans="1:15" x14ac:dyDescent="0.25">
      <c r="A4017" s="8" t="s">
        <v>1311</v>
      </c>
      <c r="B4017" s="9">
        <v>1008090</v>
      </c>
      <c r="C4017" s="9">
        <v>2020</v>
      </c>
      <c r="D4017" s="9" t="s">
        <v>16</v>
      </c>
      <c r="E4017" s="8" t="s">
        <v>17</v>
      </c>
      <c r="F4017" s="8" t="s">
        <v>33</v>
      </c>
      <c r="G4017" s="8" t="s">
        <v>19</v>
      </c>
      <c r="H4017" s="8">
        <v>39</v>
      </c>
      <c r="I4017" s="8" t="s">
        <v>24</v>
      </c>
      <c r="J4017" s="8"/>
      <c r="K4017" s="8">
        <v>7.2</v>
      </c>
      <c r="L4017" s="8">
        <v>108.34</v>
      </c>
      <c r="M4017" s="8"/>
      <c r="N4017" s="8">
        <v>5401.8</v>
      </c>
      <c r="O4017" s="8"/>
    </row>
    <row r="4018" spans="1:15" x14ac:dyDescent="0.25">
      <c r="A4018" s="8" t="s">
        <v>1311</v>
      </c>
      <c r="B4018" s="9">
        <v>1008090</v>
      </c>
      <c r="C4018" s="9">
        <v>2020</v>
      </c>
      <c r="D4018" s="9" t="s">
        <v>16</v>
      </c>
      <c r="E4018" s="8" t="s">
        <v>17</v>
      </c>
      <c r="F4018" s="8" t="s">
        <v>33</v>
      </c>
      <c r="G4018" s="8" t="s">
        <v>20</v>
      </c>
      <c r="H4018" s="8"/>
      <c r="I4018" s="8"/>
      <c r="J4018" s="8"/>
      <c r="K4018" s="8"/>
      <c r="L4018" s="8"/>
      <c r="M4018" s="8"/>
      <c r="N4018" s="8"/>
      <c r="O4018" s="8"/>
    </row>
    <row r="4019" spans="1:15" x14ac:dyDescent="0.25">
      <c r="A4019" s="8" t="s">
        <v>1311</v>
      </c>
      <c r="B4019" s="9">
        <v>1008090</v>
      </c>
      <c r="C4019" s="9">
        <v>2020</v>
      </c>
      <c r="D4019" s="9" t="s">
        <v>16</v>
      </c>
      <c r="E4019" s="8" t="s">
        <v>17</v>
      </c>
      <c r="F4019" s="8" t="s">
        <v>33</v>
      </c>
      <c r="G4019" s="8" t="s">
        <v>21</v>
      </c>
      <c r="H4019" s="8">
        <v>381</v>
      </c>
      <c r="I4019" s="8" t="s">
        <v>24</v>
      </c>
      <c r="J4019" s="8"/>
      <c r="K4019" s="8">
        <v>4</v>
      </c>
      <c r="L4019" s="8">
        <v>59.83</v>
      </c>
      <c r="M4019" s="8"/>
      <c r="N4019" s="8">
        <v>8761.1</v>
      </c>
      <c r="O4019" s="8"/>
    </row>
    <row r="4020" spans="1:15" x14ac:dyDescent="0.25">
      <c r="A4020" s="8" t="s">
        <v>1358</v>
      </c>
      <c r="B4020" s="9">
        <v>1008331</v>
      </c>
      <c r="C4020" s="9">
        <v>2020</v>
      </c>
      <c r="D4020" s="9" t="s">
        <v>16</v>
      </c>
      <c r="E4020" s="8" t="s">
        <v>17</v>
      </c>
      <c r="F4020" s="8" t="s">
        <v>33</v>
      </c>
      <c r="G4020" s="8" t="s">
        <v>19</v>
      </c>
      <c r="H4020" s="8"/>
      <c r="I4020" s="8"/>
      <c r="J4020" s="8"/>
      <c r="K4020" s="8"/>
      <c r="L4020" s="8"/>
      <c r="M4020" s="8"/>
      <c r="N4020" s="8"/>
      <c r="O4020" s="8"/>
    </row>
    <row r="4021" spans="1:15" x14ac:dyDescent="0.25">
      <c r="A4021" s="8" t="s">
        <v>1358</v>
      </c>
      <c r="B4021" s="9">
        <v>1008331</v>
      </c>
      <c r="C4021" s="9">
        <v>2020</v>
      </c>
      <c r="D4021" s="9" t="s">
        <v>16</v>
      </c>
      <c r="E4021" s="8" t="s">
        <v>17</v>
      </c>
      <c r="F4021" s="8" t="s">
        <v>33</v>
      </c>
      <c r="G4021" s="8" t="s">
        <v>20</v>
      </c>
      <c r="H4021" s="8"/>
      <c r="I4021" s="8"/>
      <c r="J4021" s="8"/>
      <c r="K4021" s="8"/>
      <c r="L4021" s="8"/>
      <c r="M4021" s="8"/>
      <c r="N4021" s="8"/>
      <c r="O4021" s="8"/>
    </row>
    <row r="4022" spans="1:15" x14ac:dyDescent="0.25">
      <c r="A4022" s="8" t="s">
        <v>1358</v>
      </c>
      <c r="B4022" s="9">
        <v>1008331</v>
      </c>
      <c r="C4022" s="9">
        <v>2020</v>
      </c>
      <c r="D4022" s="9" t="s">
        <v>16</v>
      </c>
      <c r="E4022" s="8" t="s">
        <v>17</v>
      </c>
      <c r="F4022" s="8" t="s">
        <v>33</v>
      </c>
      <c r="G4022" s="8" t="s">
        <v>21</v>
      </c>
      <c r="H4022" s="8">
        <v>1953</v>
      </c>
      <c r="I4022" s="8" t="s">
        <v>24</v>
      </c>
      <c r="J4022" s="8"/>
      <c r="K4022" s="8">
        <v>9.6999999999999993</v>
      </c>
      <c r="L4022" s="8">
        <v>312.95999999999998</v>
      </c>
      <c r="M4022" s="8"/>
      <c r="N4022" s="8">
        <v>8422.7000000000007</v>
      </c>
      <c r="O4022" s="8"/>
    </row>
    <row r="4023" spans="1:15" x14ac:dyDescent="0.25">
      <c r="A4023" s="8" t="s">
        <v>1359</v>
      </c>
      <c r="B4023" s="9">
        <v>1008788</v>
      </c>
      <c r="C4023" s="9">
        <v>2020</v>
      </c>
      <c r="D4023" s="9" t="s">
        <v>16</v>
      </c>
      <c r="E4023" s="8" t="s">
        <v>17</v>
      </c>
      <c r="F4023" s="8" t="s">
        <v>33</v>
      </c>
      <c r="G4023" s="8" t="s">
        <v>19</v>
      </c>
      <c r="H4023" s="8"/>
      <c r="I4023" s="8"/>
      <c r="J4023" s="8"/>
      <c r="K4023" s="8"/>
      <c r="L4023" s="8"/>
      <c r="M4023" s="8"/>
      <c r="N4023" s="8"/>
      <c r="O4023" s="8"/>
    </row>
    <row r="4024" spans="1:15" x14ac:dyDescent="0.25">
      <c r="A4024" s="8" t="s">
        <v>1359</v>
      </c>
      <c r="B4024" s="9">
        <v>1008788</v>
      </c>
      <c r="C4024" s="9">
        <v>2020</v>
      </c>
      <c r="D4024" s="9" t="s">
        <v>16</v>
      </c>
      <c r="E4024" s="8" t="s">
        <v>17</v>
      </c>
      <c r="F4024" s="8" t="s">
        <v>33</v>
      </c>
      <c r="G4024" s="8" t="s">
        <v>20</v>
      </c>
      <c r="H4024" s="8"/>
      <c r="I4024" s="8"/>
      <c r="J4024" s="8"/>
      <c r="K4024" s="8"/>
      <c r="L4024" s="8"/>
      <c r="M4024" s="8"/>
      <c r="N4024" s="8"/>
      <c r="O4024" s="8"/>
    </row>
    <row r="4025" spans="1:15" x14ac:dyDescent="0.25">
      <c r="A4025" s="8" t="s">
        <v>1359</v>
      </c>
      <c r="B4025" s="9">
        <v>1008788</v>
      </c>
      <c r="C4025" s="9">
        <v>2020</v>
      </c>
      <c r="D4025" s="9" t="s">
        <v>16</v>
      </c>
      <c r="E4025" s="8" t="s">
        <v>17</v>
      </c>
      <c r="F4025" s="8" t="s">
        <v>33</v>
      </c>
      <c r="G4025" s="8" t="s">
        <v>21</v>
      </c>
      <c r="H4025" s="8">
        <v>698</v>
      </c>
      <c r="I4025" s="8" t="s">
        <v>24</v>
      </c>
      <c r="J4025" s="8"/>
      <c r="K4025" s="8">
        <v>9.1</v>
      </c>
      <c r="L4025" s="8">
        <v>102.04</v>
      </c>
      <c r="M4025" s="8"/>
      <c r="N4025" s="8">
        <v>8760</v>
      </c>
      <c r="O4025" s="8"/>
    </row>
    <row r="4026" spans="1:15" x14ac:dyDescent="0.25">
      <c r="A4026" s="8" t="s">
        <v>1360</v>
      </c>
      <c r="B4026" s="9">
        <v>1008523</v>
      </c>
      <c r="C4026" s="9">
        <v>2020</v>
      </c>
      <c r="D4026" s="9" t="s">
        <v>16</v>
      </c>
      <c r="E4026" s="8" t="s">
        <v>17</v>
      </c>
      <c r="F4026" s="8" t="s">
        <v>33</v>
      </c>
      <c r="G4026" s="8" t="s">
        <v>19</v>
      </c>
      <c r="H4026" s="8"/>
      <c r="I4026" s="8"/>
      <c r="J4026" s="8"/>
      <c r="K4026" s="8"/>
      <c r="L4026" s="8"/>
      <c r="M4026" s="8"/>
      <c r="N4026" s="8"/>
      <c r="O4026" s="8"/>
    </row>
    <row r="4027" spans="1:15" x14ac:dyDescent="0.25">
      <c r="A4027" s="8" t="s">
        <v>1355</v>
      </c>
      <c r="B4027" s="9">
        <v>1012230</v>
      </c>
      <c r="C4027" s="9">
        <v>2020</v>
      </c>
      <c r="D4027" s="9" t="s">
        <v>16</v>
      </c>
      <c r="E4027" s="8" t="s">
        <v>17</v>
      </c>
      <c r="F4027" s="8" t="s">
        <v>23</v>
      </c>
      <c r="G4027" s="8" t="s">
        <v>20</v>
      </c>
      <c r="H4027" s="8">
        <v>243</v>
      </c>
      <c r="I4027" s="8" t="s">
        <v>24</v>
      </c>
      <c r="J4027" s="8"/>
      <c r="K4027" s="8">
        <v>11.5</v>
      </c>
      <c r="L4027" s="8">
        <v>377.98</v>
      </c>
      <c r="M4027" s="8"/>
      <c r="N4027" s="8">
        <v>7677</v>
      </c>
      <c r="O4027" s="8"/>
    </row>
    <row r="4028" spans="1:15" x14ac:dyDescent="0.25">
      <c r="A4028" s="8" t="s">
        <v>1355</v>
      </c>
      <c r="B4028" s="9">
        <v>1012230</v>
      </c>
      <c r="C4028" s="9">
        <v>2020</v>
      </c>
      <c r="D4028" s="9" t="s">
        <v>16</v>
      </c>
      <c r="E4028" s="8" t="s">
        <v>17</v>
      </c>
      <c r="F4028" s="8" t="s">
        <v>23</v>
      </c>
      <c r="G4028" s="8" t="s">
        <v>21</v>
      </c>
      <c r="H4028" s="8"/>
      <c r="I4028" s="8"/>
      <c r="J4028" s="8"/>
      <c r="K4028" s="8"/>
      <c r="L4028" s="8"/>
      <c r="M4028" s="8"/>
      <c r="N4028" s="8"/>
      <c r="O4028" s="8"/>
    </row>
    <row r="4029" spans="1:15" x14ac:dyDescent="0.25">
      <c r="A4029" s="8" t="s">
        <v>1361</v>
      </c>
      <c r="B4029" s="9">
        <v>1012696</v>
      </c>
      <c r="C4029" s="9">
        <v>2020</v>
      </c>
      <c r="D4029" s="9" t="s">
        <v>16</v>
      </c>
      <c r="E4029" s="8" t="s">
        <v>17</v>
      </c>
      <c r="F4029" s="8" t="s">
        <v>23</v>
      </c>
      <c r="G4029" s="8" t="s">
        <v>19</v>
      </c>
      <c r="H4029" s="8"/>
      <c r="I4029" s="8"/>
      <c r="J4029" s="8"/>
      <c r="K4029" s="8"/>
      <c r="L4029" s="8"/>
      <c r="M4029" s="8"/>
      <c r="N4029" s="8"/>
      <c r="O4029" s="8"/>
    </row>
    <row r="4030" spans="1:15" x14ac:dyDescent="0.25">
      <c r="A4030" s="8" t="s">
        <v>1361</v>
      </c>
      <c r="B4030" s="9">
        <v>1012696</v>
      </c>
      <c r="C4030" s="9">
        <v>2020</v>
      </c>
      <c r="D4030" s="9" t="s">
        <v>16</v>
      </c>
      <c r="E4030" s="8" t="s">
        <v>17</v>
      </c>
      <c r="F4030" s="8" t="s">
        <v>23</v>
      </c>
      <c r="G4030" s="8" t="s">
        <v>20</v>
      </c>
      <c r="H4030" s="8">
        <v>460</v>
      </c>
      <c r="I4030" s="8" t="s">
        <v>24</v>
      </c>
      <c r="J4030" s="8"/>
      <c r="K4030" s="8">
        <v>44.9</v>
      </c>
      <c r="L4030" s="8">
        <v>946.58</v>
      </c>
      <c r="M4030" s="8"/>
      <c r="N4030" s="8">
        <v>8784</v>
      </c>
      <c r="O4030" s="8"/>
    </row>
    <row r="4031" spans="1:15" x14ac:dyDescent="0.25">
      <c r="A4031" s="8" t="s">
        <v>1361</v>
      </c>
      <c r="B4031" s="9">
        <v>1012696</v>
      </c>
      <c r="C4031" s="9">
        <v>2020</v>
      </c>
      <c r="D4031" s="9" t="s">
        <v>16</v>
      </c>
      <c r="E4031" s="8" t="s">
        <v>17</v>
      </c>
      <c r="F4031" s="8" t="s">
        <v>23</v>
      </c>
      <c r="G4031" s="8" t="s">
        <v>21</v>
      </c>
      <c r="H4031" s="8"/>
      <c r="I4031" s="8"/>
      <c r="J4031" s="8"/>
      <c r="K4031" s="8"/>
      <c r="L4031" s="8"/>
      <c r="M4031" s="8"/>
      <c r="N4031" s="8"/>
      <c r="O4031" s="8"/>
    </row>
    <row r="4032" spans="1:15" x14ac:dyDescent="0.25">
      <c r="A4032" s="8" t="s">
        <v>1362</v>
      </c>
      <c r="B4032" s="9">
        <v>1013638</v>
      </c>
      <c r="C4032" s="9">
        <v>2020</v>
      </c>
      <c r="D4032" s="9" t="s">
        <v>16</v>
      </c>
      <c r="E4032" s="8" t="s">
        <v>17</v>
      </c>
      <c r="F4032" s="8" t="s">
        <v>23</v>
      </c>
      <c r="G4032" s="8" t="s">
        <v>19</v>
      </c>
      <c r="H4032" s="8"/>
      <c r="I4032" s="8"/>
      <c r="J4032" s="8"/>
      <c r="K4032" s="8"/>
      <c r="L4032" s="8"/>
      <c r="M4032" s="8"/>
      <c r="N4032" s="8"/>
      <c r="O4032" s="8"/>
    </row>
    <row r="4033" spans="1:15" x14ac:dyDescent="0.25">
      <c r="A4033" s="8" t="s">
        <v>1362</v>
      </c>
      <c r="B4033" s="9">
        <v>1013638</v>
      </c>
      <c r="C4033" s="9">
        <v>2020</v>
      </c>
      <c r="D4033" s="9" t="s">
        <v>16</v>
      </c>
      <c r="E4033" s="8" t="s">
        <v>17</v>
      </c>
      <c r="F4033" s="8" t="s">
        <v>23</v>
      </c>
      <c r="G4033" s="8" t="s">
        <v>20</v>
      </c>
      <c r="H4033" s="8"/>
      <c r="I4033" s="8"/>
      <c r="J4033" s="8"/>
      <c r="K4033" s="8"/>
      <c r="L4033" s="8"/>
      <c r="M4033" s="8"/>
      <c r="N4033" s="8"/>
      <c r="O4033" s="8"/>
    </row>
    <row r="4034" spans="1:15" x14ac:dyDescent="0.25">
      <c r="A4034" s="8" t="s">
        <v>1362</v>
      </c>
      <c r="B4034" s="9">
        <v>1013638</v>
      </c>
      <c r="C4034" s="9">
        <v>2020</v>
      </c>
      <c r="D4034" s="9" t="s">
        <v>16</v>
      </c>
      <c r="E4034" s="8" t="s">
        <v>17</v>
      </c>
      <c r="F4034" s="8" t="s">
        <v>23</v>
      </c>
      <c r="G4034" s="8" t="s">
        <v>21</v>
      </c>
      <c r="H4034" s="8"/>
      <c r="I4034" s="8"/>
      <c r="J4034" s="8"/>
      <c r="K4034" s="8"/>
      <c r="L4034" s="8"/>
      <c r="M4034" s="8"/>
      <c r="N4034" s="8"/>
      <c r="O4034" s="8"/>
    </row>
    <row r="4035" spans="1:15" x14ac:dyDescent="0.25">
      <c r="A4035" s="8" t="s">
        <v>1363</v>
      </c>
      <c r="B4035" s="9">
        <v>1013748</v>
      </c>
      <c r="C4035" s="9">
        <v>2020</v>
      </c>
      <c r="D4035" s="9" t="s">
        <v>16</v>
      </c>
      <c r="E4035" s="8" t="s">
        <v>17</v>
      </c>
      <c r="F4035" s="8" t="s">
        <v>23</v>
      </c>
      <c r="G4035" s="8" t="s">
        <v>19</v>
      </c>
      <c r="H4035" s="8">
        <v>4</v>
      </c>
      <c r="I4035" s="8" t="s">
        <v>24</v>
      </c>
      <c r="J4035" s="8"/>
      <c r="K4035" s="8">
        <v>29.1</v>
      </c>
      <c r="L4035" s="8">
        <v>11.05</v>
      </c>
      <c r="M4035" s="8"/>
      <c r="N4035" s="8">
        <v>8784</v>
      </c>
      <c r="O4035" s="8"/>
    </row>
    <row r="4036" spans="1:15" x14ac:dyDescent="0.25">
      <c r="A4036" s="8" t="s">
        <v>1363</v>
      </c>
      <c r="B4036" s="9">
        <v>1013748</v>
      </c>
      <c r="C4036" s="9">
        <v>2020</v>
      </c>
      <c r="D4036" s="9" t="s">
        <v>16</v>
      </c>
      <c r="E4036" s="8" t="s">
        <v>17</v>
      </c>
      <c r="F4036" s="8" t="s">
        <v>23</v>
      </c>
      <c r="G4036" s="8" t="s">
        <v>20</v>
      </c>
      <c r="H4036" s="8"/>
      <c r="I4036" s="8"/>
      <c r="J4036" s="8"/>
      <c r="K4036" s="8"/>
      <c r="L4036" s="8"/>
      <c r="M4036" s="8"/>
      <c r="N4036" s="8"/>
      <c r="O4036" s="8"/>
    </row>
    <row r="4037" spans="1:15" x14ac:dyDescent="0.25">
      <c r="A4037" s="8" t="s">
        <v>1363</v>
      </c>
      <c r="B4037" s="9">
        <v>1013748</v>
      </c>
      <c r="C4037" s="9">
        <v>2020</v>
      </c>
      <c r="D4037" s="9" t="s">
        <v>16</v>
      </c>
      <c r="E4037" s="8" t="s">
        <v>17</v>
      </c>
      <c r="F4037" s="8" t="s">
        <v>23</v>
      </c>
      <c r="G4037" s="8" t="s">
        <v>21</v>
      </c>
      <c r="H4037" s="8">
        <v>84</v>
      </c>
      <c r="I4037" s="8" t="s">
        <v>24</v>
      </c>
      <c r="J4037" s="8"/>
      <c r="K4037" s="8">
        <v>22.8</v>
      </c>
      <c r="L4037" s="8">
        <v>8.65</v>
      </c>
      <c r="M4037" s="8"/>
      <c r="N4037" s="8">
        <v>8784</v>
      </c>
      <c r="O4037" s="8"/>
    </row>
    <row r="4038" spans="1:15" x14ac:dyDescent="0.25">
      <c r="A4038" s="8" t="s">
        <v>1364</v>
      </c>
      <c r="B4038" s="9">
        <v>1013712</v>
      </c>
      <c r="C4038" s="9">
        <v>2020</v>
      </c>
      <c r="D4038" s="9" t="s">
        <v>16</v>
      </c>
      <c r="E4038" s="8" t="s">
        <v>17</v>
      </c>
      <c r="F4038" s="8" t="s">
        <v>23</v>
      </c>
      <c r="G4038" s="8" t="s">
        <v>19</v>
      </c>
      <c r="H4038" s="8"/>
      <c r="I4038" s="8"/>
      <c r="J4038" s="8"/>
      <c r="K4038" s="8"/>
      <c r="L4038" s="8"/>
      <c r="M4038" s="8"/>
      <c r="N4038" s="8"/>
      <c r="O4038" s="8"/>
    </row>
    <row r="4039" spans="1:15" x14ac:dyDescent="0.25">
      <c r="A4039" s="8" t="s">
        <v>1364</v>
      </c>
      <c r="B4039" s="9">
        <v>1013712</v>
      </c>
      <c r="C4039" s="9">
        <v>2020</v>
      </c>
      <c r="D4039" s="9" t="s">
        <v>16</v>
      </c>
      <c r="E4039" s="8" t="s">
        <v>17</v>
      </c>
      <c r="F4039" s="8" t="s">
        <v>23</v>
      </c>
      <c r="G4039" s="8" t="s">
        <v>20</v>
      </c>
      <c r="H4039" s="8">
        <v>582</v>
      </c>
      <c r="I4039" s="8" t="s">
        <v>24</v>
      </c>
      <c r="J4039" s="8"/>
      <c r="K4039" s="8">
        <v>188.8</v>
      </c>
      <c r="L4039" s="8">
        <v>348.4</v>
      </c>
      <c r="M4039" s="8"/>
      <c r="N4039" s="8">
        <v>7396.6571915000004</v>
      </c>
      <c r="O4039" s="8"/>
    </row>
    <row r="4040" spans="1:15" x14ac:dyDescent="0.25">
      <c r="A4040" s="8" t="s">
        <v>1364</v>
      </c>
      <c r="B4040" s="9">
        <v>1013712</v>
      </c>
      <c r="C4040" s="9">
        <v>2020</v>
      </c>
      <c r="D4040" s="9" t="s">
        <v>16</v>
      </c>
      <c r="E4040" s="8" t="s">
        <v>17</v>
      </c>
      <c r="F4040" s="8" t="s">
        <v>23</v>
      </c>
      <c r="G4040" s="8" t="s">
        <v>21</v>
      </c>
      <c r="H4040" s="8"/>
      <c r="I4040" s="8"/>
      <c r="J4040" s="8"/>
      <c r="K4040" s="8"/>
      <c r="L4040" s="8"/>
      <c r="M4040" s="8"/>
      <c r="N4040" s="8"/>
      <c r="O4040" s="8"/>
    </row>
    <row r="4041" spans="1:15" x14ac:dyDescent="0.25">
      <c r="A4041" s="8" t="s">
        <v>1365</v>
      </c>
      <c r="B4041" s="9">
        <v>1013283</v>
      </c>
      <c r="C4041" s="9">
        <v>2020</v>
      </c>
      <c r="D4041" s="9" t="s">
        <v>16</v>
      </c>
      <c r="E4041" s="8" t="s">
        <v>17</v>
      </c>
      <c r="F4041" s="8" t="s">
        <v>33</v>
      </c>
      <c r="G4041" s="8" t="s">
        <v>19</v>
      </c>
      <c r="H4041" s="8"/>
      <c r="I4041" s="8"/>
      <c r="J4041" s="8"/>
      <c r="K4041" s="8"/>
      <c r="L4041" s="8"/>
      <c r="M4041" s="8"/>
      <c r="N4041" s="8"/>
      <c r="O4041" s="8"/>
    </row>
    <row r="4042" spans="1:15" x14ac:dyDescent="0.25">
      <c r="A4042" s="8" t="s">
        <v>1365</v>
      </c>
      <c r="B4042" s="9">
        <v>1013283</v>
      </c>
      <c r="C4042" s="9">
        <v>2020</v>
      </c>
      <c r="D4042" s="9" t="s">
        <v>16</v>
      </c>
      <c r="E4042" s="8" t="s">
        <v>17</v>
      </c>
      <c r="F4042" s="8" t="s">
        <v>33</v>
      </c>
      <c r="G4042" s="8" t="s">
        <v>20</v>
      </c>
      <c r="H4042" s="8">
        <v>2299</v>
      </c>
      <c r="I4042" s="8" t="s">
        <v>24</v>
      </c>
      <c r="J4042" s="8"/>
      <c r="K4042" s="8">
        <v>20.8</v>
      </c>
      <c r="L4042" s="8">
        <v>4085.4</v>
      </c>
      <c r="M4042" s="8"/>
      <c r="N4042" s="8">
        <v>8639</v>
      </c>
      <c r="O4042" s="8"/>
    </row>
    <row r="4043" spans="1:15" x14ac:dyDescent="0.25">
      <c r="A4043" s="8" t="s">
        <v>1365</v>
      </c>
      <c r="B4043" s="9">
        <v>1013283</v>
      </c>
      <c r="C4043" s="9">
        <v>2020</v>
      </c>
      <c r="D4043" s="9" t="s">
        <v>16</v>
      </c>
      <c r="E4043" s="8" t="s">
        <v>17</v>
      </c>
      <c r="F4043" s="8" t="s">
        <v>33</v>
      </c>
      <c r="G4043" s="8" t="s">
        <v>21</v>
      </c>
      <c r="H4043" s="8">
        <v>1</v>
      </c>
      <c r="I4043" s="8" t="s">
        <v>24</v>
      </c>
      <c r="J4043" s="8"/>
      <c r="K4043" s="8">
        <v>0</v>
      </c>
      <c r="L4043" s="8">
        <v>0.19</v>
      </c>
      <c r="M4043" s="8"/>
      <c r="N4043" s="8">
        <v>8784</v>
      </c>
      <c r="O4043" s="8"/>
    </row>
    <row r="4044" spans="1:15" x14ac:dyDescent="0.25">
      <c r="A4044" s="8" t="s">
        <v>1366</v>
      </c>
      <c r="B4044" s="9">
        <v>1009357</v>
      </c>
      <c r="C4044" s="9">
        <v>2020</v>
      </c>
      <c r="D4044" s="9" t="s">
        <v>16</v>
      </c>
      <c r="E4044" s="8" t="s">
        <v>17</v>
      </c>
      <c r="F4044" s="8" t="s">
        <v>33</v>
      </c>
      <c r="G4044" s="8" t="s">
        <v>19</v>
      </c>
      <c r="H4044" s="8"/>
      <c r="I4044" s="8"/>
      <c r="J4044" s="8"/>
      <c r="K4044" s="8"/>
      <c r="L4044" s="8"/>
      <c r="M4044" s="8"/>
      <c r="N4044" s="8"/>
      <c r="O4044" s="8"/>
    </row>
    <row r="4045" spans="1:15" x14ac:dyDescent="0.25">
      <c r="A4045" s="8" t="s">
        <v>1366</v>
      </c>
      <c r="B4045" s="9">
        <v>1009357</v>
      </c>
      <c r="C4045" s="9">
        <v>2020</v>
      </c>
      <c r="D4045" s="9" t="s">
        <v>16</v>
      </c>
      <c r="E4045" s="8" t="s">
        <v>17</v>
      </c>
      <c r="F4045" s="8" t="s">
        <v>33</v>
      </c>
      <c r="G4045" s="8" t="s">
        <v>20</v>
      </c>
      <c r="H4045" s="8">
        <v>1537</v>
      </c>
      <c r="I4045" s="8" t="s">
        <v>24</v>
      </c>
      <c r="J4045" s="8"/>
      <c r="K4045" s="8">
        <v>45.3</v>
      </c>
      <c r="L4045" s="8">
        <v>2564.6799999999998</v>
      </c>
      <c r="M4045" s="8"/>
      <c r="N4045" s="8">
        <v>7416</v>
      </c>
      <c r="O4045" s="8"/>
    </row>
    <row r="4046" spans="1:15" x14ac:dyDescent="0.25">
      <c r="A4046" s="8" t="s">
        <v>1366</v>
      </c>
      <c r="B4046" s="9">
        <v>1009357</v>
      </c>
      <c r="C4046" s="9">
        <v>2020</v>
      </c>
      <c r="D4046" s="9" t="s">
        <v>16</v>
      </c>
      <c r="E4046" s="8" t="s">
        <v>17</v>
      </c>
      <c r="F4046" s="8" t="s">
        <v>33</v>
      </c>
      <c r="G4046" s="8" t="s">
        <v>21</v>
      </c>
      <c r="H4046" s="8"/>
      <c r="I4046" s="8"/>
      <c r="J4046" s="8"/>
      <c r="K4046" s="8"/>
      <c r="L4046" s="8"/>
      <c r="M4046" s="8"/>
      <c r="N4046" s="8"/>
      <c r="O4046" s="8"/>
    </row>
    <row r="4047" spans="1:15" x14ac:dyDescent="0.25">
      <c r="A4047" s="8" t="s">
        <v>1367</v>
      </c>
      <c r="B4047" s="9">
        <v>1013355</v>
      </c>
      <c r="C4047" s="9">
        <v>2020</v>
      </c>
      <c r="D4047" s="9" t="s">
        <v>16</v>
      </c>
      <c r="E4047" s="8" t="s">
        <v>17</v>
      </c>
      <c r="F4047" s="8" t="s">
        <v>23</v>
      </c>
      <c r="G4047" s="8" t="s">
        <v>19</v>
      </c>
      <c r="H4047" s="8"/>
      <c r="I4047" s="8"/>
      <c r="J4047" s="8"/>
      <c r="K4047" s="8"/>
      <c r="L4047" s="8"/>
      <c r="M4047" s="8"/>
      <c r="N4047" s="8"/>
      <c r="O4047" s="8"/>
    </row>
    <row r="4048" spans="1:15" x14ac:dyDescent="0.25">
      <c r="A4048" s="8" t="s">
        <v>1367</v>
      </c>
      <c r="B4048" s="9">
        <v>1013355</v>
      </c>
      <c r="C4048" s="9">
        <v>2020</v>
      </c>
      <c r="D4048" s="9" t="s">
        <v>16</v>
      </c>
      <c r="E4048" s="8" t="s">
        <v>17</v>
      </c>
      <c r="F4048" s="8" t="s">
        <v>23</v>
      </c>
      <c r="G4048" s="8" t="s">
        <v>20</v>
      </c>
      <c r="H4048" s="8"/>
      <c r="I4048" s="8"/>
      <c r="J4048" s="8"/>
      <c r="K4048" s="8"/>
      <c r="L4048" s="8"/>
      <c r="M4048" s="8"/>
      <c r="N4048" s="8"/>
      <c r="O4048" s="8"/>
    </row>
    <row r="4049" spans="1:15" x14ac:dyDescent="0.25">
      <c r="A4049" s="8" t="s">
        <v>1367</v>
      </c>
      <c r="B4049" s="9">
        <v>1013355</v>
      </c>
      <c r="C4049" s="9">
        <v>2020</v>
      </c>
      <c r="D4049" s="9" t="s">
        <v>16</v>
      </c>
      <c r="E4049" s="8" t="s">
        <v>17</v>
      </c>
      <c r="F4049" s="8" t="s">
        <v>23</v>
      </c>
      <c r="G4049" s="8" t="s">
        <v>21</v>
      </c>
      <c r="H4049" s="8">
        <v>164</v>
      </c>
      <c r="I4049" s="8" t="s">
        <v>24</v>
      </c>
      <c r="J4049" s="8"/>
      <c r="K4049" s="8">
        <v>1.1000000000000001</v>
      </c>
      <c r="L4049" s="8">
        <v>36.42</v>
      </c>
      <c r="M4049" s="8"/>
      <c r="N4049" s="8">
        <v>8760</v>
      </c>
      <c r="O4049" s="8"/>
    </row>
    <row r="4050" spans="1:15" x14ac:dyDescent="0.25">
      <c r="A4050" s="8" t="s">
        <v>1368</v>
      </c>
      <c r="B4050" s="9">
        <v>1012529</v>
      </c>
      <c r="C4050" s="9">
        <v>2020</v>
      </c>
      <c r="D4050" s="9" t="s">
        <v>16</v>
      </c>
      <c r="E4050" s="8" t="s">
        <v>17</v>
      </c>
      <c r="F4050" s="8" t="s">
        <v>23</v>
      </c>
      <c r="G4050" s="8" t="s">
        <v>19</v>
      </c>
      <c r="H4050" s="8"/>
      <c r="I4050" s="8"/>
      <c r="J4050" s="8"/>
      <c r="K4050" s="8"/>
      <c r="L4050" s="8"/>
      <c r="M4050" s="8"/>
      <c r="N4050" s="8"/>
      <c r="O4050" s="8"/>
    </row>
    <row r="4051" spans="1:15" x14ac:dyDescent="0.25">
      <c r="A4051" s="8" t="s">
        <v>1368</v>
      </c>
      <c r="B4051" s="9">
        <v>1012529</v>
      </c>
      <c r="C4051" s="9">
        <v>2020</v>
      </c>
      <c r="D4051" s="9" t="s">
        <v>16</v>
      </c>
      <c r="E4051" s="8" t="s">
        <v>17</v>
      </c>
      <c r="F4051" s="8" t="s">
        <v>23</v>
      </c>
      <c r="G4051" s="8" t="s">
        <v>20</v>
      </c>
      <c r="H4051" s="8"/>
      <c r="I4051" s="8"/>
      <c r="J4051" s="8"/>
      <c r="K4051" s="8"/>
      <c r="L4051" s="8"/>
      <c r="M4051" s="8"/>
      <c r="N4051" s="8"/>
      <c r="O4051" s="8"/>
    </row>
    <row r="4052" spans="1:15" x14ac:dyDescent="0.25">
      <c r="A4052" s="8" t="s">
        <v>1368</v>
      </c>
      <c r="B4052" s="9">
        <v>1012529</v>
      </c>
      <c r="C4052" s="9">
        <v>2020</v>
      </c>
      <c r="D4052" s="9" t="s">
        <v>16</v>
      </c>
      <c r="E4052" s="8" t="s">
        <v>17</v>
      </c>
      <c r="F4052" s="8" t="s">
        <v>23</v>
      </c>
      <c r="G4052" s="8" t="s">
        <v>21</v>
      </c>
      <c r="H4052" s="8">
        <v>462</v>
      </c>
      <c r="I4052" s="8" t="s">
        <v>24</v>
      </c>
      <c r="J4052" s="8"/>
      <c r="K4052" s="8">
        <v>7.5</v>
      </c>
      <c r="L4052" s="8">
        <v>80.92</v>
      </c>
      <c r="M4052" s="8"/>
      <c r="N4052" s="8">
        <v>8784</v>
      </c>
      <c r="O4052" s="8"/>
    </row>
    <row r="4053" spans="1:15" x14ac:dyDescent="0.25">
      <c r="A4053" s="8" t="s">
        <v>1360</v>
      </c>
      <c r="B4053" s="9">
        <v>1008523</v>
      </c>
      <c r="C4053" s="9">
        <v>2020</v>
      </c>
      <c r="D4053" s="9" t="s">
        <v>16</v>
      </c>
      <c r="E4053" s="8" t="s">
        <v>17</v>
      </c>
      <c r="F4053" s="8" t="s">
        <v>33</v>
      </c>
      <c r="G4053" s="8" t="s">
        <v>20</v>
      </c>
      <c r="H4053" s="8">
        <v>1364</v>
      </c>
      <c r="I4053" s="8" t="s">
        <v>24</v>
      </c>
      <c r="J4053" s="8"/>
      <c r="K4053" s="8">
        <v>2.4</v>
      </c>
      <c r="L4053" s="8">
        <v>2842.69</v>
      </c>
      <c r="M4053" s="8"/>
      <c r="N4053" s="8">
        <v>8249</v>
      </c>
      <c r="O4053" s="8"/>
    </row>
    <row r="4054" spans="1:15" x14ac:dyDescent="0.25">
      <c r="A4054" s="8" t="s">
        <v>1360</v>
      </c>
      <c r="B4054" s="9">
        <v>1008523</v>
      </c>
      <c r="C4054" s="9">
        <v>2020</v>
      </c>
      <c r="D4054" s="9" t="s">
        <v>16</v>
      </c>
      <c r="E4054" s="8" t="s">
        <v>17</v>
      </c>
      <c r="F4054" s="8" t="s">
        <v>33</v>
      </c>
      <c r="G4054" s="8" t="s">
        <v>21</v>
      </c>
      <c r="H4054" s="8">
        <v>335</v>
      </c>
      <c r="I4054" s="8" t="s">
        <v>24</v>
      </c>
      <c r="J4054" s="8"/>
      <c r="K4054" s="8">
        <v>0.1</v>
      </c>
      <c r="L4054" s="8">
        <v>73.180000000000007</v>
      </c>
      <c r="M4054" s="8"/>
      <c r="N4054" s="8">
        <v>8398</v>
      </c>
      <c r="O4054" s="8"/>
    </row>
    <row r="4055" spans="1:15" x14ac:dyDescent="0.25">
      <c r="A4055" s="8" t="s">
        <v>1369</v>
      </c>
      <c r="B4055" s="9">
        <v>1008163</v>
      </c>
      <c r="C4055" s="9">
        <v>2020</v>
      </c>
      <c r="D4055" s="9" t="s">
        <v>16</v>
      </c>
      <c r="E4055" s="8" t="s">
        <v>17</v>
      </c>
      <c r="F4055" s="8" t="s">
        <v>33</v>
      </c>
      <c r="G4055" s="8" t="s">
        <v>19</v>
      </c>
      <c r="H4055" s="8"/>
      <c r="I4055" s="8"/>
      <c r="J4055" s="8"/>
      <c r="K4055" s="8"/>
      <c r="L4055" s="8"/>
      <c r="M4055" s="8"/>
      <c r="N4055" s="8"/>
      <c r="O4055" s="8"/>
    </row>
    <row r="4056" spans="1:15" x14ac:dyDescent="0.25">
      <c r="A4056" s="8" t="s">
        <v>1369</v>
      </c>
      <c r="B4056" s="9">
        <v>1008163</v>
      </c>
      <c r="C4056" s="9">
        <v>2020</v>
      </c>
      <c r="D4056" s="9" t="s">
        <v>16</v>
      </c>
      <c r="E4056" s="8" t="s">
        <v>17</v>
      </c>
      <c r="F4056" s="8" t="s">
        <v>33</v>
      </c>
      <c r="G4056" s="8" t="s">
        <v>20</v>
      </c>
      <c r="H4056" s="8"/>
      <c r="I4056" s="8"/>
      <c r="J4056" s="8"/>
      <c r="K4056" s="8"/>
      <c r="L4056" s="8"/>
      <c r="M4056" s="8"/>
      <c r="N4056" s="8"/>
      <c r="O4056" s="8"/>
    </row>
    <row r="4057" spans="1:15" x14ac:dyDescent="0.25">
      <c r="A4057" s="8" t="s">
        <v>1369</v>
      </c>
      <c r="B4057" s="9">
        <v>1008163</v>
      </c>
      <c r="C4057" s="9">
        <v>2020</v>
      </c>
      <c r="D4057" s="9" t="s">
        <v>16</v>
      </c>
      <c r="E4057" s="8" t="s">
        <v>17</v>
      </c>
      <c r="F4057" s="8" t="s">
        <v>33</v>
      </c>
      <c r="G4057" s="8" t="s">
        <v>21</v>
      </c>
      <c r="H4057" s="8"/>
      <c r="I4057" s="8"/>
      <c r="J4057" s="8"/>
      <c r="K4057" s="8"/>
      <c r="L4057" s="8"/>
      <c r="M4057" s="8"/>
      <c r="N4057" s="8"/>
      <c r="O4057" s="8"/>
    </row>
    <row r="4058" spans="1:15" x14ac:dyDescent="0.25">
      <c r="A4058" s="8" t="s">
        <v>1370</v>
      </c>
      <c r="B4058" s="9">
        <v>1009666</v>
      </c>
      <c r="C4058" s="9">
        <v>2020</v>
      </c>
      <c r="D4058" s="9" t="s">
        <v>16</v>
      </c>
      <c r="E4058" s="8" t="s">
        <v>17</v>
      </c>
      <c r="F4058" s="8" t="s">
        <v>33</v>
      </c>
      <c r="G4058" s="8" t="s">
        <v>19</v>
      </c>
      <c r="H4058" s="8"/>
      <c r="I4058" s="8"/>
      <c r="J4058" s="8"/>
      <c r="K4058" s="8"/>
      <c r="L4058" s="8"/>
      <c r="M4058" s="8"/>
      <c r="N4058" s="8"/>
      <c r="O4058" s="8"/>
    </row>
    <row r="4059" spans="1:15" x14ac:dyDescent="0.25">
      <c r="A4059" s="8" t="s">
        <v>1370</v>
      </c>
      <c r="B4059" s="9">
        <v>1009666</v>
      </c>
      <c r="C4059" s="9">
        <v>2020</v>
      </c>
      <c r="D4059" s="9" t="s">
        <v>16</v>
      </c>
      <c r="E4059" s="8" t="s">
        <v>17</v>
      </c>
      <c r="F4059" s="8" t="s">
        <v>33</v>
      </c>
      <c r="G4059" s="8" t="s">
        <v>20</v>
      </c>
      <c r="H4059" s="8">
        <v>4996</v>
      </c>
      <c r="I4059" s="8" t="s">
        <v>24</v>
      </c>
      <c r="J4059" s="8"/>
      <c r="K4059" s="8">
        <v>357.2</v>
      </c>
      <c r="L4059" s="8">
        <v>4414.93</v>
      </c>
      <c r="M4059" s="8"/>
      <c r="N4059" s="8">
        <v>8760</v>
      </c>
      <c r="O4059" s="8"/>
    </row>
    <row r="4060" spans="1:15" x14ac:dyDescent="0.25">
      <c r="A4060" s="8" t="s">
        <v>1370</v>
      </c>
      <c r="B4060" s="9">
        <v>1009666</v>
      </c>
      <c r="C4060" s="9">
        <v>2020</v>
      </c>
      <c r="D4060" s="9" t="s">
        <v>16</v>
      </c>
      <c r="E4060" s="8" t="s">
        <v>17</v>
      </c>
      <c r="F4060" s="8" t="s">
        <v>33</v>
      </c>
      <c r="G4060" s="8" t="s">
        <v>21</v>
      </c>
      <c r="H4060" s="8"/>
      <c r="I4060" s="8"/>
      <c r="J4060" s="8"/>
      <c r="K4060" s="8"/>
      <c r="L4060" s="8"/>
      <c r="M4060" s="8"/>
      <c r="N4060" s="8"/>
      <c r="O4060" s="8"/>
    </row>
    <row r="4061" spans="1:15" x14ac:dyDescent="0.25">
      <c r="A4061" s="8" t="s">
        <v>1371</v>
      </c>
      <c r="B4061" s="9">
        <v>1008087</v>
      </c>
      <c r="C4061" s="9">
        <v>2020</v>
      </c>
      <c r="D4061" s="9" t="s">
        <v>16</v>
      </c>
      <c r="E4061" s="8" t="s">
        <v>17</v>
      </c>
      <c r="F4061" s="8" t="s">
        <v>33</v>
      </c>
      <c r="G4061" s="8" t="s">
        <v>19</v>
      </c>
      <c r="H4061" s="8"/>
      <c r="I4061" s="8"/>
      <c r="J4061" s="8"/>
      <c r="K4061" s="8"/>
      <c r="L4061" s="8"/>
      <c r="M4061" s="8"/>
      <c r="N4061" s="8"/>
      <c r="O4061" s="8"/>
    </row>
    <row r="4062" spans="1:15" x14ac:dyDescent="0.25">
      <c r="A4062" s="8" t="s">
        <v>1371</v>
      </c>
      <c r="B4062" s="9">
        <v>1008087</v>
      </c>
      <c r="C4062" s="9">
        <v>2020</v>
      </c>
      <c r="D4062" s="9" t="s">
        <v>16</v>
      </c>
      <c r="E4062" s="8" t="s">
        <v>17</v>
      </c>
      <c r="F4062" s="8" t="s">
        <v>33</v>
      </c>
      <c r="G4062" s="8" t="s">
        <v>20</v>
      </c>
      <c r="H4062" s="8">
        <v>1056</v>
      </c>
      <c r="I4062" s="8" t="s">
        <v>24</v>
      </c>
      <c r="J4062" s="8"/>
      <c r="K4062" s="8">
        <v>98.5</v>
      </c>
      <c r="L4062" s="8">
        <v>1189.6400000000001</v>
      </c>
      <c r="M4062" s="8"/>
      <c r="N4062" s="8">
        <v>6027.6</v>
      </c>
      <c r="O4062" s="8"/>
    </row>
    <row r="4063" spans="1:15" x14ac:dyDescent="0.25">
      <c r="A4063" s="8" t="s">
        <v>1371</v>
      </c>
      <c r="B4063" s="9">
        <v>1008087</v>
      </c>
      <c r="C4063" s="9">
        <v>2020</v>
      </c>
      <c r="D4063" s="9" t="s">
        <v>16</v>
      </c>
      <c r="E4063" s="8" t="s">
        <v>17</v>
      </c>
      <c r="F4063" s="8" t="s">
        <v>33</v>
      </c>
      <c r="G4063" s="8" t="s">
        <v>21</v>
      </c>
      <c r="H4063" s="8"/>
      <c r="I4063" s="8"/>
      <c r="J4063" s="8"/>
      <c r="K4063" s="8"/>
      <c r="L4063" s="8"/>
      <c r="M4063" s="8"/>
      <c r="N4063" s="8"/>
      <c r="O4063" s="8"/>
    </row>
    <row r="4064" spans="1:15" x14ac:dyDescent="0.25">
      <c r="A4064" s="8" t="s">
        <v>1372</v>
      </c>
      <c r="B4064" s="9">
        <v>1009350</v>
      </c>
      <c r="C4064" s="9">
        <v>2020</v>
      </c>
      <c r="D4064" s="9" t="s">
        <v>16</v>
      </c>
      <c r="E4064" s="8" t="s">
        <v>17</v>
      </c>
      <c r="F4064" s="8" t="s">
        <v>33</v>
      </c>
      <c r="G4064" s="8" t="s">
        <v>19</v>
      </c>
      <c r="H4064" s="8"/>
      <c r="I4064" s="8"/>
      <c r="J4064" s="8"/>
      <c r="K4064" s="8"/>
      <c r="L4064" s="8"/>
      <c r="M4064" s="8"/>
      <c r="N4064" s="8"/>
      <c r="O4064" s="8"/>
    </row>
    <row r="4065" spans="1:15" x14ac:dyDescent="0.25">
      <c r="A4065" s="8" t="s">
        <v>1372</v>
      </c>
      <c r="B4065" s="9">
        <v>1009350</v>
      </c>
      <c r="C4065" s="9">
        <v>2020</v>
      </c>
      <c r="D4065" s="9" t="s">
        <v>16</v>
      </c>
      <c r="E4065" s="8" t="s">
        <v>17</v>
      </c>
      <c r="F4065" s="8" t="s">
        <v>33</v>
      </c>
      <c r="G4065" s="8" t="s">
        <v>20</v>
      </c>
      <c r="H4065" s="8">
        <v>3700</v>
      </c>
      <c r="I4065" s="8" t="s">
        <v>24</v>
      </c>
      <c r="J4065" s="8"/>
      <c r="K4065" s="8">
        <v>3.6</v>
      </c>
      <c r="L4065" s="8">
        <v>142.11000000000001</v>
      </c>
      <c r="M4065" s="8"/>
      <c r="N4065" s="8">
        <v>196</v>
      </c>
      <c r="O4065" s="8"/>
    </row>
    <row r="4066" spans="1:15" x14ac:dyDescent="0.25">
      <c r="A4066" s="8" t="s">
        <v>1372</v>
      </c>
      <c r="B4066" s="9">
        <v>1009350</v>
      </c>
      <c r="C4066" s="9">
        <v>2020</v>
      </c>
      <c r="D4066" s="9" t="s">
        <v>16</v>
      </c>
      <c r="E4066" s="8" t="s">
        <v>17</v>
      </c>
      <c r="F4066" s="8" t="s">
        <v>33</v>
      </c>
      <c r="G4066" s="8" t="s">
        <v>21</v>
      </c>
      <c r="H4066" s="8"/>
      <c r="I4066" s="8"/>
      <c r="J4066" s="8"/>
      <c r="K4066" s="8"/>
      <c r="L4066" s="8"/>
      <c r="M4066" s="8"/>
      <c r="N4066" s="8"/>
      <c r="O4066" s="8"/>
    </row>
    <row r="4067" spans="1:15" x14ac:dyDescent="0.25">
      <c r="A4067" s="8" t="s">
        <v>1373</v>
      </c>
      <c r="B4067" s="9">
        <v>1008352</v>
      </c>
      <c r="C4067" s="9">
        <v>2020</v>
      </c>
      <c r="D4067" s="9" t="s">
        <v>16</v>
      </c>
      <c r="E4067" s="8" t="s">
        <v>17</v>
      </c>
      <c r="F4067" s="8" t="s">
        <v>33</v>
      </c>
      <c r="G4067" s="8" t="s">
        <v>19</v>
      </c>
      <c r="H4067" s="8"/>
      <c r="I4067" s="8"/>
      <c r="J4067" s="8"/>
      <c r="K4067" s="8"/>
      <c r="L4067" s="8"/>
      <c r="M4067" s="8"/>
      <c r="N4067" s="8"/>
      <c r="O4067" s="8"/>
    </row>
    <row r="4068" spans="1:15" x14ac:dyDescent="0.25">
      <c r="A4068" s="8" t="s">
        <v>1373</v>
      </c>
      <c r="B4068" s="9">
        <v>1008352</v>
      </c>
      <c r="C4068" s="9">
        <v>2020</v>
      </c>
      <c r="D4068" s="9" t="s">
        <v>16</v>
      </c>
      <c r="E4068" s="8" t="s">
        <v>17</v>
      </c>
      <c r="F4068" s="8" t="s">
        <v>33</v>
      </c>
      <c r="G4068" s="8" t="s">
        <v>20</v>
      </c>
      <c r="H4068" s="8"/>
      <c r="I4068" s="8"/>
      <c r="J4068" s="8"/>
      <c r="K4068" s="8"/>
      <c r="L4068" s="8"/>
      <c r="M4068" s="8"/>
      <c r="N4068" s="8"/>
      <c r="O4068" s="8"/>
    </row>
    <row r="4069" spans="1:15" x14ac:dyDescent="0.25">
      <c r="A4069" s="8" t="s">
        <v>1373</v>
      </c>
      <c r="B4069" s="9">
        <v>1008352</v>
      </c>
      <c r="C4069" s="9">
        <v>2020</v>
      </c>
      <c r="D4069" s="9" t="s">
        <v>16</v>
      </c>
      <c r="E4069" s="8" t="s">
        <v>17</v>
      </c>
      <c r="F4069" s="8" t="s">
        <v>33</v>
      </c>
      <c r="G4069" s="8" t="s">
        <v>21</v>
      </c>
      <c r="H4069" s="8">
        <v>707</v>
      </c>
      <c r="I4069" s="8" t="s">
        <v>24</v>
      </c>
      <c r="J4069" s="8"/>
      <c r="K4069" s="8">
        <v>1.2</v>
      </c>
      <c r="L4069" s="8">
        <v>40.42</v>
      </c>
      <c r="M4069" s="8"/>
      <c r="N4069" s="8">
        <v>2722.9205232999998</v>
      </c>
      <c r="O4069" s="8"/>
    </row>
    <row r="4070" spans="1:15" x14ac:dyDescent="0.25">
      <c r="A4070" s="8" t="s">
        <v>1374</v>
      </c>
      <c r="B4070" s="9">
        <v>1004923</v>
      </c>
      <c r="C4070" s="9">
        <v>2020</v>
      </c>
      <c r="D4070" s="9" t="s">
        <v>16</v>
      </c>
      <c r="E4070" s="8" t="s">
        <v>17</v>
      </c>
      <c r="F4070" s="8" t="s">
        <v>18</v>
      </c>
      <c r="G4070" s="8" t="s">
        <v>19</v>
      </c>
      <c r="H4070" s="8">
        <v>1</v>
      </c>
      <c r="I4070" s="8"/>
      <c r="J4070" s="8"/>
      <c r="K4070" s="8">
        <v>0</v>
      </c>
      <c r="L4070" s="8">
        <v>2.79</v>
      </c>
      <c r="M4070" s="8"/>
      <c r="N4070" s="8">
        <v>8784</v>
      </c>
      <c r="O4070" s="8"/>
    </row>
    <row r="4071" spans="1:15" x14ac:dyDescent="0.25">
      <c r="A4071" s="8" t="s">
        <v>1374</v>
      </c>
      <c r="B4071" s="9">
        <v>1004923</v>
      </c>
      <c r="C4071" s="9">
        <v>2020</v>
      </c>
      <c r="D4071" s="9" t="s">
        <v>16</v>
      </c>
      <c r="E4071" s="8" t="s">
        <v>17</v>
      </c>
      <c r="F4071" s="8" t="s">
        <v>18</v>
      </c>
      <c r="G4071" s="8" t="s">
        <v>20</v>
      </c>
      <c r="H4071" s="8"/>
      <c r="I4071" s="8"/>
      <c r="J4071" s="8"/>
      <c r="K4071" s="8"/>
      <c r="L4071" s="8"/>
      <c r="M4071" s="8"/>
      <c r="N4071" s="8"/>
      <c r="O4071" s="8"/>
    </row>
    <row r="4072" spans="1:15" x14ac:dyDescent="0.25">
      <c r="A4072" s="8" t="s">
        <v>1374</v>
      </c>
      <c r="B4072" s="9">
        <v>1004923</v>
      </c>
      <c r="C4072" s="9">
        <v>2020</v>
      </c>
      <c r="D4072" s="9" t="s">
        <v>16</v>
      </c>
      <c r="E4072" s="8" t="s">
        <v>17</v>
      </c>
      <c r="F4072" s="8" t="s">
        <v>18</v>
      </c>
      <c r="G4072" s="8" t="s">
        <v>21</v>
      </c>
      <c r="H4072" s="8"/>
      <c r="I4072" s="8"/>
      <c r="J4072" s="8"/>
      <c r="K4072" s="8"/>
      <c r="L4072" s="8"/>
      <c r="M4072" s="8"/>
      <c r="N4072" s="8"/>
      <c r="O4072" s="8"/>
    </row>
    <row r="4073" spans="1:15" x14ac:dyDescent="0.25">
      <c r="A4073" s="8" t="s">
        <v>1375</v>
      </c>
      <c r="B4073" s="9">
        <v>1001853</v>
      </c>
      <c r="C4073" s="9">
        <v>2020</v>
      </c>
      <c r="D4073" s="9" t="s">
        <v>16</v>
      </c>
      <c r="E4073" s="8" t="s">
        <v>17</v>
      </c>
      <c r="F4073" s="8" t="s">
        <v>18</v>
      </c>
      <c r="G4073" s="8" t="s">
        <v>19</v>
      </c>
      <c r="H4073" s="8"/>
      <c r="I4073" s="8"/>
      <c r="J4073" s="8"/>
      <c r="K4073" s="8"/>
      <c r="L4073" s="8"/>
      <c r="M4073" s="8"/>
      <c r="N4073" s="8"/>
      <c r="O4073" s="8"/>
    </row>
    <row r="4074" spans="1:15" x14ac:dyDescent="0.25">
      <c r="A4074" s="8" t="s">
        <v>1375</v>
      </c>
      <c r="B4074" s="9">
        <v>1001853</v>
      </c>
      <c r="C4074" s="9">
        <v>2020</v>
      </c>
      <c r="D4074" s="9" t="s">
        <v>16</v>
      </c>
      <c r="E4074" s="8" t="s">
        <v>17</v>
      </c>
      <c r="F4074" s="8" t="s">
        <v>18</v>
      </c>
      <c r="G4074" s="8" t="s">
        <v>20</v>
      </c>
      <c r="H4074" s="8"/>
      <c r="I4074" s="8"/>
      <c r="J4074" s="8"/>
      <c r="K4074" s="8"/>
      <c r="L4074" s="8"/>
      <c r="M4074" s="8"/>
      <c r="N4074" s="8"/>
      <c r="O4074" s="8"/>
    </row>
    <row r="4075" spans="1:15" x14ac:dyDescent="0.25">
      <c r="A4075" s="8" t="s">
        <v>1375</v>
      </c>
      <c r="B4075" s="9">
        <v>1001853</v>
      </c>
      <c r="C4075" s="9">
        <v>2020</v>
      </c>
      <c r="D4075" s="9" t="s">
        <v>16</v>
      </c>
      <c r="E4075" s="8" t="s">
        <v>17</v>
      </c>
      <c r="F4075" s="8" t="s">
        <v>18</v>
      </c>
      <c r="G4075" s="8" t="s">
        <v>21</v>
      </c>
      <c r="H4075" s="8">
        <v>1</v>
      </c>
      <c r="I4075" s="8"/>
      <c r="J4075" s="8"/>
      <c r="K4075" s="8">
        <v>0</v>
      </c>
      <c r="L4075" s="8">
        <v>0.22</v>
      </c>
      <c r="M4075" s="8"/>
      <c r="N4075" s="8">
        <v>8784</v>
      </c>
      <c r="O4075" s="8"/>
    </row>
    <row r="4076" spans="1:15" x14ac:dyDescent="0.25">
      <c r="A4076" s="8" t="s">
        <v>1376</v>
      </c>
      <c r="B4076" s="9">
        <v>1008794</v>
      </c>
      <c r="C4076" s="9">
        <v>2020</v>
      </c>
      <c r="D4076" s="9" t="s">
        <v>16</v>
      </c>
      <c r="E4076" s="8" t="s">
        <v>17</v>
      </c>
      <c r="F4076" s="8" t="s">
        <v>33</v>
      </c>
      <c r="G4076" s="8" t="s">
        <v>19</v>
      </c>
      <c r="H4076" s="8"/>
      <c r="I4076" s="8"/>
      <c r="J4076" s="8"/>
      <c r="K4076" s="8"/>
      <c r="L4076" s="8"/>
      <c r="M4076" s="8"/>
      <c r="N4076" s="8"/>
      <c r="O4076" s="8"/>
    </row>
    <row r="4077" spans="1:15" x14ac:dyDescent="0.25">
      <c r="A4077" s="8" t="s">
        <v>1376</v>
      </c>
      <c r="B4077" s="9">
        <v>1008794</v>
      </c>
      <c r="C4077" s="9">
        <v>2020</v>
      </c>
      <c r="D4077" s="9" t="s">
        <v>16</v>
      </c>
      <c r="E4077" s="8" t="s">
        <v>17</v>
      </c>
      <c r="F4077" s="8" t="s">
        <v>33</v>
      </c>
      <c r="G4077" s="8" t="s">
        <v>20</v>
      </c>
      <c r="H4077" s="8">
        <v>2064</v>
      </c>
      <c r="I4077" s="8" t="s">
        <v>24</v>
      </c>
      <c r="J4077" s="8"/>
      <c r="K4077" s="8">
        <v>239.5</v>
      </c>
      <c r="L4077" s="8">
        <v>3274.91</v>
      </c>
      <c r="M4077" s="8"/>
      <c r="N4077" s="8">
        <v>8760</v>
      </c>
      <c r="O4077" s="8"/>
    </row>
    <row r="4078" spans="1:15" x14ac:dyDescent="0.25">
      <c r="A4078" s="8" t="s">
        <v>1376</v>
      </c>
      <c r="B4078" s="9">
        <v>1008794</v>
      </c>
      <c r="C4078" s="9">
        <v>2020</v>
      </c>
      <c r="D4078" s="9" t="s">
        <v>16</v>
      </c>
      <c r="E4078" s="8" t="s">
        <v>17</v>
      </c>
      <c r="F4078" s="8" t="s">
        <v>33</v>
      </c>
      <c r="G4078" s="8" t="s">
        <v>21</v>
      </c>
      <c r="H4078" s="8">
        <v>419</v>
      </c>
      <c r="I4078" s="8" t="s">
        <v>24</v>
      </c>
      <c r="J4078" s="8"/>
      <c r="K4078" s="8">
        <v>5</v>
      </c>
      <c r="L4078" s="8">
        <v>68.45</v>
      </c>
      <c r="M4078" s="8"/>
      <c r="N4078" s="8">
        <v>8760</v>
      </c>
      <c r="O4078" s="8"/>
    </row>
    <row r="4079" spans="1:15" x14ac:dyDescent="0.25">
      <c r="A4079" s="8" t="s">
        <v>1377</v>
      </c>
      <c r="B4079" s="9">
        <v>1013403</v>
      </c>
      <c r="C4079" s="9">
        <v>2020</v>
      </c>
      <c r="D4079" s="9" t="s">
        <v>16</v>
      </c>
      <c r="E4079" s="8" t="s">
        <v>17</v>
      </c>
      <c r="F4079" s="8" t="s">
        <v>18</v>
      </c>
      <c r="G4079" s="8" t="s">
        <v>19</v>
      </c>
      <c r="H4079" s="8"/>
      <c r="I4079" s="8"/>
      <c r="J4079" s="8"/>
      <c r="K4079" s="8"/>
      <c r="L4079" s="8"/>
      <c r="M4079" s="8"/>
      <c r="N4079" s="8"/>
      <c r="O4079" s="8"/>
    </row>
    <row r="4080" spans="1:15" x14ac:dyDescent="0.25">
      <c r="A4080" s="8" t="s">
        <v>1377</v>
      </c>
      <c r="B4080" s="9">
        <v>1013403</v>
      </c>
      <c r="C4080" s="9">
        <v>2020</v>
      </c>
      <c r="D4080" s="9" t="s">
        <v>16</v>
      </c>
      <c r="E4080" s="8" t="s">
        <v>17</v>
      </c>
      <c r="F4080" s="8" t="s">
        <v>18</v>
      </c>
      <c r="G4080" s="8" t="s">
        <v>20</v>
      </c>
      <c r="H4080" s="8">
        <v>12</v>
      </c>
      <c r="I4080" s="8"/>
      <c r="J4080" s="8"/>
      <c r="K4080" s="8">
        <v>1.3</v>
      </c>
      <c r="L4080" s="8">
        <v>4.6399999999999997</v>
      </c>
      <c r="M4080" s="8"/>
      <c r="N4080" s="8">
        <v>8784</v>
      </c>
      <c r="O4080" s="8"/>
    </row>
    <row r="4081" spans="1:15" x14ac:dyDescent="0.25">
      <c r="A4081" s="8" t="s">
        <v>1377</v>
      </c>
      <c r="B4081" s="9">
        <v>1013403</v>
      </c>
      <c r="C4081" s="9">
        <v>2020</v>
      </c>
      <c r="D4081" s="9" t="s">
        <v>16</v>
      </c>
      <c r="E4081" s="8" t="s">
        <v>17</v>
      </c>
      <c r="F4081" s="8" t="s">
        <v>18</v>
      </c>
      <c r="G4081" s="8" t="s">
        <v>21</v>
      </c>
      <c r="H4081" s="8">
        <v>2</v>
      </c>
      <c r="I4081" s="8"/>
      <c r="J4081" s="8"/>
      <c r="K4081" s="8">
        <v>0.1</v>
      </c>
      <c r="L4081" s="8">
        <v>0.45</v>
      </c>
      <c r="M4081" s="8"/>
      <c r="N4081" s="8">
        <v>8784</v>
      </c>
      <c r="O4081" s="8"/>
    </row>
    <row r="4082" spans="1:15" x14ac:dyDescent="0.25">
      <c r="A4082" s="8" t="s">
        <v>1378</v>
      </c>
      <c r="B4082" s="9">
        <v>1002842</v>
      </c>
      <c r="C4082" s="9">
        <v>2020</v>
      </c>
      <c r="D4082" s="9" t="s">
        <v>16</v>
      </c>
      <c r="E4082" s="8" t="s">
        <v>17</v>
      </c>
      <c r="F4082" s="8" t="s">
        <v>18</v>
      </c>
      <c r="G4082" s="8" t="s">
        <v>19</v>
      </c>
      <c r="H4082" s="8"/>
      <c r="I4082" s="8"/>
      <c r="J4082" s="8"/>
      <c r="K4082" s="8"/>
      <c r="L4082" s="8"/>
      <c r="M4082" s="8"/>
      <c r="N4082" s="8"/>
      <c r="O4082" s="8"/>
    </row>
    <row r="4083" spans="1:15" x14ac:dyDescent="0.25">
      <c r="A4083" s="8" t="s">
        <v>1378</v>
      </c>
      <c r="B4083" s="9">
        <v>1002842</v>
      </c>
      <c r="C4083" s="9">
        <v>2020</v>
      </c>
      <c r="D4083" s="9" t="s">
        <v>16</v>
      </c>
      <c r="E4083" s="8" t="s">
        <v>17</v>
      </c>
      <c r="F4083" s="8" t="s">
        <v>18</v>
      </c>
      <c r="G4083" s="8" t="s">
        <v>20</v>
      </c>
      <c r="H4083" s="8">
        <v>25</v>
      </c>
      <c r="I4083" s="8"/>
      <c r="J4083" s="8"/>
      <c r="K4083" s="8">
        <v>0.3</v>
      </c>
      <c r="L4083" s="8">
        <v>9.41</v>
      </c>
      <c r="M4083" s="8"/>
      <c r="N4083" s="8">
        <v>8784</v>
      </c>
      <c r="O4083" s="8"/>
    </row>
    <row r="4084" spans="1:15" x14ac:dyDescent="0.25">
      <c r="A4084" s="8" t="s">
        <v>1378</v>
      </c>
      <c r="B4084" s="9">
        <v>1002842</v>
      </c>
      <c r="C4084" s="9">
        <v>2020</v>
      </c>
      <c r="D4084" s="9" t="s">
        <v>16</v>
      </c>
      <c r="E4084" s="8" t="s">
        <v>17</v>
      </c>
      <c r="F4084" s="8" t="s">
        <v>18</v>
      </c>
      <c r="G4084" s="8" t="s">
        <v>21</v>
      </c>
      <c r="H4084" s="8">
        <v>9</v>
      </c>
      <c r="I4084" s="8"/>
      <c r="J4084" s="8"/>
      <c r="K4084" s="8">
        <v>0.1</v>
      </c>
      <c r="L4084" s="8">
        <v>1.98</v>
      </c>
      <c r="M4084" s="8"/>
      <c r="N4084" s="8">
        <v>8784</v>
      </c>
      <c r="O4084" s="8"/>
    </row>
    <row r="4085" spans="1:15" x14ac:dyDescent="0.25">
      <c r="A4085" s="8" t="s">
        <v>1379</v>
      </c>
      <c r="B4085" s="9">
        <v>1003194</v>
      </c>
      <c r="C4085" s="9">
        <v>2020</v>
      </c>
      <c r="D4085" s="9" t="s">
        <v>16</v>
      </c>
      <c r="E4085" s="8" t="s">
        <v>17</v>
      </c>
      <c r="F4085" s="8" t="s">
        <v>18</v>
      </c>
      <c r="G4085" s="8" t="s">
        <v>19</v>
      </c>
      <c r="H4085" s="8"/>
      <c r="I4085" s="8"/>
      <c r="J4085" s="8"/>
      <c r="K4085" s="8"/>
      <c r="L4085" s="8"/>
      <c r="M4085" s="8"/>
      <c r="N4085" s="8"/>
      <c r="O4085" s="8"/>
    </row>
    <row r="4086" spans="1:15" x14ac:dyDescent="0.25">
      <c r="A4086" s="8" t="s">
        <v>1379</v>
      </c>
      <c r="B4086" s="9">
        <v>1003194</v>
      </c>
      <c r="C4086" s="9">
        <v>2020</v>
      </c>
      <c r="D4086" s="9" t="s">
        <v>16</v>
      </c>
      <c r="E4086" s="8" t="s">
        <v>17</v>
      </c>
      <c r="F4086" s="8" t="s">
        <v>18</v>
      </c>
      <c r="G4086" s="8" t="s">
        <v>20</v>
      </c>
      <c r="H4086" s="8"/>
      <c r="I4086" s="8"/>
      <c r="J4086" s="8"/>
      <c r="K4086" s="8"/>
      <c r="L4086" s="8"/>
      <c r="M4086" s="8"/>
      <c r="N4086" s="8"/>
      <c r="O4086" s="8"/>
    </row>
    <row r="4087" spans="1:15" x14ac:dyDescent="0.25">
      <c r="A4087" s="8" t="s">
        <v>1379</v>
      </c>
      <c r="B4087" s="9">
        <v>1003194</v>
      </c>
      <c r="C4087" s="9">
        <v>2020</v>
      </c>
      <c r="D4087" s="9" t="s">
        <v>16</v>
      </c>
      <c r="E4087" s="8" t="s">
        <v>17</v>
      </c>
      <c r="F4087" s="8" t="s">
        <v>18</v>
      </c>
      <c r="G4087" s="8" t="s">
        <v>21</v>
      </c>
      <c r="H4087" s="8"/>
      <c r="I4087" s="8"/>
      <c r="J4087" s="8"/>
      <c r="K4087" s="8"/>
      <c r="L4087" s="8"/>
      <c r="M4087" s="8"/>
      <c r="N4087" s="8"/>
      <c r="O4087" s="8"/>
    </row>
    <row r="4088" spans="1:15" x14ac:dyDescent="0.25">
      <c r="A4088" s="8" t="s">
        <v>1380</v>
      </c>
      <c r="B4088" s="9">
        <v>1003512</v>
      </c>
      <c r="C4088" s="9">
        <v>2020</v>
      </c>
      <c r="D4088" s="9" t="s">
        <v>16</v>
      </c>
      <c r="E4088" s="8" t="s">
        <v>17</v>
      </c>
      <c r="F4088" s="8" t="s">
        <v>55</v>
      </c>
      <c r="G4088" s="8" t="s">
        <v>19</v>
      </c>
      <c r="H4088" s="8"/>
      <c r="I4088" s="8"/>
      <c r="J4088" s="8"/>
      <c r="K4088" s="8"/>
      <c r="L4088" s="8"/>
      <c r="M4088" s="8"/>
      <c r="N4088" s="8"/>
      <c r="O4088" s="8"/>
    </row>
    <row r="4089" spans="1:15" x14ac:dyDescent="0.25">
      <c r="A4089" s="8" t="s">
        <v>1380</v>
      </c>
      <c r="B4089" s="9">
        <v>1003512</v>
      </c>
      <c r="C4089" s="9">
        <v>2020</v>
      </c>
      <c r="D4089" s="9" t="s">
        <v>16</v>
      </c>
      <c r="E4089" s="8" t="s">
        <v>17</v>
      </c>
      <c r="F4089" s="8" t="s">
        <v>55</v>
      </c>
      <c r="G4089" s="8" t="s">
        <v>20</v>
      </c>
      <c r="H4089" s="8">
        <v>13</v>
      </c>
      <c r="I4089" s="8"/>
      <c r="J4089" s="8"/>
      <c r="K4089" s="8">
        <v>0.2</v>
      </c>
      <c r="L4089" s="8">
        <v>5.0199999999999996</v>
      </c>
      <c r="M4089" s="8"/>
      <c r="N4089" s="8">
        <v>8784</v>
      </c>
      <c r="O4089" s="8"/>
    </row>
    <row r="4090" spans="1:15" x14ac:dyDescent="0.25">
      <c r="A4090" s="8" t="s">
        <v>1380</v>
      </c>
      <c r="B4090" s="9">
        <v>1003512</v>
      </c>
      <c r="C4090" s="9">
        <v>2020</v>
      </c>
      <c r="D4090" s="9" t="s">
        <v>16</v>
      </c>
      <c r="E4090" s="8" t="s">
        <v>17</v>
      </c>
      <c r="F4090" s="8" t="s">
        <v>55</v>
      </c>
      <c r="G4090" s="8" t="s">
        <v>21</v>
      </c>
      <c r="H4090" s="8"/>
      <c r="I4090" s="8"/>
      <c r="J4090" s="8"/>
      <c r="K4090" s="8"/>
      <c r="L4090" s="8"/>
      <c r="M4090" s="8"/>
      <c r="N4090" s="8"/>
      <c r="O4090" s="8"/>
    </row>
    <row r="4091" spans="1:15" x14ac:dyDescent="0.25">
      <c r="A4091" s="8" t="s">
        <v>1380</v>
      </c>
      <c r="B4091" s="9">
        <v>1003512</v>
      </c>
      <c r="C4091" s="9">
        <v>2020</v>
      </c>
      <c r="D4091" s="9" t="s">
        <v>16</v>
      </c>
      <c r="E4091" s="8" t="s">
        <v>17</v>
      </c>
      <c r="F4091" s="8" t="s">
        <v>18</v>
      </c>
      <c r="G4091" s="8" t="s">
        <v>19</v>
      </c>
      <c r="H4091" s="8"/>
      <c r="I4091" s="8"/>
      <c r="J4091" s="8"/>
      <c r="K4091" s="8"/>
      <c r="L4091" s="8"/>
      <c r="M4091" s="8"/>
      <c r="N4091" s="8"/>
      <c r="O4091" s="8"/>
    </row>
    <row r="4092" spans="1:15" x14ac:dyDescent="0.25">
      <c r="A4092" s="8" t="s">
        <v>1380</v>
      </c>
      <c r="B4092" s="9">
        <v>1003512</v>
      </c>
      <c r="C4092" s="9">
        <v>2020</v>
      </c>
      <c r="D4092" s="9" t="s">
        <v>16</v>
      </c>
      <c r="E4092" s="8" t="s">
        <v>17</v>
      </c>
      <c r="F4092" s="8" t="s">
        <v>18</v>
      </c>
      <c r="G4092" s="8" t="s">
        <v>20</v>
      </c>
      <c r="H4092" s="8">
        <v>12</v>
      </c>
      <c r="I4092" s="8"/>
      <c r="J4092" s="8"/>
      <c r="K4092" s="8">
        <v>1.3</v>
      </c>
      <c r="L4092" s="8">
        <v>4.6399999999999997</v>
      </c>
      <c r="M4092" s="8"/>
      <c r="N4092" s="8">
        <v>8784</v>
      </c>
      <c r="O4092" s="8"/>
    </row>
    <row r="4093" spans="1:15" x14ac:dyDescent="0.25">
      <c r="A4093" s="8" t="s">
        <v>1380</v>
      </c>
      <c r="B4093" s="9">
        <v>1003512</v>
      </c>
      <c r="C4093" s="9">
        <v>2020</v>
      </c>
      <c r="D4093" s="9" t="s">
        <v>16</v>
      </c>
      <c r="E4093" s="8" t="s">
        <v>17</v>
      </c>
      <c r="F4093" s="8" t="s">
        <v>18</v>
      </c>
      <c r="G4093" s="8" t="s">
        <v>21</v>
      </c>
      <c r="H4093" s="8"/>
      <c r="I4093" s="8"/>
      <c r="J4093" s="8"/>
      <c r="K4093" s="8"/>
      <c r="L4093" s="8"/>
      <c r="M4093" s="8"/>
      <c r="N4093" s="8"/>
      <c r="O4093" s="8"/>
    </row>
    <row r="4094" spans="1:15" x14ac:dyDescent="0.25">
      <c r="A4094" s="8" t="s">
        <v>1381</v>
      </c>
      <c r="B4094" s="9">
        <v>1004779</v>
      </c>
      <c r="C4094" s="9">
        <v>2020</v>
      </c>
      <c r="D4094" s="9" t="s">
        <v>16</v>
      </c>
      <c r="E4094" s="8" t="s">
        <v>17</v>
      </c>
      <c r="F4094" s="8" t="s">
        <v>18</v>
      </c>
      <c r="G4094" s="8" t="s">
        <v>20</v>
      </c>
      <c r="H4094" s="8">
        <v>21</v>
      </c>
      <c r="I4094" s="8"/>
      <c r="J4094" s="8"/>
      <c r="K4094" s="8">
        <v>0</v>
      </c>
      <c r="L4094" s="8">
        <v>0</v>
      </c>
      <c r="M4094" s="8"/>
      <c r="N4094" s="8">
        <v>2.4</v>
      </c>
      <c r="O4094" s="8"/>
    </row>
    <row r="4095" spans="1:15" x14ac:dyDescent="0.25">
      <c r="A4095" s="8" t="s">
        <v>1382</v>
      </c>
      <c r="B4095" s="9">
        <v>1005027</v>
      </c>
      <c r="C4095" s="9">
        <v>2020</v>
      </c>
      <c r="D4095" s="9" t="s">
        <v>16</v>
      </c>
      <c r="E4095" s="8" t="s">
        <v>17</v>
      </c>
      <c r="F4095" s="8" t="s">
        <v>18</v>
      </c>
      <c r="G4095" s="8" t="s">
        <v>19</v>
      </c>
      <c r="H4095" s="8">
        <v>2</v>
      </c>
      <c r="I4095" s="8"/>
      <c r="J4095" s="8"/>
      <c r="K4095" s="8">
        <v>0.2</v>
      </c>
      <c r="L4095" s="8">
        <v>5.83</v>
      </c>
      <c r="M4095" s="8"/>
      <c r="N4095" s="8">
        <v>8784</v>
      </c>
      <c r="O4095" s="8"/>
    </row>
    <row r="4096" spans="1:15" x14ac:dyDescent="0.25">
      <c r="A4096" s="8" t="s">
        <v>1382</v>
      </c>
      <c r="B4096" s="9">
        <v>1005027</v>
      </c>
      <c r="C4096" s="9">
        <v>2020</v>
      </c>
      <c r="D4096" s="9" t="s">
        <v>16</v>
      </c>
      <c r="E4096" s="8" t="s">
        <v>17</v>
      </c>
      <c r="F4096" s="8" t="s">
        <v>18</v>
      </c>
      <c r="G4096" s="8" t="s">
        <v>20</v>
      </c>
      <c r="H4096" s="8">
        <v>77</v>
      </c>
      <c r="I4096" s="8"/>
      <c r="J4096" s="8"/>
      <c r="K4096" s="8">
        <v>0.8</v>
      </c>
      <c r="L4096" s="8">
        <v>28.99</v>
      </c>
      <c r="M4096" s="8"/>
      <c r="N4096" s="8">
        <v>8784</v>
      </c>
      <c r="O4096" s="8"/>
    </row>
    <row r="4097" spans="1:15" x14ac:dyDescent="0.25">
      <c r="A4097" s="8" t="s">
        <v>1382</v>
      </c>
      <c r="B4097" s="9">
        <v>1005027</v>
      </c>
      <c r="C4097" s="9">
        <v>2020</v>
      </c>
      <c r="D4097" s="9" t="s">
        <v>16</v>
      </c>
      <c r="E4097" s="8" t="s">
        <v>17</v>
      </c>
      <c r="F4097" s="8" t="s">
        <v>18</v>
      </c>
      <c r="G4097" s="8" t="s">
        <v>21</v>
      </c>
      <c r="H4097" s="8">
        <v>4</v>
      </c>
      <c r="I4097" s="8"/>
      <c r="J4097" s="8"/>
      <c r="K4097" s="8">
        <v>0</v>
      </c>
      <c r="L4097" s="8">
        <v>0.88</v>
      </c>
      <c r="M4097" s="8"/>
      <c r="N4097" s="8">
        <v>8784</v>
      </c>
      <c r="O4097" s="8"/>
    </row>
    <row r="4098" spans="1:15" x14ac:dyDescent="0.25">
      <c r="A4098" s="8" t="s">
        <v>1383</v>
      </c>
      <c r="B4098" s="9">
        <v>1005242</v>
      </c>
      <c r="C4098" s="9">
        <v>2020</v>
      </c>
      <c r="D4098" s="9" t="s">
        <v>16</v>
      </c>
      <c r="E4098" s="8" t="s">
        <v>17</v>
      </c>
      <c r="F4098" s="8" t="s">
        <v>18</v>
      </c>
      <c r="G4098" s="8" t="s">
        <v>19</v>
      </c>
      <c r="H4098" s="8"/>
      <c r="I4098" s="8"/>
      <c r="J4098" s="8"/>
      <c r="K4098" s="8"/>
      <c r="L4098" s="8"/>
      <c r="M4098" s="8"/>
      <c r="N4098" s="8"/>
      <c r="O4098" s="8"/>
    </row>
    <row r="4099" spans="1:15" x14ac:dyDescent="0.25">
      <c r="A4099" s="8" t="s">
        <v>1383</v>
      </c>
      <c r="B4099" s="9">
        <v>1005242</v>
      </c>
      <c r="C4099" s="9">
        <v>2020</v>
      </c>
      <c r="D4099" s="9" t="s">
        <v>16</v>
      </c>
      <c r="E4099" s="8" t="s">
        <v>17</v>
      </c>
      <c r="F4099" s="8" t="s">
        <v>18</v>
      </c>
      <c r="G4099" s="8" t="s">
        <v>20</v>
      </c>
      <c r="H4099" s="8">
        <v>27</v>
      </c>
      <c r="I4099" s="8"/>
      <c r="J4099" s="8"/>
      <c r="K4099" s="8">
        <v>0.1</v>
      </c>
      <c r="L4099" s="8">
        <v>9.82</v>
      </c>
      <c r="M4099" s="8"/>
      <c r="N4099" s="8">
        <v>8784</v>
      </c>
      <c r="O4099" s="8"/>
    </row>
    <row r="4100" spans="1:15" x14ac:dyDescent="0.25">
      <c r="A4100" s="8" t="s">
        <v>1383</v>
      </c>
      <c r="B4100" s="9">
        <v>1005242</v>
      </c>
      <c r="C4100" s="9">
        <v>2020</v>
      </c>
      <c r="D4100" s="9" t="s">
        <v>16</v>
      </c>
      <c r="E4100" s="8" t="s">
        <v>17</v>
      </c>
      <c r="F4100" s="8" t="s">
        <v>18</v>
      </c>
      <c r="G4100" s="8" t="s">
        <v>21</v>
      </c>
      <c r="H4100" s="8"/>
      <c r="I4100" s="8"/>
      <c r="J4100" s="8"/>
      <c r="K4100" s="8"/>
      <c r="L4100" s="8"/>
      <c r="M4100" s="8"/>
      <c r="N4100" s="8"/>
      <c r="O4100" s="8"/>
    </row>
    <row r="4101" spans="1:15" x14ac:dyDescent="0.25">
      <c r="A4101" s="8" t="s">
        <v>1384</v>
      </c>
      <c r="B4101" s="9">
        <v>1006523</v>
      </c>
      <c r="C4101" s="9">
        <v>2020</v>
      </c>
      <c r="D4101" s="9" t="s">
        <v>16</v>
      </c>
      <c r="E4101" s="8" t="s">
        <v>17</v>
      </c>
      <c r="F4101" s="8" t="s">
        <v>18</v>
      </c>
      <c r="G4101" s="8" t="s">
        <v>19</v>
      </c>
      <c r="H4101" s="8"/>
      <c r="I4101" s="8"/>
      <c r="J4101" s="8"/>
      <c r="K4101" s="8"/>
      <c r="L4101" s="8"/>
      <c r="M4101" s="8"/>
      <c r="N4101" s="8"/>
      <c r="O4101" s="8"/>
    </row>
    <row r="4102" spans="1:15" x14ac:dyDescent="0.25">
      <c r="A4102" s="8" t="s">
        <v>1384</v>
      </c>
      <c r="B4102" s="9">
        <v>1006523</v>
      </c>
      <c r="C4102" s="9">
        <v>2020</v>
      </c>
      <c r="D4102" s="9" t="s">
        <v>16</v>
      </c>
      <c r="E4102" s="8" t="s">
        <v>17</v>
      </c>
      <c r="F4102" s="8" t="s">
        <v>18</v>
      </c>
      <c r="G4102" s="8" t="s">
        <v>20</v>
      </c>
      <c r="H4102" s="8"/>
      <c r="I4102" s="8"/>
      <c r="J4102" s="8"/>
      <c r="K4102" s="8"/>
      <c r="L4102" s="8"/>
      <c r="M4102" s="8"/>
      <c r="N4102" s="8"/>
      <c r="O4102" s="8"/>
    </row>
    <row r="4103" spans="1:15" x14ac:dyDescent="0.25">
      <c r="A4103" s="8" t="s">
        <v>1384</v>
      </c>
      <c r="B4103" s="9">
        <v>1006523</v>
      </c>
      <c r="C4103" s="9">
        <v>2020</v>
      </c>
      <c r="D4103" s="9" t="s">
        <v>16</v>
      </c>
      <c r="E4103" s="8" t="s">
        <v>17</v>
      </c>
      <c r="F4103" s="8" t="s">
        <v>18</v>
      </c>
      <c r="G4103" s="8" t="s">
        <v>21</v>
      </c>
      <c r="H4103" s="8"/>
      <c r="I4103" s="8"/>
      <c r="J4103" s="8"/>
      <c r="K4103" s="8"/>
      <c r="L4103" s="8"/>
      <c r="M4103" s="8"/>
      <c r="N4103" s="8"/>
      <c r="O4103" s="8"/>
    </row>
    <row r="4104" spans="1:15" x14ac:dyDescent="0.25">
      <c r="A4104" s="8" t="s">
        <v>1385</v>
      </c>
      <c r="B4104" s="9">
        <v>1006698</v>
      </c>
      <c r="C4104" s="9">
        <v>2020</v>
      </c>
      <c r="D4104" s="9" t="s">
        <v>16</v>
      </c>
      <c r="E4104" s="8" t="s">
        <v>17</v>
      </c>
      <c r="F4104" s="8" t="s">
        <v>18</v>
      </c>
      <c r="G4104" s="8" t="s">
        <v>19</v>
      </c>
      <c r="H4104" s="8">
        <v>0</v>
      </c>
      <c r="I4104" s="8"/>
      <c r="J4104" s="8"/>
      <c r="K4104" s="8">
        <v>0</v>
      </c>
      <c r="L4104" s="8">
        <v>0</v>
      </c>
      <c r="M4104" s="8"/>
      <c r="N4104" s="8">
        <v>8784</v>
      </c>
      <c r="O4104" s="8"/>
    </row>
    <row r="4105" spans="1:15" x14ac:dyDescent="0.25">
      <c r="A4105" s="8" t="s">
        <v>1385</v>
      </c>
      <c r="B4105" s="9">
        <v>1006698</v>
      </c>
      <c r="C4105" s="9">
        <v>2020</v>
      </c>
      <c r="D4105" s="9" t="s">
        <v>16</v>
      </c>
      <c r="E4105" s="8" t="s">
        <v>17</v>
      </c>
      <c r="F4105" s="8" t="s">
        <v>18</v>
      </c>
      <c r="G4105" s="8" t="s">
        <v>20</v>
      </c>
      <c r="H4105" s="8">
        <v>30</v>
      </c>
      <c r="I4105" s="8"/>
      <c r="J4105" s="8"/>
      <c r="K4105" s="8">
        <v>0.4</v>
      </c>
      <c r="L4105" s="8">
        <v>11.59</v>
      </c>
      <c r="M4105" s="8"/>
      <c r="N4105" s="8">
        <v>8784</v>
      </c>
      <c r="O4105" s="8"/>
    </row>
    <row r="4106" spans="1:15" x14ac:dyDescent="0.25">
      <c r="A4106" s="8" t="s">
        <v>1385</v>
      </c>
      <c r="B4106" s="9">
        <v>1006698</v>
      </c>
      <c r="C4106" s="9">
        <v>2020</v>
      </c>
      <c r="D4106" s="9" t="s">
        <v>16</v>
      </c>
      <c r="E4106" s="8" t="s">
        <v>17</v>
      </c>
      <c r="F4106" s="8" t="s">
        <v>18</v>
      </c>
      <c r="G4106" s="8" t="s">
        <v>21</v>
      </c>
      <c r="H4106" s="8">
        <v>10</v>
      </c>
      <c r="I4106" s="8"/>
      <c r="J4106" s="8"/>
      <c r="K4106" s="8">
        <v>0.1</v>
      </c>
      <c r="L4106" s="8">
        <v>2.25</v>
      </c>
      <c r="M4106" s="8"/>
      <c r="N4106" s="8">
        <v>8784</v>
      </c>
      <c r="O4106" s="8"/>
    </row>
    <row r="4107" spans="1:15" x14ac:dyDescent="0.25">
      <c r="A4107" s="8" t="s">
        <v>1386</v>
      </c>
      <c r="B4107" s="9">
        <v>1008740</v>
      </c>
      <c r="C4107" s="9">
        <v>2020</v>
      </c>
      <c r="D4107" s="9" t="s">
        <v>16</v>
      </c>
      <c r="E4107" s="8" t="s">
        <v>17</v>
      </c>
      <c r="F4107" s="8" t="s">
        <v>18</v>
      </c>
      <c r="G4107" s="8" t="s">
        <v>19</v>
      </c>
      <c r="H4107" s="8"/>
      <c r="I4107" s="8"/>
      <c r="J4107" s="8"/>
      <c r="K4107" s="8"/>
      <c r="L4107" s="8"/>
      <c r="M4107" s="8"/>
      <c r="N4107" s="8"/>
      <c r="O4107" s="8"/>
    </row>
    <row r="4108" spans="1:15" x14ac:dyDescent="0.25">
      <c r="A4108" s="8" t="s">
        <v>1386</v>
      </c>
      <c r="B4108" s="9">
        <v>1008740</v>
      </c>
      <c r="C4108" s="9">
        <v>2020</v>
      </c>
      <c r="D4108" s="9" t="s">
        <v>16</v>
      </c>
      <c r="E4108" s="8" t="s">
        <v>17</v>
      </c>
      <c r="F4108" s="8" t="s">
        <v>18</v>
      </c>
      <c r="G4108" s="8" t="s">
        <v>20</v>
      </c>
      <c r="H4108" s="8">
        <v>5</v>
      </c>
      <c r="I4108" s="8"/>
      <c r="J4108" s="8"/>
      <c r="K4108" s="8">
        <v>0</v>
      </c>
      <c r="L4108" s="8">
        <v>1.77</v>
      </c>
      <c r="M4108" s="8"/>
      <c r="N4108" s="8">
        <v>8784</v>
      </c>
      <c r="O4108" s="8"/>
    </row>
    <row r="4109" spans="1:15" x14ac:dyDescent="0.25">
      <c r="A4109" s="8" t="s">
        <v>1386</v>
      </c>
      <c r="B4109" s="9">
        <v>1008740</v>
      </c>
      <c r="C4109" s="9">
        <v>2020</v>
      </c>
      <c r="D4109" s="9" t="s">
        <v>16</v>
      </c>
      <c r="E4109" s="8" t="s">
        <v>17</v>
      </c>
      <c r="F4109" s="8" t="s">
        <v>18</v>
      </c>
      <c r="G4109" s="8" t="s">
        <v>21</v>
      </c>
      <c r="H4109" s="8">
        <v>1</v>
      </c>
      <c r="I4109" s="8"/>
      <c r="J4109" s="8"/>
      <c r="K4109" s="8">
        <v>0</v>
      </c>
      <c r="L4109" s="8">
        <v>0.21</v>
      </c>
      <c r="M4109" s="8"/>
      <c r="N4109" s="8">
        <v>8784</v>
      </c>
      <c r="O4109" s="8"/>
    </row>
    <row r="4110" spans="1:15" x14ac:dyDescent="0.25">
      <c r="A4110" s="8" t="s">
        <v>1387</v>
      </c>
      <c r="B4110" s="9">
        <v>1008965</v>
      </c>
      <c r="C4110" s="9">
        <v>2020</v>
      </c>
      <c r="D4110" s="9" t="s">
        <v>16</v>
      </c>
      <c r="E4110" s="8" t="s">
        <v>17</v>
      </c>
      <c r="F4110" s="8" t="s">
        <v>18</v>
      </c>
      <c r="G4110" s="8" t="s">
        <v>19</v>
      </c>
      <c r="H4110" s="8">
        <v>21</v>
      </c>
      <c r="I4110" s="8"/>
      <c r="J4110" s="8"/>
      <c r="K4110" s="8">
        <v>1.8</v>
      </c>
      <c r="L4110" s="8">
        <v>61.24</v>
      </c>
      <c r="M4110" s="8"/>
      <c r="N4110" s="8">
        <v>8784</v>
      </c>
      <c r="O4110" s="8"/>
    </row>
    <row r="4111" spans="1:15" x14ac:dyDescent="0.25">
      <c r="A4111" s="8" t="s">
        <v>1387</v>
      </c>
      <c r="B4111" s="9">
        <v>1008965</v>
      </c>
      <c r="C4111" s="9">
        <v>2020</v>
      </c>
      <c r="D4111" s="9" t="s">
        <v>16</v>
      </c>
      <c r="E4111" s="8" t="s">
        <v>17</v>
      </c>
      <c r="F4111" s="8" t="s">
        <v>18</v>
      </c>
      <c r="G4111" s="8" t="s">
        <v>20</v>
      </c>
      <c r="H4111" s="8">
        <v>81</v>
      </c>
      <c r="I4111" s="8"/>
      <c r="J4111" s="8"/>
      <c r="K4111" s="8">
        <v>0.9</v>
      </c>
      <c r="L4111" s="8">
        <v>30.5</v>
      </c>
      <c r="M4111" s="8"/>
      <c r="N4111" s="8">
        <v>8784</v>
      </c>
      <c r="O4111" s="8"/>
    </row>
    <row r="4112" spans="1:15" x14ac:dyDescent="0.25">
      <c r="A4112" s="8" t="s">
        <v>1387</v>
      </c>
      <c r="B4112" s="9">
        <v>1008965</v>
      </c>
      <c r="C4112" s="9">
        <v>2020</v>
      </c>
      <c r="D4112" s="9" t="s">
        <v>16</v>
      </c>
      <c r="E4112" s="8" t="s">
        <v>17</v>
      </c>
      <c r="F4112" s="8" t="s">
        <v>18</v>
      </c>
      <c r="G4112" s="8" t="s">
        <v>21</v>
      </c>
      <c r="H4112" s="8"/>
      <c r="I4112" s="8"/>
      <c r="J4112" s="8"/>
      <c r="K4112" s="8"/>
      <c r="L4112" s="8"/>
      <c r="M4112" s="8"/>
      <c r="N4112" s="8"/>
      <c r="O4112" s="8"/>
    </row>
    <row r="4113" spans="1:15" x14ac:dyDescent="0.25">
      <c r="A4113" s="8" t="s">
        <v>1388</v>
      </c>
      <c r="B4113" s="9">
        <v>1009007</v>
      </c>
      <c r="C4113" s="9">
        <v>2020</v>
      </c>
      <c r="D4113" s="9" t="s">
        <v>16</v>
      </c>
      <c r="E4113" s="8" t="s">
        <v>17</v>
      </c>
      <c r="F4113" s="8" t="s">
        <v>18</v>
      </c>
      <c r="G4113" s="8" t="s">
        <v>19</v>
      </c>
      <c r="H4113" s="8"/>
      <c r="I4113" s="8"/>
      <c r="J4113" s="8"/>
      <c r="K4113" s="8"/>
      <c r="L4113" s="8"/>
      <c r="M4113" s="8"/>
      <c r="N4113" s="8"/>
      <c r="O4113" s="8"/>
    </row>
    <row r="4114" spans="1:15" x14ac:dyDescent="0.25">
      <c r="A4114" s="8" t="s">
        <v>1388</v>
      </c>
      <c r="B4114" s="9">
        <v>1009007</v>
      </c>
      <c r="C4114" s="9">
        <v>2020</v>
      </c>
      <c r="D4114" s="9" t="s">
        <v>16</v>
      </c>
      <c r="E4114" s="8" t="s">
        <v>17</v>
      </c>
      <c r="F4114" s="8" t="s">
        <v>18</v>
      </c>
      <c r="G4114" s="8" t="s">
        <v>20</v>
      </c>
      <c r="H4114" s="8">
        <v>37</v>
      </c>
      <c r="I4114" s="8"/>
      <c r="J4114" s="8"/>
      <c r="K4114" s="8">
        <v>0.4</v>
      </c>
      <c r="L4114" s="8">
        <v>13.93</v>
      </c>
      <c r="M4114" s="8"/>
      <c r="N4114" s="8">
        <v>8784</v>
      </c>
      <c r="O4114" s="8"/>
    </row>
    <row r="4115" spans="1:15" x14ac:dyDescent="0.25">
      <c r="A4115" s="8" t="s">
        <v>1388</v>
      </c>
      <c r="B4115" s="9">
        <v>1009007</v>
      </c>
      <c r="C4115" s="9">
        <v>2020</v>
      </c>
      <c r="D4115" s="9" t="s">
        <v>16</v>
      </c>
      <c r="E4115" s="8" t="s">
        <v>17</v>
      </c>
      <c r="F4115" s="8" t="s">
        <v>18</v>
      </c>
      <c r="G4115" s="8" t="s">
        <v>21</v>
      </c>
      <c r="H4115" s="8"/>
      <c r="I4115" s="8"/>
      <c r="J4115" s="8"/>
      <c r="K4115" s="8"/>
      <c r="L4115" s="8"/>
      <c r="M4115" s="8"/>
      <c r="N4115" s="8"/>
      <c r="O4115" s="8"/>
    </row>
    <row r="4116" spans="1:15" x14ac:dyDescent="0.25">
      <c r="A4116" s="8" t="s">
        <v>1389</v>
      </c>
      <c r="B4116" s="9">
        <v>1009071</v>
      </c>
      <c r="C4116" s="9">
        <v>2020</v>
      </c>
      <c r="D4116" s="9" t="s">
        <v>16</v>
      </c>
      <c r="E4116" s="8" t="s">
        <v>17</v>
      </c>
      <c r="F4116" s="8" t="s">
        <v>18</v>
      </c>
      <c r="G4116" s="8" t="s">
        <v>19</v>
      </c>
      <c r="H4116" s="8"/>
      <c r="I4116" s="8"/>
      <c r="J4116" s="8"/>
      <c r="K4116" s="8"/>
      <c r="L4116" s="8"/>
      <c r="M4116" s="8"/>
      <c r="N4116" s="8"/>
      <c r="O4116" s="8"/>
    </row>
    <row r="4117" spans="1:15" x14ac:dyDescent="0.25">
      <c r="A4117" s="8" t="s">
        <v>1389</v>
      </c>
      <c r="B4117" s="9">
        <v>1009071</v>
      </c>
      <c r="C4117" s="9">
        <v>2020</v>
      </c>
      <c r="D4117" s="9" t="s">
        <v>16</v>
      </c>
      <c r="E4117" s="8" t="s">
        <v>17</v>
      </c>
      <c r="F4117" s="8" t="s">
        <v>18</v>
      </c>
      <c r="G4117" s="8" t="s">
        <v>20</v>
      </c>
      <c r="H4117" s="8">
        <v>21</v>
      </c>
      <c r="I4117" s="8"/>
      <c r="J4117" s="8"/>
      <c r="K4117" s="8">
        <v>0</v>
      </c>
      <c r="L4117" s="8">
        <v>8.1</v>
      </c>
      <c r="M4117" s="8"/>
      <c r="N4117" s="8">
        <v>8784</v>
      </c>
      <c r="O4117" s="8"/>
    </row>
    <row r="4118" spans="1:15" x14ac:dyDescent="0.25">
      <c r="A4118" s="8" t="s">
        <v>1389</v>
      </c>
      <c r="B4118" s="9">
        <v>1009071</v>
      </c>
      <c r="C4118" s="9">
        <v>2020</v>
      </c>
      <c r="D4118" s="9" t="s">
        <v>16</v>
      </c>
      <c r="E4118" s="8" t="s">
        <v>17</v>
      </c>
      <c r="F4118" s="8" t="s">
        <v>18</v>
      </c>
      <c r="G4118" s="8" t="s">
        <v>21</v>
      </c>
      <c r="H4118" s="8"/>
      <c r="I4118" s="8"/>
      <c r="J4118" s="8"/>
      <c r="K4118" s="8"/>
      <c r="L4118" s="8"/>
      <c r="M4118" s="8"/>
      <c r="N4118" s="8"/>
      <c r="O4118" s="8"/>
    </row>
    <row r="4119" spans="1:15" x14ac:dyDescent="0.25">
      <c r="A4119" s="8" t="s">
        <v>1390</v>
      </c>
      <c r="B4119" s="9">
        <v>1010372</v>
      </c>
      <c r="C4119" s="9">
        <v>2020</v>
      </c>
      <c r="D4119" s="9" t="s">
        <v>16</v>
      </c>
      <c r="E4119" s="8" t="s">
        <v>17</v>
      </c>
      <c r="F4119" s="8" t="s">
        <v>33</v>
      </c>
      <c r="G4119" s="8" t="s">
        <v>19</v>
      </c>
      <c r="H4119" s="8"/>
      <c r="I4119" s="8"/>
      <c r="J4119" s="8"/>
      <c r="K4119" s="8"/>
      <c r="L4119" s="8"/>
      <c r="M4119" s="8"/>
      <c r="N4119" s="8"/>
      <c r="O4119" s="8"/>
    </row>
    <row r="4120" spans="1:15" x14ac:dyDescent="0.25">
      <c r="A4120" s="8" t="s">
        <v>1390</v>
      </c>
      <c r="B4120" s="9">
        <v>1010372</v>
      </c>
      <c r="C4120" s="9">
        <v>2020</v>
      </c>
      <c r="D4120" s="9" t="s">
        <v>16</v>
      </c>
      <c r="E4120" s="8" t="s">
        <v>17</v>
      </c>
      <c r="F4120" s="8" t="s">
        <v>33</v>
      </c>
      <c r="G4120" s="8" t="s">
        <v>20</v>
      </c>
      <c r="H4120" s="8">
        <v>426</v>
      </c>
      <c r="I4120" s="8" t="s">
        <v>24</v>
      </c>
      <c r="J4120" s="8"/>
      <c r="K4120" s="8">
        <v>21.5</v>
      </c>
      <c r="L4120" s="8">
        <v>717.83</v>
      </c>
      <c r="M4120" s="8"/>
      <c r="N4120" s="8">
        <v>8760</v>
      </c>
      <c r="O4120" s="8"/>
    </row>
    <row r="4121" spans="1:15" x14ac:dyDescent="0.25">
      <c r="A4121" s="8" t="s">
        <v>1390</v>
      </c>
      <c r="B4121" s="9">
        <v>1010372</v>
      </c>
      <c r="C4121" s="9">
        <v>2020</v>
      </c>
      <c r="D4121" s="9" t="s">
        <v>16</v>
      </c>
      <c r="E4121" s="8" t="s">
        <v>17</v>
      </c>
      <c r="F4121" s="8" t="s">
        <v>33</v>
      </c>
      <c r="G4121" s="8" t="s">
        <v>21</v>
      </c>
      <c r="H4121" s="8"/>
      <c r="I4121" s="8"/>
      <c r="J4121" s="8"/>
      <c r="K4121" s="8"/>
      <c r="L4121" s="8"/>
      <c r="M4121" s="8"/>
      <c r="N4121" s="8"/>
      <c r="O4121" s="8"/>
    </row>
    <row r="4122" spans="1:15" x14ac:dyDescent="0.25">
      <c r="A4122" s="8" t="s">
        <v>1391</v>
      </c>
      <c r="B4122" s="9">
        <v>1010505</v>
      </c>
      <c r="C4122" s="9">
        <v>2020</v>
      </c>
      <c r="D4122" s="9" t="s">
        <v>16</v>
      </c>
      <c r="E4122" s="8" t="s">
        <v>17</v>
      </c>
      <c r="F4122" s="8" t="s">
        <v>33</v>
      </c>
      <c r="G4122" s="8" t="s">
        <v>19</v>
      </c>
      <c r="H4122" s="8"/>
      <c r="I4122" s="8"/>
      <c r="J4122" s="8"/>
      <c r="K4122" s="8"/>
      <c r="L4122" s="8"/>
      <c r="M4122" s="8"/>
      <c r="N4122" s="8"/>
      <c r="O4122" s="8"/>
    </row>
    <row r="4123" spans="1:15" x14ac:dyDescent="0.25">
      <c r="A4123" s="8" t="s">
        <v>1391</v>
      </c>
      <c r="B4123" s="9">
        <v>1010505</v>
      </c>
      <c r="C4123" s="9">
        <v>2020</v>
      </c>
      <c r="D4123" s="9" t="s">
        <v>16</v>
      </c>
      <c r="E4123" s="8" t="s">
        <v>17</v>
      </c>
      <c r="F4123" s="8" t="s">
        <v>33</v>
      </c>
      <c r="G4123" s="8" t="s">
        <v>20</v>
      </c>
      <c r="H4123" s="8">
        <v>315</v>
      </c>
      <c r="I4123" s="8" t="s">
        <v>24</v>
      </c>
      <c r="J4123" s="8"/>
      <c r="K4123" s="8">
        <v>15</v>
      </c>
      <c r="L4123" s="8">
        <v>458.19</v>
      </c>
      <c r="M4123" s="8"/>
      <c r="N4123" s="8">
        <v>8760</v>
      </c>
      <c r="O4123" s="8"/>
    </row>
    <row r="4124" spans="1:15" x14ac:dyDescent="0.25">
      <c r="A4124" s="8" t="s">
        <v>1391</v>
      </c>
      <c r="B4124" s="9">
        <v>1010505</v>
      </c>
      <c r="C4124" s="9">
        <v>2020</v>
      </c>
      <c r="D4124" s="9" t="s">
        <v>16</v>
      </c>
      <c r="E4124" s="8" t="s">
        <v>17</v>
      </c>
      <c r="F4124" s="8" t="s">
        <v>33</v>
      </c>
      <c r="G4124" s="8" t="s">
        <v>21</v>
      </c>
      <c r="H4124" s="8"/>
      <c r="I4124" s="8"/>
      <c r="J4124" s="8"/>
      <c r="K4124" s="8"/>
      <c r="L4124" s="8"/>
      <c r="M4124" s="8"/>
      <c r="N4124" s="8"/>
      <c r="O4124" s="8"/>
    </row>
    <row r="4125" spans="1:15" x14ac:dyDescent="0.25">
      <c r="A4125" s="8" t="s">
        <v>1392</v>
      </c>
      <c r="B4125" s="9">
        <v>1011387</v>
      </c>
      <c r="C4125" s="9">
        <v>2020</v>
      </c>
      <c r="D4125" s="9" t="s">
        <v>16</v>
      </c>
      <c r="E4125" s="8" t="s">
        <v>17</v>
      </c>
      <c r="F4125" s="8" t="s">
        <v>33</v>
      </c>
      <c r="G4125" s="8" t="s">
        <v>19</v>
      </c>
      <c r="H4125" s="8"/>
      <c r="I4125" s="8"/>
      <c r="J4125" s="8"/>
      <c r="K4125" s="8"/>
      <c r="L4125" s="8"/>
      <c r="M4125" s="8"/>
      <c r="N4125" s="8"/>
      <c r="O4125" s="8"/>
    </row>
    <row r="4126" spans="1:15" x14ac:dyDescent="0.25">
      <c r="A4126" s="8" t="s">
        <v>1392</v>
      </c>
      <c r="B4126" s="9">
        <v>1011387</v>
      </c>
      <c r="C4126" s="9">
        <v>2020</v>
      </c>
      <c r="D4126" s="9" t="s">
        <v>16</v>
      </c>
      <c r="E4126" s="8" t="s">
        <v>17</v>
      </c>
      <c r="F4126" s="8" t="s">
        <v>33</v>
      </c>
      <c r="G4126" s="8" t="s">
        <v>20</v>
      </c>
      <c r="H4126" s="8">
        <v>1180</v>
      </c>
      <c r="I4126" s="8" t="s">
        <v>24</v>
      </c>
      <c r="J4126" s="8"/>
      <c r="K4126" s="8">
        <v>114.2</v>
      </c>
      <c r="L4126" s="8">
        <v>1175.08</v>
      </c>
      <c r="M4126" s="8"/>
      <c r="N4126" s="8">
        <v>5822</v>
      </c>
      <c r="O4126" s="8"/>
    </row>
    <row r="4127" spans="1:15" x14ac:dyDescent="0.25">
      <c r="A4127" s="8" t="s">
        <v>1392</v>
      </c>
      <c r="B4127" s="9">
        <v>1011387</v>
      </c>
      <c r="C4127" s="9">
        <v>2020</v>
      </c>
      <c r="D4127" s="9" t="s">
        <v>16</v>
      </c>
      <c r="E4127" s="8" t="s">
        <v>17</v>
      </c>
      <c r="F4127" s="8" t="s">
        <v>33</v>
      </c>
      <c r="G4127" s="8" t="s">
        <v>21</v>
      </c>
      <c r="H4127" s="8">
        <v>34</v>
      </c>
      <c r="I4127" s="8" t="s">
        <v>24</v>
      </c>
      <c r="J4127" s="8"/>
      <c r="K4127" s="8">
        <v>0.4</v>
      </c>
      <c r="L4127" s="8">
        <v>3.83</v>
      </c>
      <c r="M4127" s="8"/>
      <c r="N4127" s="8">
        <v>6392</v>
      </c>
      <c r="O4127" s="8"/>
    </row>
    <row r="4128" spans="1:15" x14ac:dyDescent="0.25">
      <c r="A4128" s="8" t="s">
        <v>1393</v>
      </c>
      <c r="B4128" s="9">
        <v>1011615</v>
      </c>
      <c r="C4128" s="9">
        <v>2020</v>
      </c>
      <c r="D4128" s="9" t="s">
        <v>16</v>
      </c>
      <c r="E4128" s="8" t="s">
        <v>17</v>
      </c>
      <c r="F4128" s="8" t="s">
        <v>18</v>
      </c>
      <c r="G4128" s="8" t="s">
        <v>19</v>
      </c>
      <c r="H4128" s="8"/>
      <c r="I4128" s="8"/>
      <c r="J4128" s="8"/>
      <c r="K4128" s="8"/>
      <c r="L4128" s="8"/>
      <c r="M4128" s="8"/>
      <c r="N4128" s="8"/>
      <c r="O4128" s="8"/>
    </row>
    <row r="4129" spans="1:15" x14ac:dyDescent="0.25">
      <c r="A4129" s="8" t="s">
        <v>1393</v>
      </c>
      <c r="B4129" s="9">
        <v>1011615</v>
      </c>
      <c r="C4129" s="9">
        <v>2020</v>
      </c>
      <c r="D4129" s="9" t="s">
        <v>16</v>
      </c>
      <c r="E4129" s="8" t="s">
        <v>17</v>
      </c>
      <c r="F4129" s="8" t="s">
        <v>18</v>
      </c>
      <c r="G4129" s="8" t="s">
        <v>20</v>
      </c>
      <c r="H4129" s="8">
        <v>8</v>
      </c>
      <c r="I4129" s="8"/>
      <c r="J4129" s="8"/>
      <c r="K4129" s="8">
        <v>0.1</v>
      </c>
      <c r="L4129" s="8">
        <v>3</v>
      </c>
      <c r="M4129" s="8"/>
      <c r="N4129" s="8">
        <v>8784</v>
      </c>
      <c r="O4129" s="8"/>
    </row>
    <row r="4130" spans="1:15" x14ac:dyDescent="0.25">
      <c r="A4130" s="8" t="s">
        <v>1393</v>
      </c>
      <c r="B4130" s="9">
        <v>1011615</v>
      </c>
      <c r="C4130" s="9">
        <v>2020</v>
      </c>
      <c r="D4130" s="9" t="s">
        <v>16</v>
      </c>
      <c r="E4130" s="8" t="s">
        <v>17</v>
      </c>
      <c r="F4130" s="8" t="s">
        <v>18</v>
      </c>
      <c r="G4130" s="8" t="s">
        <v>21</v>
      </c>
      <c r="H4130" s="8"/>
      <c r="I4130" s="8"/>
      <c r="J4130" s="8"/>
      <c r="K4130" s="8"/>
      <c r="L4130" s="8"/>
      <c r="M4130" s="8"/>
      <c r="N4130" s="8"/>
      <c r="O4130" s="8"/>
    </row>
    <row r="4131" spans="1:15" x14ac:dyDescent="0.25">
      <c r="A4131" s="8" t="s">
        <v>1394</v>
      </c>
      <c r="B4131" s="9">
        <v>1012495</v>
      </c>
      <c r="C4131" s="9">
        <v>2020</v>
      </c>
      <c r="D4131" s="9" t="s">
        <v>16</v>
      </c>
      <c r="E4131" s="8" t="s">
        <v>17</v>
      </c>
      <c r="F4131" s="8" t="s">
        <v>23</v>
      </c>
      <c r="G4131" s="8" t="s">
        <v>19</v>
      </c>
      <c r="H4131" s="8"/>
      <c r="I4131" s="8"/>
      <c r="J4131" s="8"/>
      <c r="K4131" s="8"/>
      <c r="L4131" s="8"/>
      <c r="M4131" s="8"/>
      <c r="N4131" s="8"/>
      <c r="O4131" s="8"/>
    </row>
    <row r="4132" spans="1:15" x14ac:dyDescent="0.25">
      <c r="A4132" s="8" t="s">
        <v>1395</v>
      </c>
      <c r="B4132" s="9">
        <v>1008607</v>
      </c>
      <c r="C4132" s="9">
        <v>2020</v>
      </c>
      <c r="D4132" s="9" t="s">
        <v>16</v>
      </c>
      <c r="E4132" s="8" t="s">
        <v>17</v>
      </c>
      <c r="F4132" s="8" t="s">
        <v>33</v>
      </c>
      <c r="G4132" s="8" t="s">
        <v>19</v>
      </c>
      <c r="H4132" s="8"/>
      <c r="I4132" s="8"/>
      <c r="J4132" s="8"/>
      <c r="K4132" s="8"/>
      <c r="L4132" s="8"/>
      <c r="M4132" s="8"/>
      <c r="N4132" s="8"/>
      <c r="O4132" s="8"/>
    </row>
    <row r="4133" spans="1:15" x14ac:dyDescent="0.25">
      <c r="A4133" s="8" t="s">
        <v>1395</v>
      </c>
      <c r="B4133" s="9">
        <v>1008607</v>
      </c>
      <c r="C4133" s="9">
        <v>2020</v>
      </c>
      <c r="D4133" s="9" t="s">
        <v>16</v>
      </c>
      <c r="E4133" s="8" t="s">
        <v>17</v>
      </c>
      <c r="F4133" s="8" t="s">
        <v>33</v>
      </c>
      <c r="G4133" s="8" t="s">
        <v>20</v>
      </c>
      <c r="H4133" s="8">
        <v>131</v>
      </c>
      <c r="I4133" s="8" t="s">
        <v>24</v>
      </c>
      <c r="J4133" s="8"/>
      <c r="K4133" s="8">
        <v>3.3</v>
      </c>
      <c r="L4133" s="8">
        <v>210.18</v>
      </c>
      <c r="M4133" s="8"/>
      <c r="N4133" s="8">
        <v>8760</v>
      </c>
      <c r="O4133" s="8"/>
    </row>
    <row r="4134" spans="1:15" x14ac:dyDescent="0.25">
      <c r="A4134" s="8" t="s">
        <v>1395</v>
      </c>
      <c r="B4134" s="9">
        <v>1008607</v>
      </c>
      <c r="C4134" s="9">
        <v>2020</v>
      </c>
      <c r="D4134" s="9" t="s">
        <v>16</v>
      </c>
      <c r="E4134" s="8" t="s">
        <v>17</v>
      </c>
      <c r="F4134" s="8" t="s">
        <v>33</v>
      </c>
      <c r="G4134" s="8" t="s">
        <v>21</v>
      </c>
      <c r="H4134" s="8"/>
      <c r="I4134" s="8"/>
      <c r="J4134" s="8"/>
      <c r="K4134" s="8"/>
      <c r="L4134" s="8"/>
      <c r="M4134" s="8"/>
      <c r="N4134" s="8"/>
      <c r="O4134" s="8"/>
    </row>
    <row r="4135" spans="1:15" x14ac:dyDescent="0.25">
      <c r="A4135" s="8" t="s">
        <v>1396</v>
      </c>
      <c r="B4135" s="9">
        <v>1008402</v>
      </c>
      <c r="C4135" s="9">
        <v>2020</v>
      </c>
      <c r="D4135" s="9" t="s">
        <v>16</v>
      </c>
      <c r="E4135" s="8" t="s">
        <v>17</v>
      </c>
      <c r="F4135" s="8" t="s">
        <v>33</v>
      </c>
      <c r="G4135" s="8" t="s">
        <v>19</v>
      </c>
      <c r="H4135" s="8"/>
      <c r="I4135" s="8"/>
      <c r="J4135" s="8"/>
      <c r="K4135" s="8"/>
      <c r="L4135" s="8"/>
      <c r="M4135" s="8"/>
      <c r="N4135" s="8"/>
      <c r="O4135" s="8"/>
    </row>
    <row r="4136" spans="1:15" x14ac:dyDescent="0.25">
      <c r="A4136" s="8" t="s">
        <v>1396</v>
      </c>
      <c r="B4136" s="9">
        <v>1008402</v>
      </c>
      <c r="C4136" s="9">
        <v>2020</v>
      </c>
      <c r="D4136" s="9" t="s">
        <v>16</v>
      </c>
      <c r="E4136" s="8" t="s">
        <v>17</v>
      </c>
      <c r="F4136" s="8" t="s">
        <v>33</v>
      </c>
      <c r="G4136" s="8" t="s">
        <v>20</v>
      </c>
      <c r="H4136" s="8">
        <v>217</v>
      </c>
      <c r="I4136" s="8" t="s">
        <v>24</v>
      </c>
      <c r="J4136" s="8"/>
      <c r="K4136" s="8">
        <v>18.3</v>
      </c>
      <c r="L4136" s="8">
        <v>336.89</v>
      </c>
      <c r="M4136" s="8"/>
      <c r="N4136" s="8">
        <v>8784</v>
      </c>
      <c r="O4136" s="8"/>
    </row>
    <row r="4137" spans="1:15" x14ac:dyDescent="0.25">
      <c r="A4137" s="8" t="s">
        <v>1396</v>
      </c>
      <c r="B4137" s="9">
        <v>1008402</v>
      </c>
      <c r="C4137" s="9">
        <v>2020</v>
      </c>
      <c r="D4137" s="9" t="s">
        <v>16</v>
      </c>
      <c r="E4137" s="8" t="s">
        <v>17</v>
      </c>
      <c r="F4137" s="8" t="s">
        <v>33</v>
      </c>
      <c r="G4137" s="8" t="s">
        <v>21</v>
      </c>
      <c r="H4137" s="8"/>
      <c r="I4137" s="8"/>
      <c r="J4137" s="8"/>
      <c r="K4137" s="8"/>
      <c r="L4137" s="8"/>
      <c r="M4137" s="8"/>
      <c r="N4137" s="8"/>
      <c r="O4137" s="8"/>
    </row>
    <row r="4138" spans="1:15" x14ac:dyDescent="0.25">
      <c r="A4138" s="8" t="s">
        <v>1397</v>
      </c>
      <c r="B4138" s="9">
        <v>1010222</v>
      </c>
      <c r="C4138" s="9">
        <v>2020</v>
      </c>
      <c r="D4138" s="9" t="s">
        <v>16</v>
      </c>
      <c r="E4138" s="8" t="s">
        <v>17</v>
      </c>
      <c r="F4138" s="8" t="s">
        <v>33</v>
      </c>
      <c r="G4138" s="8" t="s">
        <v>19</v>
      </c>
      <c r="H4138" s="8">
        <v>121</v>
      </c>
      <c r="I4138" s="8" t="s">
        <v>24</v>
      </c>
      <c r="J4138" s="8"/>
      <c r="K4138" s="8">
        <v>37.1</v>
      </c>
      <c r="L4138" s="8">
        <v>639.36</v>
      </c>
      <c r="M4138" s="8"/>
      <c r="N4138" s="8">
        <v>8092.5371900999999</v>
      </c>
      <c r="O4138" s="8"/>
    </row>
    <row r="4139" spans="1:15" x14ac:dyDescent="0.25">
      <c r="A4139" s="8" t="s">
        <v>1397</v>
      </c>
      <c r="B4139" s="9">
        <v>1010222</v>
      </c>
      <c r="C4139" s="9">
        <v>2020</v>
      </c>
      <c r="D4139" s="9" t="s">
        <v>16</v>
      </c>
      <c r="E4139" s="8" t="s">
        <v>17</v>
      </c>
      <c r="F4139" s="8" t="s">
        <v>33</v>
      </c>
      <c r="G4139" s="8" t="s">
        <v>20</v>
      </c>
      <c r="H4139" s="8">
        <v>8428</v>
      </c>
      <c r="I4139" s="8" t="s">
        <v>24</v>
      </c>
      <c r="J4139" s="8"/>
      <c r="K4139" s="8">
        <v>969.5</v>
      </c>
      <c r="L4139" s="8">
        <v>17244.560000000001</v>
      </c>
      <c r="M4139" s="8"/>
      <c r="N4139" s="8">
        <v>8731.2303037000001</v>
      </c>
      <c r="O4139" s="8"/>
    </row>
    <row r="4140" spans="1:15" x14ac:dyDescent="0.25">
      <c r="A4140" s="8" t="s">
        <v>1397</v>
      </c>
      <c r="B4140" s="9">
        <v>1010222</v>
      </c>
      <c r="C4140" s="9">
        <v>2020</v>
      </c>
      <c r="D4140" s="9" t="s">
        <v>16</v>
      </c>
      <c r="E4140" s="8" t="s">
        <v>17</v>
      </c>
      <c r="F4140" s="8" t="s">
        <v>33</v>
      </c>
      <c r="G4140" s="8" t="s">
        <v>21</v>
      </c>
      <c r="H4140" s="8">
        <v>148</v>
      </c>
      <c r="I4140" s="8" t="s">
        <v>24</v>
      </c>
      <c r="J4140" s="8"/>
      <c r="K4140" s="8">
        <v>1.6</v>
      </c>
      <c r="L4140" s="8">
        <v>29.09</v>
      </c>
      <c r="M4140" s="8"/>
      <c r="N4140" s="8">
        <v>8060.75</v>
      </c>
      <c r="O4140" s="8"/>
    </row>
    <row r="4141" spans="1:15" x14ac:dyDescent="0.25">
      <c r="A4141" s="8" t="s">
        <v>1398</v>
      </c>
      <c r="B4141" s="9">
        <v>1009076</v>
      </c>
      <c r="C4141" s="9">
        <v>2020</v>
      </c>
      <c r="D4141" s="9" t="s">
        <v>16</v>
      </c>
      <c r="E4141" s="8" t="s">
        <v>17</v>
      </c>
      <c r="F4141" s="8" t="s">
        <v>33</v>
      </c>
      <c r="G4141" s="8" t="s">
        <v>19</v>
      </c>
      <c r="H4141" s="8"/>
      <c r="I4141" s="8"/>
      <c r="J4141" s="8"/>
      <c r="K4141" s="8"/>
      <c r="L4141" s="8"/>
      <c r="M4141" s="8"/>
      <c r="N4141" s="8"/>
      <c r="O4141" s="8"/>
    </row>
    <row r="4142" spans="1:15" x14ac:dyDescent="0.25">
      <c r="A4142" s="8" t="s">
        <v>1398</v>
      </c>
      <c r="B4142" s="9">
        <v>1009076</v>
      </c>
      <c r="C4142" s="9">
        <v>2020</v>
      </c>
      <c r="D4142" s="9" t="s">
        <v>16</v>
      </c>
      <c r="E4142" s="8" t="s">
        <v>17</v>
      </c>
      <c r="F4142" s="8" t="s">
        <v>33</v>
      </c>
      <c r="G4142" s="8" t="s">
        <v>20</v>
      </c>
      <c r="H4142" s="8">
        <v>17172</v>
      </c>
      <c r="I4142" s="8" t="s">
        <v>24</v>
      </c>
      <c r="J4142" s="8"/>
      <c r="K4142" s="8">
        <v>2395.5</v>
      </c>
      <c r="L4142" s="8">
        <v>20409.47</v>
      </c>
      <c r="M4142" s="8"/>
      <c r="N4142" s="8">
        <v>6093.6</v>
      </c>
      <c r="O4142" s="8"/>
    </row>
    <row r="4143" spans="1:15" x14ac:dyDescent="0.25">
      <c r="A4143" s="8" t="s">
        <v>1398</v>
      </c>
      <c r="B4143" s="9">
        <v>1009076</v>
      </c>
      <c r="C4143" s="9">
        <v>2020</v>
      </c>
      <c r="D4143" s="9" t="s">
        <v>16</v>
      </c>
      <c r="E4143" s="8" t="s">
        <v>17</v>
      </c>
      <c r="F4143" s="8" t="s">
        <v>33</v>
      </c>
      <c r="G4143" s="8" t="s">
        <v>21</v>
      </c>
      <c r="H4143" s="8">
        <v>375</v>
      </c>
      <c r="I4143" s="8" t="s">
        <v>24</v>
      </c>
      <c r="J4143" s="8"/>
      <c r="K4143" s="8">
        <v>7.7</v>
      </c>
      <c r="L4143" s="8">
        <v>65.569999999999993</v>
      </c>
      <c r="M4143" s="8"/>
      <c r="N4143" s="8">
        <v>4942.5</v>
      </c>
      <c r="O4143" s="8"/>
    </row>
    <row r="4144" spans="1:15" x14ac:dyDescent="0.25">
      <c r="A4144" s="8" t="s">
        <v>1399</v>
      </c>
      <c r="B4144" s="9">
        <v>1008755</v>
      </c>
      <c r="C4144" s="9">
        <v>2020</v>
      </c>
      <c r="D4144" s="9" t="s">
        <v>16</v>
      </c>
      <c r="E4144" s="8" t="s">
        <v>17</v>
      </c>
      <c r="F4144" s="8" t="s">
        <v>33</v>
      </c>
      <c r="G4144" s="8" t="s">
        <v>19</v>
      </c>
      <c r="H4144" s="8"/>
      <c r="I4144" s="8"/>
      <c r="J4144" s="8"/>
      <c r="K4144" s="8"/>
      <c r="L4144" s="8"/>
      <c r="M4144" s="8"/>
      <c r="N4144" s="8"/>
      <c r="O4144" s="8"/>
    </row>
    <row r="4145" spans="1:15" x14ac:dyDescent="0.25">
      <c r="A4145" s="8" t="s">
        <v>1399</v>
      </c>
      <c r="B4145" s="9">
        <v>1008755</v>
      </c>
      <c r="C4145" s="9">
        <v>2020</v>
      </c>
      <c r="D4145" s="9" t="s">
        <v>16</v>
      </c>
      <c r="E4145" s="8" t="s">
        <v>17</v>
      </c>
      <c r="F4145" s="8" t="s">
        <v>33</v>
      </c>
      <c r="G4145" s="8" t="s">
        <v>20</v>
      </c>
      <c r="H4145" s="8">
        <v>172</v>
      </c>
      <c r="I4145" s="8" t="s">
        <v>24</v>
      </c>
      <c r="J4145" s="8"/>
      <c r="K4145" s="8">
        <v>4</v>
      </c>
      <c r="L4145" s="8">
        <v>366.9</v>
      </c>
      <c r="M4145" s="8"/>
      <c r="N4145" s="8">
        <v>8760</v>
      </c>
      <c r="O4145" s="8"/>
    </row>
    <row r="4146" spans="1:15" x14ac:dyDescent="0.25">
      <c r="A4146" s="8" t="s">
        <v>1399</v>
      </c>
      <c r="B4146" s="9">
        <v>1008755</v>
      </c>
      <c r="C4146" s="9">
        <v>2020</v>
      </c>
      <c r="D4146" s="9" t="s">
        <v>16</v>
      </c>
      <c r="E4146" s="8" t="s">
        <v>17</v>
      </c>
      <c r="F4146" s="8" t="s">
        <v>33</v>
      </c>
      <c r="G4146" s="8" t="s">
        <v>21</v>
      </c>
      <c r="H4146" s="8"/>
      <c r="I4146" s="8"/>
      <c r="J4146" s="8"/>
      <c r="K4146" s="8"/>
      <c r="L4146" s="8"/>
      <c r="M4146" s="8"/>
      <c r="N4146" s="8"/>
      <c r="O4146" s="8"/>
    </row>
    <row r="4147" spans="1:15" x14ac:dyDescent="0.25">
      <c r="A4147" s="8" t="s">
        <v>1394</v>
      </c>
      <c r="B4147" s="9">
        <v>1012495</v>
      </c>
      <c r="C4147" s="9">
        <v>2020</v>
      </c>
      <c r="D4147" s="9" t="s">
        <v>16</v>
      </c>
      <c r="E4147" s="8" t="s">
        <v>17</v>
      </c>
      <c r="F4147" s="8" t="s">
        <v>23</v>
      </c>
      <c r="G4147" s="8" t="s">
        <v>21</v>
      </c>
      <c r="H4147" s="8"/>
      <c r="I4147" s="8"/>
      <c r="J4147" s="8"/>
      <c r="K4147" s="8"/>
      <c r="L4147" s="8"/>
      <c r="M4147" s="8"/>
      <c r="N4147" s="8"/>
      <c r="O4147" s="8"/>
    </row>
    <row r="4148" spans="1:15" x14ac:dyDescent="0.25">
      <c r="A4148" s="8" t="s">
        <v>1394</v>
      </c>
      <c r="B4148" s="9">
        <v>1012495</v>
      </c>
      <c r="C4148" s="9">
        <v>2020</v>
      </c>
      <c r="D4148" s="9" t="s">
        <v>16</v>
      </c>
      <c r="E4148" s="8" t="s">
        <v>17</v>
      </c>
      <c r="F4148" s="8" t="s">
        <v>23</v>
      </c>
      <c r="G4148" s="8" t="s">
        <v>20</v>
      </c>
      <c r="H4148" s="8"/>
      <c r="I4148" s="8"/>
      <c r="J4148" s="8"/>
      <c r="K4148" s="8"/>
      <c r="L4148" s="8"/>
      <c r="M4148" s="8"/>
      <c r="N4148" s="8"/>
      <c r="O4148" s="8"/>
    </row>
    <row r="4149" spans="1:15" x14ac:dyDescent="0.25">
      <c r="A4149" s="8" t="s">
        <v>1400</v>
      </c>
      <c r="B4149" s="9">
        <v>1012755</v>
      </c>
      <c r="C4149" s="9">
        <v>2020</v>
      </c>
      <c r="D4149" s="9" t="s">
        <v>16</v>
      </c>
      <c r="E4149" s="8" t="s">
        <v>17</v>
      </c>
      <c r="F4149" s="8" t="s">
        <v>23</v>
      </c>
      <c r="G4149" s="8" t="s">
        <v>19</v>
      </c>
      <c r="H4149" s="8"/>
      <c r="I4149" s="8"/>
      <c r="J4149" s="8"/>
      <c r="K4149" s="8"/>
      <c r="L4149" s="8"/>
      <c r="M4149" s="8"/>
      <c r="N4149" s="8"/>
      <c r="O4149" s="8"/>
    </row>
    <row r="4150" spans="1:15" x14ac:dyDescent="0.25">
      <c r="A4150" s="8" t="s">
        <v>1400</v>
      </c>
      <c r="B4150" s="9">
        <v>1012755</v>
      </c>
      <c r="C4150" s="9">
        <v>2020</v>
      </c>
      <c r="D4150" s="9" t="s">
        <v>16</v>
      </c>
      <c r="E4150" s="8" t="s">
        <v>17</v>
      </c>
      <c r="F4150" s="8" t="s">
        <v>23</v>
      </c>
      <c r="G4150" s="8" t="s">
        <v>20</v>
      </c>
      <c r="H4150" s="8"/>
      <c r="I4150" s="8"/>
      <c r="J4150" s="8"/>
      <c r="K4150" s="8"/>
      <c r="L4150" s="8"/>
      <c r="M4150" s="8"/>
      <c r="N4150" s="8"/>
      <c r="O4150" s="8"/>
    </row>
    <row r="4151" spans="1:15" x14ac:dyDescent="0.25">
      <c r="A4151" s="8" t="s">
        <v>1400</v>
      </c>
      <c r="B4151" s="9">
        <v>1012755</v>
      </c>
      <c r="C4151" s="9">
        <v>2020</v>
      </c>
      <c r="D4151" s="9" t="s">
        <v>16</v>
      </c>
      <c r="E4151" s="8" t="s">
        <v>17</v>
      </c>
      <c r="F4151" s="8" t="s">
        <v>23</v>
      </c>
      <c r="G4151" s="8" t="s">
        <v>21</v>
      </c>
      <c r="H4151" s="8">
        <v>6</v>
      </c>
      <c r="I4151" s="8" t="s">
        <v>24</v>
      </c>
      <c r="J4151" s="8"/>
      <c r="K4151" s="8">
        <v>3.7</v>
      </c>
      <c r="L4151" s="8">
        <v>0.02</v>
      </c>
      <c r="M4151" s="8"/>
      <c r="N4151" s="8">
        <v>8784</v>
      </c>
      <c r="O4151" s="8"/>
    </row>
    <row r="4152" spans="1:15" x14ac:dyDescent="0.25">
      <c r="A4152" s="8" t="s">
        <v>1401</v>
      </c>
      <c r="B4152" s="9">
        <v>1012873</v>
      </c>
      <c r="C4152" s="9">
        <v>2020</v>
      </c>
      <c r="D4152" s="9" t="s">
        <v>16</v>
      </c>
      <c r="E4152" s="8" t="s">
        <v>17</v>
      </c>
      <c r="F4152" s="8" t="s">
        <v>33</v>
      </c>
      <c r="G4152" s="8" t="s">
        <v>19</v>
      </c>
      <c r="H4152" s="8"/>
      <c r="I4152" s="8"/>
      <c r="J4152" s="8"/>
      <c r="K4152" s="8"/>
      <c r="L4152" s="8"/>
      <c r="M4152" s="8"/>
      <c r="N4152" s="8"/>
      <c r="O4152" s="8"/>
    </row>
    <row r="4153" spans="1:15" x14ac:dyDescent="0.25">
      <c r="A4153" s="8" t="s">
        <v>1401</v>
      </c>
      <c r="B4153" s="9">
        <v>1012873</v>
      </c>
      <c r="C4153" s="9">
        <v>2020</v>
      </c>
      <c r="D4153" s="9" t="s">
        <v>16</v>
      </c>
      <c r="E4153" s="8" t="s">
        <v>17</v>
      </c>
      <c r="F4153" s="8" t="s">
        <v>33</v>
      </c>
      <c r="G4153" s="8" t="s">
        <v>20</v>
      </c>
      <c r="H4153" s="8">
        <v>411</v>
      </c>
      <c r="I4153" s="8" t="s">
        <v>24</v>
      </c>
      <c r="J4153" s="8"/>
      <c r="K4153" s="8">
        <v>69.400000000000006</v>
      </c>
      <c r="L4153" s="8">
        <v>697.71</v>
      </c>
      <c r="M4153" s="8"/>
      <c r="N4153" s="8">
        <v>8760</v>
      </c>
      <c r="O4153" s="8"/>
    </row>
    <row r="4154" spans="1:15" x14ac:dyDescent="0.25">
      <c r="A4154" s="8" t="s">
        <v>1401</v>
      </c>
      <c r="B4154" s="9">
        <v>1012873</v>
      </c>
      <c r="C4154" s="9">
        <v>2020</v>
      </c>
      <c r="D4154" s="9" t="s">
        <v>16</v>
      </c>
      <c r="E4154" s="8" t="s">
        <v>17</v>
      </c>
      <c r="F4154" s="8" t="s">
        <v>33</v>
      </c>
      <c r="G4154" s="8" t="s">
        <v>21</v>
      </c>
      <c r="H4154" s="8"/>
      <c r="I4154" s="8"/>
      <c r="J4154" s="8"/>
      <c r="K4154" s="8"/>
      <c r="L4154" s="8"/>
      <c r="M4154" s="8"/>
      <c r="N4154" s="8"/>
      <c r="O4154" s="8"/>
    </row>
    <row r="4155" spans="1:15" x14ac:dyDescent="0.25">
      <c r="A4155" s="8" t="s">
        <v>1402</v>
      </c>
      <c r="B4155" s="9">
        <v>1013080</v>
      </c>
      <c r="C4155" s="9">
        <v>2020</v>
      </c>
      <c r="D4155" s="9" t="s">
        <v>16</v>
      </c>
      <c r="E4155" s="8" t="s">
        <v>17</v>
      </c>
      <c r="F4155" s="8" t="s">
        <v>33</v>
      </c>
      <c r="G4155" s="8" t="s">
        <v>19</v>
      </c>
      <c r="H4155" s="8">
        <v>8</v>
      </c>
      <c r="I4155" s="8" t="s">
        <v>24</v>
      </c>
      <c r="J4155" s="8"/>
      <c r="K4155" s="8">
        <v>2.1</v>
      </c>
      <c r="L4155" s="8">
        <v>43</v>
      </c>
      <c r="M4155" s="8"/>
      <c r="N4155" s="8">
        <v>8073.375</v>
      </c>
      <c r="O4155" s="8"/>
    </row>
    <row r="4156" spans="1:15" x14ac:dyDescent="0.25">
      <c r="A4156" s="8" t="s">
        <v>1402</v>
      </c>
      <c r="B4156" s="9">
        <v>1013080</v>
      </c>
      <c r="C4156" s="9">
        <v>2020</v>
      </c>
      <c r="D4156" s="9" t="s">
        <v>16</v>
      </c>
      <c r="E4156" s="8" t="s">
        <v>17</v>
      </c>
      <c r="F4156" s="8" t="s">
        <v>33</v>
      </c>
      <c r="G4156" s="8" t="s">
        <v>20</v>
      </c>
      <c r="H4156" s="8">
        <v>1478</v>
      </c>
      <c r="I4156" s="8" t="s">
        <v>24</v>
      </c>
      <c r="J4156" s="8"/>
      <c r="K4156" s="8">
        <v>149</v>
      </c>
      <c r="L4156" s="8">
        <v>3049.19</v>
      </c>
      <c r="M4156" s="8"/>
      <c r="N4156" s="8">
        <v>8271.7050068000008</v>
      </c>
      <c r="O4156" s="8"/>
    </row>
    <row r="4157" spans="1:15" x14ac:dyDescent="0.25">
      <c r="A4157" s="8" t="s">
        <v>1402</v>
      </c>
      <c r="B4157" s="9">
        <v>1013080</v>
      </c>
      <c r="C4157" s="9">
        <v>2020</v>
      </c>
      <c r="D4157" s="9" t="s">
        <v>16</v>
      </c>
      <c r="E4157" s="8" t="s">
        <v>17</v>
      </c>
      <c r="F4157" s="8" t="s">
        <v>33</v>
      </c>
      <c r="G4157" s="8" t="s">
        <v>21</v>
      </c>
      <c r="H4157" s="8">
        <v>187</v>
      </c>
      <c r="I4157" s="8" t="s">
        <v>24</v>
      </c>
      <c r="J4157" s="8"/>
      <c r="K4157" s="8">
        <v>5.7</v>
      </c>
      <c r="L4157" s="8">
        <v>116.97</v>
      </c>
      <c r="M4157" s="8"/>
      <c r="N4157" s="8">
        <v>7863.2459892999996</v>
      </c>
      <c r="O4157" s="8"/>
    </row>
    <row r="4158" spans="1:15" x14ac:dyDescent="0.25">
      <c r="A4158" s="8" t="s">
        <v>1403</v>
      </c>
      <c r="B4158" s="9">
        <v>1013091</v>
      </c>
      <c r="C4158" s="9">
        <v>2020</v>
      </c>
      <c r="D4158" s="9" t="s">
        <v>16</v>
      </c>
      <c r="E4158" s="8" t="s">
        <v>17</v>
      </c>
      <c r="F4158" s="8" t="s">
        <v>33</v>
      </c>
      <c r="G4158" s="8" t="s">
        <v>19</v>
      </c>
      <c r="H4158" s="8"/>
      <c r="I4158" s="8"/>
      <c r="J4158" s="8"/>
      <c r="K4158" s="8"/>
      <c r="L4158" s="8"/>
      <c r="M4158" s="8"/>
      <c r="N4158" s="8"/>
      <c r="O4158" s="8"/>
    </row>
    <row r="4159" spans="1:15" x14ac:dyDescent="0.25">
      <c r="A4159" s="8" t="s">
        <v>1403</v>
      </c>
      <c r="B4159" s="9">
        <v>1013091</v>
      </c>
      <c r="C4159" s="9">
        <v>2020</v>
      </c>
      <c r="D4159" s="9" t="s">
        <v>16</v>
      </c>
      <c r="E4159" s="8" t="s">
        <v>17</v>
      </c>
      <c r="F4159" s="8" t="s">
        <v>33</v>
      </c>
      <c r="G4159" s="8" t="s">
        <v>20</v>
      </c>
      <c r="H4159" s="8"/>
      <c r="I4159" s="8"/>
      <c r="J4159" s="8"/>
      <c r="K4159" s="8"/>
      <c r="L4159" s="8"/>
      <c r="M4159" s="8"/>
      <c r="N4159" s="8"/>
      <c r="O4159" s="8"/>
    </row>
    <row r="4160" spans="1:15" x14ac:dyDescent="0.25">
      <c r="A4160" s="8" t="s">
        <v>1403</v>
      </c>
      <c r="B4160" s="9">
        <v>1013091</v>
      </c>
      <c r="C4160" s="9">
        <v>2020</v>
      </c>
      <c r="D4160" s="9" t="s">
        <v>16</v>
      </c>
      <c r="E4160" s="8" t="s">
        <v>17</v>
      </c>
      <c r="F4160" s="8" t="s">
        <v>33</v>
      </c>
      <c r="G4160" s="8" t="s">
        <v>21</v>
      </c>
      <c r="H4160" s="8">
        <v>261</v>
      </c>
      <c r="I4160" s="8" t="s">
        <v>24</v>
      </c>
      <c r="J4160" s="8"/>
      <c r="K4160" s="8">
        <v>0</v>
      </c>
      <c r="L4160" s="8">
        <v>1.24</v>
      </c>
      <c r="M4160" s="8"/>
      <c r="N4160" s="8">
        <v>6963.9</v>
      </c>
      <c r="O4160" s="8"/>
    </row>
    <row r="4161" spans="1:15" x14ac:dyDescent="0.25">
      <c r="A4161" s="8" t="s">
        <v>1404</v>
      </c>
      <c r="B4161" s="9">
        <v>1013035</v>
      </c>
      <c r="C4161" s="9">
        <v>2020</v>
      </c>
      <c r="D4161" s="9" t="s">
        <v>16</v>
      </c>
      <c r="E4161" s="8" t="s">
        <v>17</v>
      </c>
      <c r="F4161" s="8" t="s">
        <v>33</v>
      </c>
      <c r="G4161" s="8" t="s">
        <v>19</v>
      </c>
      <c r="H4161" s="8"/>
      <c r="I4161" s="8"/>
      <c r="J4161" s="8"/>
      <c r="K4161" s="8"/>
      <c r="L4161" s="8"/>
      <c r="M4161" s="8"/>
      <c r="N4161" s="8"/>
      <c r="O4161" s="8"/>
    </row>
    <row r="4162" spans="1:15" x14ac:dyDescent="0.25">
      <c r="A4162" s="8" t="s">
        <v>1404</v>
      </c>
      <c r="B4162" s="9">
        <v>1013035</v>
      </c>
      <c r="C4162" s="9">
        <v>2020</v>
      </c>
      <c r="D4162" s="9" t="s">
        <v>16</v>
      </c>
      <c r="E4162" s="8" t="s">
        <v>17</v>
      </c>
      <c r="F4162" s="8" t="s">
        <v>33</v>
      </c>
      <c r="G4162" s="8" t="s">
        <v>20</v>
      </c>
      <c r="H4162" s="8">
        <v>8015</v>
      </c>
      <c r="I4162" s="8" t="s">
        <v>24</v>
      </c>
      <c r="J4162" s="8"/>
      <c r="K4162" s="8">
        <v>67.5</v>
      </c>
      <c r="L4162" s="8">
        <v>12480.7</v>
      </c>
      <c r="M4162" s="8"/>
      <c r="N4162" s="8">
        <v>6974</v>
      </c>
      <c r="O4162" s="8"/>
    </row>
    <row r="4163" spans="1:15" x14ac:dyDescent="0.25">
      <c r="A4163" s="8" t="s">
        <v>1404</v>
      </c>
      <c r="B4163" s="9">
        <v>1013035</v>
      </c>
      <c r="C4163" s="9">
        <v>2020</v>
      </c>
      <c r="D4163" s="9" t="s">
        <v>16</v>
      </c>
      <c r="E4163" s="8" t="s">
        <v>17</v>
      </c>
      <c r="F4163" s="8" t="s">
        <v>33</v>
      </c>
      <c r="G4163" s="8" t="s">
        <v>21</v>
      </c>
      <c r="H4163" s="8">
        <v>1</v>
      </c>
      <c r="I4163" s="8" t="s">
        <v>24</v>
      </c>
      <c r="J4163" s="8"/>
      <c r="K4163" s="8">
        <v>0</v>
      </c>
      <c r="L4163" s="8">
        <v>0.09</v>
      </c>
      <c r="M4163" s="8"/>
      <c r="N4163" s="8">
        <v>3648</v>
      </c>
      <c r="O4163" s="8"/>
    </row>
    <row r="4164" spans="1:15" x14ac:dyDescent="0.25">
      <c r="A4164" s="8" t="s">
        <v>1405</v>
      </c>
      <c r="B4164" s="9">
        <v>1009907</v>
      </c>
      <c r="C4164" s="9">
        <v>2020</v>
      </c>
      <c r="D4164" s="9" t="s">
        <v>16</v>
      </c>
      <c r="E4164" s="8" t="s">
        <v>17</v>
      </c>
      <c r="F4164" s="8" t="s">
        <v>33</v>
      </c>
      <c r="G4164" s="8" t="s">
        <v>19</v>
      </c>
      <c r="H4164" s="8"/>
      <c r="I4164" s="8"/>
      <c r="J4164" s="8"/>
      <c r="K4164" s="8"/>
      <c r="L4164" s="8"/>
      <c r="M4164" s="8"/>
      <c r="N4164" s="8"/>
      <c r="O4164" s="8"/>
    </row>
    <row r="4165" spans="1:15" x14ac:dyDescent="0.25">
      <c r="A4165" s="8" t="s">
        <v>1405</v>
      </c>
      <c r="B4165" s="9">
        <v>1009907</v>
      </c>
      <c r="C4165" s="9">
        <v>2020</v>
      </c>
      <c r="D4165" s="9" t="s">
        <v>16</v>
      </c>
      <c r="E4165" s="8" t="s">
        <v>17</v>
      </c>
      <c r="F4165" s="8" t="s">
        <v>33</v>
      </c>
      <c r="G4165" s="8" t="s">
        <v>20</v>
      </c>
      <c r="H4165" s="8">
        <v>1468</v>
      </c>
      <c r="I4165" s="8" t="s">
        <v>24</v>
      </c>
      <c r="J4165" s="8"/>
      <c r="K4165" s="8">
        <v>110.8</v>
      </c>
      <c r="L4165" s="8">
        <v>1860.33</v>
      </c>
      <c r="M4165" s="8"/>
      <c r="N4165" s="8">
        <v>5287.81</v>
      </c>
      <c r="O4165" s="8"/>
    </row>
    <row r="4166" spans="1:15" x14ac:dyDescent="0.25">
      <c r="A4166" s="8" t="s">
        <v>1405</v>
      </c>
      <c r="B4166" s="9">
        <v>1009907</v>
      </c>
      <c r="C4166" s="9">
        <v>2020</v>
      </c>
      <c r="D4166" s="9" t="s">
        <v>16</v>
      </c>
      <c r="E4166" s="8" t="s">
        <v>17</v>
      </c>
      <c r="F4166" s="8" t="s">
        <v>33</v>
      </c>
      <c r="G4166" s="8" t="s">
        <v>21</v>
      </c>
      <c r="H4166" s="8"/>
      <c r="I4166" s="8"/>
      <c r="J4166" s="8"/>
      <c r="K4166" s="8"/>
      <c r="L4166" s="8"/>
      <c r="M4166" s="8"/>
      <c r="N4166" s="8"/>
      <c r="O4166" s="8"/>
    </row>
    <row r="4167" spans="1:15" x14ac:dyDescent="0.25">
      <c r="A4167" s="8" t="s">
        <v>1406</v>
      </c>
      <c r="B4167" s="9">
        <v>1013303</v>
      </c>
      <c r="C4167" s="9">
        <v>2020</v>
      </c>
      <c r="D4167" s="9" t="s">
        <v>16</v>
      </c>
      <c r="E4167" s="8" t="s">
        <v>17</v>
      </c>
      <c r="F4167" s="8" t="s">
        <v>33</v>
      </c>
      <c r="G4167" s="8" t="s">
        <v>19</v>
      </c>
      <c r="H4167" s="8"/>
      <c r="I4167" s="8"/>
      <c r="J4167" s="8"/>
      <c r="K4167" s="8"/>
      <c r="L4167" s="8"/>
      <c r="M4167" s="8"/>
      <c r="N4167" s="8"/>
      <c r="O4167" s="8"/>
    </row>
    <row r="4168" spans="1:15" x14ac:dyDescent="0.25">
      <c r="A4168" s="8" t="s">
        <v>1406</v>
      </c>
      <c r="B4168" s="9">
        <v>1013303</v>
      </c>
      <c r="C4168" s="9">
        <v>2020</v>
      </c>
      <c r="D4168" s="9" t="s">
        <v>16</v>
      </c>
      <c r="E4168" s="8" t="s">
        <v>17</v>
      </c>
      <c r="F4168" s="8" t="s">
        <v>33</v>
      </c>
      <c r="G4168" s="8" t="s">
        <v>20</v>
      </c>
      <c r="H4168" s="8">
        <v>677</v>
      </c>
      <c r="I4168" s="8" t="s">
        <v>24</v>
      </c>
      <c r="J4168" s="8"/>
      <c r="K4168" s="8">
        <v>23.5</v>
      </c>
      <c r="L4168" s="8">
        <v>841.64</v>
      </c>
      <c r="M4168" s="8"/>
      <c r="N4168" s="8">
        <v>8595.7551019999992</v>
      </c>
      <c r="O4168" s="8"/>
    </row>
    <row r="4169" spans="1:15" x14ac:dyDescent="0.25">
      <c r="A4169" s="8" t="s">
        <v>1406</v>
      </c>
      <c r="B4169" s="9">
        <v>1013303</v>
      </c>
      <c r="C4169" s="9">
        <v>2020</v>
      </c>
      <c r="D4169" s="9" t="s">
        <v>16</v>
      </c>
      <c r="E4169" s="8" t="s">
        <v>17</v>
      </c>
      <c r="F4169" s="8" t="s">
        <v>33</v>
      </c>
      <c r="G4169" s="8" t="s">
        <v>21</v>
      </c>
      <c r="H4169" s="8">
        <v>1373</v>
      </c>
      <c r="I4169" s="8" t="s">
        <v>24</v>
      </c>
      <c r="J4169" s="8"/>
      <c r="K4169" s="8">
        <v>5.0999999999999996</v>
      </c>
      <c r="L4169" s="8">
        <v>179.88</v>
      </c>
      <c r="M4169" s="8"/>
      <c r="N4169" s="8">
        <v>8595.7551019999992</v>
      </c>
      <c r="O4169" s="8"/>
    </row>
    <row r="4170" spans="1:15" x14ac:dyDescent="0.25">
      <c r="A4170" s="8" t="s">
        <v>1407</v>
      </c>
      <c r="B4170" s="9">
        <v>1012100</v>
      </c>
      <c r="C4170" s="9">
        <v>2020</v>
      </c>
      <c r="D4170" s="9" t="s">
        <v>16</v>
      </c>
      <c r="E4170" s="8" t="s">
        <v>17</v>
      </c>
      <c r="F4170" s="8" t="s">
        <v>33</v>
      </c>
      <c r="G4170" s="8" t="s">
        <v>19</v>
      </c>
      <c r="H4170" s="8">
        <v>10</v>
      </c>
      <c r="I4170" s="8" t="s">
        <v>24</v>
      </c>
      <c r="J4170" s="8"/>
      <c r="K4170" s="8">
        <v>0.2</v>
      </c>
      <c r="L4170" s="8">
        <v>59.83</v>
      </c>
      <c r="M4170" s="8"/>
      <c r="N4170" s="8">
        <v>8784</v>
      </c>
      <c r="O4170" s="8"/>
    </row>
    <row r="4171" spans="1:15" x14ac:dyDescent="0.25">
      <c r="A4171" s="8" t="s">
        <v>1407</v>
      </c>
      <c r="B4171" s="9">
        <v>1012100</v>
      </c>
      <c r="C4171" s="9">
        <v>2020</v>
      </c>
      <c r="D4171" s="9" t="s">
        <v>16</v>
      </c>
      <c r="E4171" s="8" t="s">
        <v>17</v>
      </c>
      <c r="F4171" s="8" t="s">
        <v>33</v>
      </c>
      <c r="G4171" s="8" t="s">
        <v>20</v>
      </c>
      <c r="H4171" s="8">
        <v>405</v>
      </c>
      <c r="I4171" s="8" t="s">
        <v>24</v>
      </c>
      <c r="J4171" s="8"/>
      <c r="K4171" s="8">
        <v>3.3</v>
      </c>
      <c r="L4171" s="8">
        <v>876.95</v>
      </c>
      <c r="M4171" s="8"/>
      <c r="N4171" s="8">
        <v>8784</v>
      </c>
      <c r="O4171" s="8"/>
    </row>
    <row r="4172" spans="1:15" x14ac:dyDescent="0.25">
      <c r="A4172" s="8" t="s">
        <v>1407</v>
      </c>
      <c r="B4172" s="9">
        <v>1012100</v>
      </c>
      <c r="C4172" s="9">
        <v>2020</v>
      </c>
      <c r="D4172" s="9" t="s">
        <v>16</v>
      </c>
      <c r="E4172" s="8" t="s">
        <v>17</v>
      </c>
      <c r="F4172" s="8" t="s">
        <v>33</v>
      </c>
      <c r="G4172" s="8" t="s">
        <v>21</v>
      </c>
      <c r="H4172" s="8"/>
      <c r="I4172" s="8"/>
      <c r="J4172" s="8"/>
      <c r="K4172" s="8"/>
      <c r="L4172" s="8"/>
      <c r="M4172" s="8"/>
      <c r="N4172" s="8"/>
      <c r="O4172" s="8"/>
    </row>
    <row r="4173" spans="1:15" x14ac:dyDescent="0.25">
      <c r="A4173" s="8" t="s">
        <v>1408</v>
      </c>
      <c r="B4173" s="9">
        <v>1003541</v>
      </c>
      <c r="C4173" s="9">
        <v>2020</v>
      </c>
      <c r="D4173" s="9" t="s">
        <v>16</v>
      </c>
      <c r="E4173" s="8" t="s">
        <v>17</v>
      </c>
      <c r="F4173" s="8" t="s">
        <v>18</v>
      </c>
      <c r="G4173" s="8" t="s">
        <v>19</v>
      </c>
      <c r="H4173" s="8"/>
      <c r="I4173" s="8"/>
      <c r="J4173" s="8"/>
      <c r="K4173" s="8"/>
      <c r="L4173" s="8"/>
      <c r="M4173" s="8"/>
      <c r="N4173" s="8"/>
      <c r="O4173" s="8"/>
    </row>
    <row r="4174" spans="1:15" x14ac:dyDescent="0.25">
      <c r="A4174" s="8" t="s">
        <v>1408</v>
      </c>
      <c r="B4174" s="9">
        <v>1003541</v>
      </c>
      <c r="C4174" s="9">
        <v>2020</v>
      </c>
      <c r="D4174" s="9" t="s">
        <v>16</v>
      </c>
      <c r="E4174" s="8" t="s">
        <v>17</v>
      </c>
      <c r="F4174" s="8" t="s">
        <v>18</v>
      </c>
      <c r="G4174" s="8" t="s">
        <v>20</v>
      </c>
      <c r="H4174" s="8">
        <v>13</v>
      </c>
      <c r="I4174" s="8"/>
      <c r="J4174" s="8"/>
      <c r="K4174" s="8">
        <v>1.4</v>
      </c>
      <c r="L4174" s="8">
        <v>5.0199999999999996</v>
      </c>
      <c r="M4174" s="8"/>
      <c r="N4174" s="8">
        <v>8784</v>
      </c>
      <c r="O4174" s="8"/>
    </row>
    <row r="4175" spans="1:15" x14ac:dyDescent="0.25">
      <c r="A4175" s="8" t="s">
        <v>1408</v>
      </c>
      <c r="B4175" s="9">
        <v>1003541</v>
      </c>
      <c r="C4175" s="9">
        <v>2020</v>
      </c>
      <c r="D4175" s="9" t="s">
        <v>16</v>
      </c>
      <c r="E4175" s="8" t="s">
        <v>17</v>
      </c>
      <c r="F4175" s="8" t="s">
        <v>18</v>
      </c>
      <c r="G4175" s="8" t="s">
        <v>21</v>
      </c>
      <c r="H4175" s="8">
        <v>8</v>
      </c>
      <c r="I4175" s="8"/>
      <c r="J4175" s="8"/>
      <c r="K4175" s="8">
        <v>0.5</v>
      </c>
      <c r="L4175" s="8">
        <v>1.8</v>
      </c>
      <c r="M4175" s="8"/>
      <c r="N4175" s="8">
        <v>8784</v>
      </c>
      <c r="O4175" s="8"/>
    </row>
    <row r="4176" spans="1:15" x14ac:dyDescent="0.25">
      <c r="A4176" s="8" t="s">
        <v>1409</v>
      </c>
      <c r="B4176" s="9">
        <v>1012940</v>
      </c>
      <c r="C4176" s="9">
        <v>2020</v>
      </c>
      <c r="D4176" s="9" t="s">
        <v>16</v>
      </c>
      <c r="E4176" s="8" t="s">
        <v>17</v>
      </c>
      <c r="F4176" s="8" t="s">
        <v>33</v>
      </c>
      <c r="G4176" s="8" t="s">
        <v>19</v>
      </c>
      <c r="H4176" s="8"/>
      <c r="I4176" s="8"/>
      <c r="J4176" s="8"/>
      <c r="K4176" s="8"/>
      <c r="L4176" s="8"/>
      <c r="M4176" s="8"/>
      <c r="N4176" s="8"/>
      <c r="O4176" s="8"/>
    </row>
    <row r="4177" spans="1:15" x14ac:dyDescent="0.25">
      <c r="A4177" s="8" t="s">
        <v>1409</v>
      </c>
      <c r="B4177" s="9">
        <v>1012940</v>
      </c>
      <c r="C4177" s="9">
        <v>2020</v>
      </c>
      <c r="D4177" s="9" t="s">
        <v>16</v>
      </c>
      <c r="E4177" s="8" t="s">
        <v>17</v>
      </c>
      <c r="F4177" s="8" t="s">
        <v>33</v>
      </c>
      <c r="G4177" s="8" t="s">
        <v>20</v>
      </c>
      <c r="H4177" s="8">
        <v>1449</v>
      </c>
      <c r="I4177" s="8" t="s">
        <v>24</v>
      </c>
      <c r="J4177" s="8"/>
      <c r="K4177" s="8">
        <v>43.6</v>
      </c>
      <c r="L4177" s="8">
        <v>1115.43</v>
      </c>
      <c r="M4177" s="8"/>
      <c r="N4177" s="8">
        <v>5770.7189541999996</v>
      </c>
      <c r="O4177" s="8"/>
    </row>
    <row r="4178" spans="1:15" x14ac:dyDescent="0.25">
      <c r="A4178" s="8" t="s">
        <v>1409</v>
      </c>
      <c r="B4178" s="9">
        <v>1012940</v>
      </c>
      <c r="C4178" s="9">
        <v>2020</v>
      </c>
      <c r="D4178" s="9" t="s">
        <v>16</v>
      </c>
      <c r="E4178" s="8" t="s">
        <v>17</v>
      </c>
      <c r="F4178" s="8" t="s">
        <v>33</v>
      </c>
      <c r="G4178" s="8" t="s">
        <v>21</v>
      </c>
      <c r="H4178" s="8"/>
      <c r="I4178" s="8"/>
      <c r="J4178" s="8"/>
      <c r="K4178" s="8"/>
      <c r="L4178" s="8"/>
      <c r="M4178" s="8"/>
      <c r="N4178" s="8"/>
      <c r="O4178" s="8"/>
    </row>
    <row r="4179" spans="1:15" x14ac:dyDescent="0.25">
      <c r="A4179" s="8" t="s">
        <v>1410</v>
      </c>
      <c r="B4179" s="9">
        <v>1013848</v>
      </c>
      <c r="C4179" s="9">
        <v>2020</v>
      </c>
      <c r="D4179" s="9" t="s">
        <v>16</v>
      </c>
      <c r="E4179" s="8" t="s">
        <v>17</v>
      </c>
      <c r="F4179" s="8" t="s">
        <v>23</v>
      </c>
      <c r="G4179" s="8" t="s">
        <v>19</v>
      </c>
      <c r="H4179" s="8"/>
      <c r="I4179" s="8"/>
      <c r="J4179" s="8"/>
      <c r="K4179" s="8"/>
      <c r="L4179" s="8"/>
      <c r="M4179" s="8"/>
      <c r="N4179" s="8"/>
      <c r="O4179" s="8"/>
    </row>
    <row r="4180" spans="1:15" x14ac:dyDescent="0.25">
      <c r="A4180" s="8" t="s">
        <v>1411</v>
      </c>
      <c r="B4180" s="9">
        <v>1012048</v>
      </c>
      <c r="C4180" s="9">
        <v>2020</v>
      </c>
      <c r="D4180" s="9" t="s">
        <v>16</v>
      </c>
      <c r="E4180" s="8" t="s">
        <v>17</v>
      </c>
      <c r="F4180" s="8" t="s">
        <v>33</v>
      </c>
      <c r="G4180" s="8" t="s">
        <v>19</v>
      </c>
      <c r="H4180" s="8"/>
      <c r="I4180" s="8"/>
      <c r="J4180" s="8"/>
      <c r="K4180" s="8"/>
      <c r="L4180" s="8"/>
      <c r="M4180" s="8"/>
      <c r="N4180" s="8"/>
      <c r="O4180" s="8"/>
    </row>
    <row r="4181" spans="1:15" x14ac:dyDescent="0.25">
      <c r="A4181" s="8" t="s">
        <v>1411</v>
      </c>
      <c r="B4181" s="9">
        <v>1012048</v>
      </c>
      <c r="C4181" s="9">
        <v>2020</v>
      </c>
      <c r="D4181" s="9" t="s">
        <v>16</v>
      </c>
      <c r="E4181" s="8" t="s">
        <v>17</v>
      </c>
      <c r="F4181" s="8" t="s">
        <v>33</v>
      </c>
      <c r="G4181" s="8" t="s">
        <v>20</v>
      </c>
      <c r="H4181" s="8">
        <v>19</v>
      </c>
      <c r="I4181" s="8" t="s">
        <v>24</v>
      </c>
      <c r="J4181" s="8"/>
      <c r="K4181" s="8">
        <v>0.7</v>
      </c>
      <c r="L4181" s="8">
        <v>19.88</v>
      </c>
      <c r="M4181" s="8"/>
      <c r="N4181" s="8">
        <v>8232</v>
      </c>
      <c r="O4181" s="8"/>
    </row>
    <row r="4182" spans="1:15" x14ac:dyDescent="0.25">
      <c r="A4182" s="8" t="s">
        <v>1411</v>
      </c>
      <c r="B4182" s="9">
        <v>1012048</v>
      </c>
      <c r="C4182" s="9">
        <v>2020</v>
      </c>
      <c r="D4182" s="9" t="s">
        <v>16</v>
      </c>
      <c r="E4182" s="8" t="s">
        <v>17</v>
      </c>
      <c r="F4182" s="8" t="s">
        <v>33</v>
      </c>
      <c r="G4182" s="8" t="s">
        <v>21</v>
      </c>
      <c r="H4182" s="8"/>
      <c r="I4182" s="8"/>
      <c r="J4182" s="8"/>
      <c r="K4182" s="8"/>
      <c r="L4182" s="8"/>
      <c r="M4182" s="8"/>
      <c r="N4182" s="8"/>
      <c r="O4182" s="8"/>
    </row>
    <row r="4183" spans="1:15" x14ac:dyDescent="0.25">
      <c r="A4183" s="8" t="s">
        <v>1412</v>
      </c>
      <c r="B4183" s="9">
        <v>1005816</v>
      </c>
      <c r="C4183" s="9">
        <v>2020</v>
      </c>
      <c r="D4183" s="9" t="s">
        <v>16</v>
      </c>
      <c r="E4183" s="8" t="s">
        <v>17</v>
      </c>
      <c r="F4183" s="8" t="s">
        <v>18</v>
      </c>
      <c r="G4183" s="8" t="s">
        <v>19</v>
      </c>
      <c r="H4183" s="8">
        <v>9</v>
      </c>
      <c r="I4183" s="8"/>
      <c r="J4183" s="8"/>
      <c r="K4183" s="8">
        <v>0.8</v>
      </c>
      <c r="L4183" s="8">
        <v>26.24</v>
      </c>
      <c r="M4183" s="8"/>
      <c r="N4183" s="8">
        <v>8784</v>
      </c>
      <c r="O4183" s="8"/>
    </row>
    <row r="4184" spans="1:15" x14ac:dyDescent="0.25">
      <c r="A4184" s="8" t="s">
        <v>1412</v>
      </c>
      <c r="B4184" s="9">
        <v>1005816</v>
      </c>
      <c r="C4184" s="9">
        <v>2020</v>
      </c>
      <c r="D4184" s="9" t="s">
        <v>16</v>
      </c>
      <c r="E4184" s="8" t="s">
        <v>17</v>
      </c>
      <c r="F4184" s="8" t="s">
        <v>18</v>
      </c>
      <c r="G4184" s="8" t="s">
        <v>20</v>
      </c>
      <c r="H4184" s="8">
        <v>25</v>
      </c>
      <c r="I4184" s="8"/>
      <c r="J4184" s="8"/>
      <c r="K4184" s="8">
        <v>0.3</v>
      </c>
      <c r="L4184" s="8">
        <v>9.41</v>
      </c>
      <c r="M4184" s="8"/>
      <c r="N4184" s="8">
        <v>8784</v>
      </c>
      <c r="O4184" s="8"/>
    </row>
    <row r="4185" spans="1:15" x14ac:dyDescent="0.25">
      <c r="A4185" s="8" t="s">
        <v>1412</v>
      </c>
      <c r="B4185" s="9">
        <v>1005816</v>
      </c>
      <c r="C4185" s="9">
        <v>2020</v>
      </c>
      <c r="D4185" s="9" t="s">
        <v>16</v>
      </c>
      <c r="E4185" s="8" t="s">
        <v>17</v>
      </c>
      <c r="F4185" s="8" t="s">
        <v>18</v>
      </c>
      <c r="G4185" s="8" t="s">
        <v>21</v>
      </c>
      <c r="H4185" s="8"/>
      <c r="I4185" s="8"/>
      <c r="J4185" s="8"/>
      <c r="K4185" s="8"/>
      <c r="L4185" s="8"/>
      <c r="M4185" s="8"/>
      <c r="N4185" s="8"/>
      <c r="O4185" s="8"/>
    </row>
    <row r="4186" spans="1:15" x14ac:dyDescent="0.25">
      <c r="A4186" s="8" t="s">
        <v>1413</v>
      </c>
      <c r="B4186" s="9">
        <v>1013216</v>
      </c>
      <c r="C4186" s="9">
        <v>2020</v>
      </c>
      <c r="D4186" s="9" t="s">
        <v>16</v>
      </c>
      <c r="E4186" s="8" t="s">
        <v>17</v>
      </c>
      <c r="F4186" s="8" t="s">
        <v>33</v>
      </c>
      <c r="G4186" s="8" t="s">
        <v>19</v>
      </c>
      <c r="H4186" s="8"/>
      <c r="I4186" s="8"/>
      <c r="J4186" s="8"/>
      <c r="K4186" s="8"/>
      <c r="L4186" s="8"/>
      <c r="M4186" s="8"/>
      <c r="N4186" s="8"/>
      <c r="O4186" s="8"/>
    </row>
    <row r="4187" spans="1:15" x14ac:dyDescent="0.25">
      <c r="A4187" s="8" t="s">
        <v>1413</v>
      </c>
      <c r="B4187" s="9">
        <v>1013216</v>
      </c>
      <c r="C4187" s="9">
        <v>2020</v>
      </c>
      <c r="D4187" s="9" t="s">
        <v>16</v>
      </c>
      <c r="E4187" s="8" t="s">
        <v>17</v>
      </c>
      <c r="F4187" s="8" t="s">
        <v>33</v>
      </c>
      <c r="G4187" s="8" t="s">
        <v>20</v>
      </c>
      <c r="H4187" s="8"/>
      <c r="I4187" s="8"/>
      <c r="J4187" s="8"/>
      <c r="K4187" s="8"/>
      <c r="L4187" s="8"/>
      <c r="M4187" s="8"/>
      <c r="N4187" s="8"/>
      <c r="O4187" s="8"/>
    </row>
    <row r="4188" spans="1:15" x14ac:dyDescent="0.25">
      <c r="A4188" s="8" t="s">
        <v>1413</v>
      </c>
      <c r="B4188" s="9">
        <v>1013216</v>
      </c>
      <c r="C4188" s="9">
        <v>2020</v>
      </c>
      <c r="D4188" s="9" t="s">
        <v>16</v>
      </c>
      <c r="E4188" s="8" t="s">
        <v>17</v>
      </c>
      <c r="F4188" s="8" t="s">
        <v>33</v>
      </c>
      <c r="G4188" s="8" t="s">
        <v>21</v>
      </c>
      <c r="H4188" s="8">
        <v>259</v>
      </c>
      <c r="I4188" s="8" t="s">
        <v>24</v>
      </c>
      <c r="J4188" s="8"/>
      <c r="K4188" s="8">
        <v>4.4000000000000004</v>
      </c>
      <c r="L4188" s="8">
        <v>42.97</v>
      </c>
      <c r="M4188" s="8"/>
      <c r="N4188" s="8">
        <v>8764.1765195999997</v>
      </c>
      <c r="O4188" s="8"/>
    </row>
    <row r="4189" spans="1:15" x14ac:dyDescent="0.25">
      <c r="A4189" s="8" t="s">
        <v>1414</v>
      </c>
      <c r="B4189" s="9">
        <v>1013298</v>
      </c>
      <c r="C4189" s="9">
        <v>2020</v>
      </c>
      <c r="D4189" s="9" t="s">
        <v>16</v>
      </c>
      <c r="E4189" s="8" t="s">
        <v>17</v>
      </c>
      <c r="F4189" s="8" t="s">
        <v>18</v>
      </c>
      <c r="G4189" s="8" t="s">
        <v>19</v>
      </c>
      <c r="H4189" s="8">
        <v>2</v>
      </c>
      <c r="I4189" s="8"/>
      <c r="J4189" s="8"/>
      <c r="K4189" s="8">
        <v>0.2</v>
      </c>
      <c r="L4189" s="8">
        <v>5.84</v>
      </c>
      <c r="M4189" s="8"/>
      <c r="N4189" s="8">
        <v>8784</v>
      </c>
      <c r="O4189" s="8"/>
    </row>
    <row r="4190" spans="1:15" x14ac:dyDescent="0.25">
      <c r="A4190" s="8" t="s">
        <v>1414</v>
      </c>
      <c r="B4190" s="9">
        <v>1013298</v>
      </c>
      <c r="C4190" s="9">
        <v>2020</v>
      </c>
      <c r="D4190" s="9" t="s">
        <v>16</v>
      </c>
      <c r="E4190" s="8" t="s">
        <v>17</v>
      </c>
      <c r="F4190" s="8" t="s">
        <v>18</v>
      </c>
      <c r="G4190" s="8" t="s">
        <v>20</v>
      </c>
      <c r="H4190" s="8">
        <v>12</v>
      </c>
      <c r="I4190" s="8"/>
      <c r="J4190" s="8"/>
      <c r="K4190" s="8">
        <v>0.1</v>
      </c>
      <c r="L4190" s="8">
        <v>4.53</v>
      </c>
      <c r="M4190" s="8"/>
      <c r="N4190" s="8">
        <v>8784</v>
      </c>
      <c r="O4190" s="8"/>
    </row>
    <row r="4191" spans="1:15" x14ac:dyDescent="0.25">
      <c r="A4191" s="8" t="s">
        <v>1414</v>
      </c>
      <c r="B4191" s="9">
        <v>1013298</v>
      </c>
      <c r="C4191" s="9">
        <v>2020</v>
      </c>
      <c r="D4191" s="9" t="s">
        <v>16</v>
      </c>
      <c r="E4191" s="8" t="s">
        <v>17</v>
      </c>
      <c r="F4191" s="8" t="s">
        <v>18</v>
      </c>
      <c r="G4191" s="8" t="s">
        <v>21</v>
      </c>
      <c r="H4191" s="8"/>
      <c r="I4191" s="8"/>
      <c r="J4191" s="8"/>
      <c r="K4191" s="8"/>
      <c r="L4191" s="8"/>
      <c r="M4191" s="8"/>
      <c r="N4191" s="8"/>
      <c r="O4191" s="8"/>
    </row>
    <row r="4192" spans="1:15" x14ac:dyDescent="0.25">
      <c r="A4192" s="8" t="s">
        <v>1415</v>
      </c>
      <c r="B4192" s="9">
        <v>1013313</v>
      </c>
      <c r="C4192" s="9">
        <v>2020</v>
      </c>
      <c r="D4192" s="9" t="s">
        <v>16</v>
      </c>
      <c r="E4192" s="8" t="s">
        <v>17</v>
      </c>
      <c r="F4192" s="8" t="s">
        <v>18</v>
      </c>
      <c r="G4192" s="8" t="s">
        <v>19</v>
      </c>
      <c r="H4192" s="8"/>
      <c r="I4192" s="8"/>
      <c r="J4192" s="8"/>
      <c r="K4192" s="8"/>
      <c r="L4192" s="8"/>
      <c r="M4192" s="8"/>
      <c r="N4192" s="8"/>
      <c r="O4192" s="8"/>
    </row>
    <row r="4193" spans="1:15" x14ac:dyDescent="0.25">
      <c r="A4193" s="8" t="s">
        <v>1415</v>
      </c>
      <c r="B4193" s="9">
        <v>1013313</v>
      </c>
      <c r="C4193" s="9">
        <v>2020</v>
      </c>
      <c r="D4193" s="9" t="s">
        <v>16</v>
      </c>
      <c r="E4193" s="8" t="s">
        <v>17</v>
      </c>
      <c r="F4193" s="8" t="s">
        <v>18</v>
      </c>
      <c r="G4193" s="8" t="s">
        <v>20</v>
      </c>
      <c r="H4193" s="8">
        <v>10</v>
      </c>
      <c r="I4193" s="8"/>
      <c r="J4193" s="8"/>
      <c r="K4193" s="8">
        <v>0</v>
      </c>
      <c r="L4193" s="8">
        <v>3.76</v>
      </c>
      <c r="M4193" s="8"/>
      <c r="N4193" s="8">
        <v>8784</v>
      </c>
      <c r="O4193" s="8"/>
    </row>
    <row r="4194" spans="1:15" x14ac:dyDescent="0.25">
      <c r="A4194" s="8" t="s">
        <v>1415</v>
      </c>
      <c r="B4194" s="9">
        <v>1013313</v>
      </c>
      <c r="C4194" s="9">
        <v>2020</v>
      </c>
      <c r="D4194" s="9" t="s">
        <v>16</v>
      </c>
      <c r="E4194" s="8" t="s">
        <v>17</v>
      </c>
      <c r="F4194" s="8" t="s">
        <v>18</v>
      </c>
      <c r="G4194" s="8" t="s">
        <v>21</v>
      </c>
      <c r="H4194" s="8"/>
      <c r="I4194" s="8"/>
      <c r="J4194" s="8"/>
      <c r="K4194" s="8"/>
      <c r="L4194" s="8"/>
      <c r="M4194" s="8"/>
      <c r="N4194" s="8"/>
      <c r="O4194" s="8"/>
    </row>
    <row r="4195" spans="1:15" x14ac:dyDescent="0.25">
      <c r="A4195" s="8" t="s">
        <v>1416</v>
      </c>
      <c r="B4195" s="9">
        <v>1013642</v>
      </c>
      <c r="C4195" s="9">
        <v>2020</v>
      </c>
      <c r="D4195" s="9" t="s">
        <v>16</v>
      </c>
      <c r="E4195" s="8" t="s">
        <v>17</v>
      </c>
      <c r="F4195" s="8" t="s">
        <v>18</v>
      </c>
      <c r="G4195" s="8" t="s">
        <v>19</v>
      </c>
      <c r="H4195" s="8"/>
      <c r="I4195" s="8"/>
      <c r="J4195" s="8"/>
      <c r="K4195" s="8"/>
      <c r="L4195" s="8"/>
      <c r="M4195" s="8"/>
      <c r="N4195" s="8"/>
      <c r="O4195" s="8"/>
    </row>
    <row r="4196" spans="1:15" x14ac:dyDescent="0.25">
      <c r="A4196" s="8" t="s">
        <v>1416</v>
      </c>
      <c r="B4196" s="9">
        <v>1013642</v>
      </c>
      <c r="C4196" s="9">
        <v>2020</v>
      </c>
      <c r="D4196" s="9" t="s">
        <v>16</v>
      </c>
      <c r="E4196" s="8" t="s">
        <v>17</v>
      </c>
      <c r="F4196" s="8" t="s">
        <v>18</v>
      </c>
      <c r="G4196" s="8" t="s">
        <v>20</v>
      </c>
      <c r="H4196" s="8">
        <v>29</v>
      </c>
      <c r="I4196" s="8"/>
      <c r="J4196" s="8"/>
      <c r="K4196" s="8">
        <v>0.1</v>
      </c>
      <c r="L4196" s="8">
        <v>10.08</v>
      </c>
      <c r="M4196" s="8"/>
      <c r="N4196" s="8">
        <v>8784</v>
      </c>
      <c r="O4196" s="8"/>
    </row>
    <row r="4197" spans="1:15" x14ac:dyDescent="0.25">
      <c r="A4197" s="8" t="s">
        <v>1416</v>
      </c>
      <c r="B4197" s="9">
        <v>1013642</v>
      </c>
      <c r="C4197" s="9">
        <v>2020</v>
      </c>
      <c r="D4197" s="9" t="s">
        <v>16</v>
      </c>
      <c r="E4197" s="8" t="s">
        <v>17</v>
      </c>
      <c r="F4197" s="8" t="s">
        <v>18</v>
      </c>
      <c r="G4197" s="8" t="s">
        <v>21</v>
      </c>
      <c r="H4197" s="8"/>
      <c r="I4197" s="8"/>
      <c r="J4197" s="8"/>
      <c r="K4197" s="8"/>
      <c r="L4197" s="8"/>
      <c r="M4197" s="8"/>
      <c r="N4197" s="8"/>
      <c r="O4197" s="8"/>
    </row>
    <row r="4198" spans="1:15" x14ac:dyDescent="0.25">
      <c r="A4198" s="8" t="s">
        <v>1417</v>
      </c>
      <c r="B4198" s="9">
        <v>1013717</v>
      </c>
      <c r="C4198" s="9">
        <v>2020</v>
      </c>
      <c r="D4198" s="9" t="s">
        <v>16</v>
      </c>
      <c r="E4198" s="8" t="s">
        <v>17</v>
      </c>
      <c r="F4198" s="8" t="s">
        <v>23</v>
      </c>
      <c r="G4198" s="8" t="s">
        <v>19</v>
      </c>
      <c r="H4198" s="8"/>
      <c r="I4198" s="8"/>
      <c r="J4198" s="8"/>
      <c r="K4198" s="8"/>
      <c r="L4198" s="8"/>
      <c r="M4198" s="8"/>
      <c r="N4198" s="8"/>
      <c r="O4198" s="8"/>
    </row>
    <row r="4199" spans="1:15" x14ac:dyDescent="0.25">
      <c r="A4199" s="8" t="s">
        <v>1417</v>
      </c>
      <c r="B4199" s="9">
        <v>1013717</v>
      </c>
      <c r="C4199" s="9">
        <v>2020</v>
      </c>
      <c r="D4199" s="9" t="s">
        <v>16</v>
      </c>
      <c r="E4199" s="8" t="s">
        <v>17</v>
      </c>
      <c r="F4199" s="8" t="s">
        <v>23</v>
      </c>
      <c r="G4199" s="8" t="s">
        <v>20</v>
      </c>
      <c r="H4199" s="8">
        <v>29</v>
      </c>
      <c r="I4199" s="8" t="s">
        <v>24</v>
      </c>
      <c r="J4199" s="8"/>
      <c r="K4199" s="8">
        <v>1.4</v>
      </c>
      <c r="L4199" s="8">
        <v>38.46</v>
      </c>
      <c r="M4199" s="8"/>
      <c r="N4199" s="8">
        <v>8784</v>
      </c>
      <c r="O4199" s="8"/>
    </row>
    <row r="4200" spans="1:15" x14ac:dyDescent="0.25">
      <c r="A4200" s="8" t="s">
        <v>1417</v>
      </c>
      <c r="B4200" s="9">
        <v>1013717</v>
      </c>
      <c r="C4200" s="9">
        <v>2020</v>
      </c>
      <c r="D4200" s="9" t="s">
        <v>16</v>
      </c>
      <c r="E4200" s="8" t="s">
        <v>17</v>
      </c>
      <c r="F4200" s="8" t="s">
        <v>23</v>
      </c>
      <c r="G4200" s="8" t="s">
        <v>21</v>
      </c>
      <c r="H4200" s="8">
        <v>1</v>
      </c>
      <c r="I4200" s="8" t="s">
        <v>24</v>
      </c>
      <c r="J4200" s="8"/>
      <c r="K4200" s="8">
        <v>0</v>
      </c>
      <c r="L4200" s="8">
        <v>0.14000000000000001</v>
      </c>
      <c r="M4200" s="8"/>
      <c r="N4200" s="8">
        <v>8784</v>
      </c>
      <c r="O4200" s="8"/>
    </row>
    <row r="4201" spans="1:15" x14ac:dyDescent="0.25">
      <c r="A4201" s="8" t="s">
        <v>1418</v>
      </c>
      <c r="B4201" s="9">
        <v>1013751</v>
      </c>
      <c r="C4201" s="9">
        <v>2020</v>
      </c>
      <c r="D4201" s="9" t="s">
        <v>16</v>
      </c>
      <c r="E4201" s="8" t="s">
        <v>17</v>
      </c>
      <c r="F4201" s="8" t="s">
        <v>33</v>
      </c>
      <c r="G4201" s="8" t="s">
        <v>19</v>
      </c>
      <c r="H4201" s="8"/>
      <c r="I4201" s="8"/>
      <c r="J4201" s="8"/>
      <c r="K4201" s="8"/>
      <c r="L4201" s="8"/>
      <c r="M4201" s="8"/>
      <c r="N4201" s="8"/>
      <c r="O4201" s="8"/>
    </row>
    <row r="4202" spans="1:15" x14ac:dyDescent="0.25">
      <c r="A4202" s="8" t="s">
        <v>1418</v>
      </c>
      <c r="B4202" s="9">
        <v>1013751</v>
      </c>
      <c r="C4202" s="9">
        <v>2020</v>
      </c>
      <c r="D4202" s="9" t="s">
        <v>16</v>
      </c>
      <c r="E4202" s="8" t="s">
        <v>17</v>
      </c>
      <c r="F4202" s="8" t="s">
        <v>33</v>
      </c>
      <c r="G4202" s="8" t="s">
        <v>20</v>
      </c>
      <c r="H4202" s="8">
        <v>28</v>
      </c>
      <c r="I4202" s="8" t="s">
        <v>24</v>
      </c>
      <c r="J4202" s="8"/>
      <c r="K4202" s="8">
        <v>0.3</v>
      </c>
      <c r="L4202" s="8">
        <v>54.71</v>
      </c>
      <c r="M4202" s="8"/>
      <c r="N4202" s="8">
        <v>8760</v>
      </c>
      <c r="O4202" s="8"/>
    </row>
    <row r="4203" spans="1:15" x14ac:dyDescent="0.25">
      <c r="A4203" s="8" t="s">
        <v>1418</v>
      </c>
      <c r="B4203" s="9">
        <v>1013751</v>
      </c>
      <c r="C4203" s="9">
        <v>2020</v>
      </c>
      <c r="D4203" s="9" t="s">
        <v>16</v>
      </c>
      <c r="E4203" s="8" t="s">
        <v>17</v>
      </c>
      <c r="F4203" s="8" t="s">
        <v>33</v>
      </c>
      <c r="G4203" s="8" t="s">
        <v>21</v>
      </c>
      <c r="H4203" s="8"/>
      <c r="I4203" s="8"/>
      <c r="J4203" s="8"/>
      <c r="K4203" s="8"/>
      <c r="L4203" s="8"/>
      <c r="M4203" s="8"/>
      <c r="N4203" s="8"/>
      <c r="O4203" s="8"/>
    </row>
    <row r="4204" spans="1:15" x14ac:dyDescent="0.25">
      <c r="A4204" s="8" t="s">
        <v>1410</v>
      </c>
      <c r="B4204" s="9">
        <v>1013848</v>
      </c>
      <c r="C4204" s="9">
        <v>2020</v>
      </c>
      <c r="D4204" s="9" t="s">
        <v>16</v>
      </c>
      <c r="E4204" s="8" t="s">
        <v>17</v>
      </c>
      <c r="F4204" s="8" t="s">
        <v>23</v>
      </c>
      <c r="G4204" s="8" t="s">
        <v>20</v>
      </c>
      <c r="H4204" s="8">
        <v>165</v>
      </c>
      <c r="I4204" s="8" t="s">
        <v>24</v>
      </c>
      <c r="J4204" s="8"/>
      <c r="K4204" s="8">
        <v>0.2</v>
      </c>
      <c r="L4204" s="8">
        <v>6.33</v>
      </c>
      <c r="M4204" s="8"/>
      <c r="N4204" s="8">
        <v>196</v>
      </c>
      <c r="O4204" s="8"/>
    </row>
    <row r="4205" spans="1:15" x14ac:dyDescent="0.25">
      <c r="A4205" s="8" t="s">
        <v>1410</v>
      </c>
      <c r="B4205" s="9">
        <v>1013848</v>
      </c>
      <c r="C4205" s="9">
        <v>2020</v>
      </c>
      <c r="D4205" s="9" t="s">
        <v>16</v>
      </c>
      <c r="E4205" s="8" t="s">
        <v>17</v>
      </c>
      <c r="F4205" s="8" t="s">
        <v>23</v>
      </c>
      <c r="G4205" s="8" t="s">
        <v>21</v>
      </c>
      <c r="H4205" s="8"/>
      <c r="I4205" s="8"/>
      <c r="J4205" s="8"/>
      <c r="K4205" s="8"/>
      <c r="L4205" s="8"/>
      <c r="M4205" s="8"/>
      <c r="N4205" s="8"/>
      <c r="O4205" s="8"/>
    </row>
    <row r="4206" spans="1:15" x14ac:dyDescent="0.25">
      <c r="A4206" s="8" t="s">
        <v>1419</v>
      </c>
      <c r="B4206" s="9">
        <v>1005957</v>
      </c>
      <c r="C4206" s="9">
        <v>2020</v>
      </c>
      <c r="D4206" s="9" t="s">
        <v>16</v>
      </c>
      <c r="E4206" s="8" t="s">
        <v>17</v>
      </c>
      <c r="F4206" s="8" t="s">
        <v>18</v>
      </c>
      <c r="G4206" s="8" t="s">
        <v>19</v>
      </c>
      <c r="H4206" s="8"/>
      <c r="I4206" s="8"/>
      <c r="J4206" s="8"/>
      <c r="K4206" s="8"/>
      <c r="L4206" s="8"/>
      <c r="M4206" s="8"/>
      <c r="N4206" s="8"/>
      <c r="O4206" s="8"/>
    </row>
    <row r="4207" spans="1:15" x14ac:dyDescent="0.25">
      <c r="A4207" s="8" t="s">
        <v>1419</v>
      </c>
      <c r="B4207" s="9">
        <v>1005957</v>
      </c>
      <c r="C4207" s="9">
        <v>2020</v>
      </c>
      <c r="D4207" s="9" t="s">
        <v>16</v>
      </c>
      <c r="E4207" s="8" t="s">
        <v>17</v>
      </c>
      <c r="F4207" s="8" t="s">
        <v>18</v>
      </c>
      <c r="G4207" s="8" t="s">
        <v>20</v>
      </c>
      <c r="H4207" s="8">
        <v>6</v>
      </c>
      <c r="I4207" s="8"/>
      <c r="J4207" s="8"/>
      <c r="K4207" s="8">
        <v>0</v>
      </c>
      <c r="L4207" s="8">
        <v>2.2400000000000002</v>
      </c>
      <c r="M4207" s="8"/>
      <c r="N4207" s="8">
        <v>8784</v>
      </c>
      <c r="O4207" s="8"/>
    </row>
    <row r="4208" spans="1:15" x14ac:dyDescent="0.25">
      <c r="A4208" s="8" t="s">
        <v>1419</v>
      </c>
      <c r="B4208" s="9">
        <v>1005957</v>
      </c>
      <c r="C4208" s="9">
        <v>2020</v>
      </c>
      <c r="D4208" s="9" t="s">
        <v>16</v>
      </c>
      <c r="E4208" s="8" t="s">
        <v>17</v>
      </c>
      <c r="F4208" s="8" t="s">
        <v>18</v>
      </c>
      <c r="G4208" s="8" t="s">
        <v>21</v>
      </c>
      <c r="H4208" s="8"/>
      <c r="I4208" s="8"/>
      <c r="J4208" s="8"/>
      <c r="K4208" s="8"/>
      <c r="L4208" s="8"/>
      <c r="M4208" s="8"/>
      <c r="N4208" s="8"/>
      <c r="O4208" s="8"/>
    </row>
    <row r="4209" spans="1:15" x14ac:dyDescent="0.25">
      <c r="A4209" s="8" t="s">
        <v>1420</v>
      </c>
      <c r="B4209" s="9">
        <v>1013565</v>
      </c>
      <c r="C4209" s="9">
        <v>2020</v>
      </c>
      <c r="D4209" s="9" t="s">
        <v>16</v>
      </c>
      <c r="E4209" s="8" t="s">
        <v>17</v>
      </c>
      <c r="F4209" s="8" t="s">
        <v>18</v>
      </c>
      <c r="G4209" s="8" t="s">
        <v>19</v>
      </c>
      <c r="H4209" s="8"/>
      <c r="I4209" s="8"/>
      <c r="J4209" s="8"/>
      <c r="K4209" s="8"/>
      <c r="L4209" s="8"/>
      <c r="M4209" s="8"/>
      <c r="N4209" s="8"/>
      <c r="O4209" s="8"/>
    </row>
    <row r="4210" spans="1:15" x14ac:dyDescent="0.25">
      <c r="A4210" s="8" t="s">
        <v>1420</v>
      </c>
      <c r="B4210" s="9">
        <v>1013565</v>
      </c>
      <c r="C4210" s="9">
        <v>2020</v>
      </c>
      <c r="D4210" s="9" t="s">
        <v>16</v>
      </c>
      <c r="E4210" s="8" t="s">
        <v>17</v>
      </c>
      <c r="F4210" s="8" t="s">
        <v>18</v>
      </c>
      <c r="G4210" s="8" t="s">
        <v>20</v>
      </c>
      <c r="H4210" s="8"/>
      <c r="I4210" s="8"/>
      <c r="J4210" s="8"/>
      <c r="K4210" s="8"/>
      <c r="L4210" s="8"/>
      <c r="M4210" s="8"/>
      <c r="N4210" s="8"/>
      <c r="O4210" s="8"/>
    </row>
    <row r="4211" spans="1:15" x14ac:dyDescent="0.25">
      <c r="A4211" s="8" t="s">
        <v>1420</v>
      </c>
      <c r="B4211" s="9">
        <v>1013565</v>
      </c>
      <c r="C4211" s="9">
        <v>2020</v>
      </c>
      <c r="D4211" s="9" t="s">
        <v>16</v>
      </c>
      <c r="E4211" s="8" t="s">
        <v>17</v>
      </c>
      <c r="F4211" s="8" t="s">
        <v>18</v>
      </c>
      <c r="G4211" s="8" t="s">
        <v>21</v>
      </c>
      <c r="H4211" s="8"/>
      <c r="I4211" s="8"/>
      <c r="J4211" s="8"/>
      <c r="K4211" s="8"/>
      <c r="L4211" s="8"/>
      <c r="M4211" s="8"/>
      <c r="N4211" s="8"/>
      <c r="O4211" s="8"/>
    </row>
    <row r="4212" spans="1:15" x14ac:dyDescent="0.25">
      <c r="A4212" s="8" t="s">
        <v>1421</v>
      </c>
      <c r="B4212" s="9">
        <v>1012602</v>
      </c>
      <c r="C4212" s="9">
        <v>2020</v>
      </c>
      <c r="D4212" s="9" t="s">
        <v>16</v>
      </c>
      <c r="E4212" s="8" t="s">
        <v>17</v>
      </c>
      <c r="F4212" s="8" t="s">
        <v>23</v>
      </c>
      <c r="G4212" s="8" t="s">
        <v>19</v>
      </c>
      <c r="H4212" s="8"/>
      <c r="I4212" s="8"/>
      <c r="J4212" s="8"/>
      <c r="K4212" s="8"/>
      <c r="L4212" s="8"/>
      <c r="M4212" s="8"/>
      <c r="N4212" s="8"/>
      <c r="O4212" s="8"/>
    </row>
    <row r="4213" spans="1:15" x14ac:dyDescent="0.25">
      <c r="A4213" s="8" t="s">
        <v>1421</v>
      </c>
      <c r="B4213" s="9">
        <v>1012602</v>
      </c>
      <c r="C4213" s="9">
        <v>2020</v>
      </c>
      <c r="D4213" s="9" t="s">
        <v>16</v>
      </c>
      <c r="E4213" s="8" t="s">
        <v>17</v>
      </c>
      <c r="F4213" s="8" t="s">
        <v>23</v>
      </c>
      <c r="G4213" s="8" t="s">
        <v>20</v>
      </c>
      <c r="H4213" s="8">
        <v>71</v>
      </c>
      <c r="I4213" s="8" t="s">
        <v>24</v>
      </c>
      <c r="J4213" s="8"/>
      <c r="K4213" s="8">
        <v>0.7</v>
      </c>
      <c r="L4213" s="8">
        <v>129.07</v>
      </c>
      <c r="M4213" s="8"/>
      <c r="N4213" s="8">
        <v>8784</v>
      </c>
      <c r="O4213" s="8"/>
    </row>
    <row r="4214" spans="1:15" x14ac:dyDescent="0.25">
      <c r="A4214" s="8" t="s">
        <v>1421</v>
      </c>
      <c r="B4214" s="9">
        <v>1012602</v>
      </c>
      <c r="C4214" s="9">
        <v>2020</v>
      </c>
      <c r="D4214" s="9" t="s">
        <v>16</v>
      </c>
      <c r="E4214" s="8" t="s">
        <v>17</v>
      </c>
      <c r="F4214" s="8" t="s">
        <v>23</v>
      </c>
      <c r="G4214" s="8" t="s">
        <v>21</v>
      </c>
      <c r="H4214" s="8">
        <v>16</v>
      </c>
      <c r="I4214" s="8" t="s">
        <v>24</v>
      </c>
      <c r="J4214" s="8"/>
      <c r="K4214" s="8">
        <v>0</v>
      </c>
      <c r="L4214" s="8">
        <v>3.52</v>
      </c>
      <c r="M4214" s="8"/>
      <c r="N4214" s="8">
        <v>8784</v>
      </c>
      <c r="O4214" s="8"/>
    </row>
    <row r="4215" spans="1:15" x14ac:dyDescent="0.25">
      <c r="A4215" s="8" t="s">
        <v>1422</v>
      </c>
      <c r="B4215" s="9">
        <v>1013414</v>
      </c>
      <c r="C4215" s="9">
        <v>2020</v>
      </c>
      <c r="D4215" s="9" t="s">
        <v>16</v>
      </c>
      <c r="E4215" s="8" t="s">
        <v>17</v>
      </c>
      <c r="F4215" s="8" t="s">
        <v>33</v>
      </c>
      <c r="G4215" s="8" t="s">
        <v>19</v>
      </c>
      <c r="H4215" s="8"/>
      <c r="I4215" s="8"/>
      <c r="J4215" s="8"/>
      <c r="K4215" s="8"/>
      <c r="L4215" s="8"/>
      <c r="M4215" s="8"/>
      <c r="N4215" s="8"/>
      <c r="O4215" s="8"/>
    </row>
    <row r="4216" spans="1:15" x14ac:dyDescent="0.25">
      <c r="A4216" s="8" t="s">
        <v>1422</v>
      </c>
      <c r="B4216" s="9">
        <v>1013414</v>
      </c>
      <c r="C4216" s="9">
        <v>2020</v>
      </c>
      <c r="D4216" s="9" t="s">
        <v>16</v>
      </c>
      <c r="E4216" s="8" t="s">
        <v>17</v>
      </c>
      <c r="F4216" s="8" t="s">
        <v>33</v>
      </c>
      <c r="G4216" s="8" t="s">
        <v>20</v>
      </c>
      <c r="H4216" s="8">
        <v>125</v>
      </c>
      <c r="I4216" s="8" t="s">
        <v>24</v>
      </c>
      <c r="J4216" s="8"/>
      <c r="K4216" s="8">
        <v>5.8</v>
      </c>
      <c r="L4216" s="8">
        <v>236.88</v>
      </c>
      <c r="M4216" s="8"/>
      <c r="N4216" s="8">
        <v>8760</v>
      </c>
      <c r="O4216" s="8"/>
    </row>
    <row r="4217" spans="1:15" x14ac:dyDescent="0.25">
      <c r="A4217" s="8" t="s">
        <v>1422</v>
      </c>
      <c r="B4217" s="9">
        <v>1013414</v>
      </c>
      <c r="C4217" s="9">
        <v>2020</v>
      </c>
      <c r="D4217" s="9" t="s">
        <v>16</v>
      </c>
      <c r="E4217" s="8" t="s">
        <v>17</v>
      </c>
      <c r="F4217" s="8" t="s">
        <v>33</v>
      </c>
      <c r="G4217" s="8" t="s">
        <v>21</v>
      </c>
      <c r="H4217" s="8"/>
      <c r="I4217" s="8"/>
      <c r="J4217" s="8"/>
      <c r="K4217" s="8"/>
      <c r="L4217" s="8"/>
      <c r="M4217" s="8"/>
      <c r="N4217" s="8"/>
      <c r="O4217" s="8"/>
    </row>
    <row r="4218" spans="1:15" x14ac:dyDescent="0.25">
      <c r="A4218" s="8" t="s">
        <v>1423</v>
      </c>
      <c r="B4218" s="9">
        <v>1012787</v>
      </c>
      <c r="C4218" s="9">
        <v>2020</v>
      </c>
      <c r="D4218" s="9" t="s">
        <v>16</v>
      </c>
      <c r="E4218" s="8" t="s">
        <v>17</v>
      </c>
      <c r="F4218" s="8" t="s">
        <v>23</v>
      </c>
      <c r="G4218" s="8" t="s">
        <v>19</v>
      </c>
      <c r="H4218" s="8"/>
      <c r="I4218" s="8"/>
      <c r="J4218" s="8"/>
      <c r="K4218" s="8"/>
      <c r="L4218" s="8"/>
      <c r="M4218" s="8"/>
      <c r="N4218" s="8"/>
      <c r="O4218" s="8"/>
    </row>
    <row r="4219" spans="1:15" x14ac:dyDescent="0.25">
      <c r="A4219" s="8" t="s">
        <v>1423</v>
      </c>
      <c r="B4219" s="9">
        <v>1012787</v>
      </c>
      <c r="C4219" s="9">
        <v>2020</v>
      </c>
      <c r="D4219" s="9" t="s">
        <v>16</v>
      </c>
      <c r="E4219" s="8" t="s">
        <v>17</v>
      </c>
      <c r="F4219" s="8" t="s">
        <v>23</v>
      </c>
      <c r="G4219" s="8" t="s">
        <v>20</v>
      </c>
      <c r="H4219" s="8">
        <v>300</v>
      </c>
      <c r="I4219" s="8" t="s">
        <v>24</v>
      </c>
      <c r="J4219" s="8"/>
      <c r="K4219" s="8">
        <v>37.299999999999997</v>
      </c>
      <c r="L4219" s="8">
        <v>438.68</v>
      </c>
      <c r="M4219" s="8"/>
      <c r="N4219" s="8">
        <v>8760</v>
      </c>
      <c r="O4219" s="8"/>
    </row>
    <row r="4220" spans="1:15" x14ac:dyDescent="0.25">
      <c r="A4220" s="8" t="s">
        <v>1423</v>
      </c>
      <c r="B4220" s="9">
        <v>1012787</v>
      </c>
      <c r="C4220" s="9">
        <v>2020</v>
      </c>
      <c r="D4220" s="9" t="s">
        <v>16</v>
      </c>
      <c r="E4220" s="8" t="s">
        <v>17</v>
      </c>
      <c r="F4220" s="8" t="s">
        <v>23</v>
      </c>
      <c r="G4220" s="8" t="s">
        <v>21</v>
      </c>
      <c r="H4220" s="8"/>
      <c r="I4220" s="8"/>
      <c r="J4220" s="8"/>
      <c r="K4220" s="8"/>
      <c r="L4220" s="8"/>
      <c r="M4220" s="8"/>
      <c r="N4220" s="8"/>
      <c r="O4220" s="8"/>
    </row>
    <row r="4221" spans="1:15" x14ac:dyDescent="0.25">
      <c r="A4221" s="8" t="s">
        <v>1424</v>
      </c>
      <c r="B4221" s="9">
        <v>1012445</v>
      </c>
      <c r="C4221" s="9">
        <v>2020</v>
      </c>
      <c r="D4221" s="9" t="s">
        <v>16</v>
      </c>
      <c r="E4221" s="8" t="s">
        <v>17</v>
      </c>
      <c r="F4221" s="8" t="s">
        <v>23</v>
      </c>
      <c r="G4221" s="8" t="s">
        <v>19</v>
      </c>
      <c r="H4221" s="8"/>
      <c r="I4221" s="8"/>
      <c r="J4221" s="8"/>
      <c r="K4221" s="8"/>
      <c r="L4221" s="8"/>
      <c r="M4221" s="8"/>
      <c r="N4221" s="8"/>
      <c r="O4221" s="8"/>
    </row>
    <row r="4222" spans="1:15" x14ac:dyDescent="0.25">
      <c r="A4222" s="8" t="s">
        <v>1424</v>
      </c>
      <c r="B4222" s="9">
        <v>1012445</v>
      </c>
      <c r="C4222" s="9">
        <v>2020</v>
      </c>
      <c r="D4222" s="9" t="s">
        <v>16</v>
      </c>
      <c r="E4222" s="8" t="s">
        <v>17</v>
      </c>
      <c r="F4222" s="8" t="s">
        <v>23</v>
      </c>
      <c r="G4222" s="8" t="s">
        <v>20</v>
      </c>
      <c r="H4222" s="8">
        <v>89</v>
      </c>
      <c r="I4222" s="8" t="s">
        <v>24</v>
      </c>
      <c r="J4222" s="8"/>
      <c r="K4222" s="8">
        <v>3.2</v>
      </c>
      <c r="L4222" s="8">
        <v>148.51</v>
      </c>
      <c r="M4222" s="8"/>
      <c r="N4222" s="8">
        <v>8760</v>
      </c>
      <c r="O4222" s="8"/>
    </row>
    <row r="4223" spans="1:15" x14ac:dyDescent="0.25">
      <c r="A4223" s="8" t="s">
        <v>1424</v>
      </c>
      <c r="B4223" s="9">
        <v>1012445</v>
      </c>
      <c r="C4223" s="9">
        <v>2020</v>
      </c>
      <c r="D4223" s="9" t="s">
        <v>16</v>
      </c>
      <c r="E4223" s="8" t="s">
        <v>17</v>
      </c>
      <c r="F4223" s="8" t="s">
        <v>23</v>
      </c>
      <c r="G4223" s="8" t="s">
        <v>21</v>
      </c>
      <c r="H4223" s="8"/>
      <c r="I4223" s="8"/>
      <c r="J4223" s="8"/>
      <c r="K4223" s="8"/>
      <c r="L4223" s="8"/>
      <c r="M4223" s="8"/>
      <c r="N4223" s="8"/>
      <c r="O4223" s="8"/>
    </row>
    <row r="4224" spans="1:15" x14ac:dyDescent="0.25">
      <c r="A4224" s="8" t="s">
        <v>1425</v>
      </c>
      <c r="B4224" s="9">
        <v>1012728</v>
      </c>
      <c r="C4224" s="9">
        <v>2020</v>
      </c>
      <c r="D4224" s="9" t="s">
        <v>16</v>
      </c>
      <c r="E4224" s="8" t="s">
        <v>17</v>
      </c>
      <c r="F4224" s="8" t="s">
        <v>33</v>
      </c>
      <c r="G4224" s="8" t="s">
        <v>19</v>
      </c>
      <c r="H4224" s="8">
        <v>10</v>
      </c>
      <c r="I4224" s="8" t="s">
        <v>24</v>
      </c>
      <c r="J4224" s="8"/>
      <c r="K4224" s="8">
        <v>3.1</v>
      </c>
      <c r="L4224" s="8">
        <v>46.74</v>
      </c>
      <c r="M4224" s="8"/>
      <c r="N4224" s="8">
        <v>7556</v>
      </c>
      <c r="O4224" s="8"/>
    </row>
    <row r="4225" spans="1:15" x14ac:dyDescent="0.25">
      <c r="A4225" s="8" t="s">
        <v>1425</v>
      </c>
      <c r="B4225" s="9">
        <v>1012728</v>
      </c>
      <c r="C4225" s="9">
        <v>2020</v>
      </c>
      <c r="D4225" s="9" t="s">
        <v>16</v>
      </c>
      <c r="E4225" s="8" t="s">
        <v>17</v>
      </c>
      <c r="F4225" s="8" t="s">
        <v>33</v>
      </c>
      <c r="G4225" s="8" t="s">
        <v>20</v>
      </c>
      <c r="H4225" s="8">
        <v>1687</v>
      </c>
      <c r="I4225" s="8" t="s">
        <v>24</v>
      </c>
      <c r="J4225" s="8"/>
      <c r="K4225" s="8">
        <v>187.4</v>
      </c>
      <c r="L4225" s="8">
        <v>2854.01</v>
      </c>
      <c r="M4225" s="8"/>
      <c r="N4225" s="8">
        <v>7556</v>
      </c>
      <c r="O4225" s="8"/>
    </row>
    <row r="4226" spans="1:15" x14ac:dyDescent="0.25">
      <c r="A4226" s="8" t="s">
        <v>1425</v>
      </c>
      <c r="B4226" s="9">
        <v>1012728</v>
      </c>
      <c r="C4226" s="9">
        <v>2020</v>
      </c>
      <c r="D4226" s="9" t="s">
        <v>16</v>
      </c>
      <c r="E4226" s="8" t="s">
        <v>17</v>
      </c>
      <c r="F4226" s="8" t="s">
        <v>33</v>
      </c>
      <c r="G4226" s="8" t="s">
        <v>21</v>
      </c>
      <c r="H4226" s="8">
        <v>22</v>
      </c>
      <c r="I4226" s="8" t="s">
        <v>24</v>
      </c>
      <c r="J4226" s="8"/>
      <c r="K4226" s="8">
        <v>0.3</v>
      </c>
      <c r="L4226" s="8">
        <v>3.83</v>
      </c>
      <c r="M4226" s="8"/>
      <c r="N4226" s="8">
        <v>7556</v>
      </c>
      <c r="O4226" s="8"/>
    </row>
    <row r="4227" spans="1:15" x14ac:dyDescent="0.25">
      <c r="A4227" s="8" t="s">
        <v>1426</v>
      </c>
      <c r="B4227" s="9">
        <v>1013038</v>
      </c>
      <c r="C4227" s="9">
        <v>2020</v>
      </c>
      <c r="D4227" s="9" t="s">
        <v>16</v>
      </c>
      <c r="E4227" s="8" t="s">
        <v>17</v>
      </c>
      <c r="F4227" s="8" t="s">
        <v>33</v>
      </c>
      <c r="G4227" s="8" t="s">
        <v>19</v>
      </c>
      <c r="H4227" s="8"/>
      <c r="I4227" s="8"/>
      <c r="J4227" s="8"/>
      <c r="K4227" s="8"/>
      <c r="L4227" s="8"/>
      <c r="M4227" s="8"/>
      <c r="N4227" s="8"/>
      <c r="O4227" s="8"/>
    </row>
    <row r="4228" spans="1:15" x14ac:dyDescent="0.25">
      <c r="A4228" s="8" t="s">
        <v>1426</v>
      </c>
      <c r="B4228" s="9">
        <v>1013038</v>
      </c>
      <c r="C4228" s="9">
        <v>2020</v>
      </c>
      <c r="D4228" s="9" t="s">
        <v>16</v>
      </c>
      <c r="E4228" s="8" t="s">
        <v>17</v>
      </c>
      <c r="F4228" s="8" t="s">
        <v>33</v>
      </c>
      <c r="G4228" s="8" t="s">
        <v>20</v>
      </c>
      <c r="H4228" s="8">
        <v>1344</v>
      </c>
      <c r="I4228" s="8" t="s">
        <v>24</v>
      </c>
      <c r="J4228" s="8"/>
      <c r="K4228" s="8">
        <v>100.3</v>
      </c>
      <c r="L4228" s="8">
        <v>2074.1799999999998</v>
      </c>
      <c r="M4228" s="8"/>
      <c r="N4228" s="8">
        <v>7432.4806011999999</v>
      </c>
      <c r="O4228" s="8"/>
    </row>
    <row r="4229" spans="1:15" x14ac:dyDescent="0.25">
      <c r="A4229" s="8" t="s">
        <v>1426</v>
      </c>
      <c r="B4229" s="9">
        <v>1013038</v>
      </c>
      <c r="C4229" s="9">
        <v>2020</v>
      </c>
      <c r="D4229" s="9" t="s">
        <v>16</v>
      </c>
      <c r="E4229" s="8" t="s">
        <v>17</v>
      </c>
      <c r="F4229" s="8" t="s">
        <v>33</v>
      </c>
      <c r="G4229" s="8" t="s">
        <v>21</v>
      </c>
      <c r="H4229" s="8"/>
      <c r="I4229" s="8"/>
      <c r="J4229" s="8"/>
      <c r="K4229" s="8"/>
      <c r="L4229" s="8"/>
      <c r="M4229" s="8"/>
      <c r="N4229" s="8"/>
      <c r="O4229" s="8"/>
    </row>
    <row r="4230" spans="1:15" x14ac:dyDescent="0.25">
      <c r="A4230" s="8" t="s">
        <v>1427</v>
      </c>
      <c r="B4230" s="9">
        <v>1013321</v>
      </c>
      <c r="C4230" s="9">
        <v>2020</v>
      </c>
      <c r="D4230" s="9" t="s">
        <v>16</v>
      </c>
      <c r="E4230" s="8" t="s">
        <v>17</v>
      </c>
      <c r="F4230" s="8" t="s">
        <v>18</v>
      </c>
      <c r="G4230" s="8" t="s">
        <v>19</v>
      </c>
      <c r="H4230" s="8"/>
      <c r="I4230" s="8"/>
      <c r="J4230" s="8"/>
      <c r="K4230" s="8"/>
      <c r="L4230" s="8"/>
      <c r="M4230" s="8"/>
      <c r="N4230" s="8"/>
      <c r="O4230" s="8"/>
    </row>
    <row r="4231" spans="1:15" x14ac:dyDescent="0.25">
      <c r="A4231" s="8" t="s">
        <v>1427</v>
      </c>
      <c r="B4231" s="9">
        <v>1013321</v>
      </c>
      <c r="C4231" s="9">
        <v>2020</v>
      </c>
      <c r="D4231" s="9" t="s">
        <v>16</v>
      </c>
      <c r="E4231" s="8" t="s">
        <v>17</v>
      </c>
      <c r="F4231" s="8" t="s">
        <v>18</v>
      </c>
      <c r="G4231" s="8" t="s">
        <v>20</v>
      </c>
      <c r="H4231" s="8">
        <v>12</v>
      </c>
      <c r="I4231" s="8"/>
      <c r="J4231" s="8"/>
      <c r="K4231" s="8">
        <v>0</v>
      </c>
      <c r="L4231" s="8">
        <v>4.49</v>
      </c>
      <c r="M4231" s="8"/>
      <c r="N4231" s="8">
        <v>8784</v>
      </c>
      <c r="O4231" s="8"/>
    </row>
    <row r="4232" spans="1:15" x14ac:dyDescent="0.25">
      <c r="A4232" s="8" t="s">
        <v>1427</v>
      </c>
      <c r="B4232" s="9">
        <v>1013321</v>
      </c>
      <c r="C4232" s="9">
        <v>2020</v>
      </c>
      <c r="D4232" s="9" t="s">
        <v>16</v>
      </c>
      <c r="E4232" s="8" t="s">
        <v>17</v>
      </c>
      <c r="F4232" s="8" t="s">
        <v>18</v>
      </c>
      <c r="G4232" s="8" t="s">
        <v>21</v>
      </c>
      <c r="H4232" s="8"/>
      <c r="I4232" s="8"/>
      <c r="J4232" s="8"/>
      <c r="K4232" s="8"/>
      <c r="L4232" s="8"/>
      <c r="M4232" s="8"/>
      <c r="N4232" s="8"/>
      <c r="O4232" s="8"/>
    </row>
    <row r="4233" spans="1:15" x14ac:dyDescent="0.25">
      <c r="A4233" s="8" t="s">
        <v>1428</v>
      </c>
      <c r="B4233" s="9">
        <v>1013594</v>
      </c>
      <c r="C4233" s="9">
        <v>2020</v>
      </c>
      <c r="D4233" s="9" t="s">
        <v>16</v>
      </c>
      <c r="E4233" s="8" t="s">
        <v>17</v>
      </c>
      <c r="F4233" s="8" t="s">
        <v>18</v>
      </c>
      <c r="G4233" s="8" t="s">
        <v>19</v>
      </c>
      <c r="H4233" s="8"/>
      <c r="I4233" s="8"/>
      <c r="J4233" s="8"/>
      <c r="K4233" s="8"/>
      <c r="L4233" s="8"/>
      <c r="M4233" s="8"/>
      <c r="N4233" s="8"/>
      <c r="O4233" s="8"/>
    </row>
    <row r="4234" spans="1:15" x14ac:dyDescent="0.25">
      <c r="A4234" s="8" t="s">
        <v>1429</v>
      </c>
      <c r="B4234" s="9">
        <v>1012351</v>
      </c>
      <c r="C4234" s="9">
        <v>2020</v>
      </c>
      <c r="D4234" s="9" t="s">
        <v>16</v>
      </c>
      <c r="E4234" s="8" t="s">
        <v>17</v>
      </c>
      <c r="F4234" s="8" t="s">
        <v>23</v>
      </c>
      <c r="G4234" s="8" t="s">
        <v>19</v>
      </c>
      <c r="H4234" s="8"/>
      <c r="I4234" s="8"/>
      <c r="J4234" s="8"/>
      <c r="K4234" s="8"/>
      <c r="L4234" s="8"/>
      <c r="M4234" s="8"/>
      <c r="N4234" s="8"/>
      <c r="O4234" s="8"/>
    </row>
    <row r="4235" spans="1:15" x14ac:dyDescent="0.25">
      <c r="A4235" s="8" t="s">
        <v>1429</v>
      </c>
      <c r="B4235" s="9">
        <v>1012351</v>
      </c>
      <c r="C4235" s="9">
        <v>2020</v>
      </c>
      <c r="D4235" s="9" t="s">
        <v>16</v>
      </c>
      <c r="E4235" s="8" t="s">
        <v>17</v>
      </c>
      <c r="F4235" s="8" t="s">
        <v>23</v>
      </c>
      <c r="G4235" s="8" t="s">
        <v>20</v>
      </c>
      <c r="H4235" s="8">
        <v>8</v>
      </c>
      <c r="I4235" s="8" t="s">
        <v>24</v>
      </c>
      <c r="J4235" s="8"/>
      <c r="K4235" s="8">
        <v>0.1</v>
      </c>
      <c r="L4235" s="8">
        <v>8.4600000000000009</v>
      </c>
      <c r="M4235" s="8"/>
      <c r="N4235" s="8">
        <v>5112</v>
      </c>
      <c r="O4235" s="8"/>
    </row>
    <row r="4236" spans="1:15" x14ac:dyDescent="0.25">
      <c r="A4236" s="8" t="s">
        <v>1429</v>
      </c>
      <c r="B4236" s="9">
        <v>1012351</v>
      </c>
      <c r="C4236" s="9">
        <v>2020</v>
      </c>
      <c r="D4236" s="9" t="s">
        <v>16</v>
      </c>
      <c r="E4236" s="8" t="s">
        <v>17</v>
      </c>
      <c r="F4236" s="8" t="s">
        <v>23</v>
      </c>
      <c r="G4236" s="8" t="s">
        <v>21</v>
      </c>
      <c r="H4236" s="8"/>
      <c r="I4236" s="8"/>
      <c r="J4236" s="8"/>
      <c r="K4236" s="8"/>
      <c r="L4236" s="8"/>
      <c r="M4236" s="8"/>
      <c r="N4236" s="8"/>
      <c r="O4236" s="8"/>
    </row>
    <row r="4237" spans="1:15" x14ac:dyDescent="0.25">
      <c r="A4237" s="8" t="s">
        <v>1430</v>
      </c>
      <c r="B4237" s="9">
        <v>1011893</v>
      </c>
      <c r="C4237" s="9">
        <v>2020</v>
      </c>
      <c r="D4237" s="9" t="s">
        <v>16</v>
      </c>
      <c r="E4237" s="8" t="s">
        <v>17</v>
      </c>
      <c r="F4237" s="8" t="s">
        <v>18</v>
      </c>
      <c r="G4237" s="8" t="s">
        <v>19</v>
      </c>
      <c r="H4237" s="8"/>
      <c r="I4237" s="8"/>
      <c r="J4237" s="8"/>
      <c r="K4237" s="8"/>
      <c r="L4237" s="8"/>
      <c r="M4237" s="8"/>
      <c r="N4237" s="8"/>
      <c r="O4237" s="8"/>
    </row>
    <row r="4238" spans="1:15" x14ac:dyDescent="0.25">
      <c r="A4238" s="8" t="s">
        <v>1430</v>
      </c>
      <c r="B4238" s="9">
        <v>1011893</v>
      </c>
      <c r="C4238" s="9">
        <v>2020</v>
      </c>
      <c r="D4238" s="9" t="s">
        <v>16</v>
      </c>
      <c r="E4238" s="8" t="s">
        <v>17</v>
      </c>
      <c r="F4238" s="8" t="s">
        <v>18</v>
      </c>
      <c r="G4238" s="8" t="s">
        <v>20</v>
      </c>
      <c r="H4238" s="8"/>
      <c r="I4238" s="8"/>
      <c r="J4238" s="8"/>
      <c r="K4238" s="8"/>
      <c r="L4238" s="8"/>
      <c r="M4238" s="8"/>
      <c r="N4238" s="8"/>
      <c r="O4238" s="8"/>
    </row>
    <row r="4239" spans="1:15" x14ac:dyDescent="0.25">
      <c r="A4239" s="8" t="s">
        <v>1430</v>
      </c>
      <c r="B4239" s="9">
        <v>1011893</v>
      </c>
      <c r="C4239" s="9">
        <v>2020</v>
      </c>
      <c r="D4239" s="9" t="s">
        <v>16</v>
      </c>
      <c r="E4239" s="8" t="s">
        <v>17</v>
      </c>
      <c r="F4239" s="8" t="s">
        <v>18</v>
      </c>
      <c r="G4239" s="8" t="s">
        <v>21</v>
      </c>
      <c r="H4239" s="8"/>
      <c r="I4239" s="8"/>
      <c r="J4239" s="8"/>
      <c r="K4239" s="8"/>
      <c r="L4239" s="8"/>
      <c r="M4239" s="8"/>
      <c r="N4239" s="8"/>
      <c r="O4239" s="8"/>
    </row>
    <row r="4240" spans="1:15" x14ac:dyDescent="0.25">
      <c r="A4240" s="8" t="s">
        <v>1431</v>
      </c>
      <c r="B4240" s="9">
        <v>1012446</v>
      </c>
      <c r="C4240" s="9">
        <v>2020</v>
      </c>
      <c r="D4240" s="9" t="s">
        <v>16</v>
      </c>
      <c r="E4240" s="8" t="s">
        <v>17</v>
      </c>
      <c r="F4240" s="8" t="s">
        <v>23</v>
      </c>
      <c r="G4240" s="8" t="s">
        <v>19</v>
      </c>
      <c r="H4240" s="8">
        <v>17</v>
      </c>
      <c r="I4240" s="8" t="s">
        <v>24</v>
      </c>
      <c r="J4240" s="8"/>
      <c r="K4240" s="8">
        <v>1.9</v>
      </c>
      <c r="L4240" s="8">
        <v>69.58</v>
      </c>
      <c r="M4240" s="8"/>
      <c r="N4240" s="8">
        <v>8760</v>
      </c>
      <c r="O4240" s="8"/>
    </row>
    <row r="4241" spans="1:15" x14ac:dyDescent="0.25">
      <c r="A4241" s="8" t="s">
        <v>1431</v>
      </c>
      <c r="B4241" s="9">
        <v>1012446</v>
      </c>
      <c r="C4241" s="9">
        <v>2020</v>
      </c>
      <c r="D4241" s="9" t="s">
        <v>16</v>
      </c>
      <c r="E4241" s="8" t="s">
        <v>17</v>
      </c>
      <c r="F4241" s="8" t="s">
        <v>23</v>
      </c>
      <c r="G4241" s="8" t="s">
        <v>20</v>
      </c>
      <c r="H4241" s="8">
        <v>27</v>
      </c>
      <c r="I4241" s="8" t="s">
        <v>24</v>
      </c>
      <c r="J4241" s="8"/>
      <c r="K4241" s="8">
        <v>1.1000000000000001</v>
      </c>
      <c r="L4241" s="8">
        <v>40</v>
      </c>
      <c r="M4241" s="8"/>
      <c r="N4241" s="8">
        <v>8760</v>
      </c>
      <c r="O4241" s="8"/>
    </row>
    <row r="4242" spans="1:15" x14ac:dyDescent="0.25">
      <c r="A4242" s="8" t="s">
        <v>1431</v>
      </c>
      <c r="B4242" s="9">
        <v>1012446</v>
      </c>
      <c r="C4242" s="9">
        <v>2020</v>
      </c>
      <c r="D4242" s="9" t="s">
        <v>16</v>
      </c>
      <c r="E4242" s="8" t="s">
        <v>17</v>
      </c>
      <c r="F4242" s="8" t="s">
        <v>23</v>
      </c>
      <c r="G4242" s="8" t="s">
        <v>21</v>
      </c>
      <c r="H4242" s="8">
        <v>8</v>
      </c>
      <c r="I4242" s="8" t="s">
        <v>24</v>
      </c>
      <c r="J4242" s="8"/>
      <c r="K4242" s="8">
        <v>0</v>
      </c>
      <c r="L4242" s="8">
        <v>1.22</v>
      </c>
      <c r="M4242" s="8"/>
      <c r="N4242" s="8">
        <v>8760</v>
      </c>
      <c r="O4242" s="8"/>
    </row>
    <row r="4243" spans="1:15" x14ac:dyDescent="0.25">
      <c r="A4243" s="8" t="s">
        <v>1432</v>
      </c>
      <c r="B4243" s="9">
        <v>1013306</v>
      </c>
      <c r="C4243" s="9">
        <v>2020</v>
      </c>
      <c r="D4243" s="9" t="s">
        <v>16</v>
      </c>
      <c r="E4243" s="8" t="s">
        <v>17</v>
      </c>
      <c r="F4243" s="8" t="s">
        <v>33</v>
      </c>
      <c r="G4243" s="8" t="s">
        <v>19</v>
      </c>
      <c r="H4243" s="8"/>
      <c r="I4243" s="8"/>
      <c r="J4243" s="8"/>
      <c r="K4243" s="8"/>
      <c r="L4243" s="8"/>
      <c r="M4243" s="8"/>
      <c r="N4243" s="8"/>
      <c r="O4243" s="8"/>
    </row>
    <row r="4244" spans="1:15" x14ac:dyDescent="0.25">
      <c r="A4244" s="8" t="s">
        <v>1432</v>
      </c>
      <c r="B4244" s="9">
        <v>1013306</v>
      </c>
      <c r="C4244" s="9">
        <v>2020</v>
      </c>
      <c r="D4244" s="9" t="s">
        <v>16</v>
      </c>
      <c r="E4244" s="8" t="s">
        <v>17</v>
      </c>
      <c r="F4244" s="8" t="s">
        <v>33</v>
      </c>
      <c r="G4244" s="8" t="s">
        <v>20</v>
      </c>
      <c r="H4244" s="8">
        <v>151</v>
      </c>
      <c r="I4244" s="8" t="s">
        <v>24</v>
      </c>
      <c r="J4244" s="8"/>
      <c r="K4244" s="8">
        <v>1</v>
      </c>
      <c r="L4244" s="8">
        <v>292.82</v>
      </c>
      <c r="M4244" s="8"/>
      <c r="N4244" s="8">
        <v>8784</v>
      </c>
      <c r="O4244" s="8"/>
    </row>
    <row r="4245" spans="1:15" x14ac:dyDescent="0.25">
      <c r="A4245" s="8" t="s">
        <v>1432</v>
      </c>
      <c r="B4245" s="9">
        <v>1013306</v>
      </c>
      <c r="C4245" s="9">
        <v>2020</v>
      </c>
      <c r="D4245" s="9" t="s">
        <v>16</v>
      </c>
      <c r="E4245" s="8" t="s">
        <v>17</v>
      </c>
      <c r="F4245" s="8" t="s">
        <v>33</v>
      </c>
      <c r="G4245" s="8" t="s">
        <v>21</v>
      </c>
      <c r="H4245" s="8">
        <v>163</v>
      </c>
      <c r="I4245" s="8" t="s">
        <v>24</v>
      </c>
      <c r="J4245" s="8"/>
      <c r="K4245" s="8">
        <v>0.1</v>
      </c>
      <c r="L4245" s="8">
        <v>32.549999999999997</v>
      </c>
      <c r="M4245" s="8"/>
      <c r="N4245" s="8">
        <v>8784</v>
      </c>
      <c r="O4245" s="8"/>
    </row>
    <row r="4246" spans="1:15" x14ac:dyDescent="0.25">
      <c r="A4246" s="8" t="s">
        <v>1428</v>
      </c>
      <c r="B4246" s="9">
        <v>1013594</v>
      </c>
      <c r="C4246" s="9">
        <v>2020</v>
      </c>
      <c r="D4246" s="9" t="s">
        <v>16</v>
      </c>
      <c r="E4246" s="8" t="s">
        <v>17</v>
      </c>
      <c r="F4246" s="8" t="s">
        <v>18</v>
      </c>
      <c r="G4246" s="8" t="s">
        <v>20</v>
      </c>
      <c r="H4246" s="8">
        <v>14</v>
      </c>
      <c r="I4246" s="8"/>
      <c r="J4246" s="8"/>
      <c r="K4246" s="8">
        <v>0</v>
      </c>
      <c r="L4246" s="8">
        <v>5.26</v>
      </c>
      <c r="M4246" s="8"/>
      <c r="N4246" s="8">
        <v>8784</v>
      </c>
      <c r="O4246" s="8"/>
    </row>
    <row r="4247" spans="1:15" x14ac:dyDescent="0.25">
      <c r="A4247" s="8" t="s">
        <v>1428</v>
      </c>
      <c r="B4247" s="9">
        <v>1013594</v>
      </c>
      <c r="C4247" s="9">
        <v>2020</v>
      </c>
      <c r="D4247" s="9" t="s">
        <v>16</v>
      </c>
      <c r="E4247" s="8" t="s">
        <v>17</v>
      </c>
      <c r="F4247" s="8" t="s">
        <v>18</v>
      </c>
      <c r="G4247" s="8" t="s">
        <v>21</v>
      </c>
      <c r="H4247" s="8"/>
      <c r="I4247" s="8"/>
      <c r="J4247" s="8"/>
      <c r="K4247" s="8"/>
      <c r="L4247" s="8"/>
      <c r="M4247" s="8"/>
      <c r="N4247" s="8"/>
      <c r="O4247" s="8"/>
    </row>
    <row r="4248" spans="1:15" x14ac:dyDescent="0.25">
      <c r="A4248" s="8" t="s">
        <v>1433</v>
      </c>
      <c r="B4248" s="9">
        <v>1005060</v>
      </c>
      <c r="C4248" s="9">
        <v>2020</v>
      </c>
      <c r="D4248" s="9" t="s">
        <v>16</v>
      </c>
      <c r="E4248" s="8" t="s">
        <v>17</v>
      </c>
      <c r="F4248" s="8" t="s">
        <v>18</v>
      </c>
      <c r="G4248" s="8" t="s">
        <v>19</v>
      </c>
      <c r="H4248" s="8"/>
      <c r="I4248" s="8"/>
      <c r="J4248" s="8"/>
      <c r="K4248" s="8"/>
      <c r="L4248" s="8"/>
      <c r="M4248" s="8"/>
      <c r="N4248" s="8"/>
      <c r="O4248" s="8"/>
    </row>
    <row r="4249" spans="1:15" x14ac:dyDescent="0.25">
      <c r="A4249" s="8" t="s">
        <v>1433</v>
      </c>
      <c r="B4249" s="9">
        <v>1005060</v>
      </c>
      <c r="C4249" s="9">
        <v>2020</v>
      </c>
      <c r="D4249" s="9" t="s">
        <v>16</v>
      </c>
      <c r="E4249" s="8" t="s">
        <v>17</v>
      </c>
      <c r="F4249" s="8" t="s">
        <v>18</v>
      </c>
      <c r="G4249" s="8" t="s">
        <v>20</v>
      </c>
      <c r="H4249" s="8">
        <v>14</v>
      </c>
      <c r="I4249" s="8"/>
      <c r="J4249" s="8"/>
      <c r="K4249" s="8">
        <v>0.1</v>
      </c>
      <c r="L4249" s="8">
        <v>5.15</v>
      </c>
      <c r="M4249" s="8"/>
      <c r="N4249" s="8">
        <v>8784</v>
      </c>
      <c r="O4249" s="8"/>
    </row>
    <row r="4250" spans="1:15" x14ac:dyDescent="0.25">
      <c r="A4250" s="8" t="s">
        <v>1433</v>
      </c>
      <c r="B4250" s="9">
        <v>1005060</v>
      </c>
      <c r="C4250" s="9">
        <v>2020</v>
      </c>
      <c r="D4250" s="9" t="s">
        <v>16</v>
      </c>
      <c r="E4250" s="8" t="s">
        <v>17</v>
      </c>
      <c r="F4250" s="8" t="s">
        <v>18</v>
      </c>
      <c r="G4250" s="8" t="s">
        <v>21</v>
      </c>
      <c r="H4250" s="8"/>
      <c r="I4250" s="8"/>
      <c r="J4250" s="8"/>
      <c r="K4250" s="8"/>
      <c r="L4250" s="8"/>
      <c r="M4250" s="8"/>
      <c r="N4250" s="8"/>
      <c r="O4250" s="8"/>
    </row>
    <row r="4251" spans="1:15" x14ac:dyDescent="0.25">
      <c r="A4251" s="8" t="s">
        <v>1434</v>
      </c>
      <c r="B4251" s="9">
        <v>1008293</v>
      </c>
      <c r="C4251" s="9">
        <v>2020</v>
      </c>
      <c r="D4251" s="9" t="s">
        <v>16</v>
      </c>
      <c r="E4251" s="8" t="s">
        <v>17</v>
      </c>
      <c r="F4251" s="8" t="s">
        <v>33</v>
      </c>
      <c r="G4251" s="8" t="s">
        <v>19</v>
      </c>
      <c r="H4251" s="8"/>
      <c r="I4251" s="8"/>
      <c r="J4251" s="8"/>
      <c r="K4251" s="8"/>
      <c r="L4251" s="8"/>
      <c r="M4251" s="8"/>
      <c r="N4251" s="8"/>
      <c r="O4251" s="8"/>
    </row>
    <row r="4252" spans="1:15" x14ac:dyDescent="0.25">
      <c r="A4252" s="8" t="s">
        <v>1434</v>
      </c>
      <c r="B4252" s="9">
        <v>1008293</v>
      </c>
      <c r="C4252" s="9">
        <v>2020</v>
      </c>
      <c r="D4252" s="9" t="s">
        <v>16</v>
      </c>
      <c r="E4252" s="8" t="s">
        <v>17</v>
      </c>
      <c r="F4252" s="8" t="s">
        <v>33</v>
      </c>
      <c r="G4252" s="8" t="s">
        <v>20</v>
      </c>
      <c r="H4252" s="8">
        <v>6356</v>
      </c>
      <c r="I4252" s="8" t="s">
        <v>24</v>
      </c>
      <c r="J4252" s="8"/>
      <c r="K4252" s="8">
        <v>492.9</v>
      </c>
      <c r="L4252" s="8">
        <v>6053.13</v>
      </c>
      <c r="M4252" s="8"/>
      <c r="N4252" s="8">
        <v>7210.32</v>
      </c>
      <c r="O4252" s="8"/>
    </row>
    <row r="4253" spans="1:15" x14ac:dyDescent="0.25">
      <c r="A4253" s="8" t="s">
        <v>1434</v>
      </c>
      <c r="B4253" s="9">
        <v>1008293</v>
      </c>
      <c r="C4253" s="9">
        <v>2020</v>
      </c>
      <c r="D4253" s="9" t="s">
        <v>16</v>
      </c>
      <c r="E4253" s="8" t="s">
        <v>17</v>
      </c>
      <c r="F4253" s="8" t="s">
        <v>33</v>
      </c>
      <c r="G4253" s="8" t="s">
        <v>21</v>
      </c>
      <c r="H4253" s="8"/>
      <c r="I4253" s="8"/>
      <c r="J4253" s="8"/>
      <c r="K4253" s="8"/>
      <c r="L4253" s="8"/>
      <c r="M4253" s="8"/>
      <c r="N4253" s="8"/>
      <c r="O4253" s="8"/>
    </row>
    <row r="4254" spans="1:15" x14ac:dyDescent="0.25">
      <c r="A4254" s="8" t="s">
        <v>1435</v>
      </c>
      <c r="B4254" s="9">
        <v>1012618</v>
      </c>
      <c r="C4254" s="9">
        <v>2020</v>
      </c>
      <c r="D4254" s="9" t="s">
        <v>16</v>
      </c>
      <c r="E4254" s="8" t="s">
        <v>17</v>
      </c>
      <c r="F4254" s="8" t="s">
        <v>23</v>
      </c>
      <c r="G4254" s="8" t="s">
        <v>19</v>
      </c>
      <c r="H4254" s="8"/>
      <c r="I4254" s="8"/>
      <c r="J4254" s="8"/>
      <c r="K4254" s="8"/>
      <c r="L4254" s="8"/>
      <c r="M4254" s="8"/>
      <c r="N4254" s="8"/>
      <c r="O4254" s="8"/>
    </row>
    <row r="4255" spans="1:15" x14ac:dyDescent="0.25">
      <c r="A4255" s="8" t="s">
        <v>1435</v>
      </c>
      <c r="B4255" s="9">
        <v>1012618</v>
      </c>
      <c r="C4255" s="9">
        <v>2020</v>
      </c>
      <c r="D4255" s="9" t="s">
        <v>16</v>
      </c>
      <c r="E4255" s="8" t="s">
        <v>17</v>
      </c>
      <c r="F4255" s="8" t="s">
        <v>23</v>
      </c>
      <c r="G4255" s="8" t="s">
        <v>20</v>
      </c>
      <c r="H4255" s="8"/>
      <c r="I4255" s="8"/>
      <c r="J4255" s="8"/>
      <c r="K4255" s="8"/>
      <c r="L4255" s="8"/>
      <c r="M4255" s="8"/>
      <c r="N4255" s="8"/>
      <c r="O4255" s="8"/>
    </row>
    <row r="4256" spans="1:15" x14ac:dyDescent="0.25">
      <c r="A4256" s="8" t="s">
        <v>1435</v>
      </c>
      <c r="B4256" s="9">
        <v>1012618</v>
      </c>
      <c r="C4256" s="9">
        <v>2020</v>
      </c>
      <c r="D4256" s="9" t="s">
        <v>16</v>
      </c>
      <c r="E4256" s="8" t="s">
        <v>17</v>
      </c>
      <c r="F4256" s="8" t="s">
        <v>23</v>
      </c>
      <c r="G4256" s="8" t="s">
        <v>21</v>
      </c>
      <c r="H4256" s="8"/>
      <c r="I4256" s="8"/>
      <c r="J4256" s="8"/>
      <c r="K4256" s="8"/>
      <c r="L4256" s="8"/>
      <c r="M4256" s="8"/>
      <c r="N4256" s="8"/>
      <c r="O4256" s="8"/>
    </row>
    <row r="4257" spans="1:15" x14ac:dyDescent="0.25">
      <c r="A4257" s="8" t="s">
        <v>1436</v>
      </c>
      <c r="B4257" s="9">
        <v>1011636</v>
      </c>
      <c r="C4257" s="9">
        <v>2020</v>
      </c>
      <c r="D4257" s="9" t="s">
        <v>16</v>
      </c>
      <c r="E4257" s="8" t="s">
        <v>17</v>
      </c>
      <c r="F4257" s="8" t="s">
        <v>18</v>
      </c>
      <c r="G4257" s="8" t="s">
        <v>19</v>
      </c>
      <c r="H4257" s="8"/>
      <c r="I4257" s="8"/>
      <c r="J4257" s="8"/>
      <c r="K4257" s="8"/>
      <c r="L4257" s="8"/>
      <c r="M4257" s="8"/>
      <c r="N4257" s="8"/>
      <c r="O4257" s="8"/>
    </row>
    <row r="4258" spans="1:15" x14ac:dyDescent="0.25">
      <c r="A4258" s="8" t="s">
        <v>1436</v>
      </c>
      <c r="B4258" s="9">
        <v>1011636</v>
      </c>
      <c r="C4258" s="9">
        <v>2020</v>
      </c>
      <c r="D4258" s="9" t="s">
        <v>16</v>
      </c>
      <c r="E4258" s="8" t="s">
        <v>17</v>
      </c>
      <c r="F4258" s="8" t="s">
        <v>18</v>
      </c>
      <c r="G4258" s="8" t="s">
        <v>20</v>
      </c>
      <c r="H4258" s="8">
        <v>22</v>
      </c>
      <c r="I4258" s="8"/>
      <c r="J4258" s="8"/>
      <c r="K4258" s="8">
        <v>0</v>
      </c>
      <c r="L4258" s="8">
        <v>7.84</v>
      </c>
      <c r="M4258" s="8"/>
      <c r="N4258" s="8">
        <v>8784</v>
      </c>
      <c r="O4258" s="8"/>
    </row>
    <row r="4259" spans="1:15" x14ac:dyDescent="0.25">
      <c r="A4259" s="8" t="s">
        <v>1436</v>
      </c>
      <c r="B4259" s="9">
        <v>1011636</v>
      </c>
      <c r="C4259" s="9">
        <v>2020</v>
      </c>
      <c r="D4259" s="9" t="s">
        <v>16</v>
      </c>
      <c r="E4259" s="8" t="s">
        <v>17</v>
      </c>
      <c r="F4259" s="8" t="s">
        <v>18</v>
      </c>
      <c r="G4259" s="8" t="s">
        <v>21</v>
      </c>
      <c r="H4259" s="8"/>
      <c r="I4259" s="8"/>
      <c r="J4259" s="8"/>
      <c r="K4259" s="8"/>
      <c r="L4259" s="8"/>
      <c r="M4259" s="8"/>
      <c r="N4259" s="8"/>
      <c r="O4259" s="8"/>
    </row>
    <row r="4260" spans="1:15" x14ac:dyDescent="0.25">
      <c r="A4260" s="8" t="s">
        <v>1437</v>
      </c>
      <c r="B4260" s="9">
        <v>1007430</v>
      </c>
      <c r="C4260" s="9">
        <v>2020</v>
      </c>
      <c r="D4260" s="9" t="s">
        <v>16</v>
      </c>
      <c r="E4260" s="8" t="s">
        <v>17</v>
      </c>
      <c r="F4260" s="8" t="s">
        <v>55</v>
      </c>
      <c r="G4260" s="8" t="s">
        <v>19</v>
      </c>
      <c r="H4260" s="8"/>
      <c r="I4260" s="8"/>
      <c r="J4260" s="8"/>
      <c r="K4260" s="8"/>
      <c r="L4260" s="8"/>
      <c r="M4260" s="8"/>
      <c r="N4260" s="8"/>
      <c r="O4260" s="8"/>
    </row>
    <row r="4261" spans="1:15" x14ac:dyDescent="0.25">
      <c r="A4261" s="8" t="s">
        <v>1437</v>
      </c>
      <c r="B4261" s="9">
        <v>1007430</v>
      </c>
      <c r="C4261" s="9">
        <v>2020</v>
      </c>
      <c r="D4261" s="9" t="s">
        <v>16</v>
      </c>
      <c r="E4261" s="8" t="s">
        <v>17</v>
      </c>
      <c r="F4261" s="8" t="s">
        <v>55</v>
      </c>
      <c r="G4261" s="8" t="s">
        <v>20</v>
      </c>
      <c r="H4261" s="8"/>
      <c r="I4261" s="8"/>
      <c r="J4261" s="8"/>
      <c r="K4261" s="8"/>
      <c r="L4261" s="8"/>
      <c r="M4261" s="8"/>
      <c r="N4261" s="8"/>
      <c r="O4261" s="8"/>
    </row>
    <row r="4262" spans="1:15" x14ac:dyDescent="0.25">
      <c r="A4262" s="8" t="s">
        <v>1437</v>
      </c>
      <c r="B4262" s="9">
        <v>1007430</v>
      </c>
      <c r="C4262" s="9">
        <v>2020</v>
      </c>
      <c r="D4262" s="9" t="s">
        <v>16</v>
      </c>
      <c r="E4262" s="8" t="s">
        <v>17</v>
      </c>
      <c r="F4262" s="8" t="s">
        <v>55</v>
      </c>
      <c r="G4262" s="8" t="s">
        <v>21</v>
      </c>
      <c r="H4262" s="8">
        <v>1</v>
      </c>
      <c r="I4262" s="8"/>
      <c r="J4262" s="8"/>
      <c r="K4262" s="8">
        <v>0</v>
      </c>
      <c r="L4262" s="8">
        <v>0.22</v>
      </c>
      <c r="M4262" s="8"/>
      <c r="N4262" s="8">
        <v>8784</v>
      </c>
      <c r="O4262" s="8"/>
    </row>
    <row r="4263" spans="1:15" x14ac:dyDescent="0.25">
      <c r="A4263" s="8" t="s">
        <v>1437</v>
      </c>
      <c r="B4263" s="9">
        <v>1007430</v>
      </c>
      <c r="C4263" s="9">
        <v>2020</v>
      </c>
      <c r="D4263" s="9" t="s">
        <v>16</v>
      </c>
      <c r="E4263" s="8" t="s">
        <v>17</v>
      </c>
      <c r="F4263" s="8" t="s">
        <v>18</v>
      </c>
      <c r="G4263" s="8" t="s">
        <v>19</v>
      </c>
      <c r="H4263" s="8"/>
      <c r="I4263" s="8"/>
      <c r="J4263" s="8"/>
      <c r="K4263" s="8"/>
      <c r="L4263" s="8"/>
      <c r="M4263" s="8"/>
      <c r="N4263" s="8"/>
      <c r="O4263" s="8"/>
    </row>
    <row r="4264" spans="1:15" x14ac:dyDescent="0.25">
      <c r="A4264" s="8" t="s">
        <v>1437</v>
      </c>
      <c r="B4264" s="9">
        <v>1007430</v>
      </c>
      <c r="C4264" s="9">
        <v>2020</v>
      </c>
      <c r="D4264" s="9" t="s">
        <v>16</v>
      </c>
      <c r="E4264" s="8" t="s">
        <v>17</v>
      </c>
      <c r="F4264" s="8" t="s">
        <v>18</v>
      </c>
      <c r="G4264" s="8" t="s">
        <v>20</v>
      </c>
      <c r="H4264" s="8"/>
      <c r="I4264" s="8"/>
      <c r="J4264" s="8"/>
      <c r="K4264" s="8"/>
      <c r="L4264" s="8"/>
      <c r="M4264" s="8"/>
      <c r="N4264" s="8"/>
      <c r="O4264" s="8"/>
    </row>
    <row r="4265" spans="1:15" x14ac:dyDescent="0.25">
      <c r="A4265" s="8" t="s">
        <v>1437</v>
      </c>
      <c r="B4265" s="9">
        <v>1007430</v>
      </c>
      <c r="C4265" s="9">
        <v>2020</v>
      </c>
      <c r="D4265" s="9" t="s">
        <v>16</v>
      </c>
      <c r="E4265" s="8" t="s">
        <v>17</v>
      </c>
      <c r="F4265" s="8" t="s">
        <v>18</v>
      </c>
      <c r="G4265" s="8" t="s">
        <v>21</v>
      </c>
      <c r="H4265" s="8"/>
      <c r="I4265" s="8"/>
      <c r="J4265" s="8"/>
      <c r="K4265" s="8"/>
      <c r="L4265" s="8"/>
      <c r="M4265" s="8"/>
      <c r="N4265" s="8"/>
      <c r="O4265" s="8"/>
    </row>
    <row r="4266" spans="1:15" x14ac:dyDescent="0.25">
      <c r="A4266" s="8" t="s">
        <v>1438</v>
      </c>
      <c r="B4266" s="9">
        <v>1009301</v>
      </c>
      <c r="C4266" s="9">
        <v>2020</v>
      </c>
      <c r="D4266" s="9" t="s">
        <v>16</v>
      </c>
      <c r="E4266" s="8" t="s">
        <v>17</v>
      </c>
      <c r="F4266" s="8" t="s">
        <v>33</v>
      </c>
      <c r="G4266" s="8" t="s">
        <v>19</v>
      </c>
      <c r="H4266" s="8"/>
      <c r="I4266" s="8"/>
      <c r="J4266" s="8"/>
      <c r="K4266" s="8"/>
      <c r="L4266" s="8"/>
      <c r="M4266" s="8"/>
      <c r="N4266" s="8"/>
      <c r="O4266" s="8"/>
    </row>
    <row r="4267" spans="1:15" x14ac:dyDescent="0.25">
      <c r="A4267" s="8" t="s">
        <v>1438</v>
      </c>
      <c r="B4267" s="9">
        <v>1009301</v>
      </c>
      <c r="C4267" s="9">
        <v>2020</v>
      </c>
      <c r="D4267" s="9" t="s">
        <v>16</v>
      </c>
      <c r="E4267" s="8" t="s">
        <v>17</v>
      </c>
      <c r="F4267" s="8" t="s">
        <v>33</v>
      </c>
      <c r="G4267" s="8" t="s">
        <v>20</v>
      </c>
      <c r="H4267" s="8">
        <v>2004</v>
      </c>
      <c r="I4267" s="8" t="s">
        <v>24</v>
      </c>
      <c r="J4267" s="8"/>
      <c r="K4267" s="8">
        <v>8.1</v>
      </c>
      <c r="L4267" s="8">
        <v>2859.74</v>
      </c>
      <c r="M4267" s="8"/>
      <c r="N4267" s="8">
        <v>5681</v>
      </c>
      <c r="O4267" s="8"/>
    </row>
    <row r="4268" spans="1:15" x14ac:dyDescent="0.25">
      <c r="A4268" s="8" t="s">
        <v>1438</v>
      </c>
      <c r="B4268" s="9">
        <v>1009301</v>
      </c>
      <c r="C4268" s="9">
        <v>2020</v>
      </c>
      <c r="D4268" s="9" t="s">
        <v>16</v>
      </c>
      <c r="E4268" s="8" t="s">
        <v>17</v>
      </c>
      <c r="F4268" s="8" t="s">
        <v>33</v>
      </c>
      <c r="G4268" s="8" t="s">
        <v>21</v>
      </c>
      <c r="H4268" s="8">
        <v>779</v>
      </c>
      <c r="I4268" s="8" t="s">
        <v>24</v>
      </c>
      <c r="J4268" s="8"/>
      <c r="K4268" s="8">
        <v>0.5</v>
      </c>
      <c r="L4268" s="8">
        <v>169.46</v>
      </c>
      <c r="M4268" s="8"/>
      <c r="N4268" s="8">
        <v>8411</v>
      </c>
      <c r="O4268" s="8"/>
    </row>
    <row r="4269" spans="1:15" x14ac:dyDescent="0.25">
      <c r="A4269" s="8" t="s">
        <v>1439</v>
      </c>
      <c r="B4269" s="9">
        <v>1007486</v>
      </c>
      <c r="C4269" s="9">
        <v>2020</v>
      </c>
      <c r="D4269" s="9" t="s">
        <v>16</v>
      </c>
      <c r="E4269" s="8" t="s">
        <v>17</v>
      </c>
      <c r="F4269" s="8" t="s">
        <v>33</v>
      </c>
      <c r="G4269" s="8" t="s">
        <v>19</v>
      </c>
      <c r="H4269" s="8"/>
      <c r="I4269" s="8"/>
      <c r="J4269" s="8"/>
      <c r="K4269" s="8"/>
      <c r="L4269" s="8"/>
      <c r="M4269" s="8"/>
      <c r="N4269" s="8"/>
      <c r="O4269" s="8"/>
    </row>
    <row r="4270" spans="1:15" x14ac:dyDescent="0.25">
      <c r="A4270" s="8" t="s">
        <v>1439</v>
      </c>
      <c r="B4270" s="9">
        <v>1007486</v>
      </c>
      <c r="C4270" s="9">
        <v>2020</v>
      </c>
      <c r="D4270" s="9" t="s">
        <v>16</v>
      </c>
      <c r="E4270" s="8" t="s">
        <v>17</v>
      </c>
      <c r="F4270" s="8" t="s">
        <v>33</v>
      </c>
      <c r="G4270" s="8" t="s">
        <v>20</v>
      </c>
      <c r="H4270" s="8">
        <v>1260</v>
      </c>
      <c r="I4270" s="8" t="s">
        <v>24</v>
      </c>
      <c r="J4270" s="8"/>
      <c r="K4270" s="8">
        <v>133.69999999999999</v>
      </c>
      <c r="L4270" s="8">
        <v>2609.86</v>
      </c>
      <c r="M4270" s="8"/>
      <c r="N4270" s="8">
        <v>8760</v>
      </c>
      <c r="O4270" s="8"/>
    </row>
    <row r="4271" spans="1:15" x14ac:dyDescent="0.25">
      <c r="A4271" s="8" t="s">
        <v>1439</v>
      </c>
      <c r="B4271" s="9">
        <v>1007486</v>
      </c>
      <c r="C4271" s="9">
        <v>2020</v>
      </c>
      <c r="D4271" s="9" t="s">
        <v>16</v>
      </c>
      <c r="E4271" s="8" t="s">
        <v>17</v>
      </c>
      <c r="F4271" s="8" t="s">
        <v>33</v>
      </c>
      <c r="G4271" s="8" t="s">
        <v>21</v>
      </c>
      <c r="H4271" s="8">
        <v>32</v>
      </c>
      <c r="I4271" s="8" t="s">
        <v>24</v>
      </c>
      <c r="J4271" s="8"/>
      <c r="K4271" s="8">
        <v>0.4</v>
      </c>
      <c r="L4271" s="8">
        <v>6.82</v>
      </c>
      <c r="M4271" s="8"/>
      <c r="N4271" s="8">
        <v>8760</v>
      </c>
      <c r="O4271" s="8"/>
    </row>
    <row r="4272" spans="1:15" x14ac:dyDescent="0.25">
      <c r="A4272" s="8" t="s">
        <v>1440</v>
      </c>
      <c r="B4272" s="9">
        <v>1012945</v>
      </c>
      <c r="C4272" s="9">
        <v>2020</v>
      </c>
      <c r="D4272" s="9" t="s">
        <v>16</v>
      </c>
      <c r="E4272" s="8" t="s">
        <v>17</v>
      </c>
      <c r="F4272" s="8" t="s">
        <v>33</v>
      </c>
      <c r="G4272" s="8" t="s">
        <v>19</v>
      </c>
      <c r="H4272" s="8"/>
      <c r="I4272" s="8"/>
      <c r="J4272" s="8"/>
      <c r="K4272" s="8"/>
      <c r="L4272" s="8"/>
      <c r="M4272" s="8"/>
      <c r="N4272" s="8"/>
      <c r="O4272" s="8"/>
    </row>
    <row r="4273" spans="1:15" x14ac:dyDescent="0.25">
      <c r="A4273" s="8" t="s">
        <v>1440</v>
      </c>
      <c r="B4273" s="9">
        <v>1012945</v>
      </c>
      <c r="C4273" s="9">
        <v>2020</v>
      </c>
      <c r="D4273" s="9" t="s">
        <v>16</v>
      </c>
      <c r="E4273" s="8" t="s">
        <v>17</v>
      </c>
      <c r="F4273" s="8" t="s">
        <v>33</v>
      </c>
      <c r="G4273" s="8" t="s">
        <v>20</v>
      </c>
      <c r="H4273" s="8"/>
      <c r="I4273" s="8"/>
      <c r="J4273" s="8"/>
      <c r="K4273" s="8"/>
      <c r="L4273" s="8"/>
      <c r="M4273" s="8"/>
      <c r="N4273" s="8"/>
      <c r="O4273" s="8"/>
    </row>
    <row r="4274" spans="1:15" x14ac:dyDescent="0.25">
      <c r="A4274" s="8" t="s">
        <v>1440</v>
      </c>
      <c r="B4274" s="9">
        <v>1012945</v>
      </c>
      <c r="C4274" s="9">
        <v>2020</v>
      </c>
      <c r="D4274" s="9" t="s">
        <v>16</v>
      </c>
      <c r="E4274" s="8" t="s">
        <v>17</v>
      </c>
      <c r="F4274" s="8" t="s">
        <v>33</v>
      </c>
      <c r="G4274" s="8" t="s">
        <v>21</v>
      </c>
      <c r="H4274" s="8">
        <v>266</v>
      </c>
      <c r="I4274" s="8" t="s">
        <v>24</v>
      </c>
      <c r="J4274" s="8"/>
      <c r="K4274" s="8">
        <v>1</v>
      </c>
      <c r="L4274" s="8">
        <v>47.09</v>
      </c>
      <c r="M4274" s="8"/>
      <c r="N4274" s="8">
        <v>8760</v>
      </c>
      <c r="O4274" s="8"/>
    </row>
    <row r="4275" spans="1:15" x14ac:dyDescent="0.25">
      <c r="A4275" s="8" t="s">
        <v>1441</v>
      </c>
      <c r="B4275" s="9">
        <v>1012129</v>
      </c>
      <c r="C4275" s="9">
        <v>2020</v>
      </c>
      <c r="D4275" s="9" t="s">
        <v>16</v>
      </c>
      <c r="E4275" s="8" t="s">
        <v>17</v>
      </c>
      <c r="F4275" s="8" t="s">
        <v>33</v>
      </c>
      <c r="G4275" s="8" t="s">
        <v>19</v>
      </c>
      <c r="H4275" s="8"/>
      <c r="I4275" s="8"/>
      <c r="J4275" s="8"/>
      <c r="K4275" s="8"/>
      <c r="L4275" s="8"/>
      <c r="M4275" s="8"/>
      <c r="N4275" s="8"/>
      <c r="O4275" s="8"/>
    </row>
    <row r="4276" spans="1:15" x14ac:dyDescent="0.25">
      <c r="A4276" s="8" t="s">
        <v>1441</v>
      </c>
      <c r="B4276" s="9">
        <v>1012129</v>
      </c>
      <c r="C4276" s="9">
        <v>2020</v>
      </c>
      <c r="D4276" s="9" t="s">
        <v>16</v>
      </c>
      <c r="E4276" s="8" t="s">
        <v>17</v>
      </c>
      <c r="F4276" s="8" t="s">
        <v>33</v>
      </c>
      <c r="G4276" s="8" t="s">
        <v>20</v>
      </c>
      <c r="H4276" s="8">
        <v>1216</v>
      </c>
      <c r="I4276" s="8" t="s">
        <v>24</v>
      </c>
      <c r="J4276" s="8"/>
      <c r="K4276" s="8">
        <v>10.8</v>
      </c>
      <c r="L4276" s="8">
        <v>880.75</v>
      </c>
      <c r="M4276" s="8"/>
      <c r="N4276" s="8">
        <v>3685.9</v>
      </c>
      <c r="O4276" s="8"/>
    </row>
    <row r="4277" spans="1:15" x14ac:dyDescent="0.25">
      <c r="A4277" s="8" t="s">
        <v>1441</v>
      </c>
      <c r="B4277" s="9">
        <v>1012129</v>
      </c>
      <c r="C4277" s="9">
        <v>2020</v>
      </c>
      <c r="D4277" s="9" t="s">
        <v>16</v>
      </c>
      <c r="E4277" s="8" t="s">
        <v>17</v>
      </c>
      <c r="F4277" s="8" t="s">
        <v>33</v>
      </c>
      <c r="G4277" s="8" t="s">
        <v>21</v>
      </c>
      <c r="H4277" s="8">
        <v>252</v>
      </c>
      <c r="I4277" s="8" t="s">
        <v>24</v>
      </c>
      <c r="J4277" s="8"/>
      <c r="K4277" s="8">
        <v>0.6</v>
      </c>
      <c r="L4277" s="8">
        <v>34.409999999999997</v>
      </c>
      <c r="M4277" s="8"/>
      <c r="N4277" s="8">
        <v>7172.5</v>
      </c>
      <c r="O4277" s="8"/>
    </row>
    <row r="4278" spans="1:15" x14ac:dyDescent="0.25">
      <c r="A4278" s="8" t="s">
        <v>1442</v>
      </c>
      <c r="B4278" s="9">
        <v>1008890</v>
      </c>
      <c r="C4278" s="9">
        <v>2020</v>
      </c>
      <c r="D4278" s="9" t="s">
        <v>16</v>
      </c>
      <c r="E4278" s="8" t="s">
        <v>17</v>
      </c>
      <c r="F4278" s="8" t="s">
        <v>33</v>
      </c>
      <c r="G4278" s="8" t="s">
        <v>19</v>
      </c>
      <c r="H4278" s="8"/>
      <c r="I4278" s="8"/>
      <c r="J4278" s="8"/>
      <c r="K4278" s="8"/>
      <c r="L4278" s="8"/>
      <c r="M4278" s="8"/>
      <c r="N4278" s="8"/>
      <c r="O4278" s="8"/>
    </row>
    <row r="4279" spans="1:15" x14ac:dyDescent="0.25">
      <c r="A4279" s="8" t="s">
        <v>1442</v>
      </c>
      <c r="B4279" s="9">
        <v>1008890</v>
      </c>
      <c r="C4279" s="9">
        <v>2020</v>
      </c>
      <c r="D4279" s="9" t="s">
        <v>16</v>
      </c>
      <c r="E4279" s="8" t="s">
        <v>17</v>
      </c>
      <c r="F4279" s="8" t="s">
        <v>33</v>
      </c>
      <c r="G4279" s="8" t="s">
        <v>20</v>
      </c>
      <c r="H4279" s="8">
        <v>1169</v>
      </c>
      <c r="I4279" s="8" t="s">
        <v>24</v>
      </c>
      <c r="J4279" s="8"/>
      <c r="K4279" s="8">
        <v>247.2</v>
      </c>
      <c r="L4279" s="8">
        <v>1181.05</v>
      </c>
      <c r="M4279" s="8"/>
      <c r="N4279" s="8">
        <v>8760</v>
      </c>
      <c r="O4279" s="8"/>
    </row>
    <row r="4280" spans="1:15" x14ac:dyDescent="0.25">
      <c r="A4280" s="8" t="s">
        <v>1442</v>
      </c>
      <c r="B4280" s="9">
        <v>1008890</v>
      </c>
      <c r="C4280" s="9">
        <v>2020</v>
      </c>
      <c r="D4280" s="9" t="s">
        <v>16</v>
      </c>
      <c r="E4280" s="8" t="s">
        <v>17</v>
      </c>
      <c r="F4280" s="8" t="s">
        <v>33</v>
      </c>
      <c r="G4280" s="8" t="s">
        <v>21</v>
      </c>
      <c r="H4280" s="8">
        <v>1202</v>
      </c>
      <c r="I4280" s="8" t="s">
        <v>24</v>
      </c>
      <c r="J4280" s="8"/>
      <c r="K4280" s="8">
        <v>26.2</v>
      </c>
      <c r="L4280" s="8">
        <v>188.56</v>
      </c>
      <c r="M4280" s="8"/>
      <c r="N4280" s="8">
        <v>8760</v>
      </c>
      <c r="O4280" s="8"/>
    </row>
    <row r="4281" spans="1:15" x14ac:dyDescent="0.25">
      <c r="A4281" s="8" t="s">
        <v>1443</v>
      </c>
      <c r="B4281" s="9">
        <v>1009019</v>
      </c>
      <c r="C4281" s="9">
        <v>2020</v>
      </c>
      <c r="D4281" s="9" t="s">
        <v>16</v>
      </c>
      <c r="E4281" s="8" t="s">
        <v>17</v>
      </c>
      <c r="F4281" s="8" t="s">
        <v>18</v>
      </c>
      <c r="G4281" s="8" t="s">
        <v>19</v>
      </c>
      <c r="H4281" s="8">
        <v>4</v>
      </c>
      <c r="I4281" s="8"/>
      <c r="J4281" s="8"/>
      <c r="K4281" s="8">
        <v>0.3</v>
      </c>
      <c r="L4281" s="8">
        <v>11.66</v>
      </c>
      <c r="M4281" s="8"/>
      <c r="N4281" s="8">
        <v>8784</v>
      </c>
      <c r="O4281" s="8"/>
    </row>
    <row r="4282" spans="1:15" x14ac:dyDescent="0.25">
      <c r="A4282" s="8" t="s">
        <v>1443</v>
      </c>
      <c r="B4282" s="9">
        <v>1009019</v>
      </c>
      <c r="C4282" s="9">
        <v>2020</v>
      </c>
      <c r="D4282" s="9" t="s">
        <v>16</v>
      </c>
      <c r="E4282" s="8" t="s">
        <v>17</v>
      </c>
      <c r="F4282" s="8" t="s">
        <v>18</v>
      </c>
      <c r="G4282" s="8" t="s">
        <v>20</v>
      </c>
      <c r="H4282" s="8">
        <v>26</v>
      </c>
      <c r="I4282" s="8"/>
      <c r="J4282" s="8"/>
      <c r="K4282" s="8">
        <v>0.3</v>
      </c>
      <c r="L4282" s="8">
        <v>9.7899999999999991</v>
      </c>
      <c r="M4282" s="8"/>
      <c r="N4282" s="8">
        <v>8784</v>
      </c>
      <c r="O4282" s="8"/>
    </row>
    <row r="4283" spans="1:15" x14ac:dyDescent="0.25">
      <c r="A4283" s="8" t="s">
        <v>1443</v>
      </c>
      <c r="B4283" s="9">
        <v>1009019</v>
      </c>
      <c r="C4283" s="9">
        <v>2020</v>
      </c>
      <c r="D4283" s="9" t="s">
        <v>16</v>
      </c>
      <c r="E4283" s="8" t="s">
        <v>17</v>
      </c>
      <c r="F4283" s="8" t="s">
        <v>18</v>
      </c>
      <c r="G4283" s="8" t="s">
        <v>21</v>
      </c>
      <c r="H4283" s="8"/>
      <c r="I4283" s="8"/>
      <c r="J4283" s="8"/>
      <c r="K4283" s="8"/>
      <c r="L4283" s="8"/>
      <c r="M4283" s="8"/>
      <c r="N4283" s="8"/>
      <c r="O4283" s="8"/>
    </row>
    <row r="4284" spans="1:15" x14ac:dyDescent="0.25">
      <c r="A4284" s="8" t="s">
        <v>1444</v>
      </c>
      <c r="B4284" s="9">
        <v>1008499</v>
      </c>
      <c r="C4284" s="9">
        <v>2020</v>
      </c>
      <c r="D4284" s="9" t="s">
        <v>16</v>
      </c>
      <c r="E4284" s="8" t="s">
        <v>17</v>
      </c>
      <c r="F4284" s="8" t="s">
        <v>33</v>
      </c>
      <c r="G4284" s="8" t="s">
        <v>19</v>
      </c>
      <c r="H4284" s="8"/>
      <c r="I4284" s="8"/>
      <c r="J4284" s="8"/>
      <c r="K4284" s="8"/>
      <c r="L4284" s="8"/>
      <c r="M4284" s="8"/>
      <c r="N4284" s="8"/>
      <c r="O4284" s="8"/>
    </row>
    <row r="4285" spans="1:15" x14ac:dyDescent="0.25">
      <c r="A4285" s="8" t="s">
        <v>1444</v>
      </c>
      <c r="B4285" s="9">
        <v>1008499</v>
      </c>
      <c r="C4285" s="9">
        <v>2020</v>
      </c>
      <c r="D4285" s="9" t="s">
        <v>16</v>
      </c>
      <c r="E4285" s="8" t="s">
        <v>17</v>
      </c>
      <c r="F4285" s="8" t="s">
        <v>33</v>
      </c>
      <c r="G4285" s="8" t="s">
        <v>20</v>
      </c>
      <c r="H4285" s="8">
        <v>1</v>
      </c>
      <c r="I4285" s="8" t="s">
        <v>24</v>
      </c>
      <c r="J4285" s="8"/>
      <c r="K4285" s="8">
        <v>0.1</v>
      </c>
      <c r="L4285" s="8">
        <v>1.27</v>
      </c>
      <c r="M4285" s="8"/>
      <c r="N4285" s="8">
        <v>5520</v>
      </c>
      <c r="O4285" s="8"/>
    </row>
    <row r="4286" spans="1:15" x14ac:dyDescent="0.25">
      <c r="A4286" s="8" t="s">
        <v>1444</v>
      </c>
      <c r="B4286" s="9">
        <v>1008499</v>
      </c>
      <c r="C4286" s="9">
        <v>2020</v>
      </c>
      <c r="D4286" s="9" t="s">
        <v>16</v>
      </c>
      <c r="E4286" s="8" t="s">
        <v>17</v>
      </c>
      <c r="F4286" s="8" t="s">
        <v>33</v>
      </c>
      <c r="G4286" s="8" t="s">
        <v>21</v>
      </c>
      <c r="H4286" s="8"/>
      <c r="I4286" s="8"/>
      <c r="J4286" s="8"/>
      <c r="K4286" s="8"/>
      <c r="L4286" s="8"/>
      <c r="M4286" s="8"/>
      <c r="N4286" s="8"/>
      <c r="O4286" s="8"/>
    </row>
    <row r="4287" spans="1:15" x14ac:dyDescent="0.25">
      <c r="A4287" s="8" t="s">
        <v>1445</v>
      </c>
      <c r="B4287" s="9">
        <v>1008078</v>
      </c>
      <c r="C4287" s="9">
        <v>2020</v>
      </c>
      <c r="D4287" s="9" t="s">
        <v>16</v>
      </c>
      <c r="E4287" s="8" t="s">
        <v>17</v>
      </c>
      <c r="F4287" s="8" t="s">
        <v>33</v>
      </c>
      <c r="G4287" s="8" t="s">
        <v>20</v>
      </c>
      <c r="H4287" s="8">
        <v>376</v>
      </c>
      <c r="I4287" s="8" t="s">
        <v>24</v>
      </c>
      <c r="J4287" s="8"/>
      <c r="K4287" s="8">
        <v>9.5</v>
      </c>
      <c r="L4287" s="8">
        <v>679.76</v>
      </c>
      <c r="M4287" s="8">
        <v>376</v>
      </c>
      <c r="N4287" s="8">
        <v>7593.65</v>
      </c>
      <c r="O4287" s="8"/>
    </row>
    <row r="4288" spans="1:15" x14ac:dyDescent="0.25">
      <c r="A4288" s="8" t="s">
        <v>1446</v>
      </c>
      <c r="B4288" s="9">
        <v>1009206</v>
      </c>
      <c r="C4288" s="9">
        <v>2020</v>
      </c>
      <c r="D4288" s="9" t="s">
        <v>16</v>
      </c>
      <c r="E4288" s="8" t="s">
        <v>17</v>
      </c>
      <c r="F4288" s="8" t="s">
        <v>18</v>
      </c>
      <c r="G4288" s="8" t="s">
        <v>19</v>
      </c>
      <c r="H4288" s="8"/>
      <c r="I4288" s="8"/>
      <c r="J4288" s="8"/>
      <c r="K4288" s="8"/>
      <c r="L4288" s="8"/>
      <c r="M4288" s="8"/>
      <c r="N4288" s="8"/>
      <c r="O4288" s="8"/>
    </row>
    <row r="4289" spans="1:15" x14ac:dyDescent="0.25">
      <c r="A4289" s="8" t="s">
        <v>1446</v>
      </c>
      <c r="B4289" s="9">
        <v>1009206</v>
      </c>
      <c r="C4289" s="9">
        <v>2020</v>
      </c>
      <c r="D4289" s="9" t="s">
        <v>16</v>
      </c>
      <c r="E4289" s="8" t="s">
        <v>17</v>
      </c>
      <c r="F4289" s="8" t="s">
        <v>18</v>
      </c>
      <c r="G4289" s="8" t="s">
        <v>20</v>
      </c>
      <c r="H4289" s="8"/>
      <c r="I4289" s="8"/>
      <c r="J4289" s="8"/>
      <c r="K4289" s="8"/>
      <c r="L4289" s="8"/>
      <c r="M4289" s="8"/>
      <c r="N4289" s="8"/>
      <c r="O4289" s="8"/>
    </row>
    <row r="4290" spans="1:15" x14ac:dyDescent="0.25">
      <c r="A4290" s="8" t="s">
        <v>1446</v>
      </c>
      <c r="B4290" s="9">
        <v>1009206</v>
      </c>
      <c r="C4290" s="9">
        <v>2020</v>
      </c>
      <c r="D4290" s="9" t="s">
        <v>16</v>
      </c>
      <c r="E4290" s="8" t="s">
        <v>17</v>
      </c>
      <c r="F4290" s="8" t="s">
        <v>18</v>
      </c>
      <c r="G4290" s="8" t="s">
        <v>21</v>
      </c>
      <c r="H4290" s="8">
        <v>2</v>
      </c>
      <c r="I4290" s="8"/>
      <c r="J4290" s="8"/>
      <c r="K4290" s="8">
        <v>0</v>
      </c>
      <c r="L4290" s="8">
        <v>0.44</v>
      </c>
      <c r="M4290" s="8"/>
      <c r="N4290" s="8">
        <v>8784</v>
      </c>
      <c r="O4290" s="8"/>
    </row>
    <row r="4291" spans="1:15" x14ac:dyDescent="0.25">
      <c r="A4291" s="8" t="s">
        <v>1447</v>
      </c>
      <c r="B4291" s="9">
        <v>1012214</v>
      </c>
      <c r="C4291" s="9">
        <v>2020</v>
      </c>
      <c r="D4291" s="9" t="s">
        <v>16</v>
      </c>
      <c r="E4291" s="8" t="s">
        <v>17</v>
      </c>
      <c r="F4291" s="8" t="s">
        <v>23</v>
      </c>
      <c r="G4291" s="8" t="s">
        <v>21</v>
      </c>
      <c r="H4291" s="8">
        <v>0</v>
      </c>
      <c r="I4291" s="8" t="s">
        <v>24</v>
      </c>
      <c r="J4291" s="8"/>
      <c r="K4291" s="8">
        <v>0</v>
      </c>
      <c r="L4291" s="8">
        <v>0</v>
      </c>
      <c r="M4291" s="8"/>
      <c r="N4291" s="8">
        <v>8760</v>
      </c>
      <c r="O4291" s="8"/>
    </row>
    <row r="4292" spans="1:15" x14ac:dyDescent="0.25">
      <c r="A4292" s="8" t="s">
        <v>1447</v>
      </c>
      <c r="B4292" s="9">
        <v>1012214</v>
      </c>
      <c r="C4292" s="9">
        <v>2020</v>
      </c>
      <c r="D4292" s="9" t="s">
        <v>16</v>
      </c>
      <c r="E4292" s="8" t="s">
        <v>17</v>
      </c>
      <c r="F4292" s="8" t="s">
        <v>23</v>
      </c>
      <c r="G4292" s="8" t="s">
        <v>20</v>
      </c>
      <c r="H4292" s="8">
        <v>75</v>
      </c>
      <c r="I4292" s="8" t="s">
        <v>24</v>
      </c>
      <c r="J4292" s="8"/>
      <c r="K4292" s="8">
        <v>5.0999999999999996</v>
      </c>
      <c r="L4292" s="8">
        <v>138.18</v>
      </c>
      <c r="M4292" s="8"/>
      <c r="N4292" s="8">
        <v>8760</v>
      </c>
      <c r="O4292" s="8"/>
    </row>
    <row r="4293" spans="1:15" x14ac:dyDescent="0.25">
      <c r="A4293" s="8" t="s">
        <v>1447</v>
      </c>
      <c r="B4293" s="9">
        <v>1012214</v>
      </c>
      <c r="C4293" s="9">
        <v>2020</v>
      </c>
      <c r="D4293" s="9" t="s">
        <v>16</v>
      </c>
      <c r="E4293" s="8" t="s">
        <v>17</v>
      </c>
      <c r="F4293" s="8" t="s">
        <v>23</v>
      </c>
      <c r="G4293" s="8" t="s">
        <v>19</v>
      </c>
      <c r="H4293" s="8">
        <v>0</v>
      </c>
      <c r="I4293" s="8" t="s">
        <v>24</v>
      </c>
      <c r="J4293" s="8"/>
      <c r="K4293" s="8">
        <v>0</v>
      </c>
      <c r="L4293" s="8">
        <v>0</v>
      </c>
      <c r="M4293" s="8"/>
      <c r="N4293" s="8">
        <v>8760</v>
      </c>
      <c r="O4293" s="8"/>
    </row>
    <row r="4294" spans="1:15" x14ac:dyDescent="0.25">
      <c r="A4294" s="8" t="s">
        <v>1448</v>
      </c>
      <c r="B4294" s="9">
        <v>1009429</v>
      </c>
      <c r="C4294" s="9">
        <v>2020</v>
      </c>
      <c r="D4294" s="9" t="s">
        <v>16</v>
      </c>
      <c r="E4294" s="8" t="s">
        <v>17</v>
      </c>
      <c r="F4294" s="8" t="s">
        <v>18</v>
      </c>
      <c r="G4294" s="8" t="s">
        <v>19</v>
      </c>
      <c r="H4294" s="8">
        <v>4</v>
      </c>
      <c r="I4294" s="8"/>
      <c r="J4294" s="8"/>
      <c r="K4294" s="8">
        <v>0.3</v>
      </c>
      <c r="L4294" s="8">
        <v>11.66</v>
      </c>
      <c r="M4294" s="8"/>
      <c r="N4294" s="8">
        <v>8784</v>
      </c>
      <c r="O4294" s="8"/>
    </row>
    <row r="4295" spans="1:15" x14ac:dyDescent="0.25">
      <c r="A4295" s="8" t="s">
        <v>1448</v>
      </c>
      <c r="B4295" s="9">
        <v>1009429</v>
      </c>
      <c r="C4295" s="9">
        <v>2020</v>
      </c>
      <c r="D4295" s="9" t="s">
        <v>16</v>
      </c>
      <c r="E4295" s="8" t="s">
        <v>17</v>
      </c>
      <c r="F4295" s="8" t="s">
        <v>18</v>
      </c>
      <c r="G4295" s="8" t="s">
        <v>20</v>
      </c>
      <c r="H4295" s="8">
        <v>30</v>
      </c>
      <c r="I4295" s="8"/>
      <c r="J4295" s="8"/>
      <c r="K4295" s="8">
        <v>0.3</v>
      </c>
      <c r="L4295" s="8">
        <v>11.3</v>
      </c>
      <c r="M4295" s="8"/>
      <c r="N4295" s="8">
        <v>8784</v>
      </c>
      <c r="O4295" s="8"/>
    </row>
    <row r="4296" spans="1:15" x14ac:dyDescent="0.25">
      <c r="A4296" s="8" t="s">
        <v>1448</v>
      </c>
      <c r="B4296" s="9">
        <v>1009429</v>
      </c>
      <c r="C4296" s="9">
        <v>2020</v>
      </c>
      <c r="D4296" s="9" t="s">
        <v>16</v>
      </c>
      <c r="E4296" s="8" t="s">
        <v>17</v>
      </c>
      <c r="F4296" s="8" t="s">
        <v>18</v>
      </c>
      <c r="G4296" s="8" t="s">
        <v>21</v>
      </c>
      <c r="H4296" s="8">
        <v>9</v>
      </c>
      <c r="I4296" s="8"/>
      <c r="J4296" s="8"/>
      <c r="K4296" s="8">
        <v>0.1</v>
      </c>
      <c r="L4296" s="8">
        <v>1.98</v>
      </c>
      <c r="M4296" s="8"/>
      <c r="N4296" s="8">
        <v>8784</v>
      </c>
      <c r="O4296" s="8"/>
    </row>
    <row r="4297" spans="1:15" x14ac:dyDescent="0.25">
      <c r="A4297" s="8" t="s">
        <v>1449</v>
      </c>
      <c r="B4297" s="9">
        <v>1009595</v>
      </c>
      <c r="C4297" s="9">
        <v>2020</v>
      </c>
      <c r="D4297" s="9" t="s">
        <v>16</v>
      </c>
      <c r="E4297" s="8" t="s">
        <v>17</v>
      </c>
      <c r="F4297" s="8" t="s">
        <v>33</v>
      </c>
      <c r="G4297" s="8" t="s">
        <v>19</v>
      </c>
      <c r="H4297" s="8"/>
      <c r="I4297" s="8"/>
      <c r="J4297" s="8"/>
      <c r="K4297" s="8"/>
      <c r="L4297" s="8"/>
      <c r="M4297" s="8"/>
      <c r="N4297" s="8"/>
      <c r="O4297" s="8"/>
    </row>
    <row r="4298" spans="1:15" x14ac:dyDescent="0.25">
      <c r="A4298" s="8" t="s">
        <v>1449</v>
      </c>
      <c r="B4298" s="9">
        <v>1009595</v>
      </c>
      <c r="C4298" s="9">
        <v>2020</v>
      </c>
      <c r="D4298" s="9" t="s">
        <v>16</v>
      </c>
      <c r="E4298" s="8" t="s">
        <v>17</v>
      </c>
      <c r="F4298" s="8" t="s">
        <v>33</v>
      </c>
      <c r="G4298" s="8" t="s">
        <v>20</v>
      </c>
      <c r="H4298" s="8"/>
      <c r="I4298" s="8"/>
      <c r="J4298" s="8"/>
      <c r="K4298" s="8"/>
      <c r="L4298" s="8"/>
      <c r="M4298" s="8"/>
      <c r="N4298" s="8"/>
      <c r="O4298" s="8"/>
    </row>
    <row r="4299" spans="1:15" x14ac:dyDescent="0.25">
      <c r="A4299" s="8" t="s">
        <v>1449</v>
      </c>
      <c r="B4299" s="9">
        <v>1009595</v>
      </c>
      <c r="C4299" s="9">
        <v>2020</v>
      </c>
      <c r="D4299" s="9" t="s">
        <v>16</v>
      </c>
      <c r="E4299" s="8" t="s">
        <v>17</v>
      </c>
      <c r="F4299" s="8" t="s">
        <v>33</v>
      </c>
      <c r="G4299" s="8" t="s">
        <v>21</v>
      </c>
      <c r="H4299" s="8"/>
      <c r="I4299" s="8"/>
      <c r="J4299" s="8"/>
      <c r="K4299" s="8"/>
      <c r="L4299" s="8"/>
      <c r="M4299" s="8"/>
      <c r="N4299" s="8"/>
      <c r="O4299" s="8"/>
    </row>
    <row r="4300" spans="1:15" x14ac:dyDescent="0.25">
      <c r="A4300" s="8" t="s">
        <v>1450</v>
      </c>
      <c r="B4300" s="9">
        <v>1009115</v>
      </c>
      <c r="C4300" s="9">
        <v>2020</v>
      </c>
      <c r="D4300" s="9" t="s">
        <v>16</v>
      </c>
      <c r="E4300" s="8" t="s">
        <v>17</v>
      </c>
      <c r="F4300" s="8" t="s">
        <v>33</v>
      </c>
      <c r="G4300" s="8" t="s">
        <v>19</v>
      </c>
      <c r="H4300" s="8"/>
      <c r="I4300" s="8"/>
      <c r="J4300" s="8"/>
      <c r="K4300" s="8"/>
      <c r="L4300" s="8"/>
      <c r="M4300" s="8"/>
      <c r="N4300" s="8"/>
      <c r="O4300" s="8"/>
    </row>
    <row r="4301" spans="1:15" x14ac:dyDescent="0.25">
      <c r="A4301" s="8" t="s">
        <v>1450</v>
      </c>
      <c r="B4301" s="9">
        <v>1009115</v>
      </c>
      <c r="C4301" s="9">
        <v>2020</v>
      </c>
      <c r="D4301" s="9" t="s">
        <v>16</v>
      </c>
      <c r="E4301" s="8" t="s">
        <v>17</v>
      </c>
      <c r="F4301" s="8" t="s">
        <v>33</v>
      </c>
      <c r="G4301" s="8" t="s">
        <v>20</v>
      </c>
      <c r="H4301" s="8"/>
      <c r="I4301" s="8"/>
      <c r="J4301" s="8"/>
      <c r="K4301" s="8"/>
      <c r="L4301" s="8"/>
      <c r="M4301" s="8"/>
      <c r="N4301" s="8"/>
      <c r="O4301" s="8"/>
    </row>
    <row r="4302" spans="1:15" x14ac:dyDescent="0.25">
      <c r="A4302" s="8" t="s">
        <v>1450</v>
      </c>
      <c r="B4302" s="9">
        <v>1009115</v>
      </c>
      <c r="C4302" s="9">
        <v>2020</v>
      </c>
      <c r="D4302" s="9" t="s">
        <v>16</v>
      </c>
      <c r="E4302" s="8" t="s">
        <v>17</v>
      </c>
      <c r="F4302" s="8" t="s">
        <v>33</v>
      </c>
      <c r="G4302" s="8" t="s">
        <v>21</v>
      </c>
      <c r="H4302" s="8">
        <v>80</v>
      </c>
      <c r="I4302" s="8" t="s">
        <v>24</v>
      </c>
      <c r="J4302" s="8"/>
      <c r="K4302" s="8">
        <v>0.2</v>
      </c>
      <c r="L4302" s="8">
        <v>13.32</v>
      </c>
      <c r="M4302" s="8"/>
      <c r="N4302" s="8">
        <v>8449.7999999999993</v>
      </c>
      <c r="O4302" s="8"/>
    </row>
    <row r="4303" spans="1:15" x14ac:dyDescent="0.25">
      <c r="A4303" s="8" t="s">
        <v>1451</v>
      </c>
      <c r="B4303" s="9">
        <v>1009335</v>
      </c>
      <c r="C4303" s="9">
        <v>2020</v>
      </c>
      <c r="D4303" s="9" t="s">
        <v>16</v>
      </c>
      <c r="E4303" s="8" t="s">
        <v>17</v>
      </c>
      <c r="F4303" s="8" t="s">
        <v>33</v>
      </c>
      <c r="G4303" s="8" t="s">
        <v>19</v>
      </c>
      <c r="H4303" s="8">
        <v>1420</v>
      </c>
      <c r="I4303" s="8" t="s">
        <v>24</v>
      </c>
      <c r="J4303" s="8"/>
      <c r="K4303" s="8">
        <v>129</v>
      </c>
      <c r="L4303" s="8">
        <v>7014.62</v>
      </c>
      <c r="M4303" s="8"/>
      <c r="N4303" s="8">
        <v>8760</v>
      </c>
      <c r="O4303" s="8"/>
    </row>
    <row r="4304" spans="1:15" x14ac:dyDescent="0.25">
      <c r="A4304" s="8" t="s">
        <v>1451</v>
      </c>
      <c r="B4304" s="9">
        <v>1009335</v>
      </c>
      <c r="C4304" s="9">
        <v>2020</v>
      </c>
      <c r="D4304" s="9" t="s">
        <v>16</v>
      </c>
      <c r="E4304" s="8" t="s">
        <v>17</v>
      </c>
      <c r="F4304" s="8" t="s">
        <v>33</v>
      </c>
      <c r="G4304" s="8" t="s">
        <v>20</v>
      </c>
      <c r="H4304" s="8">
        <v>65</v>
      </c>
      <c r="I4304" s="8" t="s">
        <v>24</v>
      </c>
      <c r="J4304" s="8"/>
      <c r="K4304" s="8">
        <v>2.2000000000000002</v>
      </c>
      <c r="L4304" s="8">
        <v>116.34</v>
      </c>
      <c r="M4304" s="8"/>
      <c r="N4304" s="8">
        <v>8760</v>
      </c>
      <c r="O4304" s="8"/>
    </row>
    <row r="4305" spans="1:15" x14ac:dyDescent="0.25">
      <c r="A4305" s="8" t="s">
        <v>1451</v>
      </c>
      <c r="B4305" s="9">
        <v>1009335</v>
      </c>
      <c r="C4305" s="9">
        <v>2020</v>
      </c>
      <c r="D4305" s="9" t="s">
        <v>16</v>
      </c>
      <c r="E4305" s="8" t="s">
        <v>17</v>
      </c>
      <c r="F4305" s="8" t="s">
        <v>33</v>
      </c>
      <c r="G4305" s="8" t="s">
        <v>21</v>
      </c>
      <c r="H4305" s="8">
        <v>622</v>
      </c>
      <c r="I4305" s="8" t="s">
        <v>24</v>
      </c>
      <c r="J4305" s="8"/>
      <c r="K4305" s="8">
        <v>2.1</v>
      </c>
      <c r="L4305" s="8">
        <v>114.73</v>
      </c>
      <c r="M4305" s="8"/>
      <c r="N4305" s="8">
        <v>8760</v>
      </c>
      <c r="O4305" s="8"/>
    </row>
    <row r="4306" spans="1:15" x14ac:dyDescent="0.25">
      <c r="A4306" s="8" t="s">
        <v>1452</v>
      </c>
      <c r="B4306" s="9">
        <v>1012070</v>
      </c>
      <c r="C4306" s="9">
        <v>2020</v>
      </c>
      <c r="D4306" s="9" t="s">
        <v>16</v>
      </c>
      <c r="E4306" s="8" t="s">
        <v>17</v>
      </c>
      <c r="F4306" s="8" t="s">
        <v>33</v>
      </c>
      <c r="G4306" s="8" t="s">
        <v>19</v>
      </c>
      <c r="H4306" s="8"/>
      <c r="I4306" s="8"/>
      <c r="J4306" s="8"/>
      <c r="K4306" s="8"/>
      <c r="L4306" s="8"/>
      <c r="M4306" s="8"/>
      <c r="N4306" s="8"/>
      <c r="O4306" s="8"/>
    </row>
    <row r="4307" spans="1:15" x14ac:dyDescent="0.25">
      <c r="A4307" s="8" t="s">
        <v>1452</v>
      </c>
      <c r="B4307" s="9">
        <v>1012070</v>
      </c>
      <c r="C4307" s="9">
        <v>2020</v>
      </c>
      <c r="D4307" s="9" t="s">
        <v>16</v>
      </c>
      <c r="E4307" s="8" t="s">
        <v>17</v>
      </c>
      <c r="F4307" s="8" t="s">
        <v>33</v>
      </c>
      <c r="G4307" s="8" t="s">
        <v>20</v>
      </c>
      <c r="H4307" s="8"/>
      <c r="I4307" s="8"/>
      <c r="J4307" s="8"/>
      <c r="K4307" s="8"/>
      <c r="L4307" s="8"/>
      <c r="M4307" s="8"/>
      <c r="N4307" s="8"/>
      <c r="O4307" s="8"/>
    </row>
    <row r="4308" spans="1:15" x14ac:dyDescent="0.25">
      <c r="A4308" s="8" t="s">
        <v>1452</v>
      </c>
      <c r="B4308" s="9">
        <v>1012070</v>
      </c>
      <c r="C4308" s="9">
        <v>2020</v>
      </c>
      <c r="D4308" s="9" t="s">
        <v>16</v>
      </c>
      <c r="E4308" s="8" t="s">
        <v>17</v>
      </c>
      <c r="F4308" s="8" t="s">
        <v>33</v>
      </c>
      <c r="G4308" s="8" t="s">
        <v>21</v>
      </c>
      <c r="H4308" s="8"/>
      <c r="I4308" s="8"/>
      <c r="J4308" s="8"/>
      <c r="K4308" s="8"/>
      <c r="L4308" s="8"/>
      <c r="M4308" s="8"/>
      <c r="N4308" s="8"/>
      <c r="O4308" s="8"/>
    </row>
    <row r="4309" spans="1:15" x14ac:dyDescent="0.25">
      <c r="A4309" s="8" t="s">
        <v>1453</v>
      </c>
      <c r="B4309" s="9">
        <v>1012569</v>
      </c>
      <c r="C4309" s="9">
        <v>2020</v>
      </c>
      <c r="D4309" s="9" t="s">
        <v>16</v>
      </c>
      <c r="E4309" s="8" t="s">
        <v>17</v>
      </c>
      <c r="F4309" s="8" t="s">
        <v>33</v>
      </c>
      <c r="G4309" s="8" t="s">
        <v>19</v>
      </c>
      <c r="H4309" s="8"/>
      <c r="I4309" s="8"/>
      <c r="J4309" s="8"/>
      <c r="K4309" s="8"/>
      <c r="L4309" s="8"/>
      <c r="M4309" s="8"/>
      <c r="N4309" s="8"/>
      <c r="O4309" s="8"/>
    </row>
    <row r="4310" spans="1:15" x14ac:dyDescent="0.25">
      <c r="A4310" s="8" t="s">
        <v>1454</v>
      </c>
      <c r="B4310" s="9">
        <v>1008396</v>
      </c>
      <c r="C4310" s="9">
        <v>2020</v>
      </c>
      <c r="D4310" s="9" t="s">
        <v>16</v>
      </c>
      <c r="E4310" s="8" t="s">
        <v>17</v>
      </c>
      <c r="F4310" s="8" t="s">
        <v>33</v>
      </c>
      <c r="G4310" s="8" t="s">
        <v>19</v>
      </c>
      <c r="H4310" s="8"/>
      <c r="I4310" s="8"/>
      <c r="J4310" s="8"/>
      <c r="K4310" s="8"/>
      <c r="L4310" s="8"/>
      <c r="M4310" s="8"/>
      <c r="N4310" s="8"/>
      <c r="O4310" s="8"/>
    </row>
    <row r="4311" spans="1:15" x14ac:dyDescent="0.25">
      <c r="A4311" s="8" t="s">
        <v>1454</v>
      </c>
      <c r="B4311" s="9">
        <v>1008396</v>
      </c>
      <c r="C4311" s="9">
        <v>2020</v>
      </c>
      <c r="D4311" s="9" t="s">
        <v>16</v>
      </c>
      <c r="E4311" s="8" t="s">
        <v>17</v>
      </c>
      <c r="F4311" s="8" t="s">
        <v>33</v>
      </c>
      <c r="G4311" s="8" t="s">
        <v>20</v>
      </c>
      <c r="H4311" s="8"/>
      <c r="I4311" s="8"/>
      <c r="J4311" s="8"/>
      <c r="K4311" s="8"/>
      <c r="L4311" s="8"/>
      <c r="M4311" s="8"/>
      <c r="N4311" s="8"/>
      <c r="O4311" s="8"/>
    </row>
    <row r="4312" spans="1:15" x14ac:dyDescent="0.25">
      <c r="A4312" s="8" t="s">
        <v>1454</v>
      </c>
      <c r="B4312" s="9">
        <v>1008396</v>
      </c>
      <c r="C4312" s="9">
        <v>2020</v>
      </c>
      <c r="D4312" s="9" t="s">
        <v>16</v>
      </c>
      <c r="E4312" s="8" t="s">
        <v>17</v>
      </c>
      <c r="F4312" s="8" t="s">
        <v>33</v>
      </c>
      <c r="G4312" s="8" t="s">
        <v>21</v>
      </c>
      <c r="H4312" s="8">
        <v>370</v>
      </c>
      <c r="I4312" s="8" t="s">
        <v>24</v>
      </c>
      <c r="J4312" s="8"/>
      <c r="K4312" s="8">
        <v>2.8</v>
      </c>
      <c r="L4312" s="8">
        <v>42.61</v>
      </c>
      <c r="M4312" s="8"/>
      <c r="N4312" s="8">
        <v>6214.5087837999999</v>
      </c>
      <c r="O4312" s="8"/>
    </row>
    <row r="4313" spans="1:15" x14ac:dyDescent="0.25">
      <c r="A4313" s="8" t="s">
        <v>1455</v>
      </c>
      <c r="B4313" s="9">
        <v>1011519</v>
      </c>
      <c r="C4313" s="9">
        <v>2020</v>
      </c>
      <c r="D4313" s="9" t="s">
        <v>16</v>
      </c>
      <c r="E4313" s="8" t="s">
        <v>17</v>
      </c>
      <c r="F4313" s="8" t="s">
        <v>33</v>
      </c>
      <c r="G4313" s="8" t="s">
        <v>19</v>
      </c>
      <c r="H4313" s="8"/>
      <c r="I4313" s="8"/>
      <c r="J4313" s="8"/>
      <c r="K4313" s="8"/>
      <c r="L4313" s="8"/>
      <c r="M4313" s="8"/>
      <c r="N4313" s="8"/>
      <c r="O4313" s="8"/>
    </row>
    <row r="4314" spans="1:15" x14ac:dyDescent="0.25">
      <c r="A4314" s="8" t="s">
        <v>1455</v>
      </c>
      <c r="B4314" s="9">
        <v>1011519</v>
      </c>
      <c r="C4314" s="9">
        <v>2020</v>
      </c>
      <c r="D4314" s="9" t="s">
        <v>16</v>
      </c>
      <c r="E4314" s="8" t="s">
        <v>17</v>
      </c>
      <c r="F4314" s="8" t="s">
        <v>33</v>
      </c>
      <c r="G4314" s="8" t="s">
        <v>20</v>
      </c>
      <c r="H4314" s="8">
        <v>57</v>
      </c>
      <c r="I4314" s="8" t="s">
        <v>24</v>
      </c>
      <c r="J4314" s="8"/>
      <c r="K4314" s="8">
        <v>20.100000000000001</v>
      </c>
      <c r="L4314" s="8">
        <v>81.8</v>
      </c>
      <c r="M4314" s="8"/>
      <c r="N4314" s="8">
        <v>8760</v>
      </c>
      <c r="O4314" s="8"/>
    </row>
    <row r="4315" spans="1:15" x14ac:dyDescent="0.25">
      <c r="A4315" s="8" t="s">
        <v>1455</v>
      </c>
      <c r="B4315" s="9">
        <v>1011519</v>
      </c>
      <c r="C4315" s="9">
        <v>2020</v>
      </c>
      <c r="D4315" s="9" t="s">
        <v>16</v>
      </c>
      <c r="E4315" s="8" t="s">
        <v>17</v>
      </c>
      <c r="F4315" s="8" t="s">
        <v>33</v>
      </c>
      <c r="G4315" s="8" t="s">
        <v>21</v>
      </c>
      <c r="H4315" s="8"/>
      <c r="I4315" s="8"/>
      <c r="J4315" s="8"/>
      <c r="K4315" s="8"/>
      <c r="L4315" s="8"/>
      <c r="M4315" s="8"/>
      <c r="N4315" s="8"/>
      <c r="O4315" s="8"/>
    </row>
    <row r="4316" spans="1:15" x14ac:dyDescent="0.25">
      <c r="A4316" s="8" t="s">
        <v>1456</v>
      </c>
      <c r="B4316" s="9">
        <v>1009932</v>
      </c>
      <c r="C4316" s="9">
        <v>2020</v>
      </c>
      <c r="D4316" s="9" t="s">
        <v>16</v>
      </c>
      <c r="E4316" s="8" t="s">
        <v>17</v>
      </c>
      <c r="F4316" s="8" t="s">
        <v>33</v>
      </c>
      <c r="G4316" s="8" t="s">
        <v>19</v>
      </c>
      <c r="H4316" s="8"/>
      <c r="I4316" s="8"/>
      <c r="J4316" s="8"/>
      <c r="K4316" s="8"/>
      <c r="L4316" s="8"/>
      <c r="M4316" s="8"/>
      <c r="N4316" s="8"/>
      <c r="O4316" s="8"/>
    </row>
    <row r="4317" spans="1:15" x14ac:dyDescent="0.25">
      <c r="A4317" s="8" t="s">
        <v>1456</v>
      </c>
      <c r="B4317" s="9">
        <v>1009932</v>
      </c>
      <c r="C4317" s="9">
        <v>2020</v>
      </c>
      <c r="D4317" s="9" t="s">
        <v>16</v>
      </c>
      <c r="E4317" s="8" t="s">
        <v>17</v>
      </c>
      <c r="F4317" s="8" t="s">
        <v>33</v>
      </c>
      <c r="G4317" s="8" t="s">
        <v>20</v>
      </c>
      <c r="H4317" s="8">
        <v>3932</v>
      </c>
      <c r="I4317" s="8" t="s">
        <v>24</v>
      </c>
      <c r="J4317" s="8"/>
      <c r="K4317" s="8">
        <v>34.299999999999997</v>
      </c>
      <c r="L4317" s="8">
        <v>7861.05</v>
      </c>
      <c r="M4317" s="8"/>
      <c r="N4317" s="8">
        <v>8760</v>
      </c>
      <c r="O4317" s="8"/>
    </row>
    <row r="4318" spans="1:15" x14ac:dyDescent="0.25">
      <c r="A4318" s="8" t="s">
        <v>1456</v>
      </c>
      <c r="B4318" s="9">
        <v>1009932</v>
      </c>
      <c r="C4318" s="9">
        <v>2020</v>
      </c>
      <c r="D4318" s="9" t="s">
        <v>16</v>
      </c>
      <c r="E4318" s="8" t="s">
        <v>17</v>
      </c>
      <c r="F4318" s="8" t="s">
        <v>33</v>
      </c>
      <c r="G4318" s="8" t="s">
        <v>21</v>
      </c>
      <c r="H4318" s="8">
        <v>256</v>
      </c>
      <c r="I4318" s="8" t="s">
        <v>24</v>
      </c>
      <c r="J4318" s="8"/>
      <c r="K4318" s="8">
        <v>0.2</v>
      </c>
      <c r="L4318" s="8">
        <v>52.7</v>
      </c>
      <c r="M4318" s="8"/>
      <c r="N4318" s="8">
        <v>8760</v>
      </c>
      <c r="O4318" s="8"/>
    </row>
    <row r="4319" spans="1:15" x14ac:dyDescent="0.25">
      <c r="A4319" s="8" t="s">
        <v>1457</v>
      </c>
      <c r="B4319" s="9">
        <v>1011596</v>
      </c>
      <c r="C4319" s="9">
        <v>2020</v>
      </c>
      <c r="D4319" s="9" t="s">
        <v>16</v>
      </c>
      <c r="E4319" s="8" t="s">
        <v>17</v>
      </c>
      <c r="F4319" s="8" t="s">
        <v>33</v>
      </c>
      <c r="G4319" s="8" t="s">
        <v>19</v>
      </c>
      <c r="H4319" s="8"/>
      <c r="I4319" s="8"/>
      <c r="J4319" s="8"/>
      <c r="K4319" s="8"/>
      <c r="L4319" s="8"/>
      <c r="M4319" s="8"/>
      <c r="N4319" s="8"/>
      <c r="O4319" s="8"/>
    </row>
    <row r="4320" spans="1:15" x14ac:dyDescent="0.25">
      <c r="A4320" s="8" t="s">
        <v>1457</v>
      </c>
      <c r="B4320" s="9">
        <v>1011596</v>
      </c>
      <c r="C4320" s="9">
        <v>2020</v>
      </c>
      <c r="D4320" s="9" t="s">
        <v>16</v>
      </c>
      <c r="E4320" s="8" t="s">
        <v>17</v>
      </c>
      <c r="F4320" s="8" t="s">
        <v>33</v>
      </c>
      <c r="G4320" s="8" t="s">
        <v>20</v>
      </c>
      <c r="H4320" s="8"/>
      <c r="I4320" s="8"/>
      <c r="J4320" s="8"/>
      <c r="K4320" s="8"/>
      <c r="L4320" s="8"/>
      <c r="M4320" s="8"/>
      <c r="N4320" s="8"/>
      <c r="O4320" s="8"/>
    </row>
    <row r="4321" spans="1:15" x14ac:dyDescent="0.25">
      <c r="A4321" s="8" t="s">
        <v>1457</v>
      </c>
      <c r="B4321" s="9">
        <v>1011596</v>
      </c>
      <c r="C4321" s="9">
        <v>2020</v>
      </c>
      <c r="D4321" s="9" t="s">
        <v>16</v>
      </c>
      <c r="E4321" s="8" t="s">
        <v>17</v>
      </c>
      <c r="F4321" s="8" t="s">
        <v>33</v>
      </c>
      <c r="G4321" s="8" t="s">
        <v>21</v>
      </c>
      <c r="H4321" s="8">
        <v>2739</v>
      </c>
      <c r="I4321" s="8" t="s">
        <v>24</v>
      </c>
      <c r="J4321" s="8"/>
      <c r="K4321" s="8">
        <v>7.1</v>
      </c>
      <c r="L4321" s="8">
        <v>564.70000000000005</v>
      </c>
      <c r="M4321" s="8"/>
      <c r="N4321" s="8">
        <v>8566.7250820999998</v>
      </c>
      <c r="O4321" s="8"/>
    </row>
    <row r="4322" spans="1:15" x14ac:dyDescent="0.25">
      <c r="A4322" s="8" t="s">
        <v>1453</v>
      </c>
      <c r="B4322" s="9">
        <v>1012569</v>
      </c>
      <c r="C4322" s="9">
        <v>2020</v>
      </c>
      <c r="D4322" s="9" t="s">
        <v>16</v>
      </c>
      <c r="E4322" s="8" t="s">
        <v>17</v>
      </c>
      <c r="F4322" s="8" t="s">
        <v>33</v>
      </c>
      <c r="G4322" s="8" t="s">
        <v>20</v>
      </c>
      <c r="H4322" s="8">
        <v>55</v>
      </c>
      <c r="I4322" s="8" t="s">
        <v>24</v>
      </c>
      <c r="J4322" s="8"/>
      <c r="K4322" s="8">
        <v>0.5</v>
      </c>
      <c r="L4322" s="8">
        <v>6.92</v>
      </c>
      <c r="M4322" s="8"/>
      <c r="N4322" s="8">
        <v>730</v>
      </c>
      <c r="O4322" s="8"/>
    </row>
    <row r="4323" spans="1:15" x14ac:dyDescent="0.25">
      <c r="A4323" s="8" t="s">
        <v>1453</v>
      </c>
      <c r="B4323" s="9">
        <v>1012569</v>
      </c>
      <c r="C4323" s="9">
        <v>2020</v>
      </c>
      <c r="D4323" s="9" t="s">
        <v>16</v>
      </c>
      <c r="E4323" s="8" t="s">
        <v>17</v>
      </c>
      <c r="F4323" s="8" t="s">
        <v>33</v>
      </c>
      <c r="G4323" s="8" t="s">
        <v>21</v>
      </c>
      <c r="H4323" s="8"/>
      <c r="I4323" s="8"/>
      <c r="J4323" s="8"/>
      <c r="K4323" s="8"/>
      <c r="L4323" s="8"/>
      <c r="M4323" s="8"/>
      <c r="N4323" s="8"/>
      <c r="O4323" s="8"/>
    </row>
    <row r="4324" spans="1:15" x14ac:dyDescent="0.25">
      <c r="A4324" s="8" t="s">
        <v>1458</v>
      </c>
      <c r="B4324" s="9">
        <v>1012612</v>
      </c>
      <c r="C4324" s="9">
        <v>2020</v>
      </c>
      <c r="D4324" s="9" t="s">
        <v>16</v>
      </c>
      <c r="E4324" s="8" t="s">
        <v>17</v>
      </c>
      <c r="F4324" s="8" t="s">
        <v>33</v>
      </c>
      <c r="G4324" s="8" t="s">
        <v>19</v>
      </c>
      <c r="H4324" s="8">
        <v>289</v>
      </c>
      <c r="I4324" s="8" t="s">
        <v>24</v>
      </c>
      <c r="J4324" s="8"/>
      <c r="K4324" s="8">
        <v>19.3</v>
      </c>
      <c r="L4324" s="8">
        <v>1602.7</v>
      </c>
      <c r="M4324" s="8"/>
      <c r="N4324" s="8">
        <v>8784</v>
      </c>
      <c r="O4324" s="8"/>
    </row>
    <row r="4325" spans="1:15" x14ac:dyDescent="0.25">
      <c r="A4325" s="8" t="s">
        <v>1458</v>
      </c>
      <c r="B4325" s="9">
        <v>1012612</v>
      </c>
      <c r="C4325" s="9">
        <v>2020</v>
      </c>
      <c r="D4325" s="9" t="s">
        <v>16</v>
      </c>
      <c r="E4325" s="8" t="s">
        <v>17</v>
      </c>
      <c r="F4325" s="8" t="s">
        <v>33</v>
      </c>
      <c r="G4325" s="8" t="s">
        <v>20</v>
      </c>
      <c r="H4325" s="8">
        <v>164</v>
      </c>
      <c r="I4325" s="8" t="s">
        <v>24</v>
      </c>
      <c r="J4325" s="8"/>
      <c r="K4325" s="8">
        <v>4</v>
      </c>
      <c r="L4325" s="8">
        <v>329.17</v>
      </c>
      <c r="M4325" s="8"/>
      <c r="N4325" s="8">
        <v>8784</v>
      </c>
      <c r="O4325" s="8"/>
    </row>
    <row r="4326" spans="1:15" x14ac:dyDescent="0.25">
      <c r="A4326" s="8" t="s">
        <v>1458</v>
      </c>
      <c r="B4326" s="9">
        <v>1012612</v>
      </c>
      <c r="C4326" s="9">
        <v>2020</v>
      </c>
      <c r="D4326" s="9" t="s">
        <v>16</v>
      </c>
      <c r="E4326" s="8" t="s">
        <v>17</v>
      </c>
      <c r="F4326" s="8" t="s">
        <v>33</v>
      </c>
      <c r="G4326" s="8" t="s">
        <v>21</v>
      </c>
      <c r="H4326" s="8">
        <v>295</v>
      </c>
      <c r="I4326" s="8" t="s">
        <v>24</v>
      </c>
      <c r="J4326" s="8"/>
      <c r="K4326" s="8">
        <v>0.7</v>
      </c>
      <c r="L4326" s="8">
        <v>60.97</v>
      </c>
      <c r="M4326" s="8"/>
      <c r="N4326" s="8">
        <v>8784</v>
      </c>
      <c r="O4326" s="8"/>
    </row>
    <row r="4327" spans="1:15" x14ac:dyDescent="0.25">
      <c r="A4327" s="8" t="s">
        <v>1459</v>
      </c>
      <c r="B4327" s="9">
        <v>1012676</v>
      </c>
      <c r="C4327" s="9">
        <v>2020</v>
      </c>
      <c r="D4327" s="9" t="s">
        <v>16</v>
      </c>
      <c r="E4327" s="8" t="s">
        <v>17</v>
      </c>
      <c r="F4327" s="8" t="s">
        <v>23</v>
      </c>
      <c r="G4327" s="8" t="s">
        <v>19</v>
      </c>
      <c r="H4327" s="8"/>
      <c r="I4327" s="8"/>
      <c r="J4327" s="8"/>
      <c r="K4327" s="8"/>
      <c r="L4327" s="8"/>
      <c r="M4327" s="8"/>
      <c r="N4327" s="8"/>
      <c r="O4327" s="8"/>
    </row>
    <row r="4328" spans="1:15" x14ac:dyDescent="0.25">
      <c r="A4328" s="8" t="s">
        <v>1459</v>
      </c>
      <c r="B4328" s="9">
        <v>1012676</v>
      </c>
      <c r="C4328" s="9">
        <v>2020</v>
      </c>
      <c r="D4328" s="9" t="s">
        <v>16</v>
      </c>
      <c r="E4328" s="8" t="s">
        <v>17</v>
      </c>
      <c r="F4328" s="8" t="s">
        <v>23</v>
      </c>
      <c r="G4328" s="8" t="s">
        <v>20</v>
      </c>
      <c r="H4328" s="8"/>
      <c r="I4328" s="8"/>
      <c r="J4328" s="8"/>
      <c r="K4328" s="8"/>
      <c r="L4328" s="8"/>
      <c r="M4328" s="8"/>
      <c r="N4328" s="8"/>
      <c r="O4328" s="8"/>
    </row>
    <row r="4329" spans="1:15" x14ac:dyDescent="0.25">
      <c r="A4329" s="8" t="s">
        <v>1459</v>
      </c>
      <c r="B4329" s="9">
        <v>1012676</v>
      </c>
      <c r="C4329" s="9">
        <v>2020</v>
      </c>
      <c r="D4329" s="9" t="s">
        <v>16</v>
      </c>
      <c r="E4329" s="8" t="s">
        <v>17</v>
      </c>
      <c r="F4329" s="8" t="s">
        <v>23</v>
      </c>
      <c r="G4329" s="8" t="s">
        <v>21</v>
      </c>
      <c r="H4329" s="8">
        <v>550</v>
      </c>
      <c r="I4329" s="8" t="s">
        <v>24</v>
      </c>
      <c r="J4329" s="8"/>
      <c r="K4329" s="8">
        <v>0.7</v>
      </c>
      <c r="L4329" s="8">
        <v>101.45</v>
      </c>
      <c r="M4329" s="8"/>
      <c r="N4329" s="8">
        <v>8760</v>
      </c>
      <c r="O4329" s="8"/>
    </row>
    <row r="4330" spans="1:15" x14ac:dyDescent="0.25">
      <c r="A4330" s="8" t="s">
        <v>1460</v>
      </c>
      <c r="B4330" s="9">
        <v>1013089</v>
      </c>
      <c r="C4330" s="9">
        <v>2020</v>
      </c>
      <c r="D4330" s="9" t="s">
        <v>16</v>
      </c>
      <c r="E4330" s="8" t="s">
        <v>17</v>
      </c>
      <c r="F4330" s="8" t="s">
        <v>33</v>
      </c>
      <c r="G4330" s="8" t="s">
        <v>19</v>
      </c>
      <c r="H4330" s="8"/>
      <c r="I4330" s="8"/>
      <c r="J4330" s="8"/>
      <c r="K4330" s="8"/>
      <c r="L4330" s="8"/>
      <c r="M4330" s="8"/>
      <c r="N4330" s="8"/>
      <c r="O4330" s="8"/>
    </row>
    <row r="4331" spans="1:15" x14ac:dyDescent="0.25">
      <c r="A4331" s="8" t="s">
        <v>1460</v>
      </c>
      <c r="B4331" s="9">
        <v>1013089</v>
      </c>
      <c r="C4331" s="9">
        <v>2020</v>
      </c>
      <c r="D4331" s="9" t="s">
        <v>16</v>
      </c>
      <c r="E4331" s="8" t="s">
        <v>17</v>
      </c>
      <c r="F4331" s="8" t="s">
        <v>33</v>
      </c>
      <c r="G4331" s="8" t="s">
        <v>20</v>
      </c>
      <c r="H4331" s="8"/>
      <c r="I4331" s="8"/>
      <c r="J4331" s="8"/>
      <c r="K4331" s="8"/>
      <c r="L4331" s="8"/>
      <c r="M4331" s="8"/>
      <c r="N4331" s="8"/>
      <c r="O4331" s="8"/>
    </row>
    <row r="4332" spans="1:15" x14ac:dyDescent="0.25">
      <c r="A4332" s="8" t="s">
        <v>1460</v>
      </c>
      <c r="B4332" s="9">
        <v>1013089</v>
      </c>
      <c r="C4332" s="9">
        <v>2020</v>
      </c>
      <c r="D4332" s="9" t="s">
        <v>16</v>
      </c>
      <c r="E4332" s="8" t="s">
        <v>17</v>
      </c>
      <c r="F4332" s="8" t="s">
        <v>33</v>
      </c>
      <c r="G4332" s="8" t="s">
        <v>21</v>
      </c>
      <c r="H4332" s="8"/>
      <c r="I4332" s="8"/>
      <c r="J4332" s="8"/>
      <c r="K4332" s="8"/>
      <c r="L4332" s="8"/>
      <c r="M4332" s="8"/>
      <c r="N4332" s="8"/>
      <c r="O4332" s="8"/>
    </row>
    <row r="4333" spans="1:15" x14ac:dyDescent="0.25">
      <c r="A4333" s="8" t="s">
        <v>1461</v>
      </c>
      <c r="B4333" s="9">
        <v>1013222</v>
      </c>
      <c r="C4333" s="9">
        <v>2020</v>
      </c>
      <c r="D4333" s="9" t="s">
        <v>16</v>
      </c>
      <c r="E4333" s="8" t="s">
        <v>17</v>
      </c>
      <c r="F4333" s="8" t="s">
        <v>33</v>
      </c>
      <c r="G4333" s="8" t="s">
        <v>19</v>
      </c>
      <c r="H4333" s="8"/>
      <c r="I4333" s="8"/>
      <c r="J4333" s="8"/>
      <c r="K4333" s="8"/>
      <c r="L4333" s="8"/>
      <c r="M4333" s="8"/>
      <c r="N4333" s="8"/>
      <c r="O4333" s="8"/>
    </row>
    <row r="4334" spans="1:15" x14ac:dyDescent="0.25">
      <c r="A4334" s="8" t="s">
        <v>1461</v>
      </c>
      <c r="B4334" s="9">
        <v>1013222</v>
      </c>
      <c r="C4334" s="9">
        <v>2020</v>
      </c>
      <c r="D4334" s="9" t="s">
        <v>16</v>
      </c>
      <c r="E4334" s="8" t="s">
        <v>17</v>
      </c>
      <c r="F4334" s="8" t="s">
        <v>33</v>
      </c>
      <c r="G4334" s="8" t="s">
        <v>20</v>
      </c>
      <c r="H4334" s="8">
        <v>1300</v>
      </c>
      <c r="I4334" s="8" t="s">
        <v>24</v>
      </c>
      <c r="J4334" s="8"/>
      <c r="K4334" s="8">
        <v>10.4</v>
      </c>
      <c r="L4334" s="8">
        <v>1304.29</v>
      </c>
      <c r="M4334" s="8"/>
      <c r="N4334" s="8">
        <v>5267</v>
      </c>
      <c r="O4334" s="8"/>
    </row>
    <row r="4335" spans="1:15" x14ac:dyDescent="0.25">
      <c r="A4335" s="8" t="s">
        <v>1461</v>
      </c>
      <c r="B4335" s="9">
        <v>1013222</v>
      </c>
      <c r="C4335" s="9">
        <v>2020</v>
      </c>
      <c r="D4335" s="9" t="s">
        <v>16</v>
      </c>
      <c r="E4335" s="8" t="s">
        <v>17</v>
      </c>
      <c r="F4335" s="8" t="s">
        <v>33</v>
      </c>
      <c r="G4335" s="8" t="s">
        <v>21</v>
      </c>
      <c r="H4335" s="8">
        <v>54</v>
      </c>
      <c r="I4335" s="8" t="s">
        <v>24</v>
      </c>
      <c r="J4335" s="8"/>
      <c r="K4335" s="8">
        <v>0</v>
      </c>
      <c r="L4335" s="8">
        <v>4.8099999999999996</v>
      </c>
      <c r="M4335" s="8"/>
      <c r="N4335" s="8">
        <v>4484</v>
      </c>
      <c r="O4335" s="8"/>
    </row>
    <row r="4336" spans="1:15" x14ac:dyDescent="0.25">
      <c r="A4336" s="8" t="s">
        <v>1462</v>
      </c>
      <c r="B4336" s="9">
        <v>1009674</v>
      </c>
      <c r="C4336" s="9">
        <v>2020</v>
      </c>
      <c r="D4336" s="9" t="s">
        <v>16</v>
      </c>
      <c r="E4336" s="8" t="s">
        <v>17</v>
      </c>
      <c r="F4336" s="8" t="s">
        <v>33</v>
      </c>
      <c r="G4336" s="8" t="s">
        <v>19</v>
      </c>
      <c r="H4336" s="8"/>
      <c r="I4336" s="8"/>
      <c r="J4336" s="8"/>
      <c r="K4336" s="8"/>
      <c r="L4336" s="8"/>
      <c r="M4336" s="8"/>
      <c r="N4336" s="8"/>
      <c r="O4336" s="8"/>
    </row>
    <row r="4337" spans="1:15" x14ac:dyDescent="0.25">
      <c r="A4337" s="8" t="s">
        <v>1462</v>
      </c>
      <c r="B4337" s="9">
        <v>1009674</v>
      </c>
      <c r="C4337" s="9">
        <v>2020</v>
      </c>
      <c r="D4337" s="9" t="s">
        <v>16</v>
      </c>
      <c r="E4337" s="8" t="s">
        <v>17</v>
      </c>
      <c r="F4337" s="8" t="s">
        <v>33</v>
      </c>
      <c r="G4337" s="8" t="s">
        <v>20</v>
      </c>
      <c r="H4337" s="8">
        <v>460</v>
      </c>
      <c r="I4337" s="8" t="s">
        <v>24</v>
      </c>
      <c r="J4337" s="8"/>
      <c r="K4337" s="8">
        <v>39.799999999999997</v>
      </c>
      <c r="L4337" s="8">
        <v>740.22</v>
      </c>
      <c r="M4337" s="8"/>
      <c r="N4337" s="8">
        <v>8760</v>
      </c>
      <c r="O4337" s="8"/>
    </row>
    <row r="4338" spans="1:15" x14ac:dyDescent="0.25">
      <c r="A4338" s="8" t="s">
        <v>1462</v>
      </c>
      <c r="B4338" s="9">
        <v>1009674</v>
      </c>
      <c r="C4338" s="9">
        <v>2020</v>
      </c>
      <c r="D4338" s="9" t="s">
        <v>16</v>
      </c>
      <c r="E4338" s="8" t="s">
        <v>17</v>
      </c>
      <c r="F4338" s="8" t="s">
        <v>33</v>
      </c>
      <c r="G4338" s="8" t="s">
        <v>21</v>
      </c>
      <c r="H4338" s="8">
        <v>577</v>
      </c>
      <c r="I4338" s="8" t="s">
        <v>24</v>
      </c>
      <c r="J4338" s="8"/>
      <c r="K4338" s="8">
        <v>5.0999999999999996</v>
      </c>
      <c r="L4338" s="8">
        <v>95.6</v>
      </c>
      <c r="M4338" s="8"/>
      <c r="N4338" s="8">
        <v>8760</v>
      </c>
      <c r="O4338" s="8"/>
    </row>
    <row r="4339" spans="1:15" x14ac:dyDescent="0.25">
      <c r="A4339" s="8" t="s">
        <v>1463</v>
      </c>
      <c r="B4339" s="9">
        <v>1008784</v>
      </c>
      <c r="C4339" s="9">
        <v>2020</v>
      </c>
      <c r="D4339" s="9" t="s">
        <v>16</v>
      </c>
      <c r="E4339" s="8" t="s">
        <v>17</v>
      </c>
      <c r="F4339" s="8" t="s">
        <v>33</v>
      </c>
      <c r="G4339" s="8" t="s">
        <v>19</v>
      </c>
      <c r="H4339" s="8"/>
      <c r="I4339" s="8"/>
      <c r="J4339" s="8"/>
      <c r="K4339" s="8"/>
      <c r="L4339" s="8"/>
      <c r="M4339" s="8"/>
      <c r="N4339" s="8"/>
      <c r="O4339" s="8"/>
    </row>
    <row r="4340" spans="1:15" x14ac:dyDescent="0.25">
      <c r="A4340" s="8" t="s">
        <v>1463</v>
      </c>
      <c r="B4340" s="9">
        <v>1008784</v>
      </c>
      <c r="C4340" s="9">
        <v>2020</v>
      </c>
      <c r="D4340" s="9" t="s">
        <v>16</v>
      </c>
      <c r="E4340" s="8" t="s">
        <v>17</v>
      </c>
      <c r="F4340" s="8" t="s">
        <v>33</v>
      </c>
      <c r="G4340" s="8" t="s">
        <v>20</v>
      </c>
      <c r="H4340" s="8"/>
      <c r="I4340" s="8"/>
      <c r="J4340" s="8"/>
      <c r="K4340" s="8"/>
      <c r="L4340" s="8"/>
      <c r="M4340" s="8"/>
      <c r="N4340" s="8"/>
      <c r="O4340" s="8"/>
    </row>
    <row r="4341" spans="1:15" x14ac:dyDescent="0.25">
      <c r="A4341" s="8" t="s">
        <v>1463</v>
      </c>
      <c r="B4341" s="9">
        <v>1008784</v>
      </c>
      <c r="C4341" s="9">
        <v>2020</v>
      </c>
      <c r="D4341" s="9" t="s">
        <v>16</v>
      </c>
      <c r="E4341" s="8" t="s">
        <v>17</v>
      </c>
      <c r="F4341" s="8" t="s">
        <v>33</v>
      </c>
      <c r="G4341" s="8" t="s">
        <v>21</v>
      </c>
      <c r="H4341" s="8"/>
      <c r="I4341" s="8"/>
      <c r="J4341" s="8"/>
      <c r="K4341" s="8"/>
      <c r="L4341" s="8"/>
      <c r="M4341" s="8"/>
      <c r="N4341" s="8"/>
      <c r="O4341" s="8"/>
    </row>
    <row r="4342" spans="1:15" x14ac:dyDescent="0.25">
      <c r="A4342" s="8" t="s">
        <v>1464</v>
      </c>
      <c r="B4342" s="9">
        <v>1013742</v>
      </c>
      <c r="C4342" s="9">
        <v>2020</v>
      </c>
      <c r="D4342" s="9" t="s">
        <v>16</v>
      </c>
      <c r="E4342" s="8" t="s">
        <v>17</v>
      </c>
      <c r="F4342" s="8" t="s">
        <v>33</v>
      </c>
      <c r="G4342" s="8" t="s">
        <v>19</v>
      </c>
      <c r="H4342" s="8"/>
      <c r="I4342" s="8"/>
      <c r="J4342" s="8"/>
      <c r="K4342" s="8"/>
      <c r="L4342" s="8"/>
      <c r="M4342" s="8"/>
      <c r="N4342" s="8"/>
      <c r="O4342" s="8"/>
    </row>
    <row r="4343" spans="1:15" x14ac:dyDescent="0.25">
      <c r="A4343" s="8" t="s">
        <v>1464</v>
      </c>
      <c r="B4343" s="9">
        <v>1013742</v>
      </c>
      <c r="C4343" s="9">
        <v>2020</v>
      </c>
      <c r="D4343" s="9" t="s">
        <v>16</v>
      </c>
      <c r="E4343" s="8" t="s">
        <v>17</v>
      </c>
      <c r="F4343" s="8" t="s">
        <v>33</v>
      </c>
      <c r="G4343" s="8" t="s">
        <v>20</v>
      </c>
      <c r="H4343" s="8">
        <v>112</v>
      </c>
      <c r="I4343" s="8" t="s">
        <v>24</v>
      </c>
      <c r="J4343" s="8"/>
      <c r="K4343" s="8">
        <v>1.1000000000000001</v>
      </c>
      <c r="L4343" s="8">
        <v>161.34</v>
      </c>
      <c r="M4343" s="8"/>
      <c r="N4343" s="8">
        <v>6955.2857143000001</v>
      </c>
      <c r="O4343" s="8"/>
    </row>
    <row r="4344" spans="1:15" x14ac:dyDescent="0.25">
      <c r="A4344" s="8" t="s">
        <v>1464</v>
      </c>
      <c r="B4344" s="9">
        <v>1013742</v>
      </c>
      <c r="C4344" s="9">
        <v>2020</v>
      </c>
      <c r="D4344" s="9" t="s">
        <v>16</v>
      </c>
      <c r="E4344" s="8" t="s">
        <v>17</v>
      </c>
      <c r="F4344" s="8" t="s">
        <v>33</v>
      </c>
      <c r="G4344" s="8" t="s">
        <v>21</v>
      </c>
      <c r="H4344" s="8"/>
      <c r="I4344" s="8"/>
      <c r="J4344" s="8"/>
      <c r="K4344" s="8"/>
      <c r="L4344" s="8"/>
      <c r="M4344" s="8"/>
      <c r="N4344" s="8"/>
      <c r="O4344" s="8"/>
    </row>
    <row r="4345" spans="1:15" x14ac:dyDescent="0.25">
      <c r="A4345" s="8" t="s">
        <v>1465</v>
      </c>
      <c r="B4345" s="9">
        <v>1013676</v>
      </c>
      <c r="C4345" s="9">
        <v>2020</v>
      </c>
      <c r="D4345" s="9" t="s">
        <v>16</v>
      </c>
      <c r="E4345" s="8" t="s">
        <v>17</v>
      </c>
      <c r="F4345" s="8" t="s">
        <v>23</v>
      </c>
      <c r="G4345" s="8" t="s">
        <v>19</v>
      </c>
      <c r="H4345" s="8">
        <v>2</v>
      </c>
      <c r="I4345" s="8" t="s">
        <v>24</v>
      </c>
      <c r="J4345" s="8"/>
      <c r="K4345" s="8">
        <v>0.3</v>
      </c>
      <c r="L4345" s="8">
        <v>12.03</v>
      </c>
      <c r="M4345" s="8"/>
      <c r="N4345" s="8">
        <v>5846.1538461999999</v>
      </c>
      <c r="O4345" s="8"/>
    </row>
    <row r="4346" spans="1:15" x14ac:dyDescent="0.25">
      <c r="A4346" s="8" t="s">
        <v>1465</v>
      </c>
      <c r="B4346" s="9">
        <v>1013676</v>
      </c>
      <c r="C4346" s="9">
        <v>2020</v>
      </c>
      <c r="D4346" s="9" t="s">
        <v>16</v>
      </c>
      <c r="E4346" s="8" t="s">
        <v>17</v>
      </c>
      <c r="F4346" s="8" t="s">
        <v>23</v>
      </c>
      <c r="G4346" s="8" t="s">
        <v>20</v>
      </c>
      <c r="H4346" s="8">
        <v>128</v>
      </c>
      <c r="I4346" s="8" t="s">
        <v>24</v>
      </c>
      <c r="J4346" s="8"/>
      <c r="K4346" s="8">
        <v>3.4</v>
      </c>
      <c r="L4346" s="8">
        <v>183.54</v>
      </c>
      <c r="M4346" s="8"/>
      <c r="N4346" s="8">
        <v>5846.1538461999999</v>
      </c>
      <c r="O4346" s="8"/>
    </row>
    <row r="4347" spans="1:15" x14ac:dyDescent="0.25">
      <c r="A4347" s="8" t="s">
        <v>1465</v>
      </c>
      <c r="B4347" s="9">
        <v>1013676</v>
      </c>
      <c r="C4347" s="9">
        <v>2020</v>
      </c>
      <c r="D4347" s="9" t="s">
        <v>16</v>
      </c>
      <c r="E4347" s="8" t="s">
        <v>17</v>
      </c>
      <c r="F4347" s="8" t="s">
        <v>23</v>
      </c>
      <c r="G4347" s="8" t="s">
        <v>21</v>
      </c>
      <c r="H4347" s="8">
        <v>26</v>
      </c>
      <c r="I4347" s="8" t="s">
        <v>24</v>
      </c>
      <c r="J4347" s="8"/>
      <c r="K4347" s="8">
        <v>0.1</v>
      </c>
      <c r="L4347" s="8">
        <v>3.85</v>
      </c>
      <c r="M4347" s="8"/>
      <c r="N4347" s="8">
        <v>5846.1538461999999</v>
      </c>
      <c r="O4347" s="8"/>
    </row>
    <row r="4348" spans="1:15" x14ac:dyDescent="0.25">
      <c r="A4348" s="8" t="s">
        <v>1466</v>
      </c>
      <c r="B4348" s="9">
        <v>1008296</v>
      </c>
      <c r="C4348" s="9">
        <v>2020</v>
      </c>
      <c r="D4348" s="9" t="s">
        <v>16</v>
      </c>
      <c r="E4348" s="8" t="s">
        <v>17</v>
      </c>
      <c r="F4348" s="8" t="s">
        <v>33</v>
      </c>
      <c r="G4348" s="8" t="s">
        <v>19</v>
      </c>
      <c r="H4348" s="8"/>
      <c r="I4348" s="8"/>
      <c r="J4348" s="8"/>
      <c r="K4348" s="8"/>
      <c r="L4348" s="8"/>
      <c r="M4348" s="8"/>
      <c r="N4348" s="8"/>
      <c r="O4348" s="8"/>
    </row>
    <row r="4349" spans="1:15" x14ac:dyDescent="0.25">
      <c r="A4349" s="8" t="s">
        <v>1466</v>
      </c>
      <c r="B4349" s="9">
        <v>1008296</v>
      </c>
      <c r="C4349" s="9">
        <v>2020</v>
      </c>
      <c r="D4349" s="9" t="s">
        <v>16</v>
      </c>
      <c r="E4349" s="8" t="s">
        <v>17</v>
      </c>
      <c r="F4349" s="8" t="s">
        <v>33</v>
      </c>
      <c r="G4349" s="8" t="s">
        <v>20</v>
      </c>
      <c r="H4349" s="8">
        <v>2654</v>
      </c>
      <c r="I4349" s="8" t="s">
        <v>24</v>
      </c>
      <c r="J4349" s="8"/>
      <c r="K4349" s="8">
        <v>701.4</v>
      </c>
      <c r="L4349" s="8">
        <v>4987.54</v>
      </c>
      <c r="M4349" s="8"/>
      <c r="N4349" s="8">
        <v>7829.06</v>
      </c>
      <c r="O4349" s="8"/>
    </row>
    <row r="4350" spans="1:15" x14ac:dyDescent="0.25">
      <c r="A4350" s="8" t="s">
        <v>1466</v>
      </c>
      <c r="B4350" s="9">
        <v>1008296</v>
      </c>
      <c r="C4350" s="9">
        <v>2020</v>
      </c>
      <c r="D4350" s="9" t="s">
        <v>16</v>
      </c>
      <c r="E4350" s="8" t="s">
        <v>17</v>
      </c>
      <c r="F4350" s="8" t="s">
        <v>33</v>
      </c>
      <c r="G4350" s="8" t="s">
        <v>21</v>
      </c>
      <c r="H4350" s="8">
        <v>7872</v>
      </c>
      <c r="I4350" s="8" t="s">
        <v>24</v>
      </c>
      <c r="J4350" s="8"/>
      <c r="K4350" s="8">
        <v>219.8</v>
      </c>
      <c r="L4350" s="8">
        <v>1562.6</v>
      </c>
      <c r="M4350" s="8"/>
      <c r="N4350" s="8">
        <v>7895.78</v>
      </c>
      <c r="O4350" s="8"/>
    </row>
    <row r="4351" spans="1:15" x14ac:dyDescent="0.25">
      <c r="A4351" s="8" t="s">
        <v>1467</v>
      </c>
      <c r="B4351" s="9">
        <v>1006953</v>
      </c>
      <c r="C4351" s="9">
        <v>2020</v>
      </c>
      <c r="D4351" s="9" t="s">
        <v>16</v>
      </c>
      <c r="E4351" s="8" t="s">
        <v>17</v>
      </c>
      <c r="F4351" s="8" t="s">
        <v>18</v>
      </c>
      <c r="G4351" s="8" t="s">
        <v>19</v>
      </c>
      <c r="H4351" s="8"/>
      <c r="I4351" s="8"/>
      <c r="J4351" s="8"/>
      <c r="K4351" s="8"/>
      <c r="L4351" s="8"/>
      <c r="M4351" s="8"/>
      <c r="N4351" s="8"/>
      <c r="O4351" s="8"/>
    </row>
    <row r="4352" spans="1:15" x14ac:dyDescent="0.25">
      <c r="A4352" s="8" t="s">
        <v>1467</v>
      </c>
      <c r="B4352" s="9">
        <v>1006953</v>
      </c>
      <c r="C4352" s="9">
        <v>2020</v>
      </c>
      <c r="D4352" s="9" t="s">
        <v>16</v>
      </c>
      <c r="E4352" s="8" t="s">
        <v>17</v>
      </c>
      <c r="F4352" s="8" t="s">
        <v>18</v>
      </c>
      <c r="G4352" s="8" t="s">
        <v>20</v>
      </c>
      <c r="H4352" s="8">
        <v>55</v>
      </c>
      <c r="I4352" s="8"/>
      <c r="J4352" s="8"/>
      <c r="K4352" s="8">
        <v>0.6</v>
      </c>
      <c r="L4352" s="8">
        <v>20.71</v>
      </c>
      <c r="M4352" s="8"/>
      <c r="N4352" s="8">
        <v>8784</v>
      </c>
      <c r="O4352" s="8"/>
    </row>
    <row r="4353" spans="1:15" x14ac:dyDescent="0.25">
      <c r="A4353" s="8" t="s">
        <v>1467</v>
      </c>
      <c r="B4353" s="9">
        <v>1006953</v>
      </c>
      <c r="C4353" s="9">
        <v>2020</v>
      </c>
      <c r="D4353" s="9" t="s">
        <v>16</v>
      </c>
      <c r="E4353" s="8" t="s">
        <v>17</v>
      </c>
      <c r="F4353" s="8" t="s">
        <v>18</v>
      </c>
      <c r="G4353" s="8" t="s">
        <v>21</v>
      </c>
      <c r="H4353" s="8"/>
      <c r="I4353" s="8"/>
      <c r="J4353" s="8"/>
      <c r="K4353" s="8"/>
      <c r="L4353" s="8"/>
      <c r="M4353" s="8"/>
      <c r="N4353" s="8"/>
      <c r="O4353" s="8"/>
    </row>
    <row r="4354" spans="1:15" x14ac:dyDescent="0.25">
      <c r="A4354" s="8" t="s">
        <v>1468</v>
      </c>
      <c r="B4354" s="9">
        <v>1012301</v>
      </c>
      <c r="C4354" s="9">
        <v>2020</v>
      </c>
      <c r="D4354" s="9" t="s">
        <v>16</v>
      </c>
      <c r="E4354" s="8" t="s">
        <v>17</v>
      </c>
      <c r="F4354" s="8" t="s">
        <v>23</v>
      </c>
      <c r="G4354" s="8" t="s">
        <v>19</v>
      </c>
      <c r="H4354" s="8"/>
      <c r="I4354" s="8"/>
      <c r="J4354" s="8"/>
      <c r="K4354" s="8"/>
      <c r="L4354" s="8"/>
      <c r="M4354" s="8"/>
      <c r="N4354" s="8"/>
      <c r="O4354" s="8"/>
    </row>
    <row r="4355" spans="1:15" x14ac:dyDescent="0.25">
      <c r="A4355" s="8" t="s">
        <v>1468</v>
      </c>
      <c r="B4355" s="9">
        <v>1012301</v>
      </c>
      <c r="C4355" s="9">
        <v>2020</v>
      </c>
      <c r="D4355" s="9" t="s">
        <v>16</v>
      </c>
      <c r="E4355" s="8" t="s">
        <v>17</v>
      </c>
      <c r="F4355" s="8" t="s">
        <v>23</v>
      </c>
      <c r="G4355" s="8" t="s">
        <v>20</v>
      </c>
      <c r="H4355" s="8">
        <v>563</v>
      </c>
      <c r="I4355" s="8" t="s">
        <v>24</v>
      </c>
      <c r="J4355" s="8"/>
      <c r="K4355" s="8">
        <v>31.1</v>
      </c>
      <c r="L4355" s="8">
        <v>726.31</v>
      </c>
      <c r="M4355" s="8"/>
      <c r="N4355" s="8">
        <v>8784</v>
      </c>
      <c r="O4355" s="8"/>
    </row>
    <row r="4356" spans="1:15" x14ac:dyDescent="0.25">
      <c r="A4356" s="8" t="s">
        <v>1468</v>
      </c>
      <c r="B4356" s="9">
        <v>1012301</v>
      </c>
      <c r="C4356" s="9">
        <v>2020</v>
      </c>
      <c r="D4356" s="9" t="s">
        <v>16</v>
      </c>
      <c r="E4356" s="8" t="s">
        <v>17</v>
      </c>
      <c r="F4356" s="8" t="s">
        <v>23</v>
      </c>
      <c r="G4356" s="8" t="s">
        <v>21</v>
      </c>
      <c r="H4356" s="8"/>
      <c r="I4356" s="8"/>
      <c r="J4356" s="8"/>
      <c r="K4356" s="8"/>
      <c r="L4356" s="8"/>
      <c r="M4356" s="8"/>
      <c r="N4356" s="8"/>
      <c r="O4356" s="8"/>
    </row>
    <row r="4357" spans="1:15" x14ac:dyDescent="0.25">
      <c r="A4357" s="8" t="s">
        <v>1469</v>
      </c>
      <c r="B4357" s="9">
        <v>1012355</v>
      </c>
      <c r="C4357" s="9">
        <v>2020</v>
      </c>
      <c r="D4357" s="9" t="s">
        <v>16</v>
      </c>
      <c r="E4357" s="8" t="s">
        <v>17</v>
      </c>
      <c r="F4357" s="8" t="s">
        <v>23</v>
      </c>
      <c r="G4357" s="8" t="s">
        <v>19</v>
      </c>
      <c r="H4357" s="8"/>
      <c r="I4357" s="8"/>
      <c r="J4357" s="8"/>
      <c r="K4357" s="8"/>
      <c r="L4357" s="8"/>
      <c r="M4357" s="8"/>
      <c r="N4357" s="8"/>
      <c r="O4357" s="8"/>
    </row>
    <row r="4358" spans="1:15" x14ac:dyDescent="0.25">
      <c r="A4358" s="8" t="s">
        <v>1469</v>
      </c>
      <c r="B4358" s="9">
        <v>1012355</v>
      </c>
      <c r="C4358" s="9">
        <v>2020</v>
      </c>
      <c r="D4358" s="9" t="s">
        <v>16</v>
      </c>
      <c r="E4358" s="8" t="s">
        <v>17</v>
      </c>
      <c r="F4358" s="8" t="s">
        <v>23</v>
      </c>
      <c r="G4358" s="8" t="s">
        <v>20</v>
      </c>
      <c r="H4358" s="8"/>
      <c r="I4358" s="8"/>
      <c r="J4358" s="8"/>
      <c r="K4358" s="8"/>
      <c r="L4358" s="8"/>
      <c r="M4358" s="8"/>
      <c r="N4358" s="8"/>
      <c r="O4358" s="8"/>
    </row>
    <row r="4359" spans="1:15" x14ac:dyDescent="0.25">
      <c r="A4359" s="8" t="s">
        <v>1469</v>
      </c>
      <c r="B4359" s="9">
        <v>1012355</v>
      </c>
      <c r="C4359" s="9">
        <v>2020</v>
      </c>
      <c r="D4359" s="9" t="s">
        <v>16</v>
      </c>
      <c r="E4359" s="8" t="s">
        <v>17</v>
      </c>
      <c r="F4359" s="8" t="s">
        <v>23</v>
      </c>
      <c r="G4359" s="8" t="s">
        <v>21</v>
      </c>
      <c r="H4359" s="8"/>
      <c r="I4359" s="8"/>
      <c r="J4359" s="8"/>
      <c r="K4359" s="8"/>
      <c r="L4359" s="8"/>
      <c r="M4359" s="8"/>
      <c r="N4359" s="8"/>
      <c r="O4359" s="8"/>
    </row>
    <row r="4360" spans="1:15" x14ac:dyDescent="0.25">
      <c r="A4360" s="8" t="s">
        <v>1470</v>
      </c>
      <c r="B4360" s="9">
        <v>1012913</v>
      </c>
      <c r="C4360" s="9">
        <v>2020</v>
      </c>
      <c r="D4360" s="9" t="s">
        <v>16</v>
      </c>
      <c r="E4360" s="8" t="s">
        <v>17</v>
      </c>
      <c r="F4360" s="8" t="s">
        <v>18</v>
      </c>
      <c r="G4360" s="8" t="s">
        <v>19</v>
      </c>
      <c r="H4360" s="8"/>
      <c r="I4360" s="8"/>
      <c r="J4360" s="8"/>
      <c r="K4360" s="8"/>
      <c r="L4360" s="8"/>
      <c r="M4360" s="8"/>
      <c r="N4360" s="8"/>
      <c r="O4360" s="8"/>
    </row>
    <row r="4361" spans="1:15" x14ac:dyDescent="0.25">
      <c r="A4361" s="8" t="s">
        <v>1470</v>
      </c>
      <c r="B4361" s="9">
        <v>1012913</v>
      </c>
      <c r="C4361" s="9">
        <v>2020</v>
      </c>
      <c r="D4361" s="9" t="s">
        <v>16</v>
      </c>
      <c r="E4361" s="8" t="s">
        <v>17</v>
      </c>
      <c r="F4361" s="8" t="s">
        <v>18</v>
      </c>
      <c r="G4361" s="8" t="s">
        <v>20</v>
      </c>
      <c r="H4361" s="8">
        <v>31</v>
      </c>
      <c r="I4361" s="8"/>
      <c r="J4361" s="8"/>
      <c r="K4361" s="8">
        <v>0.3</v>
      </c>
      <c r="L4361" s="8">
        <v>11.67</v>
      </c>
      <c r="M4361" s="8"/>
      <c r="N4361" s="8">
        <v>8784</v>
      </c>
      <c r="O4361" s="8"/>
    </row>
    <row r="4362" spans="1:15" x14ac:dyDescent="0.25">
      <c r="A4362" s="8" t="s">
        <v>1470</v>
      </c>
      <c r="B4362" s="9">
        <v>1012913</v>
      </c>
      <c r="C4362" s="9">
        <v>2020</v>
      </c>
      <c r="D4362" s="9" t="s">
        <v>16</v>
      </c>
      <c r="E4362" s="8" t="s">
        <v>17</v>
      </c>
      <c r="F4362" s="8" t="s">
        <v>18</v>
      </c>
      <c r="G4362" s="8" t="s">
        <v>21</v>
      </c>
      <c r="H4362" s="8"/>
      <c r="I4362" s="8"/>
      <c r="J4362" s="8"/>
      <c r="K4362" s="8"/>
      <c r="L4362" s="8"/>
      <c r="M4362" s="8"/>
      <c r="N4362" s="8"/>
      <c r="O4362" s="8"/>
    </row>
    <row r="4363" spans="1:15" x14ac:dyDescent="0.25">
      <c r="A4363" s="8" t="s">
        <v>1471</v>
      </c>
      <c r="B4363" s="9">
        <v>1013194</v>
      </c>
      <c r="C4363" s="9">
        <v>2020</v>
      </c>
      <c r="D4363" s="9" t="s">
        <v>16</v>
      </c>
      <c r="E4363" s="8" t="s">
        <v>17</v>
      </c>
      <c r="F4363" s="8" t="s">
        <v>18</v>
      </c>
      <c r="G4363" s="8" t="s">
        <v>19</v>
      </c>
      <c r="H4363" s="8"/>
      <c r="I4363" s="8"/>
      <c r="J4363" s="8"/>
      <c r="K4363" s="8"/>
      <c r="L4363" s="8"/>
      <c r="M4363" s="8"/>
      <c r="N4363" s="8"/>
      <c r="O4363" s="8"/>
    </row>
    <row r="4364" spans="1:15" x14ac:dyDescent="0.25">
      <c r="A4364" s="8" t="s">
        <v>1471</v>
      </c>
      <c r="B4364" s="9">
        <v>1013194</v>
      </c>
      <c r="C4364" s="9">
        <v>2020</v>
      </c>
      <c r="D4364" s="9" t="s">
        <v>16</v>
      </c>
      <c r="E4364" s="8" t="s">
        <v>17</v>
      </c>
      <c r="F4364" s="8" t="s">
        <v>18</v>
      </c>
      <c r="G4364" s="8" t="s">
        <v>20</v>
      </c>
      <c r="H4364" s="8">
        <v>3</v>
      </c>
      <c r="I4364" s="8"/>
      <c r="J4364" s="8"/>
      <c r="K4364" s="8">
        <v>0</v>
      </c>
      <c r="L4364" s="8">
        <v>1.1299999999999999</v>
      </c>
      <c r="M4364" s="8"/>
      <c r="N4364" s="8">
        <v>8784</v>
      </c>
      <c r="O4364" s="8"/>
    </row>
    <row r="4365" spans="1:15" x14ac:dyDescent="0.25">
      <c r="A4365" s="8" t="s">
        <v>1471</v>
      </c>
      <c r="B4365" s="9">
        <v>1013194</v>
      </c>
      <c r="C4365" s="9">
        <v>2020</v>
      </c>
      <c r="D4365" s="9" t="s">
        <v>16</v>
      </c>
      <c r="E4365" s="8" t="s">
        <v>17</v>
      </c>
      <c r="F4365" s="8" t="s">
        <v>18</v>
      </c>
      <c r="G4365" s="8" t="s">
        <v>21</v>
      </c>
      <c r="H4365" s="8"/>
      <c r="I4365" s="8"/>
      <c r="J4365" s="8"/>
      <c r="K4365" s="8"/>
      <c r="L4365" s="8"/>
      <c r="M4365" s="8"/>
      <c r="N4365" s="8"/>
      <c r="O4365" s="8"/>
    </row>
    <row r="4366" spans="1:15" x14ac:dyDescent="0.25">
      <c r="A4366" s="8" t="s">
        <v>1472</v>
      </c>
      <c r="B4366" s="9">
        <v>1013261</v>
      </c>
      <c r="C4366" s="9">
        <v>2020</v>
      </c>
      <c r="D4366" s="9" t="s">
        <v>16</v>
      </c>
      <c r="E4366" s="8" t="s">
        <v>17</v>
      </c>
      <c r="F4366" s="8" t="s">
        <v>33</v>
      </c>
      <c r="G4366" s="8" t="s">
        <v>19</v>
      </c>
      <c r="H4366" s="8"/>
      <c r="I4366" s="8"/>
      <c r="J4366" s="8"/>
      <c r="K4366" s="8"/>
      <c r="L4366" s="8"/>
      <c r="M4366" s="8"/>
      <c r="N4366" s="8"/>
      <c r="O4366" s="8"/>
    </row>
    <row r="4367" spans="1:15" x14ac:dyDescent="0.25">
      <c r="A4367" s="8" t="s">
        <v>1472</v>
      </c>
      <c r="B4367" s="9">
        <v>1013261</v>
      </c>
      <c r="C4367" s="9">
        <v>2020</v>
      </c>
      <c r="D4367" s="9" t="s">
        <v>16</v>
      </c>
      <c r="E4367" s="8" t="s">
        <v>17</v>
      </c>
      <c r="F4367" s="8" t="s">
        <v>33</v>
      </c>
      <c r="G4367" s="8" t="s">
        <v>20</v>
      </c>
      <c r="H4367" s="8">
        <v>872</v>
      </c>
      <c r="I4367" s="8" t="s">
        <v>24</v>
      </c>
      <c r="J4367" s="8"/>
      <c r="K4367" s="8">
        <v>22.3</v>
      </c>
      <c r="L4367" s="8">
        <v>1526.71</v>
      </c>
      <c r="M4367" s="8"/>
      <c r="N4367" s="8">
        <v>8760</v>
      </c>
      <c r="O4367" s="8"/>
    </row>
    <row r="4368" spans="1:15" x14ac:dyDescent="0.25">
      <c r="A4368" s="8" t="s">
        <v>1472</v>
      </c>
      <c r="B4368" s="9">
        <v>1013261</v>
      </c>
      <c r="C4368" s="9">
        <v>2020</v>
      </c>
      <c r="D4368" s="9" t="s">
        <v>16</v>
      </c>
      <c r="E4368" s="8" t="s">
        <v>17</v>
      </c>
      <c r="F4368" s="8" t="s">
        <v>33</v>
      </c>
      <c r="G4368" s="8" t="s">
        <v>21</v>
      </c>
      <c r="H4368" s="8">
        <v>515</v>
      </c>
      <c r="I4368" s="8" t="s">
        <v>24</v>
      </c>
      <c r="J4368" s="8"/>
      <c r="K4368" s="8">
        <v>1.4</v>
      </c>
      <c r="L4368" s="8">
        <v>92.84</v>
      </c>
      <c r="M4368" s="8"/>
      <c r="N4368" s="8">
        <v>8760</v>
      </c>
      <c r="O4368" s="8"/>
    </row>
    <row r="4369" spans="1:15" x14ac:dyDescent="0.25">
      <c r="A4369" s="8" t="s">
        <v>1473</v>
      </c>
      <c r="B4369" s="9">
        <v>1013312</v>
      </c>
      <c r="C4369" s="9">
        <v>2020</v>
      </c>
      <c r="D4369" s="9" t="s">
        <v>16</v>
      </c>
      <c r="E4369" s="8" t="s">
        <v>17</v>
      </c>
      <c r="F4369" s="8" t="s">
        <v>18</v>
      </c>
      <c r="G4369" s="8" t="s">
        <v>19</v>
      </c>
      <c r="H4369" s="8"/>
      <c r="I4369" s="8"/>
      <c r="J4369" s="8"/>
      <c r="K4369" s="8"/>
      <c r="L4369" s="8"/>
      <c r="M4369" s="8"/>
      <c r="N4369" s="8"/>
      <c r="O4369" s="8"/>
    </row>
    <row r="4370" spans="1:15" x14ac:dyDescent="0.25">
      <c r="A4370" s="8" t="s">
        <v>1473</v>
      </c>
      <c r="B4370" s="9">
        <v>1013312</v>
      </c>
      <c r="C4370" s="9">
        <v>2020</v>
      </c>
      <c r="D4370" s="9" t="s">
        <v>16</v>
      </c>
      <c r="E4370" s="8" t="s">
        <v>17</v>
      </c>
      <c r="F4370" s="8" t="s">
        <v>18</v>
      </c>
      <c r="G4370" s="8" t="s">
        <v>20</v>
      </c>
      <c r="H4370" s="8">
        <v>14</v>
      </c>
      <c r="I4370" s="8"/>
      <c r="J4370" s="8"/>
      <c r="K4370" s="8">
        <v>0</v>
      </c>
      <c r="L4370" s="8">
        <v>5.0599999999999996</v>
      </c>
      <c r="M4370" s="8"/>
      <c r="N4370" s="8">
        <v>8784</v>
      </c>
      <c r="O4370" s="8"/>
    </row>
    <row r="4371" spans="1:15" x14ac:dyDescent="0.25">
      <c r="A4371" s="8" t="s">
        <v>1473</v>
      </c>
      <c r="B4371" s="9">
        <v>1013312</v>
      </c>
      <c r="C4371" s="9">
        <v>2020</v>
      </c>
      <c r="D4371" s="9" t="s">
        <v>16</v>
      </c>
      <c r="E4371" s="8" t="s">
        <v>17</v>
      </c>
      <c r="F4371" s="8" t="s">
        <v>18</v>
      </c>
      <c r="G4371" s="8" t="s">
        <v>21</v>
      </c>
      <c r="H4371" s="8"/>
      <c r="I4371" s="8"/>
      <c r="J4371" s="8"/>
      <c r="K4371" s="8"/>
      <c r="L4371" s="8"/>
      <c r="M4371" s="8"/>
      <c r="N4371" s="8"/>
      <c r="O4371" s="8"/>
    </row>
    <row r="4372" spans="1:15" x14ac:dyDescent="0.25">
      <c r="A4372" s="8" t="s">
        <v>1474</v>
      </c>
      <c r="B4372" s="9">
        <v>1013357</v>
      </c>
      <c r="C4372" s="9">
        <v>2020</v>
      </c>
      <c r="D4372" s="9" t="s">
        <v>16</v>
      </c>
      <c r="E4372" s="8" t="s">
        <v>17</v>
      </c>
      <c r="F4372" s="8" t="s">
        <v>33</v>
      </c>
      <c r="G4372" s="8" t="s">
        <v>19</v>
      </c>
      <c r="H4372" s="8"/>
      <c r="I4372" s="8"/>
      <c r="J4372" s="8"/>
      <c r="K4372" s="8"/>
      <c r="L4372" s="8"/>
      <c r="M4372" s="8"/>
      <c r="N4372" s="8"/>
      <c r="O4372" s="8"/>
    </row>
    <row r="4373" spans="1:15" x14ac:dyDescent="0.25">
      <c r="A4373" s="8" t="s">
        <v>1474</v>
      </c>
      <c r="B4373" s="9">
        <v>1013357</v>
      </c>
      <c r="C4373" s="9">
        <v>2020</v>
      </c>
      <c r="D4373" s="9" t="s">
        <v>16</v>
      </c>
      <c r="E4373" s="8" t="s">
        <v>17</v>
      </c>
      <c r="F4373" s="8" t="s">
        <v>33</v>
      </c>
      <c r="G4373" s="8" t="s">
        <v>20</v>
      </c>
      <c r="H4373" s="8">
        <v>546</v>
      </c>
      <c r="I4373" s="8" t="s">
        <v>24</v>
      </c>
      <c r="J4373" s="8"/>
      <c r="K4373" s="8">
        <v>67.900000000000006</v>
      </c>
      <c r="L4373" s="8">
        <v>1128.17</v>
      </c>
      <c r="M4373" s="8"/>
      <c r="N4373" s="8">
        <v>8760</v>
      </c>
      <c r="O4373" s="8"/>
    </row>
    <row r="4374" spans="1:15" x14ac:dyDescent="0.25">
      <c r="A4374" s="8" t="s">
        <v>1474</v>
      </c>
      <c r="B4374" s="9">
        <v>1013357</v>
      </c>
      <c r="C4374" s="9">
        <v>2020</v>
      </c>
      <c r="D4374" s="9" t="s">
        <v>16</v>
      </c>
      <c r="E4374" s="8" t="s">
        <v>17</v>
      </c>
      <c r="F4374" s="8" t="s">
        <v>33</v>
      </c>
      <c r="G4374" s="8" t="s">
        <v>21</v>
      </c>
      <c r="H4374" s="8"/>
      <c r="I4374" s="8"/>
      <c r="J4374" s="8"/>
      <c r="K4374" s="8"/>
      <c r="L4374" s="8"/>
      <c r="M4374" s="8"/>
      <c r="N4374" s="8"/>
      <c r="O4374" s="8"/>
    </row>
    <row r="4375" spans="1:15" x14ac:dyDescent="0.25">
      <c r="A4375" s="8" t="s">
        <v>1475</v>
      </c>
      <c r="B4375" s="9">
        <v>1013413</v>
      </c>
      <c r="C4375" s="9">
        <v>2020</v>
      </c>
      <c r="D4375" s="9" t="s">
        <v>16</v>
      </c>
      <c r="E4375" s="8" t="s">
        <v>17</v>
      </c>
      <c r="F4375" s="8" t="s">
        <v>33</v>
      </c>
      <c r="G4375" s="8" t="s">
        <v>19</v>
      </c>
      <c r="H4375" s="8"/>
      <c r="I4375" s="8"/>
      <c r="J4375" s="8"/>
      <c r="K4375" s="8"/>
      <c r="L4375" s="8"/>
      <c r="M4375" s="8"/>
      <c r="N4375" s="8"/>
      <c r="O4375" s="8"/>
    </row>
    <row r="4376" spans="1:15" x14ac:dyDescent="0.25">
      <c r="A4376" s="8" t="s">
        <v>1475</v>
      </c>
      <c r="B4376" s="9">
        <v>1013413</v>
      </c>
      <c r="C4376" s="9">
        <v>2020</v>
      </c>
      <c r="D4376" s="9" t="s">
        <v>16</v>
      </c>
      <c r="E4376" s="8" t="s">
        <v>17</v>
      </c>
      <c r="F4376" s="8" t="s">
        <v>33</v>
      </c>
      <c r="G4376" s="8" t="s">
        <v>20</v>
      </c>
      <c r="H4376" s="8">
        <v>417</v>
      </c>
      <c r="I4376" s="8" t="s">
        <v>24</v>
      </c>
      <c r="J4376" s="8"/>
      <c r="K4376" s="8">
        <v>4.5</v>
      </c>
      <c r="L4376" s="8">
        <v>767.76</v>
      </c>
      <c r="M4376" s="8"/>
      <c r="N4376" s="8">
        <v>8716</v>
      </c>
      <c r="O4376" s="8"/>
    </row>
    <row r="4377" spans="1:15" x14ac:dyDescent="0.25">
      <c r="A4377" s="8" t="s">
        <v>1475</v>
      </c>
      <c r="B4377" s="9">
        <v>1013413</v>
      </c>
      <c r="C4377" s="9">
        <v>2020</v>
      </c>
      <c r="D4377" s="9" t="s">
        <v>16</v>
      </c>
      <c r="E4377" s="8" t="s">
        <v>17</v>
      </c>
      <c r="F4377" s="8" t="s">
        <v>33</v>
      </c>
      <c r="G4377" s="8" t="s">
        <v>21</v>
      </c>
      <c r="H4377" s="8">
        <v>53</v>
      </c>
      <c r="I4377" s="8" t="s">
        <v>24</v>
      </c>
      <c r="J4377" s="8"/>
      <c r="K4377" s="8">
        <v>0.1</v>
      </c>
      <c r="L4377" s="8">
        <v>10.050000000000001</v>
      </c>
      <c r="M4377" s="8"/>
      <c r="N4377" s="8">
        <v>8716</v>
      </c>
      <c r="O4377" s="8"/>
    </row>
    <row r="4378" spans="1:15" x14ac:dyDescent="0.25">
      <c r="A4378" s="8" t="s">
        <v>1476</v>
      </c>
      <c r="B4378" s="9">
        <v>1013556</v>
      </c>
      <c r="C4378" s="9">
        <v>2020</v>
      </c>
      <c r="D4378" s="9" t="s">
        <v>16</v>
      </c>
      <c r="E4378" s="8" t="s">
        <v>17</v>
      </c>
      <c r="F4378" s="8" t="s">
        <v>18</v>
      </c>
      <c r="G4378" s="8" t="s">
        <v>19</v>
      </c>
      <c r="H4378" s="8"/>
      <c r="I4378" s="8"/>
      <c r="J4378" s="8"/>
      <c r="K4378" s="8"/>
      <c r="L4378" s="8"/>
      <c r="M4378" s="8"/>
      <c r="N4378" s="8"/>
      <c r="O4378" s="8"/>
    </row>
    <row r="4379" spans="1:15" x14ac:dyDescent="0.25">
      <c r="A4379" s="8" t="s">
        <v>1476</v>
      </c>
      <c r="B4379" s="9">
        <v>1013556</v>
      </c>
      <c r="C4379" s="9">
        <v>2020</v>
      </c>
      <c r="D4379" s="9" t="s">
        <v>16</v>
      </c>
      <c r="E4379" s="8" t="s">
        <v>17</v>
      </c>
      <c r="F4379" s="8" t="s">
        <v>18</v>
      </c>
      <c r="G4379" s="8" t="s">
        <v>20</v>
      </c>
      <c r="H4379" s="8"/>
      <c r="I4379" s="8"/>
      <c r="J4379" s="8"/>
      <c r="K4379" s="8"/>
      <c r="L4379" s="8"/>
      <c r="M4379" s="8"/>
      <c r="N4379" s="8"/>
      <c r="O4379" s="8"/>
    </row>
    <row r="4380" spans="1:15" x14ac:dyDescent="0.25">
      <c r="A4380" s="8" t="s">
        <v>1476</v>
      </c>
      <c r="B4380" s="9">
        <v>1013556</v>
      </c>
      <c r="C4380" s="9">
        <v>2020</v>
      </c>
      <c r="D4380" s="9" t="s">
        <v>16</v>
      </c>
      <c r="E4380" s="8" t="s">
        <v>17</v>
      </c>
      <c r="F4380" s="8" t="s">
        <v>18</v>
      </c>
      <c r="G4380" s="8" t="s">
        <v>21</v>
      </c>
      <c r="H4380" s="8"/>
      <c r="I4380" s="8"/>
      <c r="J4380" s="8"/>
      <c r="K4380" s="8"/>
      <c r="L4380" s="8"/>
      <c r="M4380" s="8"/>
      <c r="N4380" s="8"/>
      <c r="O4380" s="8"/>
    </row>
    <row r="4381" spans="1:15" x14ac:dyDescent="0.25">
      <c r="A4381" s="8" t="s">
        <v>1477</v>
      </c>
      <c r="B4381" s="9">
        <v>1013564</v>
      </c>
      <c r="C4381" s="9">
        <v>2020</v>
      </c>
      <c r="D4381" s="9" t="s">
        <v>16</v>
      </c>
      <c r="E4381" s="8" t="s">
        <v>17</v>
      </c>
      <c r="F4381" s="8" t="s">
        <v>18</v>
      </c>
      <c r="G4381" s="8" t="s">
        <v>19</v>
      </c>
      <c r="H4381" s="8"/>
      <c r="I4381" s="8"/>
      <c r="J4381" s="8"/>
      <c r="K4381" s="8"/>
      <c r="L4381" s="8"/>
      <c r="M4381" s="8"/>
      <c r="N4381" s="8"/>
      <c r="O4381" s="8"/>
    </row>
    <row r="4382" spans="1:15" x14ac:dyDescent="0.25">
      <c r="A4382" s="8" t="s">
        <v>1477</v>
      </c>
      <c r="B4382" s="9">
        <v>1013564</v>
      </c>
      <c r="C4382" s="9">
        <v>2020</v>
      </c>
      <c r="D4382" s="9" t="s">
        <v>16</v>
      </c>
      <c r="E4382" s="8" t="s">
        <v>17</v>
      </c>
      <c r="F4382" s="8" t="s">
        <v>18</v>
      </c>
      <c r="G4382" s="8" t="s">
        <v>20</v>
      </c>
      <c r="H4382" s="8"/>
      <c r="I4382" s="8"/>
      <c r="J4382" s="8"/>
      <c r="K4382" s="8"/>
      <c r="L4382" s="8"/>
      <c r="M4382" s="8"/>
      <c r="N4382" s="8"/>
      <c r="O4382" s="8"/>
    </row>
    <row r="4383" spans="1:15" x14ac:dyDescent="0.25">
      <c r="A4383" s="8" t="s">
        <v>1477</v>
      </c>
      <c r="B4383" s="9">
        <v>1013564</v>
      </c>
      <c r="C4383" s="9">
        <v>2020</v>
      </c>
      <c r="D4383" s="9" t="s">
        <v>16</v>
      </c>
      <c r="E4383" s="8" t="s">
        <v>17</v>
      </c>
      <c r="F4383" s="8" t="s">
        <v>18</v>
      </c>
      <c r="G4383" s="8" t="s">
        <v>21</v>
      </c>
      <c r="H4383" s="8"/>
      <c r="I4383" s="8"/>
      <c r="J4383" s="8"/>
      <c r="K4383" s="8"/>
      <c r="L4383" s="8"/>
      <c r="M4383" s="8"/>
      <c r="N4383" s="8"/>
      <c r="O4383" s="8"/>
    </row>
    <row r="4384" spans="1:15" x14ac:dyDescent="0.25">
      <c r="A4384" s="8" t="s">
        <v>1478</v>
      </c>
      <c r="B4384" s="9">
        <v>1009205</v>
      </c>
      <c r="C4384" s="9">
        <v>2020</v>
      </c>
      <c r="D4384" s="9" t="s">
        <v>16</v>
      </c>
      <c r="E4384" s="8" t="s">
        <v>17</v>
      </c>
      <c r="F4384" s="8" t="s">
        <v>18</v>
      </c>
      <c r="G4384" s="8" t="s">
        <v>19</v>
      </c>
      <c r="H4384" s="8"/>
      <c r="I4384" s="8"/>
      <c r="J4384" s="8"/>
      <c r="K4384" s="8"/>
      <c r="L4384" s="8"/>
      <c r="M4384" s="8"/>
      <c r="N4384" s="8"/>
      <c r="O4384" s="8"/>
    </row>
    <row r="4385" spans="1:15" x14ac:dyDescent="0.25">
      <c r="A4385" s="8" t="s">
        <v>1478</v>
      </c>
      <c r="B4385" s="9">
        <v>1009205</v>
      </c>
      <c r="C4385" s="9">
        <v>2020</v>
      </c>
      <c r="D4385" s="9" t="s">
        <v>16</v>
      </c>
      <c r="E4385" s="8" t="s">
        <v>17</v>
      </c>
      <c r="F4385" s="8" t="s">
        <v>18</v>
      </c>
      <c r="G4385" s="8" t="s">
        <v>20</v>
      </c>
      <c r="H4385" s="8"/>
      <c r="I4385" s="8"/>
      <c r="J4385" s="8"/>
      <c r="K4385" s="8"/>
      <c r="L4385" s="8"/>
      <c r="M4385" s="8"/>
      <c r="N4385" s="8"/>
      <c r="O4385" s="8"/>
    </row>
    <row r="4386" spans="1:15" x14ac:dyDescent="0.25">
      <c r="A4386" s="8" t="s">
        <v>1478</v>
      </c>
      <c r="B4386" s="9">
        <v>1009205</v>
      </c>
      <c r="C4386" s="9">
        <v>2020</v>
      </c>
      <c r="D4386" s="9" t="s">
        <v>16</v>
      </c>
      <c r="E4386" s="8" t="s">
        <v>17</v>
      </c>
      <c r="F4386" s="8" t="s">
        <v>18</v>
      </c>
      <c r="G4386" s="8" t="s">
        <v>21</v>
      </c>
      <c r="H4386" s="8"/>
      <c r="I4386" s="8"/>
      <c r="J4386" s="8"/>
      <c r="K4386" s="8"/>
      <c r="L4386" s="8"/>
      <c r="M4386" s="8"/>
      <c r="N4386" s="8"/>
      <c r="O4386" s="8"/>
    </row>
    <row r="4387" spans="1:15" x14ac:dyDescent="0.25">
      <c r="A4387" s="8" t="s">
        <v>1479</v>
      </c>
      <c r="B4387" s="9">
        <v>1013641</v>
      </c>
      <c r="C4387" s="9">
        <v>2020</v>
      </c>
      <c r="D4387" s="9" t="s">
        <v>16</v>
      </c>
      <c r="E4387" s="8" t="s">
        <v>17</v>
      </c>
      <c r="F4387" s="8" t="s">
        <v>18</v>
      </c>
      <c r="G4387" s="8" t="s">
        <v>19</v>
      </c>
      <c r="H4387" s="8"/>
      <c r="I4387" s="8"/>
      <c r="J4387" s="8"/>
      <c r="K4387" s="8"/>
      <c r="L4387" s="8"/>
      <c r="M4387" s="8"/>
      <c r="N4387" s="8"/>
      <c r="O4387" s="8"/>
    </row>
    <row r="4388" spans="1:15" x14ac:dyDescent="0.25">
      <c r="A4388" s="8" t="s">
        <v>1479</v>
      </c>
      <c r="B4388" s="9">
        <v>1013641</v>
      </c>
      <c r="C4388" s="9">
        <v>2020</v>
      </c>
      <c r="D4388" s="9" t="s">
        <v>16</v>
      </c>
      <c r="E4388" s="8" t="s">
        <v>17</v>
      </c>
      <c r="F4388" s="8" t="s">
        <v>18</v>
      </c>
      <c r="G4388" s="8" t="s">
        <v>20</v>
      </c>
      <c r="H4388" s="8">
        <v>9</v>
      </c>
      <c r="I4388" s="8"/>
      <c r="J4388" s="8"/>
      <c r="K4388" s="8">
        <v>0</v>
      </c>
      <c r="L4388" s="8">
        <v>3.23</v>
      </c>
      <c r="M4388" s="8"/>
      <c r="N4388" s="8">
        <v>8760</v>
      </c>
      <c r="O4388" s="8"/>
    </row>
    <row r="4389" spans="1:15" x14ac:dyDescent="0.25">
      <c r="A4389" s="8" t="s">
        <v>1479</v>
      </c>
      <c r="B4389" s="9">
        <v>1013641</v>
      </c>
      <c r="C4389" s="9">
        <v>2020</v>
      </c>
      <c r="D4389" s="9" t="s">
        <v>16</v>
      </c>
      <c r="E4389" s="8" t="s">
        <v>17</v>
      </c>
      <c r="F4389" s="8" t="s">
        <v>18</v>
      </c>
      <c r="G4389" s="8" t="s">
        <v>21</v>
      </c>
      <c r="H4389" s="8"/>
      <c r="I4389" s="8"/>
      <c r="J4389" s="8"/>
      <c r="K4389" s="8"/>
      <c r="L4389" s="8"/>
      <c r="M4389" s="8"/>
      <c r="N4389" s="8"/>
      <c r="O4389" s="8"/>
    </row>
    <row r="4390" spans="1:15" x14ac:dyDescent="0.25">
      <c r="A4390" s="8" t="s">
        <v>1480</v>
      </c>
      <c r="B4390" s="9">
        <v>1013738</v>
      </c>
      <c r="C4390" s="9">
        <v>2020</v>
      </c>
      <c r="D4390" s="9" t="s">
        <v>16</v>
      </c>
      <c r="E4390" s="8" t="s">
        <v>17</v>
      </c>
      <c r="F4390" s="8" t="s">
        <v>23</v>
      </c>
      <c r="G4390" s="8" t="s">
        <v>19</v>
      </c>
      <c r="H4390" s="8"/>
      <c r="I4390" s="8"/>
      <c r="J4390" s="8"/>
      <c r="K4390" s="8"/>
      <c r="L4390" s="8"/>
      <c r="M4390" s="8"/>
      <c r="N4390" s="8"/>
      <c r="O4390" s="8"/>
    </row>
    <row r="4391" spans="1:15" x14ac:dyDescent="0.25">
      <c r="A4391" s="8" t="s">
        <v>1480</v>
      </c>
      <c r="B4391" s="9">
        <v>1013738</v>
      </c>
      <c r="C4391" s="9">
        <v>2020</v>
      </c>
      <c r="D4391" s="9" t="s">
        <v>16</v>
      </c>
      <c r="E4391" s="8" t="s">
        <v>17</v>
      </c>
      <c r="F4391" s="8" t="s">
        <v>23</v>
      </c>
      <c r="G4391" s="8" t="s">
        <v>20</v>
      </c>
      <c r="H4391" s="8"/>
      <c r="I4391" s="8"/>
      <c r="J4391" s="8"/>
      <c r="K4391" s="8"/>
      <c r="L4391" s="8"/>
      <c r="M4391" s="8"/>
      <c r="N4391" s="8"/>
      <c r="O4391" s="8"/>
    </row>
    <row r="4392" spans="1:15" x14ac:dyDescent="0.25">
      <c r="A4392" s="8" t="s">
        <v>1480</v>
      </c>
      <c r="B4392" s="9">
        <v>1013738</v>
      </c>
      <c r="C4392" s="9">
        <v>2020</v>
      </c>
      <c r="D4392" s="9" t="s">
        <v>16</v>
      </c>
      <c r="E4392" s="8" t="s">
        <v>17</v>
      </c>
      <c r="F4392" s="8" t="s">
        <v>23</v>
      </c>
      <c r="G4392" s="8" t="s">
        <v>21</v>
      </c>
      <c r="H4392" s="8"/>
      <c r="I4392" s="8"/>
      <c r="J4392" s="8"/>
      <c r="K4392" s="8"/>
      <c r="L4392" s="8"/>
      <c r="M4392" s="8"/>
      <c r="N4392" s="8"/>
      <c r="O4392" s="8"/>
    </row>
    <row r="4393" spans="1:15" x14ac:dyDescent="0.25">
      <c r="A4393" s="8" t="s">
        <v>1481</v>
      </c>
      <c r="B4393" s="9">
        <v>1007475</v>
      </c>
      <c r="C4393" s="9">
        <v>2020</v>
      </c>
      <c r="D4393" s="9" t="s">
        <v>16</v>
      </c>
      <c r="E4393" s="8" t="s">
        <v>17</v>
      </c>
      <c r="F4393" s="8" t="s">
        <v>33</v>
      </c>
      <c r="G4393" s="8" t="s">
        <v>19</v>
      </c>
      <c r="H4393" s="8"/>
      <c r="I4393" s="8"/>
      <c r="J4393" s="8"/>
      <c r="K4393" s="8"/>
      <c r="L4393" s="8"/>
      <c r="M4393" s="8"/>
      <c r="N4393" s="8"/>
      <c r="O4393" s="8"/>
    </row>
    <row r="4394" spans="1:15" x14ac:dyDescent="0.25">
      <c r="A4394" s="8" t="s">
        <v>1481</v>
      </c>
      <c r="B4394" s="9">
        <v>1007475</v>
      </c>
      <c r="C4394" s="9">
        <v>2020</v>
      </c>
      <c r="D4394" s="9" t="s">
        <v>16</v>
      </c>
      <c r="E4394" s="8" t="s">
        <v>17</v>
      </c>
      <c r="F4394" s="8" t="s">
        <v>33</v>
      </c>
      <c r="G4394" s="8" t="s">
        <v>20</v>
      </c>
      <c r="H4394" s="8">
        <v>1414</v>
      </c>
      <c r="I4394" s="8" t="s">
        <v>24</v>
      </c>
      <c r="J4394" s="8"/>
      <c r="K4394" s="8">
        <v>60</v>
      </c>
      <c r="L4394" s="8">
        <v>2690.8</v>
      </c>
      <c r="M4394" s="8"/>
      <c r="N4394" s="8">
        <v>8784</v>
      </c>
      <c r="O4394" s="8"/>
    </row>
    <row r="4395" spans="1:15" x14ac:dyDescent="0.25">
      <c r="A4395" s="8" t="s">
        <v>1481</v>
      </c>
      <c r="B4395" s="9">
        <v>1007475</v>
      </c>
      <c r="C4395" s="9">
        <v>2020</v>
      </c>
      <c r="D4395" s="9" t="s">
        <v>16</v>
      </c>
      <c r="E4395" s="8" t="s">
        <v>17</v>
      </c>
      <c r="F4395" s="8" t="s">
        <v>33</v>
      </c>
      <c r="G4395" s="8" t="s">
        <v>21</v>
      </c>
      <c r="H4395" s="8"/>
      <c r="I4395" s="8"/>
      <c r="J4395" s="8"/>
      <c r="K4395" s="8"/>
      <c r="L4395" s="8"/>
      <c r="M4395" s="8"/>
      <c r="N4395" s="8"/>
      <c r="O4395" s="8"/>
    </row>
    <row r="4396" spans="1:15" x14ac:dyDescent="0.25">
      <c r="A4396" s="8" t="s">
        <v>1482</v>
      </c>
      <c r="B4396" s="9">
        <v>1008687</v>
      </c>
      <c r="C4396" s="9">
        <v>2020</v>
      </c>
      <c r="D4396" s="9" t="s">
        <v>16</v>
      </c>
      <c r="E4396" s="8" t="s">
        <v>17</v>
      </c>
      <c r="F4396" s="8" t="s">
        <v>18</v>
      </c>
      <c r="G4396" s="8" t="s">
        <v>19</v>
      </c>
      <c r="H4396" s="8"/>
      <c r="I4396" s="8"/>
      <c r="J4396" s="8"/>
      <c r="K4396" s="8"/>
      <c r="L4396" s="8"/>
      <c r="M4396" s="8"/>
      <c r="N4396" s="8"/>
      <c r="O4396" s="8"/>
    </row>
    <row r="4397" spans="1:15" x14ac:dyDescent="0.25">
      <c r="A4397" s="8" t="s">
        <v>1482</v>
      </c>
      <c r="B4397" s="9">
        <v>1008687</v>
      </c>
      <c r="C4397" s="9">
        <v>2020</v>
      </c>
      <c r="D4397" s="9" t="s">
        <v>16</v>
      </c>
      <c r="E4397" s="8" t="s">
        <v>17</v>
      </c>
      <c r="F4397" s="8" t="s">
        <v>18</v>
      </c>
      <c r="G4397" s="8" t="s">
        <v>20</v>
      </c>
      <c r="H4397" s="8"/>
      <c r="I4397" s="8"/>
      <c r="J4397" s="8"/>
      <c r="K4397" s="8"/>
      <c r="L4397" s="8"/>
      <c r="M4397" s="8"/>
      <c r="N4397" s="8"/>
      <c r="O4397" s="8"/>
    </row>
    <row r="4398" spans="1:15" x14ac:dyDescent="0.25">
      <c r="A4398" s="8" t="s">
        <v>1482</v>
      </c>
      <c r="B4398" s="9">
        <v>1008687</v>
      </c>
      <c r="C4398" s="9">
        <v>2020</v>
      </c>
      <c r="D4398" s="9" t="s">
        <v>16</v>
      </c>
      <c r="E4398" s="8" t="s">
        <v>17</v>
      </c>
      <c r="F4398" s="8" t="s">
        <v>18</v>
      </c>
      <c r="G4398" s="8" t="s">
        <v>21</v>
      </c>
      <c r="H4398" s="8"/>
      <c r="I4398" s="8"/>
      <c r="J4398" s="8"/>
      <c r="K4398" s="8"/>
      <c r="L4398" s="8"/>
      <c r="M4398" s="8"/>
      <c r="N4398" s="8"/>
      <c r="O4398" s="8"/>
    </row>
    <row r="4399" spans="1:15" x14ac:dyDescent="0.25">
      <c r="A4399" s="8" t="s">
        <v>1483</v>
      </c>
      <c r="B4399" s="9">
        <v>1009199</v>
      </c>
      <c r="C4399" s="9">
        <v>2020</v>
      </c>
      <c r="D4399" s="9" t="s">
        <v>16</v>
      </c>
      <c r="E4399" s="8" t="s">
        <v>17</v>
      </c>
      <c r="F4399" s="8" t="s">
        <v>18</v>
      </c>
      <c r="G4399" s="8" t="s">
        <v>19</v>
      </c>
      <c r="H4399" s="8">
        <v>2</v>
      </c>
      <c r="I4399" s="8"/>
      <c r="J4399" s="8"/>
      <c r="K4399" s="8">
        <v>0.2</v>
      </c>
      <c r="L4399" s="8">
        <v>5.83</v>
      </c>
      <c r="M4399" s="8"/>
      <c r="N4399" s="8">
        <v>8784</v>
      </c>
      <c r="O4399" s="8"/>
    </row>
    <row r="4400" spans="1:15" x14ac:dyDescent="0.25">
      <c r="A4400" s="8" t="s">
        <v>1483</v>
      </c>
      <c r="B4400" s="9">
        <v>1009199</v>
      </c>
      <c r="C4400" s="9">
        <v>2020</v>
      </c>
      <c r="D4400" s="9" t="s">
        <v>16</v>
      </c>
      <c r="E4400" s="8" t="s">
        <v>17</v>
      </c>
      <c r="F4400" s="8" t="s">
        <v>18</v>
      </c>
      <c r="G4400" s="8" t="s">
        <v>20</v>
      </c>
      <c r="H4400" s="8"/>
      <c r="I4400" s="8"/>
      <c r="J4400" s="8"/>
      <c r="K4400" s="8"/>
      <c r="L4400" s="8"/>
      <c r="M4400" s="8"/>
      <c r="N4400" s="8"/>
      <c r="O4400" s="8"/>
    </row>
    <row r="4401" spans="1:15" x14ac:dyDescent="0.25">
      <c r="A4401" s="8" t="s">
        <v>1483</v>
      </c>
      <c r="B4401" s="9">
        <v>1009199</v>
      </c>
      <c r="C4401" s="9">
        <v>2020</v>
      </c>
      <c r="D4401" s="9" t="s">
        <v>16</v>
      </c>
      <c r="E4401" s="8" t="s">
        <v>17</v>
      </c>
      <c r="F4401" s="8" t="s">
        <v>18</v>
      </c>
      <c r="G4401" s="8" t="s">
        <v>21</v>
      </c>
      <c r="H4401" s="8">
        <v>4</v>
      </c>
      <c r="I4401" s="8"/>
      <c r="J4401" s="8"/>
      <c r="K4401" s="8">
        <v>0</v>
      </c>
      <c r="L4401" s="8">
        <v>0.88</v>
      </c>
      <c r="M4401" s="8"/>
      <c r="N4401" s="8">
        <v>8784</v>
      </c>
      <c r="O4401" s="8"/>
    </row>
    <row r="4402" spans="1:15" x14ac:dyDescent="0.25">
      <c r="A4402" s="8" t="s">
        <v>1484</v>
      </c>
      <c r="B4402" s="9">
        <v>1009278</v>
      </c>
      <c r="C4402" s="9">
        <v>2020</v>
      </c>
      <c r="D4402" s="9" t="s">
        <v>16</v>
      </c>
      <c r="E4402" s="8" t="s">
        <v>17</v>
      </c>
      <c r="F4402" s="8" t="s">
        <v>33</v>
      </c>
      <c r="G4402" s="8" t="s">
        <v>19</v>
      </c>
      <c r="H4402" s="8"/>
      <c r="I4402" s="8"/>
      <c r="J4402" s="8"/>
      <c r="K4402" s="8"/>
      <c r="L4402" s="8"/>
      <c r="M4402" s="8"/>
      <c r="N4402" s="8"/>
      <c r="O4402" s="8"/>
    </row>
    <row r="4403" spans="1:15" x14ac:dyDescent="0.25">
      <c r="A4403" s="8" t="s">
        <v>1484</v>
      </c>
      <c r="B4403" s="9">
        <v>1009278</v>
      </c>
      <c r="C4403" s="9">
        <v>2020</v>
      </c>
      <c r="D4403" s="9" t="s">
        <v>16</v>
      </c>
      <c r="E4403" s="8" t="s">
        <v>17</v>
      </c>
      <c r="F4403" s="8" t="s">
        <v>33</v>
      </c>
      <c r="G4403" s="8" t="s">
        <v>20</v>
      </c>
      <c r="H4403" s="8">
        <v>164</v>
      </c>
      <c r="I4403" s="8" t="s">
        <v>24</v>
      </c>
      <c r="J4403" s="8"/>
      <c r="K4403" s="8">
        <v>14.4</v>
      </c>
      <c r="L4403" s="8">
        <v>215.81</v>
      </c>
      <c r="M4403" s="8"/>
      <c r="N4403" s="8">
        <v>7464.8045000000002</v>
      </c>
      <c r="O4403" s="8"/>
    </row>
    <row r="4404" spans="1:15" x14ac:dyDescent="0.25">
      <c r="A4404" s="8" t="s">
        <v>1484</v>
      </c>
      <c r="B4404" s="9">
        <v>1009278</v>
      </c>
      <c r="C4404" s="9">
        <v>2020</v>
      </c>
      <c r="D4404" s="9" t="s">
        <v>16</v>
      </c>
      <c r="E4404" s="8" t="s">
        <v>17</v>
      </c>
      <c r="F4404" s="8" t="s">
        <v>33</v>
      </c>
      <c r="G4404" s="8" t="s">
        <v>21</v>
      </c>
      <c r="H4404" s="8">
        <v>2</v>
      </c>
      <c r="I4404" s="8" t="s">
        <v>24</v>
      </c>
      <c r="J4404" s="8"/>
      <c r="K4404" s="8">
        <v>0</v>
      </c>
      <c r="L4404" s="8">
        <v>0.27</v>
      </c>
      <c r="M4404" s="8"/>
      <c r="N4404" s="8">
        <v>7464.8045000000002</v>
      </c>
      <c r="O4404" s="8"/>
    </row>
    <row r="4405" spans="1:15" x14ac:dyDescent="0.25">
      <c r="A4405" s="8" t="s">
        <v>1485</v>
      </c>
      <c r="B4405" s="9">
        <v>1013914</v>
      </c>
      <c r="C4405" s="9">
        <v>2020</v>
      </c>
      <c r="D4405" s="9" t="s">
        <v>16</v>
      </c>
      <c r="E4405" s="8" t="s">
        <v>17</v>
      </c>
      <c r="F4405" s="8" t="s">
        <v>18</v>
      </c>
      <c r="G4405" s="8" t="s">
        <v>19</v>
      </c>
      <c r="H4405" s="8"/>
      <c r="I4405" s="8"/>
      <c r="J4405" s="8"/>
      <c r="K4405" s="8"/>
      <c r="L4405" s="8"/>
      <c r="M4405" s="8"/>
      <c r="N4405" s="8"/>
      <c r="O4405" s="8"/>
    </row>
    <row r="4406" spans="1:15" x14ac:dyDescent="0.25">
      <c r="A4406" s="8" t="s">
        <v>1485</v>
      </c>
      <c r="B4406" s="9">
        <v>1013914</v>
      </c>
      <c r="C4406" s="9">
        <v>2020</v>
      </c>
      <c r="D4406" s="9" t="s">
        <v>16</v>
      </c>
      <c r="E4406" s="8" t="s">
        <v>17</v>
      </c>
      <c r="F4406" s="8" t="s">
        <v>18</v>
      </c>
      <c r="G4406" s="8" t="s">
        <v>20</v>
      </c>
      <c r="H4406" s="8"/>
      <c r="I4406" s="8"/>
      <c r="J4406" s="8"/>
      <c r="K4406" s="8"/>
      <c r="L4406" s="8"/>
      <c r="M4406" s="8"/>
      <c r="N4406" s="8"/>
      <c r="O4406" s="8"/>
    </row>
    <row r="4407" spans="1:15" x14ac:dyDescent="0.25">
      <c r="A4407" s="8" t="s">
        <v>1485</v>
      </c>
      <c r="B4407" s="9">
        <v>1013914</v>
      </c>
      <c r="C4407" s="9">
        <v>2020</v>
      </c>
      <c r="D4407" s="9" t="s">
        <v>16</v>
      </c>
      <c r="E4407" s="8" t="s">
        <v>17</v>
      </c>
      <c r="F4407" s="8" t="s">
        <v>18</v>
      </c>
      <c r="G4407" s="8" t="s">
        <v>21</v>
      </c>
      <c r="H4407" s="8"/>
      <c r="I4407" s="8"/>
      <c r="J4407" s="8"/>
      <c r="K4407" s="8"/>
      <c r="L4407" s="8"/>
      <c r="M4407" s="8"/>
      <c r="N4407" s="8"/>
      <c r="O4407" s="8"/>
    </row>
    <row r="4408" spans="1:15" x14ac:dyDescent="0.25">
      <c r="A4408" s="8" t="s">
        <v>1486</v>
      </c>
      <c r="B4408" s="9">
        <v>1008475</v>
      </c>
      <c r="C4408" s="9">
        <v>2020</v>
      </c>
      <c r="D4408" s="9" t="s">
        <v>16</v>
      </c>
      <c r="E4408" s="8" t="s">
        <v>17</v>
      </c>
      <c r="F4408" s="8" t="s">
        <v>33</v>
      </c>
      <c r="G4408" s="8" t="s">
        <v>19</v>
      </c>
      <c r="H4408" s="8"/>
      <c r="I4408" s="8"/>
      <c r="J4408" s="8"/>
      <c r="K4408" s="8"/>
      <c r="L4408" s="8"/>
      <c r="M4408" s="8"/>
      <c r="N4408" s="8"/>
      <c r="O4408" s="8"/>
    </row>
    <row r="4409" spans="1:15" x14ac:dyDescent="0.25">
      <c r="A4409" s="8" t="s">
        <v>1486</v>
      </c>
      <c r="B4409" s="9">
        <v>1008475</v>
      </c>
      <c r="C4409" s="9">
        <v>2020</v>
      </c>
      <c r="D4409" s="9" t="s">
        <v>16</v>
      </c>
      <c r="E4409" s="8" t="s">
        <v>17</v>
      </c>
      <c r="F4409" s="8" t="s">
        <v>33</v>
      </c>
      <c r="G4409" s="8" t="s">
        <v>20</v>
      </c>
      <c r="H4409" s="8">
        <v>6234</v>
      </c>
      <c r="I4409" s="8" t="s">
        <v>24</v>
      </c>
      <c r="J4409" s="8"/>
      <c r="K4409" s="8">
        <v>355.4</v>
      </c>
      <c r="L4409" s="8">
        <v>497.66</v>
      </c>
      <c r="M4409" s="8"/>
      <c r="N4409" s="8">
        <v>8760</v>
      </c>
      <c r="O4409" s="8"/>
    </row>
    <row r="4410" spans="1:15" x14ac:dyDescent="0.25">
      <c r="A4410" s="8" t="s">
        <v>1486</v>
      </c>
      <c r="B4410" s="9">
        <v>1008475</v>
      </c>
      <c r="C4410" s="9">
        <v>2020</v>
      </c>
      <c r="D4410" s="9" t="s">
        <v>16</v>
      </c>
      <c r="E4410" s="8" t="s">
        <v>17</v>
      </c>
      <c r="F4410" s="8" t="s">
        <v>33</v>
      </c>
      <c r="G4410" s="8" t="s">
        <v>21</v>
      </c>
      <c r="H4410" s="8"/>
      <c r="I4410" s="8"/>
      <c r="J4410" s="8"/>
      <c r="K4410" s="8"/>
      <c r="L4410" s="8"/>
      <c r="M4410" s="8"/>
      <c r="N4410" s="8"/>
      <c r="O4410" s="8"/>
    </row>
    <row r="4411" spans="1:15" x14ac:dyDescent="0.25">
      <c r="A4411" s="8" t="s">
        <v>1487</v>
      </c>
      <c r="B4411" s="9">
        <v>1008490</v>
      </c>
      <c r="C4411" s="9">
        <v>2020</v>
      </c>
      <c r="D4411" s="9" t="s">
        <v>16</v>
      </c>
      <c r="E4411" s="8" t="s">
        <v>17</v>
      </c>
      <c r="F4411" s="8" t="s">
        <v>33</v>
      </c>
      <c r="G4411" s="8" t="s">
        <v>19</v>
      </c>
      <c r="H4411" s="8">
        <v>235</v>
      </c>
      <c r="I4411" s="8" t="s">
        <v>24</v>
      </c>
      <c r="J4411" s="8"/>
      <c r="K4411" s="8">
        <v>28.4</v>
      </c>
      <c r="L4411" s="8">
        <v>768.73</v>
      </c>
      <c r="M4411" s="8"/>
      <c r="N4411" s="8">
        <v>8784</v>
      </c>
      <c r="O4411" s="8"/>
    </row>
    <row r="4412" spans="1:15" x14ac:dyDescent="0.25">
      <c r="A4412" s="8" t="s">
        <v>1487</v>
      </c>
      <c r="B4412" s="9">
        <v>1008490</v>
      </c>
      <c r="C4412" s="9">
        <v>2020</v>
      </c>
      <c r="D4412" s="9" t="s">
        <v>16</v>
      </c>
      <c r="E4412" s="8" t="s">
        <v>17</v>
      </c>
      <c r="F4412" s="8" t="s">
        <v>33</v>
      </c>
      <c r="G4412" s="8" t="s">
        <v>20</v>
      </c>
      <c r="H4412" s="8"/>
      <c r="I4412" s="8"/>
      <c r="J4412" s="8"/>
      <c r="K4412" s="8"/>
      <c r="L4412" s="8"/>
      <c r="M4412" s="8"/>
      <c r="N4412" s="8"/>
      <c r="O4412" s="8"/>
    </row>
    <row r="4413" spans="1:15" x14ac:dyDescent="0.25">
      <c r="A4413" s="8" t="s">
        <v>1487</v>
      </c>
      <c r="B4413" s="9">
        <v>1008490</v>
      </c>
      <c r="C4413" s="9">
        <v>2020</v>
      </c>
      <c r="D4413" s="9" t="s">
        <v>16</v>
      </c>
      <c r="E4413" s="8" t="s">
        <v>17</v>
      </c>
      <c r="F4413" s="8" t="s">
        <v>33</v>
      </c>
      <c r="G4413" s="8" t="s">
        <v>21</v>
      </c>
      <c r="H4413" s="8"/>
      <c r="I4413" s="8"/>
      <c r="J4413" s="8"/>
      <c r="K4413" s="8"/>
      <c r="L4413" s="8"/>
      <c r="M4413" s="8"/>
      <c r="N4413" s="8"/>
      <c r="O4413" s="8"/>
    </row>
    <row r="4414" spans="1:15" x14ac:dyDescent="0.25">
      <c r="A4414" s="8" t="s">
        <v>1488</v>
      </c>
      <c r="B4414" s="9">
        <v>1007482</v>
      </c>
      <c r="C4414" s="9">
        <v>2020</v>
      </c>
      <c r="D4414" s="9" t="s">
        <v>16</v>
      </c>
      <c r="E4414" s="8" t="s">
        <v>17</v>
      </c>
      <c r="F4414" s="8" t="s">
        <v>33</v>
      </c>
      <c r="G4414" s="8" t="s">
        <v>19</v>
      </c>
      <c r="H4414" s="8"/>
      <c r="I4414" s="8"/>
      <c r="J4414" s="8"/>
      <c r="K4414" s="8"/>
      <c r="L4414" s="8"/>
      <c r="M4414" s="8"/>
      <c r="N4414" s="8"/>
      <c r="O4414" s="8"/>
    </row>
    <row r="4415" spans="1:15" x14ac:dyDescent="0.25">
      <c r="A4415" s="8" t="s">
        <v>1488</v>
      </c>
      <c r="B4415" s="9">
        <v>1007482</v>
      </c>
      <c r="C4415" s="9">
        <v>2020</v>
      </c>
      <c r="D4415" s="9" t="s">
        <v>16</v>
      </c>
      <c r="E4415" s="8" t="s">
        <v>17</v>
      </c>
      <c r="F4415" s="8" t="s">
        <v>33</v>
      </c>
      <c r="G4415" s="8" t="s">
        <v>20</v>
      </c>
      <c r="H4415" s="8">
        <v>2593</v>
      </c>
      <c r="I4415" s="8" t="s">
        <v>24</v>
      </c>
      <c r="J4415" s="8"/>
      <c r="K4415" s="8">
        <v>143.19999999999999</v>
      </c>
      <c r="L4415" s="8">
        <v>3345.14</v>
      </c>
      <c r="M4415" s="8"/>
      <c r="N4415" s="8">
        <v>8784</v>
      </c>
      <c r="O4415" s="8"/>
    </row>
    <row r="4416" spans="1:15" x14ac:dyDescent="0.25">
      <c r="A4416" s="8" t="s">
        <v>1488</v>
      </c>
      <c r="B4416" s="9">
        <v>1007482</v>
      </c>
      <c r="C4416" s="9">
        <v>2020</v>
      </c>
      <c r="D4416" s="9" t="s">
        <v>16</v>
      </c>
      <c r="E4416" s="8" t="s">
        <v>17</v>
      </c>
      <c r="F4416" s="8" t="s">
        <v>33</v>
      </c>
      <c r="G4416" s="8" t="s">
        <v>21</v>
      </c>
      <c r="H4416" s="8"/>
      <c r="I4416" s="8"/>
      <c r="J4416" s="8"/>
      <c r="K4416" s="8"/>
      <c r="L4416" s="8"/>
      <c r="M4416" s="8"/>
      <c r="N4416" s="8"/>
      <c r="O4416" s="8"/>
    </row>
    <row r="4417" spans="1:15" x14ac:dyDescent="0.25">
      <c r="A4417" s="8" t="s">
        <v>1489</v>
      </c>
      <c r="B4417" s="9">
        <v>1012156</v>
      </c>
      <c r="C4417" s="9">
        <v>2020</v>
      </c>
      <c r="D4417" s="9" t="s">
        <v>16</v>
      </c>
      <c r="E4417" s="8" t="s">
        <v>17</v>
      </c>
      <c r="F4417" s="8" t="s">
        <v>23</v>
      </c>
      <c r="G4417" s="8" t="s">
        <v>19</v>
      </c>
      <c r="H4417" s="8"/>
      <c r="I4417" s="8"/>
      <c r="J4417" s="8"/>
      <c r="K4417" s="8"/>
      <c r="L4417" s="8"/>
      <c r="M4417" s="8"/>
      <c r="N4417" s="8"/>
      <c r="O4417" s="8"/>
    </row>
    <row r="4418" spans="1:15" x14ac:dyDescent="0.25">
      <c r="A4418" s="8" t="s">
        <v>1489</v>
      </c>
      <c r="B4418" s="9">
        <v>1012156</v>
      </c>
      <c r="C4418" s="9">
        <v>2020</v>
      </c>
      <c r="D4418" s="9" t="s">
        <v>16</v>
      </c>
      <c r="E4418" s="8" t="s">
        <v>17</v>
      </c>
      <c r="F4418" s="8" t="s">
        <v>23</v>
      </c>
      <c r="G4418" s="8" t="s">
        <v>20</v>
      </c>
      <c r="H4418" s="8">
        <v>60</v>
      </c>
      <c r="I4418" s="8" t="s">
        <v>24</v>
      </c>
      <c r="J4418" s="8"/>
      <c r="K4418" s="8">
        <v>5.8</v>
      </c>
      <c r="L4418" s="8">
        <v>120.53</v>
      </c>
      <c r="M4418" s="8"/>
      <c r="N4418" s="8">
        <v>8784</v>
      </c>
      <c r="O4418" s="8"/>
    </row>
    <row r="4419" spans="1:15" x14ac:dyDescent="0.25">
      <c r="A4419" s="8" t="s">
        <v>1489</v>
      </c>
      <c r="B4419" s="9">
        <v>1012156</v>
      </c>
      <c r="C4419" s="9">
        <v>2020</v>
      </c>
      <c r="D4419" s="9" t="s">
        <v>16</v>
      </c>
      <c r="E4419" s="8" t="s">
        <v>17</v>
      </c>
      <c r="F4419" s="8" t="s">
        <v>23</v>
      </c>
      <c r="G4419" s="8" t="s">
        <v>21</v>
      </c>
      <c r="H4419" s="8"/>
      <c r="I4419" s="8"/>
      <c r="J4419" s="8"/>
      <c r="K4419" s="8"/>
      <c r="L4419" s="8"/>
      <c r="M4419" s="8"/>
      <c r="N4419" s="8"/>
      <c r="O4419" s="8"/>
    </row>
    <row r="4420" spans="1:15" x14ac:dyDescent="0.25">
      <c r="A4420" s="8" t="s">
        <v>1490</v>
      </c>
      <c r="B4420" s="9">
        <v>1006154</v>
      </c>
      <c r="C4420" s="9">
        <v>2020</v>
      </c>
      <c r="D4420" s="9" t="s">
        <v>16</v>
      </c>
      <c r="E4420" s="8" t="s">
        <v>17</v>
      </c>
      <c r="F4420" s="8" t="s">
        <v>18</v>
      </c>
      <c r="G4420" s="8" t="s">
        <v>19</v>
      </c>
      <c r="H4420" s="8">
        <v>2</v>
      </c>
      <c r="I4420" s="8"/>
      <c r="J4420" s="8"/>
      <c r="K4420" s="8">
        <v>0.2</v>
      </c>
      <c r="L4420" s="8">
        <v>5.84</v>
      </c>
      <c r="M4420" s="8"/>
      <c r="N4420" s="8">
        <v>8784</v>
      </c>
      <c r="O4420" s="8"/>
    </row>
    <row r="4421" spans="1:15" x14ac:dyDescent="0.25">
      <c r="A4421" s="8" t="s">
        <v>1490</v>
      </c>
      <c r="B4421" s="9">
        <v>1006154</v>
      </c>
      <c r="C4421" s="9">
        <v>2020</v>
      </c>
      <c r="D4421" s="9" t="s">
        <v>16</v>
      </c>
      <c r="E4421" s="8" t="s">
        <v>17</v>
      </c>
      <c r="F4421" s="8" t="s">
        <v>18</v>
      </c>
      <c r="G4421" s="8" t="s">
        <v>20</v>
      </c>
      <c r="H4421" s="8">
        <v>57</v>
      </c>
      <c r="I4421" s="8"/>
      <c r="J4421" s="8"/>
      <c r="K4421" s="8">
        <v>0.6</v>
      </c>
      <c r="L4421" s="8">
        <v>21.51</v>
      </c>
      <c r="M4421" s="8"/>
      <c r="N4421" s="8">
        <v>8784</v>
      </c>
      <c r="O4421" s="8"/>
    </row>
    <row r="4422" spans="1:15" x14ac:dyDescent="0.25">
      <c r="A4422" s="8" t="s">
        <v>1490</v>
      </c>
      <c r="B4422" s="9">
        <v>1006154</v>
      </c>
      <c r="C4422" s="9">
        <v>2020</v>
      </c>
      <c r="D4422" s="9" t="s">
        <v>16</v>
      </c>
      <c r="E4422" s="8" t="s">
        <v>17</v>
      </c>
      <c r="F4422" s="8" t="s">
        <v>18</v>
      </c>
      <c r="G4422" s="8" t="s">
        <v>21</v>
      </c>
      <c r="H4422" s="8">
        <v>9</v>
      </c>
      <c r="I4422" s="8"/>
      <c r="J4422" s="8"/>
      <c r="K4422" s="8">
        <v>0.1</v>
      </c>
      <c r="L4422" s="8">
        <v>1.98</v>
      </c>
      <c r="M4422" s="8"/>
      <c r="N4422" s="8">
        <v>8784</v>
      </c>
      <c r="O4422" s="8"/>
    </row>
    <row r="4423" spans="1:15" x14ac:dyDescent="0.25">
      <c r="A4423" s="8" t="s">
        <v>1491</v>
      </c>
      <c r="B4423" s="9">
        <v>1009471</v>
      </c>
      <c r="C4423" s="9">
        <v>2020</v>
      </c>
      <c r="D4423" s="9" t="s">
        <v>16</v>
      </c>
      <c r="E4423" s="8" t="s">
        <v>17</v>
      </c>
      <c r="F4423" s="8" t="s">
        <v>55</v>
      </c>
      <c r="G4423" s="8" t="s">
        <v>19</v>
      </c>
      <c r="H4423" s="8"/>
      <c r="I4423" s="8"/>
      <c r="J4423" s="8"/>
      <c r="K4423" s="8"/>
      <c r="L4423" s="8"/>
      <c r="M4423" s="8"/>
      <c r="N4423" s="8"/>
      <c r="O4423" s="8"/>
    </row>
    <row r="4424" spans="1:15" x14ac:dyDescent="0.25">
      <c r="A4424" s="8" t="s">
        <v>1491</v>
      </c>
      <c r="B4424" s="9">
        <v>1009471</v>
      </c>
      <c r="C4424" s="9">
        <v>2020</v>
      </c>
      <c r="D4424" s="9" t="s">
        <v>16</v>
      </c>
      <c r="E4424" s="8" t="s">
        <v>17</v>
      </c>
      <c r="F4424" s="8" t="s">
        <v>55</v>
      </c>
      <c r="G4424" s="8" t="s">
        <v>20</v>
      </c>
      <c r="H4424" s="8">
        <v>93</v>
      </c>
      <c r="I4424" s="8"/>
      <c r="J4424" s="8"/>
      <c r="K4424" s="8">
        <v>1</v>
      </c>
      <c r="L4424" s="8">
        <v>35.020000000000003</v>
      </c>
      <c r="M4424" s="8"/>
      <c r="N4424" s="8">
        <v>8784</v>
      </c>
      <c r="O4424" s="8"/>
    </row>
    <row r="4425" spans="1:15" x14ac:dyDescent="0.25">
      <c r="A4425" s="8" t="s">
        <v>1491</v>
      </c>
      <c r="B4425" s="9">
        <v>1009471</v>
      </c>
      <c r="C4425" s="9">
        <v>2020</v>
      </c>
      <c r="D4425" s="9" t="s">
        <v>16</v>
      </c>
      <c r="E4425" s="8" t="s">
        <v>17</v>
      </c>
      <c r="F4425" s="8" t="s">
        <v>55</v>
      </c>
      <c r="G4425" s="8" t="s">
        <v>21</v>
      </c>
      <c r="H4425" s="8">
        <v>3</v>
      </c>
      <c r="I4425" s="8"/>
      <c r="J4425" s="8"/>
      <c r="K4425" s="8">
        <v>0</v>
      </c>
      <c r="L4425" s="8">
        <v>0.66</v>
      </c>
      <c r="M4425" s="8"/>
      <c r="N4425" s="8">
        <v>8784</v>
      </c>
      <c r="O4425" s="8"/>
    </row>
    <row r="4426" spans="1:15" x14ac:dyDescent="0.25">
      <c r="A4426" s="8" t="s">
        <v>1492</v>
      </c>
      <c r="B4426" s="9">
        <v>1006505</v>
      </c>
      <c r="C4426" s="9">
        <v>2020</v>
      </c>
      <c r="D4426" s="9" t="s">
        <v>16</v>
      </c>
      <c r="E4426" s="8" t="s">
        <v>17</v>
      </c>
      <c r="F4426" s="8" t="s">
        <v>18</v>
      </c>
      <c r="G4426" s="8" t="s">
        <v>19</v>
      </c>
      <c r="H4426" s="8"/>
      <c r="I4426" s="8"/>
      <c r="J4426" s="8"/>
      <c r="K4426" s="8"/>
      <c r="L4426" s="8"/>
      <c r="M4426" s="8"/>
      <c r="N4426" s="8"/>
      <c r="O4426" s="8"/>
    </row>
    <row r="4427" spans="1:15" x14ac:dyDescent="0.25">
      <c r="A4427" s="8" t="s">
        <v>1492</v>
      </c>
      <c r="B4427" s="9">
        <v>1006505</v>
      </c>
      <c r="C4427" s="9">
        <v>2020</v>
      </c>
      <c r="D4427" s="9" t="s">
        <v>16</v>
      </c>
      <c r="E4427" s="8" t="s">
        <v>17</v>
      </c>
      <c r="F4427" s="8" t="s">
        <v>18</v>
      </c>
      <c r="G4427" s="8" t="s">
        <v>20</v>
      </c>
      <c r="H4427" s="8"/>
      <c r="I4427" s="8"/>
      <c r="J4427" s="8"/>
      <c r="K4427" s="8"/>
      <c r="L4427" s="8"/>
      <c r="M4427" s="8"/>
      <c r="N4427" s="8"/>
      <c r="O4427" s="8"/>
    </row>
    <row r="4428" spans="1:15" x14ac:dyDescent="0.25">
      <c r="A4428" s="8" t="s">
        <v>1492</v>
      </c>
      <c r="B4428" s="9">
        <v>1006505</v>
      </c>
      <c r="C4428" s="9">
        <v>2020</v>
      </c>
      <c r="D4428" s="9" t="s">
        <v>16</v>
      </c>
      <c r="E4428" s="8" t="s">
        <v>17</v>
      </c>
      <c r="F4428" s="8" t="s">
        <v>18</v>
      </c>
      <c r="G4428" s="8" t="s">
        <v>21</v>
      </c>
      <c r="H4428" s="8"/>
      <c r="I4428" s="8"/>
      <c r="J4428" s="8"/>
      <c r="K4428" s="8"/>
      <c r="L4428" s="8"/>
      <c r="M4428" s="8"/>
      <c r="N4428" s="8"/>
      <c r="O4428" s="8"/>
    </row>
    <row r="4429" spans="1:15" x14ac:dyDescent="0.25">
      <c r="A4429" s="8" t="s">
        <v>1493</v>
      </c>
      <c r="B4429" s="9">
        <v>1003682</v>
      </c>
      <c r="C4429" s="9">
        <v>2020</v>
      </c>
      <c r="D4429" s="9" t="s">
        <v>16</v>
      </c>
      <c r="E4429" s="8" t="s">
        <v>17</v>
      </c>
      <c r="F4429" s="8" t="s">
        <v>18</v>
      </c>
      <c r="G4429" s="8" t="s">
        <v>19</v>
      </c>
      <c r="H4429" s="8">
        <v>22</v>
      </c>
      <c r="I4429" s="8"/>
      <c r="J4429" s="8"/>
      <c r="K4429" s="8">
        <v>1.9</v>
      </c>
      <c r="L4429" s="8">
        <v>64.150000000000006</v>
      </c>
      <c r="M4429" s="8"/>
      <c r="N4429" s="8">
        <v>8784</v>
      </c>
      <c r="O4429" s="8"/>
    </row>
    <row r="4430" spans="1:15" x14ac:dyDescent="0.25">
      <c r="A4430" s="8" t="s">
        <v>1493</v>
      </c>
      <c r="B4430" s="9">
        <v>1003682</v>
      </c>
      <c r="C4430" s="9">
        <v>2020</v>
      </c>
      <c r="D4430" s="9" t="s">
        <v>16</v>
      </c>
      <c r="E4430" s="8" t="s">
        <v>17</v>
      </c>
      <c r="F4430" s="8" t="s">
        <v>18</v>
      </c>
      <c r="G4430" s="8" t="s">
        <v>20</v>
      </c>
      <c r="H4430" s="8">
        <v>58</v>
      </c>
      <c r="I4430" s="8"/>
      <c r="J4430" s="8"/>
      <c r="K4430" s="8">
        <v>0.6</v>
      </c>
      <c r="L4430" s="8">
        <v>21.84</v>
      </c>
      <c r="M4430" s="8"/>
      <c r="N4430" s="8">
        <v>8784</v>
      </c>
      <c r="O4430" s="8"/>
    </row>
    <row r="4431" spans="1:15" x14ac:dyDescent="0.25">
      <c r="A4431" s="8" t="s">
        <v>1493</v>
      </c>
      <c r="B4431" s="9">
        <v>1003682</v>
      </c>
      <c r="C4431" s="9">
        <v>2020</v>
      </c>
      <c r="D4431" s="9" t="s">
        <v>16</v>
      </c>
      <c r="E4431" s="8" t="s">
        <v>17</v>
      </c>
      <c r="F4431" s="8" t="s">
        <v>18</v>
      </c>
      <c r="G4431" s="8" t="s">
        <v>21</v>
      </c>
      <c r="H4431" s="8"/>
      <c r="I4431" s="8"/>
      <c r="J4431" s="8"/>
      <c r="K4431" s="8"/>
      <c r="L4431" s="8"/>
      <c r="M4431" s="8"/>
      <c r="N4431" s="8"/>
      <c r="O4431" s="8"/>
    </row>
    <row r="4432" spans="1:15" x14ac:dyDescent="0.25">
      <c r="A4432" s="8" t="s">
        <v>1494</v>
      </c>
      <c r="B4432" s="9">
        <v>1004109</v>
      </c>
      <c r="C4432" s="9">
        <v>2020</v>
      </c>
      <c r="D4432" s="9" t="s">
        <v>16</v>
      </c>
      <c r="E4432" s="8" t="s">
        <v>17</v>
      </c>
      <c r="F4432" s="8" t="s">
        <v>18</v>
      </c>
      <c r="G4432" s="8" t="s">
        <v>19</v>
      </c>
      <c r="H4432" s="8"/>
      <c r="I4432" s="8"/>
      <c r="J4432" s="8"/>
      <c r="K4432" s="8"/>
      <c r="L4432" s="8"/>
      <c r="M4432" s="8"/>
      <c r="N4432" s="8"/>
      <c r="O4432" s="8"/>
    </row>
    <row r="4433" spans="1:15" x14ac:dyDescent="0.25">
      <c r="A4433" s="8" t="s">
        <v>1494</v>
      </c>
      <c r="B4433" s="9">
        <v>1004109</v>
      </c>
      <c r="C4433" s="9">
        <v>2020</v>
      </c>
      <c r="D4433" s="9" t="s">
        <v>16</v>
      </c>
      <c r="E4433" s="8" t="s">
        <v>17</v>
      </c>
      <c r="F4433" s="8" t="s">
        <v>18</v>
      </c>
      <c r="G4433" s="8" t="s">
        <v>20</v>
      </c>
      <c r="H4433" s="8"/>
      <c r="I4433" s="8"/>
      <c r="J4433" s="8"/>
      <c r="K4433" s="8"/>
      <c r="L4433" s="8"/>
      <c r="M4433" s="8"/>
      <c r="N4433" s="8"/>
      <c r="O4433" s="8"/>
    </row>
    <row r="4434" spans="1:15" x14ac:dyDescent="0.25">
      <c r="A4434" s="8" t="s">
        <v>1494</v>
      </c>
      <c r="B4434" s="9">
        <v>1004109</v>
      </c>
      <c r="C4434" s="9">
        <v>2020</v>
      </c>
      <c r="D4434" s="9" t="s">
        <v>16</v>
      </c>
      <c r="E4434" s="8" t="s">
        <v>17</v>
      </c>
      <c r="F4434" s="8" t="s">
        <v>18</v>
      </c>
      <c r="G4434" s="8" t="s">
        <v>21</v>
      </c>
      <c r="H4434" s="8"/>
      <c r="I4434" s="8"/>
      <c r="J4434" s="8"/>
      <c r="K4434" s="8"/>
      <c r="L4434" s="8"/>
      <c r="M4434" s="8"/>
      <c r="N4434" s="8"/>
      <c r="O4434" s="8"/>
    </row>
    <row r="4435" spans="1:15" x14ac:dyDescent="0.25">
      <c r="A4435" s="8" t="s">
        <v>1495</v>
      </c>
      <c r="B4435" s="9">
        <v>1004404</v>
      </c>
      <c r="C4435" s="9">
        <v>2020</v>
      </c>
      <c r="D4435" s="9" t="s">
        <v>16</v>
      </c>
      <c r="E4435" s="8" t="s">
        <v>17</v>
      </c>
      <c r="F4435" s="8" t="s">
        <v>18</v>
      </c>
      <c r="G4435" s="8" t="s">
        <v>19</v>
      </c>
      <c r="H4435" s="8">
        <v>2</v>
      </c>
      <c r="I4435" s="8"/>
      <c r="J4435" s="8"/>
      <c r="K4435" s="8">
        <v>0.2</v>
      </c>
      <c r="L4435" s="8">
        <v>5.75</v>
      </c>
      <c r="M4435" s="8"/>
      <c r="N4435" s="8">
        <v>8784</v>
      </c>
      <c r="O4435" s="8"/>
    </row>
    <row r="4436" spans="1:15" x14ac:dyDescent="0.25">
      <c r="A4436" s="8" t="s">
        <v>1495</v>
      </c>
      <c r="B4436" s="9">
        <v>1004404</v>
      </c>
      <c r="C4436" s="9">
        <v>2020</v>
      </c>
      <c r="D4436" s="9" t="s">
        <v>16</v>
      </c>
      <c r="E4436" s="8" t="s">
        <v>17</v>
      </c>
      <c r="F4436" s="8" t="s">
        <v>18</v>
      </c>
      <c r="G4436" s="8" t="s">
        <v>20</v>
      </c>
      <c r="H4436" s="8">
        <v>24</v>
      </c>
      <c r="I4436" s="8"/>
      <c r="J4436" s="8"/>
      <c r="K4436" s="8">
        <v>0.3</v>
      </c>
      <c r="L4436" s="8">
        <v>8.91</v>
      </c>
      <c r="M4436" s="8"/>
      <c r="N4436" s="8">
        <v>8784</v>
      </c>
      <c r="O4436" s="8"/>
    </row>
    <row r="4437" spans="1:15" x14ac:dyDescent="0.25">
      <c r="A4437" s="8" t="s">
        <v>1495</v>
      </c>
      <c r="B4437" s="9">
        <v>1004404</v>
      </c>
      <c r="C4437" s="9">
        <v>2020</v>
      </c>
      <c r="D4437" s="9" t="s">
        <v>16</v>
      </c>
      <c r="E4437" s="8" t="s">
        <v>17</v>
      </c>
      <c r="F4437" s="8" t="s">
        <v>18</v>
      </c>
      <c r="G4437" s="8" t="s">
        <v>21</v>
      </c>
      <c r="H4437" s="8"/>
      <c r="I4437" s="8"/>
      <c r="J4437" s="8"/>
      <c r="K4437" s="8"/>
      <c r="L4437" s="8"/>
      <c r="M4437" s="8"/>
      <c r="N4437" s="8"/>
      <c r="O4437" s="8"/>
    </row>
    <row r="4438" spans="1:15" x14ac:dyDescent="0.25">
      <c r="A4438" s="8" t="s">
        <v>1496</v>
      </c>
      <c r="B4438" s="9">
        <v>1004634</v>
      </c>
      <c r="C4438" s="9">
        <v>2020</v>
      </c>
      <c r="D4438" s="9" t="s">
        <v>16</v>
      </c>
      <c r="E4438" s="8" t="s">
        <v>17</v>
      </c>
      <c r="F4438" s="8" t="s">
        <v>18</v>
      </c>
      <c r="G4438" s="8" t="s">
        <v>19</v>
      </c>
      <c r="H4438" s="8"/>
      <c r="I4438" s="8"/>
      <c r="J4438" s="8"/>
      <c r="K4438" s="8"/>
      <c r="L4438" s="8"/>
      <c r="M4438" s="8"/>
      <c r="N4438" s="8"/>
      <c r="O4438" s="8"/>
    </row>
    <row r="4439" spans="1:15" x14ac:dyDescent="0.25">
      <c r="A4439" s="8" t="s">
        <v>1496</v>
      </c>
      <c r="B4439" s="9">
        <v>1004634</v>
      </c>
      <c r="C4439" s="9">
        <v>2020</v>
      </c>
      <c r="D4439" s="9" t="s">
        <v>16</v>
      </c>
      <c r="E4439" s="8" t="s">
        <v>17</v>
      </c>
      <c r="F4439" s="8" t="s">
        <v>18</v>
      </c>
      <c r="G4439" s="8" t="s">
        <v>20</v>
      </c>
      <c r="H4439" s="8">
        <v>2</v>
      </c>
      <c r="I4439" s="8"/>
      <c r="J4439" s="8"/>
      <c r="K4439" s="8">
        <v>0</v>
      </c>
      <c r="L4439" s="8">
        <v>0.75</v>
      </c>
      <c r="M4439" s="8"/>
      <c r="N4439" s="8">
        <v>8784</v>
      </c>
      <c r="O4439" s="8"/>
    </row>
    <row r="4440" spans="1:15" x14ac:dyDescent="0.25">
      <c r="A4440" s="8" t="s">
        <v>1496</v>
      </c>
      <c r="B4440" s="9">
        <v>1004634</v>
      </c>
      <c r="C4440" s="9">
        <v>2020</v>
      </c>
      <c r="D4440" s="9" t="s">
        <v>16</v>
      </c>
      <c r="E4440" s="8" t="s">
        <v>17</v>
      </c>
      <c r="F4440" s="8" t="s">
        <v>18</v>
      </c>
      <c r="G4440" s="8" t="s">
        <v>21</v>
      </c>
      <c r="H4440" s="8"/>
      <c r="I4440" s="8"/>
      <c r="J4440" s="8"/>
      <c r="K4440" s="8"/>
      <c r="L4440" s="8"/>
      <c r="M4440" s="8"/>
      <c r="N4440" s="8"/>
      <c r="O4440" s="8"/>
    </row>
    <row r="4441" spans="1:15" x14ac:dyDescent="0.25">
      <c r="A4441" s="8" t="s">
        <v>1497</v>
      </c>
      <c r="B4441" s="9">
        <v>1005846</v>
      </c>
      <c r="C4441" s="9">
        <v>2020</v>
      </c>
      <c r="D4441" s="9" t="s">
        <v>16</v>
      </c>
      <c r="E4441" s="8" t="s">
        <v>17</v>
      </c>
      <c r="F4441" s="8" t="s">
        <v>18</v>
      </c>
      <c r="G4441" s="8" t="s">
        <v>19</v>
      </c>
      <c r="H4441" s="8">
        <v>3</v>
      </c>
      <c r="I4441" s="8"/>
      <c r="J4441" s="8"/>
      <c r="K4441" s="8">
        <v>0.3</v>
      </c>
      <c r="L4441" s="8">
        <v>8.75</v>
      </c>
      <c r="M4441" s="8"/>
      <c r="N4441" s="8">
        <v>8784</v>
      </c>
      <c r="O4441" s="8"/>
    </row>
    <row r="4442" spans="1:15" x14ac:dyDescent="0.25">
      <c r="A4442" s="8" t="s">
        <v>1497</v>
      </c>
      <c r="B4442" s="9">
        <v>1005846</v>
      </c>
      <c r="C4442" s="9">
        <v>2020</v>
      </c>
      <c r="D4442" s="9" t="s">
        <v>16</v>
      </c>
      <c r="E4442" s="8" t="s">
        <v>17</v>
      </c>
      <c r="F4442" s="8" t="s">
        <v>18</v>
      </c>
      <c r="G4442" s="8" t="s">
        <v>20</v>
      </c>
      <c r="H4442" s="8">
        <v>44</v>
      </c>
      <c r="I4442" s="8"/>
      <c r="J4442" s="8"/>
      <c r="K4442" s="8">
        <v>0.5</v>
      </c>
      <c r="L4442" s="8">
        <v>16.57</v>
      </c>
      <c r="M4442" s="8"/>
      <c r="N4442" s="8">
        <v>8784</v>
      </c>
      <c r="O4442" s="8"/>
    </row>
    <row r="4443" spans="1:15" x14ac:dyDescent="0.25">
      <c r="A4443" s="8" t="s">
        <v>1497</v>
      </c>
      <c r="B4443" s="9">
        <v>1005846</v>
      </c>
      <c r="C4443" s="9">
        <v>2020</v>
      </c>
      <c r="D4443" s="9" t="s">
        <v>16</v>
      </c>
      <c r="E4443" s="8" t="s">
        <v>17</v>
      </c>
      <c r="F4443" s="8" t="s">
        <v>18</v>
      </c>
      <c r="G4443" s="8" t="s">
        <v>21</v>
      </c>
      <c r="H4443" s="8"/>
      <c r="I4443" s="8"/>
      <c r="J4443" s="8"/>
      <c r="K4443" s="8"/>
      <c r="L4443" s="8"/>
      <c r="M4443" s="8"/>
      <c r="N4443" s="8"/>
      <c r="O4443" s="8"/>
    </row>
    <row r="4444" spans="1:15" x14ac:dyDescent="0.25">
      <c r="A4444" s="8" t="s">
        <v>397</v>
      </c>
      <c r="B4444" s="9">
        <v>1000179</v>
      </c>
      <c r="C4444" s="9">
        <v>2020</v>
      </c>
      <c r="D4444" s="9" t="s">
        <v>16</v>
      </c>
      <c r="E4444" s="8" t="s">
        <v>17</v>
      </c>
      <c r="F4444" s="8" t="s">
        <v>18</v>
      </c>
      <c r="G4444" s="8" t="s">
        <v>21</v>
      </c>
      <c r="H4444" s="8">
        <v>0</v>
      </c>
      <c r="I4444" s="8"/>
      <c r="J4444" s="8"/>
      <c r="K4444" s="8">
        <v>0</v>
      </c>
      <c r="L4444" s="8">
        <v>0</v>
      </c>
      <c r="M4444" s="8"/>
      <c r="N4444" s="8">
        <v>8784</v>
      </c>
      <c r="O4444" s="8"/>
    </row>
    <row r="4445" spans="1:15" x14ac:dyDescent="0.25">
      <c r="A4445" s="8" t="s">
        <v>1498</v>
      </c>
      <c r="B4445" s="9">
        <v>1013601</v>
      </c>
      <c r="C4445" s="9">
        <v>2020</v>
      </c>
      <c r="D4445" s="9" t="s">
        <v>16</v>
      </c>
      <c r="E4445" s="8" t="s">
        <v>17</v>
      </c>
      <c r="F4445" s="8" t="s">
        <v>33</v>
      </c>
      <c r="G4445" s="8" t="s">
        <v>19</v>
      </c>
      <c r="H4445" s="8">
        <v>243</v>
      </c>
      <c r="I4445" s="8" t="s">
        <v>24</v>
      </c>
      <c r="J4445" s="8"/>
      <c r="K4445" s="8">
        <v>50.6</v>
      </c>
      <c r="L4445" s="8">
        <v>1059.7</v>
      </c>
      <c r="M4445" s="8"/>
      <c r="N4445" s="8">
        <v>7318</v>
      </c>
      <c r="O4445" s="8"/>
    </row>
    <row r="4446" spans="1:15" x14ac:dyDescent="0.25">
      <c r="A4446" s="8" t="s">
        <v>1498</v>
      </c>
      <c r="B4446" s="9">
        <v>1013601</v>
      </c>
      <c r="C4446" s="9">
        <v>2020</v>
      </c>
      <c r="D4446" s="9" t="s">
        <v>16</v>
      </c>
      <c r="E4446" s="8" t="s">
        <v>17</v>
      </c>
      <c r="F4446" s="8" t="s">
        <v>33</v>
      </c>
      <c r="G4446" s="8" t="s">
        <v>20</v>
      </c>
      <c r="H4446" s="8">
        <v>546</v>
      </c>
      <c r="I4446" s="8" t="s">
        <v>24</v>
      </c>
      <c r="J4446" s="8"/>
      <c r="K4446" s="8">
        <v>41.1</v>
      </c>
      <c r="L4446" s="8">
        <v>861.78</v>
      </c>
      <c r="M4446" s="8"/>
      <c r="N4446" s="8">
        <v>7318</v>
      </c>
      <c r="O4446" s="8"/>
    </row>
    <row r="4447" spans="1:15" x14ac:dyDescent="0.25">
      <c r="A4447" s="8" t="s">
        <v>1498</v>
      </c>
      <c r="B4447" s="9">
        <v>1013601</v>
      </c>
      <c r="C4447" s="9">
        <v>2020</v>
      </c>
      <c r="D4447" s="9" t="s">
        <v>16</v>
      </c>
      <c r="E4447" s="8" t="s">
        <v>17</v>
      </c>
      <c r="F4447" s="8" t="s">
        <v>33</v>
      </c>
      <c r="G4447" s="8" t="s">
        <v>21</v>
      </c>
      <c r="H4447" s="8">
        <v>13</v>
      </c>
      <c r="I4447" s="8" t="s">
        <v>24</v>
      </c>
      <c r="J4447" s="8"/>
      <c r="K4447" s="8">
        <v>0.1</v>
      </c>
      <c r="L4447" s="8">
        <v>2.11</v>
      </c>
      <c r="M4447" s="8"/>
      <c r="N4447" s="8">
        <v>7318</v>
      </c>
      <c r="O4447" s="8"/>
    </row>
    <row r="4448" spans="1:15" x14ac:dyDescent="0.25">
      <c r="A4448" s="8" t="s">
        <v>1499</v>
      </c>
      <c r="B4448" s="9">
        <v>1013339</v>
      </c>
      <c r="C4448" s="9">
        <v>2020</v>
      </c>
      <c r="D4448" s="9" t="s">
        <v>16</v>
      </c>
      <c r="E4448" s="8" t="s">
        <v>17</v>
      </c>
      <c r="F4448" s="8" t="s">
        <v>33</v>
      </c>
      <c r="G4448" s="8" t="s">
        <v>19</v>
      </c>
      <c r="H4448" s="8"/>
      <c r="I4448" s="8"/>
      <c r="J4448" s="8"/>
      <c r="K4448" s="8"/>
      <c r="L4448" s="8"/>
      <c r="M4448" s="8"/>
      <c r="N4448" s="8"/>
      <c r="O4448" s="8"/>
    </row>
    <row r="4449" spans="1:15" x14ac:dyDescent="0.25">
      <c r="A4449" s="8" t="s">
        <v>1499</v>
      </c>
      <c r="B4449" s="9">
        <v>1013339</v>
      </c>
      <c r="C4449" s="9">
        <v>2020</v>
      </c>
      <c r="D4449" s="9" t="s">
        <v>16</v>
      </c>
      <c r="E4449" s="8" t="s">
        <v>17</v>
      </c>
      <c r="F4449" s="8" t="s">
        <v>33</v>
      </c>
      <c r="G4449" s="8" t="s">
        <v>20</v>
      </c>
      <c r="H4449" s="8">
        <v>578</v>
      </c>
      <c r="I4449" s="8" t="s">
        <v>24</v>
      </c>
      <c r="J4449" s="8"/>
      <c r="K4449" s="8">
        <v>6.7</v>
      </c>
      <c r="L4449" s="8">
        <v>1144.96</v>
      </c>
      <c r="M4449" s="8"/>
      <c r="N4449" s="8">
        <v>8760</v>
      </c>
      <c r="O4449" s="8"/>
    </row>
    <row r="4450" spans="1:15" x14ac:dyDescent="0.25">
      <c r="A4450" s="8" t="s">
        <v>1499</v>
      </c>
      <c r="B4450" s="9">
        <v>1013339</v>
      </c>
      <c r="C4450" s="9">
        <v>2020</v>
      </c>
      <c r="D4450" s="9" t="s">
        <v>16</v>
      </c>
      <c r="E4450" s="8" t="s">
        <v>17</v>
      </c>
      <c r="F4450" s="8" t="s">
        <v>33</v>
      </c>
      <c r="G4450" s="8" t="s">
        <v>21</v>
      </c>
      <c r="H4450" s="8"/>
      <c r="I4450" s="8"/>
      <c r="J4450" s="8"/>
      <c r="K4450" s="8"/>
      <c r="L4450" s="8"/>
      <c r="M4450" s="8"/>
      <c r="N4450" s="8"/>
      <c r="O4450" s="8"/>
    </row>
    <row r="4451" spans="1:15" x14ac:dyDescent="0.25">
      <c r="A4451" s="8" t="s">
        <v>1500</v>
      </c>
      <c r="B4451" s="9">
        <v>1013896</v>
      </c>
      <c r="C4451" s="9">
        <v>2020</v>
      </c>
      <c r="D4451" s="9" t="s">
        <v>16</v>
      </c>
      <c r="E4451" s="8" t="s">
        <v>17</v>
      </c>
      <c r="F4451" s="8" t="s">
        <v>33</v>
      </c>
      <c r="G4451" s="8" t="s">
        <v>19</v>
      </c>
      <c r="H4451" s="8">
        <v>478</v>
      </c>
      <c r="I4451" s="8" t="s">
        <v>24</v>
      </c>
      <c r="J4451" s="8"/>
      <c r="K4451" s="8">
        <v>129.9</v>
      </c>
      <c r="L4451" s="8">
        <v>2755.8</v>
      </c>
      <c r="M4451" s="8"/>
      <c r="N4451" s="8">
        <v>8760</v>
      </c>
      <c r="O4451" s="8"/>
    </row>
    <row r="4452" spans="1:15" x14ac:dyDescent="0.25">
      <c r="A4452" s="8" t="s">
        <v>1500</v>
      </c>
      <c r="B4452" s="9">
        <v>1013896</v>
      </c>
      <c r="C4452" s="9">
        <v>2020</v>
      </c>
      <c r="D4452" s="9" t="s">
        <v>16</v>
      </c>
      <c r="E4452" s="8" t="s">
        <v>17</v>
      </c>
      <c r="F4452" s="8" t="s">
        <v>33</v>
      </c>
      <c r="G4452" s="8" t="s">
        <v>20</v>
      </c>
      <c r="H4452" s="8">
        <v>261</v>
      </c>
      <c r="I4452" s="8" t="s">
        <v>24</v>
      </c>
      <c r="J4452" s="8"/>
      <c r="K4452" s="8">
        <v>25.7</v>
      </c>
      <c r="L4452" s="8">
        <v>544.61</v>
      </c>
      <c r="M4452" s="8"/>
      <c r="N4452" s="8">
        <v>8760</v>
      </c>
      <c r="O4452" s="8"/>
    </row>
    <row r="4453" spans="1:15" x14ac:dyDescent="0.25">
      <c r="A4453" s="8" t="s">
        <v>1500</v>
      </c>
      <c r="B4453" s="9">
        <v>1013896</v>
      </c>
      <c r="C4453" s="9">
        <v>2020</v>
      </c>
      <c r="D4453" s="9" t="s">
        <v>16</v>
      </c>
      <c r="E4453" s="8" t="s">
        <v>17</v>
      </c>
      <c r="F4453" s="8" t="s">
        <v>33</v>
      </c>
      <c r="G4453" s="8" t="s">
        <v>21</v>
      </c>
      <c r="H4453" s="8">
        <v>901</v>
      </c>
      <c r="I4453" s="8" t="s">
        <v>24</v>
      </c>
      <c r="J4453" s="8"/>
      <c r="K4453" s="8">
        <v>9.1</v>
      </c>
      <c r="L4453" s="8">
        <v>193.58</v>
      </c>
      <c r="M4453" s="8"/>
      <c r="N4453" s="8">
        <v>8760</v>
      </c>
      <c r="O4453" s="8"/>
    </row>
    <row r="4454" spans="1:15" x14ac:dyDescent="0.25">
      <c r="A4454" s="8" t="s">
        <v>1501</v>
      </c>
      <c r="B4454" s="9">
        <v>1013604</v>
      </c>
      <c r="C4454" s="9">
        <v>2020</v>
      </c>
      <c r="D4454" s="9" t="s">
        <v>16</v>
      </c>
      <c r="E4454" s="8" t="s">
        <v>17</v>
      </c>
      <c r="F4454" s="8" t="s">
        <v>18</v>
      </c>
      <c r="G4454" s="8" t="s">
        <v>19</v>
      </c>
      <c r="H4454" s="8"/>
      <c r="I4454" s="8"/>
      <c r="J4454" s="8"/>
      <c r="K4454" s="8"/>
      <c r="L4454" s="8"/>
      <c r="M4454" s="8"/>
      <c r="N4454" s="8"/>
      <c r="O4454" s="8"/>
    </row>
    <row r="4455" spans="1:15" x14ac:dyDescent="0.25">
      <c r="A4455" s="8" t="s">
        <v>1501</v>
      </c>
      <c r="B4455" s="9">
        <v>1013604</v>
      </c>
      <c r="C4455" s="9">
        <v>2020</v>
      </c>
      <c r="D4455" s="9" t="s">
        <v>16</v>
      </c>
      <c r="E4455" s="8" t="s">
        <v>17</v>
      </c>
      <c r="F4455" s="8" t="s">
        <v>18</v>
      </c>
      <c r="G4455" s="8" t="s">
        <v>20</v>
      </c>
      <c r="H4455" s="8"/>
      <c r="I4455" s="8"/>
      <c r="J4455" s="8"/>
      <c r="K4455" s="8"/>
      <c r="L4455" s="8"/>
      <c r="M4455" s="8"/>
      <c r="N4455" s="8"/>
      <c r="O4455" s="8"/>
    </row>
    <row r="4456" spans="1:15" x14ac:dyDescent="0.25">
      <c r="A4456" s="8" t="s">
        <v>1501</v>
      </c>
      <c r="B4456" s="9">
        <v>1013604</v>
      </c>
      <c r="C4456" s="9">
        <v>2020</v>
      </c>
      <c r="D4456" s="9" t="s">
        <v>16</v>
      </c>
      <c r="E4456" s="8" t="s">
        <v>17</v>
      </c>
      <c r="F4456" s="8" t="s">
        <v>18</v>
      </c>
      <c r="G4456" s="8" t="s">
        <v>21</v>
      </c>
      <c r="H4456" s="8">
        <v>13</v>
      </c>
      <c r="I4456" s="8"/>
      <c r="J4456" s="8"/>
      <c r="K4456" s="8">
        <v>0</v>
      </c>
      <c r="L4456" s="8">
        <v>2.69</v>
      </c>
      <c r="M4456" s="8"/>
      <c r="N4456" s="8">
        <v>8784</v>
      </c>
      <c r="O4456" s="8"/>
    </row>
    <row r="4457" spans="1:15" x14ac:dyDescent="0.25">
      <c r="A4457" s="8" t="s">
        <v>1502</v>
      </c>
      <c r="B4457" s="9">
        <v>1012953</v>
      </c>
      <c r="C4457" s="9">
        <v>2020</v>
      </c>
      <c r="D4457" s="9" t="s">
        <v>16</v>
      </c>
      <c r="E4457" s="8" t="s">
        <v>17</v>
      </c>
      <c r="F4457" s="8" t="s">
        <v>23</v>
      </c>
      <c r="G4457" s="8" t="s">
        <v>19</v>
      </c>
      <c r="H4457" s="8">
        <v>2</v>
      </c>
      <c r="I4457" s="8" t="s">
        <v>24</v>
      </c>
      <c r="J4457" s="8"/>
      <c r="K4457" s="8">
        <v>0</v>
      </c>
      <c r="L4457" s="8">
        <v>10.78</v>
      </c>
      <c r="M4457" s="8"/>
      <c r="N4457" s="8">
        <v>8437.2339792999992</v>
      </c>
      <c r="O4457" s="8"/>
    </row>
    <row r="4458" spans="1:15" x14ac:dyDescent="0.25">
      <c r="A4458" s="8" t="s">
        <v>1502</v>
      </c>
      <c r="B4458" s="9">
        <v>1012953</v>
      </c>
      <c r="C4458" s="9">
        <v>2020</v>
      </c>
      <c r="D4458" s="9" t="s">
        <v>16</v>
      </c>
      <c r="E4458" s="8" t="s">
        <v>17</v>
      </c>
      <c r="F4458" s="8" t="s">
        <v>23</v>
      </c>
      <c r="G4458" s="8" t="s">
        <v>20</v>
      </c>
      <c r="H4458" s="8">
        <v>26</v>
      </c>
      <c r="I4458" s="8" t="s">
        <v>24</v>
      </c>
      <c r="J4458" s="8"/>
      <c r="K4458" s="8">
        <v>0.3</v>
      </c>
      <c r="L4458" s="8">
        <v>51.32</v>
      </c>
      <c r="M4458" s="8"/>
      <c r="N4458" s="8">
        <v>8437.2339792999992</v>
      </c>
      <c r="O4458" s="8"/>
    </row>
    <row r="4459" spans="1:15" x14ac:dyDescent="0.25">
      <c r="A4459" s="8" t="s">
        <v>1502</v>
      </c>
      <c r="B4459" s="9">
        <v>1012953</v>
      </c>
      <c r="C4459" s="9">
        <v>2020</v>
      </c>
      <c r="D4459" s="9" t="s">
        <v>16</v>
      </c>
      <c r="E4459" s="8" t="s">
        <v>17</v>
      </c>
      <c r="F4459" s="8" t="s">
        <v>23</v>
      </c>
      <c r="G4459" s="8" t="s">
        <v>21</v>
      </c>
      <c r="H4459" s="8">
        <v>3</v>
      </c>
      <c r="I4459" s="8" t="s">
        <v>24</v>
      </c>
      <c r="J4459" s="8"/>
      <c r="K4459" s="8">
        <v>0</v>
      </c>
      <c r="L4459" s="8">
        <v>0.6</v>
      </c>
      <c r="M4459" s="8"/>
      <c r="N4459" s="8">
        <v>8437.2339792999992</v>
      </c>
      <c r="O4459" s="8"/>
    </row>
    <row r="4460" spans="1:15" x14ac:dyDescent="0.25">
      <c r="A4460" s="8" t="s">
        <v>1503</v>
      </c>
      <c r="B4460" s="9">
        <v>1009260</v>
      </c>
      <c r="C4460" s="9">
        <v>2020</v>
      </c>
      <c r="D4460" s="9" t="s">
        <v>16</v>
      </c>
      <c r="E4460" s="8" t="s">
        <v>17</v>
      </c>
      <c r="F4460" s="8" t="s">
        <v>33</v>
      </c>
      <c r="G4460" s="8" t="s">
        <v>19</v>
      </c>
      <c r="H4460" s="8"/>
      <c r="I4460" s="8"/>
      <c r="J4460" s="8"/>
      <c r="K4460" s="8"/>
      <c r="L4460" s="8"/>
      <c r="M4460" s="8"/>
      <c r="N4460" s="8"/>
      <c r="O4460" s="8"/>
    </row>
    <row r="4461" spans="1:15" x14ac:dyDescent="0.25">
      <c r="A4461" s="8" t="s">
        <v>1503</v>
      </c>
      <c r="B4461" s="9">
        <v>1009260</v>
      </c>
      <c r="C4461" s="9">
        <v>2020</v>
      </c>
      <c r="D4461" s="9" t="s">
        <v>16</v>
      </c>
      <c r="E4461" s="8" t="s">
        <v>17</v>
      </c>
      <c r="F4461" s="8" t="s">
        <v>33</v>
      </c>
      <c r="G4461" s="8" t="s">
        <v>20</v>
      </c>
      <c r="H4461" s="8"/>
      <c r="I4461" s="8"/>
      <c r="J4461" s="8"/>
      <c r="K4461" s="8"/>
      <c r="L4461" s="8"/>
      <c r="M4461" s="8"/>
      <c r="N4461" s="8"/>
      <c r="O4461" s="8"/>
    </row>
    <row r="4462" spans="1:15" x14ac:dyDescent="0.25">
      <c r="A4462" s="8" t="s">
        <v>1503</v>
      </c>
      <c r="B4462" s="9">
        <v>1009260</v>
      </c>
      <c r="C4462" s="9">
        <v>2020</v>
      </c>
      <c r="D4462" s="9" t="s">
        <v>16</v>
      </c>
      <c r="E4462" s="8" t="s">
        <v>17</v>
      </c>
      <c r="F4462" s="8" t="s">
        <v>33</v>
      </c>
      <c r="G4462" s="8" t="s">
        <v>21</v>
      </c>
      <c r="H4462" s="8">
        <v>2413</v>
      </c>
      <c r="I4462" s="8" t="s">
        <v>24</v>
      </c>
      <c r="J4462" s="8"/>
      <c r="K4462" s="8">
        <v>6.3</v>
      </c>
      <c r="L4462" s="8">
        <v>374.66</v>
      </c>
      <c r="M4462" s="8"/>
      <c r="N4462" s="8">
        <v>7839</v>
      </c>
      <c r="O4462" s="8"/>
    </row>
    <row r="4463" spans="1:15" x14ac:dyDescent="0.25">
      <c r="A4463" s="8" t="s">
        <v>1504</v>
      </c>
      <c r="B4463" s="9">
        <v>1013201</v>
      </c>
      <c r="C4463" s="9">
        <v>2020</v>
      </c>
      <c r="D4463" s="9" t="s">
        <v>16</v>
      </c>
      <c r="E4463" s="8" t="s">
        <v>17</v>
      </c>
      <c r="F4463" s="8" t="s">
        <v>18</v>
      </c>
      <c r="G4463" s="8" t="s">
        <v>19</v>
      </c>
      <c r="H4463" s="8"/>
      <c r="I4463" s="8"/>
      <c r="J4463" s="8"/>
      <c r="K4463" s="8"/>
      <c r="L4463" s="8"/>
      <c r="M4463" s="8"/>
      <c r="N4463" s="8"/>
      <c r="O4463" s="8"/>
    </row>
    <row r="4464" spans="1:15" x14ac:dyDescent="0.25">
      <c r="A4464" s="8" t="s">
        <v>1504</v>
      </c>
      <c r="B4464" s="9">
        <v>1013201</v>
      </c>
      <c r="C4464" s="9">
        <v>2020</v>
      </c>
      <c r="D4464" s="9" t="s">
        <v>16</v>
      </c>
      <c r="E4464" s="8" t="s">
        <v>17</v>
      </c>
      <c r="F4464" s="8" t="s">
        <v>18</v>
      </c>
      <c r="G4464" s="8" t="s">
        <v>20</v>
      </c>
      <c r="H4464" s="8"/>
      <c r="I4464" s="8"/>
      <c r="J4464" s="8"/>
      <c r="K4464" s="8"/>
      <c r="L4464" s="8"/>
      <c r="M4464" s="8"/>
      <c r="N4464" s="8"/>
      <c r="O4464" s="8"/>
    </row>
    <row r="4465" spans="1:15" x14ac:dyDescent="0.25">
      <c r="A4465" s="8" t="s">
        <v>1504</v>
      </c>
      <c r="B4465" s="9">
        <v>1013201</v>
      </c>
      <c r="C4465" s="9">
        <v>2020</v>
      </c>
      <c r="D4465" s="9" t="s">
        <v>16</v>
      </c>
      <c r="E4465" s="8" t="s">
        <v>17</v>
      </c>
      <c r="F4465" s="8" t="s">
        <v>18</v>
      </c>
      <c r="G4465" s="8" t="s">
        <v>21</v>
      </c>
      <c r="H4465" s="8"/>
      <c r="I4465" s="8"/>
      <c r="J4465" s="8"/>
      <c r="K4465" s="8"/>
      <c r="L4465" s="8"/>
      <c r="M4465" s="8"/>
      <c r="N4465" s="8"/>
      <c r="O4465" s="8"/>
    </row>
    <row r="4466" spans="1:15" x14ac:dyDescent="0.25">
      <c r="A4466" s="8" t="s">
        <v>1291</v>
      </c>
      <c r="B4466" s="9">
        <v>1013927</v>
      </c>
      <c r="C4466" s="9">
        <v>2020</v>
      </c>
      <c r="D4466" s="9" t="s">
        <v>16</v>
      </c>
      <c r="E4466" s="8" t="s">
        <v>17</v>
      </c>
      <c r="F4466" s="8" t="s">
        <v>18</v>
      </c>
      <c r="G4466" s="8" t="s">
        <v>19</v>
      </c>
      <c r="H4466" s="8"/>
      <c r="I4466" s="8"/>
      <c r="J4466" s="8"/>
      <c r="K4466" s="8"/>
      <c r="L4466" s="8"/>
      <c r="M4466" s="8"/>
      <c r="N4466" s="8"/>
      <c r="O4466" s="8"/>
    </row>
    <row r="4467" spans="1:15" x14ac:dyDescent="0.25">
      <c r="A4467" s="8" t="s">
        <v>1505</v>
      </c>
      <c r="B4467" s="9">
        <v>1008590</v>
      </c>
      <c r="C4467" s="9">
        <v>2020</v>
      </c>
      <c r="D4467" s="9" t="s">
        <v>16</v>
      </c>
      <c r="E4467" s="8" t="s">
        <v>17</v>
      </c>
      <c r="F4467" s="8" t="s">
        <v>33</v>
      </c>
      <c r="G4467" s="8" t="s">
        <v>19</v>
      </c>
      <c r="H4467" s="8"/>
      <c r="I4467" s="8"/>
      <c r="J4467" s="8"/>
      <c r="K4467" s="8"/>
      <c r="L4467" s="8"/>
      <c r="M4467" s="8"/>
      <c r="N4467" s="8"/>
      <c r="O4467" s="8"/>
    </row>
    <row r="4468" spans="1:15" x14ac:dyDescent="0.25">
      <c r="A4468" s="8" t="s">
        <v>1505</v>
      </c>
      <c r="B4468" s="9">
        <v>1008590</v>
      </c>
      <c r="C4468" s="9">
        <v>2020</v>
      </c>
      <c r="D4468" s="9" t="s">
        <v>16</v>
      </c>
      <c r="E4468" s="8" t="s">
        <v>17</v>
      </c>
      <c r="F4468" s="8" t="s">
        <v>33</v>
      </c>
      <c r="G4468" s="8" t="s">
        <v>20</v>
      </c>
      <c r="H4468" s="8">
        <v>5216</v>
      </c>
      <c r="I4468" s="8" t="s">
        <v>24</v>
      </c>
      <c r="J4468" s="8"/>
      <c r="K4468" s="8">
        <v>403.4</v>
      </c>
      <c r="L4468" s="8">
        <v>10260.299999999999</v>
      </c>
      <c r="M4468" s="8"/>
      <c r="N4468" s="8">
        <v>8784</v>
      </c>
      <c r="O4468" s="8"/>
    </row>
    <row r="4469" spans="1:15" x14ac:dyDescent="0.25">
      <c r="A4469" s="8" t="s">
        <v>1505</v>
      </c>
      <c r="B4469" s="9">
        <v>1008590</v>
      </c>
      <c r="C4469" s="9">
        <v>2020</v>
      </c>
      <c r="D4469" s="9" t="s">
        <v>16</v>
      </c>
      <c r="E4469" s="8" t="s">
        <v>17</v>
      </c>
      <c r="F4469" s="8" t="s">
        <v>33</v>
      </c>
      <c r="G4469" s="8" t="s">
        <v>21</v>
      </c>
      <c r="H4469" s="8"/>
      <c r="I4469" s="8"/>
      <c r="J4469" s="8"/>
      <c r="K4469" s="8"/>
      <c r="L4469" s="8"/>
      <c r="M4469" s="8"/>
      <c r="N4469" s="8"/>
      <c r="O4469" s="8"/>
    </row>
    <row r="4470" spans="1:15" x14ac:dyDescent="0.25">
      <c r="A4470" s="8" t="s">
        <v>1506</v>
      </c>
      <c r="B4470" s="9">
        <v>1009016</v>
      </c>
      <c r="C4470" s="9">
        <v>2020</v>
      </c>
      <c r="D4470" s="9" t="s">
        <v>16</v>
      </c>
      <c r="E4470" s="8" t="s">
        <v>17</v>
      </c>
      <c r="F4470" s="8" t="s">
        <v>18</v>
      </c>
      <c r="G4470" s="8" t="s">
        <v>19</v>
      </c>
      <c r="H4470" s="8">
        <v>6</v>
      </c>
      <c r="I4470" s="8"/>
      <c r="J4470" s="8"/>
      <c r="K4470" s="8">
        <v>0.5</v>
      </c>
      <c r="L4470" s="8">
        <v>17.5</v>
      </c>
      <c r="M4470" s="8"/>
      <c r="N4470" s="8">
        <v>8784</v>
      </c>
      <c r="O4470" s="8"/>
    </row>
    <row r="4471" spans="1:15" x14ac:dyDescent="0.25">
      <c r="A4471" s="8" t="s">
        <v>1506</v>
      </c>
      <c r="B4471" s="9">
        <v>1009016</v>
      </c>
      <c r="C4471" s="9">
        <v>2020</v>
      </c>
      <c r="D4471" s="9" t="s">
        <v>16</v>
      </c>
      <c r="E4471" s="8" t="s">
        <v>17</v>
      </c>
      <c r="F4471" s="8" t="s">
        <v>18</v>
      </c>
      <c r="G4471" s="8" t="s">
        <v>20</v>
      </c>
      <c r="H4471" s="8">
        <v>23</v>
      </c>
      <c r="I4471" s="8"/>
      <c r="J4471" s="8"/>
      <c r="K4471" s="8">
        <v>0.2</v>
      </c>
      <c r="L4471" s="8">
        <v>8.66</v>
      </c>
      <c r="M4471" s="8"/>
      <c r="N4471" s="8">
        <v>8784</v>
      </c>
      <c r="O4471" s="8"/>
    </row>
    <row r="4472" spans="1:15" x14ac:dyDescent="0.25">
      <c r="A4472" s="8" t="s">
        <v>1506</v>
      </c>
      <c r="B4472" s="9">
        <v>1009016</v>
      </c>
      <c r="C4472" s="9">
        <v>2020</v>
      </c>
      <c r="D4472" s="9" t="s">
        <v>16</v>
      </c>
      <c r="E4472" s="8" t="s">
        <v>17</v>
      </c>
      <c r="F4472" s="8" t="s">
        <v>18</v>
      </c>
      <c r="G4472" s="8" t="s">
        <v>21</v>
      </c>
      <c r="H4472" s="8"/>
      <c r="I4472" s="8"/>
      <c r="J4472" s="8"/>
      <c r="K4472" s="8"/>
      <c r="L4472" s="8"/>
      <c r="M4472" s="8"/>
      <c r="N4472" s="8"/>
      <c r="O4472" s="8"/>
    </row>
    <row r="4473" spans="1:15" x14ac:dyDescent="0.25">
      <c r="A4473" s="8" t="s">
        <v>1507</v>
      </c>
      <c r="B4473" s="9">
        <v>1009386</v>
      </c>
      <c r="C4473" s="9">
        <v>2020</v>
      </c>
      <c r="D4473" s="9" t="s">
        <v>16</v>
      </c>
      <c r="E4473" s="8" t="s">
        <v>17</v>
      </c>
      <c r="F4473" s="8" t="s">
        <v>33</v>
      </c>
      <c r="G4473" s="8" t="s">
        <v>20</v>
      </c>
      <c r="H4473" s="8">
        <v>852</v>
      </c>
      <c r="I4473" s="8" t="s">
        <v>24</v>
      </c>
      <c r="J4473" s="8"/>
      <c r="K4473" s="8">
        <v>122</v>
      </c>
      <c r="L4473" s="8">
        <v>1327.25</v>
      </c>
      <c r="M4473" s="8">
        <v>852</v>
      </c>
      <c r="N4473" s="8">
        <v>7325.31</v>
      </c>
      <c r="O4473" s="8"/>
    </row>
    <row r="4474" spans="1:15" x14ac:dyDescent="0.25">
      <c r="A4474" s="8" t="s">
        <v>1507</v>
      </c>
      <c r="B4474" s="9">
        <v>1009386</v>
      </c>
      <c r="C4474" s="9">
        <v>2020</v>
      </c>
      <c r="D4474" s="9" t="s">
        <v>16</v>
      </c>
      <c r="E4474" s="8" t="s">
        <v>17</v>
      </c>
      <c r="F4474" s="8" t="s">
        <v>33</v>
      </c>
      <c r="G4474" s="8" t="s">
        <v>21</v>
      </c>
      <c r="H4474" s="8">
        <v>73</v>
      </c>
      <c r="I4474" s="8" t="s">
        <v>24</v>
      </c>
      <c r="J4474" s="8"/>
      <c r="K4474" s="8">
        <v>1</v>
      </c>
      <c r="L4474" s="8">
        <v>11.93</v>
      </c>
      <c r="M4474" s="8">
        <v>73</v>
      </c>
      <c r="N4474" s="8">
        <v>7741.77</v>
      </c>
      <c r="O4474" s="8"/>
    </row>
    <row r="4475" spans="1:15" x14ac:dyDescent="0.25">
      <c r="A4475" s="8" t="s">
        <v>1508</v>
      </c>
      <c r="B4475" s="9">
        <v>1009082</v>
      </c>
      <c r="C4475" s="9">
        <v>2020</v>
      </c>
      <c r="D4475" s="9" t="s">
        <v>16</v>
      </c>
      <c r="E4475" s="8" t="s">
        <v>17</v>
      </c>
      <c r="F4475" s="8" t="s">
        <v>33</v>
      </c>
      <c r="G4475" s="8" t="s">
        <v>20</v>
      </c>
      <c r="H4475" s="8">
        <v>435</v>
      </c>
      <c r="I4475" s="8" t="s">
        <v>24</v>
      </c>
      <c r="J4475" s="8"/>
      <c r="K4475" s="8">
        <v>49.1</v>
      </c>
      <c r="L4475" s="8">
        <v>695.77</v>
      </c>
      <c r="M4475" s="8">
        <v>435</v>
      </c>
      <c r="N4475" s="8">
        <v>7087.63</v>
      </c>
      <c r="O4475" s="8"/>
    </row>
    <row r="4476" spans="1:15" x14ac:dyDescent="0.25">
      <c r="A4476" s="8" t="s">
        <v>1509</v>
      </c>
      <c r="B4476" s="9">
        <v>1011652</v>
      </c>
      <c r="C4476" s="9">
        <v>2020</v>
      </c>
      <c r="D4476" s="9" t="s">
        <v>16</v>
      </c>
      <c r="E4476" s="8" t="s">
        <v>17</v>
      </c>
      <c r="F4476" s="8" t="s">
        <v>33</v>
      </c>
      <c r="G4476" s="8" t="s">
        <v>19</v>
      </c>
      <c r="H4476" s="8"/>
      <c r="I4476" s="8"/>
      <c r="J4476" s="8"/>
      <c r="K4476" s="8"/>
      <c r="L4476" s="8"/>
      <c r="M4476" s="8"/>
      <c r="N4476" s="8"/>
      <c r="O4476" s="8"/>
    </row>
    <row r="4477" spans="1:15" x14ac:dyDescent="0.25">
      <c r="A4477" s="8" t="s">
        <v>1509</v>
      </c>
      <c r="B4477" s="9">
        <v>1011652</v>
      </c>
      <c r="C4477" s="9">
        <v>2020</v>
      </c>
      <c r="D4477" s="9" t="s">
        <v>16</v>
      </c>
      <c r="E4477" s="8" t="s">
        <v>17</v>
      </c>
      <c r="F4477" s="8" t="s">
        <v>33</v>
      </c>
      <c r="G4477" s="8" t="s">
        <v>20</v>
      </c>
      <c r="H4477" s="8">
        <v>182</v>
      </c>
      <c r="I4477" s="8" t="s">
        <v>24</v>
      </c>
      <c r="J4477" s="8"/>
      <c r="K4477" s="8">
        <v>24.5</v>
      </c>
      <c r="L4477" s="8">
        <v>321.04000000000002</v>
      </c>
      <c r="M4477" s="8"/>
      <c r="N4477" s="8">
        <v>8784</v>
      </c>
      <c r="O4477" s="8"/>
    </row>
    <row r="4478" spans="1:15" x14ac:dyDescent="0.25">
      <c r="A4478" s="8" t="s">
        <v>1509</v>
      </c>
      <c r="B4478" s="9">
        <v>1011652</v>
      </c>
      <c r="C4478" s="9">
        <v>2020</v>
      </c>
      <c r="D4478" s="9" t="s">
        <v>16</v>
      </c>
      <c r="E4478" s="8" t="s">
        <v>17</v>
      </c>
      <c r="F4478" s="8" t="s">
        <v>33</v>
      </c>
      <c r="G4478" s="8" t="s">
        <v>21</v>
      </c>
      <c r="H4478" s="8"/>
      <c r="I4478" s="8"/>
      <c r="J4478" s="8"/>
      <c r="K4478" s="8"/>
      <c r="L4478" s="8"/>
      <c r="M4478" s="8"/>
      <c r="N4478" s="8"/>
      <c r="O4478" s="8"/>
    </row>
    <row r="4479" spans="1:15" x14ac:dyDescent="0.25">
      <c r="A4479" s="8" t="s">
        <v>1510</v>
      </c>
      <c r="B4479" s="9">
        <v>1009720</v>
      </c>
      <c r="C4479" s="9">
        <v>2020</v>
      </c>
      <c r="D4479" s="9" t="s">
        <v>16</v>
      </c>
      <c r="E4479" s="8" t="s">
        <v>17</v>
      </c>
      <c r="F4479" s="8" t="s">
        <v>33</v>
      </c>
      <c r="G4479" s="8" t="s">
        <v>19</v>
      </c>
      <c r="H4479" s="8">
        <v>22</v>
      </c>
      <c r="I4479" s="8" t="s">
        <v>24</v>
      </c>
      <c r="J4479" s="8"/>
      <c r="K4479" s="8">
        <v>2.8</v>
      </c>
      <c r="L4479" s="8">
        <v>114.51</v>
      </c>
      <c r="M4479" s="8"/>
      <c r="N4479" s="8">
        <v>8760</v>
      </c>
      <c r="O4479" s="8"/>
    </row>
    <row r="4480" spans="1:15" x14ac:dyDescent="0.25">
      <c r="A4480" s="8" t="s">
        <v>1510</v>
      </c>
      <c r="B4480" s="9">
        <v>1009720</v>
      </c>
      <c r="C4480" s="9">
        <v>2020</v>
      </c>
      <c r="D4480" s="9" t="s">
        <v>16</v>
      </c>
      <c r="E4480" s="8" t="s">
        <v>17</v>
      </c>
      <c r="F4480" s="8" t="s">
        <v>33</v>
      </c>
      <c r="G4480" s="8" t="s">
        <v>20</v>
      </c>
      <c r="H4480" s="8">
        <v>314</v>
      </c>
      <c r="I4480" s="8" t="s">
        <v>24</v>
      </c>
      <c r="J4480" s="8"/>
      <c r="K4480" s="8">
        <v>27.3</v>
      </c>
      <c r="L4480" s="8">
        <v>538.24</v>
      </c>
      <c r="M4480" s="8"/>
      <c r="N4480" s="8">
        <v>8760</v>
      </c>
      <c r="O4480" s="8"/>
    </row>
    <row r="4481" spans="1:15" x14ac:dyDescent="0.25">
      <c r="A4481" s="8" t="s">
        <v>1510</v>
      </c>
      <c r="B4481" s="9">
        <v>1009720</v>
      </c>
      <c r="C4481" s="9">
        <v>2020</v>
      </c>
      <c r="D4481" s="9" t="s">
        <v>16</v>
      </c>
      <c r="E4481" s="8" t="s">
        <v>17</v>
      </c>
      <c r="F4481" s="8" t="s">
        <v>33</v>
      </c>
      <c r="G4481" s="8" t="s">
        <v>21</v>
      </c>
      <c r="H4481" s="8">
        <v>7</v>
      </c>
      <c r="I4481" s="8" t="s">
        <v>24</v>
      </c>
      <c r="J4481" s="8"/>
      <c r="K4481" s="8">
        <v>0</v>
      </c>
      <c r="L4481" s="8">
        <v>1.26</v>
      </c>
      <c r="M4481" s="8"/>
      <c r="N4481" s="8">
        <v>8760</v>
      </c>
      <c r="O4481" s="8"/>
    </row>
    <row r="4482" spans="1:15" x14ac:dyDescent="0.25">
      <c r="A4482" s="8" t="s">
        <v>1511</v>
      </c>
      <c r="B4482" s="9">
        <v>1008622</v>
      </c>
      <c r="C4482" s="9">
        <v>2020</v>
      </c>
      <c r="D4482" s="9" t="s">
        <v>16</v>
      </c>
      <c r="E4482" s="8" t="s">
        <v>17</v>
      </c>
      <c r="F4482" s="8" t="s">
        <v>33</v>
      </c>
      <c r="G4482" s="8" t="s">
        <v>19</v>
      </c>
      <c r="H4482" s="8"/>
      <c r="I4482" s="8"/>
      <c r="J4482" s="8"/>
      <c r="K4482" s="8"/>
      <c r="L4482" s="8"/>
      <c r="M4482" s="8"/>
      <c r="N4482" s="8"/>
      <c r="O4482" s="8"/>
    </row>
    <row r="4483" spans="1:15" x14ac:dyDescent="0.25">
      <c r="A4483" s="8" t="s">
        <v>1511</v>
      </c>
      <c r="B4483" s="9">
        <v>1008622</v>
      </c>
      <c r="C4483" s="9">
        <v>2020</v>
      </c>
      <c r="D4483" s="9" t="s">
        <v>16</v>
      </c>
      <c r="E4483" s="8" t="s">
        <v>17</v>
      </c>
      <c r="F4483" s="8" t="s">
        <v>33</v>
      </c>
      <c r="G4483" s="8" t="s">
        <v>20</v>
      </c>
      <c r="H4483" s="8">
        <v>9717</v>
      </c>
      <c r="I4483" s="8" t="s">
        <v>24</v>
      </c>
      <c r="J4483" s="8"/>
      <c r="K4483" s="8">
        <v>467</v>
      </c>
      <c r="L4483" s="8">
        <v>4207.3</v>
      </c>
      <c r="M4483" s="8"/>
      <c r="N4483" s="8">
        <v>2028.9</v>
      </c>
      <c r="O4483" s="8"/>
    </row>
    <row r="4484" spans="1:15" x14ac:dyDescent="0.25">
      <c r="A4484" s="8" t="s">
        <v>1511</v>
      </c>
      <c r="B4484" s="9">
        <v>1008622</v>
      </c>
      <c r="C4484" s="9">
        <v>2020</v>
      </c>
      <c r="D4484" s="9" t="s">
        <v>16</v>
      </c>
      <c r="E4484" s="8" t="s">
        <v>17</v>
      </c>
      <c r="F4484" s="8" t="s">
        <v>33</v>
      </c>
      <c r="G4484" s="8" t="s">
        <v>21</v>
      </c>
      <c r="H4484" s="8">
        <v>785</v>
      </c>
      <c r="I4484" s="8" t="s">
        <v>24</v>
      </c>
      <c r="J4484" s="8"/>
      <c r="K4484" s="8">
        <v>3.9</v>
      </c>
      <c r="L4484" s="8">
        <v>35</v>
      </c>
      <c r="M4484" s="8"/>
      <c r="N4484" s="8">
        <v>2028.9</v>
      </c>
      <c r="O4484" s="8"/>
    </row>
    <row r="4485" spans="1:15" x14ac:dyDescent="0.25">
      <c r="A4485" s="8" t="s">
        <v>1512</v>
      </c>
      <c r="B4485" s="9">
        <v>1012432</v>
      </c>
      <c r="C4485" s="9">
        <v>2020</v>
      </c>
      <c r="D4485" s="9" t="s">
        <v>16</v>
      </c>
      <c r="E4485" s="8" t="s">
        <v>17</v>
      </c>
      <c r="F4485" s="8" t="s">
        <v>23</v>
      </c>
      <c r="G4485" s="8" t="s">
        <v>19</v>
      </c>
      <c r="H4485" s="8"/>
      <c r="I4485" s="8"/>
      <c r="J4485" s="8"/>
      <c r="K4485" s="8"/>
      <c r="L4485" s="8"/>
      <c r="M4485" s="8"/>
      <c r="N4485" s="8"/>
      <c r="O4485" s="8"/>
    </row>
    <row r="4486" spans="1:15" x14ac:dyDescent="0.25">
      <c r="A4486" s="8" t="s">
        <v>1512</v>
      </c>
      <c r="B4486" s="9">
        <v>1012432</v>
      </c>
      <c r="C4486" s="9">
        <v>2020</v>
      </c>
      <c r="D4486" s="9" t="s">
        <v>16</v>
      </c>
      <c r="E4486" s="8" t="s">
        <v>17</v>
      </c>
      <c r="F4486" s="8" t="s">
        <v>23</v>
      </c>
      <c r="G4486" s="8" t="s">
        <v>21</v>
      </c>
      <c r="H4486" s="8">
        <v>14</v>
      </c>
      <c r="I4486" s="8" t="s">
        <v>24</v>
      </c>
      <c r="J4486" s="8"/>
      <c r="K4486" s="8">
        <v>0.1</v>
      </c>
      <c r="L4486" s="8">
        <v>2.2999999999999998</v>
      </c>
      <c r="M4486" s="8"/>
      <c r="N4486" s="8">
        <v>8784</v>
      </c>
      <c r="O4486" s="8"/>
    </row>
    <row r="4487" spans="1:15" x14ac:dyDescent="0.25">
      <c r="A4487" s="8" t="s">
        <v>1512</v>
      </c>
      <c r="B4487" s="9">
        <v>1012432</v>
      </c>
      <c r="C4487" s="9">
        <v>2020</v>
      </c>
      <c r="D4487" s="9" t="s">
        <v>16</v>
      </c>
      <c r="E4487" s="8" t="s">
        <v>17</v>
      </c>
      <c r="F4487" s="8" t="s">
        <v>23</v>
      </c>
      <c r="G4487" s="8" t="s">
        <v>20</v>
      </c>
      <c r="H4487" s="8">
        <v>334</v>
      </c>
      <c r="I4487" s="8" t="s">
        <v>24</v>
      </c>
      <c r="J4487" s="8"/>
      <c r="K4487" s="8">
        <v>20.8</v>
      </c>
      <c r="L4487" s="8">
        <v>532.32000000000005</v>
      </c>
      <c r="M4487" s="8"/>
      <c r="N4487" s="8">
        <v>8784</v>
      </c>
      <c r="O4487" s="8"/>
    </row>
    <row r="4488" spans="1:15" x14ac:dyDescent="0.25">
      <c r="A4488" s="8" t="s">
        <v>1513</v>
      </c>
      <c r="B4488" s="9">
        <v>1012590</v>
      </c>
      <c r="C4488" s="9">
        <v>2020</v>
      </c>
      <c r="D4488" s="9" t="s">
        <v>16</v>
      </c>
      <c r="E4488" s="8" t="s">
        <v>17</v>
      </c>
      <c r="F4488" s="8" t="s">
        <v>23</v>
      </c>
      <c r="G4488" s="8" t="s">
        <v>19</v>
      </c>
      <c r="H4488" s="8"/>
      <c r="I4488" s="8"/>
      <c r="J4488" s="8"/>
      <c r="K4488" s="8"/>
      <c r="L4488" s="8"/>
      <c r="M4488" s="8"/>
      <c r="N4488" s="8"/>
      <c r="O4488" s="8"/>
    </row>
    <row r="4489" spans="1:15" x14ac:dyDescent="0.25">
      <c r="A4489" s="8" t="s">
        <v>1513</v>
      </c>
      <c r="B4489" s="9">
        <v>1012590</v>
      </c>
      <c r="C4489" s="9">
        <v>2020</v>
      </c>
      <c r="D4489" s="9" t="s">
        <v>16</v>
      </c>
      <c r="E4489" s="8" t="s">
        <v>17</v>
      </c>
      <c r="F4489" s="8" t="s">
        <v>23</v>
      </c>
      <c r="G4489" s="8" t="s">
        <v>20</v>
      </c>
      <c r="H4489" s="8"/>
      <c r="I4489" s="8"/>
      <c r="J4489" s="8"/>
      <c r="K4489" s="8"/>
      <c r="L4489" s="8"/>
      <c r="M4489" s="8"/>
      <c r="N4489" s="8"/>
      <c r="O4489" s="8"/>
    </row>
    <row r="4490" spans="1:15" x14ac:dyDescent="0.25">
      <c r="A4490" s="8" t="s">
        <v>1513</v>
      </c>
      <c r="B4490" s="9">
        <v>1012590</v>
      </c>
      <c r="C4490" s="9">
        <v>2020</v>
      </c>
      <c r="D4490" s="9" t="s">
        <v>16</v>
      </c>
      <c r="E4490" s="8" t="s">
        <v>17</v>
      </c>
      <c r="F4490" s="8" t="s">
        <v>23</v>
      </c>
      <c r="G4490" s="8" t="s">
        <v>21</v>
      </c>
      <c r="H4490" s="8">
        <v>265</v>
      </c>
      <c r="I4490" s="8" t="s">
        <v>24</v>
      </c>
      <c r="J4490" s="8"/>
      <c r="K4490" s="8">
        <v>0.7</v>
      </c>
      <c r="L4490" s="8">
        <v>56.28</v>
      </c>
      <c r="M4490" s="8"/>
      <c r="N4490" s="8">
        <v>8784</v>
      </c>
      <c r="O4490" s="8"/>
    </row>
    <row r="4491" spans="1:15" x14ac:dyDescent="0.25">
      <c r="A4491" s="8" t="s">
        <v>1514</v>
      </c>
      <c r="B4491" s="9">
        <v>1012920</v>
      </c>
      <c r="C4491" s="9">
        <v>2020</v>
      </c>
      <c r="D4491" s="9" t="s">
        <v>16</v>
      </c>
      <c r="E4491" s="8" t="s">
        <v>17</v>
      </c>
      <c r="F4491" s="8" t="s">
        <v>18</v>
      </c>
      <c r="G4491" s="8" t="s">
        <v>19</v>
      </c>
      <c r="H4491" s="8"/>
      <c r="I4491" s="8"/>
      <c r="J4491" s="8"/>
      <c r="K4491" s="8"/>
      <c r="L4491" s="8"/>
      <c r="M4491" s="8"/>
      <c r="N4491" s="8"/>
      <c r="O4491" s="8"/>
    </row>
    <row r="4492" spans="1:15" x14ac:dyDescent="0.25">
      <c r="A4492" s="8" t="s">
        <v>1514</v>
      </c>
      <c r="B4492" s="9">
        <v>1012920</v>
      </c>
      <c r="C4492" s="9">
        <v>2020</v>
      </c>
      <c r="D4492" s="9" t="s">
        <v>16</v>
      </c>
      <c r="E4492" s="8" t="s">
        <v>17</v>
      </c>
      <c r="F4492" s="8" t="s">
        <v>18</v>
      </c>
      <c r="G4492" s="8" t="s">
        <v>20</v>
      </c>
      <c r="H4492" s="8">
        <v>10</v>
      </c>
      <c r="I4492" s="8"/>
      <c r="J4492" s="8"/>
      <c r="K4492" s="8">
        <v>0</v>
      </c>
      <c r="L4492" s="8">
        <v>0.02</v>
      </c>
      <c r="M4492" s="8"/>
      <c r="N4492" s="8">
        <v>48</v>
      </c>
      <c r="O4492" s="8"/>
    </row>
    <row r="4493" spans="1:15" x14ac:dyDescent="0.25">
      <c r="A4493" s="8" t="s">
        <v>1514</v>
      </c>
      <c r="B4493" s="9">
        <v>1012920</v>
      </c>
      <c r="C4493" s="9">
        <v>2020</v>
      </c>
      <c r="D4493" s="9" t="s">
        <v>16</v>
      </c>
      <c r="E4493" s="8" t="s">
        <v>17</v>
      </c>
      <c r="F4493" s="8" t="s">
        <v>18</v>
      </c>
      <c r="G4493" s="8" t="s">
        <v>21</v>
      </c>
      <c r="H4493" s="8"/>
      <c r="I4493" s="8"/>
      <c r="J4493" s="8"/>
      <c r="K4493" s="8"/>
      <c r="L4493" s="8"/>
      <c r="M4493" s="8"/>
      <c r="N4493" s="8"/>
      <c r="O4493" s="8"/>
    </row>
    <row r="4494" spans="1:15" x14ac:dyDescent="0.25">
      <c r="A4494" s="8" t="s">
        <v>1515</v>
      </c>
      <c r="B4494" s="9">
        <v>1013412</v>
      </c>
      <c r="C4494" s="9">
        <v>2020</v>
      </c>
      <c r="D4494" s="9" t="s">
        <v>16</v>
      </c>
      <c r="E4494" s="8" t="s">
        <v>17</v>
      </c>
      <c r="F4494" s="8" t="s">
        <v>33</v>
      </c>
      <c r="G4494" s="8" t="s">
        <v>19</v>
      </c>
      <c r="H4494" s="8"/>
      <c r="I4494" s="8"/>
      <c r="J4494" s="8"/>
      <c r="K4494" s="8"/>
      <c r="L4494" s="8"/>
      <c r="M4494" s="8"/>
      <c r="N4494" s="8"/>
      <c r="O4494" s="8"/>
    </row>
    <row r="4495" spans="1:15" x14ac:dyDescent="0.25">
      <c r="A4495" s="8" t="s">
        <v>1515</v>
      </c>
      <c r="B4495" s="9">
        <v>1013412</v>
      </c>
      <c r="C4495" s="9">
        <v>2020</v>
      </c>
      <c r="D4495" s="9" t="s">
        <v>16</v>
      </c>
      <c r="E4495" s="8" t="s">
        <v>17</v>
      </c>
      <c r="F4495" s="8" t="s">
        <v>33</v>
      </c>
      <c r="G4495" s="8" t="s">
        <v>20</v>
      </c>
      <c r="H4495" s="8">
        <v>4</v>
      </c>
      <c r="I4495" s="8" t="s">
        <v>24</v>
      </c>
      <c r="J4495" s="8"/>
      <c r="K4495" s="8">
        <v>1.7</v>
      </c>
      <c r="L4495" s="8">
        <v>5.83</v>
      </c>
      <c r="M4495" s="8"/>
      <c r="N4495" s="8">
        <v>8760</v>
      </c>
      <c r="O4495" s="8"/>
    </row>
    <row r="4496" spans="1:15" x14ac:dyDescent="0.25">
      <c r="A4496" s="8" t="s">
        <v>1515</v>
      </c>
      <c r="B4496" s="9">
        <v>1013412</v>
      </c>
      <c r="C4496" s="9">
        <v>2020</v>
      </c>
      <c r="D4496" s="9" t="s">
        <v>16</v>
      </c>
      <c r="E4496" s="8" t="s">
        <v>17</v>
      </c>
      <c r="F4496" s="8" t="s">
        <v>33</v>
      </c>
      <c r="G4496" s="8" t="s">
        <v>21</v>
      </c>
      <c r="H4496" s="8"/>
      <c r="I4496" s="8"/>
      <c r="J4496" s="8"/>
      <c r="K4496" s="8"/>
      <c r="L4496" s="8"/>
      <c r="M4496" s="8"/>
      <c r="N4496" s="8"/>
      <c r="O4496" s="8"/>
    </row>
    <row r="4497" spans="1:15" x14ac:dyDescent="0.25">
      <c r="A4497" s="8" t="s">
        <v>1516</v>
      </c>
      <c r="B4497" s="9">
        <v>1012652</v>
      </c>
      <c r="C4497" s="9">
        <v>2020</v>
      </c>
      <c r="D4497" s="9" t="s">
        <v>16</v>
      </c>
      <c r="E4497" s="8" t="s">
        <v>17</v>
      </c>
      <c r="F4497" s="8" t="s">
        <v>23</v>
      </c>
      <c r="G4497" s="8" t="s">
        <v>19</v>
      </c>
      <c r="H4497" s="8"/>
      <c r="I4497" s="8"/>
      <c r="J4497" s="8"/>
      <c r="K4497" s="8"/>
      <c r="L4497" s="8"/>
      <c r="M4497" s="8"/>
      <c r="N4497" s="8"/>
      <c r="O4497" s="8"/>
    </row>
    <row r="4498" spans="1:15" x14ac:dyDescent="0.25">
      <c r="A4498" s="8" t="s">
        <v>1516</v>
      </c>
      <c r="B4498" s="9">
        <v>1012652</v>
      </c>
      <c r="C4498" s="9">
        <v>2020</v>
      </c>
      <c r="D4498" s="9" t="s">
        <v>16</v>
      </c>
      <c r="E4498" s="8" t="s">
        <v>17</v>
      </c>
      <c r="F4498" s="8" t="s">
        <v>23</v>
      </c>
      <c r="G4498" s="8" t="s">
        <v>20</v>
      </c>
      <c r="H4498" s="8"/>
      <c r="I4498" s="8"/>
      <c r="J4498" s="8"/>
      <c r="K4498" s="8"/>
      <c r="L4498" s="8"/>
      <c r="M4498" s="8"/>
      <c r="N4498" s="8"/>
      <c r="O4498" s="8"/>
    </row>
    <row r="4499" spans="1:15" x14ac:dyDescent="0.25">
      <c r="A4499" s="8" t="s">
        <v>1516</v>
      </c>
      <c r="B4499" s="9">
        <v>1012652</v>
      </c>
      <c r="C4499" s="9">
        <v>2020</v>
      </c>
      <c r="D4499" s="9" t="s">
        <v>16</v>
      </c>
      <c r="E4499" s="8" t="s">
        <v>17</v>
      </c>
      <c r="F4499" s="8" t="s">
        <v>23</v>
      </c>
      <c r="G4499" s="8" t="s">
        <v>21</v>
      </c>
      <c r="H4499" s="8"/>
      <c r="I4499" s="8"/>
      <c r="J4499" s="8"/>
      <c r="K4499" s="8"/>
      <c r="L4499" s="8"/>
      <c r="M4499" s="8"/>
      <c r="N4499" s="8"/>
      <c r="O4499" s="8"/>
    </row>
    <row r="4500" spans="1:15" x14ac:dyDescent="0.25">
      <c r="A4500" s="8" t="s">
        <v>1517</v>
      </c>
      <c r="B4500" s="9">
        <v>1012631</v>
      </c>
      <c r="C4500" s="9">
        <v>2020</v>
      </c>
      <c r="D4500" s="9" t="s">
        <v>16</v>
      </c>
      <c r="E4500" s="8" t="s">
        <v>17</v>
      </c>
      <c r="F4500" s="8" t="s">
        <v>23</v>
      </c>
      <c r="G4500" s="8" t="s">
        <v>19</v>
      </c>
      <c r="H4500" s="8"/>
      <c r="I4500" s="8"/>
      <c r="J4500" s="8"/>
      <c r="K4500" s="8"/>
      <c r="L4500" s="8"/>
      <c r="M4500" s="8"/>
      <c r="N4500" s="8"/>
      <c r="O4500" s="8"/>
    </row>
    <row r="4501" spans="1:15" x14ac:dyDescent="0.25">
      <c r="A4501" s="8" t="s">
        <v>1517</v>
      </c>
      <c r="B4501" s="9">
        <v>1012631</v>
      </c>
      <c r="C4501" s="9">
        <v>2020</v>
      </c>
      <c r="D4501" s="9" t="s">
        <v>16</v>
      </c>
      <c r="E4501" s="8" t="s">
        <v>17</v>
      </c>
      <c r="F4501" s="8" t="s">
        <v>23</v>
      </c>
      <c r="G4501" s="8" t="s">
        <v>20</v>
      </c>
      <c r="H4501" s="8">
        <v>36</v>
      </c>
      <c r="I4501" s="8" t="s">
        <v>24</v>
      </c>
      <c r="J4501" s="8"/>
      <c r="K4501" s="8">
        <v>6.4</v>
      </c>
      <c r="L4501" s="8">
        <v>73.17</v>
      </c>
      <c r="M4501" s="8"/>
      <c r="N4501" s="8">
        <v>8784</v>
      </c>
      <c r="O4501" s="8"/>
    </row>
    <row r="4502" spans="1:15" x14ac:dyDescent="0.25">
      <c r="A4502" s="8" t="s">
        <v>1517</v>
      </c>
      <c r="B4502" s="9">
        <v>1012631</v>
      </c>
      <c r="C4502" s="9">
        <v>2020</v>
      </c>
      <c r="D4502" s="9" t="s">
        <v>16</v>
      </c>
      <c r="E4502" s="8" t="s">
        <v>17</v>
      </c>
      <c r="F4502" s="8" t="s">
        <v>23</v>
      </c>
      <c r="G4502" s="8" t="s">
        <v>21</v>
      </c>
      <c r="H4502" s="8">
        <v>15</v>
      </c>
      <c r="I4502" s="8" t="s">
        <v>24</v>
      </c>
      <c r="J4502" s="8"/>
      <c r="K4502" s="8">
        <v>0.3</v>
      </c>
      <c r="L4502" s="8">
        <v>3.17</v>
      </c>
      <c r="M4502" s="8"/>
      <c r="N4502" s="8">
        <v>8784</v>
      </c>
      <c r="O4502" s="8"/>
    </row>
    <row r="4503" spans="1:15" x14ac:dyDescent="0.25">
      <c r="A4503" s="8" t="s">
        <v>1518</v>
      </c>
      <c r="B4503" s="9">
        <v>1012828</v>
      </c>
      <c r="C4503" s="9">
        <v>2020</v>
      </c>
      <c r="D4503" s="9" t="s">
        <v>16</v>
      </c>
      <c r="E4503" s="8" t="s">
        <v>17</v>
      </c>
      <c r="F4503" s="8" t="s">
        <v>23</v>
      </c>
      <c r="G4503" s="8" t="s">
        <v>19</v>
      </c>
      <c r="H4503" s="8">
        <v>10</v>
      </c>
      <c r="I4503" s="8" t="s">
        <v>24</v>
      </c>
      <c r="J4503" s="8"/>
      <c r="K4503" s="8">
        <v>2</v>
      </c>
      <c r="L4503" s="8">
        <v>52.08</v>
      </c>
      <c r="M4503" s="8"/>
      <c r="N4503" s="8">
        <v>8760</v>
      </c>
      <c r="O4503" s="8"/>
    </row>
    <row r="4504" spans="1:15" x14ac:dyDescent="0.25">
      <c r="A4504" s="8" t="s">
        <v>1518</v>
      </c>
      <c r="B4504" s="9">
        <v>1012828</v>
      </c>
      <c r="C4504" s="9">
        <v>2020</v>
      </c>
      <c r="D4504" s="9" t="s">
        <v>16</v>
      </c>
      <c r="E4504" s="8" t="s">
        <v>17</v>
      </c>
      <c r="F4504" s="8" t="s">
        <v>23</v>
      </c>
      <c r="G4504" s="8" t="s">
        <v>20</v>
      </c>
      <c r="H4504" s="8">
        <v>138</v>
      </c>
      <c r="I4504" s="8" t="s">
        <v>24</v>
      </c>
      <c r="J4504" s="8"/>
      <c r="K4504" s="8">
        <v>13.3</v>
      </c>
      <c r="L4504" s="8">
        <v>254.58</v>
      </c>
      <c r="M4504" s="8"/>
      <c r="N4504" s="8">
        <v>8760</v>
      </c>
      <c r="O4504" s="8"/>
    </row>
    <row r="4505" spans="1:15" x14ac:dyDescent="0.25">
      <c r="A4505" s="8" t="s">
        <v>1518</v>
      </c>
      <c r="B4505" s="9">
        <v>1012828</v>
      </c>
      <c r="C4505" s="9">
        <v>2020</v>
      </c>
      <c r="D4505" s="9" t="s">
        <v>16</v>
      </c>
      <c r="E4505" s="8" t="s">
        <v>17</v>
      </c>
      <c r="F4505" s="8" t="s">
        <v>23</v>
      </c>
      <c r="G4505" s="8" t="s">
        <v>21</v>
      </c>
      <c r="H4505" s="8"/>
      <c r="I4505" s="8"/>
      <c r="J4505" s="8"/>
      <c r="K4505" s="8"/>
      <c r="L4505" s="8"/>
      <c r="M4505" s="8"/>
      <c r="N4505" s="8"/>
      <c r="O4505" s="8"/>
    </row>
    <row r="4506" spans="1:15" x14ac:dyDescent="0.25">
      <c r="A4506" s="8" t="s">
        <v>1519</v>
      </c>
      <c r="B4506" s="9">
        <v>1012975</v>
      </c>
      <c r="C4506" s="9">
        <v>2020</v>
      </c>
      <c r="D4506" s="9" t="s">
        <v>16</v>
      </c>
      <c r="E4506" s="8" t="s">
        <v>17</v>
      </c>
      <c r="F4506" s="8" t="s">
        <v>18</v>
      </c>
      <c r="G4506" s="8" t="s">
        <v>19</v>
      </c>
      <c r="H4506" s="8">
        <v>8</v>
      </c>
      <c r="I4506" s="8"/>
      <c r="J4506" s="8"/>
      <c r="K4506" s="8">
        <v>0.7</v>
      </c>
      <c r="L4506" s="8">
        <v>23.33</v>
      </c>
      <c r="M4506" s="8"/>
      <c r="N4506" s="8">
        <v>8784</v>
      </c>
      <c r="O4506" s="8"/>
    </row>
    <row r="4507" spans="1:15" x14ac:dyDescent="0.25">
      <c r="A4507" s="8" t="s">
        <v>1519</v>
      </c>
      <c r="B4507" s="9">
        <v>1012975</v>
      </c>
      <c r="C4507" s="9">
        <v>2020</v>
      </c>
      <c r="D4507" s="9" t="s">
        <v>16</v>
      </c>
      <c r="E4507" s="8" t="s">
        <v>17</v>
      </c>
      <c r="F4507" s="8" t="s">
        <v>18</v>
      </c>
      <c r="G4507" s="8" t="s">
        <v>20</v>
      </c>
      <c r="H4507" s="8">
        <v>21</v>
      </c>
      <c r="I4507" s="8"/>
      <c r="J4507" s="8"/>
      <c r="K4507" s="8">
        <v>0.2</v>
      </c>
      <c r="L4507" s="8">
        <v>7.91</v>
      </c>
      <c r="M4507" s="8"/>
      <c r="N4507" s="8">
        <v>8784</v>
      </c>
      <c r="O4507" s="8"/>
    </row>
    <row r="4508" spans="1:15" x14ac:dyDescent="0.25">
      <c r="A4508" s="8" t="s">
        <v>1519</v>
      </c>
      <c r="B4508" s="9">
        <v>1012975</v>
      </c>
      <c r="C4508" s="9">
        <v>2020</v>
      </c>
      <c r="D4508" s="9" t="s">
        <v>16</v>
      </c>
      <c r="E4508" s="8" t="s">
        <v>17</v>
      </c>
      <c r="F4508" s="8" t="s">
        <v>18</v>
      </c>
      <c r="G4508" s="8" t="s">
        <v>21</v>
      </c>
      <c r="H4508" s="8"/>
      <c r="I4508" s="8"/>
      <c r="J4508" s="8"/>
      <c r="K4508" s="8"/>
      <c r="L4508" s="8"/>
      <c r="M4508" s="8"/>
      <c r="N4508" s="8"/>
      <c r="O4508" s="8"/>
    </row>
    <row r="4509" spans="1:15" x14ac:dyDescent="0.25">
      <c r="A4509" s="8" t="s">
        <v>1520</v>
      </c>
      <c r="B4509" s="9">
        <v>1012947</v>
      </c>
      <c r="C4509" s="9">
        <v>2020</v>
      </c>
      <c r="D4509" s="9" t="s">
        <v>16</v>
      </c>
      <c r="E4509" s="8" t="s">
        <v>17</v>
      </c>
      <c r="F4509" s="8" t="s">
        <v>33</v>
      </c>
      <c r="G4509" s="8" t="s">
        <v>19</v>
      </c>
      <c r="H4509" s="8"/>
      <c r="I4509" s="8"/>
      <c r="J4509" s="8"/>
      <c r="K4509" s="8"/>
      <c r="L4509" s="8"/>
      <c r="M4509" s="8"/>
      <c r="N4509" s="8"/>
      <c r="O4509" s="8"/>
    </row>
    <row r="4510" spans="1:15" x14ac:dyDescent="0.25">
      <c r="A4510" s="8" t="s">
        <v>1520</v>
      </c>
      <c r="B4510" s="9">
        <v>1012947</v>
      </c>
      <c r="C4510" s="9">
        <v>2020</v>
      </c>
      <c r="D4510" s="9" t="s">
        <v>16</v>
      </c>
      <c r="E4510" s="8" t="s">
        <v>17</v>
      </c>
      <c r="F4510" s="8" t="s">
        <v>33</v>
      </c>
      <c r="G4510" s="8" t="s">
        <v>20</v>
      </c>
      <c r="H4510" s="8">
        <v>109</v>
      </c>
      <c r="I4510" s="8" t="s">
        <v>24</v>
      </c>
      <c r="J4510" s="8"/>
      <c r="K4510" s="8">
        <v>2.2999999999999998</v>
      </c>
      <c r="L4510" s="8">
        <v>145.54</v>
      </c>
      <c r="M4510" s="8"/>
      <c r="N4510" s="8">
        <v>8280</v>
      </c>
      <c r="O4510" s="8"/>
    </row>
    <row r="4511" spans="1:15" x14ac:dyDescent="0.25">
      <c r="A4511" s="8" t="s">
        <v>1520</v>
      </c>
      <c r="B4511" s="9">
        <v>1012947</v>
      </c>
      <c r="C4511" s="9">
        <v>2020</v>
      </c>
      <c r="D4511" s="9" t="s">
        <v>16</v>
      </c>
      <c r="E4511" s="8" t="s">
        <v>17</v>
      </c>
      <c r="F4511" s="8" t="s">
        <v>33</v>
      </c>
      <c r="G4511" s="8" t="s">
        <v>21</v>
      </c>
      <c r="H4511" s="8"/>
      <c r="I4511" s="8"/>
      <c r="J4511" s="8"/>
      <c r="K4511" s="8"/>
      <c r="L4511" s="8"/>
      <c r="M4511" s="8"/>
      <c r="N4511" s="8"/>
      <c r="O4511" s="8"/>
    </row>
    <row r="4512" spans="1:15" x14ac:dyDescent="0.25">
      <c r="A4512" s="8" t="s">
        <v>1521</v>
      </c>
      <c r="B4512" s="9">
        <v>1013128</v>
      </c>
      <c r="C4512" s="9">
        <v>2020</v>
      </c>
      <c r="D4512" s="9" t="s">
        <v>16</v>
      </c>
      <c r="E4512" s="8" t="s">
        <v>17</v>
      </c>
      <c r="F4512" s="8" t="s">
        <v>33</v>
      </c>
      <c r="G4512" s="8" t="s">
        <v>19</v>
      </c>
      <c r="H4512" s="8"/>
      <c r="I4512" s="8"/>
      <c r="J4512" s="8"/>
      <c r="K4512" s="8"/>
      <c r="L4512" s="8"/>
      <c r="M4512" s="8"/>
      <c r="N4512" s="8"/>
      <c r="O4512" s="8"/>
    </row>
    <row r="4513" spans="1:15" x14ac:dyDescent="0.25">
      <c r="A4513" s="8" t="s">
        <v>1521</v>
      </c>
      <c r="B4513" s="9">
        <v>1013128</v>
      </c>
      <c r="C4513" s="9">
        <v>2020</v>
      </c>
      <c r="D4513" s="9" t="s">
        <v>16</v>
      </c>
      <c r="E4513" s="8" t="s">
        <v>17</v>
      </c>
      <c r="F4513" s="8" t="s">
        <v>33</v>
      </c>
      <c r="G4513" s="8" t="s">
        <v>20</v>
      </c>
      <c r="H4513" s="8"/>
      <c r="I4513" s="8"/>
      <c r="J4513" s="8"/>
      <c r="K4513" s="8"/>
      <c r="L4513" s="8"/>
      <c r="M4513" s="8"/>
      <c r="N4513" s="8"/>
      <c r="O4513" s="8"/>
    </row>
    <row r="4514" spans="1:15" x14ac:dyDescent="0.25">
      <c r="A4514" s="8" t="s">
        <v>1521</v>
      </c>
      <c r="B4514" s="9">
        <v>1013128</v>
      </c>
      <c r="C4514" s="9">
        <v>2020</v>
      </c>
      <c r="D4514" s="9" t="s">
        <v>16</v>
      </c>
      <c r="E4514" s="8" t="s">
        <v>17</v>
      </c>
      <c r="F4514" s="8" t="s">
        <v>33</v>
      </c>
      <c r="G4514" s="8" t="s">
        <v>21</v>
      </c>
      <c r="H4514" s="8"/>
      <c r="I4514" s="8"/>
      <c r="J4514" s="8"/>
      <c r="K4514" s="8"/>
      <c r="L4514" s="8"/>
      <c r="M4514" s="8"/>
      <c r="N4514" s="8"/>
      <c r="O4514" s="8"/>
    </row>
    <row r="4515" spans="1:15" x14ac:dyDescent="0.25">
      <c r="A4515" s="8" t="s">
        <v>1522</v>
      </c>
      <c r="B4515" s="9">
        <v>1012014</v>
      </c>
      <c r="C4515" s="9">
        <v>2020</v>
      </c>
      <c r="D4515" s="9" t="s">
        <v>16</v>
      </c>
      <c r="E4515" s="8" t="s">
        <v>17</v>
      </c>
      <c r="F4515" s="8" t="s">
        <v>33</v>
      </c>
      <c r="G4515" s="8" t="s">
        <v>19</v>
      </c>
      <c r="H4515" s="8"/>
      <c r="I4515" s="8"/>
      <c r="J4515" s="8"/>
      <c r="K4515" s="8"/>
      <c r="L4515" s="8"/>
      <c r="M4515" s="8"/>
      <c r="N4515" s="8"/>
      <c r="O4515" s="8"/>
    </row>
    <row r="4516" spans="1:15" x14ac:dyDescent="0.25">
      <c r="A4516" s="8" t="s">
        <v>1522</v>
      </c>
      <c r="B4516" s="9">
        <v>1012014</v>
      </c>
      <c r="C4516" s="9">
        <v>2020</v>
      </c>
      <c r="D4516" s="9" t="s">
        <v>16</v>
      </c>
      <c r="E4516" s="8" t="s">
        <v>17</v>
      </c>
      <c r="F4516" s="8" t="s">
        <v>33</v>
      </c>
      <c r="G4516" s="8" t="s">
        <v>20</v>
      </c>
      <c r="H4516" s="8">
        <v>174</v>
      </c>
      <c r="I4516" s="8" t="s">
        <v>24</v>
      </c>
      <c r="J4516" s="8"/>
      <c r="K4516" s="8">
        <v>56.4</v>
      </c>
      <c r="L4516" s="8">
        <v>282.55</v>
      </c>
      <c r="M4516" s="8"/>
      <c r="N4516" s="8">
        <v>8760</v>
      </c>
      <c r="O4516" s="8"/>
    </row>
    <row r="4517" spans="1:15" x14ac:dyDescent="0.25">
      <c r="A4517" s="8" t="s">
        <v>1522</v>
      </c>
      <c r="B4517" s="9">
        <v>1012014</v>
      </c>
      <c r="C4517" s="9">
        <v>2020</v>
      </c>
      <c r="D4517" s="9" t="s">
        <v>16</v>
      </c>
      <c r="E4517" s="8" t="s">
        <v>17</v>
      </c>
      <c r="F4517" s="8" t="s">
        <v>33</v>
      </c>
      <c r="G4517" s="8" t="s">
        <v>21</v>
      </c>
      <c r="H4517" s="8"/>
      <c r="I4517" s="8"/>
      <c r="J4517" s="8"/>
      <c r="K4517" s="8"/>
      <c r="L4517" s="8"/>
      <c r="M4517" s="8"/>
      <c r="N4517" s="8"/>
      <c r="O4517" s="8"/>
    </row>
    <row r="4518" spans="1:15" x14ac:dyDescent="0.25">
      <c r="A4518" s="8" t="s">
        <v>1523</v>
      </c>
      <c r="B4518" s="9">
        <v>1012492</v>
      </c>
      <c r="C4518" s="9">
        <v>2020</v>
      </c>
      <c r="D4518" s="9" t="s">
        <v>16</v>
      </c>
      <c r="E4518" s="8" t="s">
        <v>17</v>
      </c>
      <c r="F4518" s="8" t="s">
        <v>23</v>
      </c>
      <c r="G4518" s="8" t="s">
        <v>19</v>
      </c>
      <c r="H4518" s="8">
        <v>71</v>
      </c>
      <c r="I4518" s="8" t="s">
        <v>24</v>
      </c>
      <c r="J4518" s="8"/>
      <c r="K4518" s="8">
        <v>17</v>
      </c>
      <c r="L4518" s="8">
        <v>343.77</v>
      </c>
      <c r="M4518" s="8"/>
      <c r="N4518" s="8">
        <v>8784</v>
      </c>
      <c r="O4518" s="8"/>
    </row>
    <row r="4519" spans="1:15" x14ac:dyDescent="0.25">
      <c r="A4519" s="8" t="s">
        <v>1523</v>
      </c>
      <c r="B4519" s="9">
        <v>1012492</v>
      </c>
      <c r="C4519" s="9">
        <v>2020</v>
      </c>
      <c r="D4519" s="9" t="s">
        <v>16</v>
      </c>
      <c r="E4519" s="8" t="s">
        <v>17</v>
      </c>
      <c r="F4519" s="8" t="s">
        <v>23</v>
      </c>
      <c r="G4519" s="8" t="s">
        <v>20</v>
      </c>
      <c r="H4519" s="8">
        <v>29</v>
      </c>
      <c r="I4519" s="8" t="s">
        <v>24</v>
      </c>
      <c r="J4519" s="8"/>
      <c r="K4519" s="8">
        <v>2.5</v>
      </c>
      <c r="L4519" s="8">
        <v>50.82</v>
      </c>
      <c r="M4519" s="8"/>
      <c r="N4519" s="8">
        <v>8784</v>
      </c>
      <c r="O4519" s="8"/>
    </row>
    <row r="4520" spans="1:15" x14ac:dyDescent="0.25">
      <c r="A4520" s="8" t="s">
        <v>1523</v>
      </c>
      <c r="B4520" s="9">
        <v>1012492</v>
      </c>
      <c r="C4520" s="9">
        <v>2020</v>
      </c>
      <c r="D4520" s="9" t="s">
        <v>16</v>
      </c>
      <c r="E4520" s="8" t="s">
        <v>17</v>
      </c>
      <c r="F4520" s="8" t="s">
        <v>23</v>
      </c>
      <c r="G4520" s="8" t="s">
        <v>21</v>
      </c>
      <c r="H4520" s="8">
        <v>3</v>
      </c>
      <c r="I4520" s="8" t="s">
        <v>24</v>
      </c>
      <c r="J4520" s="8"/>
      <c r="K4520" s="8">
        <v>0</v>
      </c>
      <c r="L4520" s="8">
        <v>0.54</v>
      </c>
      <c r="M4520" s="8"/>
      <c r="N4520" s="8">
        <v>8784</v>
      </c>
      <c r="O4520" s="8"/>
    </row>
    <row r="4521" spans="1:15" x14ac:dyDescent="0.25">
      <c r="A4521" s="8" t="s">
        <v>1524</v>
      </c>
      <c r="B4521" s="9">
        <v>1012164</v>
      </c>
      <c r="C4521" s="9">
        <v>2020</v>
      </c>
      <c r="D4521" s="9" t="s">
        <v>16</v>
      </c>
      <c r="E4521" s="8" t="s">
        <v>17</v>
      </c>
      <c r="F4521" s="8" t="s">
        <v>23</v>
      </c>
      <c r="G4521" s="8" t="s">
        <v>19</v>
      </c>
      <c r="H4521" s="8"/>
      <c r="I4521" s="8"/>
      <c r="J4521" s="8"/>
      <c r="K4521" s="8"/>
      <c r="L4521" s="8"/>
      <c r="M4521" s="8"/>
      <c r="N4521" s="8"/>
      <c r="O4521" s="8"/>
    </row>
    <row r="4522" spans="1:15" x14ac:dyDescent="0.25">
      <c r="A4522" s="8" t="s">
        <v>1524</v>
      </c>
      <c r="B4522" s="9">
        <v>1012164</v>
      </c>
      <c r="C4522" s="9">
        <v>2020</v>
      </c>
      <c r="D4522" s="9" t="s">
        <v>16</v>
      </c>
      <c r="E4522" s="8" t="s">
        <v>17</v>
      </c>
      <c r="F4522" s="8" t="s">
        <v>23</v>
      </c>
      <c r="G4522" s="8" t="s">
        <v>20</v>
      </c>
      <c r="H4522" s="8"/>
      <c r="I4522" s="8"/>
      <c r="J4522" s="8"/>
      <c r="K4522" s="8"/>
      <c r="L4522" s="8"/>
      <c r="M4522" s="8"/>
      <c r="N4522" s="8"/>
      <c r="O4522" s="8"/>
    </row>
    <row r="4523" spans="1:15" x14ac:dyDescent="0.25">
      <c r="A4523" s="8" t="s">
        <v>1524</v>
      </c>
      <c r="B4523" s="9">
        <v>1012164</v>
      </c>
      <c r="C4523" s="9">
        <v>2020</v>
      </c>
      <c r="D4523" s="9" t="s">
        <v>16</v>
      </c>
      <c r="E4523" s="8" t="s">
        <v>17</v>
      </c>
      <c r="F4523" s="8" t="s">
        <v>23</v>
      </c>
      <c r="G4523" s="8" t="s">
        <v>21</v>
      </c>
      <c r="H4523" s="8"/>
      <c r="I4523" s="8"/>
      <c r="J4523" s="8"/>
      <c r="K4523" s="8"/>
      <c r="L4523" s="8"/>
      <c r="M4523" s="8"/>
      <c r="N4523" s="8"/>
      <c r="O4523" s="8"/>
    </row>
    <row r="4524" spans="1:15" x14ac:dyDescent="0.25">
      <c r="A4524" s="8" t="s">
        <v>1525</v>
      </c>
      <c r="B4524" s="9">
        <v>1010084</v>
      </c>
      <c r="C4524" s="9">
        <v>2020</v>
      </c>
      <c r="D4524" s="9" t="s">
        <v>16</v>
      </c>
      <c r="E4524" s="8" t="s">
        <v>17</v>
      </c>
      <c r="F4524" s="8" t="s">
        <v>33</v>
      </c>
      <c r="G4524" s="8" t="s">
        <v>19</v>
      </c>
      <c r="H4524" s="8"/>
      <c r="I4524" s="8"/>
      <c r="J4524" s="8"/>
      <c r="K4524" s="8"/>
      <c r="L4524" s="8"/>
      <c r="M4524" s="8"/>
      <c r="N4524" s="8"/>
      <c r="O4524" s="8"/>
    </row>
    <row r="4525" spans="1:15" x14ac:dyDescent="0.25">
      <c r="A4525" s="8" t="s">
        <v>1525</v>
      </c>
      <c r="B4525" s="9">
        <v>1010084</v>
      </c>
      <c r="C4525" s="9">
        <v>2020</v>
      </c>
      <c r="D4525" s="9" t="s">
        <v>16</v>
      </c>
      <c r="E4525" s="8" t="s">
        <v>17</v>
      </c>
      <c r="F4525" s="8" t="s">
        <v>33</v>
      </c>
      <c r="G4525" s="8" t="s">
        <v>20</v>
      </c>
      <c r="H4525" s="8">
        <v>290</v>
      </c>
      <c r="I4525" s="8" t="s">
        <v>24</v>
      </c>
      <c r="J4525" s="8"/>
      <c r="K4525" s="8">
        <v>16.3</v>
      </c>
      <c r="L4525" s="8">
        <v>502.63</v>
      </c>
      <c r="M4525" s="8"/>
      <c r="N4525" s="8">
        <v>8784</v>
      </c>
      <c r="O4525" s="8"/>
    </row>
    <row r="4526" spans="1:15" x14ac:dyDescent="0.25">
      <c r="A4526" s="8" t="s">
        <v>1525</v>
      </c>
      <c r="B4526" s="9">
        <v>1010084</v>
      </c>
      <c r="C4526" s="9">
        <v>2020</v>
      </c>
      <c r="D4526" s="9" t="s">
        <v>16</v>
      </c>
      <c r="E4526" s="8" t="s">
        <v>17</v>
      </c>
      <c r="F4526" s="8" t="s">
        <v>33</v>
      </c>
      <c r="G4526" s="8" t="s">
        <v>21</v>
      </c>
      <c r="H4526" s="8">
        <v>2</v>
      </c>
      <c r="I4526" s="8" t="s">
        <v>24</v>
      </c>
      <c r="J4526" s="8"/>
      <c r="K4526" s="8">
        <v>0</v>
      </c>
      <c r="L4526" s="8">
        <v>0.36</v>
      </c>
      <c r="M4526" s="8"/>
      <c r="N4526" s="8">
        <v>8784</v>
      </c>
      <c r="O4526" s="8"/>
    </row>
    <row r="4527" spans="1:15" x14ac:dyDescent="0.25">
      <c r="A4527" s="8" t="s">
        <v>1526</v>
      </c>
      <c r="B4527" s="9">
        <v>1009584</v>
      </c>
      <c r="C4527" s="9">
        <v>2020</v>
      </c>
      <c r="D4527" s="9" t="s">
        <v>16</v>
      </c>
      <c r="E4527" s="8" t="s">
        <v>17</v>
      </c>
      <c r="F4527" s="8" t="s">
        <v>33</v>
      </c>
      <c r="G4527" s="8" t="s">
        <v>19</v>
      </c>
      <c r="H4527" s="8">
        <v>10</v>
      </c>
      <c r="I4527" s="8" t="s">
        <v>24</v>
      </c>
      <c r="J4527" s="8"/>
      <c r="K4527" s="8">
        <v>3.4</v>
      </c>
      <c r="L4527" s="8">
        <v>56.13</v>
      </c>
      <c r="M4527" s="8"/>
      <c r="N4527" s="8">
        <v>8578</v>
      </c>
      <c r="O4527" s="8"/>
    </row>
    <row r="4528" spans="1:15" x14ac:dyDescent="0.25">
      <c r="A4528" s="8" t="s">
        <v>1526</v>
      </c>
      <c r="B4528" s="9">
        <v>1009584</v>
      </c>
      <c r="C4528" s="9">
        <v>2020</v>
      </c>
      <c r="D4528" s="9" t="s">
        <v>16</v>
      </c>
      <c r="E4528" s="8" t="s">
        <v>17</v>
      </c>
      <c r="F4528" s="8" t="s">
        <v>33</v>
      </c>
      <c r="G4528" s="8" t="s">
        <v>20</v>
      </c>
      <c r="H4528" s="8">
        <v>4960</v>
      </c>
      <c r="I4528" s="8" t="s">
        <v>24</v>
      </c>
      <c r="J4528" s="8"/>
      <c r="K4528" s="8">
        <v>563</v>
      </c>
      <c r="L4528" s="8">
        <v>9387.8700000000008</v>
      </c>
      <c r="M4528" s="8"/>
      <c r="N4528" s="8">
        <v>8578</v>
      </c>
      <c r="O4528" s="8"/>
    </row>
    <row r="4529" spans="1:15" x14ac:dyDescent="0.25">
      <c r="A4529" s="8" t="s">
        <v>1526</v>
      </c>
      <c r="B4529" s="9">
        <v>1009584</v>
      </c>
      <c r="C4529" s="9">
        <v>2020</v>
      </c>
      <c r="D4529" s="9" t="s">
        <v>16</v>
      </c>
      <c r="E4529" s="8" t="s">
        <v>17</v>
      </c>
      <c r="F4529" s="8" t="s">
        <v>33</v>
      </c>
      <c r="G4529" s="8" t="s">
        <v>21</v>
      </c>
      <c r="H4529" s="8"/>
      <c r="I4529" s="8"/>
      <c r="J4529" s="8"/>
      <c r="K4529" s="8"/>
      <c r="L4529" s="8"/>
      <c r="M4529" s="8"/>
      <c r="N4529" s="8"/>
      <c r="O4529" s="8"/>
    </row>
    <row r="4530" spans="1:15" x14ac:dyDescent="0.25">
      <c r="A4530" s="8" t="s">
        <v>1527</v>
      </c>
      <c r="B4530" s="9">
        <v>1009261</v>
      </c>
      <c r="C4530" s="9">
        <v>2020</v>
      </c>
      <c r="D4530" s="9" t="s">
        <v>16</v>
      </c>
      <c r="E4530" s="8" t="s">
        <v>17</v>
      </c>
      <c r="F4530" s="8" t="s">
        <v>33</v>
      </c>
      <c r="G4530" s="8" t="s">
        <v>19</v>
      </c>
      <c r="H4530" s="8"/>
      <c r="I4530" s="8"/>
      <c r="J4530" s="8"/>
      <c r="K4530" s="8"/>
      <c r="L4530" s="8"/>
      <c r="M4530" s="8"/>
      <c r="N4530" s="8"/>
      <c r="O4530" s="8"/>
    </row>
    <row r="4531" spans="1:15" x14ac:dyDescent="0.25">
      <c r="A4531" s="8" t="s">
        <v>1527</v>
      </c>
      <c r="B4531" s="9">
        <v>1009261</v>
      </c>
      <c r="C4531" s="9">
        <v>2020</v>
      </c>
      <c r="D4531" s="9" t="s">
        <v>16</v>
      </c>
      <c r="E4531" s="8" t="s">
        <v>17</v>
      </c>
      <c r="F4531" s="8" t="s">
        <v>33</v>
      </c>
      <c r="G4531" s="8" t="s">
        <v>20</v>
      </c>
      <c r="H4531" s="8"/>
      <c r="I4531" s="8"/>
      <c r="J4531" s="8"/>
      <c r="K4531" s="8"/>
      <c r="L4531" s="8"/>
      <c r="M4531" s="8"/>
      <c r="N4531" s="8"/>
      <c r="O4531" s="8"/>
    </row>
    <row r="4532" spans="1:15" x14ac:dyDescent="0.25">
      <c r="A4532" s="8" t="s">
        <v>1527</v>
      </c>
      <c r="B4532" s="9">
        <v>1009261</v>
      </c>
      <c r="C4532" s="9">
        <v>2020</v>
      </c>
      <c r="D4532" s="9" t="s">
        <v>16</v>
      </c>
      <c r="E4532" s="8" t="s">
        <v>17</v>
      </c>
      <c r="F4532" s="8" t="s">
        <v>33</v>
      </c>
      <c r="G4532" s="8" t="s">
        <v>21</v>
      </c>
      <c r="H4532" s="8">
        <v>819</v>
      </c>
      <c r="I4532" s="8" t="s">
        <v>24</v>
      </c>
      <c r="J4532" s="8"/>
      <c r="K4532" s="8">
        <v>3.5</v>
      </c>
      <c r="L4532" s="8">
        <v>105.9</v>
      </c>
      <c r="M4532" s="8"/>
      <c r="N4532" s="8">
        <v>7827.1</v>
      </c>
      <c r="O4532" s="8"/>
    </row>
    <row r="4533" spans="1:15" x14ac:dyDescent="0.25">
      <c r="A4533" s="8" t="s">
        <v>1528</v>
      </c>
      <c r="B4533" s="9">
        <v>1006130</v>
      </c>
      <c r="C4533" s="9">
        <v>2020</v>
      </c>
      <c r="D4533" s="9" t="s">
        <v>16</v>
      </c>
      <c r="E4533" s="8" t="s">
        <v>17</v>
      </c>
      <c r="F4533" s="8" t="s">
        <v>18</v>
      </c>
      <c r="G4533" s="8" t="s">
        <v>19</v>
      </c>
      <c r="H4533" s="8">
        <v>0</v>
      </c>
      <c r="I4533" s="8"/>
      <c r="J4533" s="8"/>
      <c r="K4533" s="8">
        <v>0</v>
      </c>
      <c r="L4533" s="8">
        <v>0</v>
      </c>
      <c r="M4533" s="8"/>
      <c r="N4533" s="8">
        <v>8784</v>
      </c>
      <c r="O4533" s="8"/>
    </row>
    <row r="4534" spans="1:15" x14ac:dyDescent="0.25">
      <c r="A4534" s="8" t="s">
        <v>1528</v>
      </c>
      <c r="B4534" s="9">
        <v>1006130</v>
      </c>
      <c r="C4534" s="9">
        <v>2020</v>
      </c>
      <c r="D4534" s="9" t="s">
        <v>16</v>
      </c>
      <c r="E4534" s="8" t="s">
        <v>17</v>
      </c>
      <c r="F4534" s="8" t="s">
        <v>18</v>
      </c>
      <c r="G4534" s="8" t="s">
        <v>20</v>
      </c>
      <c r="H4534" s="8">
        <v>21</v>
      </c>
      <c r="I4534" s="8"/>
      <c r="J4534" s="8"/>
      <c r="K4534" s="8">
        <v>0.3</v>
      </c>
      <c r="L4534" s="8">
        <v>8.11</v>
      </c>
      <c r="M4534" s="8"/>
      <c r="N4534" s="8">
        <v>8784</v>
      </c>
      <c r="O4534" s="8"/>
    </row>
    <row r="4535" spans="1:15" x14ac:dyDescent="0.25">
      <c r="A4535" s="8" t="s">
        <v>1528</v>
      </c>
      <c r="B4535" s="9">
        <v>1006130</v>
      </c>
      <c r="C4535" s="9">
        <v>2020</v>
      </c>
      <c r="D4535" s="9" t="s">
        <v>16</v>
      </c>
      <c r="E4535" s="8" t="s">
        <v>17</v>
      </c>
      <c r="F4535" s="8" t="s">
        <v>18</v>
      </c>
      <c r="G4535" s="8" t="s">
        <v>21</v>
      </c>
      <c r="H4535" s="8">
        <v>0</v>
      </c>
      <c r="I4535" s="8"/>
      <c r="J4535" s="8"/>
      <c r="K4535" s="8">
        <v>0</v>
      </c>
      <c r="L4535" s="8">
        <v>0</v>
      </c>
      <c r="M4535" s="8"/>
      <c r="N4535" s="8">
        <v>8784</v>
      </c>
      <c r="O4535" s="8"/>
    </row>
    <row r="4536" spans="1:15" x14ac:dyDescent="0.25">
      <c r="A4536" s="8" t="s">
        <v>1529</v>
      </c>
      <c r="B4536" s="9">
        <v>1005243</v>
      </c>
      <c r="C4536" s="9">
        <v>2020</v>
      </c>
      <c r="D4536" s="9" t="s">
        <v>16</v>
      </c>
      <c r="E4536" s="8" t="s">
        <v>17</v>
      </c>
      <c r="F4536" s="8" t="s">
        <v>18</v>
      </c>
      <c r="G4536" s="8" t="s">
        <v>19</v>
      </c>
      <c r="H4536" s="8"/>
      <c r="I4536" s="8"/>
      <c r="J4536" s="8"/>
      <c r="K4536" s="8"/>
      <c r="L4536" s="8"/>
      <c r="M4536" s="8"/>
      <c r="N4536" s="8"/>
      <c r="O4536" s="8"/>
    </row>
    <row r="4537" spans="1:15" x14ac:dyDescent="0.25">
      <c r="A4537" s="8" t="s">
        <v>1529</v>
      </c>
      <c r="B4537" s="9">
        <v>1005243</v>
      </c>
      <c r="C4537" s="9">
        <v>2020</v>
      </c>
      <c r="D4537" s="9" t="s">
        <v>16</v>
      </c>
      <c r="E4537" s="8" t="s">
        <v>17</v>
      </c>
      <c r="F4537" s="8" t="s">
        <v>18</v>
      </c>
      <c r="G4537" s="8" t="s">
        <v>20</v>
      </c>
      <c r="H4537" s="8">
        <v>44</v>
      </c>
      <c r="I4537" s="8"/>
      <c r="J4537" s="8"/>
      <c r="K4537" s="8">
        <v>0.2</v>
      </c>
      <c r="L4537" s="8">
        <v>16.75</v>
      </c>
      <c r="M4537" s="8"/>
      <c r="N4537" s="8">
        <v>8784</v>
      </c>
      <c r="O4537" s="8"/>
    </row>
    <row r="4538" spans="1:15" x14ac:dyDescent="0.25">
      <c r="A4538" s="8" t="s">
        <v>1529</v>
      </c>
      <c r="B4538" s="9">
        <v>1005243</v>
      </c>
      <c r="C4538" s="9">
        <v>2020</v>
      </c>
      <c r="D4538" s="9" t="s">
        <v>16</v>
      </c>
      <c r="E4538" s="8" t="s">
        <v>17</v>
      </c>
      <c r="F4538" s="8" t="s">
        <v>18</v>
      </c>
      <c r="G4538" s="8" t="s">
        <v>21</v>
      </c>
      <c r="H4538" s="8"/>
      <c r="I4538" s="8"/>
      <c r="J4538" s="8"/>
      <c r="K4538" s="8"/>
      <c r="L4538" s="8"/>
      <c r="M4538" s="8"/>
      <c r="N4538" s="8"/>
      <c r="O4538" s="8"/>
    </row>
    <row r="4539" spans="1:15" x14ac:dyDescent="0.25">
      <c r="A4539" s="8" t="s">
        <v>1530</v>
      </c>
      <c r="B4539" s="9">
        <v>1004647</v>
      </c>
      <c r="C4539" s="9">
        <v>2020</v>
      </c>
      <c r="D4539" s="9" t="s">
        <v>16</v>
      </c>
      <c r="E4539" s="8" t="s">
        <v>17</v>
      </c>
      <c r="F4539" s="8" t="s">
        <v>55</v>
      </c>
      <c r="G4539" s="8" t="s">
        <v>19</v>
      </c>
      <c r="H4539" s="8"/>
      <c r="I4539" s="8"/>
      <c r="J4539" s="8"/>
      <c r="K4539" s="8"/>
      <c r="L4539" s="8"/>
      <c r="M4539" s="8"/>
      <c r="N4539" s="8"/>
      <c r="O4539" s="8"/>
    </row>
    <row r="4540" spans="1:15" x14ac:dyDescent="0.25">
      <c r="A4540" s="8" t="s">
        <v>1530</v>
      </c>
      <c r="B4540" s="9">
        <v>1004647</v>
      </c>
      <c r="C4540" s="9">
        <v>2020</v>
      </c>
      <c r="D4540" s="9" t="s">
        <v>16</v>
      </c>
      <c r="E4540" s="8" t="s">
        <v>17</v>
      </c>
      <c r="F4540" s="8" t="s">
        <v>55</v>
      </c>
      <c r="G4540" s="8" t="s">
        <v>20</v>
      </c>
      <c r="H4540" s="8">
        <v>29</v>
      </c>
      <c r="I4540" s="8"/>
      <c r="J4540" s="8"/>
      <c r="K4540" s="8">
        <v>0.3</v>
      </c>
      <c r="L4540" s="8">
        <v>10.92</v>
      </c>
      <c r="M4540" s="8"/>
      <c r="N4540" s="8">
        <v>8784</v>
      </c>
      <c r="O4540" s="8"/>
    </row>
    <row r="4541" spans="1:15" x14ac:dyDescent="0.25">
      <c r="A4541" s="8" t="s">
        <v>1530</v>
      </c>
      <c r="B4541" s="9">
        <v>1004647</v>
      </c>
      <c r="C4541" s="9">
        <v>2020</v>
      </c>
      <c r="D4541" s="9" t="s">
        <v>16</v>
      </c>
      <c r="E4541" s="8" t="s">
        <v>17</v>
      </c>
      <c r="F4541" s="8" t="s">
        <v>55</v>
      </c>
      <c r="G4541" s="8" t="s">
        <v>21</v>
      </c>
      <c r="H4541" s="8"/>
      <c r="I4541" s="8"/>
      <c r="J4541" s="8"/>
      <c r="K4541" s="8"/>
      <c r="L4541" s="8"/>
      <c r="M4541" s="8"/>
      <c r="N4541" s="8"/>
      <c r="O4541" s="8"/>
    </row>
    <row r="4542" spans="1:15" x14ac:dyDescent="0.25">
      <c r="A4542" s="8" t="s">
        <v>1531</v>
      </c>
      <c r="B4542" s="9">
        <v>1012381</v>
      </c>
      <c r="C4542" s="9">
        <v>2020</v>
      </c>
      <c r="D4542" s="9" t="s">
        <v>16</v>
      </c>
      <c r="E4542" s="8" t="s">
        <v>17</v>
      </c>
      <c r="F4542" s="8" t="s">
        <v>18</v>
      </c>
      <c r="G4542" s="8" t="s">
        <v>19</v>
      </c>
      <c r="H4542" s="8">
        <v>0</v>
      </c>
      <c r="I4542" s="8"/>
      <c r="J4542" s="8"/>
      <c r="K4542" s="8">
        <v>0</v>
      </c>
      <c r="L4542" s="8">
        <v>0</v>
      </c>
      <c r="M4542" s="8"/>
      <c r="N4542" s="8">
        <v>8784</v>
      </c>
      <c r="O4542" s="8"/>
    </row>
    <row r="4543" spans="1:15" x14ac:dyDescent="0.25">
      <c r="A4543" s="8" t="s">
        <v>1531</v>
      </c>
      <c r="B4543" s="9">
        <v>1012381</v>
      </c>
      <c r="C4543" s="9">
        <v>2020</v>
      </c>
      <c r="D4543" s="9" t="s">
        <v>16</v>
      </c>
      <c r="E4543" s="8" t="s">
        <v>17</v>
      </c>
      <c r="F4543" s="8" t="s">
        <v>18</v>
      </c>
      <c r="G4543" s="8" t="s">
        <v>21</v>
      </c>
      <c r="H4543" s="8">
        <v>0</v>
      </c>
      <c r="I4543" s="8"/>
      <c r="J4543" s="8"/>
      <c r="K4543" s="8">
        <v>0</v>
      </c>
      <c r="L4543" s="8">
        <v>0</v>
      </c>
      <c r="M4543" s="8"/>
      <c r="N4543" s="8">
        <v>8784</v>
      </c>
      <c r="O4543" s="8"/>
    </row>
    <row r="4544" spans="1:15" x14ac:dyDescent="0.25">
      <c r="A4544" s="8" t="s">
        <v>1531</v>
      </c>
      <c r="B4544" s="9">
        <v>1012381</v>
      </c>
      <c r="C4544" s="9">
        <v>2020</v>
      </c>
      <c r="D4544" s="9" t="s">
        <v>16</v>
      </c>
      <c r="E4544" s="8" t="s">
        <v>17</v>
      </c>
      <c r="F4544" s="8" t="s">
        <v>18</v>
      </c>
      <c r="G4544" s="8" t="s">
        <v>20</v>
      </c>
      <c r="H4544" s="8">
        <v>29</v>
      </c>
      <c r="I4544" s="8"/>
      <c r="J4544" s="8"/>
      <c r="K4544" s="8">
        <v>0.3</v>
      </c>
      <c r="L4544" s="8">
        <v>11.21</v>
      </c>
      <c r="M4544" s="8"/>
      <c r="N4544" s="8">
        <v>8784</v>
      </c>
      <c r="O4544" s="8"/>
    </row>
    <row r="4545" spans="1:15" x14ac:dyDescent="0.25">
      <c r="A4545" s="8" t="s">
        <v>1532</v>
      </c>
      <c r="B4545" s="9">
        <v>1012581</v>
      </c>
      <c r="C4545" s="9">
        <v>2020</v>
      </c>
      <c r="D4545" s="9" t="s">
        <v>16</v>
      </c>
      <c r="E4545" s="8" t="s">
        <v>17</v>
      </c>
      <c r="F4545" s="8" t="s">
        <v>23</v>
      </c>
      <c r="G4545" s="8" t="s">
        <v>19</v>
      </c>
      <c r="H4545" s="8"/>
      <c r="I4545" s="8"/>
      <c r="J4545" s="8"/>
      <c r="K4545" s="8"/>
      <c r="L4545" s="8"/>
      <c r="M4545" s="8"/>
      <c r="N4545" s="8"/>
      <c r="O4545" s="8"/>
    </row>
    <row r="4546" spans="1:15" x14ac:dyDescent="0.25">
      <c r="A4546" s="8" t="s">
        <v>1532</v>
      </c>
      <c r="B4546" s="9">
        <v>1012581</v>
      </c>
      <c r="C4546" s="9">
        <v>2020</v>
      </c>
      <c r="D4546" s="9" t="s">
        <v>16</v>
      </c>
      <c r="E4546" s="8" t="s">
        <v>17</v>
      </c>
      <c r="F4546" s="8" t="s">
        <v>23</v>
      </c>
      <c r="G4546" s="8" t="s">
        <v>20</v>
      </c>
      <c r="H4546" s="8"/>
      <c r="I4546" s="8"/>
      <c r="J4546" s="8"/>
      <c r="K4546" s="8"/>
      <c r="L4546" s="8"/>
      <c r="M4546" s="8"/>
      <c r="N4546" s="8"/>
      <c r="O4546" s="8"/>
    </row>
    <row r="4547" spans="1:15" x14ac:dyDescent="0.25">
      <c r="A4547" s="8" t="s">
        <v>1532</v>
      </c>
      <c r="B4547" s="9">
        <v>1012581</v>
      </c>
      <c r="C4547" s="9">
        <v>2020</v>
      </c>
      <c r="D4547" s="9" t="s">
        <v>16</v>
      </c>
      <c r="E4547" s="8" t="s">
        <v>17</v>
      </c>
      <c r="F4547" s="8" t="s">
        <v>23</v>
      </c>
      <c r="G4547" s="8" t="s">
        <v>21</v>
      </c>
      <c r="H4547" s="8"/>
      <c r="I4547" s="8"/>
      <c r="J4547" s="8"/>
      <c r="K4547" s="8"/>
      <c r="L4547" s="8"/>
      <c r="M4547" s="8"/>
      <c r="N4547" s="8"/>
      <c r="O4547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3BEF3-B3B5-418B-92E3-3A5DFB366463}">
  <dimension ref="A1:BT1388"/>
  <sheetViews>
    <sheetView topLeftCell="P1" zoomScaleNormal="100" workbookViewId="0">
      <pane ySplit="1" topLeftCell="A2" activePane="bottomLeft" state="frozen"/>
      <selection activeCell="G1" sqref="G1"/>
      <selection pane="bottomLeft" activeCell="AA1" sqref="AA1"/>
    </sheetView>
  </sheetViews>
  <sheetFormatPr defaultRowHeight="15" x14ac:dyDescent="0.25"/>
  <cols>
    <col min="1" max="1" width="53.85546875" customWidth="1"/>
    <col min="2" max="2" width="18.42578125" style="2" customWidth="1"/>
    <col min="3" max="3" width="18.42578125" style="2" hidden="1" customWidth="1"/>
    <col min="4" max="4" width="17.5703125" style="2" hidden="1" customWidth="1"/>
    <col min="5" max="5" width="32.42578125" hidden="1" customWidth="1"/>
    <col min="6" max="6" width="44.28515625" customWidth="1"/>
    <col min="7" max="7" width="40" customWidth="1"/>
    <col min="8" max="8" width="21.140625" customWidth="1"/>
    <col min="9" max="9" width="25" hidden="1" customWidth="1"/>
    <col min="10" max="13" width="28.140625" hidden="1" customWidth="1"/>
    <col min="14" max="14" width="28.140625" customWidth="1"/>
    <col min="15" max="15" width="28.140625" hidden="1" customWidth="1"/>
    <col min="16" max="16" width="35.7109375" customWidth="1"/>
    <col min="17" max="17" width="15.7109375" style="2" customWidth="1"/>
    <col min="18" max="24" width="13.5703125" style="2" customWidth="1"/>
    <col min="25" max="25" width="5.85546875" customWidth="1"/>
    <col min="26" max="26" width="40.85546875" customWidth="1"/>
    <col min="27" max="36" width="21.85546875" customWidth="1"/>
    <col min="37" max="37" width="7.5703125" customWidth="1"/>
    <col min="38" max="38" width="44.85546875" customWidth="1"/>
    <col min="39" max="48" width="21.85546875" customWidth="1"/>
    <col min="49" max="49" width="8.42578125" customWidth="1"/>
    <col min="50" max="50" width="36" customWidth="1"/>
    <col min="51" max="60" width="21.85546875" customWidth="1"/>
    <col min="61" max="61" width="8.5703125" customWidth="1"/>
    <col min="62" max="62" width="43.85546875" customWidth="1"/>
    <col min="63" max="72" width="21.85546875" customWidth="1"/>
  </cols>
  <sheetData>
    <row r="1" spans="1:72" s="1" customFormat="1" ht="70.5" customHeight="1" x14ac:dyDescent="0.25">
      <c r="A1" s="32" t="s">
        <v>0</v>
      </c>
      <c r="B1" s="33" t="s">
        <v>1</v>
      </c>
      <c r="C1" s="33" t="s">
        <v>2</v>
      </c>
      <c r="D1" s="33" t="s">
        <v>3</v>
      </c>
      <c r="E1" s="32" t="s">
        <v>4</v>
      </c>
      <c r="F1" s="32" t="s">
        <v>5</v>
      </c>
      <c r="G1" s="32" t="s">
        <v>6</v>
      </c>
      <c r="H1" s="32" t="s">
        <v>7</v>
      </c>
      <c r="I1" s="32" t="s">
        <v>8</v>
      </c>
      <c r="J1" s="32" t="s">
        <v>9</v>
      </c>
      <c r="K1" s="32" t="s">
        <v>10</v>
      </c>
      <c r="L1" s="32" t="s">
        <v>11</v>
      </c>
      <c r="M1" s="32" t="s">
        <v>12</v>
      </c>
      <c r="N1" s="32" t="s">
        <v>13</v>
      </c>
      <c r="O1" s="32" t="s">
        <v>14</v>
      </c>
      <c r="P1" s="17" t="s">
        <v>1577</v>
      </c>
      <c r="Q1" s="17" t="s">
        <v>1536</v>
      </c>
      <c r="R1" s="17" t="s">
        <v>1537</v>
      </c>
      <c r="S1" s="17" t="s">
        <v>1578</v>
      </c>
      <c r="T1" s="17" t="s">
        <v>1579</v>
      </c>
      <c r="U1" s="17" t="s">
        <v>1580</v>
      </c>
      <c r="V1" s="17" t="s">
        <v>1539</v>
      </c>
      <c r="W1" s="17" t="s">
        <v>1581</v>
      </c>
      <c r="X1" s="17" t="s">
        <v>1582</v>
      </c>
      <c r="Z1" s="17" t="s">
        <v>7117</v>
      </c>
      <c r="AA1" s="16" t="s">
        <v>1583</v>
      </c>
      <c r="AB1" s="14" t="s">
        <v>1584</v>
      </c>
      <c r="AC1" s="14" t="s">
        <v>1585</v>
      </c>
      <c r="AD1" s="14" t="s">
        <v>1586</v>
      </c>
      <c r="AE1" s="14" t="s">
        <v>1587</v>
      </c>
      <c r="AF1" s="14" t="s">
        <v>1588</v>
      </c>
      <c r="AG1" s="14" t="s">
        <v>1589</v>
      </c>
      <c r="AH1" s="14" t="s">
        <v>1590</v>
      </c>
      <c r="AI1" s="14" t="s">
        <v>1591</v>
      </c>
      <c r="AJ1" s="14" t="s">
        <v>1592</v>
      </c>
      <c r="AK1" s="15"/>
      <c r="AL1" s="17" t="s">
        <v>1624</v>
      </c>
      <c r="AM1" s="34" t="s">
        <v>1593</v>
      </c>
      <c r="AN1" s="34" t="s">
        <v>1594</v>
      </c>
      <c r="AO1" s="34" t="s">
        <v>1595</v>
      </c>
      <c r="AP1" s="34" t="s">
        <v>1596</v>
      </c>
      <c r="AQ1" s="34" t="s">
        <v>1597</v>
      </c>
      <c r="AR1" s="34" t="s">
        <v>1598</v>
      </c>
      <c r="AS1" s="34" t="s">
        <v>1599</v>
      </c>
      <c r="AT1" s="34" t="s">
        <v>1600</v>
      </c>
      <c r="AU1" s="34" t="s">
        <v>1601</v>
      </c>
      <c r="AV1" s="34" t="s">
        <v>1602</v>
      </c>
      <c r="AW1" s="15"/>
      <c r="AX1" s="17" t="s">
        <v>1625</v>
      </c>
      <c r="AY1" s="34" t="s">
        <v>1603</v>
      </c>
      <c r="AZ1" s="34" t="s">
        <v>1604</v>
      </c>
      <c r="BA1" s="34" t="s">
        <v>1605</v>
      </c>
      <c r="BB1" s="34" t="s">
        <v>1606</v>
      </c>
      <c r="BC1" s="34" t="s">
        <v>1607</v>
      </c>
      <c r="BD1" s="34" t="s">
        <v>1608</v>
      </c>
      <c r="BE1" s="34" t="s">
        <v>1609</v>
      </c>
      <c r="BF1" s="34" t="s">
        <v>1610</v>
      </c>
      <c r="BG1" s="34" t="s">
        <v>1611</v>
      </c>
      <c r="BH1" s="34" t="s">
        <v>1612</v>
      </c>
      <c r="BI1" s="15"/>
      <c r="BJ1" s="43" t="s">
        <v>1626</v>
      </c>
      <c r="BK1" s="44" t="s">
        <v>1613</v>
      </c>
      <c r="BL1" s="44" t="s">
        <v>1614</v>
      </c>
      <c r="BM1" s="44" t="s">
        <v>1615</v>
      </c>
      <c r="BN1" s="44" t="s">
        <v>1616</v>
      </c>
      <c r="BO1" s="44" t="s">
        <v>1617</v>
      </c>
      <c r="BP1" s="44" t="s">
        <v>1618</v>
      </c>
      <c r="BQ1" s="44" t="s">
        <v>1619</v>
      </c>
      <c r="BR1" s="44" t="s">
        <v>1620</v>
      </c>
      <c r="BS1" s="44" t="s">
        <v>1621</v>
      </c>
      <c r="BT1" s="44" t="s">
        <v>1622</v>
      </c>
    </row>
    <row r="2" spans="1:72" x14ac:dyDescent="0.25">
      <c r="A2" s="8" t="s">
        <v>1292</v>
      </c>
      <c r="B2" s="9">
        <v>1012936</v>
      </c>
      <c r="C2" s="9">
        <v>2020</v>
      </c>
      <c r="D2" s="9" t="s">
        <v>16</v>
      </c>
      <c r="E2" s="8" t="s">
        <v>17</v>
      </c>
      <c r="F2" s="8" t="s">
        <v>33</v>
      </c>
      <c r="G2" s="8" t="s">
        <v>19</v>
      </c>
      <c r="H2" s="8">
        <v>6</v>
      </c>
      <c r="I2" s="8" t="s">
        <v>24</v>
      </c>
      <c r="J2" s="8"/>
      <c r="K2" s="8">
        <v>0</v>
      </c>
      <c r="L2" s="8">
        <v>31.3</v>
      </c>
      <c r="M2" s="8"/>
      <c r="N2" s="8">
        <v>7792</v>
      </c>
      <c r="O2" s="8"/>
      <c r="P2" s="8" t="str">
        <f>VLOOKUP($B2,'Facility Well Counts'!$A$2:$G$469,3,FALSE)</f>
        <v>160A - Appalachian Basin (Eastern Overthrust Area)</v>
      </c>
      <c r="Q2" s="10">
        <f>VLOOKUP($B2,'Facility Well Counts'!$A$2:$G$469,4,FALSE)</f>
        <v>33161</v>
      </c>
      <c r="R2" s="10">
        <f>VLOOKUP($B2,'Facility Well Counts'!$A$2:$G$469,5,FALSE)</f>
        <v>677</v>
      </c>
      <c r="S2" s="10">
        <f t="shared" ref="S2:S65" si="0">$H2*(R2/$Q2)</f>
        <v>0.12249329031090739</v>
      </c>
      <c r="T2" s="10">
        <f>VLOOKUP($B2,'Facility Well Counts'!$A$2:$G$469,6,FALSE)</f>
        <v>213</v>
      </c>
      <c r="U2" s="10">
        <f t="shared" ref="U2:U65" si="1">$H2*(T2/$Q2)</f>
        <v>3.853924791170351E-2</v>
      </c>
      <c r="V2" s="10">
        <f>VLOOKUP($B2,'Facility Well Counts'!$A$2:$G$469,7,FALSE)</f>
        <v>32271</v>
      </c>
      <c r="W2" s="10">
        <f t="shared" ref="W2:W65" si="2">$H2*(V2/$Q2)</f>
        <v>5.838967461777389</v>
      </c>
      <c r="X2" s="11">
        <f t="shared" ref="X2:X65" si="3">H2/Q2</f>
        <v>1.809354362051808E-4</v>
      </c>
      <c r="Z2" s="18" t="s">
        <v>1554</v>
      </c>
      <c r="AA2" s="19">
        <f>SUMIFS($Q$2:$Q$1388,$P$2:$P$1388,$Z2,$G$2:$G$1388,"Low-bleed Pneumatic Devices")</f>
        <v>31058</v>
      </c>
      <c r="AB2" s="19">
        <f>SUMIFS($H$2:$H$1388,$P$2:$P$1388,$Z2,$G$2:$G$1388,"Low-bleed Pneumatic Devices")</f>
        <v>761</v>
      </c>
      <c r="AC2" s="19">
        <f>SUMIFS($Q$2:$Q$1388,$P$2:$P$1388,$Z2,$G$2:$G$1388,"Intermittent Bleed Pneumatic Devices")</f>
        <v>31058</v>
      </c>
      <c r="AD2" s="19">
        <f>SUMIFS($H$2:$H$1388,$P$2:$P$1388,$Z2,$G$2:$G$1388,"Intermittent Bleed Pneumatic Devices")</f>
        <v>12800</v>
      </c>
      <c r="AE2" s="19">
        <f>SUMIFS($Q$2:$Q$1388,$P$2:$P$1388,$Z2,$G$2:$G$1388,"High-bleed Pneumatic Devices")</f>
        <v>31058</v>
      </c>
      <c r="AF2" s="19">
        <f>SUMIFS($H$2:$H$1388,$P$2:$P$1388,$Z2,$G$2:$G$1388,"High-bleed Pneumatic Devices")</f>
        <v>0</v>
      </c>
      <c r="AG2" s="20">
        <f>+AB2/AA2</f>
        <v>2.4502543628050745E-2</v>
      </c>
      <c r="AH2" s="20">
        <f>+AD2/AC2</f>
        <v>0.41213213986734498</v>
      </c>
      <c r="AI2" s="20">
        <f>+AF2/AE2</f>
        <v>0</v>
      </c>
      <c r="AJ2" s="20">
        <f>SUM(AG2:AI2)</f>
        <v>0.43663468349539575</v>
      </c>
      <c r="AL2" s="35" t="s">
        <v>1554</v>
      </c>
      <c r="AM2" s="36">
        <f>SUMIFS($R$2:$R$1388,$P$2:$P$1388,$AL2,$G$2:$G$1388,"Low-bleed Pneumatic Devices")</f>
        <v>8060</v>
      </c>
      <c r="AN2" s="36">
        <f>SUMIFS($S$2:$S$1388,$P$2:$P$1388,$AL2,$G$2:$G$1388,"Low-bleed Pneumatic Devices")</f>
        <v>414.42315849254703</v>
      </c>
      <c r="AO2" s="36">
        <f>SUMIFS($R$2:$R$1388,$P$2:$P$1388,$AL2,$G$2:$G$1388,"Intermittent Bleed Pneumatic Devices")</f>
        <v>8060</v>
      </c>
      <c r="AP2" s="36">
        <f>SUMIFS($S$2:$S$1388,$P$2:$P$1388,$AL2,$G$2:$G$1388,"Intermittent Bleed Pneumatic Devices")</f>
        <v>4296.6545718857797</v>
      </c>
      <c r="AQ2" s="36">
        <f>SUMIFS($R$2:$R$1388,$P$2:$P$1388,$AL2,$G$2:$G$1388,"High-bleed Pneumatic Devices")</f>
        <v>8060</v>
      </c>
      <c r="AR2" s="36">
        <f>SUMIFS($S$2:$S$1388,$P$2:$P$1388,$AL2,$G$2:$G$1388,"High-bleed Pneumatic Devices")</f>
        <v>0</v>
      </c>
      <c r="AS2" s="37">
        <f>IF(AM2=0,AS$39,AN2/AM2)</f>
        <v>5.1417265321655962E-2</v>
      </c>
      <c r="AT2" s="38">
        <f>IF(AO2=0,AT$39,AP2/AO2)</f>
        <v>0.53308369378235476</v>
      </c>
      <c r="AU2" s="38">
        <f>IF(AQ2=0,AU$39,AR2/AQ2)</f>
        <v>0</v>
      </c>
      <c r="AV2" s="38">
        <f>SUM(AS2:AU2)</f>
        <v>0.58450095910401068</v>
      </c>
      <c r="AX2" s="35" t="s">
        <v>1554</v>
      </c>
      <c r="AY2" s="36">
        <f>SUMIFS($T$2:$T$1388,$P$2:$P$1388,$AX2,$G$2:$G$1388,"Low-bleed Pneumatic Devices")</f>
        <v>139</v>
      </c>
      <c r="AZ2" s="36">
        <f>SUMIFS($U$2:$U$1388,$P$2:$P$1388,$AX2,$G$2:$G$1388,"Low-bleed Pneumatic Devices")</f>
        <v>2.8204095088092012E-3</v>
      </c>
      <c r="BA2" s="36">
        <f>SUMIFS($T$2:$T$1388,$P$2:$P$1388,$AX2,$G$2:$G$1388,"Intermittent Bleed Pneumatic Devices")</f>
        <v>139</v>
      </c>
      <c r="BB2" s="36">
        <f>SUMIFS($U$2:$U$1388,$P$2:$P$1388,$AX2,$G$2:$G$1388,"Intermittent Bleed Pneumatic Devices")</f>
        <v>22.605582213105748</v>
      </c>
      <c r="BC2" s="36">
        <f>SUMIFS($T$2:$T$1388,$P$2:$P$1388,$AX2,$G$2:$G$1388,"High-bleed Pneumatic Devices")</f>
        <v>139</v>
      </c>
      <c r="BD2" s="36">
        <f>SUMIFS($U$2:$U$1388,$P$2:$P$1388,$AX2,$G$2:$G$1388,"High-bleed Pneumatic Devices")</f>
        <v>0</v>
      </c>
      <c r="BE2" s="37">
        <f>IF(AY2=0,BE$39,AZ2/AY2)</f>
        <v>2.0290715890713677E-5</v>
      </c>
      <c r="BF2" s="38">
        <f>IF(BA2=0,BF$39,BB2/BA2)</f>
        <v>0.16263008786407013</v>
      </c>
      <c r="BG2" s="38">
        <f>IF(BC2=0,BG$39,BD2/BC2)</f>
        <v>0</v>
      </c>
      <c r="BH2" s="38">
        <f>SUM(BE2:BG2)</f>
        <v>0.16265037857996084</v>
      </c>
      <c r="BJ2" s="35" t="s">
        <v>1554</v>
      </c>
      <c r="BK2" s="36">
        <f>SUMIFS($V$2:$V$1388,$P$2:$P$1388,$BJ2,$G$2:$G$1388,"Low-bleed Pneumatic Devices")</f>
        <v>22858</v>
      </c>
      <c r="BL2" s="36">
        <f>SUMIFS($W$2:$W$1388,$P$2:$P$1388,$BJ2,$G$2:$G$1388,"Low-bleed Pneumatic Devices")</f>
        <v>346.57398446924924</v>
      </c>
      <c r="BM2" s="36">
        <f>SUMIFS($V$2:$V$1388,$P$2:$P$1388,$BJ2,$G$2:$G$1388,"Intermittent Bleed Pneumatic Devices")</f>
        <v>22858</v>
      </c>
      <c r="BN2" s="36">
        <f>SUMIFS($W$2:$W$1388,$P$2:$P$1388,$BJ2,$G$2:$G$1388,"Intermittent Bleed Pneumatic Devices")</f>
        <v>8480.4462669113345</v>
      </c>
      <c r="BO2" s="36">
        <f>SUMIFS($V$2:$V$1388,$P$2:$P$1388,$BJ2,$G$2:$G$1388,"High-bleed Pneumatic Devices")</f>
        <v>22858</v>
      </c>
      <c r="BP2" s="36">
        <f>SUMIFS($W$2:$W$1388,$P$2:$P$1388,$BJ2,$G$2:$G$1388,"High-bleed Pneumatic Devices")</f>
        <v>0</v>
      </c>
      <c r="BQ2" s="37">
        <f>IF(BK2=0,BQ$39,BL2/BK2)</f>
        <v>1.5162043243908008E-2</v>
      </c>
      <c r="BR2" s="38">
        <f>IF(BM2=0,BR$39,BN2/BM2)</f>
        <v>0.37100561146694089</v>
      </c>
      <c r="BS2" s="38">
        <f>IF(BO2=0,BS$39,BP2/BO2)</f>
        <v>0</v>
      </c>
      <c r="BT2" s="38">
        <f>SUM(BQ2:BS2)</f>
        <v>0.38616765471084891</v>
      </c>
    </row>
    <row r="3" spans="1:72" x14ac:dyDescent="0.25">
      <c r="A3" s="8" t="s">
        <v>1292</v>
      </c>
      <c r="B3" s="9">
        <v>1012936</v>
      </c>
      <c r="C3" s="9">
        <v>2020</v>
      </c>
      <c r="D3" s="9" t="s">
        <v>16</v>
      </c>
      <c r="E3" s="8" t="s">
        <v>17</v>
      </c>
      <c r="F3" s="8" t="s">
        <v>33</v>
      </c>
      <c r="G3" s="8" t="s">
        <v>20</v>
      </c>
      <c r="H3" s="8">
        <v>5525</v>
      </c>
      <c r="I3" s="8" t="s">
        <v>24</v>
      </c>
      <c r="J3" s="8"/>
      <c r="K3" s="8">
        <v>23</v>
      </c>
      <c r="L3" s="8">
        <v>10496.91</v>
      </c>
      <c r="M3" s="8"/>
      <c r="N3" s="8">
        <v>7937</v>
      </c>
      <c r="O3" s="8"/>
      <c r="P3" s="8" t="str">
        <f>VLOOKUP($B3,'Facility Well Counts'!$A$2:$G$469,3,FALSE)</f>
        <v>160A - Appalachian Basin (Eastern Overthrust Area)</v>
      </c>
      <c r="Q3" s="10">
        <f>VLOOKUP($B3,'Facility Well Counts'!$A$2:$G$469,4,FALSE)</f>
        <v>33161</v>
      </c>
      <c r="R3" s="10">
        <f>VLOOKUP($B3,'Facility Well Counts'!$A$2:$G$469,5,FALSE)</f>
        <v>677</v>
      </c>
      <c r="S3" s="10">
        <f t="shared" si="0"/>
        <v>112.79590482796056</v>
      </c>
      <c r="T3" s="10">
        <f>VLOOKUP($B3,'Facility Well Counts'!$A$2:$G$469,6,FALSE)</f>
        <v>213</v>
      </c>
      <c r="U3" s="10">
        <f t="shared" si="1"/>
        <v>35.488224118693644</v>
      </c>
      <c r="V3" s="10">
        <f>VLOOKUP($B3,'Facility Well Counts'!$A$2:$G$469,7,FALSE)</f>
        <v>32271</v>
      </c>
      <c r="W3" s="10">
        <f t="shared" si="2"/>
        <v>5376.7158710533458</v>
      </c>
      <c r="X3" s="11">
        <f t="shared" si="3"/>
        <v>0.16661138083893731</v>
      </c>
      <c r="Z3" s="18" t="s">
        <v>1555</v>
      </c>
      <c r="AA3" s="19">
        <f t="shared" ref="AA3:AA38" si="4">SUMIFS($Q$2:$Q$1388,$P$2:$P$1388,$Z3,$G$2:$G$1388,"Low-bleed Pneumatic Devices")</f>
        <v>63403</v>
      </c>
      <c r="AB3" s="19">
        <f t="shared" ref="AB3:AB38" si="5">SUMIFS($H$2:$H$1388,$P$2:$P$1388,$Z3,$G$2:$G$1388,"Low-bleed Pneumatic Devices")</f>
        <v>11310</v>
      </c>
      <c r="AC3" s="19">
        <f t="shared" ref="AC3:AC38" si="6">SUMIFS($Q$2:$Q$1388,$P$2:$P$1388,$Z3,$G$2:$G$1388,"Intermittent Bleed Pneumatic Devices")</f>
        <v>63403</v>
      </c>
      <c r="AD3" s="19">
        <f t="shared" ref="AD3:AD38" si="7">SUMIFS($H$2:$H$1388,$P$2:$P$1388,$Z3,$G$2:$G$1388,"Intermittent Bleed Pneumatic Devices")</f>
        <v>58829</v>
      </c>
      <c r="AE3" s="19">
        <f t="shared" ref="AE3:AE38" si="8">SUMIFS($Q$2:$Q$1388,$P$2:$P$1388,$Z3,$G$2:$G$1388,"High-bleed Pneumatic Devices")</f>
        <v>62356</v>
      </c>
      <c r="AF3" s="19">
        <f t="shared" ref="AF3:AF38" si="9">SUMIFS($H$2:$H$1388,$P$2:$P$1388,$Z3,$G$2:$G$1388,"High-bleed Pneumatic Devices")</f>
        <v>100</v>
      </c>
      <c r="AG3" s="20">
        <f t="shared" ref="AG3:AG38" si="10">+AB3/AA3</f>
        <v>0.17838272636941468</v>
      </c>
      <c r="AH3" s="20">
        <f t="shared" ref="AH3:AH38" si="11">+AD3/AC3</f>
        <v>0.92785830323486274</v>
      </c>
      <c r="AI3" s="20">
        <f t="shared" ref="AI3:AI38" si="12">+AF3/AE3</f>
        <v>1.6036949130797356E-3</v>
      </c>
      <c r="AJ3" s="20">
        <f t="shared" ref="AJ3:AJ38" si="13">SUM(AG3:AI3)</f>
        <v>1.1078447245173573</v>
      </c>
      <c r="AL3" s="35" t="s">
        <v>1555</v>
      </c>
      <c r="AM3" s="36">
        <f t="shared" ref="AM3:AM38" si="14">SUMIFS($R$2:$R$1388,$P$2:$P$1388,$AL3,$G$2:$G$1388,"Low-bleed Pneumatic Devices")</f>
        <v>3790</v>
      </c>
      <c r="AN3" s="36">
        <f t="shared" ref="AN3:AN38" si="15">SUMIFS($S$2:$S$1388,$P$2:$P$1388,$AL3,$G$2:$G$1388,"Low-bleed Pneumatic Devices")</f>
        <v>855.02922662205788</v>
      </c>
      <c r="AO3" s="36">
        <f t="shared" ref="AO3:AO38" si="16">SUMIFS($R$2:$R$1388,$P$2:$P$1388,$AL3,$G$2:$G$1388,"Intermittent Bleed Pneumatic Devices")</f>
        <v>3790</v>
      </c>
      <c r="AP3" s="36">
        <f t="shared" ref="AP3:AP38" si="17">SUMIFS($S$2:$S$1388,$P$2:$P$1388,$AL3,$G$2:$G$1388,"Intermittent Bleed Pneumatic Devices")</f>
        <v>4290.3934920114016</v>
      </c>
      <c r="AQ3" s="36">
        <f t="shared" ref="AQ3:AQ38" si="18">SUMIFS($R$2:$R$1388,$P$2:$P$1388,$AL3,$G$2:$G$1388,"High-bleed Pneumatic Devices")</f>
        <v>3790</v>
      </c>
      <c r="AR3" s="36">
        <f t="shared" ref="AR3:AR38" si="19">SUMIFS($S$2:$S$1388,$P$2:$P$1388,$AL3,$G$2:$G$1388,"High-bleed Pneumatic Devices")</f>
        <v>0.12249329031090739</v>
      </c>
      <c r="AS3" s="37">
        <f t="shared" ref="AS3:AS38" si="20">IF(AM3=0,AS$39,AN3/AM3)</f>
        <v>0.22560137905595196</v>
      </c>
      <c r="AT3" s="38">
        <f t="shared" ref="AT3:AT38" si="21">IF(AO3=0,AT$39,AP3/AO3)</f>
        <v>1.1320299451217419</v>
      </c>
      <c r="AU3" s="38">
        <f t="shared" ref="AU3:AU38" si="22">IF(AQ3=0,AU$39,AR3/AQ3)</f>
        <v>3.2320129369632556E-5</v>
      </c>
      <c r="AV3" s="38">
        <f t="shared" ref="AV3:AV38" si="23">SUM(AS3:AU3)</f>
        <v>1.3576636443070635</v>
      </c>
      <c r="AX3" s="35" t="s">
        <v>1555</v>
      </c>
      <c r="AY3" s="36">
        <f t="shared" ref="AY3:AY38" si="24">SUMIFS($T$2:$T$1388,$P$2:$P$1388,$AX3,$G$2:$G$1388,"Low-bleed Pneumatic Devices")</f>
        <v>6192</v>
      </c>
      <c r="AZ3" s="36">
        <f t="shared" ref="AZ3:AZ38" si="25">SUMIFS($U$2:$U$1388,$P$2:$P$1388,$AX3,$G$2:$G$1388,"Low-bleed Pneumatic Devices")</f>
        <v>237.93083345962515</v>
      </c>
      <c r="BA3" s="36">
        <f t="shared" ref="BA3:BA38" si="26">SUMIFS($T$2:$T$1388,$P$2:$P$1388,$AX3,$G$2:$G$1388,"Intermittent Bleed Pneumatic Devices")</f>
        <v>6192</v>
      </c>
      <c r="BB3" s="36">
        <f t="shared" ref="BB3:BB38" si="27">SUMIFS($U$2:$U$1388,$P$2:$P$1388,$AX3,$G$2:$G$1388,"Intermittent Bleed Pneumatic Devices")</f>
        <v>3115.0388985948166</v>
      </c>
      <c r="BC3" s="36">
        <f t="shared" ref="BC3:BC38" si="28">SUMIFS($T$2:$T$1388,$P$2:$P$1388,$AX3,$G$2:$G$1388,"High-bleed Pneumatic Devices")</f>
        <v>6192</v>
      </c>
      <c r="BD3" s="36">
        <f t="shared" ref="BD3:BD38" si="29">SUMIFS($U$2:$U$1388,$P$2:$P$1388,$AX3,$G$2:$G$1388,"High-bleed Pneumatic Devices")</f>
        <v>3.853924791170351E-2</v>
      </c>
      <c r="BE3" s="37">
        <f t="shared" ref="BE3:BE38" si="30">IF(AY3=0,BE$39,AZ3/AY3)</f>
        <v>3.8425522199551865E-2</v>
      </c>
      <c r="BF3" s="38">
        <f t="shared" ref="BF3:BF38" si="31">IF(BA3=0,BF$39,BB3/BA3)</f>
        <v>0.50307475752500264</v>
      </c>
      <c r="BG3" s="38">
        <f t="shared" ref="BG3:BG38" si="32">IF(BC3=0,BG$39,BD3/BC3)</f>
        <v>6.2240387454301533E-6</v>
      </c>
      <c r="BH3" s="38">
        <f t="shared" ref="BH3:BH38" si="33">SUM(BE3:BG3)</f>
        <v>0.5415065037632999</v>
      </c>
      <c r="BJ3" s="35" t="s">
        <v>1555</v>
      </c>
      <c r="BK3" s="36">
        <f t="shared" ref="BK3:BK38" si="34">SUMIFS($V$2:$V$1388,$P$2:$P$1388,$BJ3,$G$2:$G$1388,"Low-bleed Pneumatic Devices")</f>
        <v>53421</v>
      </c>
      <c r="BL3" s="36">
        <f t="shared" ref="BL3:BL38" si="35">SUMIFS($W$2:$W$1388,$P$2:$P$1388,$BJ3,$G$2:$G$1388,"Low-bleed Pneumatic Devices")</f>
        <v>10217.039939918317</v>
      </c>
      <c r="BM3" s="36">
        <f t="shared" ref="BM3:BM38" si="36">SUMIFS($V$2:$V$1388,$P$2:$P$1388,$BJ3,$G$2:$G$1388,"Intermittent Bleed Pneumatic Devices")</f>
        <v>53421</v>
      </c>
      <c r="BN3" s="36">
        <f t="shared" ref="BN3:BN38" si="37">SUMIFS($W$2:$W$1388,$P$2:$P$1388,$BJ3,$G$2:$G$1388,"Intermittent Bleed Pneumatic Devices")</f>
        <v>51423.56760939378</v>
      </c>
      <c r="BO3" s="36">
        <f t="shared" ref="BO3:BO38" si="38">SUMIFS($V$2:$V$1388,$P$2:$P$1388,$BJ3,$G$2:$G$1388,"High-bleed Pneumatic Devices")</f>
        <v>52374</v>
      </c>
      <c r="BP3" s="36">
        <f t="shared" ref="BP3:BP38" si="39">SUMIFS($W$2:$W$1388,$P$2:$P$1388,$BJ3,$G$2:$G$1388,"High-bleed Pneumatic Devices")</f>
        <v>99.838967461777386</v>
      </c>
      <c r="BQ3" s="37">
        <f t="shared" ref="BQ3:BQ38" si="40">IF(BK3=0,BQ$39,BL3/BK3)</f>
        <v>0.19125512326460226</v>
      </c>
      <c r="BR3" s="38">
        <f t="shared" ref="BR3:BR38" si="41">IF(BM3=0,BR$39,BN3/BM3)</f>
        <v>0.96260960314097044</v>
      </c>
      <c r="BS3" s="38">
        <f t="shared" ref="BS3:BS38" si="42">IF(BO3=0,BS$39,BP3/BO3)</f>
        <v>1.9062696655168096E-3</v>
      </c>
      <c r="BT3" s="38">
        <f t="shared" ref="BT3:BT38" si="43">SUM(BQ3:BS3)</f>
        <v>1.1557709960710894</v>
      </c>
    </row>
    <row r="4" spans="1:72" x14ac:dyDescent="0.25">
      <c r="A4" s="8" t="s">
        <v>1292</v>
      </c>
      <c r="B4" s="9">
        <v>1012936</v>
      </c>
      <c r="C4" s="9">
        <v>2020</v>
      </c>
      <c r="D4" s="9" t="s">
        <v>16</v>
      </c>
      <c r="E4" s="8" t="s">
        <v>17</v>
      </c>
      <c r="F4" s="8" t="s">
        <v>33</v>
      </c>
      <c r="G4" s="8" t="s">
        <v>21</v>
      </c>
      <c r="H4" s="8">
        <v>903</v>
      </c>
      <c r="I4" s="8" t="s">
        <v>24</v>
      </c>
      <c r="J4" s="8"/>
      <c r="K4" s="8">
        <v>0.8</v>
      </c>
      <c r="L4" s="8">
        <v>179.04</v>
      </c>
      <c r="M4" s="8"/>
      <c r="N4" s="8">
        <v>7932</v>
      </c>
      <c r="O4" s="8"/>
      <c r="P4" s="8" t="str">
        <f>VLOOKUP($B4,'Facility Well Counts'!$A$2:$G$469,3,FALSE)</f>
        <v>160A - Appalachian Basin (Eastern Overthrust Area)</v>
      </c>
      <c r="Q4" s="10">
        <f>VLOOKUP($B4,'Facility Well Counts'!$A$2:$G$469,4,FALSE)</f>
        <v>33161</v>
      </c>
      <c r="R4" s="10">
        <f>VLOOKUP($B4,'Facility Well Counts'!$A$2:$G$469,5,FALSE)</f>
        <v>677</v>
      </c>
      <c r="S4" s="10">
        <f t="shared" si="0"/>
        <v>18.435240191791564</v>
      </c>
      <c r="T4" s="10">
        <f>VLOOKUP($B4,'Facility Well Counts'!$A$2:$G$469,6,FALSE)</f>
        <v>213</v>
      </c>
      <c r="U4" s="10">
        <f t="shared" si="1"/>
        <v>5.8001568107113783</v>
      </c>
      <c r="V4" s="10">
        <f>VLOOKUP($B4,'Facility Well Counts'!$A$2:$G$469,7,FALSE)</f>
        <v>32271</v>
      </c>
      <c r="W4" s="10">
        <f t="shared" si="2"/>
        <v>878.76460299749704</v>
      </c>
      <c r="X4" s="11">
        <f t="shared" si="3"/>
        <v>2.7230783148879709E-2</v>
      </c>
      <c r="Z4" s="18" t="s">
        <v>1558</v>
      </c>
      <c r="AA4" s="19">
        <f t="shared" si="4"/>
        <v>1103</v>
      </c>
      <c r="AB4" s="19">
        <f t="shared" si="5"/>
        <v>296</v>
      </c>
      <c r="AC4" s="19">
        <f t="shared" si="6"/>
        <v>1103</v>
      </c>
      <c r="AD4" s="19">
        <f t="shared" si="7"/>
        <v>717</v>
      </c>
      <c r="AE4" s="19">
        <f t="shared" si="8"/>
        <v>1103</v>
      </c>
      <c r="AF4" s="19">
        <f t="shared" si="9"/>
        <v>16</v>
      </c>
      <c r="AG4" s="20">
        <f t="shared" si="10"/>
        <v>0.26835902085222124</v>
      </c>
      <c r="AH4" s="20">
        <f t="shared" si="11"/>
        <v>0.6500453309156845</v>
      </c>
      <c r="AI4" s="20">
        <f t="shared" si="12"/>
        <v>1.4505893019038985E-2</v>
      </c>
      <c r="AJ4" s="20">
        <f t="shared" si="13"/>
        <v>0.93291024478694462</v>
      </c>
      <c r="AL4" s="35" t="s">
        <v>1558</v>
      </c>
      <c r="AM4" s="36">
        <f t="shared" si="14"/>
        <v>860</v>
      </c>
      <c r="AN4" s="36">
        <f t="shared" si="15"/>
        <v>283.83261802575106</v>
      </c>
      <c r="AO4" s="36">
        <f t="shared" si="16"/>
        <v>860</v>
      </c>
      <c r="AP4" s="36">
        <f t="shared" si="17"/>
        <v>659.98712446351931</v>
      </c>
      <c r="AQ4" s="36">
        <f t="shared" si="18"/>
        <v>860</v>
      </c>
      <c r="AR4" s="36">
        <f t="shared" si="19"/>
        <v>10.437768240343347</v>
      </c>
      <c r="AS4" s="37">
        <f t="shared" si="20"/>
        <v>0.33003792793691983</v>
      </c>
      <c r="AT4" s="38">
        <f t="shared" si="21"/>
        <v>0.76742688891106892</v>
      </c>
      <c r="AU4" s="38">
        <f t="shared" si="22"/>
        <v>1.2136939814352729E-2</v>
      </c>
      <c r="AV4" s="38">
        <f t="shared" si="23"/>
        <v>1.1096017566623415</v>
      </c>
      <c r="AX4" s="35" t="s">
        <v>1558</v>
      </c>
      <c r="AY4" s="36">
        <f t="shared" si="24"/>
        <v>0</v>
      </c>
      <c r="AZ4" s="36">
        <f t="shared" si="25"/>
        <v>0</v>
      </c>
      <c r="BA4" s="36">
        <f t="shared" si="26"/>
        <v>0</v>
      </c>
      <c r="BB4" s="36">
        <f t="shared" si="27"/>
        <v>0</v>
      </c>
      <c r="BC4" s="36">
        <f t="shared" si="28"/>
        <v>0</v>
      </c>
      <c r="BD4" s="36">
        <f t="shared" si="29"/>
        <v>0</v>
      </c>
      <c r="BE4" s="37">
        <f t="shared" si="30"/>
        <v>0.80935440345454335</v>
      </c>
      <c r="BF4" s="38">
        <f t="shared" si="31"/>
        <v>1.4895751995434567</v>
      </c>
      <c r="BG4" s="38">
        <f t="shared" si="32"/>
        <v>5.6630675699581717E-3</v>
      </c>
      <c r="BH4" s="38">
        <f t="shared" si="33"/>
        <v>2.3045926705679585</v>
      </c>
      <c r="BJ4" s="35" t="s">
        <v>1558</v>
      </c>
      <c r="BK4" s="36">
        <f t="shared" si="34"/>
        <v>243</v>
      </c>
      <c r="BL4" s="36">
        <f t="shared" si="35"/>
        <v>12.167381974248926</v>
      </c>
      <c r="BM4" s="36">
        <f t="shared" si="36"/>
        <v>243</v>
      </c>
      <c r="BN4" s="36">
        <f t="shared" si="37"/>
        <v>57.012875536480685</v>
      </c>
      <c r="BO4" s="36">
        <f t="shared" si="38"/>
        <v>243</v>
      </c>
      <c r="BP4" s="36">
        <f t="shared" si="39"/>
        <v>5.562231759656652</v>
      </c>
      <c r="BQ4" s="37">
        <f t="shared" si="40"/>
        <v>5.0071530758226034E-2</v>
      </c>
      <c r="BR4" s="38">
        <f t="shared" si="41"/>
        <v>0.23462088698140199</v>
      </c>
      <c r="BS4" s="38">
        <f t="shared" si="42"/>
        <v>2.2889842632331903E-2</v>
      </c>
      <c r="BT4" s="38">
        <f t="shared" si="43"/>
        <v>0.3075822603719599</v>
      </c>
    </row>
    <row r="5" spans="1:72" x14ac:dyDescent="0.25">
      <c r="A5" s="8" t="s">
        <v>1404</v>
      </c>
      <c r="B5" s="9">
        <v>1013035</v>
      </c>
      <c r="C5" s="9">
        <v>2020</v>
      </c>
      <c r="D5" s="9" t="s">
        <v>16</v>
      </c>
      <c r="E5" s="8" t="s">
        <v>17</v>
      </c>
      <c r="F5" s="8" t="s">
        <v>33</v>
      </c>
      <c r="G5" s="8" t="s">
        <v>19</v>
      </c>
      <c r="H5" s="8"/>
      <c r="I5" s="8"/>
      <c r="J5" s="8"/>
      <c r="K5" s="8"/>
      <c r="L5" s="8"/>
      <c r="M5" s="8"/>
      <c r="N5" s="8"/>
      <c r="O5" s="8"/>
      <c r="P5" s="8" t="str">
        <f>VLOOKUP($B5,'Facility Well Counts'!$A$2:$G$469,3,FALSE)</f>
        <v>160 - Appalachian Basin</v>
      </c>
      <c r="Q5" s="10">
        <f>VLOOKUP($B5,'Facility Well Counts'!$A$2:$G$469,4,FALSE)</f>
        <v>27301</v>
      </c>
      <c r="R5" s="10">
        <f>VLOOKUP($B5,'Facility Well Counts'!$A$2:$G$469,5,FALSE)</f>
        <v>4831</v>
      </c>
      <c r="S5" s="10">
        <f t="shared" si="0"/>
        <v>0</v>
      </c>
      <c r="T5" s="10">
        <f>VLOOKUP($B5,'Facility Well Counts'!$A$2:$G$469,6,FALSE)</f>
        <v>77</v>
      </c>
      <c r="U5" s="10">
        <f t="shared" si="1"/>
        <v>0</v>
      </c>
      <c r="V5" s="10">
        <f>VLOOKUP($B5,'Facility Well Counts'!$A$2:$G$469,7,FALSE)</f>
        <v>22392</v>
      </c>
      <c r="W5" s="10">
        <f t="shared" si="2"/>
        <v>0</v>
      </c>
      <c r="X5" s="11">
        <f t="shared" si="3"/>
        <v>0</v>
      </c>
      <c r="Z5" s="18" t="s">
        <v>1541</v>
      </c>
      <c r="AA5" s="19">
        <f t="shared" si="4"/>
        <v>39843</v>
      </c>
      <c r="AB5" s="19">
        <f t="shared" si="5"/>
        <v>21242</v>
      </c>
      <c r="AC5" s="19">
        <f t="shared" si="6"/>
        <v>39843</v>
      </c>
      <c r="AD5" s="19">
        <f t="shared" si="7"/>
        <v>87010</v>
      </c>
      <c r="AE5" s="19">
        <f t="shared" si="8"/>
        <v>38903</v>
      </c>
      <c r="AF5" s="19">
        <f t="shared" si="9"/>
        <v>323</v>
      </c>
      <c r="AG5" s="20">
        <f t="shared" si="10"/>
        <v>0.53314258464473052</v>
      </c>
      <c r="AH5" s="20">
        <f t="shared" si="11"/>
        <v>2.1838214993850866</v>
      </c>
      <c r="AI5" s="20">
        <f t="shared" si="12"/>
        <v>8.3027015911369302E-3</v>
      </c>
      <c r="AJ5" s="20">
        <f t="shared" si="13"/>
        <v>2.725266785620954</v>
      </c>
      <c r="AL5" s="35" t="s">
        <v>1541</v>
      </c>
      <c r="AM5" s="36">
        <f t="shared" si="14"/>
        <v>25443</v>
      </c>
      <c r="AN5" s="36">
        <f t="shared" si="15"/>
        <v>14355.571404434431</v>
      </c>
      <c r="AO5" s="36">
        <f t="shared" si="16"/>
        <v>25443</v>
      </c>
      <c r="AP5" s="36">
        <f t="shared" si="17"/>
        <v>64651.104759956266</v>
      </c>
      <c r="AQ5" s="36">
        <f t="shared" si="18"/>
        <v>24728</v>
      </c>
      <c r="AR5" s="36">
        <f t="shared" si="19"/>
        <v>146.91067263738884</v>
      </c>
      <c r="AS5" s="37">
        <f t="shared" si="20"/>
        <v>0.56422479284810878</v>
      </c>
      <c r="AT5" s="38">
        <f t="shared" si="21"/>
        <v>2.5410173627306634</v>
      </c>
      <c r="AU5" s="38">
        <f t="shared" si="22"/>
        <v>5.9410657003149811E-3</v>
      </c>
      <c r="AV5" s="38">
        <f t="shared" si="23"/>
        <v>3.1111832212790871</v>
      </c>
      <c r="AX5" s="35" t="s">
        <v>1541</v>
      </c>
      <c r="AY5" s="36">
        <f t="shared" si="24"/>
        <v>0</v>
      </c>
      <c r="AZ5" s="36">
        <f t="shared" si="25"/>
        <v>0</v>
      </c>
      <c r="BA5" s="36">
        <f t="shared" si="26"/>
        <v>0</v>
      </c>
      <c r="BB5" s="36">
        <f t="shared" si="27"/>
        <v>0</v>
      </c>
      <c r="BC5" s="36">
        <f t="shared" si="28"/>
        <v>0</v>
      </c>
      <c r="BD5" s="36">
        <f t="shared" si="29"/>
        <v>0</v>
      </c>
      <c r="BE5" s="37">
        <f t="shared" si="30"/>
        <v>0.80935440345454335</v>
      </c>
      <c r="BF5" s="38">
        <f t="shared" si="31"/>
        <v>1.4895751995434567</v>
      </c>
      <c r="BG5" s="38">
        <f t="shared" si="32"/>
        <v>5.6630675699581717E-3</v>
      </c>
      <c r="BH5" s="38">
        <f t="shared" si="33"/>
        <v>2.3045926705679585</v>
      </c>
      <c r="BJ5" s="35" t="s">
        <v>1541</v>
      </c>
      <c r="BK5" s="36">
        <f t="shared" si="34"/>
        <v>14400</v>
      </c>
      <c r="BL5" s="36">
        <f t="shared" si="35"/>
        <v>6886.4285955655678</v>
      </c>
      <c r="BM5" s="36">
        <f t="shared" si="36"/>
        <v>14400</v>
      </c>
      <c r="BN5" s="36">
        <f t="shared" si="37"/>
        <v>22358.895240043737</v>
      </c>
      <c r="BO5" s="36">
        <f t="shared" si="38"/>
        <v>14175</v>
      </c>
      <c r="BP5" s="36">
        <f t="shared" si="39"/>
        <v>176.08932736261116</v>
      </c>
      <c r="BQ5" s="37">
        <f t="shared" si="40"/>
        <v>0.47822420802538668</v>
      </c>
      <c r="BR5" s="38">
        <f t="shared" si="41"/>
        <v>1.5527010583363707</v>
      </c>
      <c r="BS5" s="38">
        <f t="shared" si="42"/>
        <v>1.2422527503535178E-2</v>
      </c>
      <c r="BT5" s="38">
        <f t="shared" si="43"/>
        <v>2.0433477938652924</v>
      </c>
    </row>
    <row r="6" spans="1:72" x14ac:dyDescent="0.25">
      <c r="A6" s="8" t="s">
        <v>1404</v>
      </c>
      <c r="B6" s="9">
        <v>1013035</v>
      </c>
      <c r="C6" s="9">
        <v>2020</v>
      </c>
      <c r="D6" s="9" t="s">
        <v>16</v>
      </c>
      <c r="E6" s="8" t="s">
        <v>17</v>
      </c>
      <c r="F6" s="8" t="s">
        <v>33</v>
      </c>
      <c r="G6" s="8" t="s">
        <v>20</v>
      </c>
      <c r="H6" s="8">
        <v>8015</v>
      </c>
      <c r="I6" s="8" t="s">
        <v>24</v>
      </c>
      <c r="J6" s="8"/>
      <c r="K6" s="8">
        <v>67.5</v>
      </c>
      <c r="L6" s="8">
        <v>12480.7</v>
      </c>
      <c r="M6" s="8"/>
      <c r="N6" s="8">
        <v>6974</v>
      </c>
      <c r="O6" s="8"/>
      <c r="P6" s="8" t="str">
        <f>VLOOKUP($B6,'Facility Well Counts'!$A$2:$G$469,3,FALSE)</f>
        <v>160 - Appalachian Basin</v>
      </c>
      <c r="Q6" s="10">
        <f>VLOOKUP($B6,'Facility Well Counts'!$A$2:$G$469,4,FALSE)</f>
        <v>27301</v>
      </c>
      <c r="R6" s="10">
        <f>VLOOKUP($B6,'Facility Well Counts'!$A$2:$G$469,5,FALSE)</f>
        <v>4831</v>
      </c>
      <c r="S6" s="10">
        <f t="shared" si="0"/>
        <v>1418.2800996300502</v>
      </c>
      <c r="T6" s="10">
        <f>VLOOKUP($B6,'Facility Well Counts'!$A$2:$G$469,6,FALSE)</f>
        <v>77</v>
      </c>
      <c r="U6" s="10">
        <f t="shared" si="1"/>
        <v>22.605582213105748</v>
      </c>
      <c r="V6" s="10">
        <f>VLOOKUP($B6,'Facility Well Counts'!$A$2:$G$469,7,FALSE)</f>
        <v>22392</v>
      </c>
      <c r="W6" s="10">
        <f t="shared" si="2"/>
        <v>6573.8207391670639</v>
      </c>
      <c r="X6" s="11">
        <f t="shared" si="3"/>
        <v>0.2935789897805941</v>
      </c>
      <c r="Z6" s="18" t="s">
        <v>1552</v>
      </c>
      <c r="AA6" s="19">
        <f t="shared" si="4"/>
        <v>8241</v>
      </c>
      <c r="AB6" s="19">
        <f t="shared" si="5"/>
        <v>2550</v>
      </c>
      <c r="AC6" s="19">
        <f t="shared" si="6"/>
        <v>9075</v>
      </c>
      <c r="AD6" s="19">
        <f t="shared" si="7"/>
        <v>15183</v>
      </c>
      <c r="AE6" s="19">
        <f t="shared" si="8"/>
        <v>8241</v>
      </c>
      <c r="AF6" s="19">
        <f t="shared" si="9"/>
        <v>268</v>
      </c>
      <c r="AG6" s="20">
        <f t="shared" si="10"/>
        <v>0.30942846741900254</v>
      </c>
      <c r="AH6" s="20">
        <f t="shared" si="11"/>
        <v>1.6730578512396694</v>
      </c>
      <c r="AI6" s="20">
        <f t="shared" si="12"/>
        <v>3.2520325203252036E-2</v>
      </c>
      <c r="AJ6" s="20">
        <f t="shared" si="13"/>
        <v>2.0150066438619243</v>
      </c>
      <c r="AL6" s="35" t="s">
        <v>1552</v>
      </c>
      <c r="AM6" s="36">
        <f t="shared" si="14"/>
        <v>932</v>
      </c>
      <c r="AN6" s="36">
        <f t="shared" si="15"/>
        <v>43.459444860652603</v>
      </c>
      <c r="AO6" s="36">
        <f t="shared" si="16"/>
        <v>1513</v>
      </c>
      <c r="AP6" s="36">
        <f t="shared" si="17"/>
        <v>1580.8838534206377</v>
      </c>
      <c r="AQ6" s="36">
        <f t="shared" si="18"/>
        <v>932</v>
      </c>
      <c r="AR6" s="36">
        <f t="shared" si="19"/>
        <v>265.97402597402595</v>
      </c>
      <c r="AS6" s="37">
        <f t="shared" si="20"/>
        <v>4.6630305644477045E-2</v>
      </c>
      <c r="AT6" s="38">
        <f t="shared" si="21"/>
        <v>1.0448670544749754</v>
      </c>
      <c r="AU6" s="38">
        <f t="shared" si="22"/>
        <v>0.28537985619530681</v>
      </c>
      <c r="AV6" s="38">
        <f t="shared" si="23"/>
        <v>1.3768772163147593</v>
      </c>
      <c r="AX6" s="35" t="s">
        <v>1552</v>
      </c>
      <c r="AY6" s="36">
        <f t="shared" si="24"/>
        <v>0</v>
      </c>
      <c r="AZ6" s="36">
        <f t="shared" si="25"/>
        <v>0</v>
      </c>
      <c r="BA6" s="36">
        <f t="shared" si="26"/>
        <v>0</v>
      </c>
      <c r="BB6" s="36">
        <f t="shared" si="27"/>
        <v>0</v>
      </c>
      <c r="BC6" s="36">
        <f t="shared" si="28"/>
        <v>0</v>
      </c>
      <c r="BD6" s="36">
        <f t="shared" si="29"/>
        <v>0</v>
      </c>
      <c r="BE6" s="37">
        <f t="shared" si="30"/>
        <v>0.80935440345454335</v>
      </c>
      <c r="BF6" s="38">
        <f t="shared" si="31"/>
        <v>1.4895751995434567</v>
      </c>
      <c r="BG6" s="38">
        <f t="shared" si="32"/>
        <v>5.6630675699581717E-3</v>
      </c>
      <c r="BH6" s="38">
        <f t="shared" si="33"/>
        <v>2.3045926705679585</v>
      </c>
      <c r="BJ6" s="35" t="s">
        <v>1552</v>
      </c>
      <c r="BK6" s="36">
        <f t="shared" si="34"/>
        <v>7309</v>
      </c>
      <c r="BL6" s="36">
        <f t="shared" si="35"/>
        <v>2506.5405551393474</v>
      </c>
      <c r="BM6" s="36">
        <f t="shared" si="36"/>
        <v>7562</v>
      </c>
      <c r="BN6" s="36">
        <f t="shared" si="37"/>
        <v>13602.116146579359</v>
      </c>
      <c r="BO6" s="36">
        <f t="shared" si="38"/>
        <v>7309</v>
      </c>
      <c r="BP6" s="36">
        <f t="shared" si="39"/>
        <v>2.0259740259740258</v>
      </c>
      <c r="BQ6" s="37">
        <f t="shared" si="40"/>
        <v>0.34293891847576241</v>
      </c>
      <c r="BR6" s="38">
        <f t="shared" si="41"/>
        <v>1.7987458538190109</v>
      </c>
      <c r="BS6" s="38">
        <f t="shared" si="42"/>
        <v>2.7718894868983799E-4</v>
      </c>
      <c r="BT6" s="38">
        <f t="shared" si="43"/>
        <v>2.1419619612434628</v>
      </c>
    </row>
    <row r="7" spans="1:72" x14ac:dyDescent="0.25">
      <c r="A7" s="8" t="s">
        <v>1404</v>
      </c>
      <c r="B7" s="9">
        <v>1013035</v>
      </c>
      <c r="C7" s="9">
        <v>2020</v>
      </c>
      <c r="D7" s="9" t="s">
        <v>16</v>
      </c>
      <c r="E7" s="8" t="s">
        <v>17</v>
      </c>
      <c r="F7" s="8" t="s">
        <v>33</v>
      </c>
      <c r="G7" s="8" t="s">
        <v>21</v>
      </c>
      <c r="H7" s="8">
        <v>1</v>
      </c>
      <c r="I7" s="8" t="s">
        <v>24</v>
      </c>
      <c r="J7" s="8"/>
      <c r="K7" s="8">
        <v>0</v>
      </c>
      <c r="L7" s="8">
        <v>0.09</v>
      </c>
      <c r="M7" s="8"/>
      <c r="N7" s="8">
        <v>3648</v>
      </c>
      <c r="O7" s="8"/>
      <c r="P7" s="8" t="str">
        <f>VLOOKUP($B7,'Facility Well Counts'!$A$2:$G$469,3,FALSE)</f>
        <v>160 - Appalachian Basin</v>
      </c>
      <c r="Q7" s="10">
        <f>VLOOKUP($B7,'Facility Well Counts'!$A$2:$G$469,4,FALSE)</f>
        <v>27301</v>
      </c>
      <c r="R7" s="10">
        <f>VLOOKUP($B7,'Facility Well Counts'!$A$2:$G$469,5,FALSE)</f>
        <v>4831</v>
      </c>
      <c r="S7" s="10">
        <f t="shared" si="0"/>
        <v>0.17695322515658768</v>
      </c>
      <c r="T7" s="10">
        <f>VLOOKUP($B7,'Facility Well Counts'!$A$2:$G$469,6,FALSE)</f>
        <v>77</v>
      </c>
      <c r="U7" s="10">
        <f t="shared" si="1"/>
        <v>2.8204095088092012E-3</v>
      </c>
      <c r="V7" s="10">
        <f>VLOOKUP($B7,'Facility Well Counts'!$A$2:$G$469,7,FALSE)</f>
        <v>22392</v>
      </c>
      <c r="W7" s="10">
        <f t="shared" si="2"/>
        <v>0.82018973663968353</v>
      </c>
      <c r="X7" s="11">
        <f t="shared" si="3"/>
        <v>3.6628694919600016E-5</v>
      </c>
      <c r="Z7" s="18" t="s">
        <v>1542</v>
      </c>
      <c r="AA7" s="19">
        <f t="shared" si="4"/>
        <v>10513</v>
      </c>
      <c r="AB7" s="19">
        <f t="shared" si="5"/>
        <v>5520</v>
      </c>
      <c r="AC7" s="19">
        <f t="shared" si="6"/>
        <v>15494</v>
      </c>
      <c r="AD7" s="19">
        <f t="shared" si="7"/>
        <v>16951</v>
      </c>
      <c r="AE7" s="19">
        <f t="shared" si="8"/>
        <v>10513</v>
      </c>
      <c r="AF7" s="19">
        <f t="shared" si="9"/>
        <v>689</v>
      </c>
      <c r="AG7" s="20">
        <f t="shared" si="10"/>
        <v>0.52506420622086936</v>
      </c>
      <c r="AH7" s="20">
        <f t="shared" si="11"/>
        <v>1.0940364011875565</v>
      </c>
      <c r="AI7" s="20">
        <f t="shared" si="12"/>
        <v>6.5537905450394743E-2</v>
      </c>
      <c r="AJ7" s="20">
        <f t="shared" si="13"/>
        <v>1.6846385128588206</v>
      </c>
      <c r="AL7" s="35" t="s">
        <v>1542</v>
      </c>
      <c r="AM7" s="36">
        <f t="shared" si="14"/>
        <v>2576</v>
      </c>
      <c r="AN7" s="36">
        <f t="shared" si="15"/>
        <v>816.2600496132618</v>
      </c>
      <c r="AO7" s="36">
        <f t="shared" si="16"/>
        <v>4426</v>
      </c>
      <c r="AP7" s="36">
        <f t="shared" si="17"/>
        <v>6237.4071504759759</v>
      </c>
      <c r="AQ7" s="36">
        <f t="shared" si="18"/>
        <v>2576</v>
      </c>
      <c r="AR7" s="36">
        <f t="shared" si="19"/>
        <v>50.565931628925107</v>
      </c>
      <c r="AS7" s="37">
        <f t="shared" si="20"/>
        <v>0.31687113727222899</v>
      </c>
      <c r="AT7" s="38">
        <f t="shared" si="21"/>
        <v>1.4092650588513276</v>
      </c>
      <c r="AU7" s="38">
        <f t="shared" si="22"/>
        <v>1.9629631843526826E-2</v>
      </c>
      <c r="AV7" s="38">
        <f t="shared" si="23"/>
        <v>1.7457658279670834</v>
      </c>
      <c r="AX7" s="35" t="s">
        <v>1542</v>
      </c>
      <c r="AY7" s="36">
        <f t="shared" si="24"/>
        <v>0</v>
      </c>
      <c r="AZ7" s="36">
        <f t="shared" si="25"/>
        <v>0</v>
      </c>
      <c r="BA7" s="36">
        <f t="shared" si="26"/>
        <v>0</v>
      </c>
      <c r="BB7" s="36">
        <f t="shared" si="27"/>
        <v>0</v>
      </c>
      <c r="BC7" s="36">
        <f t="shared" si="28"/>
        <v>0</v>
      </c>
      <c r="BD7" s="36">
        <f t="shared" si="29"/>
        <v>0</v>
      </c>
      <c r="BE7" s="37">
        <f t="shared" si="30"/>
        <v>0.80935440345454335</v>
      </c>
      <c r="BF7" s="38">
        <f t="shared" si="31"/>
        <v>1.4895751995434567</v>
      </c>
      <c r="BG7" s="38">
        <f t="shared" si="32"/>
        <v>5.6630675699581717E-3</v>
      </c>
      <c r="BH7" s="38">
        <f t="shared" si="33"/>
        <v>2.3045926705679585</v>
      </c>
      <c r="BJ7" s="35" t="s">
        <v>1542</v>
      </c>
      <c r="BK7" s="36">
        <f t="shared" si="34"/>
        <v>7937</v>
      </c>
      <c r="BL7" s="36">
        <f t="shared" si="35"/>
        <v>4703.7399503867382</v>
      </c>
      <c r="BM7" s="36">
        <f t="shared" si="36"/>
        <v>11068</v>
      </c>
      <c r="BN7" s="36">
        <f t="shared" si="37"/>
        <v>10713.592849524026</v>
      </c>
      <c r="BO7" s="36">
        <f t="shared" si="38"/>
        <v>7937</v>
      </c>
      <c r="BP7" s="36">
        <f t="shared" si="39"/>
        <v>638.43406837107489</v>
      </c>
      <c r="BQ7" s="37">
        <f t="shared" si="40"/>
        <v>0.59263449041032357</v>
      </c>
      <c r="BR7" s="38">
        <f t="shared" si="41"/>
        <v>0.96797911542501136</v>
      </c>
      <c r="BS7" s="38">
        <f t="shared" si="42"/>
        <v>8.0437705477015856E-2</v>
      </c>
      <c r="BT7" s="38">
        <f t="shared" si="43"/>
        <v>1.6410513113123506</v>
      </c>
    </row>
    <row r="8" spans="1:72" x14ac:dyDescent="0.25">
      <c r="A8" s="8" t="s">
        <v>710</v>
      </c>
      <c r="B8" s="9">
        <v>1008346</v>
      </c>
      <c r="C8" s="9">
        <v>2020</v>
      </c>
      <c r="D8" s="9" t="s">
        <v>16</v>
      </c>
      <c r="E8" s="8" t="s">
        <v>17</v>
      </c>
      <c r="F8" s="8" t="s">
        <v>33</v>
      </c>
      <c r="G8" s="8" t="s">
        <v>19</v>
      </c>
      <c r="H8" s="8"/>
      <c r="I8" s="8"/>
      <c r="J8" s="8"/>
      <c r="K8" s="8"/>
      <c r="L8" s="8"/>
      <c r="M8" s="8"/>
      <c r="N8" s="8"/>
      <c r="O8" s="8"/>
      <c r="P8" s="8" t="str">
        <f>VLOOKUP($B8,'Facility Well Counts'!$A$2:$G$469,3,FALSE)</f>
        <v>745 - San Joaquin Basin</v>
      </c>
      <c r="Q8" s="10">
        <f>VLOOKUP($B8,'Facility Well Counts'!$A$2:$G$469,4,FALSE)</f>
        <v>15459</v>
      </c>
      <c r="R8" s="10">
        <f>VLOOKUP($B8,'Facility Well Counts'!$A$2:$G$469,5,FALSE)</f>
        <v>15459</v>
      </c>
      <c r="S8" s="10">
        <f t="shared" si="0"/>
        <v>0</v>
      </c>
      <c r="T8" s="10">
        <f>VLOOKUP($B8,'Facility Well Counts'!$A$2:$G$469,6,FALSE)</f>
        <v>0</v>
      </c>
      <c r="U8" s="10">
        <f t="shared" si="1"/>
        <v>0</v>
      </c>
      <c r="V8" s="10">
        <f>VLOOKUP($B8,'Facility Well Counts'!$A$2:$G$469,7,FALSE)</f>
        <v>0</v>
      </c>
      <c r="W8" s="10">
        <f t="shared" si="2"/>
        <v>0</v>
      </c>
      <c r="X8" s="11">
        <f t="shared" si="3"/>
        <v>0</v>
      </c>
      <c r="Z8" s="18" t="s">
        <v>1570</v>
      </c>
      <c r="AA8" s="19">
        <f t="shared" si="4"/>
        <v>8841</v>
      </c>
      <c r="AB8" s="19">
        <f t="shared" si="5"/>
        <v>409</v>
      </c>
      <c r="AC8" s="19">
        <f t="shared" si="6"/>
        <v>8841</v>
      </c>
      <c r="AD8" s="19">
        <f t="shared" si="7"/>
        <v>3794</v>
      </c>
      <c r="AE8" s="19">
        <f t="shared" si="8"/>
        <v>8841</v>
      </c>
      <c r="AF8" s="19">
        <f t="shared" si="9"/>
        <v>123</v>
      </c>
      <c r="AG8" s="20">
        <f t="shared" si="10"/>
        <v>4.626173509783961E-2</v>
      </c>
      <c r="AH8" s="20">
        <f t="shared" si="11"/>
        <v>0.42913697545526525</v>
      </c>
      <c r="AI8" s="20">
        <f t="shared" si="12"/>
        <v>1.3912453342382083E-2</v>
      </c>
      <c r="AJ8" s="20">
        <f t="shared" si="13"/>
        <v>0.4893111638954869</v>
      </c>
      <c r="AL8" s="35" t="s">
        <v>1570</v>
      </c>
      <c r="AM8" s="36">
        <f t="shared" si="14"/>
        <v>1857</v>
      </c>
      <c r="AN8" s="36">
        <f t="shared" si="15"/>
        <v>202.87778531839166</v>
      </c>
      <c r="AO8" s="36">
        <f t="shared" si="16"/>
        <v>1857</v>
      </c>
      <c r="AP8" s="36">
        <f t="shared" si="17"/>
        <v>772.93275545401139</v>
      </c>
      <c r="AQ8" s="36">
        <f t="shared" si="18"/>
        <v>1857</v>
      </c>
      <c r="AR8" s="36">
        <f t="shared" si="19"/>
        <v>80.368047337278114</v>
      </c>
      <c r="AS8" s="37">
        <f t="shared" si="20"/>
        <v>0.1092502882705394</v>
      </c>
      <c r="AT8" s="38">
        <f t="shared" si="21"/>
        <v>0.41622657805816443</v>
      </c>
      <c r="AU8" s="38">
        <f t="shared" si="22"/>
        <v>4.3278431522497635E-2</v>
      </c>
      <c r="AV8" s="38">
        <f t="shared" si="23"/>
        <v>0.56875529785120149</v>
      </c>
      <c r="AX8" s="35" t="s">
        <v>1570</v>
      </c>
      <c r="AY8" s="36">
        <f t="shared" si="24"/>
        <v>0</v>
      </c>
      <c r="AZ8" s="36">
        <f t="shared" si="25"/>
        <v>0</v>
      </c>
      <c r="BA8" s="36">
        <f t="shared" si="26"/>
        <v>0</v>
      </c>
      <c r="BB8" s="36">
        <f t="shared" si="27"/>
        <v>0</v>
      </c>
      <c r="BC8" s="36">
        <f t="shared" si="28"/>
        <v>0</v>
      </c>
      <c r="BD8" s="36">
        <f t="shared" si="29"/>
        <v>0</v>
      </c>
      <c r="BE8" s="37">
        <f t="shared" si="30"/>
        <v>0.80935440345454335</v>
      </c>
      <c r="BF8" s="38">
        <f t="shared" si="31"/>
        <v>1.4895751995434567</v>
      </c>
      <c r="BG8" s="38">
        <f t="shared" si="32"/>
        <v>5.6630675699581717E-3</v>
      </c>
      <c r="BH8" s="38">
        <f t="shared" si="33"/>
        <v>2.3045926705679585</v>
      </c>
      <c r="BJ8" s="35" t="s">
        <v>1570</v>
      </c>
      <c r="BK8" s="36">
        <f t="shared" si="34"/>
        <v>6984</v>
      </c>
      <c r="BL8" s="36">
        <f t="shared" si="35"/>
        <v>206.12221468160834</v>
      </c>
      <c r="BM8" s="36">
        <f t="shared" si="36"/>
        <v>6984</v>
      </c>
      <c r="BN8" s="36">
        <f t="shared" si="37"/>
        <v>3021.0672445459882</v>
      </c>
      <c r="BO8" s="36">
        <f t="shared" si="38"/>
        <v>6984</v>
      </c>
      <c r="BP8" s="36">
        <f t="shared" si="39"/>
        <v>42.631952662721893</v>
      </c>
      <c r="BQ8" s="37">
        <f t="shared" si="40"/>
        <v>2.9513490074686188E-2</v>
      </c>
      <c r="BR8" s="38">
        <f t="shared" si="41"/>
        <v>0.43256976582846335</v>
      </c>
      <c r="BS8" s="38">
        <f t="shared" si="42"/>
        <v>6.104231480916651E-3</v>
      </c>
      <c r="BT8" s="38">
        <f t="shared" si="43"/>
        <v>0.46818748738406618</v>
      </c>
    </row>
    <row r="9" spans="1:72" x14ac:dyDescent="0.25">
      <c r="A9" s="8" t="s">
        <v>710</v>
      </c>
      <c r="B9" s="9">
        <v>1008346</v>
      </c>
      <c r="C9" s="9">
        <v>2020</v>
      </c>
      <c r="D9" s="9" t="s">
        <v>16</v>
      </c>
      <c r="E9" s="8" t="s">
        <v>17</v>
      </c>
      <c r="F9" s="8" t="s">
        <v>33</v>
      </c>
      <c r="G9" s="8" t="s">
        <v>20</v>
      </c>
      <c r="H9" s="8"/>
      <c r="I9" s="8"/>
      <c r="J9" s="8"/>
      <c r="K9" s="8"/>
      <c r="L9" s="8"/>
      <c r="M9" s="8"/>
      <c r="N9" s="8"/>
      <c r="O9" s="8"/>
      <c r="P9" s="8" t="str">
        <f>VLOOKUP($B9,'Facility Well Counts'!$A$2:$G$469,3,FALSE)</f>
        <v>745 - San Joaquin Basin</v>
      </c>
      <c r="Q9" s="10">
        <f>VLOOKUP($B9,'Facility Well Counts'!$A$2:$G$469,4,FALSE)</f>
        <v>15459</v>
      </c>
      <c r="R9" s="10">
        <f>VLOOKUP($B9,'Facility Well Counts'!$A$2:$G$469,5,FALSE)</f>
        <v>15459</v>
      </c>
      <c r="S9" s="10">
        <f t="shared" si="0"/>
        <v>0</v>
      </c>
      <c r="T9" s="10">
        <f>VLOOKUP($B9,'Facility Well Counts'!$A$2:$G$469,6,FALSE)</f>
        <v>0</v>
      </c>
      <c r="U9" s="10">
        <f t="shared" si="1"/>
        <v>0</v>
      </c>
      <c r="V9" s="10">
        <f>VLOOKUP($B9,'Facility Well Counts'!$A$2:$G$469,7,FALSE)</f>
        <v>0</v>
      </c>
      <c r="W9" s="10">
        <f t="shared" si="2"/>
        <v>0</v>
      </c>
      <c r="X9" s="11">
        <f t="shared" si="3"/>
        <v>0</v>
      </c>
      <c r="Z9" s="18" t="s">
        <v>1556</v>
      </c>
      <c r="AA9" s="19">
        <f t="shared" si="4"/>
        <v>9555</v>
      </c>
      <c r="AB9" s="19">
        <f t="shared" si="5"/>
        <v>213</v>
      </c>
      <c r="AC9" s="19">
        <f t="shared" si="6"/>
        <v>9555</v>
      </c>
      <c r="AD9" s="19">
        <f t="shared" si="7"/>
        <v>15047</v>
      </c>
      <c r="AE9" s="19">
        <f t="shared" si="8"/>
        <v>8455</v>
      </c>
      <c r="AF9" s="19">
        <f t="shared" si="9"/>
        <v>1064</v>
      </c>
      <c r="AG9" s="20">
        <f t="shared" si="10"/>
        <v>2.2291993720565149E-2</v>
      </c>
      <c r="AH9" s="20">
        <f t="shared" si="11"/>
        <v>1.5747776033490319</v>
      </c>
      <c r="AI9" s="20">
        <f t="shared" si="12"/>
        <v>0.12584269662921349</v>
      </c>
      <c r="AJ9" s="20">
        <f t="shared" si="13"/>
        <v>1.7229122936988106</v>
      </c>
      <c r="AL9" s="35" t="s">
        <v>1556</v>
      </c>
      <c r="AM9" s="36">
        <f t="shared" si="14"/>
        <v>0</v>
      </c>
      <c r="AN9" s="36">
        <f t="shared" si="15"/>
        <v>0</v>
      </c>
      <c r="AO9" s="36">
        <f t="shared" si="16"/>
        <v>0</v>
      </c>
      <c r="AP9" s="36">
        <f t="shared" si="17"/>
        <v>0</v>
      </c>
      <c r="AQ9" s="36">
        <f t="shared" si="18"/>
        <v>0</v>
      </c>
      <c r="AR9" s="36">
        <f t="shared" si="19"/>
        <v>0</v>
      </c>
      <c r="AS9" s="37">
        <f t="shared" si="20"/>
        <v>0.48793004003171608</v>
      </c>
      <c r="AT9" s="38">
        <f t="shared" si="21"/>
        <v>1.219527367005955</v>
      </c>
      <c r="AU9" s="38">
        <f t="shared" si="22"/>
        <v>2.4232292053071945E-2</v>
      </c>
      <c r="AV9" s="38">
        <f t="shared" si="23"/>
        <v>1.7316896990907431</v>
      </c>
      <c r="AX9" s="35" t="s">
        <v>1556</v>
      </c>
      <c r="AY9" s="36">
        <f t="shared" si="24"/>
        <v>2</v>
      </c>
      <c r="AZ9" s="36">
        <f t="shared" si="25"/>
        <v>3.272727272727273E-2</v>
      </c>
      <c r="BA9" s="36">
        <f t="shared" si="26"/>
        <v>2</v>
      </c>
      <c r="BB9" s="36">
        <f t="shared" si="27"/>
        <v>2.6672727272727275</v>
      </c>
      <c r="BC9" s="36">
        <f t="shared" si="28"/>
        <v>0</v>
      </c>
      <c r="BD9" s="36">
        <f t="shared" si="29"/>
        <v>0</v>
      </c>
      <c r="BE9" s="37">
        <f t="shared" si="30"/>
        <v>1.6363636363636365E-2</v>
      </c>
      <c r="BF9" s="38">
        <f t="shared" si="31"/>
        <v>1.3336363636363637</v>
      </c>
      <c r="BG9" s="38">
        <f t="shared" si="32"/>
        <v>5.6630675699581717E-3</v>
      </c>
      <c r="BH9" s="38">
        <f t="shared" si="33"/>
        <v>1.3556630675699584</v>
      </c>
      <c r="BJ9" s="35" t="s">
        <v>1556</v>
      </c>
      <c r="BK9" s="36">
        <f t="shared" si="34"/>
        <v>9553</v>
      </c>
      <c r="BL9" s="36">
        <f t="shared" si="35"/>
        <v>212.96727272727273</v>
      </c>
      <c r="BM9" s="36">
        <f t="shared" si="36"/>
        <v>9553</v>
      </c>
      <c r="BN9" s="36">
        <f t="shared" si="37"/>
        <v>15044.332727272727</v>
      </c>
      <c r="BO9" s="36">
        <f t="shared" si="38"/>
        <v>8455</v>
      </c>
      <c r="BP9" s="36">
        <f t="shared" si="39"/>
        <v>1064</v>
      </c>
      <c r="BQ9" s="37">
        <f t="shared" si="40"/>
        <v>2.2293234871482541E-2</v>
      </c>
      <c r="BR9" s="38">
        <f t="shared" si="41"/>
        <v>1.5748280882730794</v>
      </c>
      <c r="BS9" s="38">
        <f t="shared" si="42"/>
        <v>0.12584269662921349</v>
      </c>
      <c r="BT9" s="38">
        <f t="shared" si="43"/>
        <v>1.7229640197737754</v>
      </c>
    </row>
    <row r="10" spans="1:72" x14ac:dyDescent="0.25">
      <c r="A10" s="8" t="s">
        <v>710</v>
      </c>
      <c r="B10" s="9">
        <v>1008346</v>
      </c>
      <c r="C10" s="9">
        <v>2020</v>
      </c>
      <c r="D10" s="9" t="s">
        <v>16</v>
      </c>
      <c r="E10" s="8" t="s">
        <v>17</v>
      </c>
      <c r="F10" s="8" t="s">
        <v>33</v>
      </c>
      <c r="G10" s="8" t="s">
        <v>21</v>
      </c>
      <c r="H10" s="8"/>
      <c r="I10" s="8"/>
      <c r="J10" s="8"/>
      <c r="K10" s="8"/>
      <c r="L10" s="8"/>
      <c r="M10" s="8"/>
      <c r="N10" s="8"/>
      <c r="O10" s="8"/>
      <c r="P10" s="8" t="str">
        <f>VLOOKUP($B10,'Facility Well Counts'!$A$2:$G$469,3,FALSE)</f>
        <v>745 - San Joaquin Basin</v>
      </c>
      <c r="Q10" s="10">
        <f>VLOOKUP($B10,'Facility Well Counts'!$A$2:$G$469,4,FALSE)</f>
        <v>15459</v>
      </c>
      <c r="R10" s="10">
        <f>VLOOKUP($B10,'Facility Well Counts'!$A$2:$G$469,5,FALSE)</f>
        <v>15459</v>
      </c>
      <c r="S10" s="10">
        <f t="shared" si="0"/>
        <v>0</v>
      </c>
      <c r="T10" s="10">
        <f>VLOOKUP($B10,'Facility Well Counts'!$A$2:$G$469,6,FALSE)</f>
        <v>0</v>
      </c>
      <c r="U10" s="10">
        <f t="shared" si="1"/>
        <v>0</v>
      </c>
      <c r="V10" s="10">
        <f>VLOOKUP($B10,'Facility Well Counts'!$A$2:$G$469,7,FALSE)</f>
        <v>0</v>
      </c>
      <c r="W10" s="10">
        <f t="shared" si="2"/>
        <v>0</v>
      </c>
      <c r="X10" s="11">
        <f t="shared" si="3"/>
        <v>0</v>
      </c>
      <c r="Z10" s="18" t="s">
        <v>1569</v>
      </c>
      <c r="AA10" s="19">
        <f t="shared" si="4"/>
        <v>1668</v>
      </c>
      <c r="AB10" s="19">
        <f t="shared" si="5"/>
        <v>487</v>
      </c>
      <c r="AC10" s="19">
        <f t="shared" si="6"/>
        <v>1668</v>
      </c>
      <c r="AD10" s="19">
        <f t="shared" si="7"/>
        <v>2811</v>
      </c>
      <c r="AE10" s="19">
        <f t="shared" si="8"/>
        <v>776</v>
      </c>
      <c r="AF10" s="19">
        <f t="shared" si="9"/>
        <v>0</v>
      </c>
      <c r="AG10" s="20">
        <f t="shared" si="10"/>
        <v>0.29196642685851321</v>
      </c>
      <c r="AH10" s="20">
        <f t="shared" si="11"/>
        <v>1.685251798561151</v>
      </c>
      <c r="AI10" s="20">
        <f t="shared" si="12"/>
        <v>0</v>
      </c>
      <c r="AJ10" s="20">
        <f t="shared" si="13"/>
        <v>1.9772182254196642</v>
      </c>
      <c r="AL10" s="35" t="s">
        <v>1569</v>
      </c>
      <c r="AM10" s="36">
        <f t="shared" si="14"/>
        <v>789</v>
      </c>
      <c r="AN10" s="36">
        <f t="shared" si="15"/>
        <v>191.43225238724835</v>
      </c>
      <c r="AO10" s="36">
        <f t="shared" si="16"/>
        <v>789</v>
      </c>
      <c r="AP10" s="36">
        <f t="shared" si="17"/>
        <v>1433.3207819216395</v>
      </c>
      <c r="AQ10" s="36">
        <f t="shared" si="18"/>
        <v>387</v>
      </c>
      <c r="AR10" s="36">
        <f t="shared" si="19"/>
        <v>0</v>
      </c>
      <c r="AS10" s="37">
        <f t="shared" si="20"/>
        <v>0.24262642888117661</v>
      </c>
      <c r="AT10" s="38">
        <f t="shared" si="21"/>
        <v>1.8166296348816724</v>
      </c>
      <c r="AU10" s="38">
        <f t="shared" si="22"/>
        <v>0</v>
      </c>
      <c r="AV10" s="38">
        <f t="shared" si="23"/>
        <v>2.0592560637628492</v>
      </c>
      <c r="AX10" s="35" t="s">
        <v>1569</v>
      </c>
      <c r="AY10" s="36">
        <f t="shared" si="24"/>
        <v>0</v>
      </c>
      <c r="AZ10" s="36">
        <f t="shared" si="25"/>
        <v>0</v>
      </c>
      <c r="BA10" s="36">
        <f t="shared" si="26"/>
        <v>0</v>
      </c>
      <c r="BB10" s="36">
        <f t="shared" si="27"/>
        <v>0</v>
      </c>
      <c r="BC10" s="36">
        <f t="shared" si="28"/>
        <v>0</v>
      </c>
      <c r="BD10" s="36">
        <f t="shared" si="29"/>
        <v>0</v>
      </c>
      <c r="BE10" s="37">
        <f t="shared" si="30"/>
        <v>0.80935440345454335</v>
      </c>
      <c r="BF10" s="38">
        <f t="shared" si="31"/>
        <v>1.4895751995434567</v>
      </c>
      <c r="BG10" s="38">
        <f t="shared" si="32"/>
        <v>5.6630675699581717E-3</v>
      </c>
      <c r="BH10" s="38">
        <f t="shared" si="33"/>
        <v>2.3045926705679585</v>
      </c>
      <c r="BJ10" s="35" t="s">
        <v>1569</v>
      </c>
      <c r="BK10" s="36">
        <f t="shared" si="34"/>
        <v>879</v>
      </c>
      <c r="BL10" s="36">
        <f t="shared" si="35"/>
        <v>295.56774761275165</v>
      </c>
      <c r="BM10" s="36">
        <f t="shared" si="36"/>
        <v>879</v>
      </c>
      <c r="BN10" s="36">
        <f t="shared" si="37"/>
        <v>1377.6792180783605</v>
      </c>
      <c r="BO10" s="36">
        <f t="shared" si="38"/>
        <v>389</v>
      </c>
      <c r="BP10" s="36">
        <f t="shared" si="39"/>
        <v>0</v>
      </c>
      <c r="BQ10" s="37">
        <f t="shared" si="40"/>
        <v>0.3362545479098426</v>
      </c>
      <c r="BR10" s="38">
        <f t="shared" si="41"/>
        <v>1.5673256178365875</v>
      </c>
      <c r="BS10" s="38">
        <f t="shared" si="42"/>
        <v>0</v>
      </c>
      <c r="BT10" s="38">
        <f t="shared" si="43"/>
        <v>1.9035801657464302</v>
      </c>
    </row>
    <row r="11" spans="1:72" x14ac:dyDescent="0.25">
      <c r="A11" s="8" t="s">
        <v>1444</v>
      </c>
      <c r="B11" s="9">
        <v>1008499</v>
      </c>
      <c r="C11" s="9">
        <v>2020</v>
      </c>
      <c r="D11" s="9" t="s">
        <v>16</v>
      </c>
      <c r="E11" s="8" t="s">
        <v>17</v>
      </c>
      <c r="F11" s="8" t="s">
        <v>33</v>
      </c>
      <c r="G11" s="8" t="s">
        <v>19</v>
      </c>
      <c r="H11" s="8"/>
      <c r="I11" s="8"/>
      <c r="J11" s="8"/>
      <c r="K11" s="8"/>
      <c r="L11" s="8"/>
      <c r="M11" s="8"/>
      <c r="N11" s="8"/>
      <c r="O11" s="8"/>
      <c r="P11" s="8" t="str">
        <f>VLOOKUP($B11,'Facility Well Counts'!$A$2:$G$469,3,FALSE)</f>
        <v>745 - San Joaquin Basin</v>
      </c>
      <c r="Q11" s="10">
        <f>VLOOKUP($B11,'Facility Well Counts'!$A$2:$G$469,4,FALSE)</f>
        <v>14562</v>
      </c>
      <c r="R11" s="10">
        <f>VLOOKUP($B11,'Facility Well Counts'!$A$2:$G$469,5,FALSE)</f>
        <v>14562</v>
      </c>
      <c r="S11" s="10">
        <f t="shared" si="0"/>
        <v>0</v>
      </c>
      <c r="T11" s="10">
        <f>VLOOKUP($B11,'Facility Well Counts'!$A$2:$G$469,6,FALSE)</f>
        <v>0</v>
      </c>
      <c r="U11" s="10">
        <f t="shared" si="1"/>
        <v>0</v>
      </c>
      <c r="V11" s="10">
        <f>VLOOKUP($B11,'Facility Well Counts'!$A$2:$G$469,7,FALSE)</f>
        <v>0</v>
      </c>
      <c r="W11" s="10">
        <f t="shared" si="2"/>
        <v>0</v>
      </c>
      <c r="X11" s="11">
        <f t="shared" si="3"/>
        <v>0</v>
      </c>
      <c r="Z11" s="18" t="s">
        <v>1572</v>
      </c>
      <c r="AA11" s="19">
        <f t="shared" si="4"/>
        <v>501</v>
      </c>
      <c r="AB11" s="19">
        <f t="shared" si="5"/>
        <v>108</v>
      </c>
      <c r="AC11" s="19">
        <f t="shared" si="6"/>
        <v>501</v>
      </c>
      <c r="AD11" s="19">
        <f t="shared" si="7"/>
        <v>307</v>
      </c>
      <c r="AE11" s="19">
        <f t="shared" si="8"/>
        <v>501</v>
      </c>
      <c r="AF11" s="19">
        <f t="shared" si="9"/>
        <v>0</v>
      </c>
      <c r="AG11" s="20">
        <f t="shared" si="10"/>
        <v>0.21556886227544911</v>
      </c>
      <c r="AH11" s="20">
        <f t="shared" si="11"/>
        <v>0.61277445109780437</v>
      </c>
      <c r="AI11" s="20">
        <f t="shared" si="12"/>
        <v>0</v>
      </c>
      <c r="AJ11" s="20">
        <f t="shared" si="13"/>
        <v>0.82834331337325351</v>
      </c>
      <c r="AL11" s="35" t="s">
        <v>1572</v>
      </c>
      <c r="AM11" s="36">
        <f t="shared" si="14"/>
        <v>145</v>
      </c>
      <c r="AN11" s="36">
        <f t="shared" si="15"/>
        <v>73.434704830053676</v>
      </c>
      <c r="AO11" s="36">
        <f t="shared" si="16"/>
        <v>145</v>
      </c>
      <c r="AP11" s="36">
        <f t="shared" si="17"/>
        <v>0</v>
      </c>
      <c r="AQ11" s="36">
        <f t="shared" si="18"/>
        <v>145</v>
      </c>
      <c r="AR11" s="36">
        <f t="shared" si="19"/>
        <v>0</v>
      </c>
      <c r="AS11" s="37">
        <f t="shared" si="20"/>
        <v>0.5064462402072667</v>
      </c>
      <c r="AT11" s="38">
        <f t="shared" si="21"/>
        <v>0</v>
      </c>
      <c r="AU11" s="38">
        <f t="shared" si="22"/>
        <v>0</v>
      </c>
      <c r="AV11" s="38">
        <f t="shared" si="23"/>
        <v>0.5064462402072667</v>
      </c>
      <c r="AX11" s="35" t="s">
        <v>1572</v>
      </c>
      <c r="AY11" s="36">
        <f t="shared" si="24"/>
        <v>0</v>
      </c>
      <c r="AZ11" s="36">
        <f t="shared" si="25"/>
        <v>0</v>
      </c>
      <c r="BA11" s="36">
        <f t="shared" si="26"/>
        <v>0</v>
      </c>
      <c r="BB11" s="36">
        <f t="shared" si="27"/>
        <v>0</v>
      </c>
      <c r="BC11" s="36">
        <f t="shared" si="28"/>
        <v>0</v>
      </c>
      <c r="BD11" s="36">
        <f t="shared" si="29"/>
        <v>0</v>
      </c>
      <c r="BE11" s="37">
        <f t="shared" si="30"/>
        <v>0.80935440345454335</v>
      </c>
      <c r="BF11" s="38">
        <f t="shared" si="31"/>
        <v>1.4895751995434567</v>
      </c>
      <c r="BG11" s="38">
        <f t="shared" si="32"/>
        <v>5.6630675699581717E-3</v>
      </c>
      <c r="BH11" s="38">
        <f t="shared" si="33"/>
        <v>2.3045926705679585</v>
      </c>
      <c r="BJ11" s="35" t="s">
        <v>1572</v>
      </c>
      <c r="BK11" s="36">
        <f t="shared" si="34"/>
        <v>356</v>
      </c>
      <c r="BL11" s="36">
        <f t="shared" si="35"/>
        <v>34.565295169946339</v>
      </c>
      <c r="BM11" s="36">
        <f t="shared" si="36"/>
        <v>356</v>
      </c>
      <c r="BN11" s="36">
        <f t="shared" si="37"/>
        <v>307</v>
      </c>
      <c r="BO11" s="36">
        <f t="shared" si="38"/>
        <v>356</v>
      </c>
      <c r="BP11" s="36">
        <f t="shared" si="39"/>
        <v>0</v>
      </c>
      <c r="BQ11" s="37">
        <f t="shared" si="40"/>
        <v>9.7093525758276233E-2</v>
      </c>
      <c r="BR11" s="38">
        <f t="shared" si="41"/>
        <v>0.86235955056179781</v>
      </c>
      <c r="BS11" s="38">
        <f t="shared" si="42"/>
        <v>0</v>
      </c>
      <c r="BT11" s="38">
        <f t="shared" si="43"/>
        <v>0.95945307632007404</v>
      </c>
    </row>
    <row r="12" spans="1:72" x14ac:dyDescent="0.25">
      <c r="A12" s="8" t="s">
        <v>1444</v>
      </c>
      <c r="B12" s="9">
        <v>1008499</v>
      </c>
      <c r="C12" s="9">
        <v>2020</v>
      </c>
      <c r="D12" s="9" t="s">
        <v>16</v>
      </c>
      <c r="E12" s="8" t="s">
        <v>17</v>
      </c>
      <c r="F12" s="8" t="s">
        <v>33</v>
      </c>
      <c r="G12" s="8" t="s">
        <v>20</v>
      </c>
      <c r="H12" s="8">
        <v>1</v>
      </c>
      <c r="I12" s="8" t="s">
        <v>24</v>
      </c>
      <c r="J12" s="8"/>
      <c r="K12" s="8">
        <v>0.1</v>
      </c>
      <c r="L12" s="8">
        <v>1.27</v>
      </c>
      <c r="M12" s="8"/>
      <c r="N12" s="8">
        <v>5520</v>
      </c>
      <c r="O12" s="8"/>
      <c r="P12" s="8" t="str">
        <f>VLOOKUP($B12,'Facility Well Counts'!$A$2:$G$469,3,FALSE)</f>
        <v>745 - San Joaquin Basin</v>
      </c>
      <c r="Q12" s="10">
        <f>VLOOKUP($B12,'Facility Well Counts'!$A$2:$G$469,4,FALSE)</f>
        <v>14562</v>
      </c>
      <c r="R12" s="10">
        <f>VLOOKUP($B12,'Facility Well Counts'!$A$2:$G$469,5,FALSE)</f>
        <v>14562</v>
      </c>
      <c r="S12" s="10">
        <f t="shared" si="0"/>
        <v>1</v>
      </c>
      <c r="T12" s="10">
        <f>VLOOKUP($B12,'Facility Well Counts'!$A$2:$G$469,6,FALSE)</f>
        <v>0</v>
      </c>
      <c r="U12" s="10">
        <f t="shared" si="1"/>
        <v>0</v>
      </c>
      <c r="V12" s="10">
        <f>VLOOKUP($B12,'Facility Well Counts'!$A$2:$G$469,7,FALSE)</f>
        <v>0</v>
      </c>
      <c r="W12" s="10">
        <f t="shared" si="2"/>
        <v>0</v>
      </c>
      <c r="X12" s="11">
        <f t="shared" si="3"/>
        <v>6.867188572998215E-5</v>
      </c>
      <c r="Z12" s="18" t="s">
        <v>1543</v>
      </c>
      <c r="AA12" s="19">
        <f t="shared" si="4"/>
        <v>38397</v>
      </c>
      <c r="AB12" s="19">
        <f t="shared" si="5"/>
        <v>13108</v>
      </c>
      <c r="AC12" s="19">
        <f t="shared" si="6"/>
        <v>38397</v>
      </c>
      <c r="AD12" s="19">
        <f t="shared" si="7"/>
        <v>50807</v>
      </c>
      <c r="AE12" s="19">
        <f t="shared" si="8"/>
        <v>37126</v>
      </c>
      <c r="AF12" s="19">
        <f t="shared" si="9"/>
        <v>5371</v>
      </c>
      <c r="AG12" s="20">
        <f t="shared" si="10"/>
        <v>0.34138083704456079</v>
      </c>
      <c r="AH12" s="20">
        <f t="shared" si="11"/>
        <v>1.3232023335156393</v>
      </c>
      <c r="AI12" s="20">
        <f t="shared" si="12"/>
        <v>0.14466950385174809</v>
      </c>
      <c r="AJ12" s="20">
        <f t="shared" si="13"/>
        <v>1.8092526744119481</v>
      </c>
      <c r="AL12" s="35" t="s">
        <v>1543</v>
      </c>
      <c r="AM12" s="36">
        <f t="shared" si="14"/>
        <v>17551</v>
      </c>
      <c r="AN12" s="36">
        <f t="shared" si="15"/>
        <v>9541.746166947667</v>
      </c>
      <c r="AO12" s="36">
        <f t="shared" si="16"/>
        <v>17551</v>
      </c>
      <c r="AP12" s="36">
        <f t="shared" si="17"/>
        <v>38836.718442644866</v>
      </c>
      <c r="AQ12" s="36">
        <f t="shared" si="18"/>
        <v>17373</v>
      </c>
      <c r="AR12" s="36">
        <f t="shared" si="19"/>
        <v>3432.6095837739426</v>
      </c>
      <c r="AS12" s="37">
        <f t="shared" si="20"/>
        <v>0.54365826260313754</v>
      </c>
      <c r="AT12" s="38">
        <f t="shared" si="21"/>
        <v>2.2127923447464455</v>
      </c>
      <c r="AU12" s="38">
        <f t="shared" si="22"/>
        <v>0.19758300718206082</v>
      </c>
      <c r="AV12" s="38">
        <f t="shared" si="23"/>
        <v>2.9540336145316441</v>
      </c>
      <c r="AX12" s="35" t="s">
        <v>1543</v>
      </c>
      <c r="AY12" s="36">
        <f t="shared" si="24"/>
        <v>3</v>
      </c>
      <c r="AZ12" s="36">
        <f t="shared" si="25"/>
        <v>1.0057903879559931</v>
      </c>
      <c r="BA12" s="36">
        <f t="shared" si="26"/>
        <v>3</v>
      </c>
      <c r="BB12" s="36">
        <f t="shared" si="27"/>
        <v>9.2258251302837291</v>
      </c>
      <c r="BC12" s="36">
        <f t="shared" si="28"/>
        <v>3</v>
      </c>
      <c r="BD12" s="36">
        <f t="shared" si="29"/>
        <v>0.10248986682107701</v>
      </c>
      <c r="BE12" s="37">
        <f t="shared" si="30"/>
        <v>0.33526346265199769</v>
      </c>
      <c r="BF12" s="38">
        <f t="shared" si="31"/>
        <v>3.0752750434279097</v>
      </c>
      <c r="BG12" s="38">
        <f t="shared" si="32"/>
        <v>3.4163288940359006E-2</v>
      </c>
      <c r="BH12" s="38">
        <f t="shared" si="33"/>
        <v>3.4447017950202667</v>
      </c>
      <c r="BJ12" s="35" t="s">
        <v>1543</v>
      </c>
      <c r="BK12" s="36">
        <f t="shared" si="34"/>
        <v>20843</v>
      </c>
      <c r="BL12" s="36">
        <f t="shared" si="35"/>
        <v>3564.2480426643779</v>
      </c>
      <c r="BM12" s="36">
        <f t="shared" si="36"/>
        <v>20843</v>
      </c>
      <c r="BN12" s="36">
        <f t="shared" si="37"/>
        <v>11960.055732224851</v>
      </c>
      <c r="BO12" s="36">
        <f t="shared" si="38"/>
        <v>19750</v>
      </c>
      <c r="BP12" s="36">
        <f t="shared" si="39"/>
        <v>1335.2879263592367</v>
      </c>
      <c r="BQ12" s="37">
        <f t="shared" si="40"/>
        <v>0.17100455993208166</v>
      </c>
      <c r="BR12" s="38">
        <f t="shared" si="41"/>
        <v>0.57381642432590563</v>
      </c>
      <c r="BS12" s="38">
        <f t="shared" si="42"/>
        <v>6.7609515258695532E-2</v>
      </c>
      <c r="BT12" s="38">
        <f t="shared" si="43"/>
        <v>0.81243049951668278</v>
      </c>
    </row>
    <row r="13" spans="1:72" x14ac:dyDescent="0.25">
      <c r="A13" s="8" t="s">
        <v>1444</v>
      </c>
      <c r="B13" s="9">
        <v>1008499</v>
      </c>
      <c r="C13" s="9">
        <v>2020</v>
      </c>
      <c r="D13" s="9" t="s">
        <v>16</v>
      </c>
      <c r="E13" s="8" t="s">
        <v>17</v>
      </c>
      <c r="F13" s="8" t="s">
        <v>33</v>
      </c>
      <c r="G13" s="8" t="s">
        <v>21</v>
      </c>
      <c r="H13" s="8"/>
      <c r="I13" s="8"/>
      <c r="J13" s="8"/>
      <c r="K13" s="8"/>
      <c r="L13" s="8"/>
      <c r="M13" s="8"/>
      <c r="N13" s="8"/>
      <c r="O13" s="8"/>
      <c r="P13" s="8" t="str">
        <f>VLOOKUP($B13,'Facility Well Counts'!$A$2:$G$469,3,FALSE)</f>
        <v>745 - San Joaquin Basin</v>
      </c>
      <c r="Q13" s="10">
        <f>VLOOKUP($B13,'Facility Well Counts'!$A$2:$G$469,4,FALSE)</f>
        <v>14562</v>
      </c>
      <c r="R13" s="10">
        <f>VLOOKUP($B13,'Facility Well Counts'!$A$2:$G$469,5,FALSE)</f>
        <v>14562</v>
      </c>
      <c r="S13" s="10">
        <f t="shared" si="0"/>
        <v>0</v>
      </c>
      <c r="T13" s="10">
        <f>VLOOKUP($B13,'Facility Well Counts'!$A$2:$G$469,6,FALSE)</f>
        <v>0</v>
      </c>
      <c r="U13" s="10">
        <f t="shared" si="1"/>
        <v>0</v>
      </c>
      <c r="V13" s="10">
        <f>VLOOKUP($B13,'Facility Well Counts'!$A$2:$G$469,7,FALSE)</f>
        <v>0</v>
      </c>
      <c r="W13" s="10">
        <f t="shared" si="2"/>
        <v>0</v>
      </c>
      <c r="X13" s="11">
        <f t="shared" si="3"/>
        <v>0</v>
      </c>
      <c r="Z13" s="18" t="s">
        <v>1560</v>
      </c>
      <c r="AA13" s="19">
        <f t="shared" si="4"/>
        <v>189</v>
      </c>
      <c r="AB13" s="19">
        <f t="shared" si="5"/>
        <v>0</v>
      </c>
      <c r="AC13" s="19">
        <f t="shared" si="6"/>
        <v>189</v>
      </c>
      <c r="AD13" s="19">
        <f t="shared" si="7"/>
        <v>513</v>
      </c>
      <c r="AE13" s="19">
        <f t="shared" si="8"/>
        <v>189</v>
      </c>
      <c r="AF13" s="19">
        <f t="shared" si="9"/>
        <v>0</v>
      </c>
      <c r="AG13" s="20">
        <f t="shared" si="10"/>
        <v>0</v>
      </c>
      <c r="AH13" s="20">
        <f t="shared" si="11"/>
        <v>2.7142857142857144</v>
      </c>
      <c r="AI13" s="20">
        <f t="shared" si="12"/>
        <v>0</v>
      </c>
      <c r="AJ13" s="20">
        <f t="shared" si="13"/>
        <v>2.7142857142857144</v>
      </c>
      <c r="AL13" s="35" t="s">
        <v>1560</v>
      </c>
      <c r="AM13" s="36">
        <f t="shared" si="14"/>
        <v>189</v>
      </c>
      <c r="AN13" s="36">
        <f t="shared" si="15"/>
        <v>0</v>
      </c>
      <c r="AO13" s="36">
        <f t="shared" si="16"/>
        <v>189</v>
      </c>
      <c r="AP13" s="36">
        <f t="shared" si="17"/>
        <v>513</v>
      </c>
      <c r="AQ13" s="36">
        <f t="shared" si="18"/>
        <v>189</v>
      </c>
      <c r="AR13" s="36">
        <f t="shared" si="19"/>
        <v>0</v>
      </c>
      <c r="AS13" s="37">
        <f t="shared" si="20"/>
        <v>0</v>
      </c>
      <c r="AT13" s="38">
        <f t="shared" si="21"/>
        <v>2.7142857142857144</v>
      </c>
      <c r="AU13" s="38">
        <f t="shared" si="22"/>
        <v>0</v>
      </c>
      <c r="AV13" s="38">
        <f t="shared" si="23"/>
        <v>2.7142857142857144</v>
      </c>
      <c r="AX13" s="35" t="s">
        <v>1560</v>
      </c>
      <c r="AY13" s="36">
        <f t="shared" si="24"/>
        <v>0</v>
      </c>
      <c r="AZ13" s="36">
        <f t="shared" si="25"/>
        <v>0</v>
      </c>
      <c r="BA13" s="36">
        <f t="shared" si="26"/>
        <v>0</v>
      </c>
      <c r="BB13" s="36">
        <f t="shared" si="27"/>
        <v>0</v>
      </c>
      <c r="BC13" s="36">
        <f t="shared" si="28"/>
        <v>0</v>
      </c>
      <c r="BD13" s="36">
        <f t="shared" si="29"/>
        <v>0</v>
      </c>
      <c r="BE13" s="37">
        <f t="shared" si="30"/>
        <v>0.80935440345454335</v>
      </c>
      <c r="BF13" s="38">
        <f t="shared" si="31"/>
        <v>1.4895751995434567</v>
      </c>
      <c r="BG13" s="38">
        <f t="shared" si="32"/>
        <v>5.6630675699581717E-3</v>
      </c>
      <c r="BH13" s="38">
        <f t="shared" si="33"/>
        <v>2.3045926705679585</v>
      </c>
      <c r="BJ13" s="35" t="s">
        <v>1560</v>
      </c>
      <c r="BK13" s="36">
        <f t="shared" si="34"/>
        <v>0</v>
      </c>
      <c r="BL13" s="36">
        <f t="shared" si="35"/>
        <v>0</v>
      </c>
      <c r="BM13" s="36">
        <f t="shared" si="36"/>
        <v>0</v>
      </c>
      <c r="BN13" s="36">
        <f t="shared" si="37"/>
        <v>0</v>
      </c>
      <c r="BO13" s="36">
        <f t="shared" si="38"/>
        <v>0</v>
      </c>
      <c r="BP13" s="36">
        <f t="shared" si="39"/>
        <v>0</v>
      </c>
      <c r="BQ13" s="37">
        <f t="shared" si="40"/>
        <v>0.40093865907518167</v>
      </c>
      <c r="BR13" s="38">
        <f t="shared" si="41"/>
        <v>1.1925994178888928</v>
      </c>
      <c r="BS13" s="38">
        <f t="shared" si="42"/>
        <v>2.2636414564047174E-2</v>
      </c>
      <c r="BT13" s="38">
        <f t="shared" si="43"/>
        <v>1.6161744915281215</v>
      </c>
    </row>
    <row r="14" spans="1:72" x14ac:dyDescent="0.25">
      <c r="A14" s="8" t="s">
        <v>494</v>
      </c>
      <c r="B14" s="9">
        <v>1008141</v>
      </c>
      <c r="C14" s="9">
        <v>2020</v>
      </c>
      <c r="D14" s="9" t="s">
        <v>16</v>
      </c>
      <c r="E14" s="8" t="s">
        <v>17</v>
      </c>
      <c r="F14" s="8" t="s">
        <v>33</v>
      </c>
      <c r="G14" s="8" t="s">
        <v>19</v>
      </c>
      <c r="H14" s="8">
        <v>1230</v>
      </c>
      <c r="I14" s="8" t="s">
        <v>24</v>
      </c>
      <c r="J14" s="8"/>
      <c r="K14" s="8">
        <v>5384.3</v>
      </c>
      <c r="L14" s="8">
        <v>5052.67</v>
      </c>
      <c r="M14" s="8"/>
      <c r="N14" s="8">
        <v>8784</v>
      </c>
      <c r="O14" s="8"/>
      <c r="P14" s="8" t="str">
        <f>VLOOKUP($B14,'Facility Well Counts'!$A$2:$G$469,3,FALSE)</f>
        <v>430 - Permian Basin</v>
      </c>
      <c r="Q14" s="10">
        <f>VLOOKUP($B14,'Facility Well Counts'!$A$2:$G$469,4,FALSE)</f>
        <v>13683</v>
      </c>
      <c r="R14" s="10">
        <f>VLOOKUP($B14,'Facility Well Counts'!$A$2:$G$469,5,FALSE)</f>
        <v>13146</v>
      </c>
      <c r="S14" s="10">
        <f t="shared" si="0"/>
        <v>1181.7276912957684</v>
      </c>
      <c r="T14" s="10">
        <f>VLOOKUP($B14,'Facility Well Counts'!$A$2:$G$469,6,FALSE)</f>
        <v>0</v>
      </c>
      <c r="U14" s="10">
        <f t="shared" si="1"/>
        <v>0</v>
      </c>
      <c r="V14" s="10">
        <f>VLOOKUP($B14,'Facility Well Counts'!$A$2:$G$469,7,FALSE)</f>
        <v>537</v>
      </c>
      <c r="W14" s="10">
        <f t="shared" si="2"/>
        <v>48.272308704231527</v>
      </c>
      <c r="X14" s="11">
        <f t="shared" si="3"/>
        <v>8.989256741942557E-2</v>
      </c>
      <c r="Z14" s="18" t="s">
        <v>1544</v>
      </c>
      <c r="AA14" s="19">
        <f t="shared" si="4"/>
        <v>19928</v>
      </c>
      <c r="AB14" s="19">
        <f t="shared" si="5"/>
        <v>2463</v>
      </c>
      <c r="AC14" s="19">
        <f t="shared" si="6"/>
        <v>19928</v>
      </c>
      <c r="AD14" s="19">
        <f t="shared" si="7"/>
        <v>17301</v>
      </c>
      <c r="AE14" s="19">
        <f t="shared" si="8"/>
        <v>18762</v>
      </c>
      <c r="AF14" s="19">
        <f t="shared" si="9"/>
        <v>245</v>
      </c>
      <c r="AG14" s="20">
        <f t="shared" si="10"/>
        <v>0.1235949417904456</v>
      </c>
      <c r="AH14" s="20">
        <f t="shared" si="11"/>
        <v>0.86817543155359289</v>
      </c>
      <c r="AI14" s="20">
        <f t="shared" si="12"/>
        <v>1.305830934868351E-2</v>
      </c>
      <c r="AJ14" s="20">
        <f t="shared" si="13"/>
        <v>1.004828682692722</v>
      </c>
      <c r="AL14" s="35" t="s">
        <v>1544</v>
      </c>
      <c r="AM14" s="36">
        <f t="shared" si="14"/>
        <v>17299</v>
      </c>
      <c r="AN14" s="36">
        <f t="shared" si="15"/>
        <v>2461.2162162162163</v>
      </c>
      <c r="AO14" s="36">
        <f t="shared" si="16"/>
        <v>17299</v>
      </c>
      <c r="AP14" s="36">
        <f t="shared" si="17"/>
        <v>16929.171158557929</v>
      </c>
      <c r="AQ14" s="36">
        <f t="shared" si="18"/>
        <v>16133</v>
      </c>
      <c r="AR14" s="36">
        <f t="shared" si="19"/>
        <v>235.8190409520476</v>
      </c>
      <c r="AS14" s="37">
        <f t="shared" si="20"/>
        <v>0.14227505729904713</v>
      </c>
      <c r="AT14" s="38">
        <f t="shared" si="21"/>
        <v>0.9786213745625717</v>
      </c>
      <c r="AU14" s="38">
        <f t="shared" si="22"/>
        <v>1.46171847115879E-2</v>
      </c>
      <c r="AV14" s="38">
        <f t="shared" si="23"/>
        <v>1.1355136165732067</v>
      </c>
      <c r="AX14" s="35" t="s">
        <v>1544</v>
      </c>
      <c r="AY14" s="36">
        <f t="shared" si="24"/>
        <v>0</v>
      </c>
      <c r="AZ14" s="36">
        <f t="shared" si="25"/>
        <v>0</v>
      </c>
      <c r="BA14" s="36">
        <f t="shared" si="26"/>
        <v>0</v>
      </c>
      <c r="BB14" s="36">
        <f t="shared" si="27"/>
        <v>0</v>
      </c>
      <c r="BC14" s="36">
        <f t="shared" si="28"/>
        <v>0</v>
      </c>
      <c r="BD14" s="36">
        <f t="shared" si="29"/>
        <v>0</v>
      </c>
      <c r="BE14" s="37">
        <f t="shared" si="30"/>
        <v>0.80935440345454335</v>
      </c>
      <c r="BF14" s="38">
        <f t="shared" si="31"/>
        <v>1.4895751995434567</v>
      </c>
      <c r="BG14" s="38">
        <f t="shared" si="32"/>
        <v>5.6630675699581717E-3</v>
      </c>
      <c r="BH14" s="38">
        <f t="shared" si="33"/>
        <v>2.3045926705679585</v>
      </c>
      <c r="BJ14" s="35" t="s">
        <v>1544</v>
      </c>
      <c r="BK14" s="36">
        <f t="shared" si="34"/>
        <v>2629</v>
      </c>
      <c r="BL14" s="36">
        <f t="shared" si="35"/>
        <v>1.7837837837837838</v>
      </c>
      <c r="BM14" s="36">
        <f t="shared" si="36"/>
        <v>2629</v>
      </c>
      <c r="BN14" s="36">
        <f t="shared" si="37"/>
        <v>371.82884144207208</v>
      </c>
      <c r="BO14" s="36">
        <f t="shared" si="38"/>
        <v>2629</v>
      </c>
      <c r="BP14" s="36">
        <f t="shared" si="39"/>
        <v>9.1809590479523973</v>
      </c>
      <c r="BQ14" s="37">
        <f t="shared" si="40"/>
        <v>6.785027705529797E-4</v>
      </c>
      <c r="BR14" s="38">
        <f t="shared" si="41"/>
        <v>0.14143356464133588</v>
      </c>
      <c r="BS14" s="38">
        <f t="shared" si="42"/>
        <v>3.4921867812675532E-3</v>
      </c>
      <c r="BT14" s="38">
        <f t="shared" si="43"/>
        <v>0.14560425419315642</v>
      </c>
    </row>
    <row r="15" spans="1:72" x14ac:dyDescent="0.25">
      <c r="A15" s="8" t="s">
        <v>494</v>
      </c>
      <c r="B15" s="9">
        <v>1008141</v>
      </c>
      <c r="C15" s="9">
        <v>2020</v>
      </c>
      <c r="D15" s="9" t="s">
        <v>16</v>
      </c>
      <c r="E15" s="8" t="s">
        <v>17</v>
      </c>
      <c r="F15" s="8" t="s">
        <v>33</v>
      </c>
      <c r="G15" s="8" t="s">
        <v>20</v>
      </c>
      <c r="H15" s="8">
        <v>33529</v>
      </c>
      <c r="I15" s="8" t="s">
        <v>24</v>
      </c>
      <c r="J15" s="8"/>
      <c r="K15" s="8">
        <v>26560.5</v>
      </c>
      <c r="L15" s="8">
        <v>24924.77</v>
      </c>
      <c r="M15" s="8"/>
      <c r="N15" s="8">
        <v>4392</v>
      </c>
      <c r="O15" s="8"/>
      <c r="P15" s="8" t="str">
        <f>VLOOKUP($B15,'Facility Well Counts'!$A$2:$G$469,3,FALSE)</f>
        <v>430 - Permian Basin</v>
      </c>
      <c r="Q15" s="10">
        <f>VLOOKUP($B15,'Facility Well Counts'!$A$2:$G$469,4,FALSE)</f>
        <v>13683</v>
      </c>
      <c r="R15" s="10">
        <f>VLOOKUP($B15,'Facility Well Counts'!$A$2:$G$469,5,FALSE)</f>
        <v>13146</v>
      </c>
      <c r="S15" s="10">
        <f t="shared" si="0"/>
        <v>32213.128261346195</v>
      </c>
      <c r="T15" s="10">
        <f>VLOOKUP($B15,'Facility Well Counts'!$A$2:$G$469,6,FALSE)</f>
        <v>0</v>
      </c>
      <c r="U15" s="10">
        <f t="shared" si="1"/>
        <v>0</v>
      </c>
      <c r="V15" s="10">
        <f>VLOOKUP($B15,'Facility Well Counts'!$A$2:$G$469,7,FALSE)</f>
        <v>537</v>
      </c>
      <c r="W15" s="10">
        <f t="shared" si="2"/>
        <v>1315.871738653804</v>
      </c>
      <c r="X15" s="11">
        <f t="shared" si="3"/>
        <v>2.4504129211430241</v>
      </c>
      <c r="Z15" s="18" t="s">
        <v>1564</v>
      </c>
      <c r="AA15" s="19">
        <f t="shared" si="4"/>
        <v>167</v>
      </c>
      <c r="AB15" s="19">
        <f t="shared" si="5"/>
        <v>0</v>
      </c>
      <c r="AC15" s="19">
        <f t="shared" si="6"/>
        <v>167</v>
      </c>
      <c r="AD15" s="19">
        <f t="shared" si="7"/>
        <v>511</v>
      </c>
      <c r="AE15" s="19">
        <f t="shared" si="8"/>
        <v>167</v>
      </c>
      <c r="AF15" s="19">
        <f t="shared" si="9"/>
        <v>173</v>
      </c>
      <c r="AG15" s="20">
        <f t="shared" si="10"/>
        <v>0</v>
      </c>
      <c r="AH15" s="20">
        <f t="shared" si="11"/>
        <v>3.0598802395209579</v>
      </c>
      <c r="AI15" s="20">
        <f t="shared" si="12"/>
        <v>1.0359281437125749</v>
      </c>
      <c r="AJ15" s="20">
        <f t="shared" si="13"/>
        <v>4.0958083832335328</v>
      </c>
      <c r="AL15" s="35" t="s">
        <v>1564</v>
      </c>
      <c r="AM15" s="36">
        <f t="shared" si="14"/>
        <v>0</v>
      </c>
      <c r="AN15" s="36">
        <f t="shared" si="15"/>
        <v>0</v>
      </c>
      <c r="AO15" s="36">
        <f t="shared" si="16"/>
        <v>0</v>
      </c>
      <c r="AP15" s="36">
        <f t="shared" si="17"/>
        <v>0</v>
      </c>
      <c r="AQ15" s="36">
        <f t="shared" si="18"/>
        <v>0</v>
      </c>
      <c r="AR15" s="36">
        <f t="shared" si="19"/>
        <v>0</v>
      </c>
      <c r="AS15" s="37">
        <f t="shared" si="20"/>
        <v>0.48793004003171608</v>
      </c>
      <c r="AT15" s="38">
        <f t="shared" si="21"/>
        <v>1.219527367005955</v>
      </c>
      <c r="AU15" s="38">
        <f t="shared" si="22"/>
        <v>2.4232292053071945E-2</v>
      </c>
      <c r="AV15" s="38">
        <f t="shared" si="23"/>
        <v>1.7316896990907431</v>
      </c>
      <c r="AX15" s="35" t="s">
        <v>1564</v>
      </c>
      <c r="AY15" s="36">
        <f t="shared" si="24"/>
        <v>0</v>
      </c>
      <c r="AZ15" s="36">
        <f t="shared" si="25"/>
        <v>0</v>
      </c>
      <c r="BA15" s="36">
        <f t="shared" si="26"/>
        <v>0</v>
      </c>
      <c r="BB15" s="36">
        <f t="shared" si="27"/>
        <v>0</v>
      </c>
      <c r="BC15" s="36">
        <f t="shared" si="28"/>
        <v>0</v>
      </c>
      <c r="BD15" s="36">
        <f t="shared" si="29"/>
        <v>0</v>
      </c>
      <c r="BE15" s="37">
        <f t="shared" si="30"/>
        <v>0.80935440345454335</v>
      </c>
      <c r="BF15" s="38">
        <f t="shared" si="31"/>
        <v>1.4895751995434567</v>
      </c>
      <c r="BG15" s="38">
        <f t="shared" si="32"/>
        <v>5.6630675699581717E-3</v>
      </c>
      <c r="BH15" s="38">
        <f t="shared" si="33"/>
        <v>2.3045926705679585</v>
      </c>
      <c r="BJ15" s="35" t="s">
        <v>1564</v>
      </c>
      <c r="BK15" s="36">
        <f t="shared" si="34"/>
        <v>167</v>
      </c>
      <c r="BL15" s="36">
        <f t="shared" si="35"/>
        <v>0</v>
      </c>
      <c r="BM15" s="36">
        <f t="shared" si="36"/>
        <v>167</v>
      </c>
      <c r="BN15" s="36">
        <f t="shared" si="37"/>
        <v>511</v>
      </c>
      <c r="BO15" s="36">
        <f t="shared" si="38"/>
        <v>167</v>
      </c>
      <c r="BP15" s="36">
        <f t="shared" si="39"/>
        <v>173</v>
      </c>
      <c r="BQ15" s="37">
        <f t="shared" si="40"/>
        <v>0</v>
      </c>
      <c r="BR15" s="38">
        <f t="shared" si="41"/>
        <v>3.0598802395209579</v>
      </c>
      <c r="BS15" s="38">
        <f t="shared" si="42"/>
        <v>1.0359281437125749</v>
      </c>
      <c r="BT15" s="38">
        <f t="shared" si="43"/>
        <v>4.0958083832335328</v>
      </c>
    </row>
    <row r="16" spans="1:72" x14ac:dyDescent="0.25">
      <c r="A16" s="8" t="s">
        <v>494</v>
      </c>
      <c r="B16" s="9">
        <v>1008141</v>
      </c>
      <c r="C16" s="9">
        <v>2020</v>
      </c>
      <c r="D16" s="9" t="s">
        <v>16</v>
      </c>
      <c r="E16" s="8" t="s">
        <v>17</v>
      </c>
      <c r="F16" s="8" t="s">
        <v>33</v>
      </c>
      <c r="G16" s="8" t="s">
        <v>21</v>
      </c>
      <c r="H16" s="8">
        <v>298</v>
      </c>
      <c r="I16" s="8" t="s">
        <v>24</v>
      </c>
      <c r="J16" s="8"/>
      <c r="K16" s="8">
        <v>48.6</v>
      </c>
      <c r="L16" s="8">
        <v>45.62</v>
      </c>
      <c r="M16" s="8"/>
      <c r="N16" s="8">
        <v>8784</v>
      </c>
      <c r="O16" s="8"/>
      <c r="P16" s="8" t="str">
        <f>VLOOKUP($B16,'Facility Well Counts'!$A$2:$G$469,3,FALSE)</f>
        <v>430 - Permian Basin</v>
      </c>
      <c r="Q16" s="10">
        <f>VLOOKUP($B16,'Facility Well Counts'!$A$2:$G$469,4,FALSE)</f>
        <v>13683</v>
      </c>
      <c r="R16" s="10">
        <f>VLOOKUP($B16,'Facility Well Counts'!$A$2:$G$469,5,FALSE)</f>
        <v>13146</v>
      </c>
      <c r="S16" s="10">
        <f t="shared" si="0"/>
        <v>286.30475772856829</v>
      </c>
      <c r="T16" s="10">
        <f>VLOOKUP($B16,'Facility Well Counts'!$A$2:$G$469,6,FALSE)</f>
        <v>0</v>
      </c>
      <c r="U16" s="10">
        <f t="shared" si="1"/>
        <v>0</v>
      </c>
      <c r="V16" s="10">
        <f>VLOOKUP($B16,'Facility Well Counts'!$A$2:$G$469,7,FALSE)</f>
        <v>537</v>
      </c>
      <c r="W16" s="10">
        <f t="shared" si="2"/>
        <v>11.695242271431704</v>
      </c>
      <c r="X16" s="11">
        <f t="shared" si="3"/>
        <v>2.1778849667470585E-2</v>
      </c>
      <c r="Z16" s="18" t="s">
        <v>1545</v>
      </c>
      <c r="AA16" s="19">
        <f t="shared" si="4"/>
        <v>8068</v>
      </c>
      <c r="AB16" s="19">
        <f t="shared" si="5"/>
        <v>1833</v>
      </c>
      <c r="AC16" s="19">
        <f t="shared" si="6"/>
        <v>8068</v>
      </c>
      <c r="AD16" s="19">
        <f t="shared" si="7"/>
        <v>18721</v>
      </c>
      <c r="AE16" s="19">
        <f t="shared" si="8"/>
        <v>6445</v>
      </c>
      <c r="AF16" s="19">
        <f t="shared" si="9"/>
        <v>113</v>
      </c>
      <c r="AG16" s="20">
        <f t="shared" si="10"/>
        <v>0.22719385225582547</v>
      </c>
      <c r="AH16" s="20">
        <f t="shared" si="11"/>
        <v>2.3204015865146257</v>
      </c>
      <c r="AI16" s="20">
        <f t="shared" si="12"/>
        <v>1.7532971295577966E-2</v>
      </c>
      <c r="AJ16" s="20">
        <f t="shared" si="13"/>
        <v>2.5651284100660292</v>
      </c>
      <c r="AL16" s="35" t="s">
        <v>1545</v>
      </c>
      <c r="AM16" s="36">
        <f t="shared" si="14"/>
        <v>139</v>
      </c>
      <c r="AN16" s="36">
        <f t="shared" si="15"/>
        <v>152.93398533007334</v>
      </c>
      <c r="AO16" s="36">
        <f t="shared" si="16"/>
        <v>139</v>
      </c>
      <c r="AP16" s="36">
        <f t="shared" si="17"/>
        <v>38.743276283618584</v>
      </c>
      <c r="AQ16" s="36">
        <f t="shared" si="18"/>
        <v>139</v>
      </c>
      <c r="AR16" s="36">
        <f t="shared" si="19"/>
        <v>0</v>
      </c>
      <c r="AS16" s="37">
        <f t="shared" si="20"/>
        <v>1.100244498777506</v>
      </c>
      <c r="AT16" s="38">
        <f t="shared" si="21"/>
        <v>0.27872860635696822</v>
      </c>
      <c r="AU16" s="38">
        <f t="shared" si="22"/>
        <v>0</v>
      </c>
      <c r="AV16" s="38">
        <f t="shared" si="23"/>
        <v>1.3789731051344742</v>
      </c>
      <c r="AX16" s="35" t="s">
        <v>1545</v>
      </c>
      <c r="AY16" s="36">
        <f t="shared" si="24"/>
        <v>0</v>
      </c>
      <c r="AZ16" s="36">
        <f t="shared" si="25"/>
        <v>0</v>
      </c>
      <c r="BA16" s="36">
        <f t="shared" si="26"/>
        <v>0</v>
      </c>
      <c r="BB16" s="36">
        <f t="shared" si="27"/>
        <v>0</v>
      </c>
      <c r="BC16" s="36">
        <f t="shared" si="28"/>
        <v>0</v>
      </c>
      <c r="BD16" s="36">
        <f t="shared" si="29"/>
        <v>0</v>
      </c>
      <c r="BE16" s="37">
        <f t="shared" si="30"/>
        <v>0.80935440345454335</v>
      </c>
      <c r="BF16" s="38">
        <f t="shared" si="31"/>
        <v>1.4895751995434567</v>
      </c>
      <c r="BG16" s="38">
        <f t="shared" si="32"/>
        <v>5.6630675699581717E-3</v>
      </c>
      <c r="BH16" s="38">
        <f t="shared" si="33"/>
        <v>2.3045926705679585</v>
      </c>
      <c r="BJ16" s="35" t="s">
        <v>1545</v>
      </c>
      <c r="BK16" s="36">
        <f t="shared" si="34"/>
        <v>7929</v>
      </c>
      <c r="BL16" s="36">
        <f t="shared" si="35"/>
        <v>1680.0660146699267</v>
      </c>
      <c r="BM16" s="36">
        <f t="shared" si="36"/>
        <v>7929</v>
      </c>
      <c r="BN16" s="36">
        <f t="shared" si="37"/>
        <v>18682.256723716382</v>
      </c>
      <c r="BO16" s="36">
        <f t="shared" si="38"/>
        <v>6306</v>
      </c>
      <c r="BP16" s="36">
        <f t="shared" si="39"/>
        <v>113</v>
      </c>
      <c r="BQ16" s="37">
        <f t="shared" si="40"/>
        <v>0.21188876461974104</v>
      </c>
      <c r="BR16" s="38">
        <f t="shared" si="41"/>
        <v>2.3561933060557929</v>
      </c>
      <c r="BS16" s="38">
        <f t="shared" si="42"/>
        <v>1.7919441801458928E-2</v>
      </c>
      <c r="BT16" s="38">
        <f t="shared" si="43"/>
        <v>2.5860015124769928</v>
      </c>
    </row>
    <row r="17" spans="1:72" x14ac:dyDescent="0.25">
      <c r="A17" s="8" t="s">
        <v>493</v>
      </c>
      <c r="B17" s="9">
        <v>1007484</v>
      </c>
      <c r="C17" s="9">
        <v>2020</v>
      </c>
      <c r="D17" s="9" t="s">
        <v>16</v>
      </c>
      <c r="E17" s="8" t="s">
        <v>17</v>
      </c>
      <c r="F17" s="8" t="s">
        <v>33</v>
      </c>
      <c r="G17" s="8" t="s">
        <v>19</v>
      </c>
      <c r="H17" s="8"/>
      <c r="I17" s="8"/>
      <c r="J17" s="8"/>
      <c r="K17" s="8"/>
      <c r="L17" s="8"/>
      <c r="M17" s="8"/>
      <c r="N17" s="8"/>
      <c r="O17" s="8"/>
      <c r="P17" s="8" t="str">
        <f>VLOOKUP($B17,'Facility Well Counts'!$A$2:$G$469,3,FALSE)</f>
        <v>580 - San Juan Basin</v>
      </c>
      <c r="Q17" s="10">
        <f>VLOOKUP($B17,'Facility Well Counts'!$A$2:$G$469,4,FALSE)</f>
        <v>11841</v>
      </c>
      <c r="R17" s="10">
        <f>VLOOKUP($B17,'Facility Well Counts'!$A$2:$G$469,5,FALSE)</f>
        <v>4071</v>
      </c>
      <c r="S17" s="10">
        <f t="shared" si="0"/>
        <v>0</v>
      </c>
      <c r="T17" s="10">
        <f>VLOOKUP($B17,'Facility Well Counts'!$A$2:$G$469,6,FALSE)</f>
        <v>2731</v>
      </c>
      <c r="U17" s="10">
        <f t="shared" si="1"/>
        <v>0</v>
      </c>
      <c r="V17" s="10">
        <f>VLOOKUP($B17,'Facility Well Counts'!$A$2:$G$469,7,FALSE)</f>
        <v>5039</v>
      </c>
      <c r="W17" s="10">
        <f t="shared" si="2"/>
        <v>0</v>
      </c>
      <c r="X17" s="11">
        <f t="shared" si="3"/>
        <v>0</v>
      </c>
      <c r="Z17" s="18" t="s">
        <v>1546</v>
      </c>
      <c r="AA17" s="19">
        <f t="shared" si="4"/>
        <v>7123</v>
      </c>
      <c r="AB17" s="19">
        <f t="shared" si="5"/>
        <v>4782</v>
      </c>
      <c r="AC17" s="19">
        <f t="shared" si="6"/>
        <v>7123</v>
      </c>
      <c r="AD17" s="19">
        <f t="shared" si="7"/>
        <v>5782</v>
      </c>
      <c r="AE17" s="19">
        <f t="shared" si="8"/>
        <v>6819</v>
      </c>
      <c r="AF17" s="19">
        <f t="shared" si="9"/>
        <v>58</v>
      </c>
      <c r="AG17" s="20">
        <f t="shared" si="10"/>
        <v>0.67134634283307593</v>
      </c>
      <c r="AH17" s="20">
        <f t="shared" si="11"/>
        <v>0.8117366278253545</v>
      </c>
      <c r="AI17" s="20">
        <f t="shared" si="12"/>
        <v>8.5056459891479693E-3</v>
      </c>
      <c r="AJ17" s="20">
        <f t="shared" si="13"/>
        <v>1.4915886166475785</v>
      </c>
      <c r="AL17" s="35" t="s">
        <v>1546</v>
      </c>
      <c r="AM17" s="36">
        <f t="shared" si="14"/>
        <v>492</v>
      </c>
      <c r="AN17" s="36">
        <f t="shared" si="15"/>
        <v>111.87763638108797</v>
      </c>
      <c r="AO17" s="36">
        <f t="shared" si="16"/>
        <v>492</v>
      </c>
      <c r="AP17" s="36">
        <f t="shared" si="17"/>
        <v>243.43450205161918</v>
      </c>
      <c r="AQ17" s="36">
        <f t="shared" si="18"/>
        <v>491</v>
      </c>
      <c r="AR17" s="36">
        <f t="shared" si="19"/>
        <v>4.4942945381755788</v>
      </c>
      <c r="AS17" s="37">
        <f t="shared" si="20"/>
        <v>0.2273935698802601</v>
      </c>
      <c r="AT17" s="38">
        <f t="shared" si="21"/>
        <v>0.49478557327564876</v>
      </c>
      <c r="AU17" s="38">
        <f t="shared" si="22"/>
        <v>9.1533493649197124E-3</v>
      </c>
      <c r="AV17" s="38">
        <f t="shared" si="23"/>
        <v>0.73133249252082855</v>
      </c>
      <c r="AX17" s="35" t="s">
        <v>1546</v>
      </c>
      <c r="AY17" s="36">
        <f t="shared" si="24"/>
        <v>0</v>
      </c>
      <c r="AZ17" s="36">
        <f t="shared" si="25"/>
        <v>0</v>
      </c>
      <c r="BA17" s="36">
        <f t="shared" si="26"/>
        <v>0</v>
      </c>
      <c r="BB17" s="36">
        <f t="shared" si="27"/>
        <v>0</v>
      </c>
      <c r="BC17" s="36">
        <f t="shared" si="28"/>
        <v>0</v>
      </c>
      <c r="BD17" s="36">
        <f t="shared" si="29"/>
        <v>0</v>
      </c>
      <c r="BE17" s="37">
        <f t="shared" si="30"/>
        <v>0.80935440345454335</v>
      </c>
      <c r="BF17" s="38">
        <f t="shared" si="31"/>
        <v>1.4895751995434567</v>
      </c>
      <c r="BG17" s="38">
        <f t="shared" si="32"/>
        <v>5.6630675699581717E-3</v>
      </c>
      <c r="BH17" s="38">
        <f t="shared" si="33"/>
        <v>2.3045926705679585</v>
      </c>
      <c r="BJ17" s="35" t="s">
        <v>1546</v>
      </c>
      <c r="BK17" s="36">
        <f t="shared" si="34"/>
        <v>6631</v>
      </c>
      <c r="BL17" s="36">
        <f t="shared" si="35"/>
        <v>4670.1223636189125</v>
      </c>
      <c r="BM17" s="36">
        <f t="shared" si="36"/>
        <v>6631</v>
      </c>
      <c r="BN17" s="36">
        <f t="shared" si="37"/>
        <v>5538.5654979483807</v>
      </c>
      <c r="BO17" s="36">
        <f t="shared" si="38"/>
        <v>6328</v>
      </c>
      <c r="BP17" s="36">
        <f t="shared" si="39"/>
        <v>53.505705461824419</v>
      </c>
      <c r="BQ17" s="37">
        <f t="shared" si="40"/>
        <v>0.70428628617386702</v>
      </c>
      <c r="BR17" s="38">
        <f t="shared" si="41"/>
        <v>0.83525343054567647</v>
      </c>
      <c r="BS17" s="38">
        <f t="shared" si="42"/>
        <v>8.4553896115398888E-3</v>
      </c>
      <c r="BT17" s="38">
        <f t="shared" si="43"/>
        <v>1.5479951063310833</v>
      </c>
    </row>
    <row r="18" spans="1:72" x14ac:dyDescent="0.25">
      <c r="A18" s="8" t="s">
        <v>493</v>
      </c>
      <c r="B18" s="9">
        <v>1007484</v>
      </c>
      <c r="C18" s="9">
        <v>2020</v>
      </c>
      <c r="D18" s="9" t="s">
        <v>16</v>
      </c>
      <c r="E18" s="8" t="s">
        <v>17</v>
      </c>
      <c r="F18" s="8" t="s">
        <v>33</v>
      </c>
      <c r="G18" s="8" t="s">
        <v>20</v>
      </c>
      <c r="H18" s="8">
        <v>24901</v>
      </c>
      <c r="I18" s="8" t="s">
        <v>24</v>
      </c>
      <c r="J18" s="8"/>
      <c r="K18" s="8">
        <v>4407.7</v>
      </c>
      <c r="L18" s="8">
        <v>48202.239999999998</v>
      </c>
      <c r="M18" s="8"/>
      <c r="N18" s="8">
        <v>8772.7869166</v>
      </c>
      <c r="O18" s="8"/>
      <c r="P18" s="8" t="str">
        <f>VLOOKUP($B18,'Facility Well Counts'!$A$2:$G$469,3,FALSE)</f>
        <v>580 - San Juan Basin</v>
      </c>
      <c r="Q18" s="10">
        <f>VLOOKUP($B18,'Facility Well Counts'!$A$2:$G$469,4,FALSE)</f>
        <v>11841</v>
      </c>
      <c r="R18" s="10">
        <f>VLOOKUP($B18,'Facility Well Counts'!$A$2:$G$469,5,FALSE)</f>
        <v>4071</v>
      </c>
      <c r="S18" s="10">
        <f t="shared" si="0"/>
        <v>8561.0988092221942</v>
      </c>
      <c r="T18" s="10">
        <f>VLOOKUP($B18,'Facility Well Counts'!$A$2:$G$469,6,FALSE)</f>
        <v>2731</v>
      </c>
      <c r="U18" s="10">
        <f t="shared" si="1"/>
        <v>5743.1493117135378</v>
      </c>
      <c r="V18" s="10">
        <f>VLOOKUP($B18,'Facility Well Counts'!$A$2:$G$469,7,FALSE)</f>
        <v>5039</v>
      </c>
      <c r="W18" s="10">
        <f t="shared" si="2"/>
        <v>10596.751879064268</v>
      </c>
      <c r="X18" s="11">
        <f t="shared" si="3"/>
        <v>2.1029473862004897</v>
      </c>
      <c r="Z18" s="18" t="s">
        <v>1547</v>
      </c>
      <c r="AA18" s="19">
        <f t="shared" si="4"/>
        <v>104650</v>
      </c>
      <c r="AB18" s="19">
        <f t="shared" si="5"/>
        <v>43130</v>
      </c>
      <c r="AC18" s="19">
        <f t="shared" si="6"/>
        <v>104650</v>
      </c>
      <c r="AD18" s="19">
        <f t="shared" si="7"/>
        <v>83868</v>
      </c>
      <c r="AE18" s="19">
        <f t="shared" si="8"/>
        <v>99395</v>
      </c>
      <c r="AF18" s="19">
        <f t="shared" si="9"/>
        <v>1694</v>
      </c>
      <c r="AG18" s="20">
        <f t="shared" si="10"/>
        <v>0.41213569039655995</v>
      </c>
      <c r="AH18" s="20">
        <f t="shared" si="11"/>
        <v>0.8014142379359771</v>
      </c>
      <c r="AI18" s="20">
        <f t="shared" si="12"/>
        <v>1.7043110820463805E-2</v>
      </c>
      <c r="AJ18" s="20">
        <f t="shared" si="13"/>
        <v>1.2305930391530009</v>
      </c>
      <c r="AL18" s="35" t="s">
        <v>1547</v>
      </c>
      <c r="AM18" s="36">
        <f t="shared" si="14"/>
        <v>92392</v>
      </c>
      <c r="AN18" s="36">
        <f t="shared" si="15"/>
        <v>40827.593465394704</v>
      </c>
      <c r="AO18" s="36">
        <f t="shared" si="16"/>
        <v>92392</v>
      </c>
      <c r="AP18" s="36">
        <f t="shared" si="17"/>
        <v>69628.425529294938</v>
      </c>
      <c r="AQ18" s="36">
        <f t="shared" si="18"/>
        <v>87773</v>
      </c>
      <c r="AR18" s="36">
        <f t="shared" si="19"/>
        <v>1558.621638237619</v>
      </c>
      <c r="AS18" s="37">
        <f t="shared" si="20"/>
        <v>0.44189533147236454</v>
      </c>
      <c r="AT18" s="38">
        <f t="shared" si="21"/>
        <v>0.75361963729862913</v>
      </c>
      <c r="AU18" s="38">
        <f t="shared" si="22"/>
        <v>1.7757415586087053E-2</v>
      </c>
      <c r="AV18" s="38">
        <f t="shared" si="23"/>
        <v>1.2132723843570807</v>
      </c>
      <c r="AX18" s="35" t="s">
        <v>1547</v>
      </c>
      <c r="AY18" s="36">
        <f t="shared" si="24"/>
        <v>0</v>
      </c>
      <c r="AZ18" s="36">
        <f t="shared" si="25"/>
        <v>0</v>
      </c>
      <c r="BA18" s="36">
        <f t="shared" si="26"/>
        <v>0</v>
      </c>
      <c r="BB18" s="36">
        <f t="shared" si="27"/>
        <v>0</v>
      </c>
      <c r="BC18" s="36">
        <f t="shared" si="28"/>
        <v>0</v>
      </c>
      <c r="BD18" s="36">
        <f t="shared" si="29"/>
        <v>0</v>
      </c>
      <c r="BE18" s="37">
        <f t="shared" si="30"/>
        <v>0.80935440345454335</v>
      </c>
      <c r="BF18" s="38">
        <f t="shared" si="31"/>
        <v>1.4895751995434567</v>
      </c>
      <c r="BG18" s="38">
        <f t="shared" si="32"/>
        <v>5.6630675699581717E-3</v>
      </c>
      <c r="BH18" s="38">
        <f t="shared" si="33"/>
        <v>2.3045926705679585</v>
      </c>
      <c r="BJ18" s="35" t="s">
        <v>1547</v>
      </c>
      <c r="BK18" s="36">
        <f t="shared" si="34"/>
        <v>12258</v>
      </c>
      <c r="BL18" s="36">
        <f t="shared" si="35"/>
        <v>2302.4065346052803</v>
      </c>
      <c r="BM18" s="36">
        <f t="shared" si="36"/>
        <v>12258</v>
      </c>
      <c r="BN18" s="36">
        <f t="shared" si="37"/>
        <v>14239.574470705073</v>
      </c>
      <c r="BO18" s="36">
        <f t="shared" si="38"/>
        <v>11622</v>
      </c>
      <c r="BP18" s="36">
        <f t="shared" si="39"/>
        <v>135.37836176238099</v>
      </c>
      <c r="BQ18" s="37">
        <f t="shared" si="40"/>
        <v>0.18782889008037856</v>
      </c>
      <c r="BR18" s="38">
        <f t="shared" si="41"/>
        <v>1.1616556102712574</v>
      </c>
      <c r="BS18" s="38">
        <f t="shared" si="42"/>
        <v>1.1648456527480726E-2</v>
      </c>
      <c r="BT18" s="38">
        <f t="shared" si="43"/>
        <v>1.3611329568791168</v>
      </c>
    </row>
    <row r="19" spans="1:72" x14ac:dyDescent="0.25">
      <c r="A19" s="8" t="s">
        <v>493</v>
      </c>
      <c r="B19" s="9">
        <v>1007484</v>
      </c>
      <c r="C19" s="9">
        <v>2020</v>
      </c>
      <c r="D19" s="9" t="s">
        <v>16</v>
      </c>
      <c r="E19" s="8" t="s">
        <v>17</v>
      </c>
      <c r="F19" s="8" t="s">
        <v>33</v>
      </c>
      <c r="G19" s="8" t="s">
        <v>21</v>
      </c>
      <c r="H19" s="8">
        <v>51483</v>
      </c>
      <c r="I19" s="8" t="s">
        <v>24</v>
      </c>
      <c r="J19" s="8"/>
      <c r="K19" s="8">
        <v>768.4</v>
      </c>
      <c r="L19" s="8">
        <v>8408.0300000000007</v>
      </c>
      <c r="M19" s="8"/>
      <c r="N19" s="8">
        <v>7188.39</v>
      </c>
      <c r="O19" s="8"/>
      <c r="P19" s="8" t="str">
        <f>VLOOKUP($B19,'Facility Well Counts'!$A$2:$G$469,3,FALSE)</f>
        <v>580 - San Juan Basin</v>
      </c>
      <c r="Q19" s="10">
        <f>VLOOKUP($B19,'Facility Well Counts'!$A$2:$G$469,4,FALSE)</f>
        <v>11841</v>
      </c>
      <c r="R19" s="10">
        <f>VLOOKUP($B19,'Facility Well Counts'!$A$2:$G$469,5,FALSE)</f>
        <v>4071</v>
      </c>
      <c r="S19" s="10">
        <f t="shared" si="0"/>
        <v>17700.134532556371</v>
      </c>
      <c r="T19" s="10">
        <f>VLOOKUP($B19,'Facility Well Counts'!$A$2:$G$469,6,FALSE)</f>
        <v>2731</v>
      </c>
      <c r="U19" s="10">
        <f t="shared" si="1"/>
        <v>11874.003293640741</v>
      </c>
      <c r="V19" s="10">
        <f>VLOOKUP($B19,'Facility Well Counts'!$A$2:$G$469,7,FALSE)</f>
        <v>5039</v>
      </c>
      <c r="W19" s="10">
        <f t="shared" si="2"/>
        <v>21908.862173802889</v>
      </c>
      <c r="X19" s="11">
        <f t="shared" si="3"/>
        <v>4.3478591335191288</v>
      </c>
      <c r="Z19" s="18" t="s">
        <v>1576</v>
      </c>
      <c r="AA19" s="19">
        <f t="shared" si="4"/>
        <v>281</v>
      </c>
      <c r="AB19" s="19">
        <f t="shared" si="5"/>
        <v>0</v>
      </c>
      <c r="AC19" s="19">
        <f t="shared" si="6"/>
        <v>281</v>
      </c>
      <c r="AD19" s="19">
        <f t="shared" si="7"/>
        <v>0</v>
      </c>
      <c r="AE19" s="19">
        <f t="shared" si="8"/>
        <v>281</v>
      </c>
      <c r="AF19" s="19">
        <f t="shared" si="9"/>
        <v>241</v>
      </c>
      <c r="AG19" s="20">
        <f t="shared" si="10"/>
        <v>0</v>
      </c>
      <c r="AH19" s="20">
        <f t="shared" si="11"/>
        <v>0</v>
      </c>
      <c r="AI19" s="20">
        <f t="shared" si="12"/>
        <v>0.85765124555160144</v>
      </c>
      <c r="AJ19" s="20">
        <f t="shared" si="13"/>
        <v>0.85765124555160144</v>
      </c>
      <c r="AL19" s="35" t="s">
        <v>1576</v>
      </c>
      <c r="AM19" s="36">
        <f t="shared" si="14"/>
        <v>5</v>
      </c>
      <c r="AN19" s="36">
        <f t="shared" si="15"/>
        <v>0</v>
      </c>
      <c r="AO19" s="36">
        <f t="shared" si="16"/>
        <v>5</v>
      </c>
      <c r="AP19" s="36">
        <f t="shared" si="17"/>
        <v>0</v>
      </c>
      <c r="AQ19" s="36">
        <f t="shared" si="18"/>
        <v>5</v>
      </c>
      <c r="AR19" s="36">
        <f t="shared" si="19"/>
        <v>4.2882562277580076</v>
      </c>
      <c r="AS19" s="37">
        <f t="shared" si="20"/>
        <v>0</v>
      </c>
      <c r="AT19" s="38">
        <f t="shared" si="21"/>
        <v>0</v>
      </c>
      <c r="AU19" s="38">
        <f t="shared" si="22"/>
        <v>0.85765124555160155</v>
      </c>
      <c r="AV19" s="38">
        <f t="shared" si="23"/>
        <v>0.85765124555160155</v>
      </c>
      <c r="AX19" s="35" t="s">
        <v>1576</v>
      </c>
      <c r="AY19" s="36">
        <f t="shared" si="24"/>
        <v>0</v>
      </c>
      <c r="AZ19" s="36">
        <f t="shared" si="25"/>
        <v>0</v>
      </c>
      <c r="BA19" s="36">
        <f t="shared" si="26"/>
        <v>0</v>
      </c>
      <c r="BB19" s="36">
        <f t="shared" si="27"/>
        <v>0</v>
      </c>
      <c r="BC19" s="36">
        <f t="shared" si="28"/>
        <v>0</v>
      </c>
      <c r="BD19" s="36">
        <f t="shared" si="29"/>
        <v>0</v>
      </c>
      <c r="BE19" s="37">
        <f t="shared" si="30"/>
        <v>0.80935440345454335</v>
      </c>
      <c r="BF19" s="38">
        <f t="shared" si="31"/>
        <v>1.4895751995434567</v>
      </c>
      <c r="BG19" s="38">
        <f t="shared" si="32"/>
        <v>5.6630675699581717E-3</v>
      </c>
      <c r="BH19" s="38">
        <f t="shared" si="33"/>
        <v>2.3045926705679585</v>
      </c>
      <c r="BJ19" s="35" t="s">
        <v>1576</v>
      </c>
      <c r="BK19" s="36">
        <f t="shared" si="34"/>
        <v>276</v>
      </c>
      <c r="BL19" s="36">
        <f t="shared" si="35"/>
        <v>0</v>
      </c>
      <c r="BM19" s="36">
        <f t="shared" si="36"/>
        <v>276</v>
      </c>
      <c r="BN19" s="36">
        <f t="shared" si="37"/>
        <v>0</v>
      </c>
      <c r="BO19" s="36">
        <f t="shared" si="38"/>
        <v>276</v>
      </c>
      <c r="BP19" s="36">
        <f t="shared" si="39"/>
        <v>236.71174377224199</v>
      </c>
      <c r="BQ19" s="37">
        <f t="shared" si="40"/>
        <v>0</v>
      </c>
      <c r="BR19" s="38">
        <f t="shared" si="41"/>
        <v>0</v>
      </c>
      <c r="BS19" s="38">
        <f t="shared" si="42"/>
        <v>0.85765124555160144</v>
      </c>
      <c r="BT19" s="38">
        <f t="shared" si="43"/>
        <v>0.85765124555160144</v>
      </c>
    </row>
    <row r="20" spans="1:72" x14ac:dyDescent="0.25">
      <c r="A20" s="8" t="s">
        <v>767</v>
      </c>
      <c r="B20" s="9">
        <v>1012528</v>
      </c>
      <c r="C20" s="9">
        <v>2020</v>
      </c>
      <c r="D20" s="9" t="s">
        <v>16</v>
      </c>
      <c r="E20" s="8" t="s">
        <v>17</v>
      </c>
      <c r="F20" s="8" t="s">
        <v>33</v>
      </c>
      <c r="G20" s="8" t="s">
        <v>19</v>
      </c>
      <c r="H20" s="8">
        <v>1</v>
      </c>
      <c r="I20" s="8" t="s">
        <v>24</v>
      </c>
      <c r="J20" s="8"/>
      <c r="K20" s="8">
        <v>0</v>
      </c>
      <c r="L20" s="8">
        <v>5.4</v>
      </c>
      <c r="M20" s="8"/>
      <c r="N20" s="8">
        <v>8781.2165533999996</v>
      </c>
      <c r="O20" s="8"/>
      <c r="P20" s="8" t="str">
        <f>VLOOKUP($B20,'Facility Well Counts'!$A$2:$G$469,3,FALSE)</f>
        <v>360 - Anadarko Basin</v>
      </c>
      <c r="Q20" s="10">
        <f>VLOOKUP($B20,'Facility Well Counts'!$A$2:$G$469,4,FALSE)</f>
        <v>11594</v>
      </c>
      <c r="R20" s="10">
        <f>VLOOKUP($B20,'Facility Well Counts'!$A$2:$G$469,5,FALSE)</f>
        <v>430</v>
      </c>
      <c r="S20" s="10">
        <f t="shared" si="0"/>
        <v>3.7088149042608244E-2</v>
      </c>
      <c r="T20" s="10">
        <f>VLOOKUP($B20,'Facility Well Counts'!$A$2:$G$469,6,FALSE)</f>
        <v>0</v>
      </c>
      <c r="U20" s="10">
        <f t="shared" si="1"/>
        <v>0</v>
      </c>
      <c r="V20" s="10">
        <f>VLOOKUP($B20,'Facility Well Counts'!$A$2:$G$469,7,FALSE)</f>
        <v>11164</v>
      </c>
      <c r="W20" s="10">
        <f t="shared" si="2"/>
        <v>0.96291185095739174</v>
      </c>
      <c r="X20" s="11">
        <f t="shared" si="3"/>
        <v>8.6251509401414521E-5</v>
      </c>
      <c r="Z20" s="18" t="s">
        <v>1574</v>
      </c>
      <c r="AA20" s="19">
        <f t="shared" si="4"/>
        <v>278</v>
      </c>
      <c r="AB20" s="19">
        <f t="shared" si="5"/>
        <v>0</v>
      </c>
      <c r="AC20" s="19">
        <f t="shared" si="6"/>
        <v>278</v>
      </c>
      <c r="AD20" s="19">
        <f t="shared" si="7"/>
        <v>100</v>
      </c>
      <c r="AE20" s="19">
        <f t="shared" si="8"/>
        <v>278</v>
      </c>
      <c r="AF20" s="19">
        <f t="shared" si="9"/>
        <v>0</v>
      </c>
      <c r="AG20" s="20">
        <f t="shared" si="10"/>
        <v>0</v>
      </c>
      <c r="AH20" s="20">
        <f t="shared" si="11"/>
        <v>0.35971223021582732</v>
      </c>
      <c r="AI20" s="20">
        <f t="shared" si="12"/>
        <v>0</v>
      </c>
      <c r="AJ20" s="20">
        <f t="shared" si="13"/>
        <v>0.35971223021582732</v>
      </c>
      <c r="AL20" s="35" t="s">
        <v>1574</v>
      </c>
      <c r="AM20" s="36">
        <f t="shared" si="14"/>
        <v>0</v>
      </c>
      <c r="AN20" s="36">
        <f t="shared" si="15"/>
        <v>0</v>
      </c>
      <c r="AO20" s="36">
        <f t="shared" si="16"/>
        <v>0</v>
      </c>
      <c r="AP20" s="36">
        <f t="shared" si="17"/>
        <v>0</v>
      </c>
      <c r="AQ20" s="36">
        <f t="shared" si="18"/>
        <v>0</v>
      </c>
      <c r="AR20" s="36">
        <f t="shared" si="19"/>
        <v>0</v>
      </c>
      <c r="AS20" s="37">
        <f t="shared" si="20"/>
        <v>0.48793004003171608</v>
      </c>
      <c r="AT20" s="38">
        <f t="shared" si="21"/>
        <v>1.219527367005955</v>
      </c>
      <c r="AU20" s="38">
        <f t="shared" si="22"/>
        <v>2.4232292053071945E-2</v>
      </c>
      <c r="AV20" s="38">
        <f t="shared" si="23"/>
        <v>1.7316896990907431</v>
      </c>
      <c r="AX20" s="35" t="s">
        <v>1574</v>
      </c>
      <c r="AY20" s="36">
        <f t="shared" si="24"/>
        <v>0</v>
      </c>
      <c r="AZ20" s="36">
        <f t="shared" si="25"/>
        <v>0</v>
      </c>
      <c r="BA20" s="36">
        <f t="shared" si="26"/>
        <v>0</v>
      </c>
      <c r="BB20" s="36">
        <f t="shared" si="27"/>
        <v>0</v>
      </c>
      <c r="BC20" s="36">
        <f t="shared" si="28"/>
        <v>0</v>
      </c>
      <c r="BD20" s="36">
        <f t="shared" si="29"/>
        <v>0</v>
      </c>
      <c r="BE20" s="37">
        <f t="shared" si="30"/>
        <v>0.80935440345454335</v>
      </c>
      <c r="BF20" s="38">
        <f t="shared" si="31"/>
        <v>1.4895751995434567</v>
      </c>
      <c r="BG20" s="38">
        <f t="shared" si="32"/>
        <v>5.6630675699581717E-3</v>
      </c>
      <c r="BH20" s="38">
        <f t="shared" si="33"/>
        <v>2.3045926705679585</v>
      </c>
      <c r="BJ20" s="35" t="s">
        <v>1574</v>
      </c>
      <c r="BK20" s="36">
        <f t="shared" si="34"/>
        <v>278</v>
      </c>
      <c r="BL20" s="36">
        <f t="shared" si="35"/>
        <v>0</v>
      </c>
      <c r="BM20" s="36">
        <f t="shared" si="36"/>
        <v>278</v>
      </c>
      <c r="BN20" s="36">
        <f t="shared" si="37"/>
        <v>100</v>
      </c>
      <c r="BO20" s="36">
        <f t="shared" si="38"/>
        <v>278</v>
      </c>
      <c r="BP20" s="36">
        <f t="shared" si="39"/>
        <v>0</v>
      </c>
      <c r="BQ20" s="37">
        <f t="shared" si="40"/>
        <v>0</v>
      </c>
      <c r="BR20" s="38">
        <f t="shared" si="41"/>
        <v>0.35971223021582732</v>
      </c>
      <c r="BS20" s="38">
        <f t="shared" si="42"/>
        <v>0</v>
      </c>
      <c r="BT20" s="38">
        <f t="shared" si="43"/>
        <v>0.35971223021582732</v>
      </c>
    </row>
    <row r="21" spans="1:72" x14ac:dyDescent="0.25">
      <c r="A21" s="8" t="s">
        <v>767</v>
      </c>
      <c r="B21" s="9">
        <v>1012528</v>
      </c>
      <c r="C21" s="9">
        <v>2020</v>
      </c>
      <c r="D21" s="9" t="s">
        <v>16</v>
      </c>
      <c r="E21" s="8" t="s">
        <v>17</v>
      </c>
      <c r="F21" s="8" t="s">
        <v>33</v>
      </c>
      <c r="G21" s="8" t="s">
        <v>20</v>
      </c>
      <c r="H21" s="8">
        <v>2805</v>
      </c>
      <c r="I21" s="8" t="s">
        <v>24</v>
      </c>
      <c r="J21" s="8"/>
      <c r="K21" s="8">
        <v>21.3</v>
      </c>
      <c r="L21" s="8">
        <v>5483.34</v>
      </c>
      <c r="M21" s="8"/>
      <c r="N21" s="8">
        <v>8781.2165533999996</v>
      </c>
      <c r="O21" s="8"/>
      <c r="P21" s="8" t="str">
        <f>VLOOKUP($B21,'Facility Well Counts'!$A$2:$G$469,3,FALSE)</f>
        <v>360 - Anadarko Basin</v>
      </c>
      <c r="Q21" s="10">
        <f>VLOOKUP($B21,'Facility Well Counts'!$A$2:$G$469,4,FALSE)</f>
        <v>11594</v>
      </c>
      <c r="R21" s="10">
        <f>VLOOKUP($B21,'Facility Well Counts'!$A$2:$G$469,5,FALSE)</f>
        <v>430</v>
      </c>
      <c r="S21" s="10">
        <f t="shared" si="0"/>
        <v>104.03225806451613</v>
      </c>
      <c r="T21" s="10">
        <f>VLOOKUP($B21,'Facility Well Counts'!$A$2:$G$469,6,FALSE)</f>
        <v>0</v>
      </c>
      <c r="U21" s="10">
        <f t="shared" si="1"/>
        <v>0</v>
      </c>
      <c r="V21" s="10">
        <f>VLOOKUP($B21,'Facility Well Counts'!$A$2:$G$469,7,FALSE)</f>
        <v>11164</v>
      </c>
      <c r="W21" s="10">
        <f t="shared" si="2"/>
        <v>2700.9677419354839</v>
      </c>
      <c r="X21" s="11">
        <f t="shared" si="3"/>
        <v>0.24193548387096775</v>
      </c>
      <c r="Z21" s="18" t="s">
        <v>1573</v>
      </c>
      <c r="AA21" s="19">
        <f t="shared" si="4"/>
        <v>2455</v>
      </c>
      <c r="AB21" s="19">
        <f t="shared" si="5"/>
        <v>0</v>
      </c>
      <c r="AC21" s="19">
        <f t="shared" si="6"/>
        <v>2455</v>
      </c>
      <c r="AD21" s="19">
        <f t="shared" si="7"/>
        <v>260</v>
      </c>
      <c r="AE21" s="19">
        <f t="shared" si="8"/>
        <v>2455</v>
      </c>
      <c r="AF21" s="19">
        <f t="shared" si="9"/>
        <v>0</v>
      </c>
      <c r="AG21" s="20">
        <f t="shared" si="10"/>
        <v>0</v>
      </c>
      <c r="AH21" s="20">
        <f t="shared" si="11"/>
        <v>0.10590631364562118</v>
      </c>
      <c r="AI21" s="20">
        <f t="shared" si="12"/>
        <v>0</v>
      </c>
      <c r="AJ21" s="20">
        <f t="shared" si="13"/>
        <v>0.10590631364562118</v>
      </c>
      <c r="AL21" s="35" t="s">
        <v>1573</v>
      </c>
      <c r="AM21" s="36">
        <f t="shared" si="14"/>
        <v>0</v>
      </c>
      <c r="AN21" s="36">
        <f t="shared" si="15"/>
        <v>0</v>
      </c>
      <c r="AO21" s="36">
        <f t="shared" si="16"/>
        <v>0</v>
      </c>
      <c r="AP21" s="36">
        <f t="shared" si="17"/>
        <v>0</v>
      </c>
      <c r="AQ21" s="36">
        <f t="shared" si="18"/>
        <v>0</v>
      </c>
      <c r="AR21" s="36">
        <f t="shared" si="19"/>
        <v>0</v>
      </c>
      <c r="AS21" s="37">
        <f t="shared" si="20"/>
        <v>0.48793004003171608</v>
      </c>
      <c r="AT21" s="38">
        <f t="shared" si="21"/>
        <v>1.219527367005955</v>
      </c>
      <c r="AU21" s="38">
        <f t="shared" si="22"/>
        <v>2.4232292053071945E-2</v>
      </c>
      <c r="AV21" s="38">
        <f t="shared" si="23"/>
        <v>1.7316896990907431</v>
      </c>
      <c r="AX21" s="35" t="s">
        <v>1573</v>
      </c>
      <c r="AY21" s="36">
        <f t="shared" si="24"/>
        <v>2455</v>
      </c>
      <c r="AZ21" s="36">
        <f t="shared" si="25"/>
        <v>0</v>
      </c>
      <c r="BA21" s="36">
        <f t="shared" si="26"/>
        <v>2455</v>
      </c>
      <c r="BB21" s="36">
        <f t="shared" si="27"/>
        <v>260</v>
      </c>
      <c r="BC21" s="36">
        <f t="shared" si="28"/>
        <v>2455</v>
      </c>
      <c r="BD21" s="36">
        <f t="shared" si="29"/>
        <v>0</v>
      </c>
      <c r="BE21" s="37">
        <f t="shared" si="30"/>
        <v>0</v>
      </c>
      <c r="BF21" s="38">
        <f t="shared" si="31"/>
        <v>0.10590631364562118</v>
      </c>
      <c r="BG21" s="38">
        <f t="shared" si="32"/>
        <v>0</v>
      </c>
      <c r="BH21" s="38">
        <f t="shared" si="33"/>
        <v>0.10590631364562118</v>
      </c>
      <c r="BJ21" s="35" t="s">
        <v>1573</v>
      </c>
      <c r="BK21" s="36">
        <f t="shared" si="34"/>
        <v>0</v>
      </c>
      <c r="BL21" s="36">
        <f t="shared" si="35"/>
        <v>0</v>
      </c>
      <c r="BM21" s="36">
        <f t="shared" si="36"/>
        <v>0</v>
      </c>
      <c r="BN21" s="36">
        <f t="shared" si="37"/>
        <v>0</v>
      </c>
      <c r="BO21" s="36">
        <f t="shared" si="38"/>
        <v>0</v>
      </c>
      <c r="BP21" s="36">
        <f t="shared" si="39"/>
        <v>0</v>
      </c>
      <c r="BQ21" s="37">
        <f t="shared" si="40"/>
        <v>0.40093865907518167</v>
      </c>
      <c r="BR21" s="38">
        <f t="shared" si="41"/>
        <v>1.1925994178888928</v>
      </c>
      <c r="BS21" s="38">
        <f t="shared" si="42"/>
        <v>2.2636414564047174E-2</v>
      </c>
      <c r="BT21" s="38">
        <f t="shared" si="43"/>
        <v>1.6161744915281215</v>
      </c>
    </row>
    <row r="22" spans="1:72" x14ac:dyDescent="0.25">
      <c r="A22" s="8" t="s">
        <v>767</v>
      </c>
      <c r="B22" s="9">
        <v>1012528</v>
      </c>
      <c r="C22" s="9">
        <v>2020</v>
      </c>
      <c r="D22" s="9" t="s">
        <v>16</v>
      </c>
      <c r="E22" s="8" t="s">
        <v>17</v>
      </c>
      <c r="F22" s="8" t="s">
        <v>33</v>
      </c>
      <c r="G22" s="8" t="s">
        <v>21</v>
      </c>
      <c r="H22" s="8">
        <v>1137</v>
      </c>
      <c r="I22" s="8" t="s">
        <v>24</v>
      </c>
      <c r="J22" s="8"/>
      <c r="K22" s="8">
        <v>0.9</v>
      </c>
      <c r="L22" s="8">
        <v>228.81</v>
      </c>
      <c r="M22" s="8"/>
      <c r="N22" s="8">
        <v>8781.2165533999996</v>
      </c>
      <c r="O22" s="8"/>
      <c r="P22" s="8" t="str">
        <f>VLOOKUP($B22,'Facility Well Counts'!$A$2:$G$469,3,FALSE)</f>
        <v>360 - Anadarko Basin</v>
      </c>
      <c r="Q22" s="10">
        <f>VLOOKUP($B22,'Facility Well Counts'!$A$2:$G$469,4,FALSE)</f>
        <v>11594</v>
      </c>
      <c r="R22" s="10">
        <f>VLOOKUP($B22,'Facility Well Counts'!$A$2:$G$469,5,FALSE)</f>
        <v>430</v>
      </c>
      <c r="S22" s="10">
        <f t="shared" si="0"/>
        <v>42.169225461445571</v>
      </c>
      <c r="T22" s="10">
        <f>VLOOKUP($B22,'Facility Well Counts'!$A$2:$G$469,6,FALSE)</f>
        <v>0</v>
      </c>
      <c r="U22" s="10">
        <f t="shared" si="1"/>
        <v>0</v>
      </c>
      <c r="V22" s="10">
        <f>VLOOKUP($B22,'Facility Well Counts'!$A$2:$G$469,7,FALSE)</f>
        <v>11164</v>
      </c>
      <c r="W22" s="10">
        <f t="shared" si="2"/>
        <v>1094.8307745385544</v>
      </c>
      <c r="X22" s="11">
        <f t="shared" si="3"/>
        <v>9.8067966189408315E-2</v>
      </c>
      <c r="Z22" s="18" t="s">
        <v>1566</v>
      </c>
      <c r="AA22" s="19">
        <f t="shared" si="4"/>
        <v>1287</v>
      </c>
      <c r="AB22" s="19">
        <f t="shared" si="5"/>
        <v>2248</v>
      </c>
      <c r="AC22" s="19">
        <f t="shared" si="6"/>
        <v>1482</v>
      </c>
      <c r="AD22" s="19">
        <f t="shared" si="7"/>
        <v>5712</v>
      </c>
      <c r="AE22" s="19">
        <f t="shared" si="8"/>
        <v>1287</v>
      </c>
      <c r="AF22" s="19">
        <f t="shared" si="9"/>
        <v>47</v>
      </c>
      <c r="AG22" s="20">
        <f t="shared" si="10"/>
        <v>1.7466977466977467</v>
      </c>
      <c r="AH22" s="20">
        <f t="shared" si="11"/>
        <v>3.8542510121457489</v>
      </c>
      <c r="AI22" s="20">
        <f t="shared" si="12"/>
        <v>3.651903651903652E-2</v>
      </c>
      <c r="AJ22" s="20">
        <f t="shared" si="13"/>
        <v>5.6374677953625323</v>
      </c>
      <c r="AL22" s="35" t="s">
        <v>1566</v>
      </c>
      <c r="AM22" s="36">
        <f t="shared" si="14"/>
        <v>345</v>
      </c>
      <c r="AN22" s="36">
        <f t="shared" si="15"/>
        <v>377.85307448623183</v>
      </c>
      <c r="AO22" s="36">
        <f t="shared" si="16"/>
        <v>345</v>
      </c>
      <c r="AP22" s="36">
        <f t="shared" si="17"/>
        <v>2057.4217489191287</v>
      </c>
      <c r="AQ22" s="36">
        <f t="shared" si="18"/>
        <v>345</v>
      </c>
      <c r="AR22" s="36">
        <f t="shared" si="19"/>
        <v>9.3305174234424495</v>
      </c>
      <c r="AS22" s="37">
        <f t="shared" si="20"/>
        <v>1.0952263028586431</v>
      </c>
      <c r="AT22" s="38">
        <f t="shared" si="21"/>
        <v>5.9635413012148657</v>
      </c>
      <c r="AU22" s="38">
        <f t="shared" si="22"/>
        <v>2.7044978038963621E-2</v>
      </c>
      <c r="AV22" s="38">
        <f t="shared" si="23"/>
        <v>7.0858125821124727</v>
      </c>
      <c r="AX22" s="35" t="s">
        <v>1566</v>
      </c>
      <c r="AY22" s="36">
        <f t="shared" si="24"/>
        <v>0</v>
      </c>
      <c r="AZ22" s="36">
        <f t="shared" si="25"/>
        <v>0</v>
      </c>
      <c r="BA22" s="36">
        <f t="shared" si="26"/>
        <v>0</v>
      </c>
      <c r="BB22" s="36">
        <f t="shared" si="27"/>
        <v>0</v>
      </c>
      <c r="BC22" s="36">
        <f t="shared" si="28"/>
        <v>0</v>
      </c>
      <c r="BD22" s="36">
        <f t="shared" si="29"/>
        <v>0</v>
      </c>
      <c r="BE22" s="37">
        <f t="shared" si="30"/>
        <v>0.80935440345454335</v>
      </c>
      <c r="BF22" s="38">
        <f t="shared" si="31"/>
        <v>1.4895751995434567</v>
      </c>
      <c r="BG22" s="38">
        <f t="shared" si="32"/>
        <v>5.6630675699581717E-3</v>
      </c>
      <c r="BH22" s="38">
        <f t="shared" si="33"/>
        <v>2.3045926705679585</v>
      </c>
      <c r="BJ22" s="35" t="s">
        <v>1566</v>
      </c>
      <c r="BK22" s="36">
        <f t="shared" si="34"/>
        <v>942</v>
      </c>
      <c r="BL22" s="36">
        <f t="shared" si="35"/>
        <v>1870.1469255137681</v>
      </c>
      <c r="BM22" s="36">
        <f t="shared" si="36"/>
        <v>1137</v>
      </c>
      <c r="BN22" s="36">
        <f t="shared" si="37"/>
        <v>3654.5782510808708</v>
      </c>
      <c r="BO22" s="36">
        <f t="shared" si="38"/>
        <v>942</v>
      </c>
      <c r="BP22" s="36">
        <f t="shared" si="39"/>
        <v>37.669482576557549</v>
      </c>
      <c r="BQ22" s="37">
        <f t="shared" si="40"/>
        <v>1.9852939761292656</v>
      </c>
      <c r="BR22" s="38">
        <f t="shared" si="41"/>
        <v>3.2142288927712146</v>
      </c>
      <c r="BS22" s="38">
        <f t="shared" si="42"/>
        <v>3.9988835006961307E-2</v>
      </c>
      <c r="BT22" s="38">
        <f t="shared" si="43"/>
        <v>5.2395117039074419</v>
      </c>
    </row>
    <row r="23" spans="1:72" x14ac:dyDescent="0.25">
      <c r="A23" s="8" t="s">
        <v>777</v>
      </c>
      <c r="B23" s="9">
        <v>1009391</v>
      </c>
      <c r="C23" s="9">
        <v>2020</v>
      </c>
      <c r="D23" s="9" t="s">
        <v>16</v>
      </c>
      <c r="E23" s="8" t="s">
        <v>17</v>
      </c>
      <c r="F23" s="8" t="s">
        <v>33</v>
      </c>
      <c r="G23" s="8" t="s">
        <v>19</v>
      </c>
      <c r="H23" s="8"/>
      <c r="I23" s="8"/>
      <c r="J23" s="8"/>
      <c r="K23" s="8"/>
      <c r="L23" s="8"/>
      <c r="M23" s="8"/>
      <c r="N23" s="8"/>
      <c r="O23" s="8"/>
      <c r="P23" s="8" t="str">
        <f>VLOOKUP($B23,'Facility Well Counts'!$A$2:$G$469,3,FALSE)</f>
        <v>430 - Permian Basin</v>
      </c>
      <c r="Q23" s="10">
        <f>VLOOKUP($B23,'Facility Well Counts'!$A$2:$G$469,4,FALSE)</f>
        <v>7497</v>
      </c>
      <c r="R23" s="10">
        <f>VLOOKUP($B23,'Facility Well Counts'!$A$2:$G$469,5,FALSE)</f>
        <v>6556</v>
      </c>
      <c r="S23" s="10">
        <f t="shared" si="0"/>
        <v>0</v>
      </c>
      <c r="T23" s="10">
        <f>VLOOKUP($B23,'Facility Well Counts'!$A$2:$G$469,6,FALSE)</f>
        <v>0</v>
      </c>
      <c r="U23" s="10">
        <f t="shared" si="1"/>
        <v>0</v>
      </c>
      <c r="V23" s="10">
        <f>VLOOKUP($B23,'Facility Well Counts'!$A$2:$G$469,7,FALSE)</f>
        <v>941</v>
      </c>
      <c r="W23" s="10">
        <f t="shared" si="2"/>
        <v>0</v>
      </c>
      <c r="X23" s="11">
        <f t="shared" si="3"/>
        <v>0</v>
      </c>
      <c r="Z23" s="18" t="s">
        <v>1548</v>
      </c>
      <c r="AA23" s="19">
        <f t="shared" si="4"/>
        <v>1932</v>
      </c>
      <c r="AB23" s="19">
        <f t="shared" si="5"/>
        <v>601</v>
      </c>
      <c r="AC23" s="19">
        <f t="shared" si="6"/>
        <v>1932</v>
      </c>
      <c r="AD23" s="19">
        <f t="shared" si="7"/>
        <v>1956</v>
      </c>
      <c r="AE23" s="19">
        <f t="shared" si="8"/>
        <v>1932</v>
      </c>
      <c r="AF23" s="19">
        <f t="shared" si="9"/>
        <v>1</v>
      </c>
      <c r="AG23" s="20">
        <f t="shared" si="10"/>
        <v>0.31107660455486541</v>
      </c>
      <c r="AH23" s="20">
        <f t="shared" si="11"/>
        <v>1.0124223602484472</v>
      </c>
      <c r="AI23" s="20">
        <f t="shared" si="12"/>
        <v>5.1759834368530024E-4</v>
      </c>
      <c r="AJ23" s="20">
        <f t="shared" si="13"/>
        <v>1.324016563146998</v>
      </c>
      <c r="AL23" s="35" t="s">
        <v>1548</v>
      </c>
      <c r="AM23" s="36">
        <f t="shared" si="14"/>
        <v>1757</v>
      </c>
      <c r="AN23" s="36">
        <f t="shared" si="15"/>
        <v>480.10401002506262</v>
      </c>
      <c r="AO23" s="36">
        <f t="shared" si="16"/>
        <v>1757</v>
      </c>
      <c r="AP23" s="36">
        <f t="shared" si="17"/>
        <v>1944.7280701754385</v>
      </c>
      <c r="AQ23" s="36">
        <f t="shared" si="18"/>
        <v>1757</v>
      </c>
      <c r="AR23" s="36">
        <f t="shared" si="19"/>
        <v>0.99122807017543857</v>
      </c>
      <c r="AS23" s="37">
        <f t="shared" si="20"/>
        <v>0.27325214002564746</v>
      </c>
      <c r="AT23" s="38">
        <f t="shared" si="21"/>
        <v>1.1068457997583601</v>
      </c>
      <c r="AU23" s="38">
        <f t="shared" si="22"/>
        <v>5.6415940249028942E-4</v>
      </c>
      <c r="AV23" s="38">
        <f t="shared" si="23"/>
        <v>1.380662099186498</v>
      </c>
      <c r="AX23" s="35" t="s">
        <v>1548</v>
      </c>
      <c r="AY23" s="36">
        <f t="shared" si="24"/>
        <v>168</v>
      </c>
      <c r="AZ23" s="36">
        <f t="shared" si="25"/>
        <v>116.84210526315789</v>
      </c>
      <c r="BA23" s="36">
        <f t="shared" si="26"/>
        <v>168</v>
      </c>
      <c r="BB23" s="36">
        <f t="shared" si="27"/>
        <v>0</v>
      </c>
      <c r="BC23" s="36">
        <f t="shared" si="28"/>
        <v>168</v>
      </c>
      <c r="BD23" s="36">
        <f t="shared" si="29"/>
        <v>0</v>
      </c>
      <c r="BE23" s="37">
        <f t="shared" si="30"/>
        <v>0.69548872180451127</v>
      </c>
      <c r="BF23" s="38">
        <f t="shared" si="31"/>
        <v>0</v>
      </c>
      <c r="BG23" s="38">
        <f t="shared" si="32"/>
        <v>0</v>
      </c>
      <c r="BH23" s="38">
        <f t="shared" si="33"/>
        <v>0.69548872180451127</v>
      </c>
      <c r="BJ23" s="35" t="s">
        <v>1548</v>
      </c>
      <c r="BK23" s="36">
        <f t="shared" si="34"/>
        <v>7</v>
      </c>
      <c r="BL23" s="36">
        <f t="shared" si="35"/>
        <v>4.0538847117794488</v>
      </c>
      <c r="BM23" s="36">
        <f t="shared" si="36"/>
        <v>7</v>
      </c>
      <c r="BN23" s="36">
        <f t="shared" si="37"/>
        <v>11.271929824561402</v>
      </c>
      <c r="BO23" s="36">
        <f t="shared" si="38"/>
        <v>7</v>
      </c>
      <c r="BP23" s="36">
        <f t="shared" si="39"/>
        <v>8.771929824561403E-3</v>
      </c>
      <c r="BQ23" s="37">
        <f t="shared" si="40"/>
        <v>0.57912638739706412</v>
      </c>
      <c r="BR23" s="38">
        <f t="shared" si="41"/>
        <v>1.6102756892230574</v>
      </c>
      <c r="BS23" s="38">
        <f t="shared" si="42"/>
        <v>1.2531328320802004E-3</v>
      </c>
      <c r="BT23" s="38">
        <f t="shared" si="43"/>
        <v>2.1906552094522018</v>
      </c>
    </row>
    <row r="24" spans="1:72" x14ac:dyDescent="0.25">
      <c r="A24" s="8" t="s">
        <v>777</v>
      </c>
      <c r="B24" s="9">
        <v>1009391</v>
      </c>
      <c r="C24" s="9">
        <v>2020</v>
      </c>
      <c r="D24" s="9" t="s">
        <v>16</v>
      </c>
      <c r="E24" s="8" t="s">
        <v>17</v>
      </c>
      <c r="F24" s="8" t="s">
        <v>33</v>
      </c>
      <c r="G24" s="8" t="s">
        <v>20</v>
      </c>
      <c r="H24" s="8">
        <v>1530</v>
      </c>
      <c r="I24" s="8" t="s">
        <v>24</v>
      </c>
      <c r="J24" s="8"/>
      <c r="K24" s="8">
        <v>282.5</v>
      </c>
      <c r="L24" s="8">
        <v>2175.89</v>
      </c>
      <c r="M24" s="8"/>
      <c r="N24" s="8">
        <v>8291.2470599999997</v>
      </c>
      <c r="O24" s="8"/>
      <c r="P24" s="8" t="str">
        <f>VLOOKUP($B24,'Facility Well Counts'!$A$2:$G$469,3,FALSE)</f>
        <v>430 - Permian Basin</v>
      </c>
      <c r="Q24" s="10">
        <f>VLOOKUP($B24,'Facility Well Counts'!$A$2:$G$469,4,FALSE)</f>
        <v>7497</v>
      </c>
      <c r="R24" s="10">
        <f>VLOOKUP($B24,'Facility Well Counts'!$A$2:$G$469,5,FALSE)</f>
        <v>6556</v>
      </c>
      <c r="S24" s="10">
        <f t="shared" si="0"/>
        <v>1337.9591836734694</v>
      </c>
      <c r="T24" s="10">
        <f>VLOOKUP($B24,'Facility Well Counts'!$A$2:$G$469,6,FALSE)</f>
        <v>0</v>
      </c>
      <c r="U24" s="10">
        <f t="shared" si="1"/>
        <v>0</v>
      </c>
      <c r="V24" s="10">
        <f>VLOOKUP($B24,'Facility Well Counts'!$A$2:$G$469,7,FALSE)</f>
        <v>941</v>
      </c>
      <c r="W24" s="10">
        <f t="shared" si="2"/>
        <v>192.0408163265306</v>
      </c>
      <c r="X24" s="11">
        <f t="shared" si="3"/>
        <v>0.20408163265306123</v>
      </c>
      <c r="Z24" s="18" t="s">
        <v>1553</v>
      </c>
      <c r="AA24" s="19">
        <f t="shared" si="4"/>
        <v>567</v>
      </c>
      <c r="AB24" s="19">
        <f t="shared" si="5"/>
        <v>1403</v>
      </c>
      <c r="AC24" s="19">
        <f t="shared" si="6"/>
        <v>567</v>
      </c>
      <c r="AD24" s="19">
        <f t="shared" si="7"/>
        <v>711</v>
      </c>
      <c r="AE24" s="19">
        <f t="shared" si="8"/>
        <v>567</v>
      </c>
      <c r="AF24" s="19">
        <f t="shared" si="9"/>
        <v>289</v>
      </c>
      <c r="AG24" s="20">
        <f t="shared" si="10"/>
        <v>2.4744268077601412</v>
      </c>
      <c r="AH24" s="20">
        <f t="shared" si="11"/>
        <v>1.253968253968254</v>
      </c>
      <c r="AI24" s="20">
        <f t="shared" si="12"/>
        <v>0.50970017636684306</v>
      </c>
      <c r="AJ24" s="20">
        <f t="shared" si="13"/>
        <v>4.2380952380952381</v>
      </c>
      <c r="AL24" s="35" t="s">
        <v>1553</v>
      </c>
      <c r="AM24" s="36">
        <f t="shared" si="14"/>
        <v>417</v>
      </c>
      <c r="AN24" s="36">
        <f t="shared" si="15"/>
        <v>1180.6293057763646</v>
      </c>
      <c r="AO24" s="36">
        <f t="shared" si="16"/>
        <v>417</v>
      </c>
      <c r="AP24" s="36">
        <f t="shared" si="17"/>
        <v>583.77159512453625</v>
      </c>
      <c r="AQ24" s="36">
        <f t="shared" si="18"/>
        <v>417</v>
      </c>
      <c r="AR24" s="36">
        <f t="shared" si="19"/>
        <v>82.166666666666657</v>
      </c>
      <c r="AS24" s="37">
        <f t="shared" si="20"/>
        <v>2.8312453375932005</v>
      </c>
      <c r="AT24" s="38">
        <f t="shared" si="21"/>
        <v>1.3999318827926528</v>
      </c>
      <c r="AU24" s="38">
        <f t="shared" si="22"/>
        <v>0.19704236610711429</v>
      </c>
      <c r="AV24" s="38">
        <f t="shared" si="23"/>
        <v>4.4282195864929674</v>
      </c>
      <c r="AX24" s="35" t="s">
        <v>1553</v>
      </c>
      <c r="AY24" s="36">
        <f t="shared" si="24"/>
        <v>0</v>
      </c>
      <c r="AZ24" s="36">
        <f t="shared" si="25"/>
        <v>0</v>
      </c>
      <c r="BA24" s="36">
        <f t="shared" si="26"/>
        <v>0</v>
      </c>
      <c r="BB24" s="36">
        <f t="shared" si="27"/>
        <v>0</v>
      </c>
      <c r="BC24" s="36">
        <f t="shared" si="28"/>
        <v>0</v>
      </c>
      <c r="BD24" s="36">
        <f t="shared" si="29"/>
        <v>0</v>
      </c>
      <c r="BE24" s="37">
        <f t="shared" si="30"/>
        <v>0.80935440345454335</v>
      </c>
      <c r="BF24" s="38">
        <f t="shared" si="31"/>
        <v>1.4895751995434567</v>
      </c>
      <c r="BG24" s="38">
        <f t="shared" si="32"/>
        <v>5.6630675699581717E-3</v>
      </c>
      <c r="BH24" s="38">
        <f t="shared" si="33"/>
        <v>2.3045926705679585</v>
      </c>
      <c r="BJ24" s="35" t="s">
        <v>1553</v>
      </c>
      <c r="BK24" s="36">
        <f t="shared" si="34"/>
        <v>150</v>
      </c>
      <c r="BL24" s="36">
        <f t="shared" si="35"/>
        <v>222.37069422363541</v>
      </c>
      <c r="BM24" s="36">
        <f t="shared" si="36"/>
        <v>150</v>
      </c>
      <c r="BN24" s="36">
        <f t="shared" si="37"/>
        <v>127.2284048754637</v>
      </c>
      <c r="BO24" s="36">
        <f t="shared" si="38"/>
        <v>150</v>
      </c>
      <c r="BP24" s="36">
        <f t="shared" si="39"/>
        <v>206.83333333333334</v>
      </c>
      <c r="BQ24" s="37">
        <f t="shared" si="40"/>
        <v>1.482471294824236</v>
      </c>
      <c r="BR24" s="38">
        <f t="shared" si="41"/>
        <v>0.84818936583642468</v>
      </c>
      <c r="BS24" s="38">
        <f t="shared" si="42"/>
        <v>1.3788888888888891</v>
      </c>
      <c r="BT24" s="38">
        <f t="shared" si="43"/>
        <v>3.7095495495495499</v>
      </c>
    </row>
    <row r="25" spans="1:72" x14ac:dyDescent="0.25">
      <c r="A25" s="8" t="s">
        <v>777</v>
      </c>
      <c r="B25" s="9">
        <v>1009391</v>
      </c>
      <c r="C25" s="9">
        <v>2020</v>
      </c>
      <c r="D25" s="9" t="s">
        <v>16</v>
      </c>
      <c r="E25" s="8" t="s">
        <v>17</v>
      </c>
      <c r="F25" s="8" t="s">
        <v>33</v>
      </c>
      <c r="G25" s="8" t="s">
        <v>21</v>
      </c>
      <c r="H25" s="8"/>
      <c r="I25" s="8"/>
      <c r="J25" s="8"/>
      <c r="K25" s="8"/>
      <c r="L25" s="8"/>
      <c r="M25" s="8"/>
      <c r="N25" s="8"/>
      <c r="O25" s="8"/>
      <c r="P25" s="8" t="str">
        <f>VLOOKUP($B25,'Facility Well Counts'!$A$2:$G$469,3,FALSE)</f>
        <v>430 - Permian Basin</v>
      </c>
      <c r="Q25" s="10">
        <f>VLOOKUP($B25,'Facility Well Counts'!$A$2:$G$469,4,FALSE)</f>
        <v>7497</v>
      </c>
      <c r="R25" s="10">
        <f>VLOOKUP($B25,'Facility Well Counts'!$A$2:$G$469,5,FALSE)</f>
        <v>6556</v>
      </c>
      <c r="S25" s="10">
        <f t="shared" si="0"/>
        <v>0</v>
      </c>
      <c r="T25" s="10">
        <f>VLOOKUP($B25,'Facility Well Counts'!$A$2:$G$469,6,FALSE)</f>
        <v>0</v>
      </c>
      <c r="U25" s="10">
        <f t="shared" si="1"/>
        <v>0</v>
      </c>
      <c r="V25" s="10">
        <f>VLOOKUP($B25,'Facility Well Counts'!$A$2:$G$469,7,FALSE)</f>
        <v>941</v>
      </c>
      <c r="W25" s="10">
        <f t="shared" si="2"/>
        <v>0</v>
      </c>
      <c r="X25" s="11">
        <f t="shared" si="3"/>
        <v>0</v>
      </c>
      <c r="Z25" s="18" t="s">
        <v>1549</v>
      </c>
      <c r="AA25" s="19">
        <f t="shared" si="4"/>
        <v>11290</v>
      </c>
      <c r="AB25" s="19">
        <f t="shared" si="5"/>
        <v>11966</v>
      </c>
      <c r="AC25" s="19">
        <f t="shared" si="6"/>
        <v>11290</v>
      </c>
      <c r="AD25" s="19">
        <f t="shared" si="7"/>
        <v>35166</v>
      </c>
      <c r="AE25" s="19">
        <f t="shared" si="8"/>
        <v>11290</v>
      </c>
      <c r="AF25" s="19">
        <f t="shared" si="9"/>
        <v>40</v>
      </c>
      <c r="AG25" s="20">
        <f t="shared" si="10"/>
        <v>1.0598759964570417</v>
      </c>
      <c r="AH25" s="20">
        <f t="shared" si="11"/>
        <v>3.1147918511957484</v>
      </c>
      <c r="AI25" s="20">
        <f t="shared" si="12"/>
        <v>3.5429583702391498E-3</v>
      </c>
      <c r="AJ25" s="20">
        <f t="shared" si="13"/>
        <v>4.1782108060230296</v>
      </c>
      <c r="AL25" s="35" t="s">
        <v>1549</v>
      </c>
      <c r="AM25" s="36">
        <f t="shared" si="14"/>
        <v>4355</v>
      </c>
      <c r="AN25" s="36">
        <f t="shared" si="15"/>
        <v>2832.5613067698987</v>
      </c>
      <c r="AO25" s="36">
        <f t="shared" si="16"/>
        <v>4355</v>
      </c>
      <c r="AP25" s="36">
        <f t="shared" si="17"/>
        <v>22410.558103887874</v>
      </c>
      <c r="AQ25" s="36">
        <f t="shared" si="18"/>
        <v>4355</v>
      </c>
      <c r="AR25" s="36">
        <f t="shared" si="19"/>
        <v>35.973109243697479</v>
      </c>
      <c r="AS25" s="37">
        <f t="shared" si="20"/>
        <v>0.65041591429848422</v>
      </c>
      <c r="AT25" s="38">
        <f t="shared" si="21"/>
        <v>5.1459375669088114</v>
      </c>
      <c r="AU25" s="38">
        <f t="shared" si="22"/>
        <v>8.2601858194483301E-3</v>
      </c>
      <c r="AV25" s="38">
        <f t="shared" si="23"/>
        <v>5.8046136670267447</v>
      </c>
      <c r="AX25" s="35" t="s">
        <v>1549</v>
      </c>
      <c r="AY25" s="36">
        <f t="shared" si="24"/>
        <v>0</v>
      </c>
      <c r="AZ25" s="36">
        <f t="shared" si="25"/>
        <v>0</v>
      </c>
      <c r="BA25" s="36">
        <f t="shared" si="26"/>
        <v>0</v>
      </c>
      <c r="BB25" s="36">
        <f t="shared" si="27"/>
        <v>0</v>
      </c>
      <c r="BC25" s="36">
        <f t="shared" si="28"/>
        <v>0</v>
      </c>
      <c r="BD25" s="36">
        <f t="shared" si="29"/>
        <v>0</v>
      </c>
      <c r="BE25" s="37">
        <f t="shared" si="30"/>
        <v>0.80935440345454335</v>
      </c>
      <c r="BF25" s="38">
        <f t="shared" si="31"/>
        <v>1.4895751995434567</v>
      </c>
      <c r="BG25" s="38">
        <f t="shared" si="32"/>
        <v>5.6630675699581717E-3</v>
      </c>
      <c r="BH25" s="38">
        <f t="shared" si="33"/>
        <v>2.3045926705679585</v>
      </c>
      <c r="BJ25" s="35" t="s">
        <v>1549</v>
      </c>
      <c r="BK25" s="36">
        <f t="shared" si="34"/>
        <v>6935</v>
      </c>
      <c r="BL25" s="36">
        <f t="shared" si="35"/>
        <v>9133.4386932301004</v>
      </c>
      <c r="BM25" s="36">
        <f t="shared" si="36"/>
        <v>6935</v>
      </c>
      <c r="BN25" s="36">
        <f t="shared" si="37"/>
        <v>12755.441896112126</v>
      </c>
      <c r="BO25" s="36">
        <f t="shared" si="38"/>
        <v>6935</v>
      </c>
      <c r="BP25" s="36">
        <f t="shared" si="39"/>
        <v>4.0268907563025209</v>
      </c>
      <c r="BQ25" s="37">
        <f t="shared" si="40"/>
        <v>1.3170063003936698</v>
      </c>
      <c r="BR25" s="38">
        <f t="shared" si="41"/>
        <v>1.8392850607227291</v>
      </c>
      <c r="BS25" s="38">
        <f t="shared" si="42"/>
        <v>5.8066196918565545E-4</v>
      </c>
      <c r="BT25" s="38">
        <f t="shared" si="43"/>
        <v>3.1568720230855845</v>
      </c>
    </row>
    <row r="26" spans="1:72" x14ac:dyDescent="0.25">
      <c r="A26" s="8" t="s">
        <v>1395</v>
      </c>
      <c r="B26" s="9">
        <v>1008607</v>
      </c>
      <c r="C26" s="9">
        <v>2020</v>
      </c>
      <c r="D26" s="9" t="s">
        <v>16</v>
      </c>
      <c r="E26" s="8" t="s">
        <v>17</v>
      </c>
      <c r="F26" s="8" t="s">
        <v>33</v>
      </c>
      <c r="G26" s="8" t="s">
        <v>19</v>
      </c>
      <c r="H26" s="8"/>
      <c r="I26" s="8"/>
      <c r="J26" s="8"/>
      <c r="K26" s="8"/>
      <c r="L26" s="8"/>
      <c r="M26" s="8"/>
      <c r="N26" s="8"/>
      <c r="O26" s="8"/>
      <c r="P26" s="8" t="str">
        <f>VLOOKUP($B26,'Facility Well Counts'!$A$2:$G$469,3,FALSE)</f>
        <v>430 - Permian Basin</v>
      </c>
      <c r="Q26" s="10">
        <f>VLOOKUP($B26,'Facility Well Counts'!$A$2:$G$469,4,FALSE)</f>
        <v>7233</v>
      </c>
      <c r="R26" s="10">
        <f>VLOOKUP($B26,'Facility Well Counts'!$A$2:$G$469,5,FALSE)</f>
        <v>7233</v>
      </c>
      <c r="S26" s="10">
        <f t="shared" si="0"/>
        <v>0</v>
      </c>
      <c r="T26" s="10">
        <f>VLOOKUP($B26,'Facility Well Counts'!$A$2:$G$469,6,FALSE)</f>
        <v>0</v>
      </c>
      <c r="U26" s="10">
        <f t="shared" si="1"/>
        <v>0</v>
      </c>
      <c r="V26" s="10">
        <f>VLOOKUP($B26,'Facility Well Counts'!$A$2:$G$469,7,FALSE)</f>
        <v>0</v>
      </c>
      <c r="W26" s="10">
        <f t="shared" si="2"/>
        <v>0</v>
      </c>
      <c r="X26" s="11">
        <f t="shared" si="3"/>
        <v>0</v>
      </c>
      <c r="Z26" s="18" t="s">
        <v>1540</v>
      </c>
      <c r="AA26" s="19">
        <f t="shared" si="4"/>
        <v>18027</v>
      </c>
      <c r="AB26" s="19">
        <f t="shared" si="5"/>
        <v>6590</v>
      </c>
      <c r="AC26" s="19">
        <f t="shared" si="6"/>
        <v>18027</v>
      </c>
      <c r="AD26" s="19">
        <f t="shared" si="7"/>
        <v>50288</v>
      </c>
      <c r="AE26" s="19">
        <f t="shared" si="8"/>
        <v>18027</v>
      </c>
      <c r="AF26" s="19">
        <f t="shared" si="9"/>
        <v>0</v>
      </c>
      <c r="AG26" s="20">
        <f t="shared" si="10"/>
        <v>0.36556276696067008</v>
      </c>
      <c r="AH26" s="20">
        <f t="shared" si="11"/>
        <v>2.7895933876962333</v>
      </c>
      <c r="AI26" s="20">
        <f t="shared" si="12"/>
        <v>0</v>
      </c>
      <c r="AJ26" s="20">
        <f t="shared" si="13"/>
        <v>3.1551561546569036</v>
      </c>
      <c r="AL26" s="35" t="s">
        <v>1540</v>
      </c>
      <c r="AM26" s="36">
        <f t="shared" si="14"/>
        <v>14411</v>
      </c>
      <c r="AN26" s="36">
        <f t="shared" si="15"/>
        <v>6200.6010733452595</v>
      </c>
      <c r="AO26" s="36">
        <f t="shared" si="16"/>
        <v>14411</v>
      </c>
      <c r="AP26" s="36">
        <f t="shared" si="17"/>
        <v>48858.422705556288</v>
      </c>
      <c r="AQ26" s="36">
        <f t="shared" si="18"/>
        <v>14411</v>
      </c>
      <c r="AR26" s="36">
        <f t="shared" si="19"/>
        <v>0</v>
      </c>
      <c r="AS26" s="37">
        <f t="shared" si="20"/>
        <v>0.43026861934253413</v>
      </c>
      <c r="AT26" s="38">
        <f t="shared" si="21"/>
        <v>3.3903561658147447</v>
      </c>
      <c r="AU26" s="38">
        <f t="shared" si="22"/>
        <v>0</v>
      </c>
      <c r="AV26" s="38">
        <f t="shared" si="23"/>
        <v>3.8206247851572788</v>
      </c>
      <c r="AX26" s="35" t="s">
        <v>1540</v>
      </c>
      <c r="AY26" s="36">
        <f t="shared" si="24"/>
        <v>0</v>
      </c>
      <c r="AZ26" s="36">
        <f t="shared" si="25"/>
        <v>0</v>
      </c>
      <c r="BA26" s="36">
        <f t="shared" si="26"/>
        <v>0</v>
      </c>
      <c r="BB26" s="36">
        <f t="shared" si="27"/>
        <v>0</v>
      </c>
      <c r="BC26" s="36">
        <f t="shared" si="28"/>
        <v>0</v>
      </c>
      <c r="BD26" s="36">
        <f t="shared" si="29"/>
        <v>0</v>
      </c>
      <c r="BE26" s="37">
        <f t="shared" si="30"/>
        <v>0.80935440345454335</v>
      </c>
      <c r="BF26" s="38">
        <f t="shared" si="31"/>
        <v>1.4895751995434567</v>
      </c>
      <c r="BG26" s="38">
        <f t="shared" si="32"/>
        <v>5.6630675699581717E-3</v>
      </c>
      <c r="BH26" s="38">
        <f t="shared" si="33"/>
        <v>2.3045926705679585</v>
      </c>
      <c r="BJ26" s="35" t="s">
        <v>1540</v>
      </c>
      <c r="BK26" s="36">
        <f t="shared" si="34"/>
        <v>3616</v>
      </c>
      <c r="BL26" s="36">
        <f t="shared" si="35"/>
        <v>389.39892665474059</v>
      </c>
      <c r="BM26" s="36">
        <f t="shared" si="36"/>
        <v>3616</v>
      </c>
      <c r="BN26" s="36">
        <f t="shared" si="37"/>
        <v>1429.5772944437178</v>
      </c>
      <c r="BO26" s="36">
        <f t="shared" si="38"/>
        <v>3616</v>
      </c>
      <c r="BP26" s="36">
        <f t="shared" si="39"/>
        <v>0</v>
      </c>
      <c r="BQ26" s="37">
        <f t="shared" si="40"/>
        <v>0.10768775626513843</v>
      </c>
      <c r="BR26" s="38">
        <f t="shared" si="41"/>
        <v>0.39534770310943523</v>
      </c>
      <c r="BS26" s="38">
        <f t="shared" si="42"/>
        <v>0</v>
      </c>
      <c r="BT26" s="38">
        <f t="shared" si="43"/>
        <v>0.50303545937457361</v>
      </c>
    </row>
    <row r="27" spans="1:72" x14ac:dyDescent="0.25">
      <c r="A27" s="8" t="s">
        <v>1395</v>
      </c>
      <c r="B27" s="9">
        <v>1008607</v>
      </c>
      <c r="C27" s="9">
        <v>2020</v>
      </c>
      <c r="D27" s="9" t="s">
        <v>16</v>
      </c>
      <c r="E27" s="8" t="s">
        <v>17</v>
      </c>
      <c r="F27" s="8" t="s">
        <v>33</v>
      </c>
      <c r="G27" s="8" t="s">
        <v>20</v>
      </c>
      <c r="H27" s="8">
        <v>131</v>
      </c>
      <c r="I27" s="8" t="s">
        <v>24</v>
      </c>
      <c r="J27" s="8"/>
      <c r="K27" s="8">
        <v>3.3</v>
      </c>
      <c r="L27" s="8">
        <v>210.18</v>
      </c>
      <c r="M27" s="8"/>
      <c r="N27" s="8">
        <v>8760</v>
      </c>
      <c r="O27" s="8"/>
      <c r="P27" s="8" t="str">
        <f>VLOOKUP($B27,'Facility Well Counts'!$A$2:$G$469,3,FALSE)</f>
        <v>430 - Permian Basin</v>
      </c>
      <c r="Q27" s="10">
        <f>VLOOKUP($B27,'Facility Well Counts'!$A$2:$G$469,4,FALSE)</f>
        <v>7233</v>
      </c>
      <c r="R27" s="10">
        <f>VLOOKUP($B27,'Facility Well Counts'!$A$2:$G$469,5,FALSE)</f>
        <v>7233</v>
      </c>
      <c r="S27" s="10">
        <f t="shared" si="0"/>
        <v>131</v>
      </c>
      <c r="T27" s="10">
        <f>VLOOKUP($B27,'Facility Well Counts'!$A$2:$G$469,6,FALSE)</f>
        <v>0</v>
      </c>
      <c r="U27" s="10">
        <f t="shared" si="1"/>
        <v>0</v>
      </c>
      <c r="V27" s="10">
        <f>VLOOKUP($B27,'Facility Well Counts'!$A$2:$G$469,7,FALSE)</f>
        <v>0</v>
      </c>
      <c r="W27" s="10">
        <f t="shared" si="2"/>
        <v>0</v>
      </c>
      <c r="X27" s="11">
        <f t="shared" si="3"/>
        <v>1.8111433706622423E-2</v>
      </c>
      <c r="Z27" s="18" t="s">
        <v>1575</v>
      </c>
      <c r="AA27" s="19">
        <f t="shared" si="4"/>
        <v>51</v>
      </c>
      <c r="AB27" s="19">
        <f t="shared" si="5"/>
        <v>0</v>
      </c>
      <c r="AC27" s="19">
        <f t="shared" si="6"/>
        <v>51</v>
      </c>
      <c r="AD27" s="19">
        <f t="shared" si="7"/>
        <v>65</v>
      </c>
      <c r="AE27" s="19">
        <f t="shared" si="8"/>
        <v>51</v>
      </c>
      <c r="AF27" s="19">
        <f t="shared" si="9"/>
        <v>0</v>
      </c>
      <c r="AG27" s="20">
        <f t="shared" si="10"/>
        <v>0</v>
      </c>
      <c r="AH27" s="20">
        <f t="shared" si="11"/>
        <v>1.2745098039215685</v>
      </c>
      <c r="AI27" s="20">
        <f t="shared" si="12"/>
        <v>0</v>
      </c>
      <c r="AJ27" s="20">
        <f t="shared" si="13"/>
        <v>1.2745098039215685</v>
      </c>
      <c r="AL27" s="35" t="s">
        <v>1575</v>
      </c>
      <c r="AM27" s="36">
        <f t="shared" si="14"/>
        <v>51</v>
      </c>
      <c r="AN27" s="36">
        <f t="shared" si="15"/>
        <v>0</v>
      </c>
      <c r="AO27" s="36">
        <f t="shared" si="16"/>
        <v>51</v>
      </c>
      <c r="AP27" s="36">
        <f t="shared" si="17"/>
        <v>65</v>
      </c>
      <c r="AQ27" s="36">
        <f t="shared" si="18"/>
        <v>51</v>
      </c>
      <c r="AR27" s="36">
        <f t="shared" si="19"/>
        <v>0</v>
      </c>
      <c r="AS27" s="37">
        <f t="shared" si="20"/>
        <v>0</v>
      </c>
      <c r="AT27" s="38">
        <f t="shared" si="21"/>
        <v>1.2745098039215685</v>
      </c>
      <c r="AU27" s="38">
        <f t="shared" si="22"/>
        <v>0</v>
      </c>
      <c r="AV27" s="38">
        <f t="shared" si="23"/>
        <v>1.2745098039215685</v>
      </c>
      <c r="AX27" s="35" t="s">
        <v>1575</v>
      </c>
      <c r="AY27" s="36">
        <f t="shared" si="24"/>
        <v>0</v>
      </c>
      <c r="AZ27" s="36">
        <f t="shared" si="25"/>
        <v>0</v>
      </c>
      <c r="BA27" s="36">
        <f t="shared" si="26"/>
        <v>0</v>
      </c>
      <c r="BB27" s="36">
        <f t="shared" si="27"/>
        <v>0</v>
      </c>
      <c r="BC27" s="36">
        <f t="shared" si="28"/>
        <v>0</v>
      </c>
      <c r="BD27" s="36">
        <f t="shared" si="29"/>
        <v>0</v>
      </c>
      <c r="BE27" s="37">
        <f t="shared" si="30"/>
        <v>0.80935440345454335</v>
      </c>
      <c r="BF27" s="38">
        <f t="shared" si="31"/>
        <v>1.4895751995434567</v>
      </c>
      <c r="BG27" s="38">
        <f t="shared" si="32"/>
        <v>5.6630675699581717E-3</v>
      </c>
      <c r="BH27" s="38">
        <f t="shared" si="33"/>
        <v>2.3045926705679585</v>
      </c>
      <c r="BJ27" s="35" t="s">
        <v>1575</v>
      </c>
      <c r="BK27" s="36">
        <f t="shared" si="34"/>
        <v>0</v>
      </c>
      <c r="BL27" s="36">
        <f t="shared" si="35"/>
        <v>0</v>
      </c>
      <c r="BM27" s="36">
        <f t="shared" si="36"/>
        <v>0</v>
      </c>
      <c r="BN27" s="36">
        <f t="shared" si="37"/>
        <v>0</v>
      </c>
      <c r="BO27" s="36">
        <f t="shared" si="38"/>
        <v>0</v>
      </c>
      <c r="BP27" s="36">
        <f t="shared" si="39"/>
        <v>0</v>
      </c>
      <c r="BQ27" s="37">
        <f t="shared" si="40"/>
        <v>0.40093865907518167</v>
      </c>
      <c r="BR27" s="38">
        <f t="shared" si="41"/>
        <v>1.1925994178888928</v>
      </c>
      <c r="BS27" s="38">
        <f t="shared" si="42"/>
        <v>2.2636414564047174E-2</v>
      </c>
      <c r="BT27" s="38">
        <f t="shared" si="43"/>
        <v>1.6161744915281215</v>
      </c>
    </row>
    <row r="28" spans="1:72" x14ac:dyDescent="0.25">
      <c r="A28" s="8" t="s">
        <v>1395</v>
      </c>
      <c r="B28" s="9">
        <v>1008607</v>
      </c>
      <c r="C28" s="9">
        <v>2020</v>
      </c>
      <c r="D28" s="9" t="s">
        <v>16</v>
      </c>
      <c r="E28" s="8" t="s">
        <v>17</v>
      </c>
      <c r="F28" s="8" t="s">
        <v>33</v>
      </c>
      <c r="G28" s="8" t="s">
        <v>21</v>
      </c>
      <c r="H28" s="8"/>
      <c r="I28" s="8"/>
      <c r="J28" s="8"/>
      <c r="K28" s="8"/>
      <c r="L28" s="8"/>
      <c r="M28" s="8"/>
      <c r="N28" s="8"/>
      <c r="O28" s="8"/>
      <c r="P28" s="8" t="str">
        <f>VLOOKUP($B28,'Facility Well Counts'!$A$2:$G$469,3,FALSE)</f>
        <v>430 - Permian Basin</v>
      </c>
      <c r="Q28" s="10">
        <f>VLOOKUP($B28,'Facility Well Counts'!$A$2:$G$469,4,FALSE)</f>
        <v>7233</v>
      </c>
      <c r="R28" s="10">
        <f>VLOOKUP($B28,'Facility Well Counts'!$A$2:$G$469,5,FALSE)</f>
        <v>7233</v>
      </c>
      <c r="S28" s="10">
        <f t="shared" si="0"/>
        <v>0</v>
      </c>
      <c r="T28" s="10">
        <f>VLOOKUP($B28,'Facility Well Counts'!$A$2:$G$469,6,FALSE)</f>
        <v>0</v>
      </c>
      <c r="U28" s="10">
        <f t="shared" si="1"/>
        <v>0</v>
      </c>
      <c r="V28" s="10">
        <f>VLOOKUP($B28,'Facility Well Counts'!$A$2:$G$469,7,FALSE)</f>
        <v>0</v>
      </c>
      <c r="W28" s="10">
        <f t="shared" si="2"/>
        <v>0</v>
      </c>
      <c r="X28" s="11">
        <f t="shared" si="3"/>
        <v>0</v>
      </c>
      <c r="Z28" s="18" t="s">
        <v>1562</v>
      </c>
      <c r="AA28" s="19">
        <f t="shared" si="4"/>
        <v>9821</v>
      </c>
      <c r="AB28" s="19">
        <f t="shared" si="5"/>
        <v>26284</v>
      </c>
      <c r="AC28" s="19">
        <f t="shared" si="6"/>
        <v>9821</v>
      </c>
      <c r="AD28" s="19">
        <f t="shared" si="7"/>
        <v>19483</v>
      </c>
      <c r="AE28" s="19">
        <f t="shared" si="8"/>
        <v>9821</v>
      </c>
      <c r="AF28" s="19">
        <f t="shared" si="9"/>
        <v>1</v>
      </c>
      <c r="AG28" s="20">
        <f t="shared" si="10"/>
        <v>2.6763058751654616</v>
      </c>
      <c r="AH28" s="20">
        <f t="shared" si="11"/>
        <v>1.9838102026270237</v>
      </c>
      <c r="AI28" s="20">
        <f t="shared" si="12"/>
        <v>1.0182262498727217E-4</v>
      </c>
      <c r="AJ28" s="20">
        <f t="shared" si="13"/>
        <v>4.6602179004174733</v>
      </c>
      <c r="AL28" s="35" t="s">
        <v>1562</v>
      </c>
      <c r="AM28" s="36">
        <f t="shared" si="14"/>
        <v>8568</v>
      </c>
      <c r="AN28" s="36">
        <f t="shared" si="15"/>
        <v>23566.566258212148</v>
      </c>
      <c r="AO28" s="36">
        <f t="shared" si="16"/>
        <v>8568</v>
      </c>
      <c r="AP28" s="36">
        <f t="shared" si="17"/>
        <v>15558.874363327674</v>
      </c>
      <c r="AQ28" s="36">
        <f t="shared" si="18"/>
        <v>8568</v>
      </c>
      <c r="AR28" s="36">
        <f t="shared" si="19"/>
        <v>0.22241086587436332</v>
      </c>
      <c r="AS28" s="37">
        <f t="shared" si="20"/>
        <v>2.7505329433020713</v>
      </c>
      <c r="AT28" s="38">
        <f t="shared" si="21"/>
        <v>1.8159283804070581</v>
      </c>
      <c r="AU28" s="38">
        <f t="shared" si="22"/>
        <v>2.5958317679080685E-5</v>
      </c>
      <c r="AV28" s="38">
        <f t="shared" si="23"/>
        <v>4.5664872820268085</v>
      </c>
      <c r="AX28" s="35" t="s">
        <v>1562</v>
      </c>
      <c r="AY28" s="36">
        <f t="shared" si="24"/>
        <v>456</v>
      </c>
      <c r="AZ28" s="36">
        <f t="shared" si="25"/>
        <v>144.68271334792124</v>
      </c>
      <c r="BA28" s="36">
        <f t="shared" si="26"/>
        <v>456</v>
      </c>
      <c r="BB28" s="36">
        <f t="shared" si="27"/>
        <v>2604.2888402625822</v>
      </c>
      <c r="BC28" s="36">
        <f t="shared" si="28"/>
        <v>456</v>
      </c>
      <c r="BD28" s="36">
        <f t="shared" si="29"/>
        <v>0</v>
      </c>
      <c r="BE28" s="37">
        <f t="shared" si="30"/>
        <v>0.31728665207877466</v>
      </c>
      <c r="BF28" s="38">
        <f t="shared" si="31"/>
        <v>5.711159737417943</v>
      </c>
      <c r="BG28" s="38">
        <f t="shared" si="32"/>
        <v>0</v>
      </c>
      <c r="BH28" s="38">
        <f t="shared" si="33"/>
        <v>6.0284463894967173</v>
      </c>
      <c r="BJ28" s="35" t="s">
        <v>1562</v>
      </c>
      <c r="BK28" s="36">
        <f t="shared" si="34"/>
        <v>797</v>
      </c>
      <c r="BL28" s="36">
        <f t="shared" si="35"/>
        <v>2572.7510284399282</v>
      </c>
      <c r="BM28" s="36">
        <f t="shared" si="36"/>
        <v>797</v>
      </c>
      <c r="BN28" s="36">
        <f t="shared" si="37"/>
        <v>1319.836796409744</v>
      </c>
      <c r="BO28" s="36">
        <f t="shared" si="38"/>
        <v>797</v>
      </c>
      <c r="BP28" s="36">
        <f t="shared" si="39"/>
        <v>0.77758913412563668</v>
      </c>
      <c r="BQ28" s="37">
        <f t="shared" si="40"/>
        <v>3.2280439503637743</v>
      </c>
      <c r="BR28" s="38">
        <f t="shared" si="41"/>
        <v>1.65600601807998</v>
      </c>
      <c r="BS28" s="38">
        <f t="shared" si="42"/>
        <v>9.7564508673229195E-4</v>
      </c>
      <c r="BT28" s="38">
        <f t="shared" si="43"/>
        <v>4.8850256135304866</v>
      </c>
    </row>
    <row r="29" spans="1:72" x14ac:dyDescent="0.25">
      <c r="A29" s="8" t="s">
        <v>1397</v>
      </c>
      <c r="B29" s="9">
        <v>1010222</v>
      </c>
      <c r="C29" s="9">
        <v>2020</v>
      </c>
      <c r="D29" s="9" t="s">
        <v>16</v>
      </c>
      <c r="E29" s="8" t="s">
        <v>17</v>
      </c>
      <c r="F29" s="8" t="s">
        <v>33</v>
      </c>
      <c r="G29" s="8" t="s">
        <v>19</v>
      </c>
      <c r="H29" s="8">
        <v>121</v>
      </c>
      <c r="I29" s="8" t="s">
        <v>24</v>
      </c>
      <c r="J29" s="8"/>
      <c r="K29" s="8">
        <v>37.1</v>
      </c>
      <c r="L29" s="8">
        <v>639.36</v>
      </c>
      <c r="M29" s="8"/>
      <c r="N29" s="8">
        <v>8092.5371900999999</v>
      </c>
      <c r="O29" s="8"/>
      <c r="P29" s="8" t="str">
        <f>VLOOKUP($B29,'Facility Well Counts'!$A$2:$G$469,3,FALSE)</f>
        <v>220 - Gulf Coast Basin (LA  TX)</v>
      </c>
      <c r="Q29" s="10">
        <f>VLOOKUP($B29,'Facility Well Counts'!$A$2:$G$469,4,FALSE)</f>
        <v>7056</v>
      </c>
      <c r="R29" s="10">
        <f>VLOOKUP($B29,'Facility Well Counts'!$A$2:$G$469,5,FALSE)</f>
        <v>2624</v>
      </c>
      <c r="S29" s="10">
        <f t="shared" si="0"/>
        <v>44.997732426303855</v>
      </c>
      <c r="T29" s="10">
        <f>VLOOKUP($B29,'Facility Well Counts'!$A$2:$G$469,6,FALSE)</f>
        <v>0</v>
      </c>
      <c r="U29" s="10">
        <f t="shared" si="1"/>
        <v>0</v>
      </c>
      <c r="V29" s="10">
        <f>VLOOKUP($B29,'Facility Well Counts'!$A$2:$G$469,7,FALSE)</f>
        <v>4432</v>
      </c>
      <c r="W29" s="10">
        <f t="shared" si="2"/>
        <v>76.002267573696145</v>
      </c>
      <c r="X29" s="11">
        <f t="shared" si="3"/>
        <v>1.7148526077097506E-2</v>
      </c>
      <c r="Z29" s="18" t="s">
        <v>1550</v>
      </c>
      <c r="AA29" s="19">
        <f t="shared" si="4"/>
        <v>21317</v>
      </c>
      <c r="AB29" s="19">
        <f t="shared" si="5"/>
        <v>54862</v>
      </c>
      <c r="AC29" s="19">
        <f t="shared" si="6"/>
        <v>21317</v>
      </c>
      <c r="AD29" s="19">
        <f t="shared" si="7"/>
        <v>51261</v>
      </c>
      <c r="AE29" s="19">
        <f t="shared" si="8"/>
        <v>21317</v>
      </c>
      <c r="AF29" s="19">
        <f t="shared" si="9"/>
        <v>430</v>
      </c>
      <c r="AG29" s="20">
        <f t="shared" si="10"/>
        <v>2.5736266829291177</v>
      </c>
      <c r="AH29" s="20">
        <f t="shared" si="11"/>
        <v>2.4047004738002533</v>
      </c>
      <c r="AI29" s="20">
        <f t="shared" si="12"/>
        <v>2.0171693953182905E-2</v>
      </c>
      <c r="AJ29" s="20">
        <f t="shared" si="13"/>
        <v>4.9984988506825543</v>
      </c>
      <c r="AL29" s="35" t="s">
        <v>1550</v>
      </c>
      <c r="AM29" s="36">
        <f t="shared" si="14"/>
        <v>5469</v>
      </c>
      <c r="AN29" s="36">
        <f t="shared" si="15"/>
        <v>19111.659259594249</v>
      </c>
      <c r="AO29" s="36">
        <f t="shared" si="16"/>
        <v>5469</v>
      </c>
      <c r="AP29" s="36">
        <f t="shared" si="17"/>
        <v>9812.6378383018273</v>
      </c>
      <c r="AQ29" s="36">
        <f t="shared" si="18"/>
        <v>5469</v>
      </c>
      <c r="AR29" s="36">
        <f t="shared" si="19"/>
        <v>71.380547980166995</v>
      </c>
      <c r="AS29" s="37">
        <f t="shared" si="20"/>
        <v>3.4945436569014903</v>
      </c>
      <c r="AT29" s="38">
        <f t="shared" si="21"/>
        <v>1.7942288971113234</v>
      </c>
      <c r="AU29" s="38">
        <f t="shared" si="22"/>
        <v>1.3051846403394952E-2</v>
      </c>
      <c r="AV29" s="38">
        <f t="shared" si="23"/>
        <v>5.3018244004162094</v>
      </c>
      <c r="AX29" s="35" t="s">
        <v>1550</v>
      </c>
      <c r="AY29" s="36">
        <f t="shared" si="24"/>
        <v>6839</v>
      </c>
      <c r="AZ29" s="36">
        <f t="shared" si="25"/>
        <v>12658.796255626523</v>
      </c>
      <c r="BA29" s="36">
        <f t="shared" si="26"/>
        <v>6839</v>
      </c>
      <c r="BB29" s="36">
        <f t="shared" si="27"/>
        <v>18191.933507205758</v>
      </c>
      <c r="BC29" s="36">
        <f t="shared" si="28"/>
        <v>6839</v>
      </c>
      <c r="BD29" s="36">
        <f t="shared" si="29"/>
        <v>91.923460370077223</v>
      </c>
      <c r="BE29" s="37">
        <f t="shared" si="30"/>
        <v>1.8509718168776901</v>
      </c>
      <c r="BF29" s="38">
        <f t="shared" si="31"/>
        <v>2.6600282946638045</v>
      </c>
      <c r="BG29" s="38">
        <f t="shared" si="32"/>
        <v>1.3441067461628486E-2</v>
      </c>
      <c r="BH29" s="38">
        <f t="shared" si="33"/>
        <v>4.5244411790031229</v>
      </c>
      <c r="BJ29" s="35" t="s">
        <v>1550</v>
      </c>
      <c r="BK29" s="36">
        <f t="shared" si="34"/>
        <v>9009</v>
      </c>
      <c r="BL29" s="36">
        <f t="shared" si="35"/>
        <v>23091.544484779228</v>
      </c>
      <c r="BM29" s="36">
        <f t="shared" si="36"/>
        <v>9009</v>
      </c>
      <c r="BN29" s="36">
        <f t="shared" si="37"/>
        <v>23256.428654492411</v>
      </c>
      <c r="BO29" s="36">
        <f t="shared" si="38"/>
        <v>9009</v>
      </c>
      <c r="BP29" s="36">
        <f t="shared" si="39"/>
        <v>266.6959916497558</v>
      </c>
      <c r="BQ29" s="37">
        <f t="shared" si="40"/>
        <v>2.5631640009744951</v>
      </c>
      <c r="BR29" s="38">
        <f t="shared" si="41"/>
        <v>2.5814661621148196</v>
      </c>
      <c r="BS29" s="38">
        <f t="shared" si="42"/>
        <v>2.9603284676407569E-2</v>
      </c>
      <c r="BT29" s="38">
        <f t="shared" si="43"/>
        <v>5.1742334477657224</v>
      </c>
    </row>
    <row r="30" spans="1:72" x14ac:dyDescent="0.25">
      <c r="A30" s="8" t="s">
        <v>1397</v>
      </c>
      <c r="B30" s="9">
        <v>1010222</v>
      </c>
      <c r="C30" s="9">
        <v>2020</v>
      </c>
      <c r="D30" s="9" t="s">
        <v>16</v>
      </c>
      <c r="E30" s="8" t="s">
        <v>17</v>
      </c>
      <c r="F30" s="8" t="s">
        <v>33</v>
      </c>
      <c r="G30" s="8" t="s">
        <v>20</v>
      </c>
      <c r="H30" s="8">
        <v>8428</v>
      </c>
      <c r="I30" s="8" t="s">
        <v>24</v>
      </c>
      <c r="J30" s="8"/>
      <c r="K30" s="8">
        <v>969.5</v>
      </c>
      <c r="L30" s="8">
        <v>17244.560000000001</v>
      </c>
      <c r="M30" s="8"/>
      <c r="N30" s="8">
        <v>8731.2303037000001</v>
      </c>
      <c r="O30" s="8"/>
      <c r="P30" s="8" t="str">
        <f>VLOOKUP($B30,'Facility Well Counts'!$A$2:$G$469,3,FALSE)</f>
        <v>220 - Gulf Coast Basin (LA  TX)</v>
      </c>
      <c r="Q30" s="10">
        <f>VLOOKUP($B30,'Facility Well Counts'!$A$2:$G$469,4,FALSE)</f>
        <v>7056</v>
      </c>
      <c r="R30" s="10">
        <f>VLOOKUP($B30,'Facility Well Counts'!$A$2:$G$469,5,FALSE)</f>
        <v>2624</v>
      </c>
      <c r="S30" s="10">
        <f t="shared" si="0"/>
        <v>3134.2222222222222</v>
      </c>
      <c r="T30" s="10">
        <f>VLOOKUP($B30,'Facility Well Counts'!$A$2:$G$469,6,FALSE)</f>
        <v>0</v>
      </c>
      <c r="U30" s="10">
        <f t="shared" si="1"/>
        <v>0</v>
      </c>
      <c r="V30" s="10">
        <f>VLOOKUP($B30,'Facility Well Counts'!$A$2:$G$469,7,FALSE)</f>
        <v>4432</v>
      </c>
      <c r="W30" s="10">
        <f t="shared" si="2"/>
        <v>5293.7777777777774</v>
      </c>
      <c r="X30" s="11">
        <f t="shared" si="3"/>
        <v>1.1944444444444444</v>
      </c>
      <c r="Z30" s="18" t="s">
        <v>1571</v>
      </c>
      <c r="AA30" s="19">
        <f t="shared" si="4"/>
        <v>424</v>
      </c>
      <c r="AB30" s="19">
        <f t="shared" si="5"/>
        <v>0</v>
      </c>
      <c r="AC30" s="19">
        <f t="shared" si="6"/>
        <v>424</v>
      </c>
      <c r="AD30" s="19">
        <f t="shared" si="7"/>
        <v>266</v>
      </c>
      <c r="AE30" s="19">
        <f t="shared" si="8"/>
        <v>424</v>
      </c>
      <c r="AF30" s="19">
        <f t="shared" si="9"/>
        <v>0</v>
      </c>
      <c r="AG30" s="20">
        <f t="shared" si="10"/>
        <v>0</v>
      </c>
      <c r="AH30" s="20">
        <f t="shared" si="11"/>
        <v>0.62735849056603776</v>
      </c>
      <c r="AI30" s="20">
        <f t="shared" si="12"/>
        <v>0</v>
      </c>
      <c r="AJ30" s="20">
        <f t="shared" si="13"/>
        <v>0.62735849056603776</v>
      </c>
      <c r="AL30" s="35" t="s">
        <v>1571</v>
      </c>
      <c r="AM30" s="36">
        <f t="shared" si="14"/>
        <v>343</v>
      </c>
      <c r="AN30" s="36">
        <f t="shared" si="15"/>
        <v>0</v>
      </c>
      <c r="AO30" s="36">
        <f t="shared" si="16"/>
        <v>343</v>
      </c>
      <c r="AP30" s="36">
        <f t="shared" si="17"/>
        <v>15.465116279069766</v>
      </c>
      <c r="AQ30" s="36">
        <f t="shared" si="18"/>
        <v>343</v>
      </c>
      <c r="AR30" s="36">
        <f t="shared" si="19"/>
        <v>0</v>
      </c>
      <c r="AS30" s="37">
        <f t="shared" si="20"/>
        <v>0</v>
      </c>
      <c r="AT30" s="38">
        <f t="shared" si="21"/>
        <v>4.5087802562885616E-2</v>
      </c>
      <c r="AU30" s="38">
        <f t="shared" si="22"/>
        <v>0</v>
      </c>
      <c r="AV30" s="38">
        <f t="shared" si="23"/>
        <v>4.5087802562885616E-2</v>
      </c>
      <c r="AX30" s="35" t="s">
        <v>1571</v>
      </c>
      <c r="AY30" s="36">
        <f t="shared" si="24"/>
        <v>0</v>
      </c>
      <c r="AZ30" s="36">
        <f t="shared" si="25"/>
        <v>0</v>
      </c>
      <c r="BA30" s="36">
        <f t="shared" si="26"/>
        <v>0</v>
      </c>
      <c r="BB30" s="36">
        <f t="shared" si="27"/>
        <v>0</v>
      </c>
      <c r="BC30" s="36">
        <f t="shared" si="28"/>
        <v>0</v>
      </c>
      <c r="BD30" s="36">
        <f t="shared" si="29"/>
        <v>0</v>
      </c>
      <c r="BE30" s="37">
        <f t="shared" si="30"/>
        <v>0.80935440345454335</v>
      </c>
      <c r="BF30" s="38">
        <f t="shared" si="31"/>
        <v>1.4895751995434567</v>
      </c>
      <c r="BG30" s="38">
        <f t="shared" si="32"/>
        <v>5.6630675699581717E-3</v>
      </c>
      <c r="BH30" s="38">
        <f t="shared" si="33"/>
        <v>2.3045926705679585</v>
      </c>
      <c r="BJ30" s="35" t="s">
        <v>1571</v>
      </c>
      <c r="BK30" s="36">
        <f t="shared" si="34"/>
        <v>81</v>
      </c>
      <c r="BL30" s="36">
        <f t="shared" si="35"/>
        <v>0</v>
      </c>
      <c r="BM30" s="36">
        <f t="shared" si="36"/>
        <v>81</v>
      </c>
      <c r="BN30" s="36">
        <f t="shared" si="37"/>
        <v>250.53488372093022</v>
      </c>
      <c r="BO30" s="36">
        <f t="shared" si="38"/>
        <v>81</v>
      </c>
      <c r="BP30" s="36">
        <f t="shared" si="39"/>
        <v>0</v>
      </c>
      <c r="BQ30" s="37">
        <f t="shared" si="40"/>
        <v>0</v>
      </c>
      <c r="BR30" s="38">
        <f t="shared" si="41"/>
        <v>3.0930232558139532</v>
      </c>
      <c r="BS30" s="38">
        <f t="shared" si="42"/>
        <v>0</v>
      </c>
      <c r="BT30" s="38">
        <f t="shared" si="43"/>
        <v>3.0930232558139532</v>
      </c>
    </row>
    <row r="31" spans="1:72" x14ac:dyDescent="0.25">
      <c r="A31" s="8" t="s">
        <v>1397</v>
      </c>
      <c r="B31" s="9">
        <v>1010222</v>
      </c>
      <c r="C31" s="9">
        <v>2020</v>
      </c>
      <c r="D31" s="9" t="s">
        <v>16</v>
      </c>
      <c r="E31" s="8" t="s">
        <v>17</v>
      </c>
      <c r="F31" s="8" t="s">
        <v>33</v>
      </c>
      <c r="G31" s="8" t="s">
        <v>21</v>
      </c>
      <c r="H31" s="8">
        <v>148</v>
      </c>
      <c r="I31" s="8" t="s">
        <v>24</v>
      </c>
      <c r="J31" s="8"/>
      <c r="K31" s="8">
        <v>1.6</v>
      </c>
      <c r="L31" s="8">
        <v>29.09</v>
      </c>
      <c r="M31" s="8"/>
      <c r="N31" s="8">
        <v>8060.75</v>
      </c>
      <c r="O31" s="8"/>
      <c r="P31" s="8" t="str">
        <f>VLOOKUP($B31,'Facility Well Counts'!$A$2:$G$469,3,FALSE)</f>
        <v>220 - Gulf Coast Basin (LA  TX)</v>
      </c>
      <c r="Q31" s="10">
        <f>VLOOKUP($B31,'Facility Well Counts'!$A$2:$G$469,4,FALSE)</f>
        <v>7056</v>
      </c>
      <c r="R31" s="10">
        <f>VLOOKUP($B31,'Facility Well Counts'!$A$2:$G$469,5,FALSE)</f>
        <v>2624</v>
      </c>
      <c r="S31" s="10">
        <f t="shared" si="0"/>
        <v>55.038548752834465</v>
      </c>
      <c r="T31" s="10">
        <f>VLOOKUP($B31,'Facility Well Counts'!$A$2:$G$469,6,FALSE)</f>
        <v>0</v>
      </c>
      <c r="U31" s="10">
        <f t="shared" si="1"/>
        <v>0</v>
      </c>
      <c r="V31" s="10">
        <f>VLOOKUP($B31,'Facility Well Counts'!$A$2:$G$469,7,FALSE)</f>
        <v>4432</v>
      </c>
      <c r="W31" s="10">
        <f t="shared" si="2"/>
        <v>92.961451247165527</v>
      </c>
      <c r="X31" s="11">
        <f t="shared" si="3"/>
        <v>2.0975056689342405E-2</v>
      </c>
      <c r="Z31" s="18" t="s">
        <v>1563</v>
      </c>
      <c r="AA31" s="19">
        <f t="shared" si="4"/>
        <v>13304</v>
      </c>
      <c r="AB31" s="19">
        <f t="shared" si="5"/>
        <v>9431</v>
      </c>
      <c r="AC31" s="19">
        <f t="shared" si="6"/>
        <v>13304</v>
      </c>
      <c r="AD31" s="19">
        <f t="shared" si="7"/>
        <v>35739</v>
      </c>
      <c r="AE31" s="19">
        <f t="shared" si="8"/>
        <v>12952</v>
      </c>
      <c r="AF31" s="19">
        <f t="shared" si="9"/>
        <v>0</v>
      </c>
      <c r="AG31" s="20">
        <f t="shared" si="10"/>
        <v>0.70888454600120265</v>
      </c>
      <c r="AH31" s="20">
        <f t="shared" si="11"/>
        <v>2.6863349368610945</v>
      </c>
      <c r="AI31" s="20">
        <f t="shared" si="12"/>
        <v>0</v>
      </c>
      <c r="AJ31" s="20">
        <f t="shared" si="13"/>
        <v>3.3952194828622972</v>
      </c>
      <c r="AL31" s="35" t="s">
        <v>1563</v>
      </c>
      <c r="AM31" s="36">
        <f t="shared" si="14"/>
        <v>708</v>
      </c>
      <c r="AN31" s="36">
        <f t="shared" si="15"/>
        <v>177.68625496757028</v>
      </c>
      <c r="AO31" s="36">
        <f t="shared" si="16"/>
        <v>708</v>
      </c>
      <c r="AP31" s="36">
        <f t="shared" si="17"/>
        <v>1850.4345675290331</v>
      </c>
      <c r="AQ31" s="36">
        <f t="shared" si="18"/>
        <v>372</v>
      </c>
      <c r="AR31" s="36">
        <f t="shared" si="19"/>
        <v>0</v>
      </c>
      <c r="AS31" s="37">
        <f t="shared" si="20"/>
        <v>0.25096928667735913</v>
      </c>
      <c r="AT31" s="38">
        <f t="shared" si="21"/>
        <v>2.6136081462274476</v>
      </c>
      <c r="AU31" s="38">
        <f t="shared" si="22"/>
        <v>0</v>
      </c>
      <c r="AV31" s="38">
        <f t="shared" si="23"/>
        <v>2.8645774329048068</v>
      </c>
      <c r="AX31" s="35" t="s">
        <v>1563</v>
      </c>
      <c r="AY31" s="36">
        <f t="shared" si="24"/>
        <v>5</v>
      </c>
      <c r="AZ31" s="36">
        <f t="shared" si="25"/>
        <v>0</v>
      </c>
      <c r="BA31" s="36">
        <f t="shared" si="26"/>
        <v>5</v>
      </c>
      <c r="BB31" s="36">
        <f t="shared" si="27"/>
        <v>13.243243243243244</v>
      </c>
      <c r="BC31" s="36">
        <f t="shared" si="28"/>
        <v>5</v>
      </c>
      <c r="BD31" s="36">
        <f t="shared" si="29"/>
        <v>0</v>
      </c>
      <c r="BE31" s="37">
        <f t="shared" si="30"/>
        <v>0</v>
      </c>
      <c r="BF31" s="38">
        <f t="shared" si="31"/>
        <v>2.6486486486486487</v>
      </c>
      <c r="BG31" s="38">
        <f t="shared" si="32"/>
        <v>0</v>
      </c>
      <c r="BH31" s="38">
        <f t="shared" si="33"/>
        <v>2.6486486486486487</v>
      </c>
      <c r="BJ31" s="35" t="s">
        <v>1563</v>
      </c>
      <c r="BK31" s="36">
        <f t="shared" si="34"/>
        <v>12591</v>
      </c>
      <c r="BL31" s="36">
        <f t="shared" si="35"/>
        <v>9253.3137450324302</v>
      </c>
      <c r="BM31" s="36">
        <f t="shared" si="36"/>
        <v>12591</v>
      </c>
      <c r="BN31" s="36">
        <f t="shared" si="37"/>
        <v>33875.322189227729</v>
      </c>
      <c r="BO31" s="36">
        <f t="shared" si="38"/>
        <v>12575</v>
      </c>
      <c r="BP31" s="36">
        <f t="shared" si="39"/>
        <v>0</v>
      </c>
      <c r="BQ31" s="37">
        <f t="shared" si="40"/>
        <v>0.7349149189923303</v>
      </c>
      <c r="BR31" s="38">
        <f t="shared" si="41"/>
        <v>2.6904393764774626</v>
      </c>
      <c r="BS31" s="38">
        <f t="shared" si="42"/>
        <v>0</v>
      </c>
      <c r="BT31" s="38">
        <f t="shared" si="43"/>
        <v>3.4253542954697931</v>
      </c>
    </row>
    <row r="32" spans="1:72" x14ac:dyDescent="0.25">
      <c r="A32" s="8" t="s">
        <v>1456</v>
      </c>
      <c r="B32" s="9">
        <v>1009932</v>
      </c>
      <c r="C32" s="9">
        <v>2020</v>
      </c>
      <c r="D32" s="9" t="s">
        <v>16</v>
      </c>
      <c r="E32" s="8" t="s">
        <v>17</v>
      </c>
      <c r="F32" s="8" t="s">
        <v>33</v>
      </c>
      <c r="G32" s="8" t="s">
        <v>19</v>
      </c>
      <c r="H32" s="8"/>
      <c r="I32" s="8"/>
      <c r="J32" s="8"/>
      <c r="K32" s="8"/>
      <c r="L32" s="8"/>
      <c r="M32" s="8"/>
      <c r="N32" s="8"/>
      <c r="O32" s="8"/>
      <c r="P32" s="8" t="str">
        <f>VLOOKUP($B32,'Facility Well Counts'!$A$2:$G$469,3,FALSE)</f>
        <v>160A - Appalachian Basin (Eastern Overthrust Area)</v>
      </c>
      <c r="Q32" s="10">
        <f>VLOOKUP($B32,'Facility Well Counts'!$A$2:$G$469,4,FALSE)</f>
        <v>6293</v>
      </c>
      <c r="R32" s="10">
        <f>VLOOKUP($B32,'Facility Well Counts'!$A$2:$G$469,5,FALSE)</f>
        <v>1855</v>
      </c>
      <c r="S32" s="10">
        <f t="shared" si="0"/>
        <v>0</v>
      </c>
      <c r="T32" s="10">
        <f>VLOOKUP($B32,'Facility Well Counts'!$A$2:$G$469,6,FALSE)</f>
        <v>2234</v>
      </c>
      <c r="U32" s="10">
        <f t="shared" si="1"/>
        <v>0</v>
      </c>
      <c r="V32" s="10">
        <f>VLOOKUP($B32,'Facility Well Counts'!$A$2:$G$469,7,FALSE)</f>
        <v>2204</v>
      </c>
      <c r="W32" s="10">
        <f t="shared" si="2"/>
        <v>0</v>
      </c>
      <c r="X32" s="11">
        <f t="shared" si="3"/>
        <v>0</v>
      </c>
      <c r="Z32" s="18" t="s">
        <v>1567</v>
      </c>
      <c r="AA32" s="19">
        <f t="shared" si="4"/>
        <v>683</v>
      </c>
      <c r="AB32" s="19">
        <f t="shared" si="5"/>
        <v>0</v>
      </c>
      <c r="AC32" s="19">
        <f t="shared" si="6"/>
        <v>683</v>
      </c>
      <c r="AD32" s="19">
        <f t="shared" si="7"/>
        <v>27</v>
      </c>
      <c r="AE32" s="19">
        <f t="shared" si="8"/>
        <v>683</v>
      </c>
      <c r="AF32" s="19">
        <f t="shared" si="9"/>
        <v>0</v>
      </c>
      <c r="AG32" s="20">
        <f t="shared" si="10"/>
        <v>0</v>
      </c>
      <c r="AH32" s="20">
        <f t="shared" si="11"/>
        <v>3.9531478770131773E-2</v>
      </c>
      <c r="AI32" s="20">
        <f t="shared" si="12"/>
        <v>0</v>
      </c>
      <c r="AJ32" s="20">
        <f t="shared" si="13"/>
        <v>3.9531478770131773E-2</v>
      </c>
      <c r="AL32" s="35" t="s">
        <v>1567</v>
      </c>
      <c r="AM32" s="36">
        <f t="shared" si="14"/>
        <v>0</v>
      </c>
      <c r="AN32" s="36">
        <f t="shared" si="15"/>
        <v>0</v>
      </c>
      <c r="AO32" s="36">
        <f t="shared" si="16"/>
        <v>0</v>
      </c>
      <c r="AP32" s="36">
        <f t="shared" si="17"/>
        <v>0</v>
      </c>
      <c r="AQ32" s="36">
        <f t="shared" si="18"/>
        <v>0</v>
      </c>
      <c r="AR32" s="36">
        <f t="shared" si="19"/>
        <v>0</v>
      </c>
      <c r="AS32" s="37">
        <f t="shared" si="20"/>
        <v>0.48793004003171608</v>
      </c>
      <c r="AT32" s="38">
        <f t="shared" si="21"/>
        <v>1.219527367005955</v>
      </c>
      <c r="AU32" s="38">
        <f t="shared" si="22"/>
        <v>2.4232292053071945E-2</v>
      </c>
      <c r="AV32" s="38">
        <f t="shared" si="23"/>
        <v>1.7316896990907431</v>
      </c>
      <c r="AX32" s="35" t="s">
        <v>1567</v>
      </c>
      <c r="AY32" s="36">
        <f t="shared" si="24"/>
        <v>0</v>
      </c>
      <c r="AZ32" s="36">
        <f t="shared" si="25"/>
        <v>0</v>
      </c>
      <c r="BA32" s="36">
        <f t="shared" si="26"/>
        <v>0</v>
      </c>
      <c r="BB32" s="36">
        <f t="shared" si="27"/>
        <v>0</v>
      </c>
      <c r="BC32" s="36">
        <f t="shared" si="28"/>
        <v>0</v>
      </c>
      <c r="BD32" s="36">
        <f t="shared" si="29"/>
        <v>0</v>
      </c>
      <c r="BE32" s="37">
        <f t="shared" si="30"/>
        <v>0.80935440345454335</v>
      </c>
      <c r="BF32" s="38">
        <f t="shared" si="31"/>
        <v>1.4895751995434567</v>
      </c>
      <c r="BG32" s="38">
        <f t="shared" si="32"/>
        <v>5.6630675699581717E-3</v>
      </c>
      <c r="BH32" s="38">
        <f t="shared" si="33"/>
        <v>2.3045926705679585</v>
      </c>
      <c r="BJ32" s="35" t="s">
        <v>1567</v>
      </c>
      <c r="BK32" s="36">
        <f t="shared" si="34"/>
        <v>683</v>
      </c>
      <c r="BL32" s="36">
        <f t="shared" si="35"/>
        <v>0</v>
      </c>
      <c r="BM32" s="36">
        <f t="shared" si="36"/>
        <v>683</v>
      </c>
      <c r="BN32" s="36">
        <f t="shared" si="37"/>
        <v>27</v>
      </c>
      <c r="BO32" s="36">
        <f t="shared" si="38"/>
        <v>683</v>
      </c>
      <c r="BP32" s="36">
        <f t="shared" si="39"/>
        <v>0</v>
      </c>
      <c r="BQ32" s="37">
        <f t="shared" si="40"/>
        <v>0</v>
      </c>
      <c r="BR32" s="38">
        <f t="shared" si="41"/>
        <v>3.9531478770131773E-2</v>
      </c>
      <c r="BS32" s="38">
        <f t="shared" si="42"/>
        <v>0</v>
      </c>
      <c r="BT32" s="38">
        <f t="shared" si="43"/>
        <v>3.9531478770131773E-2</v>
      </c>
    </row>
    <row r="33" spans="1:72" x14ac:dyDescent="0.25">
      <c r="A33" s="8" t="s">
        <v>1456</v>
      </c>
      <c r="B33" s="9">
        <v>1009932</v>
      </c>
      <c r="C33" s="9">
        <v>2020</v>
      </c>
      <c r="D33" s="9" t="s">
        <v>16</v>
      </c>
      <c r="E33" s="8" t="s">
        <v>17</v>
      </c>
      <c r="F33" s="8" t="s">
        <v>33</v>
      </c>
      <c r="G33" s="8" t="s">
        <v>20</v>
      </c>
      <c r="H33" s="8">
        <v>3932</v>
      </c>
      <c r="I33" s="8" t="s">
        <v>24</v>
      </c>
      <c r="J33" s="8"/>
      <c r="K33" s="8">
        <v>34.299999999999997</v>
      </c>
      <c r="L33" s="8">
        <v>7861.05</v>
      </c>
      <c r="M33" s="8"/>
      <c r="N33" s="8">
        <v>8760</v>
      </c>
      <c r="O33" s="8"/>
      <c r="P33" s="8" t="str">
        <f>VLOOKUP($B33,'Facility Well Counts'!$A$2:$G$469,3,FALSE)</f>
        <v>160A - Appalachian Basin (Eastern Overthrust Area)</v>
      </c>
      <c r="Q33" s="10">
        <f>VLOOKUP($B33,'Facility Well Counts'!$A$2:$G$469,4,FALSE)</f>
        <v>6293</v>
      </c>
      <c r="R33" s="10">
        <f>VLOOKUP($B33,'Facility Well Counts'!$A$2:$G$469,5,FALSE)</f>
        <v>1855</v>
      </c>
      <c r="S33" s="10">
        <f t="shared" si="0"/>
        <v>1159.0433815350389</v>
      </c>
      <c r="T33" s="10">
        <f>VLOOKUP($B33,'Facility Well Counts'!$A$2:$G$469,6,FALSE)</f>
        <v>2234</v>
      </c>
      <c r="U33" s="10">
        <f t="shared" si="1"/>
        <v>1395.850627681551</v>
      </c>
      <c r="V33" s="10">
        <f>VLOOKUP($B33,'Facility Well Counts'!$A$2:$G$469,7,FALSE)</f>
        <v>2204</v>
      </c>
      <c r="W33" s="10">
        <f t="shared" si="2"/>
        <v>1377.1059907834101</v>
      </c>
      <c r="X33" s="11">
        <f t="shared" si="3"/>
        <v>0.62482122993802636</v>
      </c>
      <c r="Z33" s="18" t="s">
        <v>1557</v>
      </c>
      <c r="AA33" s="19">
        <f t="shared" si="4"/>
        <v>201</v>
      </c>
      <c r="AB33" s="19">
        <f t="shared" si="5"/>
        <v>0</v>
      </c>
      <c r="AC33" s="19">
        <f t="shared" si="6"/>
        <v>201</v>
      </c>
      <c r="AD33" s="19">
        <f t="shared" si="7"/>
        <v>0</v>
      </c>
      <c r="AE33" s="19">
        <f t="shared" si="8"/>
        <v>201</v>
      </c>
      <c r="AF33" s="19">
        <f t="shared" si="9"/>
        <v>0</v>
      </c>
      <c r="AG33" s="20">
        <f t="shared" si="10"/>
        <v>0</v>
      </c>
      <c r="AH33" s="20">
        <f t="shared" si="11"/>
        <v>0</v>
      </c>
      <c r="AI33" s="20">
        <f t="shared" si="12"/>
        <v>0</v>
      </c>
      <c r="AJ33" s="20">
        <f t="shared" si="13"/>
        <v>0</v>
      </c>
      <c r="AL33" s="35" t="s">
        <v>1557</v>
      </c>
      <c r="AM33" s="36">
        <f t="shared" si="14"/>
        <v>201</v>
      </c>
      <c r="AN33" s="36">
        <f t="shared" si="15"/>
        <v>0</v>
      </c>
      <c r="AO33" s="36">
        <f t="shared" si="16"/>
        <v>201</v>
      </c>
      <c r="AP33" s="36">
        <f t="shared" si="17"/>
        <v>0</v>
      </c>
      <c r="AQ33" s="36">
        <f t="shared" si="18"/>
        <v>201</v>
      </c>
      <c r="AR33" s="36">
        <f t="shared" si="19"/>
        <v>0</v>
      </c>
      <c r="AS33" s="37">
        <f t="shared" si="20"/>
        <v>0</v>
      </c>
      <c r="AT33" s="38">
        <f t="shared" si="21"/>
        <v>0</v>
      </c>
      <c r="AU33" s="38">
        <f t="shared" si="22"/>
        <v>0</v>
      </c>
      <c r="AV33" s="38">
        <f t="shared" si="23"/>
        <v>0</v>
      </c>
      <c r="AX33" s="35" t="s">
        <v>1557</v>
      </c>
      <c r="AY33" s="36">
        <f t="shared" si="24"/>
        <v>0</v>
      </c>
      <c r="AZ33" s="36">
        <f t="shared" si="25"/>
        <v>0</v>
      </c>
      <c r="BA33" s="36">
        <f t="shared" si="26"/>
        <v>0</v>
      </c>
      <c r="BB33" s="36">
        <f t="shared" si="27"/>
        <v>0</v>
      </c>
      <c r="BC33" s="36">
        <f t="shared" si="28"/>
        <v>0</v>
      </c>
      <c r="BD33" s="36">
        <f t="shared" si="29"/>
        <v>0</v>
      </c>
      <c r="BE33" s="37">
        <f t="shared" si="30"/>
        <v>0.80935440345454335</v>
      </c>
      <c r="BF33" s="38">
        <f t="shared" si="31"/>
        <v>1.4895751995434567</v>
      </c>
      <c r="BG33" s="38">
        <f t="shared" si="32"/>
        <v>5.6630675699581717E-3</v>
      </c>
      <c r="BH33" s="38">
        <f t="shared" si="33"/>
        <v>2.3045926705679585</v>
      </c>
      <c r="BJ33" s="35" t="s">
        <v>1557</v>
      </c>
      <c r="BK33" s="36">
        <f t="shared" si="34"/>
        <v>0</v>
      </c>
      <c r="BL33" s="36">
        <f t="shared" si="35"/>
        <v>0</v>
      </c>
      <c r="BM33" s="36">
        <f t="shared" si="36"/>
        <v>0</v>
      </c>
      <c r="BN33" s="36">
        <f t="shared" si="37"/>
        <v>0</v>
      </c>
      <c r="BO33" s="36">
        <f t="shared" si="38"/>
        <v>0</v>
      </c>
      <c r="BP33" s="36">
        <f t="shared" si="39"/>
        <v>0</v>
      </c>
      <c r="BQ33" s="37">
        <f t="shared" si="40"/>
        <v>0.40093865907518167</v>
      </c>
      <c r="BR33" s="38">
        <f t="shared" si="41"/>
        <v>1.1925994178888928</v>
      </c>
      <c r="BS33" s="38">
        <f t="shared" si="42"/>
        <v>2.2636414564047174E-2</v>
      </c>
      <c r="BT33" s="38">
        <f t="shared" si="43"/>
        <v>1.6161744915281215</v>
      </c>
    </row>
    <row r="34" spans="1:72" x14ac:dyDescent="0.25">
      <c r="A34" s="8" t="s">
        <v>1456</v>
      </c>
      <c r="B34" s="9">
        <v>1009932</v>
      </c>
      <c r="C34" s="9">
        <v>2020</v>
      </c>
      <c r="D34" s="9" t="s">
        <v>16</v>
      </c>
      <c r="E34" s="8" t="s">
        <v>17</v>
      </c>
      <c r="F34" s="8" t="s">
        <v>33</v>
      </c>
      <c r="G34" s="8" t="s">
        <v>21</v>
      </c>
      <c r="H34" s="8">
        <v>256</v>
      </c>
      <c r="I34" s="8" t="s">
        <v>24</v>
      </c>
      <c r="J34" s="8"/>
      <c r="K34" s="8">
        <v>0.2</v>
      </c>
      <c r="L34" s="8">
        <v>52.7</v>
      </c>
      <c r="M34" s="8"/>
      <c r="N34" s="8">
        <v>8760</v>
      </c>
      <c r="O34" s="8"/>
      <c r="P34" s="8" t="str">
        <f>VLOOKUP($B34,'Facility Well Counts'!$A$2:$G$469,3,FALSE)</f>
        <v>160A - Appalachian Basin (Eastern Overthrust Area)</v>
      </c>
      <c r="Q34" s="10">
        <f>VLOOKUP($B34,'Facility Well Counts'!$A$2:$G$469,4,FALSE)</f>
        <v>6293</v>
      </c>
      <c r="R34" s="10">
        <f>VLOOKUP($B34,'Facility Well Counts'!$A$2:$G$469,5,FALSE)</f>
        <v>1855</v>
      </c>
      <c r="S34" s="10">
        <f t="shared" si="0"/>
        <v>75.461624026696327</v>
      </c>
      <c r="T34" s="10">
        <f>VLOOKUP($B34,'Facility Well Counts'!$A$2:$G$469,6,FALSE)</f>
        <v>2234</v>
      </c>
      <c r="U34" s="10">
        <f t="shared" si="1"/>
        <v>90.87938979818847</v>
      </c>
      <c r="V34" s="10">
        <f>VLOOKUP($B34,'Facility Well Counts'!$A$2:$G$469,7,FALSE)</f>
        <v>2204</v>
      </c>
      <c r="W34" s="10">
        <f t="shared" si="2"/>
        <v>89.658986175115203</v>
      </c>
      <c r="X34" s="11">
        <f t="shared" si="3"/>
        <v>4.0680120769108534E-2</v>
      </c>
      <c r="Z34" s="18" t="s">
        <v>1551</v>
      </c>
      <c r="AA34" s="19">
        <f t="shared" si="4"/>
        <v>41346</v>
      </c>
      <c r="AB34" s="19">
        <f t="shared" si="5"/>
        <v>0</v>
      </c>
      <c r="AC34" s="19">
        <f t="shared" si="6"/>
        <v>41346</v>
      </c>
      <c r="AD34" s="19">
        <f t="shared" si="7"/>
        <v>218</v>
      </c>
      <c r="AE34" s="19">
        <f t="shared" si="8"/>
        <v>41346</v>
      </c>
      <c r="AF34" s="19">
        <f t="shared" si="9"/>
        <v>0</v>
      </c>
      <c r="AG34" s="20">
        <f t="shared" si="10"/>
        <v>0</v>
      </c>
      <c r="AH34" s="20">
        <f t="shared" si="11"/>
        <v>5.2725777584288688E-3</v>
      </c>
      <c r="AI34" s="20">
        <f t="shared" si="12"/>
        <v>0</v>
      </c>
      <c r="AJ34" s="20">
        <f t="shared" si="13"/>
        <v>5.2725777584288688E-3</v>
      </c>
      <c r="AL34" s="35" t="s">
        <v>1551</v>
      </c>
      <c r="AM34" s="36">
        <f t="shared" si="14"/>
        <v>41346</v>
      </c>
      <c r="AN34" s="36">
        <f t="shared" si="15"/>
        <v>0</v>
      </c>
      <c r="AO34" s="36">
        <f t="shared" si="16"/>
        <v>41346</v>
      </c>
      <c r="AP34" s="36">
        <f t="shared" si="17"/>
        <v>218</v>
      </c>
      <c r="AQ34" s="36">
        <f t="shared" si="18"/>
        <v>41346</v>
      </c>
      <c r="AR34" s="36">
        <f t="shared" si="19"/>
        <v>0</v>
      </c>
      <c r="AS34" s="37">
        <f t="shared" si="20"/>
        <v>0</v>
      </c>
      <c r="AT34" s="38">
        <f t="shared" si="21"/>
        <v>5.2725777584288688E-3</v>
      </c>
      <c r="AU34" s="38">
        <f t="shared" si="22"/>
        <v>0</v>
      </c>
      <c r="AV34" s="38">
        <f t="shared" si="23"/>
        <v>5.2725777584288688E-3</v>
      </c>
      <c r="AX34" s="35" t="s">
        <v>1551</v>
      </c>
      <c r="AY34" s="36">
        <f t="shared" si="24"/>
        <v>0</v>
      </c>
      <c r="AZ34" s="36">
        <f t="shared" si="25"/>
        <v>0</v>
      </c>
      <c r="BA34" s="36">
        <f t="shared" si="26"/>
        <v>0</v>
      </c>
      <c r="BB34" s="36">
        <f t="shared" si="27"/>
        <v>0</v>
      </c>
      <c r="BC34" s="36">
        <f t="shared" si="28"/>
        <v>0</v>
      </c>
      <c r="BD34" s="36">
        <f t="shared" si="29"/>
        <v>0</v>
      </c>
      <c r="BE34" s="37">
        <f t="shared" si="30"/>
        <v>0.80935440345454335</v>
      </c>
      <c r="BF34" s="38">
        <f t="shared" si="31"/>
        <v>1.4895751995434567</v>
      </c>
      <c r="BG34" s="38">
        <f t="shared" si="32"/>
        <v>5.6630675699581717E-3</v>
      </c>
      <c r="BH34" s="38">
        <f t="shared" si="33"/>
        <v>2.3045926705679585</v>
      </c>
      <c r="BJ34" s="35" t="s">
        <v>1551</v>
      </c>
      <c r="BK34" s="36">
        <f t="shared" si="34"/>
        <v>0</v>
      </c>
      <c r="BL34" s="36">
        <f t="shared" si="35"/>
        <v>0</v>
      </c>
      <c r="BM34" s="36">
        <f t="shared" si="36"/>
        <v>0</v>
      </c>
      <c r="BN34" s="36">
        <f t="shared" si="37"/>
        <v>0</v>
      </c>
      <c r="BO34" s="36">
        <f t="shared" si="38"/>
        <v>0</v>
      </c>
      <c r="BP34" s="36">
        <f t="shared" si="39"/>
        <v>0</v>
      </c>
      <c r="BQ34" s="37">
        <f t="shared" si="40"/>
        <v>0.40093865907518167</v>
      </c>
      <c r="BR34" s="38">
        <f t="shared" si="41"/>
        <v>1.1925994178888928</v>
      </c>
      <c r="BS34" s="38">
        <f t="shared" si="42"/>
        <v>2.2636414564047174E-2</v>
      </c>
      <c r="BT34" s="38">
        <f t="shared" si="43"/>
        <v>1.6161744915281215</v>
      </c>
    </row>
    <row r="35" spans="1:72" x14ac:dyDescent="0.25">
      <c r="A35" s="8" t="s">
        <v>1486</v>
      </c>
      <c r="B35" s="9">
        <v>1008475</v>
      </c>
      <c r="C35" s="9">
        <v>2020</v>
      </c>
      <c r="D35" s="9" t="s">
        <v>16</v>
      </c>
      <c r="E35" s="8" t="s">
        <v>17</v>
      </c>
      <c r="F35" s="8" t="s">
        <v>33</v>
      </c>
      <c r="G35" s="8" t="s">
        <v>19</v>
      </c>
      <c r="H35" s="8"/>
      <c r="I35" s="8"/>
      <c r="J35" s="8"/>
      <c r="K35" s="8"/>
      <c r="L35" s="8"/>
      <c r="M35" s="8"/>
      <c r="N35" s="8"/>
      <c r="O35" s="8"/>
      <c r="P35" s="8" t="str">
        <f>VLOOKUP($B35,'Facility Well Counts'!$A$2:$G$469,3,FALSE)</f>
        <v>430 - Permian Basin</v>
      </c>
      <c r="Q35" s="10">
        <f>VLOOKUP($B35,'Facility Well Counts'!$A$2:$G$469,4,FALSE)</f>
        <v>6234</v>
      </c>
      <c r="R35" s="10">
        <f>VLOOKUP($B35,'Facility Well Counts'!$A$2:$G$469,5,FALSE)</f>
        <v>79</v>
      </c>
      <c r="S35" s="10">
        <f t="shared" si="0"/>
        <v>0</v>
      </c>
      <c r="T35" s="10">
        <f>VLOOKUP($B35,'Facility Well Counts'!$A$2:$G$469,6,FALSE)</f>
        <v>0</v>
      </c>
      <c r="U35" s="10">
        <f t="shared" si="1"/>
        <v>0</v>
      </c>
      <c r="V35" s="10">
        <f>VLOOKUP($B35,'Facility Well Counts'!$A$2:$G$469,7,FALSE)</f>
        <v>6155</v>
      </c>
      <c r="W35" s="10">
        <f t="shared" si="2"/>
        <v>0</v>
      </c>
      <c r="X35" s="11">
        <f t="shared" si="3"/>
        <v>0</v>
      </c>
      <c r="Z35" s="18" t="s">
        <v>1568</v>
      </c>
      <c r="AA35" s="19">
        <f t="shared" si="4"/>
        <v>741</v>
      </c>
      <c r="AB35" s="19">
        <f t="shared" si="5"/>
        <v>0</v>
      </c>
      <c r="AC35" s="19">
        <f t="shared" si="6"/>
        <v>741</v>
      </c>
      <c r="AD35" s="19">
        <f t="shared" si="7"/>
        <v>4</v>
      </c>
      <c r="AE35" s="19">
        <f t="shared" si="8"/>
        <v>741</v>
      </c>
      <c r="AF35" s="19">
        <f t="shared" si="9"/>
        <v>0</v>
      </c>
      <c r="AG35" s="20">
        <f t="shared" si="10"/>
        <v>0</v>
      </c>
      <c r="AH35" s="20">
        <f t="shared" si="11"/>
        <v>5.3981106612685558E-3</v>
      </c>
      <c r="AI35" s="20">
        <f t="shared" si="12"/>
        <v>0</v>
      </c>
      <c r="AJ35" s="20">
        <f t="shared" si="13"/>
        <v>5.3981106612685558E-3</v>
      </c>
      <c r="AL35" s="35" t="s">
        <v>1568</v>
      </c>
      <c r="AM35" s="36">
        <f t="shared" si="14"/>
        <v>741</v>
      </c>
      <c r="AN35" s="36">
        <f t="shared" si="15"/>
        <v>0</v>
      </c>
      <c r="AO35" s="36">
        <f t="shared" si="16"/>
        <v>741</v>
      </c>
      <c r="AP35" s="36">
        <f t="shared" si="17"/>
        <v>4</v>
      </c>
      <c r="AQ35" s="36">
        <f t="shared" si="18"/>
        <v>741</v>
      </c>
      <c r="AR35" s="36">
        <f t="shared" si="19"/>
        <v>0</v>
      </c>
      <c r="AS35" s="37">
        <f t="shared" si="20"/>
        <v>0</v>
      </c>
      <c r="AT35" s="38">
        <f t="shared" si="21"/>
        <v>5.3981106612685558E-3</v>
      </c>
      <c r="AU35" s="38">
        <f t="shared" si="22"/>
        <v>0</v>
      </c>
      <c r="AV35" s="38">
        <f t="shared" si="23"/>
        <v>5.3981106612685558E-3</v>
      </c>
      <c r="AX35" s="35" t="s">
        <v>1568</v>
      </c>
      <c r="AY35" s="36">
        <f t="shared" si="24"/>
        <v>0</v>
      </c>
      <c r="AZ35" s="36">
        <f t="shared" si="25"/>
        <v>0</v>
      </c>
      <c r="BA35" s="36">
        <f t="shared" si="26"/>
        <v>0</v>
      </c>
      <c r="BB35" s="36">
        <f t="shared" si="27"/>
        <v>0</v>
      </c>
      <c r="BC35" s="36">
        <f t="shared" si="28"/>
        <v>0</v>
      </c>
      <c r="BD35" s="36">
        <f t="shared" si="29"/>
        <v>0</v>
      </c>
      <c r="BE35" s="37">
        <f t="shared" si="30"/>
        <v>0.80935440345454335</v>
      </c>
      <c r="BF35" s="38">
        <f t="shared" si="31"/>
        <v>1.4895751995434567</v>
      </c>
      <c r="BG35" s="38">
        <f t="shared" si="32"/>
        <v>5.6630675699581717E-3</v>
      </c>
      <c r="BH35" s="38">
        <f t="shared" si="33"/>
        <v>2.3045926705679585</v>
      </c>
      <c r="BJ35" s="35" t="s">
        <v>1568</v>
      </c>
      <c r="BK35" s="36">
        <f t="shared" si="34"/>
        <v>0</v>
      </c>
      <c r="BL35" s="36">
        <f t="shared" si="35"/>
        <v>0</v>
      </c>
      <c r="BM35" s="36">
        <f t="shared" si="36"/>
        <v>0</v>
      </c>
      <c r="BN35" s="36">
        <f t="shared" si="37"/>
        <v>0</v>
      </c>
      <c r="BO35" s="36">
        <f t="shared" si="38"/>
        <v>0</v>
      </c>
      <c r="BP35" s="36">
        <f t="shared" si="39"/>
        <v>0</v>
      </c>
      <c r="BQ35" s="37">
        <f t="shared" si="40"/>
        <v>0.40093865907518167</v>
      </c>
      <c r="BR35" s="38">
        <f t="shared" si="41"/>
        <v>1.1925994178888928</v>
      </c>
      <c r="BS35" s="38">
        <f t="shared" si="42"/>
        <v>2.2636414564047174E-2</v>
      </c>
      <c r="BT35" s="38">
        <f t="shared" si="43"/>
        <v>1.6161744915281215</v>
      </c>
    </row>
    <row r="36" spans="1:72" x14ac:dyDescent="0.25">
      <c r="A36" s="8" t="s">
        <v>1486</v>
      </c>
      <c r="B36" s="9">
        <v>1008475</v>
      </c>
      <c r="C36" s="9">
        <v>2020</v>
      </c>
      <c r="D36" s="9" t="s">
        <v>16</v>
      </c>
      <c r="E36" s="8" t="s">
        <v>17</v>
      </c>
      <c r="F36" s="8" t="s">
        <v>33</v>
      </c>
      <c r="G36" s="8" t="s">
        <v>20</v>
      </c>
      <c r="H36" s="8">
        <v>6234</v>
      </c>
      <c r="I36" s="8" t="s">
        <v>24</v>
      </c>
      <c r="J36" s="8"/>
      <c r="K36" s="8">
        <v>355.4</v>
      </c>
      <c r="L36" s="8">
        <v>497.66</v>
      </c>
      <c r="M36" s="8"/>
      <c r="N36" s="8">
        <v>8760</v>
      </c>
      <c r="O36" s="8"/>
      <c r="P36" s="8" t="str">
        <f>VLOOKUP($B36,'Facility Well Counts'!$A$2:$G$469,3,FALSE)</f>
        <v>430 - Permian Basin</v>
      </c>
      <c r="Q36" s="10">
        <f>VLOOKUP($B36,'Facility Well Counts'!$A$2:$G$469,4,FALSE)</f>
        <v>6234</v>
      </c>
      <c r="R36" s="10">
        <f>VLOOKUP($B36,'Facility Well Counts'!$A$2:$G$469,5,FALSE)</f>
        <v>79</v>
      </c>
      <c r="S36" s="10">
        <f t="shared" si="0"/>
        <v>79</v>
      </c>
      <c r="T36" s="10">
        <f>VLOOKUP($B36,'Facility Well Counts'!$A$2:$G$469,6,FALSE)</f>
        <v>0</v>
      </c>
      <c r="U36" s="10">
        <f t="shared" si="1"/>
        <v>0</v>
      </c>
      <c r="V36" s="10">
        <f>VLOOKUP($B36,'Facility Well Counts'!$A$2:$G$469,7,FALSE)</f>
        <v>6155</v>
      </c>
      <c r="W36" s="10">
        <f t="shared" si="2"/>
        <v>6155</v>
      </c>
      <c r="X36" s="11">
        <f t="shared" si="3"/>
        <v>1</v>
      </c>
      <c r="Z36" s="18" t="s">
        <v>1561</v>
      </c>
      <c r="AA36" s="19">
        <f t="shared" si="4"/>
        <v>446</v>
      </c>
      <c r="AB36" s="19">
        <f t="shared" si="5"/>
        <v>0</v>
      </c>
      <c r="AC36" s="19">
        <f t="shared" si="6"/>
        <v>446</v>
      </c>
      <c r="AD36" s="19">
        <f t="shared" si="7"/>
        <v>0</v>
      </c>
      <c r="AE36" s="19">
        <f t="shared" si="8"/>
        <v>446</v>
      </c>
      <c r="AF36" s="19">
        <f t="shared" si="9"/>
        <v>0</v>
      </c>
      <c r="AG36" s="20">
        <f t="shared" si="10"/>
        <v>0</v>
      </c>
      <c r="AH36" s="20">
        <f t="shared" si="11"/>
        <v>0</v>
      </c>
      <c r="AI36" s="20">
        <f t="shared" si="12"/>
        <v>0</v>
      </c>
      <c r="AJ36" s="20">
        <f t="shared" si="13"/>
        <v>0</v>
      </c>
      <c r="AL36" s="35" t="s">
        <v>1561</v>
      </c>
      <c r="AM36" s="36">
        <f t="shared" si="14"/>
        <v>446</v>
      </c>
      <c r="AN36" s="36">
        <f t="shared" si="15"/>
        <v>0</v>
      </c>
      <c r="AO36" s="36">
        <f t="shared" si="16"/>
        <v>446</v>
      </c>
      <c r="AP36" s="36">
        <f t="shared" si="17"/>
        <v>0</v>
      </c>
      <c r="AQ36" s="36">
        <f t="shared" si="18"/>
        <v>446</v>
      </c>
      <c r="AR36" s="36">
        <f t="shared" si="19"/>
        <v>0</v>
      </c>
      <c r="AS36" s="37">
        <f t="shared" si="20"/>
        <v>0</v>
      </c>
      <c r="AT36" s="38">
        <f t="shared" si="21"/>
        <v>0</v>
      </c>
      <c r="AU36" s="38">
        <f t="shared" si="22"/>
        <v>0</v>
      </c>
      <c r="AV36" s="38">
        <f t="shared" si="23"/>
        <v>0</v>
      </c>
      <c r="AX36" s="35" t="s">
        <v>1561</v>
      </c>
      <c r="AY36" s="36">
        <f t="shared" si="24"/>
        <v>0</v>
      </c>
      <c r="AZ36" s="36">
        <f t="shared" si="25"/>
        <v>0</v>
      </c>
      <c r="BA36" s="36">
        <f t="shared" si="26"/>
        <v>0</v>
      </c>
      <c r="BB36" s="36">
        <f t="shared" si="27"/>
        <v>0</v>
      </c>
      <c r="BC36" s="36">
        <f t="shared" si="28"/>
        <v>0</v>
      </c>
      <c r="BD36" s="36">
        <f t="shared" si="29"/>
        <v>0</v>
      </c>
      <c r="BE36" s="37">
        <f t="shared" si="30"/>
        <v>0.80935440345454335</v>
      </c>
      <c r="BF36" s="38">
        <f t="shared" si="31"/>
        <v>1.4895751995434567</v>
      </c>
      <c r="BG36" s="38">
        <f t="shared" si="32"/>
        <v>5.6630675699581717E-3</v>
      </c>
      <c r="BH36" s="38">
        <f t="shared" si="33"/>
        <v>2.3045926705679585</v>
      </c>
      <c r="BJ36" s="35" t="s">
        <v>1561</v>
      </c>
      <c r="BK36" s="36">
        <f t="shared" si="34"/>
        <v>0</v>
      </c>
      <c r="BL36" s="36">
        <f t="shared" si="35"/>
        <v>0</v>
      </c>
      <c r="BM36" s="36">
        <f t="shared" si="36"/>
        <v>0</v>
      </c>
      <c r="BN36" s="36">
        <f t="shared" si="37"/>
        <v>0</v>
      </c>
      <c r="BO36" s="36">
        <f t="shared" si="38"/>
        <v>0</v>
      </c>
      <c r="BP36" s="36">
        <f t="shared" si="39"/>
        <v>0</v>
      </c>
      <c r="BQ36" s="37">
        <f t="shared" si="40"/>
        <v>0.40093865907518167</v>
      </c>
      <c r="BR36" s="38">
        <f t="shared" si="41"/>
        <v>1.1925994178888928</v>
      </c>
      <c r="BS36" s="38">
        <f t="shared" si="42"/>
        <v>2.2636414564047174E-2</v>
      </c>
      <c r="BT36" s="38">
        <f t="shared" si="43"/>
        <v>1.6161744915281215</v>
      </c>
    </row>
    <row r="37" spans="1:72" x14ac:dyDescent="0.25">
      <c r="A37" s="8" t="s">
        <v>1486</v>
      </c>
      <c r="B37" s="9">
        <v>1008475</v>
      </c>
      <c r="C37" s="9">
        <v>2020</v>
      </c>
      <c r="D37" s="9" t="s">
        <v>16</v>
      </c>
      <c r="E37" s="8" t="s">
        <v>17</v>
      </c>
      <c r="F37" s="8" t="s">
        <v>33</v>
      </c>
      <c r="G37" s="8" t="s">
        <v>21</v>
      </c>
      <c r="H37" s="8"/>
      <c r="I37" s="8"/>
      <c r="J37" s="8"/>
      <c r="K37" s="8"/>
      <c r="L37" s="8"/>
      <c r="M37" s="8"/>
      <c r="N37" s="8"/>
      <c r="O37" s="8"/>
      <c r="P37" s="8" t="str">
        <f>VLOOKUP($B37,'Facility Well Counts'!$A$2:$G$469,3,FALSE)</f>
        <v>430 - Permian Basin</v>
      </c>
      <c r="Q37" s="10">
        <f>VLOOKUP($B37,'Facility Well Counts'!$A$2:$G$469,4,FALSE)</f>
        <v>6234</v>
      </c>
      <c r="R37" s="10">
        <f>VLOOKUP($B37,'Facility Well Counts'!$A$2:$G$469,5,FALSE)</f>
        <v>79</v>
      </c>
      <c r="S37" s="10">
        <f t="shared" si="0"/>
        <v>0</v>
      </c>
      <c r="T37" s="10">
        <f>VLOOKUP($B37,'Facility Well Counts'!$A$2:$G$469,6,FALSE)</f>
        <v>0</v>
      </c>
      <c r="U37" s="10">
        <f t="shared" si="1"/>
        <v>0</v>
      </c>
      <c r="V37" s="10">
        <f>VLOOKUP($B37,'Facility Well Counts'!$A$2:$G$469,7,FALSE)</f>
        <v>6155</v>
      </c>
      <c r="W37" s="10">
        <f t="shared" si="2"/>
        <v>0</v>
      </c>
      <c r="X37" s="11">
        <f t="shared" si="3"/>
        <v>0</v>
      </c>
      <c r="Z37" s="18" t="s">
        <v>1565</v>
      </c>
      <c r="AA37" s="19">
        <f t="shared" si="4"/>
        <v>287</v>
      </c>
      <c r="AB37" s="19">
        <f t="shared" si="5"/>
        <v>15</v>
      </c>
      <c r="AC37" s="19">
        <f t="shared" si="6"/>
        <v>287</v>
      </c>
      <c r="AD37" s="19">
        <f t="shared" si="7"/>
        <v>248</v>
      </c>
      <c r="AE37" s="19">
        <f t="shared" si="8"/>
        <v>287</v>
      </c>
      <c r="AF37" s="19">
        <f t="shared" si="9"/>
        <v>6</v>
      </c>
      <c r="AG37" s="20">
        <f t="shared" si="10"/>
        <v>5.2264808362369339E-2</v>
      </c>
      <c r="AH37" s="20">
        <f t="shared" si="11"/>
        <v>0.86411149825783973</v>
      </c>
      <c r="AI37" s="20">
        <f t="shared" si="12"/>
        <v>2.0905923344947737E-2</v>
      </c>
      <c r="AJ37" s="20">
        <f t="shared" si="13"/>
        <v>0.93728222996515687</v>
      </c>
      <c r="AL37" s="35" t="s">
        <v>1565</v>
      </c>
      <c r="AM37" s="36">
        <f t="shared" si="14"/>
        <v>70</v>
      </c>
      <c r="AN37" s="36">
        <f t="shared" si="15"/>
        <v>3.2584269662921348</v>
      </c>
      <c r="AO37" s="36">
        <f t="shared" si="16"/>
        <v>70</v>
      </c>
      <c r="AP37" s="36">
        <f t="shared" si="17"/>
        <v>53.872659176029963</v>
      </c>
      <c r="AQ37" s="36">
        <f t="shared" si="18"/>
        <v>70</v>
      </c>
      <c r="AR37" s="36">
        <f t="shared" si="19"/>
        <v>1.303370786516854</v>
      </c>
      <c r="AS37" s="37">
        <f t="shared" si="20"/>
        <v>4.6548956661316213E-2</v>
      </c>
      <c r="AT37" s="38">
        <f t="shared" si="21"/>
        <v>0.76960941680042805</v>
      </c>
      <c r="AU37" s="38">
        <f t="shared" si="22"/>
        <v>1.8619582664526485E-2</v>
      </c>
      <c r="AV37" s="38">
        <f t="shared" si="23"/>
        <v>0.8347779561262707</v>
      </c>
      <c r="AX37" s="35" t="s">
        <v>1565</v>
      </c>
      <c r="AY37" s="36">
        <f t="shared" si="24"/>
        <v>0</v>
      </c>
      <c r="AZ37" s="36">
        <f t="shared" si="25"/>
        <v>0</v>
      </c>
      <c r="BA37" s="36">
        <f t="shared" si="26"/>
        <v>0</v>
      </c>
      <c r="BB37" s="36">
        <f t="shared" si="27"/>
        <v>0</v>
      </c>
      <c r="BC37" s="36">
        <f t="shared" si="28"/>
        <v>0</v>
      </c>
      <c r="BD37" s="36">
        <f t="shared" si="29"/>
        <v>0</v>
      </c>
      <c r="BE37" s="37">
        <f t="shared" si="30"/>
        <v>0.80935440345454335</v>
      </c>
      <c r="BF37" s="38">
        <f t="shared" si="31"/>
        <v>1.4895751995434567</v>
      </c>
      <c r="BG37" s="38">
        <f t="shared" si="32"/>
        <v>5.6630675699581717E-3</v>
      </c>
      <c r="BH37" s="38">
        <f t="shared" si="33"/>
        <v>2.3045926705679585</v>
      </c>
      <c r="BJ37" s="35" t="s">
        <v>1565</v>
      </c>
      <c r="BK37" s="36">
        <f t="shared" si="34"/>
        <v>217</v>
      </c>
      <c r="BL37" s="36">
        <f t="shared" si="35"/>
        <v>11.741573033707866</v>
      </c>
      <c r="BM37" s="36">
        <f t="shared" si="36"/>
        <v>217</v>
      </c>
      <c r="BN37" s="36">
        <f t="shared" si="37"/>
        <v>194.12734082397003</v>
      </c>
      <c r="BO37" s="36">
        <f t="shared" si="38"/>
        <v>217</v>
      </c>
      <c r="BP37" s="36">
        <f t="shared" si="39"/>
        <v>4.6966292134831464</v>
      </c>
      <c r="BQ37" s="37">
        <f t="shared" si="40"/>
        <v>5.4108631491741319E-2</v>
      </c>
      <c r="BR37" s="38">
        <f t="shared" si="41"/>
        <v>0.89459604066345633</v>
      </c>
      <c r="BS37" s="38">
        <f t="shared" si="42"/>
        <v>2.1643452596696526E-2</v>
      </c>
      <c r="BT37" s="38">
        <f t="shared" si="43"/>
        <v>0.97034812475189414</v>
      </c>
    </row>
    <row r="38" spans="1:72" x14ac:dyDescent="0.25">
      <c r="A38" s="8" t="s">
        <v>763</v>
      </c>
      <c r="B38" s="9">
        <v>1008355</v>
      </c>
      <c r="C38" s="9">
        <v>2020</v>
      </c>
      <c r="D38" s="9" t="s">
        <v>16</v>
      </c>
      <c r="E38" s="8" t="s">
        <v>17</v>
      </c>
      <c r="F38" s="8" t="s">
        <v>33</v>
      </c>
      <c r="G38" s="8" t="s">
        <v>19</v>
      </c>
      <c r="H38" s="8"/>
      <c r="I38" s="8"/>
      <c r="J38" s="8"/>
      <c r="K38" s="8"/>
      <c r="L38" s="8"/>
      <c r="M38" s="8"/>
      <c r="N38" s="8"/>
      <c r="O38" s="8"/>
      <c r="P38" s="8" t="str">
        <f>VLOOKUP($B38,'Facility Well Counts'!$A$2:$G$469,3,FALSE)</f>
        <v>595 - Piceance Basin</v>
      </c>
      <c r="Q38" s="10">
        <f>VLOOKUP($B38,'Facility Well Counts'!$A$2:$G$469,4,FALSE)</f>
        <v>5432</v>
      </c>
      <c r="R38" s="10">
        <f>VLOOKUP($B38,'Facility Well Counts'!$A$2:$G$469,5,FALSE)</f>
        <v>299</v>
      </c>
      <c r="S38" s="10">
        <f t="shared" si="0"/>
        <v>0</v>
      </c>
      <c r="T38" s="10">
        <f>VLOOKUP($B38,'Facility Well Counts'!$A$2:$G$469,6,FALSE)</f>
        <v>0</v>
      </c>
      <c r="U38" s="10">
        <f t="shared" si="1"/>
        <v>0</v>
      </c>
      <c r="V38" s="10">
        <f>VLOOKUP($B38,'Facility Well Counts'!$A$2:$G$469,7,FALSE)</f>
        <v>5133</v>
      </c>
      <c r="W38" s="10">
        <f t="shared" si="2"/>
        <v>0</v>
      </c>
      <c r="X38" s="11">
        <f t="shared" si="3"/>
        <v>0</v>
      </c>
      <c r="Z38" s="18" t="s">
        <v>1559</v>
      </c>
      <c r="AA38" s="19">
        <f t="shared" si="4"/>
        <v>2927</v>
      </c>
      <c r="AB38" s="19">
        <f t="shared" si="5"/>
        <v>0</v>
      </c>
      <c r="AC38" s="19">
        <f t="shared" si="6"/>
        <v>2927</v>
      </c>
      <c r="AD38" s="19">
        <f t="shared" si="7"/>
        <v>0</v>
      </c>
      <c r="AE38" s="19">
        <f t="shared" si="8"/>
        <v>2927</v>
      </c>
      <c r="AF38" s="19">
        <f t="shared" si="9"/>
        <v>0</v>
      </c>
      <c r="AG38" s="20">
        <f t="shared" si="10"/>
        <v>0</v>
      </c>
      <c r="AH38" s="20">
        <f t="shared" si="11"/>
        <v>0</v>
      </c>
      <c r="AI38" s="20">
        <f t="shared" si="12"/>
        <v>0</v>
      </c>
      <c r="AJ38" s="20">
        <f t="shared" si="13"/>
        <v>0</v>
      </c>
      <c r="AL38" s="35" t="s">
        <v>1559</v>
      </c>
      <c r="AM38" s="36">
        <f t="shared" si="14"/>
        <v>2926</v>
      </c>
      <c r="AN38" s="36">
        <f t="shared" si="15"/>
        <v>0</v>
      </c>
      <c r="AO38" s="36">
        <f t="shared" si="16"/>
        <v>2926</v>
      </c>
      <c r="AP38" s="36">
        <f t="shared" si="17"/>
        <v>0</v>
      </c>
      <c r="AQ38" s="36">
        <f t="shared" si="18"/>
        <v>2926</v>
      </c>
      <c r="AR38" s="36">
        <f t="shared" si="19"/>
        <v>0</v>
      </c>
      <c r="AS38" s="37">
        <f t="shared" si="20"/>
        <v>0</v>
      </c>
      <c r="AT38" s="38">
        <f t="shared" si="21"/>
        <v>0</v>
      </c>
      <c r="AU38" s="38">
        <f t="shared" si="22"/>
        <v>0</v>
      </c>
      <c r="AV38" s="38">
        <f t="shared" si="23"/>
        <v>0</v>
      </c>
      <c r="AX38" s="35" t="s">
        <v>1559</v>
      </c>
      <c r="AY38" s="36">
        <f t="shared" si="24"/>
        <v>0</v>
      </c>
      <c r="AZ38" s="36">
        <f t="shared" si="25"/>
        <v>0</v>
      </c>
      <c r="BA38" s="36">
        <f t="shared" si="26"/>
        <v>0</v>
      </c>
      <c r="BB38" s="36">
        <f t="shared" si="27"/>
        <v>0</v>
      </c>
      <c r="BC38" s="36">
        <f t="shared" si="28"/>
        <v>0</v>
      </c>
      <c r="BD38" s="36">
        <f t="shared" si="29"/>
        <v>0</v>
      </c>
      <c r="BE38" s="37">
        <f t="shared" si="30"/>
        <v>0.80935440345454335</v>
      </c>
      <c r="BF38" s="38">
        <f t="shared" si="31"/>
        <v>1.4895751995434567</v>
      </c>
      <c r="BG38" s="38">
        <f t="shared" si="32"/>
        <v>5.6630675699581717E-3</v>
      </c>
      <c r="BH38" s="38">
        <f t="shared" si="33"/>
        <v>2.3045926705679585</v>
      </c>
      <c r="BJ38" s="35" t="s">
        <v>1559</v>
      </c>
      <c r="BK38" s="36">
        <f t="shared" si="34"/>
        <v>1</v>
      </c>
      <c r="BL38" s="36">
        <f t="shared" si="35"/>
        <v>0</v>
      </c>
      <c r="BM38" s="36">
        <f t="shared" si="36"/>
        <v>1</v>
      </c>
      <c r="BN38" s="36">
        <f t="shared" si="37"/>
        <v>0</v>
      </c>
      <c r="BO38" s="36">
        <f t="shared" si="38"/>
        <v>1</v>
      </c>
      <c r="BP38" s="36">
        <f t="shared" si="39"/>
        <v>0</v>
      </c>
      <c r="BQ38" s="37">
        <f t="shared" si="40"/>
        <v>0</v>
      </c>
      <c r="BR38" s="38">
        <f t="shared" si="41"/>
        <v>0</v>
      </c>
      <c r="BS38" s="38">
        <f t="shared" si="42"/>
        <v>0</v>
      </c>
      <c r="BT38" s="38">
        <f t="shared" si="43"/>
        <v>0</v>
      </c>
    </row>
    <row r="39" spans="1:72" x14ac:dyDescent="0.25">
      <c r="A39" s="8" t="s">
        <v>763</v>
      </c>
      <c r="B39" s="9">
        <v>1008355</v>
      </c>
      <c r="C39" s="9">
        <v>2020</v>
      </c>
      <c r="D39" s="9" t="s">
        <v>16</v>
      </c>
      <c r="E39" s="8" t="s">
        <v>17</v>
      </c>
      <c r="F39" s="8" t="s">
        <v>33</v>
      </c>
      <c r="G39" s="8" t="s">
        <v>20</v>
      </c>
      <c r="H39" s="8">
        <v>22926</v>
      </c>
      <c r="I39" s="8" t="s">
        <v>24</v>
      </c>
      <c r="J39" s="8"/>
      <c r="K39" s="8">
        <v>1505.2</v>
      </c>
      <c r="L39" s="8">
        <v>16375.11</v>
      </c>
      <c r="M39" s="8"/>
      <c r="N39" s="8">
        <v>2332.1999999999998</v>
      </c>
      <c r="O39" s="8"/>
      <c r="P39" s="8" t="str">
        <f>VLOOKUP($B39,'Facility Well Counts'!$A$2:$G$469,3,FALSE)</f>
        <v>595 - Piceance Basin</v>
      </c>
      <c r="Q39" s="10">
        <f>VLOOKUP($B39,'Facility Well Counts'!$A$2:$G$469,4,FALSE)</f>
        <v>5432</v>
      </c>
      <c r="R39" s="10">
        <f>VLOOKUP($B39,'Facility Well Counts'!$A$2:$G$469,5,FALSE)</f>
        <v>299</v>
      </c>
      <c r="S39" s="10">
        <f t="shared" si="0"/>
        <v>1261.9429307805597</v>
      </c>
      <c r="T39" s="10">
        <f>VLOOKUP($B39,'Facility Well Counts'!$A$2:$G$469,6,FALSE)</f>
        <v>0</v>
      </c>
      <c r="U39" s="10">
        <f t="shared" si="1"/>
        <v>0</v>
      </c>
      <c r="V39" s="10">
        <f>VLOOKUP($B39,'Facility Well Counts'!$A$2:$G$469,7,FALSE)</f>
        <v>5133</v>
      </c>
      <c r="W39" s="10">
        <f t="shared" si="2"/>
        <v>21664.057069219441</v>
      </c>
      <c r="X39" s="11">
        <f t="shared" si="3"/>
        <v>4.2205449189985274</v>
      </c>
      <c r="Z39" s="21" t="s">
        <v>1623</v>
      </c>
      <c r="AA39" s="22">
        <f>SUM(AA2:AA38)</f>
        <v>480913</v>
      </c>
      <c r="AB39" s="22">
        <f t="shared" ref="AB39:AF39" si="44">SUM(AB2:AB38)</f>
        <v>221612</v>
      </c>
      <c r="AC39" s="22">
        <f t="shared" si="44"/>
        <v>486923</v>
      </c>
      <c r="AD39" s="22">
        <f t="shared" si="44"/>
        <v>592456</v>
      </c>
      <c r="AE39" s="22">
        <f t="shared" si="44"/>
        <v>466963</v>
      </c>
      <c r="AF39" s="22">
        <f t="shared" si="44"/>
        <v>11292</v>
      </c>
      <c r="AG39" s="23">
        <f>IF(AA39=0,"NA",AB39/AA39)</f>
        <v>0.46081515783520094</v>
      </c>
      <c r="AH39" s="24">
        <f>IF(AC39=0,"NA",AD39/AC39)</f>
        <v>1.2167344734177683</v>
      </c>
      <c r="AI39" s="24">
        <f t="shared" ref="AI39" si="45">IF(AE39=0,"NA",AF39/AE39)</f>
        <v>2.4181787422129803E-2</v>
      </c>
      <c r="AJ39" s="24">
        <f>SUM(AG39:AI39)</f>
        <v>1.7017314186750989</v>
      </c>
      <c r="AL39" s="39" t="s">
        <v>1623</v>
      </c>
      <c r="AM39" s="40">
        <f>SUM(AM2:AM38)</f>
        <v>254673</v>
      </c>
      <c r="AN39" s="40">
        <f t="shared" ref="AN39" si="46">SUM(AN2:AN38)</f>
        <v>124262.60708499723</v>
      </c>
      <c r="AO39" s="40">
        <f t="shared" ref="AO39" si="47">SUM(AO2:AO38)</f>
        <v>257104</v>
      </c>
      <c r="AP39" s="40">
        <f t="shared" ref="AP39" si="48">SUM(AP2:AP38)</f>
        <v>313545.36416669906</v>
      </c>
      <c r="AQ39" s="40">
        <f t="shared" ref="AQ39" si="49">SUM(AQ2:AQ38)</f>
        <v>247256</v>
      </c>
      <c r="AR39" s="40">
        <f t="shared" ref="AR39" si="50">SUM(AR2:AR38)</f>
        <v>5991.5796038743565</v>
      </c>
      <c r="AS39" s="41">
        <f t="shared" ref="AS39" si="51">IF(AM39=0,"NA",AN39/AM39)</f>
        <v>0.48793004003171608</v>
      </c>
      <c r="AT39" s="42">
        <f t="shared" ref="AT39" si="52">IF(AO39=0,"NA",AP39/AO39)</f>
        <v>1.219527367005955</v>
      </c>
      <c r="AU39" s="42">
        <f t="shared" ref="AU39" si="53">IF(AQ39=0,"NA",AR39/AQ39)</f>
        <v>2.4232292053071945E-2</v>
      </c>
      <c r="AV39" s="42">
        <f>SUM(AS39:AU39)</f>
        <v>1.7316896990907431</v>
      </c>
      <c r="AX39" s="39" t="s">
        <v>1623</v>
      </c>
      <c r="AY39" s="40">
        <f>SUM(AY2:AY38)</f>
        <v>16259</v>
      </c>
      <c r="AZ39" s="40">
        <f t="shared" ref="AZ39" si="54">SUM(AZ2:AZ38)</f>
        <v>13159.29324576742</v>
      </c>
      <c r="BA39" s="40">
        <f t="shared" ref="BA39" si="55">SUM(BA2:BA38)</f>
        <v>16259</v>
      </c>
      <c r="BB39" s="40">
        <f t="shared" ref="BB39" si="56">SUM(BB2:BB38)</f>
        <v>24219.003169377062</v>
      </c>
      <c r="BC39" s="40">
        <f t="shared" ref="BC39" si="57">SUM(BC2:BC38)</f>
        <v>16257</v>
      </c>
      <c r="BD39" s="40">
        <f t="shared" ref="BD39" si="58">SUM(BD2:BD38)</f>
        <v>92.064489484809997</v>
      </c>
      <c r="BE39" s="41">
        <f t="shared" ref="BE39" si="59">IF(AY39=0,"NA",AZ39/AY39)</f>
        <v>0.80935440345454335</v>
      </c>
      <c r="BF39" s="42">
        <f t="shared" ref="BF39" si="60">IF(BA39=0,"NA",BB39/BA39)</f>
        <v>1.4895751995434567</v>
      </c>
      <c r="BG39" s="42">
        <f t="shared" ref="BG39" si="61">IF(BC39=0,"NA",BD39/BC39)</f>
        <v>5.6630675699581717E-3</v>
      </c>
      <c r="BH39" s="42">
        <f>SUM(BE39:BG39)</f>
        <v>2.3045926705679585</v>
      </c>
      <c r="BJ39" s="39" t="s">
        <v>1623</v>
      </c>
      <c r="BK39" s="40">
        <f>SUM(BK2:BK38)</f>
        <v>209980</v>
      </c>
      <c r="BL39" s="40">
        <f t="shared" ref="BL39" si="62">SUM(BL2:BL38)</f>
        <v>84189.099632606652</v>
      </c>
      <c r="BM39" s="40">
        <f t="shared" ref="BM39" si="63">SUM(BM2:BM38)</f>
        <v>213559</v>
      </c>
      <c r="BN39" s="40">
        <f t="shared" ref="BN39" si="64">SUM(BN2:BN38)</f>
        <v>254690.33908493406</v>
      </c>
      <c r="BO39" s="40">
        <f t="shared" ref="BO39" si="65">SUM(BO2:BO38)</f>
        <v>203449</v>
      </c>
      <c r="BP39" s="40">
        <f t="shared" ref="BP39" si="66">SUM(BP2:BP38)</f>
        <v>4605.3559066408334</v>
      </c>
      <c r="BQ39" s="41">
        <f t="shared" ref="BQ39" si="67">IF(BK39=0,"NA",BL39/BK39)</f>
        <v>0.40093865907518167</v>
      </c>
      <c r="BR39" s="42">
        <f t="shared" ref="BR39" si="68">IF(BM39=0,"NA",BN39/BM39)</f>
        <v>1.1925994178888928</v>
      </c>
      <c r="BS39" s="42">
        <f t="shared" ref="BS39" si="69">IF(BO39=0,"NA",BP39/BO39)</f>
        <v>2.2636414564047174E-2</v>
      </c>
      <c r="BT39" s="42">
        <f>SUM(BQ39:BS39)</f>
        <v>1.6161744915281215</v>
      </c>
    </row>
    <row r="40" spans="1:72" x14ac:dyDescent="0.25">
      <c r="A40" s="8" t="s">
        <v>763</v>
      </c>
      <c r="B40" s="9">
        <v>1008355</v>
      </c>
      <c r="C40" s="9">
        <v>2020</v>
      </c>
      <c r="D40" s="9" t="s">
        <v>16</v>
      </c>
      <c r="E40" s="8" t="s">
        <v>17</v>
      </c>
      <c r="F40" s="8" t="s">
        <v>33</v>
      </c>
      <c r="G40" s="8" t="s">
        <v>21</v>
      </c>
      <c r="H40" s="8"/>
      <c r="I40" s="8"/>
      <c r="J40" s="8"/>
      <c r="K40" s="8"/>
      <c r="L40" s="8"/>
      <c r="M40" s="8"/>
      <c r="N40" s="8"/>
      <c r="O40" s="8"/>
      <c r="P40" s="8" t="str">
        <f>VLOOKUP($B40,'Facility Well Counts'!$A$2:$G$469,3,FALSE)</f>
        <v>595 - Piceance Basin</v>
      </c>
      <c r="Q40" s="10">
        <f>VLOOKUP($B40,'Facility Well Counts'!$A$2:$G$469,4,FALSE)</f>
        <v>5432</v>
      </c>
      <c r="R40" s="10">
        <f>VLOOKUP($B40,'Facility Well Counts'!$A$2:$G$469,5,FALSE)</f>
        <v>299</v>
      </c>
      <c r="S40" s="10">
        <f t="shared" si="0"/>
        <v>0</v>
      </c>
      <c r="T40" s="10">
        <f>VLOOKUP($B40,'Facility Well Counts'!$A$2:$G$469,6,FALSE)</f>
        <v>0</v>
      </c>
      <c r="U40" s="10">
        <f t="shared" si="1"/>
        <v>0</v>
      </c>
      <c r="V40" s="10">
        <f>VLOOKUP($B40,'Facility Well Counts'!$A$2:$G$469,7,FALSE)</f>
        <v>5133</v>
      </c>
      <c r="W40" s="10">
        <f t="shared" si="2"/>
        <v>0</v>
      </c>
      <c r="X40" s="11">
        <f t="shared" si="3"/>
        <v>0</v>
      </c>
    </row>
    <row r="41" spans="1:72" x14ac:dyDescent="0.25">
      <c r="A41" s="8" t="s">
        <v>776</v>
      </c>
      <c r="B41" s="9">
        <v>1009390</v>
      </c>
      <c r="C41" s="9">
        <v>2020</v>
      </c>
      <c r="D41" s="9" t="s">
        <v>16</v>
      </c>
      <c r="E41" s="8" t="s">
        <v>17</v>
      </c>
      <c r="F41" s="8" t="s">
        <v>33</v>
      </c>
      <c r="G41" s="8" t="s">
        <v>20</v>
      </c>
      <c r="H41" s="8">
        <v>4375</v>
      </c>
      <c r="I41" s="8" t="s">
        <v>24</v>
      </c>
      <c r="J41" s="8"/>
      <c r="K41" s="8">
        <v>508.6</v>
      </c>
      <c r="L41" s="8">
        <v>5797.91</v>
      </c>
      <c r="M41" s="8">
        <v>4375</v>
      </c>
      <c r="N41" s="8">
        <v>6792.67</v>
      </c>
      <c r="O41" s="8"/>
      <c r="P41" s="8" t="str">
        <f>VLOOKUP($B41,'Facility Well Counts'!$A$2:$G$469,3,FALSE)</f>
        <v>430 - Permian Basin</v>
      </c>
      <c r="Q41" s="10">
        <f>VLOOKUP($B41,'Facility Well Counts'!$A$2:$G$469,4,FALSE)</f>
        <v>5255</v>
      </c>
      <c r="R41" s="10">
        <f>VLOOKUP($B41,'Facility Well Counts'!$A$2:$G$469,5,FALSE)</f>
        <v>4619</v>
      </c>
      <c r="S41" s="10">
        <f t="shared" si="0"/>
        <v>3845.5042816365367</v>
      </c>
      <c r="T41" s="10">
        <f>VLOOKUP($B41,'Facility Well Counts'!$A$2:$G$469,6,FALSE)</f>
        <v>0</v>
      </c>
      <c r="U41" s="10">
        <f t="shared" si="1"/>
        <v>0</v>
      </c>
      <c r="V41" s="10">
        <f>VLOOKUP($B41,'Facility Well Counts'!$A$2:$G$469,7,FALSE)</f>
        <v>636</v>
      </c>
      <c r="W41" s="10">
        <f t="shared" si="2"/>
        <v>529.49571836346342</v>
      </c>
      <c r="X41" s="11">
        <f t="shared" si="3"/>
        <v>0.83254043767840147</v>
      </c>
    </row>
    <row r="42" spans="1:72" x14ac:dyDescent="0.25">
      <c r="A42" s="8" t="s">
        <v>776</v>
      </c>
      <c r="B42" s="9">
        <v>1009390</v>
      </c>
      <c r="C42" s="9">
        <v>2020</v>
      </c>
      <c r="D42" s="9" t="s">
        <v>16</v>
      </c>
      <c r="E42" s="8" t="s">
        <v>17</v>
      </c>
      <c r="F42" s="8" t="s">
        <v>33</v>
      </c>
      <c r="G42" s="8" t="s">
        <v>21</v>
      </c>
      <c r="H42" s="8">
        <v>20</v>
      </c>
      <c r="I42" s="8" t="s">
        <v>24</v>
      </c>
      <c r="J42" s="8"/>
      <c r="K42" s="8">
        <v>0.1</v>
      </c>
      <c r="L42" s="8">
        <v>3.46</v>
      </c>
      <c r="M42" s="8">
        <v>20</v>
      </c>
      <c r="N42" s="8">
        <v>8039.21</v>
      </c>
      <c r="O42" s="8"/>
      <c r="P42" s="8" t="str">
        <f>VLOOKUP($B42,'Facility Well Counts'!$A$2:$G$469,3,FALSE)</f>
        <v>430 - Permian Basin</v>
      </c>
      <c r="Q42" s="10">
        <f>VLOOKUP($B42,'Facility Well Counts'!$A$2:$G$469,4,FALSE)</f>
        <v>5255</v>
      </c>
      <c r="R42" s="10">
        <f>VLOOKUP($B42,'Facility Well Counts'!$A$2:$G$469,5,FALSE)</f>
        <v>4619</v>
      </c>
      <c r="S42" s="10">
        <f t="shared" si="0"/>
        <v>17.579448144624166</v>
      </c>
      <c r="T42" s="10">
        <f>VLOOKUP($B42,'Facility Well Counts'!$A$2:$G$469,6,FALSE)</f>
        <v>0</v>
      </c>
      <c r="U42" s="10">
        <f t="shared" si="1"/>
        <v>0</v>
      </c>
      <c r="V42" s="10">
        <f>VLOOKUP($B42,'Facility Well Counts'!$A$2:$G$469,7,FALSE)</f>
        <v>636</v>
      </c>
      <c r="W42" s="10">
        <f t="shared" si="2"/>
        <v>2.4205518553758325</v>
      </c>
      <c r="X42" s="11">
        <f t="shared" si="3"/>
        <v>3.8058991436726928E-3</v>
      </c>
    </row>
    <row r="43" spans="1:72" x14ac:dyDescent="0.25">
      <c r="A43" s="8" t="s">
        <v>657</v>
      </c>
      <c r="B43" s="9">
        <v>1009707</v>
      </c>
      <c r="C43" s="9">
        <v>2020</v>
      </c>
      <c r="D43" s="9" t="s">
        <v>16</v>
      </c>
      <c r="E43" s="8" t="s">
        <v>17</v>
      </c>
      <c r="F43" s="8" t="s">
        <v>33</v>
      </c>
      <c r="G43" s="8" t="s">
        <v>19</v>
      </c>
      <c r="H43" s="8"/>
      <c r="I43" s="8"/>
      <c r="J43" s="8"/>
      <c r="K43" s="8"/>
      <c r="L43" s="8"/>
      <c r="M43" s="8"/>
      <c r="N43" s="8"/>
      <c r="O43" s="8"/>
      <c r="P43" s="8" t="str">
        <f>VLOOKUP($B43,'Facility Well Counts'!$A$2:$G$469,3,FALSE)</f>
        <v>430 - Permian Basin</v>
      </c>
      <c r="Q43" s="10">
        <f>VLOOKUP($B43,'Facility Well Counts'!$A$2:$G$469,4,FALSE)</f>
        <v>5030</v>
      </c>
      <c r="R43" s="10">
        <f>VLOOKUP($B43,'Facility Well Counts'!$A$2:$G$469,5,FALSE)</f>
        <v>4973</v>
      </c>
      <c r="S43" s="10">
        <f t="shared" si="0"/>
        <v>0</v>
      </c>
      <c r="T43" s="10">
        <f>VLOOKUP($B43,'Facility Well Counts'!$A$2:$G$469,6,FALSE)</f>
        <v>0</v>
      </c>
      <c r="U43" s="10">
        <f t="shared" si="1"/>
        <v>0</v>
      </c>
      <c r="V43" s="10">
        <f>VLOOKUP($B43,'Facility Well Counts'!$A$2:$G$469,7,FALSE)</f>
        <v>57</v>
      </c>
      <c r="W43" s="10">
        <f t="shared" si="2"/>
        <v>0</v>
      </c>
      <c r="X43" s="11">
        <f t="shared" si="3"/>
        <v>0</v>
      </c>
    </row>
    <row r="44" spans="1:72" x14ac:dyDescent="0.25">
      <c r="A44" s="8" t="s">
        <v>657</v>
      </c>
      <c r="B44" s="9">
        <v>1009707</v>
      </c>
      <c r="C44" s="9">
        <v>2020</v>
      </c>
      <c r="D44" s="9" t="s">
        <v>16</v>
      </c>
      <c r="E44" s="8" t="s">
        <v>17</v>
      </c>
      <c r="F44" s="8" t="s">
        <v>33</v>
      </c>
      <c r="G44" s="8" t="s">
        <v>20</v>
      </c>
      <c r="H44" s="8">
        <v>860</v>
      </c>
      <c r="I44" s="8" t="s">
        <v>24</v>
      </c>
      <c r="J44" s="8"/>
      <c r="K44" s="8">
        <v>6.3</v>
      </c>
      <c r="L44" s="8">
        <v>337.87</v>
      </c>
      <c r="M44" s="8"/>
      <c r="N44" s="8">
        <v>2190</v>
      </c>
      <c r="O44" s="8"/>
      <c r="P44" s="8" t="str">
        <f>VLOOKUP($B44,'Facility Well Counts'!$A$2:$G$469,3,FALSE)</f>
        <v>430 - Permian Basin</v>
      </c>
      <c r="Q44" s="10">
        <f>VLOOKUP($B44,'Facility Well Counts'!$A$2:$G$469,4,FALSE)</f>
        <v>5030</v>
      </c>
      <c r="R44" s="10">
        <f>VLOOKUP($B44,'Facility Well Counts'!$A$2:$G$469,5,FALSE)</f>
        <v>4973</v>
      </c>
      <c r="S44" s="10">
        <f t="shared" si="0"/>
        <v>850.25447316103384</v>
      </c>
      <c r="T44" s="10">
        <f>VLOOKUP($B44,'Facility Well Counts'!$A$2:$G$469,6,FALSE)</f>
        <v>0</v>
      </c>
      <c r="U44" s="10">
        <f t="shared" si="1"/>
        <v>0</v>
      </c>
      <c r="V44" s="10">
        <f>VLOOKUP($B44,'Facility Well Counts'!$A$2:$G$469,7,FALSE)</f>
        <v>57</v>
      </c>
      <c r="W44" s="10">
        <f t="shared" si="2"/>
        <v>9.7455268389662031</v>
      </c>
      <c r="X44" s="11">
        <f t="shared" si="3"/>
        <v>0.1709741550695825</v>
      </c>
    </row>
    <row r="45" spans="1:72" x14ac:dyDescent="0.25">
      <c r="A45" s="8" t="s">
        <v>657</v>
      </c>
      <c r="B45" s="9">
        <v>1009707</v>
      </c>
      <c r="C45" s="9">
        <v>2020</v>
      </c>
      <c r="D45" s="9" t="s">
        <v>16</v>
      </c>
      <c r="E45" s="8" t="s">
        <v>17</v>
      </c>
      <c r="F45" s="8" t="s">
        <v>33</v>
      </c>
      <c r="G45" s="8" t="s">
        <v>21</v>
      </c>
      <c r="H45" s="8">
        <v>16220</v>
      </c>
      <c r="I45" s="8" t="s">
        <v>24</v>
      </c>
      <c r="J45" s="8"/>
      <c r="K45" s="8">
        <v>48.8</v>
      </c>
      <c r="L45" s="8">
        <v>2624.46</v>
      </c>
      <c r="M45" s="8"/>
      <c r="N45" s="8">
        <v>8760</v>
      </c>
      <c r="O45" s="8"/>
      <c r="P45" s="8" t="str">
        <f>VLOOKUP($B45,'Facility Well Counts'!$A$2:$G$469,3,FALSE)</f>
        <v>430 - Permian Basin</v>
      </c>
      <c r="Q45" s="10">
        <f>VLOOKUP($B45,'Facility Well Counts'!$A$2:$G$469,4,FALSE)</f>
        <v>5030</v>
      </c>
      <c r="R45" s="10">
        <f>VLOOKUP($B45,'Facility Well Counts'!$A$2:$G$469,5,FALSE)</f>
        <v>4973</v>
      </c>
      <c r="S45" s="10">
        <f t="shared" si="0"/>
        <v>16036.194831013916</v>
      </c>
      <c r="T45" s="10">
        <f>VLOOKUP($B45,'Facility Well Counts'!$A$2:$G$469,6,FALSE)</f>
        <v>0</v>
      </c>
      <c r="U45" s="10">
        <f t="shared" si="1"/>
        <v>0</v>
      </c>
      <c r="V45" s="10">
        <f>VLOOKUP($B45,'Facility Well Counts'!$A$2:$G$469,7,FALSE)</f>
        <v>57</v>
      </c>
      <c r="W45" s="10">
        <f t="shared" si="2"/>
        <v>183.80516898608352</v>
      </c>
      <c r="X45" s="11">
        <f t="shared" si="3"/>
        <v>3.2246520874751492</v>
      </c>
    </row>
    <row r="46" spans="1:72" x14ac:dyDescent="0.25">
      <c r="A46" s="8" t="s">
        <v>725</v>
      </c>
      <c r="B46" s="9">
        <v>1008079</v>
      </c>
      <c r="C46" s="9">
        <v>2020</v>
      </c>
      <c r="D46" s="9" t="s">
        <v>16</v>
      </c>
      <c r="E46" s="8" t="s">
        <v>17</v>
      </c>
      <c r="F46" s="8" t="s">
        <v>33</v>
      </c>
      <c r="G46" s="8" t="s">
        <v>20</v>
      </c>
      <c r="H46" s="8">
        <v>4652</v>
      </c>
      <c r="I46" s="8" t="s">
        <v>24</v>
      </c>
      <c r="J46" s="8"/>
      <c r="K46" s="8">
        <v>612.20000000000005</v>
      </c>
      <c r="L46" s="8">
        <v>8105.27</v>
      </c>
      <c r="M46" s="8">
        <v>4652</v>
      </c>
      <c r="N46" s="8">
        <v>7217.16</v>
      </c>
      <c r="O46" s="8"/>
      <c r="P46" s="8" t="str">
        <f>VLOOKUP($B46,'Facility Well Counts'!$A$2:$G$469,3,FALSE)</f>
        <v>260 - East Texas Basin</v>
      </c>
      <c r="Q46" s="10">
        <f>VLOOKUP($B46,'Facility Well Counts'!$A$2:$G$469,4,FALSE)</f>
        <v>4981</v>
      </c>
      <c r="R46" s="10">
        <f>VLOOKUP($B46,'Facility Well Counts'!$A$2:$G$469,5,FALSE)</f>
        <v>1850</v>
      </c>
      <c r="S46" s="10">
        <f t="shared" si="0"/>
        <v>1727.8056615137523</v>
      </c>
      <c r="T46" s="10">
        <f>VLOOKUP($B46,'Facility Well Counts'!$A$2:$G$469,6,FALSE)</f>
        <v>0</v>
      </c>
      <c r="U46" s="10">
        <f t="shared" si="1"/>
        <v>0</v>
      </c>
      <c r="V46" s="10">
        <f>VLOOKUP($B46,'Facility Well Counts'!$A$2:$G$469,7,FALSE)</f>
        <v>3131</v>
      </c>
      <c r="W46" s="10">
        <f t="shared" si="2"/>
        <v>2924.1943384862479</v>
      </c>
      <c r="X46" s="11">
        <f t="shared" si="3"/>
        <v>0.93394900622364985</v>
      </c>
    </row>
    <row r="47" spans="1:72" x14ac:dyDescent="0.25">
      <c r="A47" s="8" t="s">
        <v>1341</v>
      </c>
      <c r="B47" s="9">
        <v>1013699</v>
      </c>
      <c r="C47" s="9">
        <v>2020</v>
      </c>
      <c r="D47" s="9" t="s">
        <v>16</v>
      </c>
      <c r="E47" s="8" t="s">
        <v>17</v>
      </c>
      <c r="F47" s="8" t="s">
        <v>33</v>
      </c>
      <c r="G47" s="8" t="s">
        <v>19</v>
      </c>
      <c r="H47" s="8"/>
      <c r="I47" s="8"/>
      <c r="J47" s="8"/>
      <c r="K47" s="8"/>
      <c r="L47" s="8"/>
      <c r="M47" s="8"/>
      <c r="N47" s="8"/>
      <c r="O47" s="8"/>
      <c r="P47" s="8" t="str">
        <f>VLOOKUP($B47,'Facility Well Counts'!$A$2:$G$469,3,FALSE)</f>
        <v>430 - Permian Basin</v>
      </c>
      <c r="Q47" s="10">
        <f>VLOOKUP($B47,'Facility Well Counts'!$A$2:$G$469,4,FALSE)</f>
        <v>4957</v>
      </c>
      <c r="R47" s="10">
        <f>VLOOKUP($B47,'Facility Well Counts'!$A$2:$G$469,5,FALSE)</f>
        <v>4957</v>
      </c>
      <c r="S47" s="10">
        <f t="shared" si="0"/>
        <v>0</v>
      </c>
      <c r="T47" s="10">
        <f>VLOOKUP($B47,'Facility Well Counts'!$A$2:$G$469,6,FALSE)</f>
        <v>0</v>
      </c>
      <c r="U47" s="10">
        <f t="shared" si="1"/>
        <v>0</v>
      </c>
      <c r="V47" s="10">
        <f>VLOOKUP($B47,'Facility Well Counts'!$A$2:$G$469,7,FALSE)</f>
        <v>0</v>
      </c>
      <c r="W47" s="10">
        <f t="shared" si="2"/>
        <v>0</v>
      </c>
      <c r="X47" s="11">
        <f t="shared" si="3"/>
        <v>0</v>
      </c>
    </row>
    <row r="48" spans="1:72" x14ac:dyDescent="0.25">
      <c r="A48" s="8" t="s">
        <v>1341</v>
      </c>
      <c r="B48" s="9">
        <v>1013699</v>
      </c>
      <c r="C48" s="9">
        <v>2020</v>
      </c>
      <c r="D48" s="9" t="s">
        <v>16</v>
      </c>
      <c r="E48" s="8" t="s">
        <v>17</v>
      </c>
      <c r="F48" s="8" t="s">
        <v>33</v>
      </c>
      <c r="G48" s="8" t="s">
        <v>20</v>
      </c>
      <c r="H48" s="8">
        <v>671</v>
      </c>
      <c r="I48" s="8" t="s">
        <v>24</v>
      </c>
      <c r="J48" s="8"/>
      <c r="K48" s="8">
        <v>104.6</v>
      </c>
      <c r="L48" s="8">
        <v>984.17</v>
      </c>
      <c r="M48" s="8"/>
      <c r="N48" s="8">
        <v>8784</v>
      </c>
      <c r="O48" s="8"/>
      <c r="P48" s="8" t="str">
        <f>VLOOKUP($B48,'Facility Well Counts'!$A$2:$G$469,3,FALSE)</f>
        <v>430 - Permian Basin</v>
      </c>
      <c r="Q48" s="10">
        <f>VLOOKUP($B48,'Facility Well Counts'!$A$2:$G$469,4,FALSE)</f>
        <v>4957</v>
      </c>
      <c r="R48" s="10">
        <f>VLOOKUP($B48,'Facility Well Counts'!$A$2:$G$469,5,FALSE)</f>
        <v>4957</v>
      </c>
      <c r="S48" s="10">
        <f t="shared" si="0"/>
        <v>671</v>
      </c>
      <c r="T48" s="10">
        <f>VLOOKUP($B48,'Facility Well Counts'!$A$2:$G$469,6,FALSE)</f>
        <v>0</v>
      </c>
      <c r="U48" s="10">
        <f t="shared" si="1"/>
        <v>0</v>
      </c>
      <c r="V48" s="10">
        <f>VLOOKUP($B48,'Facility Well Counts'!$A$2:$G$469,7,FALSE)</f>
        <v>0</v>
      </c>
      <c r="W48" s="10">
        <f t="shared" si="2"/>
        <v>0</v>
      </c>
      <c r="X48" s="11">
        <f t="shared" si="3"/>
        <v>0.13536413153116805</v>
      </c>
    </row>
    <row r="49" spans="1:24" x14ac:dyDescent="0.25">
      <c r="A49" s="8" t="s">
        <v>1341</v>
      </c>
      <c r="B49" s="9">
        <v>1013699</v>
      </c>
      <c r="C49" s="9">
        <v>2020</v>
      </c>
      <c r="D49" s="9" t="s">
        <v>16</v>
      </c>
      <c r="E49" s="8" t="s">
        <v>17</v>
      </c>
      <c r="F49" s="8" t="s">
        <v>33</v>
      </c>
      <c r="G49" s="8" t="s">
        <v>21</v>
      </c>
      <c r="H49" s="8">
        <v>432</v>
      </c>
      <c r="I49" s="8" t="s">
        <v>24</v>
      </c>
      <c r="J49" s="8"/>
      <c r="K49" s="8">
        <v>6.9</v>
      </c>
      <c r="L49" s="8">
        <v>65.239999999999995</v>
      </c>
      <c r="M49" s="8"/>
      <c r="N49" s="8">
        <v>8784</v>
      </c>
      <c r="O49" s="8"/>
      <c r="P49" s="8" t="str">
        <f>VLOOKUP($B49,'Facility Well Counts'!$A$2:$G$469,3,FALSE)</f>
        <v>430 - Permian Basin</v>
      </c>
      <c r="Q49" s="10">
        <f>VLOOKUP($B49,'Facility Well Counts'!$A$2:$G$469,4,FALSE)</f>
        <v>4957</v>
      </c>
      <c r="R49" s="10">
        <f>VLOOKUP($B49,'Facility Well Counts'!$A$2:$G$469,5,FALSE)</f>
        <v>4957</v>
      </c>
      <c r="S49" s="10">
        <f t="shared" si="0"/>
        <v>432</v>
      </c>
      <c r="T49" s="10">
        <f>VLOOKUP($B49,'Facility Well Counts'!$A$2:$G$469,6,FALSE)</f>
        <v>0</v>
      </c>
      <c r="U49" s="10">
        <f t="shared" si="1"/>
        <v>0</v>
      </c>
      <c r="V49" s="10">
        <f>VLOOKUP($B49,'Facility Well Counts'!$A$2:$G$469,7,FALSE)</f>
        <v>0</v>
      </c>
      <c r="W49" s="10">
        <f t="shared" si="2"/>
        <v>0</v>
      </c>
      <c r="X49" s="11">
        <f t="shared" si="3"/>
        <v>8.7149485575953201E-2</v>
      </c>
    </row>
    <row r="50" spans="1:24" x14ac:dyDescent="0.25">
      <c r="A50" s="8" t="s">
        <v>217</v>
      </c>
      <c r="B50" s="9">
        <v>1009846</v>
      </c>
      <c r="C50" s="9">
        <v>2020</v>
      </c>
      <c r="D50" s="9" t="s">
        <v>16</v>
      </c>
      <c r="E50" s="8" t="s">
        <v>17</v>
      </c>
      <c r="F50" s="8" t="s">
        <v>33</v>
      </c>
      <c r="G50" s="8" t="s">
        <v>19</v>
      </c>
      <c r="H50" s="8"/>
      <c r="I50" s="8"/>
      <c r="J50" s="8"/>
      <c r="K50" s="8"/>
      <c r="L50" s="8"/>
      <c r="M50" s="8"/>
      <c r="N50" s="8"/>
      <c r="O50" s="8"/>
      <c r="P50" s="8" t="str">
        <f>VLOOKUP($B50,'Facility Well Counts'!$A$2:$G$469,3,FALSE)</f>
        <v>430 - Permian Basin</v>
      </c>
      <c r="Q50" s="10">
        <f>VLOOKUP($B50,'Facility Well Counts'!$A$2:$G$469,4,FALSE)</f>
        <v>4769</v>
      </c>
      <c r="R50" s="10">
        <f>VLOOKUP($B50,'Facility Well Counts'!$A$2:$G$469,5,FALSE)</f>
        <v>4753</v>
      </c>
      <c r="S50" s="10">
        <f t="shared" si="0"/>
        <v>0</v>
      </c>
      <c r="T50" s="10">
        <f>VLOOKUP($B50,'Facility Well Counts'!$A$2:$G$469,6,FALSE)</f>
        <v>0</v>
      </c>
      <c r="U50" s="10">
        <f t="shared" si="1"/>
        <v>0</v>
      </c>
      <c r="V50" s="10">
        <f>VLOOKUP($B50,'Facility Well Counts'!$A$2:$G$469,7,FALSE)</f>
        <v>16</v>
      </c>
      <c r="W50" s="10">
        <f t="shared" si="2"/>
        <v>0</v>
      </c>
      <c r="X50" s="11">
        <f t="shared" si="3"/>
        <v>0</v>
      </c>
    </row>
    <row r="51" spans="1:24" x14ac:dyDescent="0.25">
      <c r="A51" s="8" t="s">
        <v>217</v>
      </c>
      <c r="B51" s="9">
        <v>1009846</v>
      </c>
      <c r="C51" s="9">
        <v>2020</v>
      </c>
      <c r="D51" s="9" t="s">
        <v>16</v>
      </c>
      <c r="E51" s="8" t="s">
        <v>17</v>
      </c>
      <c r="F51" s="8" t="s">
        <v>33</v>
      </c>
      <c r="G51" s="8" t="s">
        <v>20</v>
      </c>
      <c r="H51" s="8">
        <v>253</v>
      </c>
      <c r="I51" s="8" t="s">
        <v>24</v>
      </c>
      <c r="J51" s="8"/>
      <c r="K51" s="8">
        <v>29.1</v>
      </c>
      <c r="L51" s="8">
        <v>415.79</v>
      </c>
      <c r="M51" s="8"/>
      <c r="N51" s="8">
        <v>8760</v>
      </c>
      <c r="O51" s="8"/>
      <c r="P51" s="8" t="str">
        <f>VLOOKUP($B51,'Facility Well Counts'!$A$2:$G$469,3,FALSE)</f>
        <v>430 - Permian Basin</v>
      </c>
      <c r="Q51" s="10">
        <f>VLOOKUP($B51,'Facility Well Counts'!$A$2:$G$469,4,FALSE)</f>
        <v>4769</v>
      </c>
      <c r="R51" s="10">
        <f>VLOOKUP($B51,'Facility Well Counts'!$A$2:$G$469,5,FALSE)</f>
        <v>4753</v>
      </c>
      <c r="S51" s="10">
        <f t="shared" si="0"/>
        <v>252.15118473474524</v>
      </c>
      <c r="T51" s="10">
        <f>VLOOKUP($B51,'Facility Well Counts'!$A$2:$G$469,6,FALSE)</f>
        <v>0</v>
      </c>
      <c r="U51" s="10">
        <f t="shared" si="1"/>
        <v>0</v>
      </c>
      <c r="V51" s="10">
        <f>VLOOKUP($B51,'Facility Well Counts'!$A$2:$G$469,7,FALSE)</f>
        <v>16</v>
      </c>
      <c r="W51" s="10">
        <f t="shared" si="2"/>
        <v>0.84881526525477047</v>
      </c>
      <c r="X51" s="11">
        <f t="shared" si="3"/>
        <v>5.3050954078423147E-2</v>
      </c>
    </row>
    <row r="52" spans="1:24" x14ac:dyDescent="0.25">
      <c r="A52" s="8" t="s">
        <v>217</v>
      </c>
      <c r="B52" s="9">
        <v>1009846</v>
      </c>
      <c r="C52" s="9">
        <v>2020</v>
      </c>
      <c r="D52" s="9" t="s">
        <v>16</v>
      </c>
      <c r="E52" s="8" t="s">
        <v>17</v>
      </c>
      <c r="F52" s="8" t="s">
        <v>33</v>
      </c>
      <c r="G52" s="8" t="s">
        <v>21</v>
      </c>
      <c r="H52" s="8">
        <v>46</v>
      </c>
      <c r="I52" s="8" t="s">
        <v>24</v>
      </c>
      <c r="J52" s="8"/>
      <c r="K52" s="8">
        <v>0.5</v>
      </c>
      <c r="L52" s="8">
        <v>7.78</v>
      </c>
      <c r="M52" s="8"/>
      <c r="N52" s="8">
        <v>8760</v>
      </c>
      <c r="O52" s="8"/>
      <c r="P52" s="8" t="str">
        <f>VLOOKUP($B52,'Facility Well Counts'!$A$2:$G$469,3,FALSE)</f>
        <v>430 - Permian Basin</v>
      </c>
      <c r="Q52" s="10">
        <f>VLOOKUP($B52,'Facility Well Counts'!$A$2:$G$469,4,FALSE)</f>
        <v>4769</v>
      </c>
      <c r="R52" s="10">
        <f>VLOOKUP($B52,'Facility Well Counts'!$A$2:$G$469,5,FALSE)</f>
        <v>4753</v>
      </c>
      <c r="S52" s="10">
        <f t="shared" si="0"/>
        <v>45.84566995177186</v>
      </c>
      <c r="T52" s="10">
        <f>VLOOKUP($B52,'Facility Well Counts'!$A$2:$G$469,6,FALSE)</f>
        <v>0</v>
      </c>
      <c r="U52" s="10">
        <f t="shared" si="1"/>
        <v>0</v>
      </c>
      <c r="V52" s="10">
        <f>VLOOKUP($B52,'Facility Well Counts'!$A$2:$G$469,7,FALSE)</f>
        <v>16</v>
      </c>
      <c r="W52" s="10">
        <f t="shared" si="2"/>
        <v>0.15433004822814009</v>
      </c>
      <c r="X52" s="11">
        <f t="shared" si="3"/>
        <v>9.6456280142587537E-3</v>
      </c>
    </row>
    <row r="53" spans="1:24" x14ac:dyDescent="0.25">
      <c r="A53" s="8" t="s">
        <v>1266</v>
      </c>
      <c r="B53" s="9">
        <v>1008783</v>
      </c>
      <c r="C53" s="9">
        <v>2020</v>
      </c>
      <c r="D53" s="9" t="s">
        <v>16</v>
      </c>
      <c r="E53" s="8" t="s">
        <v>17</v>
      </c>
      <c r="F53" s="8" t="s">
        <v>33</v>
      </c>
      <c r="G53" s="8" t="s">
        <v>19</v>
      </c>
      <c r="H53" s="8"/>
      <c r="I53" s="8"/>
      <c r="J53" s="8"/>
      <c r="K53" s="8"/>
      <c r="L53" s="8"/>
      <c r="M53" s="8"/>
      <c r="N53" s="8"/>
      <c r="O53" s="8"/>
      <c r="P53" s="8" t="str">
        <f>VLOOKUP($B53,'Facility Well Counts'!$A$2:$G$469,3,FALSE)</f>
        <v>160A - Appalachian Basin (Eastern Overthrust Area)</v>
      </c>
      <c r="Q53" s="10">
        <f>VLOOKUP($B53,'Facility Well Counts'!$A$2:$G$469,4,FALSE)</f>
        <v>4274</v>
      </c>
      <c r="R53" s="10">
        <f>VLOOKUP($B53,'Facility Well Counts'!$A$2:$G$469,5,FALSE)</f>
        <v>0</v>
      </c>
      <c r="S53" s="10">
        <f t="shared" si="0"/>
        <v>0</v>
      </c>
      <c r="T53" s="10">
        <f>VLOOKUP($B53,'Facility Well Counts'!$A$2:$G$469,6,FALSE)</f>
        <v>3736</v>
      </c>
      <c r="U53" s="10">
        <f t="shared" si="1"/>
        <v>0</v>
      </c>
      <c r="V53" s="10">
        <f>VLOOKUP($B53,'Facility Well Counts'!$A$2:$G$469,7,FALSE)</f>
        <v>538</v>
      </c>
      <c r="W53" s="10">
        <f t="shared" si="2"/>
        <v>0</v>
      </c>
      <c r="X53" s="11">
        <f t="shared" si="3"/>
        <v>0</v>
      </c>
    </row>
    <row r="54" spans="1:24" x14ac:dyDescent="0.25">
      <c r="A54" s="8" t="s">
        <v>1266</v>
      </c>
      <c r="B54" s="9">
        <v>1008783</v>
      </c>
      <c r="C54" s="9">
        <v>2020</v>
      </c>
      <c r="D54" s="9" t="s">
        <v>16</v>
      </c>
      <c r="E54" s="8" t="s">
        <v>17</v>
      </c>
      <c r="F54" s="8" t="s">
        <v>33</v>
      </c>
      <c r="G54" s="8" t="s">
        <v>20</v>
      </c>
      <c r="H54" s="8">
        <v>1909</v>
      </c>
      <c r="I54" s="8" t="s">
        <v>24</v>
      </c>
      <c r="J54" s="8"/>
      <c r="K54" s="8">
        <v>20.100000000000001</v>
      </c>
      <c r="L54" s="8">
        <v>3672.48</v>
      </c>
      <c r="M54" s="8"/>
      <c r="N54" s="8">
        <v>8784</v>
      </c>
      <c r="O54" s="8"/>
      <c r="P54" s="8" t="str">
        <f>VLOOKUP($B54,'Facility Well Counts'!$A$2:$G$469,3,FALSE)</f>
        <v>160A - Appalachian Basin (Eastern Overthrust Area)</v>
      </c>
      <c r="Q54" s="10">
        <f>VLOOKUP($B54,'Facility Well Counts'!$A$2:$G$469,4,FALSE)</f>
        <v>4274</v>
      </c>
      <c r="R54" s="10">
        <f>VLOOKUP($B54,'Facility Well Counts'!$A$2:$G$469,5,FALSE)</f>
        <v>0</v>
      </c>
      <c r="S54" s="10">
        <f t="shared" si="0"/>
        <v>0</v>
      </c>
      <c r="T54" s="10">
        <f>VLOOKUP($B54,'Facility Well Counts'!$A$2:$G$469,6,FALSE)</f>
        <v>3736</v>
      </c>
      <c r="U54" s="10">
        <f t="shared" si="1"/>
        <v>1668.7000467945718</v>
      </c>
      <c r="V54" s="10">
        <f>VLOOKUP($B54,'Facility Well Counts'!$A$2:$G$469,7,FALSE)</f>
        <v>538</v>
      </c>
      <c r="W54" s="10">
        <f t="shared" si="2"/>
        <v>240.29995320542818</v>
      </c>
      <c r="X54" s="11">
        <f t="shared" si="3"/>
        <v>0.44665418811417873</v>
      </c>
    </row>
    <row r="55" spans="1:24" x14ac:dyDescent="0.25">
      <c r="A55" s="8" t="s">
        <v>1266</v>
      </c>
      <c r="B55" s="9">
        <v>1008783</v>
      </c>
      <c r="C55" s="9">
        <v>2020</v>
      </c>
      <c r="D55" s="9" t="s">
        <v>16</v>
      </c>
      <c r="E55" s="8" t="s">
        <v>17</v>
      </c>
      <c r="F55" s="8" t="s">
        <v>33</v>
      </c>
      <c r="G55" s="8" t="s">
        <v>21</v>
      </c>
      <c r="H55" s="8">
        <v>141</v>
      </c>
      <c r="I55" s="8" t="s">
        <v>24</v>
      </c>
      <c r="J55" s="8"/>
      <c r="K55" s="8">
        <v>0.2</v>
      </c>
      <c r="L55" s="8">
        <v>30.58</v>
      </c>
      <c r="M55" s="8"/>
      <c r="N55" s="8">
        <v>8784</v>
      </c>
      <c r="O55" s="8"/>
      <c r="P55" s="8" t="str">
        <f>VLOOKUP($B55,'Facility Well Counts'!$A$2:$G$469,3,FALSE)</f>
        <v>160A - Appalachian Basin (Eastern Overthrust Area)</v>
      </c>
      <c r="Q55" s="10">
        <f>VLOOKUP($B55,'Facility Well Counts'!$A$2:$G$469,4,FALSE)</f>
        <v>4274</v>
      </c>
      <c r="R55" s="10">
        <f>VLOOKUP($B55,'Facility Well Counts'!$A$2:$G$469,5,FALSE)</f>
        <v>0</v>
      </c>
      <c r="S55" s="10">
        <f t="shared" si="0"/>
        <v>0</v>
      </c>
      <c r="T55" s="10">
        <f>VLOOKUP($B55,'Facility Well Counts'!$A$2:$G$469,6,FALSE)</f>
        <v>3736</v>
      </c>
      <c r="U55" s="10">
        <f t="shared" si="1"/>
        <v>123.25128685072531</v>
      </c>
      <c r="V55" s="10">
        <f>VLOOKUP($B55,'Facility Well Counts'!$A$2:$G$469,7,FALSE)</f>
        <v>538</v>
      </c>
      <c r="W55" s="10">
        <f t="shared" si="2"/>
        <v>17.748713149274685</v>
      </c>
      <c r="X55" s="11">
        <f t="shared" si="3"/>
        <v>3.2990173139915771E-2</v>
      </c>
    </row>
    <row r="56" spans="1:24" x14ac:dyDescent="0.25">
      <c r="A56" s="8" t="s">
        <v>211</v>
      </c>
      <c r="B56" s="9">
        <v>1008202</v>
      </c>
      <c r="C56" s="9">
        <v>2020</v>
      </c>
      <c r="D56" s="9" t="s">
        <v>16</v>
      </c>
      <c r="E56" s="8" t="s">
        <v>17</v>
      </c>
      <c r="F56" s="8" t="s">
        <v>33</v>
      </c>
      <c r="G56" s="8" t="s">
        <v>19</v>
      </c>
      <c r="H56" s="8"/>
      <c r="I56" s="8"/>
      <c r="J56" s="8"/>
      <c r="K56" s="8"/>
      <c r="L56" s="8"/>
      <c r="M56" s="8"/>
      <c r="N56" s="8"/>
      <c r="O56" s="8"/>
      <c r="P56" s="8" t="str">
        <f>VLOOKUP($B56,'Facility Well Counts'!$A$2:$G$469,3,FALSE)</f>
        <v>540 - Denver Basin</v>
      </c>
      <c r="Q56" s="10">
        <f>VLOOKUP($B56,'Facility Well Counts'!$A$2:$G$469,4,FALSE)</f>
        <v>4251</v>
      </c>
      <c r="R56" s="10">
        <f>VLOOKUP($B56,'Facility Well Counts'!$A$2:$G$469,5,FALSE)</f>
        <v>4251</v>
      </c>
      <c r="S56" s="10">
        <f t="shared" si="0"/>
        <v>0</v>
      </c>
      <c r="T56" s="10">
        <f>VLOOKUP($B56,'Facility Well Counts'!$A$2:$G$469,6,FALSE)</f>
        <v>0</v>
      </c>
      <c r="U56" s="10">
        <f t="shared" si="1"/>
        <v>0</v>
      </c>
      <c r="V56" s="10">
        <f>VLOOKUP($B56,'Facility Well Counts'!$A$2:$G$469,7,FALSE)</f>
        <v>0</v>
      </c>
      <c r="W56" s="10">
        <f t="shared" si="2"/>
        <v>0</v>
      </c>
      <c r="X56" s="11">
        <f t="shared" si="3"/>
        <v>0</v>
      </c>
    </row>
    <row r="57" spans="1:24" x14ac:dyDescent="0.25">
      <c r="A57" s="8" t="s">
        <v>211</v>
      </c>
      <c r="B57" s="9">
        <v>1008202</v>
      </c>
      <c r="C57" s="9">
        <v>2020</v>
      </c>
      <c r="D57" s="9" t="s">
        <v>16</v>
      </c>
      <c r="E57" s="8" t="s">
        <v>17</v>
      </c>
      <c r="F57" s="8" t="s">
        <v>33</v>
      </c>
      <c r="G57" s="8" t="s">
        <v>20</v>
      </c>
      <c r="H57" s="8">
        <v>11028</v>
      </c>
      <c r="I57" s="8" t="s">
        <v>24</v>
      </c>
      <c r="J57" s="8"/>
      <c r="K57" s="8">
        <v>798.9</v>
      </c>
      <c r="L57" s="8">
        <v>8114.56</v>
      </c>
      <c r="M57" s="8"/>
      <c r="N57" s="8">
        <v>3971</v>
      </c>
      <c r="O57" s="8"/>
      <c r="P57" s="8" t="str">
        <f>VLOOKUP($B57,'Facility Well Counts'!$A$2:$G$469,3,FALSE)</f>
        <v>540 - Denver Basin</v>
      </c>
      <c r="Q57" s="10">
        <f>VLOOKUP($B57,'Facility Well Counts'!$A$2:$G$469,4,FALSE)</f>
        <v>4251</v>
      </c>
      <c r="R57" s="10">
        <f>VLOOKUP($B57,'Facility Well Counts'!$A$2:$G$469,5,FALSE)</f>
        <v>4251</v>
      </c>
      <c r="S57" s="10">
        <f t="shared" si="0"/>
        <v>11028</v>
      </c>
      <c r="T57" s="10">
        <f>VLOOKUP($B57,'Facility Well Counts'!$A$2:$G$469,6,FALSE)</f>
        <v>0</v>
      </c>
      <c r="U57" s="10">
        <f t="shared" si="1"/>
        <v>0</v>
      </c>
      <c r="V57" s="10">
        <f>VLOOKUP($B57,'Facility Well Counts'!$A$2:$G$469,7,FALSE)</f>
        <v>0</v>
      </c>
      <c r="W57" s="10">
        <f t="shared" si="2"/>
        <v>0</v>
      </c>
      <c r="X57" s="11">
        <f t="shared" si="3"/>
        <v>2.594213126323218</v>
      </c>
    </row>
    <row r="58" spans="1:24" x14ac:dyDescent="0.25">
      <c r="A58" s="8" t="s">
        <v>211</v>
      </c>
      <c r="B58" s="9">
        <v>1008202</v>
      </c>
      <c r="C58" s="9">
        <v>2020</v>
      </c>
      <c r="D58" s="9" t="s">
        <v>16</v>
      </c>
      <c r="E58" s="8" t="s">
        <v>17</v>
      </c>
      <c r="F58" s="8" t="s">
        <v>33</v>
      </c>
      <c r="G58" s="8" t="s">
        <v>21</v>
      </c>
      <c r="H58" s="8">
        <v>1603</v>
      </c>
      <c r="I58" s="8" t="s">
        <v>24</v>
      </c>
      <c r="J58" s="8"/>
      <c r="K58" s="8">
        <v>12</v>
      </c>
      <c r="L58" s="8">
        <v>121.45</v>
      </c>
      <c r="M58" s="8"/>
      <c r="N58" s="8">
        <v>3971</v>
      </c>
      <c r="O58" s="8"/>
      <c r="P58" s="8" t="str">
        <f>VLOOKUP($B58,'Facility Well Counts'!$A$2:$G$469,3,FALSE)</f>
        <v>540 - Denver Basin</v>
      </c>
      <c r="Q58" s="10">
        <f>VLOOKUP($B58,'Facility Well Counts'!$A$2:$G$469,4,FALSE)</f>
        <v>4251</v>
      </c>
      <c r="R58" s="10">
        <f>VLOOKUP($B58,'Facility Well Counts'!$A$2:$G$469,5,FALSE)</f>
        <v>4251</v>
      </c>
      <c r="S58" s="10">
        <f t="shared" si="0"/>
        <v>1603</v>
      </c>
      <c r="T58" s="10">
        <f>VLOOKUP($B58,'Facility Well Counts'!$A$2:$G$469,6,FALSE)</f>
        <v>0</v>
      </c>
      <c r="U58" s="10">
        <f t="shared" si="1"/>
        <v>0</v>
      </c>
      <c r="V58" s="10">
        <f>VLOOKUP($B58,'Facility Well Counts'!$A$2:$G$469,7,FALSE)</f>
        <v>0</v>
      </c>
      <c r="W58" s="10">
        <f t="shared" si="2"/>
        <v>0</v>
      </c>
      <c r="X58" s="11">
        <f t="shared" si="3"/>
        <v>0.37708774406022111</v>
      </c>
    </row>
    <row r="59" spans="1:24" x14ac:dyDescent="0.25">
      <c r="A59" s="8" t="s">
        <v>1466</v>
      </c>
      <c r="B59" s="9">
        <v>1008296</v>
      </c>
      <c r="C59" s="9">
        <v>2020</v>
      </c>
      <c r="D59" s="9" t="s">
        <v>16</v>
      </c>
      <c r="E59" s="8" t="s">
        <v>17</v>
      </c>
      <c r="F59" s="8" t="s">
        <v>33</v>
      </c>
      <c r="G59" s="8" t="s">
        <v>19</v>
      </c>
      <c r="H59" s="8"/>
      <c r="I59" s="8"/>
      <c r="J59" s="8"/>
      <c r="K59" s="8"/>
      <c r="L59" s="8"/>
      <c r="M59" s="8"/>
      <c r="N59" s="8"/>
      <c r="O59" s="8"/>
      <c r="P59" s="8" t="str">
        <f>VLOOKUP($B59,'Facility Well Counts'!$A$2:$G$469,3,FALSE)</f>
        <v>595 - Piceance Basin</v>
      </c>
      <c r="Q59" s="10">
        <f>VLOOKUP($B59,'Facility Well Counts'!$A$2:$G$469,4,FALSE)</f>
        <v>4175</v>
      </c>
      <c r="R59" s="10">
        <f>VLOOKUP($B59,'Facility Well Counts'!$A$2:$G$469,5,FALSE)</f>
        <v>44</v>
      </c>
      <c r="S59" s="10">
        <f t="shared" si="0"/>
        <v>0</v>
      </c>
      <c r="T59" s="10">
        <f>VLOOKUP($B59,'Facility Well Counts'!$A$2:$G$469,6,FALSE)</f>
        <v>0</v>
      </c>
      <c r="U59" s="10">
        <f t="shared" si="1"/>
        <v>0</v>
      </c>
      <c r="V59" s="10">
        <f>VLOOKUP($B59,'Facility Well Counts'!$A$2:$G$469,7,FALSE)</f>
        <v>4131</v>
      </c>
      <c r="W59" s="10">
        <f t="shared" si="2"/>
        <v>0</v>
      </c>
      <c r="X59" s="11">
        <f t="shared" si="3"/>
        <v>0</v>
      </c>
    </row>
    <row r="60" spans="1:24" x14ac:dyDescent="0.25">
      <c r="A60" s="8" t="s">
        <v>1466</v>
      </c>
      <c r="B60" s="9">
        <v>1008296</v>
      </c>
      <c r="C60" s="9">
        <v>2020</v>
      </c>
      <c r="D60" s="9" t="s">
        <v>16</v>
      </c>
      <c r="E60" s="8" t="s">
        <v>17</v>
      </c>
      <c r="F60" s="8" t="s">
        <v>33</v>
      </c>
      <c r="G60" s="8" t="s">
        <v>20</v>
      </c>
      <c r="H60" s="8">
        <v>2654</v>
      </c>
      <c r="I60" s="8" t="s">
        <v>24</v>
      </c>
      <c r="J60" s="8"/>
      <c r="K60" s="8">
        <v>701.4</v>
      </c>
      <c r="L60" s="8">
        <v>4987.54</v>
      </c>
      <c r="M60" s="8"/>
      <c r="N60" s="8">
        <v>7829.06</v>
      </c>
      <c r="O60" s="8"/>
      <c r="P60" s="8" t="str">
        <f>VLOOKUP($B60,'Facility Well Counts'!$A$2:$G$469,3,FALSE)</f>
        <v>595 - Piceance Basin</v>
      </c>
      <c r="Q60" s="10">
        <f>VLOOKUP($B60,'Facility Well Counts'!$A$2:$G$469,4,FALSE)</f>
        <v>4175</v>
      </c>
      <c r="R60" s="10">
        <f>VLOOKUP($B60,'Facility Well Counts'!$A$2:$G$469,5,FALSE)</f>
        <v>44</v>
      </c>
      <c r="S60" s="10">
        <f t="shared" si="0"/>
        <v>27.970299401197604</v>
      </c>
      <c r="T60" s="10">
        <f>VLOOKUP($B60,'Facility Well Counts'!$A$2:$G$469,6,FALSE)</f>
        <v>0</v>
      </c>
      <c r="U60" s="10">
        <f t="shared" si="1"/>
        <v>0</v>
      </c>
      <c r="V60" s="10">
        <f>VLOOKUP($B60,'Facility Well Counts'!$A$2:$G$469,7,FALSE)</f>
        <v>4131</v>
      </c>
      <c r="W60" s="10">
        <f t="shared" si="2"/>
        <v>2626.0297005988023</v>
      </c>
      <c r="X60" s="11">
        <f t="shared" si="3"/>
        <v>0.63568862275449101</v>
      </c>
    </row>
    <row r="61" spans="1:24" x14ac:dyDescent="0.25">
      <c r="A61" s="8" t="s">
        <v>1466</v>
      </c>
      <c r="B61" s="9">
        <v>1008296</v>
      </c>
      <c r="C61" s="9">
        <v>2020</v>
      </c>
      <c r="D61" s="9" t="s">
        <v>16</v>
      </c>
      <c r="E61" s="8" t="s">
        <v>17</v>
      </c>
      <c r="F61" s="8" t="s">
        <v>33</v>
      </c>
      <c r="G61" s="8" t="s">
        <v>21</v>
      </c>
      <c r="H61" s="8">
        <v>7872</v>
      </c>
      <c r="I61" s="8" t="s">
        <v>24</v>
      </c>
      <c r="J61" s="8"/>
      <c r="K61" s="8">
        <v>219.8</v>
      </c>
      <c r="L61" s="8">
        <v>1562.6</v>
      </c>
      <c r="M61" s="8"/>
      <c r="N61" s="8">
        <v>7895.78</v>
      </c>
      <c r="O61" s="8"/>
      <c r="P61" s="8" t="str">
        <f>VLOOKUP($B61,'Facility Well Counts'!$A$2:$G$469,3,FALSE)</f>
        <v>595 - Piceance Basin</v>
      </c>
      <c r="Q61" s="10">
        <f>VLOOKUP($B61,'Facility Well Counts'!$A$2:$G$469,4,FALSE)</f>
        <v>4175</v>
      </c>
      <c r="R61" s="10">
        <f>VLOOKUP($B61,'Facility Well Counts'!$A$2:$G$469,5,FALSE)</f>
        <v>44</v>
      </c>
      <c r="S61" s="10">
        <f t="shared" si="0"/>
        <v>82.962395209580833</v>
      </c>
      <c r="T61" s="10">
        <f>VLOOKUP($B61,'Facility Well Counts'!$A$2:$G$469,6,FALSE)</f>
        <v>0</v>
      </c>
      <c r="U61" s="10">
        <f t="shared" si="1"/>
        <v>0</v>
      </c>
      <c r="V61" s="10">
        <f>VLOOKUP($B61,'Facility Well Counts'!$A$2:$G$469,7,FALSE)</f>
        <v>4131</v>
      </c>
      <c r="W61" s="10">
        <f t="shared" si="2"/>
        <v>7789.0376047904192</v>
      </c>
      <c r="X61" s="11">
        <f t="shared" si="3"/>
        <v>1.8855089820359281</v>
      </c>
    </row>
    <row r="62" spans="1:24" x14ac:dyDescent="0.25">
      <c r="A62" s="8" t="s">
        <v>265</v>
      </c>
      <c r="B62" s="9">
        <v>1009101</v>
      </c>
      <c r="C62" s="9">
        <v>2020</v>
      </c>
      <c r="D62" s="9" t="s">
        <v>16</v>
      </c>
      <c r="E62" s="8" t="s">
        <v>17</v>
      </c>
      <c r="F62" s="8" t="s">
        <v>33</v>
      </c>
      <c r="G62" s="8" t="s">
        <v>19</v>
      </c>
      <c r="H62" s="8"/>
      <c r="I62" s="8"/>
      <c r="J62" s="8"/>
      <c r="K62" s="8"/>
      <c r="L62" s="8"/>
      <c r="M62" s="8"/>
      <c r="N62" s="8"/>
      <c r="O62" s="8"/>
      <c r="P62" s="8" t="str">
        <f>VLOOKUP($B62,'Facility Well Counts'!$A$2:$G$469,3,FALSE)</f>
        <v>305 - Michigan Basin</v>
      </c>
      <c r="Q62" s="10">
        <f>VLOOKUP($B62,'Facility Well Counts'!$A$2:$G$469,4,FALSE)</f>
        <v>4156</v>
      </c>
      <c r="R62" s="10">
        <f>VLOOKUP($B62,'Facility Well Counts'!$A$2:$G$469,5,FALSE)</f>
        <v>6</v>
      </c>
      <c r="S62" s="10">
        <f t="shared" si="0"/>
        <v>0</v>
      </c>
      <c r="T62" s="10">
        <f>VLOOKUP($B62,'Facility Well Counts'!$A$2:$G$469,6,FALSE)</f>
        <v>0</v>
      </c>
      <c r="U62" s="10">
        <f t="shared" si="1"/>
        <v>0</v>
      </c>
      <c r="V62" s="10">
        <f>VLOOKUP($B62,'Facility Well Counts'!$A$2:$G$469,7,FALSE)</f>
        <v>4150</v>
      </c>
      <c r="W62" s="10">
        <f t="shared" si="2"/>
        <v>0</v>
      </c>
      <c r="X62" s="11">
        <f t="shared" si="3"/>
        <v>0</v>
      </c>
    </row>
    <row r="63" spans="1:24" x14ac:dyDescent="0.25">
      <c r="A63" s="8" t="s">
        <v>265</v>
      </c>
      <c r="B63" s="9">
        <v>1009101</v>
      </c>
      <c r="C63" s="9">
        <v>2020</v>
      </c>
      <c r="D63" s="9" t="s">
        <v>16</v>
      </c>
      <c r="E63" s="8" t="s">
        <v>17</v>
      </c>
      <c r="F63" s="8" t="s">
        <v>33</v>
      </c>
      <c r="G63" s="8" t="s">
        <v>20</v>
      </c>
      <c r="H63" s="8">
        <v>1417</v>
      </c>
      <c r="I63" s="8" t="s">
        <v>24</v>
      </c>
      <c r="J63" s="8"/>
      <c r="K63" s="8">
        <v>1057.7</v>
      </c>
      <c r="L63" s="8">
        <v>2734.81</v>
      </c>
      <c r="M63" s="8"/>
      <c r="N63" s="8">
        <v>8760</v>
      </c>
      <c r="O63" s="8"/>
      <c r="P63" s="8" t="str">
        <f>VLOOKUP($B63,'Facility Well Counts'!$A$2:$G$469,3,FALSE)</f>
        <v>305 - Michigan Basin</v>
      </c>
      <c r="Q63" s="10">
        <f>VLOOKUP($B63,'Facility Well Counts'!$A$2:$G$469,4,FALSE)</f>
        <v>4156</v>
      </c>
      <c r="R63" s="10">
        <f>VLOOKUP($B63,'Facility Well Counts'!$A$2:$G$469,5,FALSE)</f>
        <v>6</v>
      </c>
      <c r="S63" s="10">
        <f t="shared" si="0"/>
        <v>2.0457170356111645</v>
      </c>
      <c r="T63" s="10">
        <f>VLOOKUP($B63,'Facility Well Counts'!$A$2:$G$469,6,FALSE)</f>
        <v>0</v>
      </c>
      <c r="U63" s="10">
        <f t="shared" si="1"/>
        <v>0</v>
      </c>
      <c r="V63" s="10">
        <f>VLOOKUP($B63,'Facility Well Counts'!$A$2:$G$469,7,FALSE)</f>
        <v>4150</v>
      </c>
      <c r="W63" s="10">
        <f t="shared" si="2"/>
        <v>1414.9542829643888</v>
      </c>
      <c r="X63" s="11">
        <f t="shared" si="3"/>
        <v>0.34095283926852743</v>
      </c>
    </row>
    <row r="64" spans="1:24" x14ac:dyDescent="0.25">
      <c r="A64" s="8" t="s">
        <v>265</v>
      </c>
      <c r="B64" s="9">
        <v>1009101</v>
      </c>
      <c r="C64" s="9">
        <v>2020</v>
      </c>
      <c r="D64" s="9" t="s">
        <v>16</v>
      </c>
      <c r="E64" s="8" t="s">
        <v>17</v>
      </c>
      <c r="F64" s="8" t="s">
        <v>33</v>
      </c>
      <c r="G64" s="8" t="s">
        <v>21</v>
      </c>
      <c r="H64" s="8">
        <v>51</v>
      </c>
      <c r="I64" s="8" t="s">
        <v>24</v>
      </c>
      <c r="J64" s="8"/>
      <c r="K64" s="8">
        <v>3.9</v>
      </c>
      <c r="L64" s="8">
        <v>10.130000000000001</v>
      </c>
      <c r="M64" s="8"/>
      <c r="N64" s="8">
        <v>8760</v>
      </c>
      <c r="O64" s="8"/>
      <c r="P64" s="8" t="str">
        <f>VLOOKUP($B64,'Facility Well Counts'!$A$2:$G$469,3,FALSE)</f>
        <v>305 - Michigan Basin</v>
      </c>
      <c r="Q64" s="10">
        <f>VLOOKUP($B64,'Facility Well Counts'!$A$2:$G$469,4,FALSE)</f>
        <v>4156</v>
      </c>
      <c r="R64" s="10">
        <f>VLOOKUP($B64,'Facility Well Counts'!$A$2:$G$469,5,FALSE)</f>
        <v>6</v>
      </c>
      <c r="S64" s="10">
        <f t="shared" si="0"/>
        <v>7.3628488931665056E-2</v>
      </c>
      <c r="T64" s="10">
        <f>VLOOKUP($B64,'Facility Well Counts'!$A$2:$G$469,6,FALSE)</f>
        <v>0</v>
      </c>
      <c r="U64" s="10">
        <f t="shared" si="1"/>
        <v>0</v>
      </c>
      <c r="V64" s="10">
        <f>VLOOKUP($B64,'Facility Well Counts'!$A$2:$G$469,7,FALSE)</f>
        <v>4150</v>
      </c>
      <c r="W64" s="10">
        <f t="shared" si="2"/>
        <v>50.926371511068332</v>
      </c>
      <c r="X64" s="11">
        <f t="shared" si="3"/>
        <v>1.2271414821944177E-2</v>
      </c>
    </row>
    <row r="65" spans="1:24" x14ac:dyDescent="0.25">
      <c r="A65" s="8" t="s">
        <v>737</v>
      </c>
      <c r="B65" s="9">
        <v>1009434</v>
      </c>
      <c r="C65" s="9">
        <v>2020</v>
      </c>
      <c r="D65" s="9" t="s">
        <v>16</v>
      </c>
      <c r="E65" s="8" t="s">
        <v>17</v>
      </c>
      <c r="F65" s="8" t="s">
        <v>33</v>
      </c>
      <c r="G65" s="8" t="s">
        <v>19</v>
      </c>
      <c r="H65" s="8"/>
      <c r="I65" s="8"/>
      <c r="J65" s="8"/>
      <c r="K65" s="8"/>
      <c r="L65" s="8"/>
      <c r="M65" s="8"/>
      <c r="N65" s="8"/>
      <c r="O65" s="8"/>
      <c r="P65" s="8" t="str">
        <f>VLOOKUP($B65,'Facility Well Counts'!$A$2:$G$469,3,FALSE)</f>
        <v>430 - Permian Basin</v>
      </c>
      <c r="Q65" s="10">
        <f>VLOOKUP($B65,'Facility Well Counts'!$A$2:$G$469,4,FALSE)</f>
        <v>3881</v>
      </c>
      <c r="R65" s="10">
        <f>VLOOKUP($B65,'Facility Well Counts'!$A$2:$G$469,5,FALSE)</f>
        <v>3881</v>
      </c>
      <c r="S65" s="10">
        <f t="shared" si="0"/>
        <v>0</v>
      </c>
      <c r="T65" s="10">
        <f>VLOOKUP($B65,'Facility Well Counts'!$A$2:$G$469,6,FALSE)</f>
        <v>0</v>
      </c>
      <c r="U65" s="10">
        <f t="shared" si="1"/>
        <v>0</v>
      </c>
      <c r="V65" s="10">
        <f>VLOOKUP($B65,'Facility Well Counts'!$A$2:$G$469,7,FALSE)</f>
        <v>0</v>
      </c>
      <c r="W65" s="10">
        <f t="shared" si="2"/>
        <v>0</v>
      </c>
      <c r="X65" s="11">
        <f t="shared" si="3"/>
        <v>0</v>
      </c>
    </row>
    <row r="66" spans="1:24" x14ac:dyDescent="0.25">
      <c r="A66" s="8" t="s">
        <v>737</v>
      </c>
      <c r="B66" s="9">
        <v>1009434</v>
      </c>
      <c r="C66" s="9">
        <v>2020</v>
      </c>
      <c r="D66" s="9" t="s">
        <v>16</v>
      </c>
      <c r="E66" s="8" t="s">
        <v>17</v>
      </c>
      <c r="F66" s="8" t="s">
        <v>33</v>
      </c>
      <c r="G66" s="8" t="s">
        <v>20</v>
      </c>
      <c r="H66" s="8">
        <v>1133</v>
      </c>
      <c r="I66" s="8" t="s">
        <v>24</v>
      </c>
      <c r="J66" s="8"/>
      <c r="K66" s="8">
        <v>29</v>
      </c>
      <c r="L66" s="8">
        <v>1773.49</v>
      </c>
      <c r="M66" s="8"/>
      <c r="N66" s="8">
        <v>8784</v>
      </c>
      <c r="O66" s="8"/>
      <c r="P66" s="8" t="str">
        <f>VLOOKUP($B66,'Facility Well Counts'!$A$2:$G$469,3,FALSE)</f>
        <v>430 - Permian Basin</v>
      </c>
      <c r="Q66" s="10">
        <f>VLOOKUP($B66,'Facility Well Counts'!$A$2:$G$469,4,FALSE)</f>
        <v>3881</v>
      </c>
      <c r="R66" s="10">
        <f>VLOOKUP($B66,'Facility Well Counts'!$A$2:$G$469,5,FALSE)</f>
        <v>3881</v>
      </c>
      <c r="S66" s="10">
        <f t="shared" ref="S66:S129" si="70">$H66*(R66/$Q66)</f>
        <v>1133</v>
      </c>
      <c r="T66" s="10">
        <f>VLOOKUP($B66,'Facility Well Counts'!$A$2:$G$469,6,FALSE)</f>
        <v>0</v>
      </c>
      <c r="U66" s="10">
        <f t="shared" ref="U66:U129" si="71">$H66*(T66/$Q66)</f>
        <v>0</v>
      </c>
      <c r="V66" s="10">
        <f>VLOOKUP($B66,'Facility Well Counts'!$A$2:$G$469,7,FALSE)</f>
        <v>0</v>
      </c>
      <c r="W66" s="10">
        <f t="shared" ref="W66:W129" si="72">$H66*(V66/$Q66)</f>
        <v>0</v>
      </c>
      <c r="X66" s="11">
        <f t="shared" ref="X66:X129" si="73">H66/Q66</f>
        <v>0.29193506828137078</v>
      </c>
    </row>
    <row r="67" spans="1:24" x14ac:dyDescent="0.25">
      <c r="A67" s="8" t="s">
        <v>737</v>
      </c>
      <c r="B67" s="9">
        <v>1009434</v>
      </c>
      <c r="C67" s="9">
        <v>2020</v>
      </c>
      <c r="D67" s="9" t="s">
        <v>16</v>
      </c>
      <c r="E67" s="8" t="s">
        <v>17</v>
      </c>
      <c r="F67" s="8" t="s">
        <v>33</v>
      </c>
      <c r="G67" s="8" t="s">
        <v>21</v>
      </c>
      <c r="H67" s="8">
        <v>6864</v>
      </c>
      <c r="I67" s="8" t="s">
        <v>24</v>
      </c>
      <c r="J67" s="8"/>
      <c r="K67" s="8">
        <v>18.100000000000001</v>
      </c>
      <c r="L67" s="8">
        <v>1106.26</v>
      </c>
      <c r="M67" s="8"/>
      <c r="N67" s="8">
        <v>8784</v>
      </c>
      <c r="O67" s="8"/>
      <c r="P67" s="8" t="str">
        <f>VLOOKUP($B67,'Facility Well Counts'!$A$2:$G$469,3,FALSE)</f>
        <v>430 - Permian Basin</v>
      </c>
      <c r="Q67" s="10">
        <f>VLOOKUP($B67,'Facility Well Counts'!$A$2:$G$469,4,FALSE)</f>
        <v>3881</v>
      </c>
      <c r="R67" s="10">
        <f>VLOOKUP($B67,'Facility Well Counts'!$A$2:$G$469,5,FALSE)</f>
        <v>3881</v>
      </c>
      <c r="S67" s="10">
        <f t="shared" si="70"/>
        <v>6864</v>
      </c>
      <c r="T67" s="10">
        <f>VLOOKUP($B67,'Facility Well Counts'!$A$2:$G$469,6,FALSE)</f>
        <v>0</v>
      </c>
      <c r="U67" s="10">
        <f t="shared" si="71"/>
        <v>0</v>
      </c>
      <c r="V67" s="10">
        <f>VLOOKUP($B67,'Facility Well Counts'!$A$2:$G$469,7,FALSE)</f>
        <v>0</v>
      </c>
      <c r="W67" s="10">
        <f t="shared" si="72"/>
        <v>0</v>
      </c>
      <c r="X67" s="11">
        <f t="shared" si="73"/>
        <v>1.7686163359958773</v>
      </c>
    </row>
    <row r="68" spans="1:24" x14ac:dyDescent="0.25">
      <c r="A68" s="8" t="s">
        <v>1396</v>
      </c>
      <c r="B68" s="9">
        <v>1008402</v>
      </c>
      <c r="C68" s="9">
        <v>2020</v>
      </c>
      <c r="D68" s="9" t="s">
        <v>16</v>
      </c>
      <c r="E68" s="8" t="s">
        <v>17</v>
      </c>
      <c r="F68" s="8" t="s">
        <v>33</v>
      </c>
      <c r="G68" s="8" t="s">
        <v>19</v>
      </c>
      <c r="H68" s="8"/>
      <c r="I68" s="8"/>
      <c r="J68" s="8"/>
      <c r="K68" s="8"/>
      <c r="L68" s="8"/>
      <c r="M68" s="8"/>
      <c r="N68" s="8"/>
      <c r="O68" s="8"/>
      <c r="P68" s="8" t="str">
        <f>VLOOKUP($B68,'Facility Well Counts'!$A$2:$G$469,3,FALSE)</f>
        <v>745 - San Joaquin Basin</v>
      </c>
      <c r="Q68" s="10">
        <f>VLOOKUP($B68,'Facility Well Counts'!$A$2:$G$469,4,FALSE)</f>
        <v>3873</v>
      </c>
      <c r="R68" s="10">
        <f>VLOOKUP($B68,'Facility Well Counts'!$A$2:$G$469,5,FALSE)</f>
        <v>3873</v>
      </c>
      <c r="S68" s="10">
        <f t="shared" si="70"/>
        <v>0</v>
      </c>
      <c r="T68" s="10">
        <f>VLOOKUP($B68,'Facility Well Counts'!$A$2:$G$469,6,FALSE)</f>
        <v>0</v>
      </c>
      <c r="U68" s="10">
        <f t="shared" si="71"/>
        <v>0</v>
      </c>
      <c r="V68" s="10">
        <f>VLOOKUP($B68,'Facility Well Counts'!$A$2:$G$469,7,FALSE)</f>
        <v>0</v>
      </c>
      <c r="W68" s="10">
        <f t="shared" si="72"/>
        <v>0</v>
      </c>
      <c r="X68" s="11">
        <f t="shared" si="73"/>
        <v>0</v>
      </c>
    </row>
    <row r="69" spans="1:24" x14ac:dyDescent="0.25">
      <c r="A69" s="8" t="s">
        <v>1396</v>
      </c>
      <c r="B69" s="9">
        <v>1008402</v>
      </c>
      <c r="C69" s="9">
        <v>2020</v>
      </c>
      <c r="D69" s="9" t="s">
        <v>16</v>
      </c>
      <c r="E69" s="8" t="s">
        <v>17</v>
      </c>
      <c r="F69" s="8" t="s">
        <v>33</v>
      </c>
      <c r="G69" s="8" t="s">
        <v>20</v>
      </c>
      <c r="H69" s="8">
        <v>217</v>
      </c>
      <c r="I69" s="8" t="s">
        <v>24</v>
      </c>
      <c r="J69" s="8"/>
      <c r="K69" s="8">
        <v>18.3</v>
      </c>
      <c r="L69" s="8">
        <v>336.89</v>
      </c>
      <c r="M69" s="8"/>
      <c r="N69" s="8">
        <v>8784</v>
      </c>
      <c r="O69" s="8"/>
      <c r="P69" s="8" t="str">
        <f>VLOOKUP($B69,'Facility Well Counts'!$A$2:$G$469,3,FALSE)</f>
        <v>745 - San Joaquin Basin</v>
      </c>
      <c r="Q69" s="10">
        <f>VLOOKUP($B69,'Facility Well Counts'!$A$2:$G$469,4,FALSE)</f>
        <v>3873</v>
      </c>
      <c r="R69" s="10">
        <f>VLOOKUP($B69,'Facility Well Counts'!$A$2:$G$469,5,FALSE)</f>
        <v>3873</v>
      </c>
      <c r="S69" s="10">
        <f t="shared" si="70"/>
        <v>217</v>
      </c>
      <c r="T69" s="10">
        <f>VLOOKUP($B69,'Facility Well Counts'!$A$2:$G$469,6,FALSE)</f>
        <v>0</v>
      </c>
      <c r="U69" s="10">
        <f t="shared" si="71"/>
        <v>0</v>
      </c>
      <c r="V69" s="10">
        <f>VLOOKUP($B69,'Facility Well Counts'!$A$2:$G$469,7,FALSE)</f>
        <v>0</v>
      </c>
      <c r="W69" s="10">
        <f t="shared" si="72"/>
        <v>0</v>
      </c>
      <c r="X69" s="11">
        <f t="shared" si="73"/>
        <v>5.6028918151303897E-2</v>
      </c>
    </row>
    <row r="70" spans="1:24" x14ac:dyDescent="0.25">
      <c r="A70" s="8" t="s">
        <v>1396</v>
      </c>
      <c r="B70" s="9">
        <v>1008402</v>
      </c>
      <c r="C70" s="9">
        <v>2020</v>
      </c>
      <c r="D70" s="9" t="s">
        <v>16</v>
      </c>
      <c r="E70" s="8" t="s">
        <v>17</v>
      </c>
      <c r="F70" s="8" t="s">
        <v>33</v>
      </c>
      <c r="G70" s="8" t="s">
        <v>21</v>
      </c>
      <c r="H70" s="8"/>
      <c r="I70" s="8"/>
      <c r="J70" s="8"/>
      <c r="K70" s="8"/>
      <c r="L70" s="8"/>
      <c r="M70" s="8"/>
      <c r="N70" s="8"/>
      <c r="O70" s="8"/>
      <c r="P70" s="8" t="str">
        <f>VLOOKUP($B70,'Facility Well Counts'!$A$2:$G$469,3,FALSE)</f>
        <v>745 - San Joaquin Basin</v>
      </c>
      <c r="Q70" s="10">
        <f>VLOOKUP($B70,'Facility Well Counts'!$A$2:$G$469,4,FALSE)</f>
        <v>3873</v>
      </c>
      <c r="R70" s="10">
        <f>VLOOKUP($B70,'Facility Well Counts'!$A$2:$G$469,5,FALSE)</f>
        <v>3873</v>
      </c>
      <c r="S70" s="10">
        <f t="shared" si="70"/>
        <v>0</v>
      </c>
      <c r="T70" s="10">
        <f>VLOOKUP($B70,'Facility Well Counts'!$A$2:$G$469,6,FALSE)</f>
        <v>0</v>
      </c>
      <c r="U70" s="10">
        <f t="shared" si="71"/>
        <v>0</v>
      </c>
      <c r="V70" s="10">
        <f>VLOOKUP($B70,'Facility Well Counts'!$A$2:$G$469,7,FALSE)</f>
        <v>0</v>
      </c>
      <c r="W70" s="10">
        <f t="shared" si="72"/>
        <v>0</v>
      </c>
      <c r="X70" s="11">
        <f t="shared" si="73"/>
        <v>0</v>
      </c>
    </row>
    <row r="71" spans="1:24" x14ac:dyDescent="0.25">
      <c r="A71" s="8" t="s">
        <v>1314</v>
      </c>
      <c r="B71" s="9">
        <v>1009274</v>
      </c>
      <c r="C71" s="9">
        <v>2020</v>
      </c>
      <c r="D71" s="9" t="s">
        <v>16</v>
      </c>
      <c r="E71" s="8" t="s">
        <v>17</v>
      </c>
      <c r="F71" s="8" t="s">
        <v>33</v>
      </c>
      <c r="G71" s="8" t="s">
        <v>19</v>
      </c>
      <c r="H71" s="8"/>
      <c r="I71" s="8"/>
      <c r="J71" s="8"/>
      <c r="K71" s="8"/>
      <c r="L71" s="8"/>
      <c r="M71" s="8"/>
      <c r="N71" s="8"/>
      <c r="O71" s="8"/>
      <c r="P71" s="8" t="str">
        <f>VLOOKUP($B71,'Facility Well Counts'!$A$2:$G$469,3,FALSE)</f>
        <v>360 - Anadarko Basin</v>
      </c>
      <c r="Q71" s="10">
        <f>VLOOKUP($B71,'Facility Well Counts'!$A$2:$G$469,4,FALSE)</f>
        <v>3765</v>
      </c>
      <c r="R71" s="10">
        <f>VLOOKUP($B71,'Facility Well Counts'!$A$2:$G$469,5,FALSE)</f>
        <v>433</v>
      </c>
      <c r="S71" s="10">
        <f t="shared" si="70"/>
        <v>0</v>
      </c>
      <c r="T71" s="10">
        <f>VLOOKUP($B71,'Facility Well Counts'!$A$2:$G$469,6,FALSE)</f>
        <v>0</v>
      </c>
      <c r="U71" s="10">
        <f t="shared" si="71"/>
        <v>0</v>
      </c>
      <c r="V71" s="10">
        <f>VLOOKUP($B71,'Facility Well Counts'!$A$2:$G$469,7,FALSE)</f>
        <v>3332</v>
      </c>
      <c r="W71" s="10">
        <f t="shared" si="72"/>
        <v>0</v>
      </c>
      <c r="X71" s="11">
        <f t="shared" si="73"/>
        <v>0</v>
      </c>
    </row>
    <row r="72" spans="1:24" x14ac:dyDescent="0.25">
      <c r="A72" s="8" t="s">
        <v>1314</v>
      </c>
      <c r="B72" s="9">
        <v>1009274</v>
      </c>
      <c r="C72" s="9">
        <v>2020</v>
      </c>
      <c r="D72" s="9" t="s">
        <v>16</v>
      </c>
      <c r="E72" s="8" t="s">
        <v>17</v>
      </c>
      <c r="F72" s="8" t="s">
        <v>33</v>
      </c>
      <c r="G72" s="8" t="s">
        <v>20</v>
      </c>
      <c r="H72" s="8">
        <v>758</v>
      </c>
      <c r="I72" s="8" t="s">
        <v>24</v>
      </c>
      <c r="J72" s="8"/>
      <c r="K72" s="8">
        <v>20.6</v>
      </c>
      <c r="L72" s="8">
        <v>1536.2</v>
      </c>
      <c r="M72" s="8"/>
      <c r="N72" s="8">
        <v>8522</v>
      </c>
      <c r="O72" s="8"/>
      <c r="P72" s="8" t="str">
        <f>VLOOKUP($B72,'Facility Well Counts'!$A$2:$G$469,3,FALSE)</f>
        <v>360 - Anadarko Basin</v>
      </c>
      <c r="Q72" s="10">
        <f>VLOOKUP($B72,'Facility Well Counts'!$A$2:$G$469,4,FALSE)</f>
        <v>3765</v>
      </c>
      <c r="R72" s="10">
        <f>VLOOKUP($B72,'Facility Well Counts'!$A$2:$G$469,5,FALSE)</f>
        <v>433</v>
      </c>
      <c r="S72" s="10">
        <f t="shared" si="70"/>
        <v>87.175033200531217</v>
      </c>
      <c r="T72" s="10">
        <f>VLOOKUP($B72,'Facility Well Counts'!$A$2:$G$469,6,FALSE)</f>
        <v>0</v>
      </c>
      <c r="U72" s="10">
        <f t="shared" si="71"/>
        <v>0</v>
      </c>
      <c r="V72" s="10">
        <f>VLOOKUP($B72,'Facility Well Counts'!$A$2:$G$469,7,FALSE)</f>
        <v>3332</v>
      </c>
      <c r="W72" s="10">
        <f t="shared" si="72"/>
        <v>670.82496679946871</v>
      </c>
      <c r="X72" s="11">
        <f t="shared" si="73"/>
        <v>0.20132802124833998</v>
      </c>
    </row>
    <row r="73" spans="1:24" x14ac:dyDescent="0.25">
      <c r="A73" s="8" t="s">
        <v>1314</v>
      </c>
      <c r="B73" s="9">
        <v>1009274</v>
      </c>
      <c r="C73" s="9">
        <v>2020</v>
      </c>
      <c r="D73" s="9" t="s">
        <v>16</v>
      </c>
      <c r="E73" s="8" t="s">
        <v>17</v>
      </c>
      <c r="F73" s="8" t="s">
        <v>33</v>
      </c>
      <c r="G73" s="8" t="s">
        <v>21</v>
      </c>
      <c r="H73" s="8">
        <v>4</v>
      </c>
      <c r="I73" s="8" t="s">
        <v>24</v>
      </c>
      <c r="J73" s="8"/>
      <c r="K73" s="8">
        <v>0.6</v>
      </c>
      <c r="L73" s="8">
        <v>44.7</v>
      </c>
      <c r="M73" s="8"/>
      <c r="N73" s="8">
        <v>8551</v>
      </c>
      <c r="O73" s="8"/>
      <c r="P73" s="8" t="str">
        <f>VLOOKUP($B73,'Facility Well Counts'!$A$2:$G$469,3,FALSE)</f>
        <v>360 - Anadarko Basin</v>
      </c>
      <c r="Q73" s="10">
        <f>VLOOKUP($B73,'Facility Well Counts'!$A$2:$G$469,4,FALSE)</f>
        <v>3765</v>
      </c>
      <c r="R73" s="10">
        <f>VLOOKUP($B73,'Facility Well Counts'!$A$2:$G$469,5,FALSE)</f>
        <v>433</v>
      </c>
      <c r="S73" s="10">
        <f t="shared" si="70"/>
        <v>0.46002656042496681</v>
      </c>
      <c r="T73" s="10">
        <f>VLOOKUP($B73,'Facility Well Counts'!$A$2:$G$469,6,FALSE)</f>
        <v>0</v>
      </c>
      <c r="U73" s="10">
        <f t="shared" si="71"/>
        <v>0</v>
      </c>
      <c r="V73" s="10">
        <f>VLOOKUP($B73,'Facility Well Counts'!$A$2:$G$469,7,FALSE)</f>
        <v>3332</v>
      </c>
      <c r="W73" s="10">
        <f t="shared" si="72"/>
        <v>3.5399734395750331</v>
      </c>
      <c r="X73" s="11">
        <f t="shared" si="73"/>
        <v>1.0624169986719787E-3</v>
      </c>
    </row>
    <row r="74" spans="1:24" x14ac:dyDescent="0.25">
      <c r="A74" s="8" t="s">
        <v>572</v>
      </c>
      <c r="B74" s="9">
        <v>1010205</v>
      </c>
      <c r="C74" s="9">
        <v>2020</v>
      </c>
      <c r="D74" s="9" t="s">
        <v>16</v>
      </c>
      <c r="E74" s="8" t="s">
        <v>17</v>
      </c>
      <c r="F74" s="8" t="s">
        <v>33</v>
      </c>
      <c r="G74" s="8" t="s">
        <v>19</v>
      </c>
      <c r="H74" s="8"/>
      <c r="I74" s="8"/>
      <c r="J74" s="8"/>
      <c r="K74" s="8"/>
      <c r="L74" s="8"/>
      <c r="M74" s="8"/>
      <c r="N74" s="8"/>
      <c r="O74" s="8"/>
      <c r="P74" s="8" t="str">
        <f>VLOOKUP($B74,'Facility Well Counts'!$A$2:$G$469,3,FALSE)</f>
        <v>345 - Arkoma Basin</v>
      </c>
      <c r="Q74" s="10">
        <f>VLOOKUP($B74,'Facility Well Counts'!$A$2:$G$469,4,FALSE)</f>
        <v>3685</v>
      </c>
      <c r="R74" s="10">
        <f>VLOOKUP($B74,'Facility Well Counts'!$A$2:$G$469,5,FALSE)</f>
        <v>0</v>
      </c>
      <c r="S74" s="10">
        <f t="shared" si="70"/>
        <v>0</v>
      </c>
      <c r="T74" s="10">
        <f>VLOOKUP($B74,'Facility Well Counts'!$A$2:$G$469,6,FALSE)</f>
        <v>0</v>
      </c>
      <c r="U74" s="10">
        <f t="shared" si="71"/>
        <v>0</v>
      </c>
      <c r="V74" s="10">
        <f>VLOOKUP($B74,'Facility Well Counts'!$A$2:$G$469,7,FALSE)</f>
        <v>3685</v>
      </c>
      <c r="W74" s="10">
        <f t="shared" si="72"/>
        <v>0</v>
      </c>
      <c r="X74" s="11">
        <f t="shared" si="73"/>
        <v>0</v>
      </c>
    </row>
    <row r="75" spans="1:24" x14ac:dyDescent="0.25">
      <c r="A75" s="8" t="s">
        <v>572</v>
      </c>
      <c r="B75" s="9">
        <v>1010205</v>
      </c>
      <c r="C75" s="9">
        <v>2020</v>
      </c>
      <c r="D75" s="9" t="s">
        <v>16</v>
      </c>
      <c r="E75" s="8" t="s">
        <v>17</v>
      </c>
      <c r="F75" s="8" t="s">
        <v>33</v>
      </c>
      <c r="G75" s="8" t="s">
        <v>20</v>
      </c>
      <c r="H75" s="8">
        <v>10271</v>
      </c>
      <c r="I75" s="8" t="s">
        <v>24</v>
      </c>
      <c r="J75" s="8"/>
      <c r="K75" s="8">
        <v>0.2</v>
      </c>
      <c r="L75" s="8">
        <v>3.63</v>
      </c>
      <c r="M75" s="8"/>
      <c r="N75" s="8">
        <v>1.4213884999999999</v>
      </c>
      <c r="O75" s="8"/>
      <c r="P75" s="8" t="str">
        <f>VLOOKUP($B75,'Facility Well Counts'!$A$2:$G$469,3,FALSE)</f>
        <v>345 - Arkoma Basin</v>
      </c>
      <c r="Q75" s="10">
        <f>VLOOKUP($B75,'Facility Well Counts'!$A$2:$G$469,4,FALSE)</f>
        <v>3685</v>
      </c>
      <c r="R75" s="10">
        <f>VLOOKUP($B75,'Facility Well Counts'!$A$2:$G$469,5,FALSE)</f>
        <v>0</v>
      </c>
      <c r="S75" s="10">
        <f t="shared" si="70"/>
        <v>0</v>
      </c>
      <c r="T75" s="10">
        <f>VLOOKUP($B75,'Facility Well Counts'!$A$2:$G$469,6,FALSE)</f>
        <v>0</v>
      </c>
      <c r="U75" s="10">
        <f t="shared" si="71"/>
        <v>0</v>
      </c>
      <c r="V75" s="10">
        <f>VLOOKUP($B75,'Facility Well Counts'!$A$2:$G$469,7,FALSE)</f>
        <v>3685</v>
      </c>
      <c r="W75" s="10">
        <f t="shared" si="72"/>
        <v>10271</v>
      </c>
      <c r="X75" s="11">
        <f t="shared" si="73"/>
        <v>2.7872455902306648</v>
      </c>
    </row>
    <row r="76" spans="1:24" x14ac:dyDescent="0.25">
      <c r="A76" s="8" t="s">
        <v>572</v>
      </c>
      <c r="B76" s="9">
        <v>1010205</v>
      </c>
      <c r="C76" s="9">
        <v>2020</v>
      </c>
      <c r="D76" s="9" t="s">
        <v>16</v>
      </c>
      <c r="E76" s="8" t="s">
        <v>17</v>
      </c>
      <c r="F76" s="8" t="s">
        <v>33</v>
      </c>
      <c r="G76" s="8" t="s">
        <v>21</v>
      </c>
      <c r="H76" s="8"/>
      <c r="I76" s="8"/>
      <c r="J76" s="8"/>
      <c r="K76" s="8"/>
      <c r="L76" s="8"/>
      <c r="M76" s="8"/>
      <c r="N76" s="8"/>
      <c r="O76" s="8"/>
      <c r="P76" s="8" t="str">
        <f>VLOOKUP($B76,'Facility Well Counts'!$A$2:$G$469,3,FALSE)</f>
        <v>345 - Arkoma Basin</v>
      </c>
      <c r="Q76" s="10">
        <f>VLOOKUP($B76,'Facility Well Counts'!$A$2:$G$469,4,FALSE)</f>
        <v>3685</v>
      </c>
      <c r="R76" s="10">
        <f>VLOOKUP($B76,'Facility Well Counts'!$A$2:$G$469,5,FALSE)</f>
        <v>0</v>
      </c>
      <c r="S76" s="10">
        <f t="shared" si="70"/>
        <v>0</v>
      </c>
      <c r="T76" s="10">
        <f>VLOOKUP($B76,'Facility Well Counts'!$A$2:$G$469,6,FALSE)</f>
        <v>0</v>
      </c>
      <c r="U76" s="10">
        <f t="shared" si="71"/>
        <v>0</v>
      </c>
      <c r="V76" s="10">
        <f>VLOOKUP($B76,'Facility Well Counts'!$A$2:$G$469,7,FALSE)</f>
        <v>3685</v>
      </c>
      <c r="W76" s="10">
        <f t="shared" si="72"/>
        <v>0</v>
      </c>
      <c r="X76" s="11">
        <f t="shared" si="73"/>
        <v>0</v>
      </c>
    </row>
    <row r="77" spans="1:24" x14ac:dyDescent="0.25">
      <c r="A77" s="8" t="s">
        <v>1398</v>
      </c>
      <c r="B77" s="9">
        <v>1009076</v>
      </c>
      <c r="C77" s="9">
        <v>2020</v>
      </c>
      <c r="D77" s="9" t="s">
        <v>16</v>
      </c>
      <c r="E77" s="8" t="s">
        <v>17</v>
      </c>
      <c r="F77" s="8" t="s">
        <v>33</v>
      </c>
      <c r="G77" s="8" t="s">
        <v>19</v>
      </c>
      <c r="H77" s="8"/>
      <c r="I77" s="8"/>
      <c r="J77" s="8"/>
      <c r="K77" s="8"/>
      <c r="L77" s="8"/>
      <c r="M77" s="8"/>
      <c r="N77" s="8"/>
      <c r="O77" s="8"/>
      <c r="P77" s="8" t="str">
        <f>VLOOKUP($B77,'Facility Well Counts'!$A$2:$G$469,3,FALSE)</f>
        <v>580 - San Juan Basin</v>
      </c>
      <c r="Q77" s="10">
        <f>VLOOKUP($B77,'Facility Well Counts'!$A$2:$G$469,4,FALSE)</f>
        <v>3684</v>
      </c>
      <c r="R77" s="10">
        <f>VLOOKUP($B77,'Facility Well Counts'!$A$2:$G$469,5,FALSE)</f>
        <v>0</v>
      </c>
      <c r="S77" s="10">
        <f t="shared" si="70"/>
        <v>0</v>
      </c>
      <c r="T77" s="10">
        <f>VLOOKUP($B77,'Facility Well Counts'!$A$2:$G$469,6,FALSE)</f>
        <v>1957</v>
      </c>
      <c r="U77" s="10">
        <f t="shared" si="71"/>
        <v>0</v>
      </c>
      <c r="V77" s="10">
        <f>VLOOKUP($B77,'Facility Well Counts'!$A$2:$G$469,7,FALSE)</f>
        <v>1727</v>
      </c>
      <c r="W77" s="10">
        <f t="shared" si="72"/>
        <v>0</v>
      </c>
      <c r="X77" s="11">
        <f t="shared" si="73"/>
        <v>0</v>
      </c>
    </row>
    <row r="78" spans="1:24" x14ac:dyDescent="0.25">
      <c r="A78" s="8" t="s">
        <v>1398</v>
      </c>
      <c r="B78" s="9">
        <v>1009076</v>
      </c>
      <c r="C78" s="9">
        <v>2020</v>
      </c>
      <c r="D78" s="9" t="s">
        <v>16</v>
      </c>
      <c r="E78" s="8" t="s">
        <v>17</v>
      </c>
      <c r="F78" s="8" t="s">
        <v>33</v>
      </c>
      <c r="G78" s="8" t="s">
        <v>20</v>
      </c>
      <c r="H78" s="8">
        <v>17172</v>
      </c>
      <c r="I78" s="8" t="s">
        <v>24</v>
      </c>
      <c r="J78" s="8"/>
      <c r="K78" s="8">
        <v>2395.5</v>
      </c>
      <c r="L78" s="8">
        <v>20409.47</v>
      </c>
      <c r="M78" s="8"/>
      <c r="N78" s="8">
        <v>6093.6</v>
      </c>
      <c r="O78" s="8"/>
      <c r="P78" s="8" t="str">
        <f>VLOOKUP($B78,'Facility Well Counts'!$A$2:$G$469,3,FALSE)</f>
        <v>580 - San Juan Basin</v>
      </c>
      <c r="Q78" s="10">
        <f>VLOOKUP($B78,'Facility Well Counts'!$A$2:$G$469,4,FALSE)</f>
        <v>3684</v>
      </c>
      <c r="R78" s="10">
        <f>VLOOKUP($B78,'Facility Well Counts'!$A$2:$G$469,5,FALSE)</f>
        <v>0</v>
      </c>
      <c r="S78" s="10">
        <f t="shared" si="70"/>
        <v>0</v>
      </c>
      <c r="T78" s="10">
        <f>VLOOKUP($B78,'Facility Well Counts'!$A$2:$G$469,6,FALSE)</f>
        <v>1957</v>
      </c>
      <c r="U78" s="10">
        <f t="shared" si="71"/>
        <v>9122.0423452768737</v>
      </c>
      <c r="V78" s="10">
        <f>VLOOKUP($B78,'Facility Well Counts'!$A$2:$G$469,7,FALSE)</f>
        <v>1727</v>
      </c>
      <c r="W78" s="10">
        <f t="shared" si="72"/>
        <v>8049.9576547231272</v>
      </c>
      <c r="X78" s="11">
        <f t="shared" si="73"/>
        <v>4.6612377850162865</v>
      </c>
    </row>
    <row r="79" spans="1:24" x14ac:dyDescent="0.25">
      <c r="A79" s="8" t="s">
        <v>1398</v>
      </c>
      <c r="B79" s="9">
        <v>1009076</v>
      </c>
      <c r="C79" s="9">
        <v>2020</v>
      </c>
      <c r="D79" s="9" t="s">
        <v>16</v>
      </c>
      <c r="E79" s="8" t="s">
        <v>17</v>
      </c>
      <c r="F79" s="8" t="s">
        <v>33</v>
      </c>
      <c r="G79" s="8" t="s">
        <v>21</v>
      </c>
      <c r="H79" s="8">
        <v>375</v>
      </c>
      <c r="I79" s="8" t="s">
        <v>24</v>
      </c>
      <c r="J79" s="8"/>
      <c r="K79" s="8">
        <v>7.7</v>
      </c>
      <c r="L79" s="8">
        <v>65.569999999999993</v>
      </c>
      <c r="M79" s="8"/>
      <c r="N79" s="8">
        <v>4942.5</v>
      </c>
      <c r="O79" s="8"/>
      <c r="P79" s="8" t="str">
        <f>VLOOKUP($B79,'Facility Well Counts'!$A$2:$G$469,3,FALSE)</f>
        <v>580 - San Juan Basin</v>
      </c>
      <c r="Q79" s="10">
        <f>VLOOKUP($B79,'Facility Well Counts'!$A$2:$G$469,4,FALSE)</f>
        <v>3684</v>
      </c>
      <c r="R79" s="10">
        <f>VLOOKUP($B79,'Facility Well Counts'!$A$2:$G$469,5,FALSE)</f>
        <v>0</v>
      </c>
      <c r="S79" s="10">
        <f t="shared" si="70"/>
        <v>0</v>
      </c>
      <c r="T79" s="10">
        <f>VLOOKUP($B79,'Facility Well Counts'!$A$2:$G$469,6,FALSE)</f>
        <v>1957</v>
      </c>
      <c r="U79" s="10">
        <f t="shared" si="71"/>
        <v>199.20602605863192</v>
      </c>
      <c r="V79" s="10">
        <f>VLOOKUP($B79,'Facility Well Counts'!$A$2:$G$469,7,FALSE)</f>
        <v>1727</v>
      </c>
      <c r="W79" s="10">
        <f t="shared" si="72"/>
        <v>175.79397394136808</v>
      </c>
      <c r="X79" s="11">
        <f t="shared" si="73"/>
        <v>0.10179153094462541</v>
      </c>
    </row>
    <row r="80" spans="1:24" x14ac:dyDescent="0.25">
      <c r="A80" s="8" t="s">
        <v>659</v>
      </c>
      <c r="B80" s="9">
        <v>1008289</v>
      </c>
      <c r="C80" s="9">
        <v>2020</v>
      </c>
      <c r="D80" s="9" t="s">
        <v>16</v>
      </c>
      <c r="E80" s="8" t="s">
        <v>17</v>
      </c>
      <c r="F80" s="8" t="s">
        <v>33</v>
      </c>
      <c r="G80" s="8" t="s">
        <v>19</v>
      </c>
      <c r="H80" s="8">
        <v>1</v>
      </c>
      <c r="I80" s="8" t="s">
        <v>24</v>
      </c>
      <c r="J80" s="8"/>
      <c r="K80" s="8">
        <v>0.3</v>
      </c>
      <c r="L80" s="8">
        <v>5.32</v>
      </c>
      <c r="M80" s="8"/>
      <c r="N80" s="8">
        <v>8715.5969999999998</v>
      </c>
      <c r="O80" s="8"/>
      <c r="P80" s="8" t="str">
        <f>VLOOKUP($B80,'Facility Well Counts'!$A$2:$G$469,3,FALSE)</f>
        <v>420 - Fort Worth Syncline</v>
      </c>
      <c r="Q80" s="10">
        <f>VLOOKUP($B80,'Facility Well Counts'!$A$2:$G$469,4,FALSE)</f>
        <v>3497</v>
      </c>
      <c r="R80" s="10">
        <f>VLOOKUP($B80,'Facility Well Counts'!$A$2:$G$469,5,FALSE)</f>
        <v>36</v>
      </c>
      <c r="S80" s="10">
        <f t="shared" si="70"/>
        <v>1.0294538175579068E-2</v>
      </c>
      <c r="T80" s="10">
        <f>VLOOKUP($B80,'Facility Well Counts'!$A$2:$G$469,6,FALSE)</f>
        <v>0</v>
      </c>
      <c r="U80" s="10">
        <f t="shared" si="71"/>
        <v>0</v>
      </c>
      <c r="V80" s="10">
        <f>VLOOKUP($B80,'Facility Well Counts'!$A$2:$G$469,7,FALSE)</f>
        <v>3461</v>
      </c>
      <c r="W80" s="10">
        <f t="shared" si="72"/>
        <v>0.98970546182442098</v>
      </c>
      <c r="X80" s="11">
        <f t="shared" si="73"/>
        <v>2.8595939376608524E-4</v>
      </c>
    </row>
    <row r="81" spans="1:24" x14ac:dyDescent="0.25">
      <c r="A81" s="8" t="s">
        <v>659</v>
      </c>
      <c r="B81" s="9">
        <v>1008289</v>
      </c>
      <c r="C81" s="9">
        <v>2020</v>
      </c>
      <c r="D81" s="9" t="s">
        <v>16</v>
      </c>
      <c r="E81" s="8" t="s">
        <v>17</v>
      </c>
      <c r="F81" s="8" t="s">
        <v>33</v>
      </c>
      <c r="G81" s="8" t="s">
        <v>20</v>
      </c>
      <c r="H81" s="8">
        <v>1034</v>
      </c>
      <c r="I81" s="8" t="s">
        <v>24</v>
      </c>
      <c r="J81" s="8"/>
      <c r="K81" s="8">
        <v>117.1</v>
      </c>
      <c r="L81" s="8">
        <v>1983.91</v>
      </c>
      <c r="M81" s="8"/>
      <c r="N81" s="8">
        <v>8692.3430000000008</v>
      </c>
      <c r="O81" s="8"/>
      <c r="P81" s="8" t="str">
        <f>VLOOKUP($B81,'Facility Well Counts'!$A$2:$G$469,3,FALSE)</f>
        <v>420 - Fort Worth Syncline</v>
      </c>
      <c r="Q81" s="10">
        <f>VLOOKUP($B81,'Facility Well Counts'!$A$2:$G$469,4,FALSE)</f>
        <v>3497</v>
      </c>
      <c r="R81" s="10">
        <f>VLOOKUP($B81,'Facility Well Counts'!$A$2:$G$469,5,FALSE)</f>
        <v>36</v>
      </c>
      <c r="S81" s="10">
        <f t="shared" si="70"/>
        <v>10.644552473548757</v>
      </c>
      <c r="T81" s="10">
        <f>VLOOKUP($B81,'Facility Well Counts'!$A$2:$G$469,6,FALSE)</f>
        <v>0</v>
      </c>
      <c r="U81" s="10">
        <f t="shared" si="71"/>
        <v>0</v>
      </c>
      <c r="V81" s="10">
        <f>VLOOKUP($B81,'Facility Well Counts'!$A$2:$G$469,7,FALSE)</f>
        <v>3461</v>
      </c>
      <c r="W81" s="10">
        <f t="shared" si="72"/>
        <v>1023.3554475264513</v>
      </c>
      <c r="X81" s="11">
        <f t="shared" si="73"/>
        <v>0.29568201315413212</v>
      </c>
    </row>
    <row r="82" spans="1:24" x14ac:dyDescent="0.25">
      <c r="A82" s="8" t="s">
        <v>659</v>
      </c>
      <c r="B82" s="9">
        <v>1008289</v>
      </c>
      <c r="C82" s="9">
        <v>2020</v>
      </c>
      <c r="D82" s="9" t="s">
        <v>16</v>
      </c>
      <c r="E82" s="8" t="s">
        <v>17</v>
      </c>
      <c r="F82" s="8" t="s">
        <v>33</v>
      </c>
      <c r="G82" s="8" t="s">
        <v>21</v>
      </c>
      <c r="H82" s="8">
        <v>4499</v>
      </c>
      <c r="I82" s="8" t="s">
        <v>24</v>
      </c>
      <c r="J82" s="8"/>
      <c r="K82" s="8">
        <v>52.5</v>
      </c>
      <c r="L82" s="8">
        <v>889.14</v>
      </c>
      <c r="M82" s="8"/>
      <c r="N82" s="8">
        <v>8695.7520000000004</v>
      </c>
      <c r="O82" s="8"/>
      <c r="P82" s="8" t="str">
        <f>VLOOKUP($B82,'Facility Well Counts'!$A$2:$G$469,3,FALSE)</f>
        <v>420 - Fort Worth Syncline</v>
      </c>
      <c r="Q82" s="10">
        <f>VLOOKUP($B82,'Facility Well Counts'!$A$2:$G$469,4,FALSE)</f>
        <v>3497</v>
      </c>
      <c r="R82" s="10">
        <f>VLOOKUP($B82,'Facility Well Counts'!$A$2:$G$469,5,FALSE)</f>
        <v>36</v>
      </c>
      <c r="S82" s="10">
        <f t="shared" si="70"/>
        <v>46.315127251930228</v>
      </c>
      <c r="T82" s="10">
        <f>VLOOKUP($B82,'Facility Well Counts'!$A$2:$G$469,6,FALSE)</f>
        <v>0</v>
      </c>
      <c r="U82" s="10">
        <f t="shared" si="71"/>
        <v>0</v>
      </c>
      <c r="V82" s="10">
        <f>VLOOKUP($B82,'Facility Well Counts'!$A$2:$G$469,7,FALSE)</f>
        <v>3461</v>
      </c>
      <c r="W82" s="10">
        <f t="shared" si="72"/>
        <v>4452.6848727480701</v>
      </c>
      <c r="X82" s="11">
        <f t="shared" si="73"/>
        <v>1.2865313125536173</v>
      </c>
    </row>
    <row r="83" spans="1:24" x14ac:dyDescent="0.25">
      <c r="A83" s="8" t="s">
        <v>423</v>
      </c>
      <c r="B83" s="9">
        <v>1009240</v>
      </c>
      <c r="C83" s="9">
        <v>2020</v>
      </c>
      <c r="D83" s="9" t="s">
        <v>16</v>
      </c>
      <c r="E83" s="8" t="s">
        <v>17</v>
      </c>
      <c r="F83" s="8" t="s">
        <v>33</v>
      </c>
      <c r="G83" s="8" t="s">
        <v>19</v>
      </c>
      <c r="H83" s="8"/>
      <c r="I83" s="8"/>
      <c r="J83" s="8"/>
      <c r="K83" s="8"/>
      <c r="L83" s="8"/>
      <c r="M83" s="8"/>
      <c r="N83" s="8"/>
      <c r="O83" s="8"/>
      <c r="P83" s="8" t="str">
        <f>VLOOKUP($B83,'Facility Well Counts'!$A$2:$G$469,3,FALSE)</f>
        <v>430 - Permian Basin</v>
      </c>
      <c r="Q83" s="10">
        <f>VLOOKUP($B83,'Facility Well Counts'!$A$2:$G$469,4,FALSE)</f>
        <v>3397</v>
      </c>
      <c r="R83" s="10">
        <f>VLOOKUP($B83,'Facility Well Counts'!$A$2:$G$469,5,FALSE)</f>
        <v>3375</v>
      </c>
      <c r="S83" s="10">
        <f t="shared" si="70"/>
        <v>0</v>
      </c>
      <c r="T83" s="10">
        <f>VLOOKUP($B83,'Facility Well Counts'!$A$2:$G$469,6,FALSE)</f>
        <v>0</v>
      </c>
      <c r="U83" s="10">
        <f t="shared" si="71"/>
        <v>0</v>
      </c>
      <c r="V83" s="10">
        <f>VLOOKUP($B83,'Facility Well Counts'!$A$2:$G$469,7,FALSE)</f>
        <v>22</v>
      </c>
      <c r="W83" s="10">
        <f t="shared" si="72"/>
        <v>0</v>
      </c>
      <c r="X83" s="11">
        <f t="shared" si="73"/>
        <v>0</v>
      </c>
    </row>
    <row r="84" spans="1:24" x14ac:dyDescent="0.25">
      <c r="A84" s="8" t="s">
        <v>423</v>
      </c>
      <c r="B84" s="9">
        <v>1009240</v>
      </c>
      <c r="C84" s="9">
        <v>2020</v>
      </c>
      <c r="D84" s="9" t="s">
        <v>16</v>
      </c>
      <c r="E84" s="8" t="s">
        <v>17</v>
      </c>
      <c r="F84" s="8" t="s">
        <v>33</v>
      </c>
      <c r="G84" s="8" t="s">
        <v>20</v>
      </c>
      <c r="H84" s="8">
        <v>431</v>
      </c>
      <c r="I84" s="8" t="s">
        <v>24</v>
      </c>
      <c r="J84" s="8"/>
      <c r="K84" s="8">
        <v>25.4</v>
      </c>
      <c r="L84" s="8">
        <v>681.37</v>
      </c>
      <c r="M84" s="8"/>
      <c r="N84" s="8">
        <v>8784</v>
      </c>
      <c r="O84" s="8"/>
      <c r="P84" s="8" t="str">
        <f>VLOOKUP($B84,'Facility Well Counts'!$A$2:$G$469,3,FALSE)</f>
        <v>430 - Permian Basin</v>
      </c>
      <c r="Q84" s="10">
        <f>VLOOKUP($B84,'Facility Well Counts'!$A$2:$G$469,4,FALSE)</f>
        <v>3397</v>
      </c>
      <c r="R84" s="10">
        <f>VLOOKUP($B84,'Facility Well Counts'!$A$2:$G$469,5,FALSE)</f>
        <v>3375</v>
      </c>
      <c r="S84" s="10">
        <f t="shared" si="70"/>
        <v>428.20871357079778</v>
      </c>
      <c r="T84" s="10">
        <f>VLOOKUP($B84,'Facility Well Counts'!$A$2:$G$469,6,FALSE)</f>
        <v>0</v>
      </c>
      <c r="U84" s="10">
        <f t="shared" si="71"/>
        <v>0</v>
      </c>
      <c r="V84" s="10">
        <f>VLOOKUP($B84,'Facility Well Counts'!$A$2:$G$469,7,FALSE)</f>
        <v>22</v>
      </c>
      <c r="W84" s="10">
        <f t="shared" si="72"/>
        <v>2.7912864292022372</v>
      </c>
      <c r="X84" s="11">
        <f t="shared" si="73"/>
        <v>0.12687665587282898</v>
      </c>
    </row>
    <row r="85" spans="1:24" x14ac:dyDescent="0.25">
      <c r="A85" s="8" t="s">
        <v>423</v>
      </c>
      <c r="B85" s="9">
        <v>1009240</v>
      </c>
      <c r="C85" s="9">
        <v>2020</v>
      </c>
      <c r="D85" s="9" t="s">
        <v>16</v>
      </c>
      <c r="E85" s="8" t="s">
        <v>17</v>
      </c>
      <c r="F85" s="8" t="s">
        <v>33</v>
      </c>
      <c r="G85" s="8" t="s">
        <v>21</v>
      </c>
      <c r="H85" s="8">
        <v>36</v>
      </c>
      <c r="I85" s="8" t="s">
        <v>24</v>
      </c>
      <c r="J85" s="8"/>
      <c r="K85" s="8">
        <v>1.3</v>
      </c>
      <c r="L85" s="8">
        <v>5.13</v>
      </c>
      <c r="M85" s="8"/>
      <c r="N85" s="8">
        <v>8784</v>
      </c>
      <c r="O85" s="8"/>
      <c r="P85" s="8" t="str">
        <f>VLOOKUP($B85,'Facility Well Counts'!$A$2:$G$469,3,FALSE)</f>
        <v>430 - Permian Basin</v>
      </c>
      <c r="Q85" s="10">
        <f>VLOOKUP($B85,'Facility Well Counts'!$A$2:$G$469,4,FALSE)</f>
        <v>3397</v>
      </c>
      <c r="R85" s="10">
        <f>VLOOKUP($B85,'Facility Well Counts'!$A$2:$G$469,5,FALSE)</f>
        <v>3375</v>
      </c>
      <c r="S85" s="10">
        <f t="shared" si="70"/>
        <v>35.766853105681484</v>
      </c>
      <c r="T85" s="10">
        <f>VLOOKUP($B85,'Facility Well Counts'!$A$2:$G$469,6,FALSE)</f>
        <v>0</v>
      </c>
      <c r="U85" s="10">
        <f t="shared" si="71"/>
        <v>0</v>
      </c>
      <c r="V85" s="10">
        <f>VLOOKUP($B85,'Facility Well Counts'!$A$2:$G$469,7,FALSE)</f>
        <v>22</v>
      </c>
      <c r="W85" s="10">
        <f t="shared" si="72"/>
        <v>0.23314689431851635</v>
      </c>
      <c r="X85" s="11">
        <f t="shared" si="73"/>
        <v>1.0597586105387106E-2</v>
      </c>
    </row>
    <row r="86" spans="1:24" x14ac:dyDescent="0.25">
      <c r="A86" s="8" t="s">
        <v>388</v>
      </c>
      <c r="B86" s="9">
        <v>1008219</v>
      </c>
      <c r="C86" s="9">
        <v>2020</v>
      </c>
      <c r="D86" s="9" t="s">
        <v>16</v>
      </c>
      <c r="E86" s="8" t="s">
        <v>17</v>
      </c>
      <c r="F86" s="8" t="s">
        <v>33</v>
      </c>
      <c r="G86" s="8" t="s">
        <v>19</v>
      </c>
      <c r="H86" s="8"/>
      <c r="I86" s="8"/>
      <c r="J86" s="8"/>
      <c r="K86" s="8"/>
      <c r="L86" s="8"/>
      <c r="M86" s="8"/>
      <c r="N86" s="8"/>
      <c r="O86" s="8"/>
      <c r="P86" s="8" t="str">
        <f>VLOOKUP($B86,'Facility Well Counts'!$A$2:$G$469,3,FALSE)</f>
        <v>220 - Gulf Coast Basin (LA  TX)</v>
      </c>
      <c r="Q86" s="10">
        <f>VLOOKUP($B86,'Facility Well Counts'!$A$2:$G$469,4,FALSE)</f>
        <v>3336</v>
      </c>
      <c r="R86" s="10">
        <f>VLOOKUP($B86,'Facility Well Counts'!$A$2:$G$469,5,FALSE)</f>
        <v>3251</v>
      </c>
      <c r="S86" s="10">
        <f t="shared" si="70"/>
        <v>0</v>
      </c>
      <c r="T86" s="10">
        <f>VLOOKUP($B86,'Facility Well Counts'!$A$2:$G$469,6,FALSE)</f>
        <v>0</v>
      </c>
      <c r="U86" s="10">
        <f t="shared" si="71"/>
        <v>0</v>
      </c>
      <c r="V86" s="10">
        <f>VLOOKUP($B86,'Facility Well Counts'!$A$2:$G$469,7,FALSE)</f>
        <v>85</v>
      </c>
      <c r="W86" s="10">
        <f t="shared" si="72"/>
        <v>0</v>
      </c>
      <c r="X86" s="11">
        <f t="shared" si="73"/>
        <v>0</v>
      </c>
    </row>
    <row r="87" spans="1:24" x14ac:dyDescent="0.25">
      <c r="A87" s="8" t="s">
        <v>388</v>
      </c>
      <c r="B87" s="9">
        <v>1008219</v>
      </c>
      <c r="C87" s="9">
        <v>2020</v>
      </c>
      <c r="D87" s="9" t="s">
        <v>16</v>
      </c>
      <c r="E87" s="8" t="s">
        <v>17</v>
      </c>
      <c r="F87" s="8" t="s">
        <v>33</v>
      </c>
      <c r="G87" s="8" t="s">
        <v>20</v>
      </c>
      <c r="H87" s="8"/>
      <c r="I87" s="8"/>
      <c r="J87" s="8"/>
      <c r="K87" s="8"/>
      <c r="L87" s="8"/>
      <c r="M87" s="8"/>
      <c r="N87" s="8"/>
      <c r="O87" s="8"/>
      <c r="P87" s="8" t="str">
        <f>VLOOKUP($B87,'Facility Well Counts'!$A$2:$G$469,3,FALSE)</f>
        <v>220 - Gulf Coast Basin (LA  TX)</v>
      </c>
      <c r="Q87" s="10">
        <f>VLOOKUP($B87,'Facility Well Counts'!$A$2:$G$469,4,FALSE)</f>
        <v>3336</v>
      </c>
      <c r="R87" s="10">
        <f>VLOOKUP($B87,'Facility Well Counts'!$A$2:$G$469,5,FALSE)</f>
        <v>3251</v>
      </c>
      <c r="S87" s="10">
        <f t="shared" si="70"/>
        <v>0</v>
      </c>
      <c r="T87" s="10">
        <f>VLOOKUP($B87,'Facility Well Counts'!$A$2:$G$469,6,FALSE)</f>
        <v>0</v>
      </c>
      <c r="U87" s="10">
        <f t="shared" si="71"/>
        <v>0</v>
      </c>
      <c r="V87" s="10">
        <f>VLOOKUP($B87,'Facility Well Counts'!$A$2:$G$469,7,FALSE)</f>
        <v>85</v>
      </c>
      <c r="W87" s="10">
        <f t="shared" si="72"/>
        <v>0</v>
      </c>
      <c r="X87" s="11">
        <f t="shared" si="73"/>
        <v>0</v>
      </c>
    </row>
    <row r="88" spans="1:24" x14ac:dyDescent="0.25">
      <c r="A88" s="8" t="s">
        <v>388</v>
      </c>
      <c r="B88" s="9">
        <v>1008219</v>
      </c>
      <c r="C88" s="9">
        <v>2020</v>
      </c>
      <c r="D88" s="9" t="s">
        <v>16</v>
      </c>
      <c r="E88" s="8" t="s">
        <v>17</v>
      </c>
      <c r="F88" s="8" t="s">
        <v>33</v>
      </c>
      <c r="G88" s="8" t="s">
        <v>21</v>
      </c>
      <c r="H88" s="8">
        <v>1009</v>
      </c>
      <c r="I88" s="8" t="s">
        <v>24</v>
      </c>
      <c r="J88" s="8"/>
      <c r="K88" s="8">
        <v>10.4</v>
      </c>
      <c r="L88" s="8">
        <v>127.16</v>
      </c>
      <c r="M88" s="8"/>
      <c r="N88" s="8">
        <v>6396.1593062000002</v>
      </c>
      <c r="O88" s="8"/>
      <c r="P88" s="8" t="str">
        <f>VLOOKUP($B88,'Facility Well Counts'!$A$2:$G$469,3,FALSE)</f>
        <v>220 - Gulf Coast Basin (LA  TX)</v>
      </c>
      <c r="Q88" s="10">
        <f>VLOOKUP($B88,'Facility Well Counts'!$A$2:$G$469,4,FALSE)</f>
        <v>3336</v>
      </c>
      <c r="R88" s="10">
        <f>VLOOKUP($B88,'Facility Well Counts'!$A$2:$G$469,5,FALSE)</f>
        <v>3251</v>
      </c>
      <c r="S88" s="10">
        <f t="shared" si="70"/>
        <v>983.29106714628301</v>
      </c>
      <c r="T88" s="10">
        <f>VLOOKUP($B88,'Facility Well Counts'!$A$2:$G$469,6,FALSE)</f>
        <v>0</v>
      </c>
      <c r="U88" s="10">
        <f t="shared" si="71"/>
        <v>0</v>
      </c>
      <c r="V88" s="10">
        <f>VLOOKUP($B88,'Facility Well Counts'!$A$2:$G$469,7,FALSE)</f>
        <v>85</v>
      </c>
      <c r="W88" s="10">
        <f t="shared" si="72"/>
        <v>25.708932853717027</v>
      </c>
      <c r="X88" s="11">
        <f t="shared" si="73"/>
        <v>0.30245803357314149</v>
      </c>
    </row>
    <row r="89" spans="1:24" x14ac:dyDescent="0.25">
      <c r="A89" s="8" t="s">
        <v>1307</v>
      </c>
      <c r="B89" s="9">
        <v>1009967</v>
      </c>
      <c r="C89" s="9">
        <v>2020</v>
      </c>
      <c r="D89" s="9" t="s">
        <v>16</v>
      </c>
      <c r="E89" s="8" t="s">
        <v>17</v>
      </c>
      <c r="F89" s="8" t="s">
        <v>33</v>
      </c>
      <c r="G89" s="8" t="s">
        <v>19</v>
      </c>
      <c r="H89" s="8"/>
      <c r="I89" s="8"/>
      <c r="J89" s="8"/>
      <c r="K89" s="8"/>
      <c r="L89" s="8"/>
      <c r="M89" s="8"/>
      <c r="N89" s="8"/>
      <c r="O89" s="8"/>
      <c r="P89" s="8" t="str">
        <f>VLOOKUP($B89,'Facility Well Counts'!$A$2:$G$469,3,FALSE)</f>
        <v>160 - Appalachian Basin</v>
      </c>
      <c r="Q89" s="10">
        <f>VLOOKUP($B89,'Facility Well Counts'!$A$2:$G$469,4,FALSE)</f>
        <v>3316</v>
      </c>
      <c r="R89" s="10">
        <f>VLOOKUP($B89,'Facility Well Counts'!$A$2:$G$469,5,FALSE)</f>
        <v>3203</v>
      </c>
      <c r="S89" s="10">
        <f t="shared" si="70"/>
        <v>0</v>
      </c>
      <c r="T89" s="10">
        <f>VLOOKUP($B89,'Facility Well Counts'!$A$2:$G$469,6,FALSE)</f>
        <v>0</v>
      </c>
      <c r="U89" s="10">
        <f t="shared" si="71"/>
        <v>0</v>
      </c>
      <c r="V89" s="10">
        <f>VLOOKUP($B89,'Facility Well Counts'!$A$2:$G$469,7,FALSE)</f>
        <v>113</v>
      </c>
      <c r="W89" s="10">
        <f t="shared" si="72"/>
        <v>0</v>
      </c>
      <c r="X89" s="11">
        <f t="shared" si="73"/>
        <v>0</v>
      </c>
    </row>
    <row r="90" spans="1:24" x14ac:dyDescent="0.25">
      <c r="A90" s="8" t="s">
        <v>1307</v>
      </c>
      <c r="B90" s="9">
        <v>1009967</v>
      </c>
      <c r="C90" s="9">
        <v>2020</v>
      </c>
      <c r="D90" s="9" t="s">
        <v>16</v>
      </c>
      <c r="E90" s="8" t="s">
        <v>17</v>
      </c>
      <c r="F90" s="8" t="s">
        <v>33</v>
      </c>
      <c r="G90" s="8" t="s">
        <v>20</v>
      </c>
      <c r="H90" s="8">
        <v>2863</v>
      </c>
      <c r="I90" s="8" t="s">
        <v>24</v>
      </c>
      <c r="J90" s="8"/>
      <c r="K90" s="8">
        <v>53.4</v>
      </c>
      <c r="L90" s="8">
        <v>5460.59</v>
      </c>
      <c r="M90" s="8"/>
      <c r="N90" s="8">
        <v>8760</v>
      </c>
      <c r="O90" s="8"/>
      <c r="P90" s="8" t="str">
        <f>VLOOKUP($B90,'Facility Well Counts'!$A$2:$G$469,3,FALSE)</f>
        <v>160 - Appalachian Basin</v>
      </c>
      <c r="Q90" s="10">
        <f>VLOOKUP($B90,'Facility Well Counts'!$A$2:$G$469,4,FALSE)</f>
        <v>3316</v>
      </c>
      <c r="R90" s="10">
        <f>VLOOKUP($B90,'Facility Well Counts'!$A$2:$G$469,5,FALSE)</f>
        <v>3203</v>
      </c>
      <c r="S90" s="10">
        <f t="shared" si="70"/>
        <v>2765.4369722557299</v>
      </c>
      <c r="T90" s="10">
        <f>VLOOKUP($B90,'Facility Well Counts'!$A$2:$G$469,6,FALSE)</f>
        <v>0</v>
      </c>
      <c r="U90" s="10">
        <f t="shared" si="71"/>
        <v>0</v>
      </c>
      <c r="V90" s="10">
        <f>VLOOKUP($B90,'Facility Well Counts'!$A$2:$G$469,7,FALSE)</f>
        <v>113</v>
      </c>
      <c r="W90" s="10">
        <f t="shared" si="72"/>
        <v>97.563027744270201</v>
      </c>
      <c r="X90" s="11">
        <f t="shared" si="73"/>
        <v>0.86338962605548852</v>
      </c>
    </row>
    <row r="91" spans="1:24" x14ac:dyDescent="0.25">
      <c r="A91" s="8" t="s">
        <v>1307</v>
      </c>
      <c r="B91" s="9">
        <v>1009967</v>
      </c>
      <c r="C91" s="9">
        <v>2020</v>
      </c>
      <c r="D91" s="9" t="s">
        <v>16</v>
      </c>
      <c r="E91" s="8" t="s">
        <v>17</v>
      </c>
      <c r="F91" s="8" t="s">
        <v>33</v>
      </c>
      <c r="G91" s="8" t="s">
        <v>21</v>
      </c>
      <c r="H91" s="8">
        <v>414</v>
      </c>
      <c r="I91" s="8" t="s">
        <v>24</v>
      </c>
      <c r="J91" s="8"/>
      <c r="K91" s="8">
        <v>0.8</v>
      </c>
      <c r="L91" s="8">
        <v>81.3</v>
      </c>
      <c r="M91" s="8"/>
      <c r="N91" s="8">
        <v>8760</v>
      </c>
      <c r="O91" s="8"/>
      <c r="P91" s="8" t="str">
        <f>VLOOKUP($B91,'Facility Well Counts'!$A$2:$G$469,3,FALSE)</f>
        <v>160 - Appalachian Basin</v>
      </c>
      <c r="Q91" s="10">
        <f>VLOOKUP($B91,'Facility Well Counts'!$A$2:$G$469,4,FALSE)</f>
        <v>3316</v>
      </c>
      <c r="R91" s="10">
        <f>VLOOKUP($B91,'Facility Well Counts'!$A$2:$G$469,5,FALSE)</f>
        <v>3203</v>
      </c>
      <c r="S91" s="10">
        <f t="shared" si="70"/>
        <v>399.89203860072377</v>
      </c>
      <c r="T91" s="10">
        <f>VLOOKUP($B91,'Facility Well Counts'!$A$2:$G$469,6,FALSE)</f>
        <v>0</v>
      </c>
      <c r="U91" s="10">
        <f t="shared" si="71"/>
        <v>0</v>
      </c>
      <c r="V91" s="10">
        <f>VLOOKUP($B91,'Facility Well Counts'!$A$2:$G$469,7,FALSE)</f>
        <v>113</v>
      </c>
      <c r="W91" s="10">
        <f t="shared" si="72"/>
        <v>14.107961399276236</v>
      </c>
      <c r="X91" s="11">
        <f t="shared" si="73"/>
        <v>0.12484921592279856</v>
      </c>
    </row>
    <row r="92" spans="1:24" x14ac:dyDescent="0.25">
      <c r="A92" s="8" t="s">
        <v>543</v>
      </c>
      <c r="B92" s="9">
        <v>1011659</v>
      </c>
      <c r="C92" s="9">
        <v>2020</v>
      </c>
      <c r="D92" s="9" t="s">
        <v>16</v>
      </c>
      <c r="E92" s="8" t="s">
        <v>17</v>
      </c>
      <c r="F92" s="8" t="s">
        <v>33</v>
      </c>
      <c r="G92" s="8" t="s">
        <v>19</v>
      </c>
      <c r="H92" s="8"/>
      <c r="I92" s="8"/>
      <c r="J92" s="8"/>
      <c r="K92" s="8"/>
      <c r="L92" s="8"/>
      <c r="M92" s="8"/>
      <c r="N92" s="8"/>
      <c r="O92" s="8"/>
      <c r="P92" s="8" t="str">
        <f>VLOOKUP($B92,'Facility Well Counts'!$A$2:$G$469,3,FALSE)</f>
        <v>430 - Permian Basin</v>
      </c>
      <c r="Q92" s="10">
        <f>VLOOKUP($B92,'Facility Well Counts'!$A$2:$G$469,4,FALSE)</f>
        <v>3180</v>
      </c>
      <c r="R92" s="10">
        <f>VLOOKUP($B92,'Facility Well Counts'!$A$2:$G$469,5,FALSE)</f>
        <v>3082</v>
      </c>
      <c r="S92" s="10">
        <f t="shared" si="70"/>
        <v>0</v>
      </c>
      <c r="T92" s="10">
        <f>VLOOKUP($B92,'Facility Well Counts'!$A$2:$G$469,6,FALSE)</f>
        <v>0</v>
      </c>
      <c r="U92" s="10">
        <f t="shared" si="71"/>
        <v>0</v>
      </c>
      <c r="V92" s="10">
        <f>VLOOKUP($B92,'Facility Well Counts'!$A$2:$G$469,7,FALSE)</f>
        <v>98</v>
      </c>
      <c r="W92" s="10">
        <f t="shared" si="72"/>
        <v>0</v>
      </c>
      <c r="X92" s="11">
        <f t="shared" si="73"/>
        <v>0</v>
      </c>
    </row>
    <row r="93" spans="1:24" x14ac:dyDescent="0.25">
      <c r="A93" s="8" t="s">
        <v>543</v>
      </c>
      <c r="B93" s="9">
        <v>1011659</v>
      </c>
      <c r="C93" s="9">
        <v>2020</v>
      </c>
      <c r="D93" s="9" t="s">
        <v>16</v>
      </c>
      <c r="E93" s="8" t="s">
        <v>17</v>
      </c>
      <c r="F93" s="8" t="s">
        <v>33</v>
      </c>
      <c r="G93" s="8" t="s">
        <v>20</v>
      </c>
      <c r="H93" s="8"/>
      <c r="I93" s="8"/>
      <c r="J93" s="8"/>
      <c r="K93" s="8"/>
      <c r="L93" s="8"/>
      <c r="M93" s="8"/>
      <c r="N93" s="8"/>
      <c r="O93" s="8"/>
      <c r="P93" s="8" t="str">
        <f>VLOOKUP($B93,'Facility Well Counts'!$A$2:$G$469,3,FALSE)</f>
        <v>430 - Permian Basin</v>
      </c>
      <c r="Q93" s="10">
        <f>VLOOKUP($B93,'Facility Well Counts'!$A$2:$G$469,4,FALSE)</f>
        <v>3180</v>
      </c>
      <c r="R93" s="10">
        <f>VLOOKUP($B93,'Facility Well Counts'!$A$2:$G$469,5,FALSE)</f>
        <v>3082</v>
      </c>
      <c r="S93" s="10">
        <f t="shared" si="70"/>
        <v>0</v>
      </c>
      <c r="T93" s="10">
        <f>VLOOKUP($B93,'Facility Well Counts'!$A$2:$G$469,6,FALSE)</f>
        <v>0</v>
      </c>
      <c r="U93" s="10">
        <f t="shared" si="71"/>
        <v>0</v>
      </c>
      <c r="V93" s="10">
        <f>VLOOKUP($B93,'Facility Well Counts'!$A$2:$G$469,7,FALSE)</f>
        <v>98</v>
      </c>
      <c r="W93" s="10">
        <f t="shared" si="72"/>
        <v>0</v>
      </c>
      <c r="X93" s="11">
        <f t="shared" si="73"/>
        <v>0</v>
      </c>
    </row>
    <row r="94" spans="1:24" x14ac:dyDescent="0.25">
      <c r="A94" s="8" t="s">
        <v>543</v>
      </c>
      <c r="B94" s="9">
        <v>1011659</v>
      </c>
      <c r="C94" s="9">
        <v>2020</v>
      </c>
      <c r="D94" s="9" t="s">
        <v>16</v>
      </c>
      <c r="E94" s="8" t="s">
        <v>17</v>
      </c>
      <c r="F94" s="8" t="s">
        <v>33</v>
      </c>
      <c r="G94" s="8" t="s">
        <v>21</v>
      </c>
      <c r="H94" s="8">
        <v>400</v>
      </c>
      <c r="I94" s="8" t="s">
        <v>24</v>
      </c>
      <c r="J94" s="8"/>
      <c r="K94" s="8">
        <v>2.6</v>
      </c>
      <c r="L94" s="8">
        <v>88.84</v>
      </c>
      <c r="M94" s="8"/>
      <c r="N94" s="8">
        <v>8760</v>
      </c>
      <c r="O94" s="8"/>
      <c r="P94" s="8" t="str">
        <f>VLOOKUP($B94,'Facility Well Counts'!$A$2:$G$469,3,FALSE)</f>
        <v>430 - Permian Basin</v>
      </c>
      <c r="Q94" s="10">
        <f>VLOOKUP($B94,'Facility Well Counts'!$A$2:$G$469,4,FALSE)</f>
        <v>3180</v>
      </c>
      <c r="R94" s="10">
        <f>VLOOKUP($B94,'Facility Well Counts'!$A$2:$G$469,5,FALSE)</f>
        <v>3082</v>
      </c>
      <c r="S94" s="10">
        <f t="shared" si="70"/>
        <v>387.67295597484275</v>
      </c>
      <c r="T94" s="10">
        <f>VLOOKUP($B94,'Facility Well Counts'!$A$2:$G$469,6,FALSE)</f>
        <v>0</v>
      </c>
      <c r="U94" s="10">
        <f t="shared" si="71"/>
        <v>0</v>
      </c>
      <c r="V94" s="10">
        <f>VLOOKUP($B94,'Facility Well Counts'!$A$2:$G$469,7,FALSE)</f>
        <v>98</v>
      </c>
      <c r="W94" s="10">
        <f t="shared" si="72"/>
        <v>12.327044025157234</v>
      </c>
      <c r="X94" s="11">
        <f t="shared" si="73"/>
        <v>0.12578616352201258</v>
      </c>
    </row>
    <row r="95" spans="1:24" x14ac:dyDescent="0.25">
      <c r="A95" s="8" t="s">
        <v>755</v>
      </c>
      <c r="B95" s="9">
        <v>1008588</v>
      </c>
      <c r="C95" s="9">
        <v>2020</v>
      </c>
      <c r="D95" s="9" t="s">
        <v>16</v>
      </c>
      <c r="E95" s="8" t="s">
        <v>17</v>
      </c>
      <c r="F95" s="8" t="s">
        <v>33</v>
      </c>
      <c r="G95" s="8" t="s">
        <v>19</v>
      </c>
      <c r="H95" s="8">
        <v>233</v>
      </c>
      <c r="I95" s="8" t="s">
        <v>24</v>
      </c>
      <c r="J95" s="8"/>
      <c r="K95" s="8">
        <v>47</v>
      </c>
      <c r="L95" s="8">
        <v>1307.5</v>
      </c>
      <c r="M95" s="8"/>
      <c r="N95" s="8">
        <v>7944</v>
      </c>
      <c r="O95" s="8"/>
      <c r="P95" s="8" t="str">
        <f>VLOOKUP($B95,'Facility Well Counts'!$A$2:$G$469,3,FALSE)</f>
        <v>345 - Arkoma Basin</v>
      </c>
      <c r="Q95" s="10">
        <f>VLOOKUP($B95,'Facility Well Counts'!$A$2:$G$469,4,FALSE)</f>
        <v>3047</v>
      </c>
      <c r="R95" s="10">
        <f>VLOOKUP($B95,'Facility Well Counts'!$A$2:$G$469,5,FALSE)</f>
        <v>0</v>
      </c>
      <c r="S95" s="10">
        <f t="shared" si="70"/>
        <v>0</v>
      </c>
      <c r="T95" s="10">
        <f>VLOOKUP($B95,'Facility Well Counts'!$A$2:$G$469,6,FALSE)</f>
        <v>0</v>
      </c>
      <c r="U95" s="10">
        <f t="shared" si="71"/>
        <v>0</v>
      </c>
      <c r="V95" s="10">
        <f>VLOOKUP($B95,'Facility Well Counts'!$A$2:$G$469,7,FALSE)</f>
        <v>3047</v>
      </c>
      <c r="W95" s="10">
        <f t="shared" si="72"/>
        <v>233</v>
      </c>
      <c r="X95" s="11">
        <f t="shared" si="73"/>
        <v>7.6468657696094525E-2</v>
      </c>
    </row>
    <row r="96" spans="1:24" x14ac:dyDescent="0.25">
      <c r="A96" s="8" t="s">
        <v>755</v>
      </c>
      <c r="B96" s="9">
        <v>1008588</v>
      </c>
      <c r="C96" s="9">
        <v>2020</v>
      </c>
      <c r="D96" s="9" t="s">
        <v>16</v>
      </c>
      <c r="E96" s="8" t="s">
        <v>17</v>
      </c>
      <c r="F96" s="8" t="s">
        <v>33</v>
      </c>
      <c r="G96" s="8" t="s">
        <v>20</v>
      </c>
      <c r="H96" s="8">
        <v>1513</v>
      </c>
      <c r="I96" s="8" t="s">
        <v>24</v>
      </c>
      <c r="J96" s="8"/>
      <c r="K96" s="8">
        <v>94.6</v>
      </c>
      <c r="L96" s="8">
        <v>2632.3</v>
      </c>
      <c r="M96" s="8"/>
      <c r="N96" s="8">
        <v>6938</v>
      </c>
      <c r="O96" s="8"/>
      <c r="P96" s="8" t="str">
        <f>VLOOKUP($B96,'Facility Well Counts'!$A$2:$G$469,3,FALSE)</f>
        <v>345 - Arkoma Basin</v>
      </c>
      <c r="Q96" s="10">
        <f>VLOOKUP($B96,'Facility Well Counts'!$A$2:$G$469,4,FALSE)</f>
        <v>3047</v>
      </c>
      <c r="R96" s="10">
        <f>VLOOKUP($B96,'Facility Well Counts'!$A$2:$G$469,5,FALSE)</f>
        <v>0</v>
      </c>
      <c r="S96" s="10">
        <f t="shared" si="70"/>
        <v>0</v>
      </c>
      <c r="T96" s="10">
        <f>VLOOKUP($B96,'Facility Well Counts'!$A$2:$G$469,6,FALSE)</f>
        <v>0</v>
      </c>
      <c r="U96" s="10">
        <f t="shared" si="71"/>
        <v>0</v>
      </c>
      <c r="V96" s="10">
        <f>VLOOKUP($B96,'Facility Well Counts'!$A$2:$G$469,7,FALSE)</f>
        <v>3047</v>
      </c>
      <c r="W96" s="10">
        <f t="shared" si="72"/>
        <v>1513</v>
      </c>
      <c r="X96" s="11">
        <f t="shared" si="73"/>
        <v>0.49655398752871677</v>
      </c>
    </row>
    <row r="97" spans="1:24" x14ac:dyDescent="0.25">
      <c r="A97" s="8" t="s">
        <v>755</v>
      </c>
      <c r="B97" s="9">
        <v>1008588</v>
      </c>
      <c r="C97" s="9">
        <v>2020</v>
      </c>
      <c r="D97" s="9" t="s">
        <v>16</v>
      </c>
      <c r="E97" s="8" t="s">
        <v>17</v>
      </c>
      <c r="F97" s="8" t="s">
        <v>33</v>
      </c>
      <c r="G97" s="8" t="s">
        <v>21</v>
      </c>
      <c r="H97" s="8">
        <v>23</v>
      </c>
      <c r="I97" s="8" t="s">
        <v>24</v>
      </c>
      <c r="J97" s="8"/>
      <c r="K97" s="8">
        <v>0.2</v>
      </c>
      <c r="L97" s="8">
        <v>5.4</v>
      </c>
      <c r="M97" s="8"/>
      <c r="N97" s="8">
        <v>8382</v>
      </c>
      <c r="O97" s="8"/>
      <c r="P97" s="8" t="str">
        <f>VLOOKUP($B97,'Facility Well Counts'!$A$2:$G$469,3,FALSE)</f>
        <v>345 - Arkoma Basin</v>
      </c>
      <c r="Q97" s="10">
        <f>VLOOKUP($B97,'Facility Well Counts'!$A$2:$G$469,4,FALSE)</f>
        <v>3047</v>
      </c>
      <c r="R97" s="10">
        <f>VLOOKUP($B97,'Facility Well Counts'!$A$2:$G$469,5,FALSE)</f>
        <v>0</v>
      </c>
      <c r="S97" s="10">
        <f t="shared" si="70"/>
        <v>0</v>
      </c>
      <c r="T97" s="10">
        <f>VLOOKUP($B97,'Facility Well Counts'!$A$2:$G$469,6,FALSE)</f>
        <v>0</v>
      </c>
      <c r="U97" s="10">
        <f t="shared" si="71"/>
        <v>0</v>
      </c>
      <c r="V97" s="10">
        <f>VLOOKUP($B97,'Facility Well Counts'!$A$2:$G$469,7,FALSE)</f>
        <v>3047</v>
      </c>
      <c r="W97" s="10">
        <f t="shared" si="72"/>
        <v>23</v>
      </c>
      <c r="X97" s="11">
        <f t="shared" si="73"/>
        <v>7.5484082704299314E-3</v>
      </c>
    </row>
    <row r="98" spans="1:24" x14ac:dyDescent="0.25">
      <c r="A98" s="8" t="s">
        <v>514</v>
      </c>
      <c r="B98" s="9">
        <v>1008526</v>
      </c>
      <c r="C98" s="9">
        <v>2020</v>
      </c>
      <c r="D98" s="9" t="s">
        <v>16</v>
      </c>
      <c r="E98" s="8" t="s">
        <v>17</v>
      </c>
      <c r="F98" s="8" t="s">
        <v>33</v>
      </c>
      <c r="G98" s="8" t="s">
        <v>19</v>
      </c>
      <c r="H98" s="8"/>
      <c r="I98" s="8"/>
      <c r="J98" s="8"/>
      <c r="K98" s="8"/>
      <c r="L98" s="8"/>
      <c r="M98" s="8"/>
      <c r="N98" s="8"/>
      <c r="O98" s="8"/>
      <c r="P98" s="8" t="str">
        <f>VLOOKUP($B98,'Facility Well Counts'!$A$2:$G$469,3,FALSE)</f>
        <v>220 - Gulf Coast Basin (LA  TX)</v>
      </c>
      <c r="Q98" s="10">
        <f>VLOOKUP($B98,'Facility Well Counts'!$A$2:$G$469,4,FALSE)</f>
        <v>3008</v>
      </c>
      <c r="R98" s="10">
        <f>VLOOKUP($B98,'Facility Well Counts'!$A$2:$G$469,5,FALSE)</f>
        <v>2976</v>
      </c>
      <c r="S98" s="10">
        <f t="shared" si="70"/>
        <v>0</v>
      </c>
      <c r="T98" s="10">
        <f>VLOOKUP($B98,'Facility Well Counts'!$A$2:$G$469,6,FALSE)</f>
        <v>0</v>
      </c>
      <c r="U98" s="10">
        <f t="shared" si="71"/>
        <v>0</v>
      </c>
      <c r="V98" s="10">
        <f>VLOOKUP($B98,'Facility Well Counts'!$A$2:$G$469,7,FALSE)</f>
        <v>32</v>
      </c>
      <c r="W98" s="10">
        <f t="shared" si="72"/>
        <v>0</v>
      </c>
      <c r="X98" s="11">
        <f t="shared" si="73"/>
        <v>0</v>
      </c>
    </row>
    <row r="99" spans="1:24" x14ac:dyDescent="0.25">
      <c r="A99" s="8" t="s">
        <v>514</v>
      </c>
      <c r="B99" s="9">
        <v>1008526</v>
      </c>
      <c r="C99" s="9">
        <v>2020</v>
      </c>
      <c r="D99" s="9" t="s">
        <v>16</v>
      </c>
      <c r="E99" s="8" t="s">
        <v>17</v>
      </c>
      <c r="F99" s="8" t="s">
        <v>33</v>
      </c>
      <c r="G99" s="8" t="s">
        <v>20</v>
      </c>
      <c r="H99" s="8">
        <v>15821</v>
      </c>
      <c r="I99" s="8" t="s">
        <v>24</v>
      </c>
      <c r="J99" s="8"/>
      <c r="K99" s="8">
        <v>1216.5999999999999</v>
      </c>
      <c r="L99" s="8">
        <v>22470.880000000001</v>
      </c>
      <c r="M99" s="8"/>
      <c r="N99" s="8">
        <v>7516</v>
      </c>
      <c r="O99" s="8"/>
      <c r="P99" s="8" t="str">
        <f>VLOOKUP($B99,'Facility Well Counts'!$A$2:$G$469,3,FALSE)</f>
        <v>220 - Gulf Coast Basin (LA  TX)</v>
      </c>
      <c r="Q99" s="10">
        <f>VLOOKUP($B99,'Facility Well Counts'!$A$2:$G$469,4,FALSE)</f>
        <v>3008</v>
      </c>
      <c r="R99" s="10">
        <f>VLOOKUP($B99,'Facility Well Counts'!$A$2:$G$469,5,FALSE)</f>
        <v>2976</v>
      </c>
      <c r="S99" s="10">
        <f t="shared" si="70"/>
        <v>15652.691489361703</v>
      </c>
      <c r="T99" s="10">
        <f>VLOOKUP($B99,'Facility Well Counts'!$A$2:$G$469,6,FALSE)</f>
        <v>0</v>
      </c>
      <c r="U99" s="10">
        <f t="shared" si="71"/>
        <v>0</v>
      </c>
      <c r="V99" s="10">
        <f>VLOOKUP($B99,'Facility Well Counts'!$A$2:$G$469,7,FALSE)</f>
        <v>32</v>
      </c>
      <c r="W99" s="10">
        <f t="shared" si="72"/>
        <v>168.30851063829786</v>
      </c>
      <c r="X99" s="11">
        <f t="shared" si="73"/>
        <v>5.2596409574468082</v>
      </c>
    </row>
    <row r="100" spans="1:24" x14ac:dyDescent="0.25">
      <c r="A100" s="8" t="s">
        <v>514</v>
      </c>
      <c r="B100" s="9">
        <v>1008526</v>
      </c>
      <c r="C100" s="9">
        <v>2020</v>
      </c>
      <c r="D100" s="9" t="s">
        <v>16</v>
      </c>
      <c r="E100" s="8" t="s">
        <v>17</v>
      </c>
      <c r="F100" s="8" t="s">
        <v>33</v>
      </c>
      <c r="G100" s="8" t="s">
        <v>21</v>
      </c>
      <c r="H100" s="8">
        <v>37</v>
      </c>
      <c r="I100" s="8" t="s">
        <v>24</v>
      </c>
      <c r="J100" s="8"/>
      <c r="K100" s="8">
        <v>0.3</v>
      </c>
      <c r="L100" s="8">
        <v>4.66</v>
      </c>
      <c r="M100" s="8"/>
      <c r="N100" s="8">
        <v>6479</v>
      </c>
      <c r="O100" s="8"/>
      <c r="P100" s="8" t="str">
        <f>VLOOKUP($B100,'Facility Well Counts'!$A$2:$G$469,3,FALSE)</f>
        <v>220 - Gulf Coast Basin (LA  TX)</v>
      </c>
      <c r="Q100" s="10">
        <f>VLOOKUP($B100,'Facility Well Counts'!$A$2:$G$469,4,FALSE)</f>
        <v>3008</v>
      </c>
      <c r="R100" s="10">
        <f>VLOOKUP($B100,'Facility Well Counts'!$A$2:$G$469,5,FALSE)</f>
        <v>2976</v>
      </c>
      <c r="S100" s="10">
        <f t="shared" si="70"/>
        <v>36.606382978723403</v>
      </c>
      <c r="T100" s="10">
        <f>VLOOKUP($B100,'Facility Well Counts'!$A$2:$G$469,6,FALSE)</f>
        <v>0</v>
      </c>
      <c r="U100" s="10">
        <f t="shared" si="71"/>
        <v>0</v>
      </c>
      <c r="V100" s="10">
        <f>VLOOKUP($B100,'Facility Well Counts'!$A$2:$G$469,7,FALSE)</f>
        <v>32</v>
      </c>
      <c r="W100" s="10">
        <f t="shared" si="72"/>
        <v>0.39361702127659576</v>
      </c>
      <c r="X100" s="11">
        <f t="shared" si="73"/>
        <v>1.2300531914893617E-2</v>
      </c>
    </row>
    <row r="101" spans="1:24" x14ac:dyDescent="0.25">
      <c r="A101" s="8" t="s">
        <v>726</v>
      </c>
      <c r="B101" s="9">
        <v>1007479</v>
      </c>
      <c r="C101" s="9">
        <v>2020</v>
      </c>
      <c r="D101" s="9" t="s">
        <v>16</v>
      </c>
      <c r="E101" s="8" t="s">
        <v>17</v>
      </c>
      <c r="F101" s="8" t="s">
        <v>33</v>
      </c>
      <c r="G101" s="8" t="s">
        <v>19</v>
      </c>
      <c r="H101" s="8"/>
      <c r="I101" s="8"/>
      <c r="J101" s="8"/>
      <c r="K101" s="8"/>
      <c r="L101" s="8"/>
      <c r="M101" s="8"/>
      <c r="N101" s="8"/>
      <c r="O101" s="8"/>
      <c r="P101" s="8" t="str">
        <f>VLOOKUP($B101,'Facility Well Counts'!$A$2:$G$469,3,FALSE)</f>
        <v>430 - Permian Basin</v>
      </c>
      <c r="Q101" s="10">
        <f>VLOOKUP($B101,'Facility Well Counts'!$A$2:$G$469,4,FALSE)</f>
        <v>2890</v>
      </c>
      <c r="R101" s="10">
        <f>VLOOKUP($B101,'Facility Well Counts'!$A$2:$G$469,5,FALSE)</f>
        <v>2640</v>
      </c>
      <c r="S101" s="10">
        <f t="shared" si="70"/>
        <v>0</v>
      </c>
      <c r="T101" s="10">
        <f>VLOOKUP($B101,'Facility Well Counts'!$A$2:$G$469,6,FALSE)</f>
        <v>0</v>
      </c>
      <c r="U101" s="10">
        <f t="shared" si="71"/>
        <v>0</v>
      </c>
      <c r="V101" s="10">
        <f>VLOOKUP($B101,'Facility Well Counts'!$A$2:$G$469,7,FALSE)</f>
        <v>250</v>
      </c>
      <c r="W101" s="10">
        <f t="shared" si="72"/>
        <v>0</v>
      </c>
      <c r="X101" s="11">
        <f t="shared" si="73"/>
        <v>0</v>
      </c>
    </row>
    <row r="102" spans="1:24" x14ac:dyDescent="0.25">
      <c r="A102" s="8" t="s">
        <v>726</v>
      </c>
      <c r="B102" s="9">
        <v>1007479</v>
      </c>
      <c r="C102" s="9">
        <v>2020</v>
      </c>
      <c r="D102" s="9" t="s">
        <v>16</v>
      </c>
      <c r="E102" s="8" t="s">
        <v>17</v>
      </c>
      <c r="F102" s="8" t="s">
        <v>33</v>
      </c>
      <c r="G102" s="8" t="s">
        <v>20</v>
      </c>
      <c r="H102" s="8">
        <v>325</v>
      </c>
      <c r="I102" s="8" t="s">
        <v>24</v>
      </c>
      <c r="J102" s="8"/>
      <c r="K102" s="8">
        <v>13.8</v>
      </c>
      <c r="L102" s="8">
        <v>451.46</v>
      </c>
      <c r="M102" s="8"/>
      <c r="N102" s="8">
        <v>6856</v>
      </c>
      <c r="O102" s="8"/>
      <c r="P102" s="8" t="str">
        <f>VLOOKUP($B102,'Facility Well Counts'!$A$2:$G$469,3,FALSE)</f>
        <v>430 - Permian Basin</v>
      </c>
      <c r="Q102" s="10">
        <f>VLOOKUP($B102,'Facility Well Counts'!$A$2:$G$469,4,FALSE)</f>
        <v>2890</v>
      </c>
      <c r="R102" s="10">
        <f>VLOOKUP($B102,'Facility Well Counts'!$A$2:$G$469,5,FALSE)</f>
        <v>2640</v>
      </c>
      <c r="S102" s="10">
        <f t="shared" si="70"/>
        <v>296.88581314878894</v>
      </c>
      <c r="T102" s="10">
        <f>VLOOKUP($B102,'Facility Well Counts'!$A$2:$G$469,6,FALSE)</f>
        <v>0</v>
      </c>
      <c r="U102" s="10">
        <f t="shared" si="71"/>
        <v>0</v>
      </c>
      <c r="V102" s="10">
        <f>VLOOKUP($B102,'Facility Well Counts'!$A$2:$G$469,7,FALSE)</f>
        <v>250</v>
      </c>
      <c r="W102" s="10">
        <f t="shared" si="72"/>
        <v>28.11418685121107</v>
      </c>
      <c r="X102" s="11">
        <f t="shared" si="73"/>
        <v>0.11245674740484429</v>
      </c>
    </row>
    <row r="103" spans="1:24" x14ac:dyDescent="0.25">
      <c r="A103" s="8" t="s">
        <v>726</v>
      </c>
      <c r="B103" s="9">
        <v>1007479</v>
      </c>
      <c r="C103" s="9">
        <v>2020</v>
      </c>
      <c r="D103" s="9" t="s">
        <v>16</v>
      </c>
      <c r="E103" s="8" t="s">
        <v>17</v>
      </c>
      <c r="F103" s="8" t="s">
        <v>33</v>
      </c>
      <c r="G103" s="8" t="s">
        <v>21</v>
      </c>
      <c r="H103" s="8"/>
      <c r="I103" s="8"/>
      <c r="J103" s="8"/>
      <c r="K103" s="8"/>
      <c r="L103" s="8"/>
      <c r="M103" s="8"/>
      <c r="N103" s="8"/>
      <c r="O103" s="8"/>
      <c r="P103" s="8" t="str">
        <f>VLOOKUP($B103,'Facility Well Counts'!$A$2:$G$469,3,FALSE)</f>
        <v>430 - Permian Basin</v>
      </c>
      <c r="Q103" s="10">
        <f>VLOOKUP($B103,'Facility Well Counts'!$A$2:$G$469,4,FALSE)</f>
        <v>2890</v>
      </c>
      <c r="R103" s="10">
        <f>VLOOKUP($B103,'Facility Well Counts'!$A$2:$G$469,5,FALSE)</f>
        <v>2640</v>
      </c>
      <c r="S103" s="10">
        <f t="shared" si="70"/>
        <v>0</v>
      </c>
      <c r="T103" s="10">
        <f>VLOOKUP($B103,'Facility Well Counts'!$A$2:$G$469,6,FALSE)</f>
        <v>0</v>
      </c>
      <c r="U103" s="10">
        <f t="shared" si="71"/>
        <v>0</v>
      </c>
      <c r="V103" s="10">
        <f>VLOOKUP($B103,'Facility Well Counts'!$A$2:$G$469,7,FALSE)</f>
        <v>250</v>
      </c>
      <c r="W103" s="10">
        <f t="shared" si="72"/>
        <v>0</v>
      </c>
      <c r="X103" s="11">
        <f t="shared" si="73"/>
        <v>0</v>
      </c>
    </row>
    <row r="104" spans="1:24" x14ac:dyDescent="0.25">
      <c r="A104" s="8" t="s">
        <v>1407</v>
      </c>
      <c r="B104" s="9">
        <v>1012100</v>
      </c>
      <c r="C104" s="9">
        <v>2020</v>
      </c>
      <c r="D104" s="9" t="s">
        <v>16</v>
      </c>
      <c r="E104" s="8" t="s">
        <v>17</v>
      </c>
      <c r="F104" s="8" t="s">
        <v>33</v>
      </c>
      <c r="G104" s="8" t="s">
        <v>19</v>
      </c>
      <c r="H104" s="8">
        <v>10</v>
      </c>
      <c r="I104" s="8" t="s">
        <v>24</v>
      </c>
      <c r="J104" s="8"/>
      <c r="K104" s="8">
        <v>0.2</v>
      </c>
      <c r="L104" s="8">
        <v>59.83</v>
      </c>
      <c r="M104" s="8"/>
      <c r="N104" s="8">
        <v>8784</v>
      </c>
      <c r="O104" s="8"/>
      <c r="P104" s="8" t="str">
        <f>VLOOKUP($B104,'Facility Well Counts'!$A$2:$G$469,3,FALSE)</f>
        <v>395 - Williston Basin</v>
      </c>
      <c r="Q104" s="10">
        <f>VLOOKUP($B104,'Facility Well Counts'!$A$2:$G$469,4,FALSE)</f>
        <v>2857</v>
      </c>
      <c r="R104" s="10">
        <f>VLOOKUP($B104,'Facility Well Counts'!$A$2:$G$469,5,FALSE)</f>
        <v>234</v>
      </c>
      <c r="S104" s="10">
        <f t="shared" si="70"/>
        <v>0.8190409520476023</v>
      </c>
      <c r="T104" s="10">
        <f>VLOOKUP($B104,'Facility Well Counts'!$A$2:$G$469,6,FALSE)</f>
        <v>0</v>
      </c>
      <c r="U104" s="10">
        <f t="shared" si="71"/>
        <v>0</v>
      </c>
      <c r="V104" s="10">
        <f>VLOOKUP($B104,'Facility Well Counts'!$A$2:$G$469,7,FALSE)</f>
        <v>2623</v>
      </c>
      <c r="W104" s="10">
        <f t="shared" si="72"/>
        <v>9.1809590479523973</v>
      </c>
      <c r="X104" s="11">
        <f t="shared" si="73"/>
        <v>3.5001750087504373E-3</v>
      </c>
    </row>
    <row r="105" spans="1:24" x14ac:dyDescent="0.25">
      <c r="A105" s="8" t="s">
        <v>1407</v>
      </c>
      <c r="B105" s="9">
        <v>1012100</v>
      </c>
      <c r="C105" s="9">
        <v>2020</v>
      </c>
      <c r="D105" s="9" t="s">
        <v>16</v>
      </c>
      <c r="E105" s="8" t="s">
        <v>17</v>
      </c>
      <c r="F105" s="8" t="s">
        <v>33</v>
      </c>
      <c r="G105" s="8" t="s">
        <v>20</v>
      </c>
      <c r="H105" s="8">
        <v>405</v>
      </c>
      <c r="I105" s="8" t="s">
        <v>24</v>
      </c>
      <c r="J105" s="8"/>
      <c r="K105" s="8">
        <v>3.3</v>
      </c>
      <c r="L105" s="8">
        <v>876.95</v>
      </c>
      <c r="M105" s="8"/>
      <c r="N105" s="8">
        <v>8784</v>
      </c>
      <c r="O105" s="8"/>
      <c r="P105" s="8" t="str">
        <f>VLOOKUP($B105,'Facility Well Counts'!$A$2:$G$469,3,FALSE)</f>
        <v>395 - Williston Basin</v>
      </c>
      <c r="Q105" s="10">
        <f>VLOOKUP($B105,'Facility Well Counts'!$A$2:$G$469,4,FALSE)</f>
        <v>2857</v>
      </c>
      <c r="R105" s="10">
        <f>VLOOKUP($B105,'Facility Well Counts'!$A$2:$G$469,5,FALSE)</f>
        <v>234</v>
      </c>
      <c r="S105" s="10">
        <f t="shared" si="70"/>
        <v>33.171158557927896</v>
      </c>
      <c r="T105" s="10">
        <f>VLOOKUP($B105,'Facility Well Counts'!$A$2:$G$469,6,FALSE)</f>
        <v>0</v>
      </c>
      <c r="U105" s="10">
        <f t="shared" si="71"/>
        <v>0</v>
      </c>
      <c r="V105" s="10">
        <f>VLOOKUP($B105,'Facility Well Counts'!$A$2:$G$469,7,FALSE)</f>
        <v>2623</v>
      </c>
      <c r="W105" s="10">
        <f t="shared" si="72"/>
        <v>371.82884144207208</v>
      </c>
      <c r="X105" s="11">
        <f t="shared" si="73"/>
        <v>0.14175708785439273</v>
      </c>
    </row>
    <row r="106" spans="1:24" x14ac:dyDescent="0.25">
      <c r="A106" s="8" t="s">
        <v>1407</v>
      </c>
      <c r="B106" s="9">
        <v>1012100</v>
      </c>
      <c r="C106" s="9">
        <v>2020</v>
      </c>
      <c r="D106" s="9" t="s">
        <v>16</v>
      </c>
      <c r="E106" s="8" t="s">
        <v>17</v>
      </c>
      <c r="F106" s="8" t="s">
        <v>33</v>
      </c>
      <c r="G106" s="8" t="s">
        <v>21</v>
      </c>
      <c r="H106" s="8"/>
      <c r="I106" s="8"/>
      <c r="J106" s="8"/>
      <c r="K106" s="8"/>
      <c r="L106" s="8"/>
      <c r="M106" s="8"/>
      <c r="N106" s="8"/>
      <c r="O106" s="8"/>
      <c r="P106" s="8" t="str">
        <f>VLOOKUP($B106,'Facility Well Counts'!$A$2:$G$469,3,FALSE)</f>
        <v>395 - Williston Basin</v>
      </c>
      <c r="Q106" s="10">
        <f>VLOOKUP($B106,'Facility Well Counts'!$A$2:$G$469,4,FALSE)</f>
        <v>2857</v>
      </c>
      <c r="R106" s="10">
        <f>VLOOKUP($B106,'Facility Well Counts'!$A$2:$G$469,5,FALSE)</f>
        <v>234</v>
      </c>
      <c r="S106" s="10">
        <f t="shared" si="70"/>
        <v>0</v>
      </c>
      <c r="T106" s="10">
        <f>VLOOKUP($B106,'Facility Well Counts'!$A$2:$G$469,6,FALSE)</f>
        <v>0</v>
      </c>
      <c r="U106" s="10">
        <f t="shared" si="71"/>
        <v>0</v>
      </c>
      <c r="V106" s="10">
        <f>VLOOKUP($B106,'Facility Well Counts'!$A$2:$G$469,7,FALSE)</f>
        <v>2623</v>
      </c>
      <c r="W106" s="10">
        <f t="shared" si="72"/>
        <v>0</v>
      </c>
      <c r="X106" s="11">
        <f t="shared" si="73"/>
        <v>0</v>
      </c>
    </row>
    <row r="107" spans="1:24" x14ac:dyDescent="0.25">
      <c r="A107" s="8" t="s">
        <v>401</v>
      </c>
      <c r="B107" s="9">
        <v>1008270</v>
      </c>
      <c r="C107" s="9">
        <v>2020</v>
      </c>
      <c r="D107" s="9" t="s">
        <v>16</v>
      </c>
      <c r="E107" s="8" t="s">
        <v>17</v>
      </c>
      <c r="F107" s="8" t="s">
        <v>33</v>
      </c>
      <c r="G107" s="8" t="s">
        <v>19</v>
      </c>
      <c r="H107" s="8"/>
      <c r="I107" s="8"/>
      <c r="J107" s="8"/>
      <c r="K107" s="8"/>
      <c r="L107" s="8"/>
      <c r="M107" s="8"/>
      <c r="N107" s="8"/>
      <c r="O107" s="8"/>
      <c r="P107" s="8" t="str">
        <f>VLOOKUP($B107,'Facility Well Counts'!$A$2:$G$469,3,FALSE)</f>
        <v>540 - Denver Basin</v>
      </c>
      <c r="Q107" s="10">
        <f>VLOOKUP($B107,'Facility Well Counts'!$A$2:$G$469,4,FALSE)</f>
        <v>2708</v>
      </c>
      <c r="R107" s="10">
        <f>VLOOKUP($B107,'Facility Well Counts'!$A$2:$G$469,5,FALSE)</f>
        <v>2708</v>
      </c>
      <c r="S107" s="10">
        <f t="shared" si="70"/>
        <v>0</v>
      </c>
      <c r="T107" s="10">
        <f>VLOOKUP($B107,'Facility Well Counts'!$A$2:$G$469,6,FALSE)</f>
        <v>0</v>
      </c>
      <c r="U107" s="10">
        <f t="shared" si="71"/>
        <v>0</v>
      </c>
      <c r="V107" s="10">
        <f>VLOOKUP($B107,'Facility Well Counts'!$A$2:$G$469,7,FALSE)</f>
        <v>0</v>
      </c>
      <c r="W107" s="10">
        <f t="shared" si="72"/>
        <v>0</v>
      </c>
      <c r="X107" s="11">
        <f t="shared" si="73"/>
        <v>0</v>
      </c>
    </row>
    <row r="108" spans="1:24" x14ac:dyDescent="0.25">
      <c r="A108" s="8" t="s">
        <v>401</v>
      </c>
      <c r="B108" s="9">
        <v>1008270</v>
      </c>
      <c r="C108" s="9">
        <v>2020</v>
      </c>
      <c r="D108" s="9" t="s">
        <v>16</v>
      </c>
      <c r="E108" s="8" t="s">
        <v>17</v>
      </c>
      <c r="F108" s="8" t="s">
        <v>33</v>
      </c>
      <c r="G108" s="8" t="s">
        <v>20</v>
      </c>
      <c r="H108" s="8">
        <v>5506</v>
      </c>
      <c r="I108" s="8" t="s">
        <v>24</v>
      </c>
      <c r="J108" s="8"/>
      <c r="K108" s="8">
        <v>420.8</v>
      </c>
      <c r="L108" s="8">
        <v>5344.27</v>
      </c>
      <c r="M108" s="8"/>
      <c r="N108" s="8">
        <v>6202</v>
      </c>
      <c r="O108" s="8"/>
      <c r="P108" s="8" t="str">
        <f>VLOOKUP($B108,'Facility Well Counts'!$A$2:$G$469,3,FALSE)</f>
        <v>540 - Denver Basin</v>
      </c>
      <c r="Q108" s="10">
        <f>VLOOKUP($B108,'Facility Well Counts'!$A$2:$G$469,4,FALSE)</f>
        <v>2708</v>
      </c>
      <c r="R108" s="10">
        <f>VLOOKUP($B108,'Facility Well Counts'!$A$2:$G$469,5,FALSE)</f>
        <v>2708</v>
      </c>
      <c r="S108" s="10">
        <f t="shared" si="70"/>
        <v>5506</v>
      </c>
      <c r="T108" s="10">
        <f>VLOOKUP($B108,'Facility Well Counts'!$A$2:$G$469,6,FALSE)</f>
        <v>0</v>
      </c>
      <c r="U108" s="10">
        <f t="shared" si="71"/>
        <v>0</v>
      </c>
      <c r="V108" s="10">
        <f>VLOOKUP($B108,'Facility Well Counts'!$A$2:$G$469,7,FALSE)</f>
        <v>0</v>
      </c>
      <c r="W108" s="10">
        <f t="shared" si="72"/>
        <v>0</v>
      </c>
      <c r="X108" s="11">
        <f t="shared" si="73"/>
        <v>2.0332348596750371</v>
      </c>
    </row>
    <row r="109" spans="1:24" x14ac:dyDescent="0.25">
      <c r="A109" s="8" t="s">
        <v>401</v>
      </c>
      <c r="B109" s="9">
        <v>1008270</v>
      </c>
      <c r="C109" s="9">
        <v>2020</v>
      </c>
      <c r="D109" s="9" t="s">
        <v>16</v>
      </c>
      <c r="E109" s="8" t="s">
        <v>17</v>
      </c>
      <c r="F109" s="8" t="s">
        <v>33</v>
      </c>
      <c r="G109" s="8" t="s">
        <v>21</v>
      </c>
      <c r="H109" s="8">
        <v>1010</v>
      </c>
      <c r="I109" s="8" t="s">
        <v>24</v>
      </c>
      <c r="J109" s="8"/>
      <c r="K109" s="8">
        <v>7.9</v>
      </c>
      <c r="L109" s="8">
        <v>100.92</v>
      </c>
      <c r="M109" s="8"/>
      <c r="N109" s="8">
        <v>5977</v>
      </c>
      <c r="O109" s="8"/>
      <c r="P109" s="8" t="str">
        <f>VLOOKUP($B109,'Facility Well Counts'!$A$2:$G$469,3,FALSE)</f>
        <v>540 - Denver Basin</v>
      </c>
      <c r="Q109" s="10">
        <f>VLOOKUP($B109,'Facility Well Counts'!$A$2:$G$469,4,FALSE)</f>
        <v>2708</v>
      </c>
      <c r="R109" s="10">
        <f>VLOOKUP($B109,'Facility Well Counts'!$A$2:$G$469,5,FALSE)</f>
        <v>2708</v>
      </c>
      <c r="S109" s="10">
        <f t="shared" si="70"/>
        <v>1010</v>
      </c>
      <c r="T109" s="10">
        <f>VLOOKUP($B109,'Facility Well Counts'!$A$2:$G$469,6,FALSE)</f>
        <v>0</v>
      </c>
      <c r="U109" s="10">
        <f t="shared" si="71"/>
        <v>0</v>
      </c>
      <c r="V109" s="10">
        <f>VLOOKUP($B109,'Facility Well Counts'!$A$2:$G$469,7,FALSE)</f>
        <v>0</v>
      </c>
      <c r="W109" s="10">
        <f t="shared" si="72"/>
        <v>0</v>
      </c>
      <c r="X109" s="11">
        <f t="shared" si="73"/>
        <v>0.37296898079763663</v>
      </c>
    </row>
    <row r="110" spans="1:24" x14ac:dyDescent="0.25">
      <c r="A110" s="8" t="s">
        <v>43</v>
      </c>
      <c r="B110" s="9">
        <v>1013674</v>
      </c>
      <c r="C110" s="9">
        <v>2020</v>
      </c>
      <c r="D110" s="9" t="s">
        <v>16</v>
      </c>
      <c r="E110" s="8" t="s">
        <v>17</v>
      </c>
      <c r="F110" s="8" t="s">
        <v>33</v>
      </c>
      <c r="G110" s="8" t="s">
        <v>19</v>
      </c>
      <c r="H110" s="8"/>
      <c r="I110" s="8"/>
      <c r="J110" s="8"/>
      <c r="K110" s="8"/>
      <c r="L110" s="8"/>
      <c r="M110" s="8"/>
      <c r="N110" s="8"/>
      <c r="O110" s="8"/>
      <c r="P110" s="8" t="str">
        <f>VLOOKUP($B110,'Facility Well Counts'!$A$2:$G$469,3,FALSE)</f>
        <v>430 - Permian Basin</v>
      </c>
      <c r="Q110" s="10">
        <f>VLOOKUP($B110,'Facility Well Counts'!$A$2:$G$469,4,FALSE)</f>
        <v>2681</v>
      </c>
      <c r="R110" s="10">
        <f>VLOOKUP($B110,'Facility Well Counts'!$A$2:$G$469,5,FALSE)</f>
        <v>2681</v>
      </c>
      <c r="S110" s="10">
        <f t="shared" si="70"/>
        <v>0</v>
      </c>
      <c r="T110" s="10">
        <f>VLOOKUP($B110,'Facility Well Counts'!$A$2:$G$469,6,FALSE)</f>
        <v>0</v>
      </c>
      <c r="U110" s="10">
        <f t="shared" si="71"/>
        <v>0</v>
      </c>
      <c r="V110" s="10">
        <f>VLOOKUP($B110,'Facility Well Counts'!$A$2:$G$469,7,FALSE)</f>
        <v>0</v>
      </c>
      <c r="W110" s="10">
        <f t="shared" si="72"/>
        <v>0</v>
      </c>
      <c r="X110" s="11">
        <f t="shared" si="73"/>
        <v>0</v>
      </c>
    </row>
    <row r="111" spans="1:24" x14ac:dyDescent="0.25">
      <c r="A111" s="8" t="s">
        <v>43</v>
      </c>
      <c r="B111" s="9">
        <v>1013674</v>
      </c>
      <c r="C111" s="9">
        <v>2020</v>
      </c>
      <c r="D111" s="9" t="s">
        <v>16</v>
      </c>
      <c r="E111" s="8" t="s">
        <v>17</v>
      </c>
      <c r="F111" s="8" t="s">
        <v>33</v>
      </c>
      <c r="G111" s="8" t="s">
        <v>20</v>
      </c>
      <c r="H111" s="8"/>
      <c r="I111" s="8"/>
      <c r="J111" s="8"/>
      <c r="K111" s="8"/>
      <c r="L111" s="8"/>
      <c r="M111" s="8"/>
      <c r="N111" s="8"/>
      <c r="O111" s="8"/>
      <c r="P111" s="8" t="str">
        <f>VLOOKUP($B111,'Facility Well Counts'!$A$2:$G$469,3,FALSE)</f>
        <v>430 - Permian Basin</v>
      </c>
      <c r="Q111" s="10">
        <f>VLOOKUP($B111,'Facility Well Counts'!$A$2:$G$469,4,FALSE)</f>
        <v>2681</v>
      </c>
      <c r="R111" s="10">
        <f>VLOOKUP($B111,'Facility Well Counts'!$A$2:$G$469,5,FALSE)</f>
        <v>2681</v>
      </c>
      <c r="S111" s="10">
        <f t="shared" si="70"/>
        <v>0</v>
      </c>
      <c r="T111" s="10">
        <f>VLOOKUP($B111,'Facility Well Counts'!$A$2:$G$469,6,FALSE)</f>
        <v>0</v>
      </c>
      <c r="U111" s="10">
        <f t="shared" si="71"/>
        <v>0</v>
      </c>
      <c r="V111" s="10">
        <f>VLOOKUP($B111,'Facility Well Counts'!$A$2:$G$469,7,FALSE)</f>
        <v>0</v>
      </c>
      <c r="W111" s="10">
        <f t="shared" si="72"/>
        <v>0</v>
      </c>
      <c r="X111" s="11">
        <f t="shared" si="73"/>
        <v>0</v>
      </c>
    </row>
    <row r="112" spans="1:24" x14ac:dyDescent="0.25">
      <c r="A112" s="8" t="s">
        <v>43</v>
      </c>
      <c r="B112" s="9">
        <v>1013674</v>
      </c>
      <c r="C112" s="9">
        <v>2020</v>
      </c>
      <c r="D112" s="9" t="s">
        <v>16</v>
      </c>
      <c r="E112" s="8" t="s">
        <v>17</v>
      </c>
      <c r="F112" s="8" t="s">
        <v>33</v>
      </c>
      <c r="G112" s="8" t="s">
        <v>21</v>
      </c>
      <c r="H112" s="8">
        <v>723</v>
      </c>
      <c r="I112" s="8" t="s">
        <v>24</v>
      </c>
      <c r="J112" s="8"/>
      <c r="K112" s="8">
        <v>8.4</v>
      </c>
      <c r="L112" s="8">
        <v>114.36</v>
      </c>
      <c r="M112" s="8"/>
      <c r="N112" s="8">
        <v>8760</v>
      </c>
      <c r="O112" s="8"/>
      <c r="P112" s="8" t="str">
        <f>VLOOKUP($B112,'Facility Well Counts'!$A$2:$G$469,3,FALSE)</f>
        <v>430 - Permian Basin</v>
      </c>
      <c r="Q112" s="10">
        <f>VLOOKUP($B112,'Facility Well Counts'!$A$2:$G$469,4,FALSE)</f>
        <v>2681</v>
      </c>
      <c r="R112" s="10">
        <f>VLOOKUP($B112,'Facility Well Counts'!$A$2:$G$469,5,FALSE)</f>
        <v>2681</v>
      </c>
      <c r="S112" s="10">
        <f t="shared" si="70"/>
        <v>723</v>
      </c>
      <c r="T112" s="10">
        <f>VLOOKUP($B112,'Facility Well Counts'!$A$2:$G$469,6,FALSE)</f>
        <v>0</v>
      </c>
      <c r="U112" s="10">
        <f t="shared" si="71"/>
        <v>0</v>
      </c>
      <c r="V112" s="10">
        <f>VLOOKUP($B112,'Facility Well Counts'!$A$2:$G$469,7,FALSE)</f>
        <v>0</v>
      </c>
      <c r="W112" s="10">
        <f t="shared" si="72"/>
        <v>0</v>
      </c>
      <c r="X112" s="11">
        <f t="shared" si="73"/>
        <v>0.26967549421857517</v>
      </c>
    </row>
    <row r="113" spans="1:24" x14ac:dyDescent="0.25">
      <c r="A113" s="8" t="s">
        <v>213</v>
      </c>
      <c r="B113" s="9">
        <v>1009165</v>
      </c>
      <c r="C113" s="9">
        <v>2020</v>
      </c>
      <c r="D113" s="9" t="s">
        <v>16</v>
      </c>
      <c r="E113" s="8" t="s">
        <v>17</v>
      </c>
      <c r="F113" s="8" t="s">
        <v>33</v>
      </c>
      <c r="G113" s="8" t="s">
        <v>19</v>
      </c>
      <c r="H113" s="8"/>
      <c r="I113" s="8"/>
      <c r="J113" s="8"/>
      <c r="K113" s="8"/>
      <c r="L113" s="8"/>
      <c r="M113" s="8"/>
      <c r="N113" s="8"/>
      <c r="O113" s="8"/>
      <c r="P113" s="8" t="str">
        <f>VLOOKUP($B113,'Facility Well Counts'!$A$2:$G$469,3,FALSE)</f>
        <v>575 - Uinta Basin</v>
      </c>
      <c r="Q113" s="10">
        <f>VLOOKUP($B113,'Facility Well Counts'!$A$2:$G$469,4,FALSE)</f>
        <v>2681</v>
      </c>
      <c r="R113" s="10">
        <f>VLOOKUP($B113,'Facility Well Counts'!$A$2:$G$469,5,FALSE)</f>
        <v>2681</v>
      </c>
      <c r="S113" s="10">
        <f t="shared" si="70"/>
        <v>0</v>
      </c>
      <c r="T113" s="10">
        <f>VLOOKUP($B113,'Facility Well Counts'!$A$2:$G$469,6,FALSE)</f>
        <v>0</v>
      </c>
      <c r="U113" s="10">
        <f t="shared" si="71"/>
        <v>0</v>
      </c>
      <c r="V113" s="10">
        <f>VLOOKUP($B113,'Facility Well Counts'!$A$2:$G$469,7,FALSE)</f>
        <v>0</v>
      </c>
      <c r="W113" s="10">
        <f t="shared" si="72"/>
        <v>0</v>
      </c>
      <c r="X113" s="11">
        <f t="shared" si="73"/>
        <v>0</v>
      </c>
    </row>
    <row r="114" spans="1:24" x14ac:dyDescent="0.25">
      <c r="A114" s="8" t="s">
        <v>213</v>
      </c>
      <c r="B114" s="9">
        <v>1009165</v>
      </c>
      <c r="C114" s="9">
        <v>2020</v>
      </c>
      <c r="D114" s="9" t="s">
        <v>16</v>
      </c>
      <c r="E114" s="8" t="s">
        <v>17</v>
      </c>
      <c r="F114" s="8" t="s">
        <v>33</v>
      </c>
      <c r="G114" s="8" t="s">
        <v>20</v>
      </c>
      <c r="H114" s="8">
        <v>114</v>
      </c>
      <c r="I114" s="8" t="s">
        <v>24</v>
      </c>
      <c r="J114" s="8"/>
      <c r="K114" s="8">
        <v>4.5999999999999996</v>
      </c>
      <c r="L114" s="8">
        <v>217.05</v>
      </c>
      <c r="M114" s="8"/>
      <c r="N114" s="8">
        <v>8760</v>
      </c>
      <c r="O114" s="8"/>
      <c r="P114" s="8" t="str">
        <f>VLOOKUP($B114,'Facility Well Counts'!$A$2:$G$469,3,FALSE)</f>
        <v>575 - Uinta Basin</v>
      </c>
      <c r="Q114" s="10">
        <f>VLOOKUP($B114,'Facility Well Counts'!$A$2:$G$469,4,FALSE)</f>
        <v>2681</v>
      </c>
      <c r="R114" s="10">
        <f>VLOOKUP($B114,'Facility Well Counts'!$A$2:$G$469,5,FALSE)</f>
        <v>2681</v>
      </c>
      <c r="S114" s="10">
        <f t="shared" si="70"/>
        <v>114</v>
      </c>
      <c r="T114" s="10">
        <f>VLOOKUP($B114,'Facility Well Counts'!$A$2:$G$469,6,FALSE)</f>
        <v>0</v>
      </c>
      <c r="U114" s="10">
        <f t="shared" si="71"/>
        <v>0</v>
      </c>
      <c r="V114" s="10">
        <f>VLOOKUP($B114,'Facility Well Counts'!$A$2:$G$469,7,FALSE)</f>
        <v>0</v>
      </c>
      <c r="W114" s="10">
        <f t="shared" si="72"/>
        <v>0</v>
      </c>
      <c r="X114" s="11">
        <f t="shared" si="73"/>
        <v>4.2521447221186122E-2</v>
      </c>
    </row>
    <row r="115" spans="1:24" x14ac:dyDescent="0.25">
      <c r="A115" s="8" t="s">
        <v>213</v>
      </c>
      <c r="B115" s="9">
        <v>1009165</v>
      </c>
      <c r="C115" s="9">
        <v>2020</v>
      </c>
      <c r="D115" s="9" t="s">
        <v>16</v>
      </c>
      <c r="E115" s="8" t="s">
        <v>17</v>
      </c>
      <c r="F115" s="8" t="s">
        <v>33</v>
      </c>
      <c r="G115" s="8" t="s">
        <v>21</v>
      </c>
      <c r="H115" s="8">
        <v>6963</v>
      </c>
      <c r="I115" s="8" t="s">
        <v>24</v>
      </c>
      <c r="J115" s="8"/>
      <c r="K115" s="8">
        <v>29</v>
      </c>
      <c r="L115" s="8">
        <v>1364.98</v>
      </c>
      <c r="M115" s="8"/>
      <c r="N115" s="8">
        <v>8760</v>
      </c>
      <c r="O115" s="8"/>
      <c r="P115" s="8" t="str">
        <f>VLOOKUP($B115,'Facility Well Counts'!$A$2:$G$469,3,FALSE)</f>
        <v>575 - Uinta Basin</v>
      </c>
      <c r="Q115" s="10">
        <f>VLOOKUP($B115,'Facility Well Counts'!$A$2:$G$469,4,FALSE)</f>
        <v>2681</v>
      </c>
      <c r="R115" s="10">
        <f>VLOOKUP($B115,'Facility Well Counts'!$A$2:$G$469,5,FALSE)</f>
        <v>2681</v>
      </c>
      <c r="S115" s="10">
        <f t="shared" si="70"/>
        <v>6963</v>
      </c>
      <c r="T115" s="10">
        <f>VLOOKUP($B115,'Facility Well Counts'!$A$2:$G$469,6,FALSE)</f>
        <v>0</v>
      </c>
      <c r="U115" s="10">
        <f t="shared" si="71"/>
        <v>0</v>
      </c>
      <c r="V115" s="10">
        <f>VLOOKUP($B115,'Facility Well Counts'!$A$2:$G$469,7,FALSE)</f>
        <v>0</v>
      </c>
      <c r="W115" s="10">
        <f t="shared" si="72"/>
        <v>0</v>
      </c>
      <c r="X115" s="11">
        <f t="shared" si="73"/>
        <v>2.5971652368519211</v>
      </c>
    </row>
    <row r="116" spans="1:24" x14ac:dyDescent="0.25">
      <c r="A116" s="8" t="s">
        <v>695</v>
      </c>
      <c r="B116" s="9">
        <v>1010233</v>
      </c>
      <c r="C116" s="9">
        <v>2020</v>
      </c>
      <c r="D116" s="9" t="s">
        <v>16</v>
      </c>
      <c r="E116" s="8" t="s">
        <v>17</v>
      </c>
      <c r="F116" s="8" t="s">
        <v>33</v>
      </c>
      <c r="G116" s="8" t="s">
        <v>19</v>
      </c>
      <c r="H116" s="8"/>
      <c r="I116" s="8"/>
      <c r="J116" s="8"/>
      <c r="K116" s="8"/>
      <c r="L116" s="8"/>
      <c r="M116" s="8"/>
      <c r="N116" s="8"/>
      <c r="O116" s="8"/>
      <c r="P116" s="8" t="str">
        <f>VLOOKUP($B116,'Facility Well Counts'!$A$2:$G$469,3,FALSE)</f>
        <v>160A - Appalachian Basin (Eastern Overthrust Area)</v>
      </c>
      <c r="Q116" s="10">
        <f>VLOOKUP($B116,'Facility Well Counts'!$A$2:$G$469,4,FALSE)</f>
        <v>2636</v>
      </c>
      <c r="R116" s="10">
        <f>VLOOKUP($B116,'Facility Well Counts'!$A$2:$G$469,5,FALSE)</f>
        <v>0</v>
      </c>
      <c r="S116" s="10">
        <f t="shared" si="70"/>
        <v>0</v>
      </c>
      <c r="T116" s="10">
        <f>VLOOKUP($B116,'Facility Well Counts'!$A$2:$G$469,6,FALSE)</f>
        <v>0</v>
      </c>
      <c r="U116" s="10">
        <f t="shared" si="71"/>
        <v>0</v>
      </c>
      <c r="V116" s="10">
        <f>VLOOKUP($B116,'Facility Well Counts'!$A$2:$G$469,7,FALSE)</f>
        <v>2636</v>
      </c>
      <c r="W116" s="10">
        <f t="shared" si="72"/>
        <v>0</v>
      </c>
      <c r="X116" s="11">
        <f t="shared" si="73"/>
        <v>0</v>
      </c>
    </row>
    <row r="117" spans="1:24" x14ac:dyDescent="0.25">
      <c r="A117" s="8" t="s">
        <v>695</v>
      </c>
      <c r="B117" s="9">
        <v>1010233</v>
      </c>
      <c r="C117" s="9">
        <v>2020</v>
      </c>
      <c r="D117" s="9" t="s">
        <v>16</v>
      </c>
      <c r="E117" s="8" t="s">
        <v>17</v>
      </c>
      <c r="F117" s="8" t="s">
        <v>33</v>
      </c>
      <c r="G117" s="8" t="s">
        <v>20</v>
      </c>
      <c r="H117" s="8">
        <v>6679</v>
      </c>
      <c r="I117" s="8" t="s">
        <v>24</v>
      </c>
      <c r="J117" s="8"/>
      <c r="K117" s="8">
        <v>82.2</v>
      </c>
      <c r="L117" s="8">
        <v>13173.4</v>
      </c>
      <c r="M117" s="8"/>
      <c r="N117" s="8">
        <v>8784</v>
      </c>
      <c r="O117" s="8"/>
      <c r="P117" s="8" t="str">
        <f>VLOOKUP($B117,'Facility Well Counts'!$A$2:$G$469,3,FALSE)</f>
        <v>160A - Appalachian Basin (Eastern Overthrust Area)</v>
      </c>
      <c r="Q117" s="10">
        <f>VLOOKUP($B117,'Facility Well Counts'!$A$2:$G$469,4,FALSE)</f>
        <v>2636</v>
      </c>
      <c r="R117" s="10">
        <f>VLOOKUP($B117,'Facility Well Counts'!$A$2:$G$469,5,FALSE)</f>
        <v>0</v>
      </c>
      <c r="S117" s="10">
        <f t="shared" si="70"/>
        <v>0</v>
      </c>
      <c r="T117" s="10">
        <f>VLOOKUP($B117,'Facility Well Counts'!$A$2:$G$469,6,FALSE)</f>
        <v>0</v>
      </c>
      <c r="U117" s="10">
        <f t="shared" si="71"/>
        <v>0</v>
      </c>
      <c r="V117" s="10">
        <f>VLOOKUP($B117,'Facility Well Counts'!$A$2:$G$469,7,FALSE)</f>
        <v>2636</v>
      </c>
      <c r="W117" s="10">
        <f t="shared" si="72"/>
        <v>6679</v>
      </c>
      <c r="X117" s="11">
        <f t="shared" si="73"/>
        <v>2.5337632776934749</v>
      </c>
    </row>
    <row r="118" spans="1:24" x14ac:dyDescent="0.25">
      <c r="A118" s="8" t="s">
        <v>695</v>
      </c>
      <c r="B118" s="9">
        <v>1010233</v>
      </c>
      <c r="C118" s="9">
        <v>2020</v>
      </c>
      <c r="D118" s="9" t="s">
        <v>16</v>
      </c>
      <c r="E118" s="8" t="s">
        <v>17</v>
      </c>
      <c r="F118" s="8" t="s">
        <v>33</v>
      </c>
      <c r="G118" s="8" t="s">
        <v>21</v>
      </c>
      <c r="H118" s="8">
        <v>88</v>
      </c>
      <c r="I118" s="8" t="s">
        <v>24</v>
      </c>
      <c r="J118" s="8"/>
      <c r="K118" s="8">
        <v>0.1</v>
      </c>
      <c r="L118" s="8">
        <v>16</v>
      </c>
      <c r="M118" s="8"/>
      <c r="N118" s="8">
        <v>8784</v>
      </c>
      <c r="O118" s="8"/>
      <c r="P118" s="8" t="str">
        <f>VLOOKUP($B118,'Facility Well Counts'!$A$2:$G$469,3,FALSE)</f>
        <v>160A - Appalachian Basin (Eastern Overthrust Area)</v>
      </c>
      <c r="Q118" s="10">
        <f>VLOOKUP($B118,'Facility Well Counts'!$A$2:$G$469,4,FALSE)</f>
        <v>2636</v>
      </c>
      <c r="R118" s="10">
        <f>VLOOKUP($B118,'Facility Well Counts'!$A$2:$G$469,5,FALSE)</f>
        <v>0</v>
      </c>
      <c r="S118" s="10">
        <f t="shared" si="70"/>
        <v>0</v>
      </c>
      <c r="T118" s="10">
        <f>VLOOKUP($B118,'Facility Well Counts'!$A$2:$G$469,6,FALSE)</f>
        <v>0</v>
      </c>
      <c r="U118" s="10">
        <f t="shared" si="71"/>
        <v>0</v>
      </c>
      <c r="V118" s="10">
        <f>VLOOKUP($B118,'Facility Well Counts'!$A$2:$G$469,7,FALSE)</f>
        <v>2636</v>
      </c>
      <c r="W118" s="10">
        <f t="shared" si="72"/>
        <v>88</v>
      </c>
      <c r="X118" s="11">
        <f t="shared" si="73"/>
        <v>3.3383915022761758E-2</v>
      </c>
    </row>
    <row r="119" spans="1:24" x14ac:dyDescent="0.25">
      <c r="A119" s="8" t="s">
        <v>491</v>
      </c>
      <c r="B119" s="9">
        <v>1009286</v>
      </c>
      <c r="C119" s="9">
        <v>2020</v>
      </c>
      <c r="D119" s="9" t="s">
        <v>16</v>
      </c>
      <c r="E119" s="8" t="s">
        <v>17</v>
      </c>
      <c r="F119" s="8" t="s">
        <v>33</v>
      </c>
      <c r="G119" s="8" t="s">
        <v>19</v>
      </c>
      <c r="H119" s="8"/>
      <c r="I119" s="8"/>
      <c r="J119" s="8"/>
      <c r="K119" s="8"/>
      <c r="L119" s="8"/>
      <c r="M119" s="8"/>
      <c r="N119" s="8"/>
      <c r="O119" s="8"/>
      <c r="P119" s="8" t="str">
        <f>VLOOKUP($B119,'Facility Well Counts'!$A$2:$G$469,3,FALSE)</f>
        <v>540 - Denver Basin</v>
      </c>
      <c r="Q119" s="10">
        <f>VLOOKUP($B119,'Facility Well Counts'!$A$2:$G$469,4,FALSE)</f>
        <v>2615</v>
      </c>
      <c r="R119" s="10">
        <f>VLOOKUP($B119,'Facility Well Counts'!$A$2:$G$469,5,FALSE)</f>
        <v>2615</v>
      </c>
      <c r="S119" s="10">
        <f t="shared" si="70"/>
        <v>0</v>
      </c>
      <c r="T119" s="10">
        <f>VLOOKUP($B119,'Facility Well Counts'!$A$2:$G$469,6,FALSE)</f>
        <v>0</v>
      </c>
      <c r="U119" s="10">
        <f t="shared" si="71"/>
        <v>0</v>
      </c>
      <c r="V119" s="10">
        <f>VLOOKUP($B119,'Facility Well Counts'!$A$2:$G$469,7,FALSE)</f>
        <v>0</v>
      </c>
      <c r="W119" s="10">
        <f t="shared" si="72"/>
        <v>0</v>
      </c>
      <c r="X119" s="11">
        <f t="shared" si="73"/>
        <v>0</v>
      </c>
    </row>
    <row r="120" spans="1:24" x14ac:dyDescent="0.25">
      <c r="A120" s="8" t="s">
        <v>491</v>
      </c>
      <c r="B120" s="9">
        <v>1009286</v>
      </c>
      <c r="C120" s="9">
        <v>2020</v>
      </c>
      <c r="D120" s="9" t="s">
        <v>16</v>
      </c>
      <c r="E120" s="8" t="s">
        <v>17</v>
      </c>
      <c r="F120" s="8" t="s">
        <v>33</v>
      </c>
      <c r="G120" s="8" t="s">
        <v>20</v>
      </c>
      <c r="H120" s="8">
        <v>13805</v>
      </c>
      <c r="I120" s="8" t="s">
        <v>24</v>
      </c>
      <c r="J120" s="8"/>
      <c r="K120" s="8">
        <v>1228</v>
      </c>
      <c r="L120" s="8">
        <v>15525.64</v>
      </c>
      <c r="M120" s="8"/>
      <c r="N120" s="8">
        <v>6667.9</v>
      </c>
      <c r="O120" s="8"/>
      <c r="P120" s="8" t="str">
        <f>VLOOKUP($B120,'Facility Well Counts'!$A$2:$G$469,3,FALSE)</f>
        <v>540 - Denver Basin</v>
      </c>
      <c r="Q120" s="10">
        <f>VLOOKUP($B120,'Facility Well Counts'!$A$2:$G$469,4,FALSE)</f>
        <v>2615</v>
      </c>
      <c r="R120" s="10">
        <f>VLOOKUP($B120,'Facility Well Counts'!$A$2:$G$469,5,FALSE)</f>
        <v>2615</v>
      </c>
      <c r="S120" s="10">
        <f t="shared" si="70"/>
        <v>13805</v>
      </c>
      <c r="T120" s="10">
        <f>VLOOKUP($B120,'Facility Well Counts'!$A$2:$G$469,6,FALSE)</f>
        <v>0</v>
      </c>
      <c r="U120" s="10">
        <f t="shared" si="71"/>
        <v>0</v>
      </c>
      <c r="V120" s="10">
        <f>VLOOKUP($B120,'Facility Well Counts'!$A$2:$G$469,7,FALSE)</f>
        <v>0</v>
      </c>
      <c r="W120" s="10">
        <f t="shared" si="72"/>
        <v>0</v>
      </c>
      <c r="X120" s="11">
        <f t="shared" si="73"/>
        <v>5.2791586998087956</v>
      </c>
    </row>
    <row r="121" spans="1:24" x14ac:dyDescent="0.25">
      <c r="A121" s="8" t="s">
        <v>491</v>
      </c>
      <c r="B121" s="9">
        <v>1009286</v>
      </c>
      <c r="C121" s="9">
        <v>2020</v>
      </c>
      <c r="D121" s="9" t="s">
        <v>16</v>
      </c>
      <c r="E121" s="8" t="s">
        <v>17</v>
      </c>
      <c r="F121" s="8" t="s">
        <v>33</v>
      </c>
      <c r="G121" s="8" t="s">
        <v>21</v>
      </c>
      <c r="H121" s="8">
        <v>233</v>
      </c>
      <c r="I121" s="8" t="s">
        <v>24</v>
      </c>
      <c r="J121" s="8"/>
      <c r="K121" s="8">
        <v>2</v>
      </c>
      <c r="L121" s="8">
        <v>25.57</v>
      </c>
      <c r="M121" s="8"/>
      <c r="N121" s="8">
        <v>6318.1</v>
      </c>
      <c r="O121" s="8"/>
      <c r="P121" s="8" t="str">
        <f>VLOOKUP($B121,'Facility Well Counts'!$A$2:$G$469,3,FALSE)</f>
        <v>540 - Denver Basin</v>
      </c>
      <c r="Q121" s="10">
        <f>VLOOKUP($B121,'Facility Well Counts'!$A$2:$G$469,4,FALSE)</f>
        <v>2615</v>
      </c>
      <c r="R121" s="10">
        <f>VLOOKUP($B121,'Facility Well Counts'!$A$2:$G$469,5,FALSE)</f>
        <v>2615</v>
      </c>
      <c r="S121" s="10">
        <f t="shared" si="70"/>
        <v>233</v>
      </c>
      <c r="T121" s="10">
        <f>VLOOKUP($B121,'Facility Well Counts'!$A$2:$G$469,6,FALSE)</f>
        <v>0</v>
      </c>
      <c r="U121" s="10">
        <f t="shared" si="71"/>
        <v>0</v>
      </c>
      <c r="V121" s="10">
        <f>VLOOKUP($B121,'Facility Well Counts'!$A$2:$G$469,7,FALSE)</f>
        <v>0</v>
      </c>
      <c r="W121" s="10">
        <f t="shared" si="72"/>
        <v>0</v>
      </c>
      <c r="X121" s="11">
        <f t="shared" si="73"/>
        <v>8.9101338432122368E-2</v>
      </c>
    </row>
    <row r="122" spans="1:24" x14ac:dyDescent="0.25">
      <c r="A122" s="8" t="s">
        <v>747</v>
      </c>
      <c r="B122" s="9">
        <v>1008536</v>
      </c>
      <c r="C122" s="9">
        <v>2020</v>
      </c>
      <c r="D122" s="9" t="s">
        <v>16</v>
      </c>
      <c r="E122" s="8" t="s">
        <v>17</v>
      </c>
      <c r="F122" s="8" t="s">
        <v>33</v>
      </c>
      <c r="G122" s="8" t="s">
        <v>19</v>
      </c>
      <c r="H122" s="8"/>
      <c r="I122" s="8"/>
      <c r="J122" s="8"/>
      <c r="K122" s="8"/>
      <c r="L122" s="8"/>
      <c r="M122" s="8"/>
      <c r="N122" s="8"/>
      <c r="O122" s="8"/>
      <c r="P122" s="8" t="str">
        <f>VLOOKUP($B122,'Facility Well Counts'!$A$2:$G$469,3,FALSE)</f>
        <v>415 - Strawn Basin</v>
      </c>
      <c r="Q122" s="10">
        <f>VLOOKUP($B122,'Facility Well Counts'!$A$2:$G$469,4,FALSE)</f>
        <v>2589</v>
      </c>
      <c r="R122" s="10">
        <f>VLOOKUP($B122,'Facility Well Counts'!$A$2:$G$469,5,FALSE)</f>
        <v>0</v>
      </c>
      <c r="S122" s="10">
        <f t="shared" si="70"/>
        <v>0</v>
      </c>
      <c r="T122" s="10">
        <f>VLOOKUP($B122,'Facility Well Counts'!$A$2:$G$469,6,FALSE)</f>
        <v>0</v>
      </c>
      <c r="U122" s="10">
        <f t="shared" si="71"/>
        <v>0</v>
      </c>
      <c r="V122" s="10">
        <f>VLOOKUP($B122,'Facility Well Counts'!$A$2:$G$469,7,FALSE)</f>
        <v>2589</v>
      </c>
      <c r="W122" s="10">
        <f t="shared" si="72"/>
        <v>0</v>
      </c>
      <c r="X122" s="11">
        <f t="shared" si="73"/>
        <v>0</v>
      </c>
    </row>
    <row r="123" spans="1:24" x14ac:dyDescent="0.25">
      <c r="A123" s="8" t="s">
        <v>747</v>
      </c>
      <c r="B123" s="9">
        <v>1008536</v>
      </c>
      <c r="C123" s="9">
        <v>2020</v>
      </c>
      <c r="D123" s="9" t="s">
        <v>16</v>
      </c>
      <c r="E123" s="8" t="s">
        <v>17</v>
      </c>
      <c r="F123" s="8" t="s">
        <v>33</v>
      </c>
      <c r="G123" s="8" t="s">
        <v>20</v>
      </c>
      <c r="H123" s="8">
        <v>5419</v>
      </c>
      <c r="I123" s="8" t="s">
        <v>24</v>
      </c>
      <c r="J123" s="8"/>
      <c r="K123" s="8">
        <v>381.9</v>
      </c>
      <c r="L123" s="8">
        <v>11604.34</v>
      </c>
      <c r="M123" s="8"/>
      <c r="N123" s="8">
        <v>8760</v>
      </c>
      <c r="O123" s="8"/>
      <c r="P123" s="8" t="str">
        <f>VLOOKUP($B123,'Facility Well Counts'!$A$2:$G$469,3,FALSE)</f>
        <v>415 - Strawn Basin</v>
      </c>
      <c r="Q123" s="10">
        <f>VLOOKUP($B123,'Facility Well Counts'!$A$2:$G$469,4,FALSE)</f>
        <v>2589</v>
      </c>
      <c r="R123" s="10">
        <f>VLOOKUP($B123,'Facility Well Counts'!$A$2:$G$469,5,FALSE)</f>
        <v>0</v>
      </c>
      <c r="S123" s="10">
        <f t="shared" si="70"/>
        <v>0</v>
      </c>
      <c r="T123" s="10">
        <f>VLOOKUP($B123,'Facility Well Counts'!$A$2:$G$469,6,FALSE)</f>
        <v>0</v>
      </c>
      <c r="U123" s="10">
        <f t="shared" si="71"/>
        <v>0</v>
      </c>
      <c r="V123" s="10">
        <f>VLOOKUP($B123,'Facility Well Counts'!$A$2:$G$469,7,FALSE)</f>
        <v>2589</v>
      </c>
      <c r="W123" s="10">
        <f t="shared" si="72"/>
        <v>5419</v>
      </c>
      <c r="X123" s="11">
        <f t="shared" si="73"/>
        <v>2.0930861336423328</v>
      </c>
    </row>
    <row r="124" spans="1:24" x14ac:dyDescent="0.25">
      <c r="A124" s="8" t="s">
        <v>747</v>
      </c>
      <c r="B124" s="9">
        <v>1008536</v>
      </c>
      <c r="C124" s="9">
        <v>2020</v>
      </c>
      <c r="D124" s="9" t="s">
        <v>16</v>
      </c>
      <c r="E124" s="8" t="s">
        <v>17</v>
      </c>
      <c r="F124" s="8" t="s">
        <v>33</v>
      </c>
      <c r="G124" s="8" t="s">
        <v>21</v>
      </c>
      <c r="H124" s="8">
        <v>221</v>
      </c>
      <c r="I124" s="8" t="s">
        <v>24</v>
      </c>
      <c r="J124" s="8"/>
      <c r="K124" s="8">
        <v>1.6</v>
      </c>
      <c r="L124" s="8">
        <v>48.73</v>
      </c>
      <c r="M124" s="8"/>
      <c r="N124" s="8">
        <v>8760</v>
      </c>
      <c r="O124" s="8"/>
      <c r="P124" s="8" t="str">
        <f>VLOOKUP($B124,'Facility Well Counts'!$A$2:$G$469,3,FALSE)</f>
        <v>415 - Strawn Basin</v>
      </c>
      <c r="Q124" s="10">
        <f>VLOOKUP($B124,'Facility Well Counts'!$A$2:$G$469,4,FALSE)</f>
        <v>2589</v>
      </c>
      <c r="R124" s="10">
        <f>VLOOKUP($B124,'Facility Well Counts'!$A$2:$G$469,5,FALSE)</f>
        <v>0</v>
      </c>
      <c r="S124" s="10">
        <f t="shared" si="70"/>
        <v>0</v>
      </c>
      <c r="T124" s="10">
        <f>VLOOKUP($B124,'Facility Well Counts'!$A$2:$G$469,6,FALSE)</f>
        <v>0</v>
      </c>
      <c r="U124" s="10">
        <f t="shared" si="71"/>
        <v>0</v>
      </c>
      <c r="V124" s="10">
        <f>VLOOKUP($B124,'Facility Well Counts'!$A$2:$G$469,7,FALSE)</f>
        <v>2589</v>
      </c>
      <c r="W124" s="10">
        <f t="shared" si="72"/>
        <v>221</v>
      </c>
      <c r="X124" s="11">
        <f t="shared" si="73"/>
        <v>8.5361143298570877E-2</v>
      </c>
    </row>
    <row r="125" spans="1:24" x14ac:dyDescent="0.25">
      <c r="A125" s="8" t="s">
        <v>791</v>
      </c>
      <c r="B125" s="9">
        <v>1010721</v>
      </c>
      <c r="C125" s="9">
        <v>2020</v>
      </c>
      <c r="D125" s="9" t="s">
        <v>16</v>
      </c>
      <c r="E125" s="8" t="s">
        <v>17</v>
      </c>
      <c r="F125" s="8" t="s">
        <v>33</v>
      </c>
      <c r="G125" s="8" t="s">
        <v>19</v>
      </c>
      <c r="H125" s="8"/>
      <c r="I125" s="8"/>
      <c r="J125" s="8"/>
      <c r="K125" s="8"/>
      <c r="L125" s="8"/>
      <c r="M125" s="8"/>
      <c r="N125" s="8"/>
      <c r="O125" s="8"/>
      <c r="P125" s="8" t="str">
        <f>VLOOKUP($B125,'Facility Well Counts'!$A$2:$G$469,3,FALSE)</f>
        <v>160A - Appalachian Basin (Eastern Overthrust Area)</v>
      </c>
      <c r="Q125" s="10">
        <f>VLOOKUP($B125,'Facility Well Counts'!$A$2:$G$469,4,FALSE)</f>
        <v>2532</v>
      </c>
      <c r="R125" s="10">
        <f>VLOOKUP($B125,'Facility Well Counts'!$A$2:$G$469,5,FALSE)</f>
        <v>1125</v>
      </c>
      <c r="S125" s="10">
        <f t="shared" si="70"/>
        <v>0</v>
      </c>
      <c r="T125" s="10">
        <f>VLOOKUP($B125,'Facility Well Counts'!$A$2:$G$469,6,FALSE)</f>
        <v>0</v>
      </c>
      <c r="U125" s="10">
        <f t="shared" si="71"/>
        <v>0</v>
      </c>
      <c r="V125" s="10">
        <f>VLOOKUP($B125,'Facility Well Counts'!$A$2:$G$469,7,FALSE)</f>
        <v>1407</v>
      </c>
      <c r="W125" s="10">
        <f t="shared" si="72"/>
        <v>0</v>
      </c>
      <c r="X125" s="11">
        <f t="shared" si="73"/>
        <v>0</v>
      </c>
    </row>
    <row r="126" spans="1:24" x14ac:dyDescent="0.25">
      <c r="A126" s="8" t="s">
        <v>791</v>
      </c>
      <c r="B126" s="9">
        <v>1010721</v>
      </c>
      <c r="C126" s="9">
        <v>2020</v>
      </c>
      <c r="D126" s="9" t="s">
        <v>16</v>
      </c>
      <c r="E126" s="8" t="s">
        <v>17</v>
      </c>
      <c r="F126" s="8" t="s">
        <v>33</v>
      </c>
      <c r="G126" s="8" t="s">
        <v>20</v>
      </c>
      <c r="H126" s="8">
        <v>6726</v>
      </c>
      <c r="I126" s="8" t="s">
        <v>24</v>
      </c>
      <c r="J126" s="8"/>
      <c r="K126" s="8">
        <v>49.8</v>
      </c>
      <c r="L126" s="8">
        <v>10621.17</v>
      </c>
      <c r="M126" s="8"/>
      <c r="N126" s="8">
        <v>7054</v>
      </c>
      <c r="O126" s="8"/>
      <c r="P126" s="8" t="str">
        <f>VLOOKUP($B126,'Facility Well Counts'!$A$2:$G$469,3,FALSE)</f>
        <v>160A - Appalachian Basin (Eastern Overthrust Area)</v>
      </c>
      <c r="Q126" s="10">
        <f>VLOOKUP($B126,'Facility Well Counts'!$A$2:$G$469,4,FALSE)</f>
        <v>2532</v>
      </c>
      <c r="R126" s="10">
        <f>VLOOKUP($B126,'Facility Well Counts'!$A$2:$G$469,5,FALSE)</f>
        <v>1125</v>
      </c>
      <c r="S126" s="10">
        <f t="shared" si="70"/>
        <v>2988.4478672985783</v>
      </c>
      <c r="T126" s="10">
        <f>VLOOKUP($B126,'Facility Well Counts'!$A$2:$G$469,6,FALSE)</f>
        <v>0</v>
      </c>
      <c r="U126" s="10">
        <f t="shared" si="71"/>
        <v>0</v>
      </c>
      <c r="V126" s="10">
        <f>VLOOKUP($B126,'Facility Well Counts'!$A$2:$G$469,7,FALSE)</f>
        <v>1407</v>
      </c>
      <c r="W126" s="10">
        <f t="shared" si="72"/>
        <v>3737.5521327014217</v>
      </c>
      <c r="X126" s="11">
        <f t="shared" si="73"/>
        <v>2.6563981042654028</v>
      </c>
    </row>
    <row r="127" spans="1:24" x14ac:dyDescent="0.25">
      <c r="A127" s="8" t="s">
        <v>791</v>
      </c>
      <c r="B127" s="9">
        <v>1010721</v>
      </c>
      <c r="C127" s="9">
        <v>2020</v>
      </c>
      <c r="D127" s="9" t="s">
        <v>16</v>
      </c>
      <c r="E127" s="8" t="s">
        <v>17</v>
      </c>
      <c r="F127" s="8" t="s">
        <v>33</v>
      </c>
      <c r="G127" s="8" t="s">
        <v>21</v>
      </c>
      <c r="H127" s="8">
        <v>1704</v>
      </c>
      <c r="I127" s="8" t="s">
        <v>24</v>
      </c>
      <c r="J127" s="8"/>
      <c r="K127" s="8">
        <v>1.4</v>
      </c>
      <c r="L127" s="8">
        <v>309.07</v>
      </c>
      <c r="M127" s="8"/>
      <c r="N127" s="8">
        <v>7869</v>
      </c>
      <c r="O127" s="8"/>
      <c r="P127" s="8" t="str">
        <f>VLOOKUP($B127,'Facility Well Counts'!$A$2:$G$469,3,FALSE)</f>
        <v>160A - Appalachian Basin (Eastern Overthrust Area)</v>
      </c>
      <c r="Q127" s="10">
        <f>VLOOKUP($B127,'Facility Well Counts'!$A$2:$G$469,4,FALSE)</f>
        <v>2532</v>
      </c>
      <c r="R127" s="10">
        <f>VLOOKUP($B127,'Facility Well Counts'!$A$2:$G$469,5,FALSE)</f>
        <v>1125</v>
      </c>
      <c r="S127" s="10">
        <f t="shared" si="70"/>
        <v>757.10900473933646</v>
      </c>
      <c r="T127" s="10">
        <f>VLOOKUP($B127,'Facility Well Counts'!$A$2:$G$469,6,FALSE)</f>
        <v>0</v>
      </c>
      <c r="U127" s="10">
        <f t="shared" si="71"/>
        <v>0</v>
      </c>
      <c r="V127" s="10">
        <f>VLOOKUP($B127,'Facility Well Counts'!$A$2:$G$469,7,FALSE)</f>
        <v>1407</v>
      </c>
      <c r="W127" s="10">
        <f t="shared" si="72"/>
        <v>946.89099526066354</v>
      </c>
      <c r="X127" s="11">
        <f t="shared" si="73"/>
        <v>0.67298578199052128</v>
      </c>
    </row>
    <row r="128" spans="1:24" x14ac:dyDescent="0.25">
      <c r="A128" s="8" t="s">
        <v>517</v>
      </c>
      <c r="B128" s="9">
        <v>1006564</v>
      </c>
      <c r="C128" s="9">
        <v>2020</v>
      </c>
      <c r="D128" s="9" t="s">
        <v>16</v>
      </c>
      <c r="E128" s="8" t="s">
        <v>17</v>
      </c>
      <c r="F128" s="8" t="s">
        <v>33</v>
      </c>
      <c r="G128" s="8" t="s">
        <v>19</v>
      </c>
      <c r="H128" s="8"/>
      <c r="I128" s="8"/>
      <c r="J128" s="8"/>
      <c r="K128" s="8"/>
      <c r="L128" s="8"/>
      <c r="M128" s="8"/>
      <c r="N128" s="8"/>
      <c r="O128" s="8"/>
      <c r="P128" s="8" t="str">
        <f>VLOOKUP($B128,'Facility Well Counts'!$A$2:$G$469,3,FALSE)</f>
        <v>160A - Appalachian Basin (Eastern Overthrust Area)</v>
      </c>
      <c r="Q128" s="10">
        <f>VLOOKUP($B128,'Facility Well Counts'!$A$2:$G$469,4,FALSE)</f>
        <v>2509</v>
      </c>
      <c r="R128" s="10">
        <f>VLOOKUP($B128,'Facility Well Counts'!$A$2:$G$469,5,FALSE)</f>
        <v>131</v>
      </c>
      <c r="S128" s="10">
        <f t="shared" si="70"/>
        <v>0</v>
      </c>
      <c r="T128" s="10">
        <f>VLOOKUP($B128,'Facility Well Counts'!$A$2:$G$469,6,FALSE)</f>
        <v>0</v>
      </c>
      <c r="U128" s="10">
        <f t="shared" si="71"/>
        <v>0</v>
      </c>
      <c r="V128" s="10">
        <f>VLOOKUP($B128,'Facility Well Counts'!$A$2:$G$469,7,FALSE)</f>
        <v>2378</v>
      </c>
      <c r="W128" s="10">
        <f t="shared" si="72"/>
        <v>0</v>
      </c>
      <c r="X128" s="11">
        <f t="shared" si="73"/>
        <v>0</v>
      </c>
    </row>
    <row r="129" spans="1:24" x14ac:dyDescent="0.25">
      <c r="A129" s="8" t="s">
        <v>517</v>
      </c>
      <c r="B129" s="9">
        <v>1006564</v>
      </c>
      <c r="C129" s="9">
        <v>2020</v>
      </c>
      <c r="D129" s="9" t="s">
        <v>16</v>
      </c>
      <c r="E129" s="8" t="s">
        <v>17</v>
      </c>
      <c r="F129" s="8" t="s">
        <v>33</v>
      </c>
      <c r="G129" s="8" t="s">
        <v>20</v>
      </c>
      <c r="H129" s="8">
        <v>252</v>
      </c>
      <c r="I129" s="8" t="s">
        <v>24</v>
      </c>
      <c r="J129" s="8"/>
      <c r="K129" s="8">
        <v>1.5</v>
      </c>
      <c r="L129" s="8">
        <v>516.19000000000005</v>
      </c>
      <c r="M129" s="8"/>
      <c r="N129" s="8">
        <v>8784</v>
      </c>
      <c r="O129" s="8"/>
      <c r="P129" s="8" t="str">
        <f>VLOOKUP($B129,'Facility Well Counts'!$A$2:$G$469,3,FALSE)</f>
        <v>160A - Appalachian Basin (Eastern Overthrust Area)</v>
      </c>
      <c r="Q129" s="10">
        <f>VLOOKUP($B129,'Facility Well Counts'!$A$2:$G$469,4,FALSE)</f>
        <v>2509</v>
      </c>
      <c r="R129" s="10">
        <f>VLOOKUP($B129,'Facility Well Counts'!$A$2:$G$469,5,FALSE)</f>
        <v>131</v>
      </c>
      <c r="S129" s="10">
        <f t="shared" si="70"/>
        <v>13.157433240334795</v>
      </c>
      <c r="T129" s="10">
        <f>VLOOKUP($B129,'Facility Well Counts'!$A$2:$G$469,6,FALSE)</f>
        <v>0</v>
      </c>
      <c r="U129" s="10">
        <f t="shared" si="71"/>
        <v>0</v>
      </c>
      <c r="V129" s="10">
        <f>VLOOKUP($B129,'Facility Well Counts'!$A$2:$G$469,7,FALSE)</f>
        <v>2378</v>
      </c>
      <c r="W129" s="10">
        <f t="shared" si="72"/>
        <v>238.8425667596652</v>
      </c>
      <c r="X129" s="11">
        <f t="shared" si="73"/>
        <v>0.100438421681945</v>
      </c>
    </row>
    <row r="130" spans="1:24" x14ac:dyDescent="0.25">
      <c r="A130" s="8" t="s">
        <v>517</v>
      </c>
      <c r="B130" s="9">
        <v>1006564</v>
      </c>
      <c r="C130" s="9">
        <v>2020</v>
      </c>
      <c r="D130" s="9" t="s">
        <v>16</v>
      </c>
      <c r="E130" s="8" t="s">
        <v>17</v>
      </c>
      <c r="F130" s="8" t="s">
        <v>33</v>
      </c>
      <c r="G130" s="8" t="s">
        <v>21</v>
      </c>
      <c r="H130" s="8"/>
      <c r="I130" s="8"/>
      <c r="J130" s="8"/>
      <c r="K130" s="8"/>
      <c r="L130" s="8"/>
      <c r="M130" s="8"/>
      <c r="N130" s="8"/>
      <c r="O130" s="8"/>
      <c r="P130" s="8" t="str">
        <f>VLOOKUP($B130,'Facility Well Counts'!$A$2:$G$469,3,FALSE)</f>
        <v>160A - Appalachian Basin (Eastern Overthrust Area)</v>
      </c>
      <c r="Q130" s="10">
        <f>VLOOKUP($B130,'Facility Well Counts'!$A$2:$G$469,4,FALSE)</f>
        <v>2509</v>
      </c>
      <c r="R130" s="10">
        <f>VLOOKUP($B130,'Facility Well Counts'!$A$2:$G$469,5,FALSE)</f>
        <v>131</v>
      </c>
      <c r="S130" s="10">
        <f t="shared" ref="S130:S193" si="74">$H130*(R130/$Q130)</f>
        <v>0</v>
      </c>
      <c r="T130" s="10">
        <f>VLOOKUP($B130,'Facility Well Counts'!$A$2:$G$469,6,FALSE)</f>
        <v>0</v>
      </c>
      <c r="U130" s="10">
        <f t="shared" ref="U130:U193" si="75">$H130*(T130/$Q130)</f>
        <v>0</v>
      </c>
      <c r="V130" s="10">
        <f>VLOOKUP($B130,'Facility Well Counts'!$A$2:$G$469,7,FALSE)</f>
        <v>2378</v>
      </c>
      <c r="W130" s="10">
        <f t="shared" ref="W130:W193" si="76">$H130*(V130/$Q130)</f>
        <v>0</v>
      </c>
      <c r="X130" s="11">
        <f t="shared" ref="X130:X193" si="77">H130/Q130</f>
        <v>0</v>
      </c>
    </row>
    <row r="131" spans="1:24" x14ac:dyDescent="0.25">
      <c r="A131" s="8" t="s">
        <v>1369</v>
      </c>
      <c r="B131" s="9">
        <v>1008163</v>
      </c>
      <c r="C131" s="9">
        <v>2020</v>
      </c>
      <c r="D131" s="9" t="s">
        <v>16</v>
      </c>
      <c r="E131" s="8" t="s">
        <v>17</v>
      </c>
      <c r="F131" s="8" t="s">
        <v>33</v>
      </c>
      <c r="G131" s="8" t="s">
        <v>19</v>
      </c>
      <c r="H131" s="8"/>
      <c r="I131" s="8"/>
      <c r="J131" s="8"/>
      <c r="K131" s="8"/>
      <c r="L131" s="8"/>
      <c r="M131" s="8"/>
      <c r="N131" s="8"/>
      <c r="O131" s="8"/>
      <c r="P131" s="8" t="str">
        <f>VLOOKUP($B131,'Facility Well Counts'!$A$2:$G$469,3,FALSE)</f>
        <v>745 - San Joaquin Basin</v>
      </c>
      <c r="Q131" s="10">
        <f>VLOOKUP($B131,'Facility Well Counts'!$A$2:$G$469,4,FALSE)</f>
        <v>2386</v>
      </c>
      <c r="R131" s="10">
        <f>VLOOKUP($B131,'Facility Well Counts'!$A$2:$G$469,5,FALSE)</f>
        <v>2386</v>
      </c>
      <c r="S131" s="10">
        <f t="shared" si="74"/>
        <v>0</v>
      </c>
      <c r="T131" s="10">
        <f>VLOOKUP($B131,'Facility Well Counts'!$A$2:$G$469,6,FALSE)</f>
        <v>0</v>
      </c>
      <c r="U131" s="10">
        <f t="shared" si="75"/>
        <v>0</v>
      </c>
      <c r="V131" s="10">
        <f>VLOOKUP($B131,'Facility Well Counts'!$A$2:$G$469,7,FALSE)</f>
        <v>0</v>
      </c>
      <c r="W131" s="10">
        <f t="shared" si="76"/>
        <v>0</v>
      </c>
      <c r="X131" s="11">
        <f t="shared" si="77"/>
        <v>0</v>
      </c>
    </row>
    <row r="132" spans="1:24" x14ac:dyDescent="0.25">
      <c r="A132" s="8" t="s">
        <v>1369</v>
      </c>
      <c r="B132" s="9">
        <v>1008163</v>
      </c>
      <c r="C132" s="9">
        <v>2020</v>
      </c>
      <c r="D132" s="9" t="s">
        <v>16</v>
      </c>
      <c r="E132" s="8" t="s">
        <v>17</v>
      </c>
      <c r="F132" s="8" t="s">
        <v>33</v>
      </c>
      <c r="G132" s="8" t="s">
        <v>20</v>
      </c>
      <c r="H132" s="8"/>
      <c r="I132" s="8"/>
      <c r="J132" s="8"/>
      <c r="K132" s="8"/>
      <c r="L132" s="8"/>
      <c r="M132" s="8"/>
      <c r="N132" s="8"/>
      <c r="O132" s="8"/>
      <c r="P132" s="8" t="str">
        <f>VLOOKUP($B132,'Facility Well Counts'!$A$2:$G$469,3,FALSE)</f>
        <v>745 - San Joaquin Basin</v>
      </c>
      <c r="Q132" s="10">
        <f>VLOOKUP($B132,'Facility Well Counts'!$A$2:$G$469,4,FALSE)</f>
        <v>2386</v>
      </c>
      <c r="R132" s="10">
        <f>VLOOKUP($B132,'Facility Well Counts'!$A$2:$G$469,5,FALSE)</f>
        <v>2386</v>
      </c>
      <c r="S132" s="10">
        <f t="shared" si="74"/>
        <v>0</v>
      </c>
      <c r="T132" s="10">
        <f>VLOOKUP($B132,'Facility Well Counts'!$A$2:$G$469,6,FALSE)</f>
        <v>0</v>
      </c>
      <c r="U132" s="10">
        <f t="shared" si="75"/>
        <v>0</v>
      </c>
      <c r="V132" s="10">
        <f>VLOOKUP($B132,'Facility Well Counts'!$A$2:$G$469,7,FALSE)</f>
        <v>0</v>
      </c>
      <c r="W132" s="10">
        <f t="shared" si="76"/>
        <v>0</v>
      </c>
      <c r="X132" s="11">
        <f t="shared" si="77"/>
        <v>0</v>
      </c>
    </row>
    <row r="133" spans="1:24" x14ac:dyDescent="0.25">
      <c r="A133" s="8" t="s">
        <v>1369</v>
      </c>
      <c r="B133" s="9">
        <v>1008163</v>
      </c>
      <c r="C133" s="9">
        <v>2020</v>
      </c>
      <c r="D133" s="9" t="s">
        <v>16</v>
      </c>
      <c r="E133" s="8" t="s">
        <v>17</v>
      </c>
      <c r="F133" s="8" t="s">
        <v>33</v>
      </c>
      <c r="G133" s="8" t="s">
        <v>21</v>
      </c>
      <c r="H133" s="8"/>
      <c r="I133" s="8"/>
      <c r="J133" s="8"/>
      <c r="K133" s="8"/>
      <c r="L133" s="8"/>
      <c r="M133" s="8"/>
      <c r="N133" s="8"/>
      <c r="O133" s="8"/>
      <c r="P133" s="8" t="str">
        <f>VLOOKUP($B133,'Facility Well Counts'!$A$2:$G$469,3,FALSE)</f>
        <v>745 - San Joaquin Basin</v>
      </c>
      <c r="Q133" s="10">
        <f>VLOOKUP($B133,'Facility Well Counts'!$A$2:$G$469,4,FALSE)</f>
        <v>2386</v>
      </c>
      <c r="R133" s="10">
        <f>VLOOKUP($B133,'Facility Well Counts'!$A$2:$G$469,5,FALSE)</f>
        <v>2386</v>
      </c>
      <c r="S133" s="10">
        <f t="shared" si="74"/>
        <v>0</v>
      </c>
      <c r="T133" s="10">
        <f>VLOOKUP($B133,'Facility Well Counts'!$A$2:$G$469,6,FALSE)</f>
        <v>0</v>
      </c>
      <c r="U133" s="10">
        <f t="shared" si="75"/>
        <v>0</v>
      </c>
      <c r="V133" s="10">
        <f>VLOOKUP($B133,'Facility Well Counts'!$A$2:$G$469,7,FALSE)</f>
        <v>0</v>
      </c>
      <c r="W133" s="10">
        <f t="shared" si="76"/>
        <v>0</v>
      </c>
      <c r="X133" s="11">
        <f t="shared" si="77"/>
        <v>0</v>
      </c>
    </row>
    <row r="134" spans="1:24" x14ac:dyDescent="0.25">
      <c r="A134" s="8" t="s">
        <v>1451</v>
      </c>
      <c r="B134" s="9">
        <v>1009335</v>
      </c>
      <c r="C134" s="9">
        <v>2020</v>
      </c>
      <c r="D134" s="9" t="s">
        <v>16</v>
      </c>
      <c r="E134" s="8" t="s">
        <v>17</v>
      </c>
      <c r="F134" s="8" t="s">
        <v>33</v>
      </c>
      <c r="G134" s="8" t="s">
        <v>19</v>
      </c>
      <c r="H134" s="8">
        <v>1420</v>
      </c>
      <c r="I134" s="8" t="s">
        <v>24</v>
      </c>
      <c r="J134" s="8"/>
      <c r="K134" s="8">
        <v>129</v>
      </c>
      <c r="L134" s="8">
        <v>7014.62</v>
      </c>
      <c r="M134" s="8"/>
      <c r="N134" s="8">
        <v>8760</v>
      </c>
      <c r="O134" s="8"/>
      <c r="P134" s="8" t="str">
        <f>VLOOKUP($B134,'Facility Well Counts'!$A$2:$G$469,3,FALSE)</f>
        <v>360 - Anadarko Basin</v>
      </c>
      <c r="Q134" s="10">
        <f>VLOOKUP($B134,'Facility Well Counts'!$A$2:$G$469,4,FALSE)</f>
        <v>2355</v>
      </c>
      <c r="R134" s="10">
        <f>VLOOKUP($B134,'Facility Well Counts'!$A$2:$G$469,5,FALSE)</f>
        <v>744</v>
      </c>
      <c r="S134" s="10">
        <f t="shared" si="74"/>
        <v>448.61146496815286</v>
      </c>
      <c r="T134" s="10">
        <f>VLOOKUP($B134,'Facility Well Counts'!$A$2:$G$469,6,FALSE)</f>
        <v>0</v>
      </c>
      <c r="U134" s="10">
        <f t="shared" si="75"/>
        <v>0</v>
      </c>
      <c r="V134" s="10">
        <f>VLOOKUP($B134,'Facility Well Counts'!$A$2:$G$469,7,FALSE)</f>
        <v>1611</v>
      </c>
      <c r="W134" s="10">
        <f t="shared" si="76"/>
        <v>971.38853503184703</v>
      </c>
      <c r="X134" s="11">
        <f t="shared" si="77"/>
        <v>0.60297239915074308</v>
      </c>
    </row>
    <row r="135" spans="1:24" x14ac:dyDescent="0.25">
      <c r="A135" s="8" t="s">
        <v>1451</v>
      </c>
      <c r="B135" s="9">
        <v>1009335</v>
      </c>
      <c r="C135" s="9">
        <v>2020</v>
      </c>
      <c r="D135" s="9" t="s">
        <v>16</v>
      </c>
      <c r="E135" s="8" t="s">
        <v>17</v>
      </c>
      <c r="F135" s="8" t="s">
        <v>33</v>
      </c>
      <c r="G135" s="8" t="s">
        <v>20</v>
      </c>
      <c r="H135" s="8">
        <v>65</v>
      </c>
      <c r="I135" s="8" t="s">
        <v>24</v>
      </c>
      <c r="J135" s="8"/>
      <c r="K135" s="8">
        <v>2.2000000000000002</v>
      </c>
      <c r="L135" s="8">
        <v>116.34</v>
      </c>
      <c r="M135" s="8"/>
      <c r="N135" s="8">
        <v>8760</v>
      </c>
      <c r="O135" s="8"/>
      <c r="P135" s="8" t="str">
        <f>VLOOKUP($B135,'Facility Well Counts'!$A$2:$G$469,3,FALSE)</f>
        <v>360 - Anadarko Basin</v>
      </c>
      <c r="Q135" s="10">
        <f>VLOOKUP($B135,'Facility Well Counts'!$A$2:$G$469,4,FALSE)</f>
        <v>2355</v>
      </c>
      <c r="R135" s="10">
        <f>VLOOKUP($B135,'Facility Well Counts'!$A$2:$G$469,5,FALSE)</f>
        <v>744</v>
      </c>
      <c r="S135" s="10">
        <f t="shared" si="74"/>
        <v>20.535031847133759</v>
      </c>
      <c r="T135" s="10">
        <f>VLOOKUP($B135,'Facility Well Counts'!$A$2:$G$469,6,FALSE)</f>
        <v>0</v>
      </c>
      <c r="U135" s="10">
        <f t="shared" si="75"/>
        <v>0</v>
      </c>
      <c r="V135" s="10">
        <f>VLOOKUP($B135,'Facility Well Counts'!$A$2:$G$469,7,FALSE)</f>
        <v>1611</v>
      </c>
      <c r="W135" s="10">
        <f t="shared" si="76"/>
        <v>44.464968152866241</v>
      </c>
      <c r="X135" s="11">
        <f t="shared" si="77"/>
        <v>2.7600849256900213E-2</v>
      </c>
    </row>
    <row r="136" spans="1:24" x14ac:dyDescent="0.25">
      <c r="A136" s="8" t="s">
        <v>1451</v>
      </c>
      <c r="B136" s="9">
        <v>1009335</v>
      </c>
      <c r="C136" s="9">
        <v>2020</v>
      </c>
      <c r="D136" s="9" t="s">
        <v>16</v>
      </c>
      <c r="E136" s="8" t="s">
        <v>17</v>
      </c>
      <c r="F136" s="8" t="s">
        <v>33</v>
      </c>
      <c r="G136" s="8" t="s">
        <v>21</v>
      </c>
      <c r="H136" s="8">
        <v>622</v>
      </c>
      <c r="I136" s="8" t="s">
        <v>24</v>
      </c>
      <c r="J136" s="8"/>
      <c r="K136" s="8">
        <v>2.1</v>
      </c>
      <c r="L136" s="8">
        <v>114.73</v>
      </c>
      <c r="M136" s="8"/>
      <c r="N136" s="8">
        <v>8760</v>
      </c>
      <c r="O136" s="8"/>
      <c r="P136" s="8" t="str">
        <f>VLOOKUP($B136,'Facility Well Counts'!$A$2:$G$469,3,FALSE)</f>
        <v>360 - Anadarko Basin</v>
      </c>
      <c r="Q136" s="10">
        <f>VLOOKUP($B136,'Facility Well Counts'!$A$2:$G$469,4,FALSE)</f>
        <v>2355</v>
      </c>
      <c r="R136" s="10">
        <f>VLOOKUP($B136,'Facility Well Counts'!$A$2:$G$469,5,FALSE)</f>
        <v>744</v>
      </c>
      <c r="S136" s="10">
        <f t="shared" si="74"/>
        <v>196.5044585987261</v>
      </c>
      <c r="T136" s="10">
        <f>VLOOKUP($B136,'Facility Well Counts'!$A$2:$G$469,6,FALSE)</f>
        <v>0</v>
      </c>
      <c r="U136" s="10">
        <f t="shared" si="75"/>
        <v>0</v>
      </c>
      <c r="V136" s="10">
        <f>VLOOKUP($B136,'Facility Well Counts'!$A$2:$G$469,7,FALSE)</f>
        <v>1611</v>
      </c>
      <c r="W136" s="10">
        <f t="shared" si="76"/>
        <v>425.49554140127384</v>
      </c>
      <c r="X136" s="11">
        <f t="shared" si="77"/>
        <v>0.26411889596602972</v>
      </c>
    </row>
    <row r="137" spans="1:24" x14ac:dyDescent="0.25">
      <c r="A137" s="8" t="s">
        <v>447</v>
      </c>
      <c r="B137" s="9">
        <v>1011450</v>
      </c>
      <c r="C137" s="9">
        <v>2020</v>
      </c>
      <c r="D137" s="9" t="s">
        <v>16</v>
      </c>
      <c r="E137" s="8" t="s">
        <v>17</v>
      </c>
      <c r="F137" s="8" t="s">
        <v>33</v>
      </c>
      <c r="G137" s="8" t="s">
        <v>19</v>
      </c>
      <c r="H137" s="8"/>
      <c r="I137" s="8"/>
      <c r="J137" s="8"/>
      <c r="K137" s="8"/>
      <c r="L137" s="8"/>
      <c r="M137" s="8"/>
      <c r="N137" s="8"/>
      <c r="O137" s="8"/>
      <c r="P137" s="8" t="str">
        <f>VLOOKUP($B137,'Facility Well Counts'!$A$2:$G$469,3,FALSE)</f>
        <v>535 - Green River Basin</v>
      </c>
      <c r="Q137" s="10">
        <f>VLOOKUP($B137,'Facility Well Counts'!$A$2:$G$469,4,FALSE)</f>
        <v>2345</v>
      </c>
      <c r="R137" s="10">
        <f>VLOOKUP($B137,'Facility Well Counts'!$A$2:$G$469,5,FALSE)</f>
        <v>0</v>
      </c>
      <c r="S137" s="10">
        <f t="shared" si="74"/>
        <v>0</v>
      </c>
      <c r="T137" s="10">
        <f>VLOOKUP($B137,'Facility Well Counts'!$A$2:$G$469,6,FALSE)</f>
        <v>0</v>
      </c>
      <c r="U137" s="10">
        <f t="shared" si="75"/>
        <v>0</v>
      </c>
      <c r="V137" s="10">
        <f>VLOOKUP($B137,'Facility Well Counts'!$A$2:$G$469,7,FALSE)</f>
        <v>2345</v>
      </c>
      <c r="W137" s="10">
        <f t="shared" si="76"/>
        <v>0</v>
      </c>
      <c r="X137" s="11">
        <f t="shared" si="77"/>
        <v>0</v>
      </c>
    </row>
    <row r="138" spans="1:24" x14ac:dyDescent="0.25">
      <c r="A138" s="8" t="s">
        <v>447</v>
      </c>
      <c r="B138" s="9">
        <v>1011450</v>
      </c>
      <c r="C138" s="9">
        <v>2020</v>
      </c>
      <c r="D138" s="9" t="s">
        <v>16</v>
      </c>
      <c r="E138" s="8" t="s">
        <v>17</v>
      </c>
      <c r="F138" s="8" t="s">
        <v>33</v>
      </c>
      <c r="G138" s="8" t="s">
        <v>20</v>
      </c>
      <c r="H138" s="8">
        <v>5689</v>
      </c>
      <c r="I138" s="8" t="s">
        <v>24</v>
      </c>
      <c r="J138" s="8"/>
      <c r="K138" s="8">
        <v>7.4</v>
      </c>
      <c r="L138" s="8">
        <v>321.8</v>
      </c>
      <c r="M138" s="8"/>
      <c r="N138" s="8">
        <v>378</v>
      </c>
      <c r="O138" s="8"/>
      <c r="P138" s="8" t="str">
        <f>VLOOKUP($B138,'Facility Well Counts'!$A$2:$G$469,3,FALSE)</f>
        <v>535 - Green River Basin</v>
      </c>
      <c r="Q138" s="10">
        <f>VLOOKUP($B138,'Facility Well Counts'!$A$2:$G$469,4,FALSE)</f>
        <v>2345</v>
      </c>
      <c r="R138" s="10">
        <f>VLOOKUP($B138,'Facility Well Counts'!$A$2:$G$469,5,FALSE)</f>
        <v>0</v>
      </c>
      <c r="S138" s="10">
        <f t="shared" si="74"/>
        <v>0</v>
      </c>
      <c r="T138" s="10">
        <f>VLOOKUP($B138,'Facility Well Counts'!$A$2:$G$469,6,FALSE)</f>
        <v>0</v>
      </c>
      <c r="U138" s="10">
        <f t="shared" si="75"/>
        <v>0</v>
      </c>
      <c r="V138" s="10">
        <f>VLOOKUP($B138,'Facility Well Counts'!$A$2:$G$469,7,FALSE)</f>
        <v>2345</v>
      </c>
      <c r="W138" s="10">
        <f t="shared" si="76"/>
        <v>5689</v>
      </c>
      <c r="X138" s="11">
        <f t="shared" si="77"/>
        <v>2.4260127931769722</v>
      </c>
    </row>
    <row r="139" spans="1:24" x14ac:dyDescent="0.25">
      <c r="A139" s="8" t="s">
        <v>447</v>
      </c>
      <c r="B139" s="9">
        <v>1011450</v>
      </c>
      <c r="C139" s="9">
        <v>2020</v>
      </c>
      <c r="D139" s="9" t="s">
        <v>16</v>
      </c>
      <c r="E139" s="8" t="s">
        <v>17</v>
      </c>
      <c r="F139" s="8" t="s">
        <v>33</v>
      </c>
      <c r="G139" s="8" t="s">
        <v>21</v>
      </c>
      <c r="H139" s="8"/>
      <c r="I139" s="8"/>
      <c r="J139" s="8"/>
      <c r="K139" s="8"/>
      <c r="L139" s="8"/>
      <c r="M139" s="8"/>
      <c r="N139" s="8"/>
      <c r="O139" s="8"/>
      <c r="P139" s="8" t="str">
        <f>VLOOKUP($B139,'Facility Well Counts'!$A$2:$G$469,3,FALSE)</f>
        <v>535 - Green River Basin</v>
      </c>
      <c r="Q139" s="10">
        <f>VLOOKUP($B139,'Facility Well Counts'!$A$2:$G$469,4,FALSE)</f>
        <v>2345</v>
      </c>
      <c r="R139" s="10">
        <f>VLOOKUP($B139,'Facility Well Counts'!$A$2:$G$469,5,FALSE)</f>
        <v>0</v>
      </c>
      <c r="S139" s="10">
        <f t="shared" si="74"/>
        <v>0</v>
      </c>
      <c r="T139" s="10">
        <f>VLOOKUP($B139,'Facility Well Counts'!$A$2:$G$469,6,FALSE)</f>
        <v>0</v>
      </c>
      <c r="U139" s="10">
        <f t="shared" si="75"/>
        <v>0</v>
      </c>
      <c r="V139" s="10">
        <f>VLOOKUP($B139,'Facility Well Counts'!$A$2:$G$469,7,FALSE)</f>
        <v>2345</v>
      </c>
      <c r="W139" s="10">
        <f t="shared" si="76"/>
        <v>0</v>
      </c>
      <c r="X139" s="11">
        <f t="shared" si="77"/>
        <v>0</v>
      </c>
    </row>
    <row r="140" spans="1:24" x14ac:dyDescent="0.25">
      <c r="A140" s="8" t="s">
        <v>280</v>
      </c>
      <c r="B140" s="9">
        <v>1009125</v>
      </c>
      <c r="C140" s="9">
        <v>2020</v>
      </c>
      <c r="D140" s="9" t="s">
        <v>16</v>
      </c>
      <c r="E140" s="8" t="s">
        <v>17</v>
      </c>
      <c r="F140" s="8" t="s">
        <v>33</v>
      </c>
      <c r="G140" s="8" t="s">
        <v>19</v>
      </c>
      <c r="H140" s="8"/>
      <c r="I140" s="8"/>
      <c r="J140" s="8"/>
      <c r="K140" s="8"/>
      <c r="L140" s="8"/>
      <c r="M140" s="8"/>
      <c r="N140" s="8"/>
      <c r="O140" s="8"/>
      <c r="P140" s="8" t="str">
        <f>VLOOKUP($B140,'Facility Well Counts'!$A$2:$G$469,3,FALSE)</f>
        <v>535 - Green River Basin</v>
      </c>
      <c r="Q140" s="10">
        <f>VLOOKUP($B140,'Facility Well Counts'!$A$2:$G$469,4,FALSE)</f>
        <v>2263</v>
      </c>
      <c r="R140" s="10">
        <f>VLOOKUP($B140,'Facility Well Counts'!$A$2:$G$469,5,FALSE)</f>
        <v>0</v>
      </c>
      <c r="S140" s="10">
        <f t="shared" si="74"/>
        <v>0</v>
      </c>
      <c r="T140" s="10">
        <f>VLOOKUP($B140,'Facility Well Counts'!$A$2:$G$469,6,FALSE)</f>
        <v>0</v>
      </c>
      <c r="U140" s="10">
        <f t="shared" si="75"/>
        <v>0</v>
      </c>
      <c r="V140" s="10">
        <f>VLOOKUP($B140,'Facility Well Counts'!$A$2:$G$469,7,FALSE)</f>
        <v>2263</v>
      </c>
      <c r="W140" s="10">
        <f t="shared" si="76"/>
        <v>0</v>
      </c>
      <c r="X140" s="11">
        <f t="shared" si="77"/>
        <v>0</v>
      </c>
    </row>
    <row r="141" spans="1:24" x14ac:dyDescent="0.25">
      <c r="A141" s="8" t="s">
        <v>280</v>
      </c>
      <c r="B141" s="9">
        <v>1009125</v>
      </c>
      <c r="C141" s="9">
        <v>2020</v>
      </c>
      <c r="D141" s="9" t="s">
        <v>16</v>
      </c>
      <c r="E141" s="8" t="s">
        <v>17</v>
      </c>
      <c r="F141" s="8" t="s">
        <v>33</v>
      </c>
      <c r="G141" s="8" t="s">
        <v>20</v>
      </c>
      <c r="H141" s="8">
        <v>4337</v>
      </c>
      <c r="I141" s="8" t="s">
        <v>24</v>
      </c>
      <c r="J141" s="8"/>
      <c r="K141" s="8">
        <v>10.9</v>
      </c>
      <c r="L141" s="8">
        <v>485.79</v>
      </c>
      <c r="M141" s="8"/>
      <c r="N141" s="8">
        <v>465.54643759999999</v>
      </c>
      <c r="O141" s="8"/>
      <c r="P141" s="8" t="str">
        <f>VLOOKUP($B141,'Facility Well Counts'!$A$2:$G$469,3,FALSE)</f>
        <v>535 - Green River Basin</v>
      </c>
      <c r="Q141" s="10">
        <f>VLOOKUP($B141,'Facility Well Counts'!$A$2:$G$469,4,FALSE)</f>
        <v>2263</v>
      </c>
      <c r="R141" s="10">
        <f>VLOOKUP($B141,'Facility Well Counts'!$A$2:$G$469,5,FALSE)</f>
        <v>0</v>
      </c>
      <c r="S141" s="10">
        <f t="shared" si="74"/>
        <v>0</v>
      </c>
      <c r="T141" s="10">
        <f>VLOOKUP($B141,'Facility Well Counts'!$A$2:$G$469,6,FALSE)</f>
        <v>0</v>
      </c>
      <c r="U141" s="10">
        <f t="shared" si="75"/>
        <v>0</v>
      </c>
      <c r="V141" s="10">
        <f>VLOOKUP($B141,'Facility Well Counts'!$A$2:$G$469,7,FALSE)</f>
        <v>2263</v>
      </c>
      <c r="W141" s="10">
        <f t="shared" si="76"/>
        <v>4337</v>
      </c>
      <c r="X141" s="11">
        <f t="shared" si="77"/>
        <v>1.9164825452938576</v>
      </c>
    </row>
    <row r="142" spans="1:24" x14ac:dyDescent="0.25">
      <c r="A142" s="8" t="s">
        <v>280</v>
      </c>
      <c r="B142" s="9">
        <v>1009125</v>
      </c>
      <c r="C142" s="9">
        <v>2020</v>
      </c>
      <c r="D142" s="9" t="s">
        <v>16</v>
      </c>
      <c r="E142" s="8" t="s">
        <v>17</v>
      </c>
      <c r="F142" s="8" t="s">
        <v>33</v>
      </c>
      <c r="G142" s="8" t="s">
        <v>21</v>
      </c>
      <c r="H142" s="8">
        <v>2698</v>
      </c>
      <c r="I142" s="8" t="s">
        <v>24</v>
      </c>
      <c r="J142" s="8"/>
      <c r="K142" s="8">
        <v>12.9</v>
      </c>
      <c r="L142" s="8">
        <v>571.41999999999996</v>
      </c>
      <c r="M142" s="8"/>
      <c r="N142" s="8">
        <v>8549.3254261999991</v>
      </c>
      <c r="O142" s="8"/>
      <c r="P142" s="8" t="str">
        <f>VLOOKUP($B142,'Facility Well Counts'!$A$2:$G$469,3,FALSE)</f>
        <v>535 - Green River Basin</v>
      </c>
      <c r="Q142" s="10">
        <f>VLOOKUP($B142,'Facility Well Counts'!$A$2:$G$469,4,FALSE)</f>
        <v>2263</v>
      </c>
      <c r="R142" s="10">
        <f>VLOOKUP($B142,'Facility Well Counts'!$A$2:$G$469,5,FALSE)</f>
        <v>0</v>
      </c>
      <c r="S142" s="10">
        <f t="shared" si="74"/>
        <v>0</v>
      </c>
      <c r="T142" s="10">
        <f>VLOOKUP($B142,'Facility Well Counts'!$A$2:$G$469,6,FALSE)</f>
        <v>0</v>
      </c>
      <c r="U142" s="10">
        <f t="shared" si="75"/>
        <v>0</v>
      </c>
      <c r="V142" s="10">
        <f>VLOOKUP($B142,'Facility Well Counts'!$A$2:$G$469,7,FALSE)</f>
        <v>2263</v>
      </c>
      <c r="W142" s="10">
        <f t="shared" si="76"/>
        <v>2698</v>
      </c>
      <c r="X142" s="11">
        <f t="shared" si="77"/>
        <v>1.1922227132125498</v>
      </c>
    </row>
    <row r="143" spans="1:24" x14ac:dyDescent="0.25">
      <c r="A143" s="8" t="s">
        <v>709</v>
      </c>
      <c r="B143" s="9">
        <v>1011854</v>
      </c>
      <c r="C143" s="9">
        <v>2020</v>
      </c>
      <c r="D143" s="9" t="s">
        <v>16</v>
      </c>
      <c r="E143" s="8" t="s">
        <v>17</v>
      </c>
      <c r="F143" s="8" t="s">
        <v>33</v>
      </c>
      <c r="G143" s="8" t="s">
        <v>19</v>
      </c>
      <c r="H143" s="8"/>
      <c r="I143" s="8"/>
      <c r="J143" s="8"/>
      <c r="K143" s="8"/>
      <c r="L143" s="8"/>
      <c r="M143" s="8"/>
      <c r="N143" s="8"/>
      <c r="O143" s="8"/>
      <c r="P143" s="8" t="str">
        <f>VLOOKUP($B143,'Facility Well Counts'!$A$2:$G$469,3,FALSE)</f>
        <v>360 - Anadarko Basin</v>
      </c>
      <c r="Q143" s="10">
        <f>VLOOKUP($B143,'Facility Well Counts'!$A$2:$G$469,4,FALSE)</f>
        <v>2197</v>
      </c>
      <c r="R143" s="10">
        <f>VLOOKUP($B143,'Facility Well Counts'!$A$2:$G$469,5,FALSE)</f>
        <v>2197</v>
      </c>
      <c r="S143" s="10">
        <f t="shared" si="74"/>
        <v>0</v>
      </c>
      <c r="T143" s="10">
        <f>VLOOKUP($B143,'Facility Well Counts'!$A$2:$G$469,6,FALSE)</f>
        <v>0</v>
      </c>
      <c r="U143" s="10">
        <f t="shared" si="75"/>
        <v>0</v>
      </c>
      <c r="V143" s="10">
        <f>VLOOKUP($B143,'Facility Well Counts'!$A$2:$G$469,7,FALSE)</f>
        <v>0</v>
      </c>
      <c r="W143" s="10">
        <f t="shared" si="76"/>
        <v>0</v>
      </c>
      <c r="X143" s="11">
        <f t="shared" si="77"/>
        <v>0</v>
      </c>
    </row>
    <row r="144" spans="1:24" x14ac:dyDescent="0.25">
      <c r="A144" s="8" t="s">
        <v>709</v>
      </c>
      <c r="B144" s="9">
        <v>1011854</v>
      </c>
      <c r="C144" s="9">
        <v>2020</v>
      </c>
      <c r="D144" s="9" t="s">
        <v>16</v>
      </c>
      <c r="E144" s="8" t="s">
        <v>17</v>
      </c>
      <c r="F144" s="8" t="s">
        <v>33</v>
      </c>
      <c r="G144" s="8" t="s">
        <v>20</v>
      </c>
      <c r="H144" s="8">
        <v>14205</v>
      </c>
      <c r="I144" s="8" t="s">
        <v>24</v>
      </c>
      <c r="J144" s="8"/>
      <c r="K144" s="8">
        <v>597.29999999999995</v>
      </c>
      <c r="L144" s="8">
        <v>20944.900000000001</v>
      </c>
      <c r="M144" s="8"/>
      <c r="N144" s="8">
        <v>6967</v>
      </c>
      <c r="O144" s="8"/>
      <c r="P144" s="8" t="str">
        <f>VLOOKUP($B144,'Facility Well Counts'!$A$2:$G$469,3,FALSE)</f>
        <v>360 - Anadarko Basin</v>
      </c>
      <c r="Q144" s="10">
        <f>VLOOKUP($B144,'Facility Well Counts'!$A$2:$G$469,4,FALSE)</f>
        <v>2197</v>
      </c>
      <c r="R144" s="10">
        <f>VLOOKUP($B144,'Facility Well Counts'!$A$2:$G$469,5,FALSE)</f>
        <v>2197</v>
      </c>
      <c r="S144" s="10">
        <f t="shared" si="74"/>
        <v>14205</v>
      </c>
      <c r="T144" s="10">
        <f>VLOOKUP($B144,'Facility Well Counts'!$A$2:$G$469,6,FALSE)</f>
        <v>0</v>
      </c>
      <c r="U144" s="10">
        <f t="shared" si="75"/>
        <v>0</v>
      </c>
      <c r="V144" s="10">
        <f>VLOOKUP($B144,'Facility Well Counts'!$A$2:$G$469,7,FALSE)</f>
        <v>0</v>
      </c>
      <c r="W144" s="10">
        <f t="shared" si="76"/>
        <v>0</v>
      </c>
      <c r="X144" s="11">
        <f t="shared" si="77"/>
        <v>6.4656349567592173</v>
      </c>
    </row>
    <row r="145" spans="1:24" x14ac:dyDescent="0.25">
      <c r="A145" s="8" t="s">
        <v>709</v>
      </c>
      <c r="B145" s="9">
        <v>1011854</v>
      </c>
      <c r="C145" s="9">
        <v>2020</v>
      </c>
      <c r="D145" s="9" t="s">
        <v>16</v>
      </c>
      <c r="E145" s="8" t="s">
        <v>17</v>
      </c>
      <c r="F145" s="8" t="s">
        <v>33</v>
      </c>
      <c r="G145" s="8" t="s">
        <v>21</v>
      </c>
      <c r="H145" s="8">
        <v>278</v>
      </c>
      <c r="I145" s="8" t="s">
        <v>24</v>
      </c>
      <c r="J145" s="8"/>
      <c r="K145" s="8">
        <v>1.2</v>
      </c>
      <c r="L145" s="8">
        <v>42.2</v>
      </c>
      <c r="M145" s="8"/>
      <c r="N145" s="8">
        <v>6967</v>
      </c>
      <c r="O145" s="8"/>
      <c r="P145" s="8" t="str">
        <f>VLOOKUP($B145,'Facility Well Counts'!$A$2:$G$469,3,FALSE)</f>
        <v>360 - Anadarko Basin</v>
      </c>
      <c r="Q145" s="10">
        <f>VLOOKUP($B145,'Facility Well Counts'!$A$2:$G$469,4,FALSE)</f>
        <v>2197</v>
      </c>
      <c r="R145" s="10">
        <f>VLOOKUP($B145,'Facility Well Counts'!$A$2:$G$469,5,FALSE)</f>
        <v>2197</v>
      </c>
      <c r="S145" s="10">
        <f t="shared" si="74"/>
        <v>278</v>
      </c>
      <c r="T145" s="10">
        <f>VLOOKUP($B145,'Facility Well Counts'!$A$2:$G$469,6,FALSE)</f>
        <v>0</v>
      </c>
      <c r="U145" s="10">
        <f t="shared" si="75"/>
        <v>0</v>
      </c>
      <c r="V145" s="10">
        <f>VLOOKUP($B145,'Facility Well Counts'!$A$2:$G$469,7,FALSE)</f>
        <v>0</v>
      </c>
      <c r="W145" s="10">
        <f t="shared" si="76"/>
        <v>0</v>
      </c>
      <c r="X145" s="11">
        <f t="shared" si="77"/>
        <v>0.12653618570778333</v>
      </c>
    </row>
    <row r="146" spans="1:24" x14ac:dyDescent="0.25">
      <c r="A146" s="8" t="s">
        <v>656</v>
      </c>
      <c r="B146" s="9">
        <v>1010932</v>
      </c>
      <c r="C146" s="9">
        <v>2020</v>
      </c>
      <c r="D146" s="9" t="s">
        <v>16</v>
      </c>
      <c r="E146" s="8" t="s">
        <v>17</v>
      </c>
      <c r="F146" s="8" t="s">
        <v>33</v>
      </c>
      <c r="G146" s="8" t="s">
        <v>19</v>
      </c>
      <c r="H146" s="8"/>
      <c r="I146" s="8"/>
      <c r="J146" s="8"/>
      <c r="K146" s="8"/>
      <c r="L146" s="8"/>
      <c r="M146" s="8"/>
      <c r="N146" s="8"/>
      <c r="O146" s="8"/>
      <c r="P146" s="8" t="str">
        <f>VLOOKUP($B146,'Facility Well Counts'!$A$2:$G$469,3,FALSE)</f>
        <v>745 - San Joaquin Basin</v>
      </c>
      <c r="Q146" s="10">
        <f>VLOOKUP($B146,'Facility Well Counts'!$A$2:$G$469,4,FALSE)</f>
        <v>2115</v>
      </c>
      <c r="R146" s="10">
        <f>VLOOKUP($B146,'Facility Well Counts'!$A$2:$G$469,5,FALSE)</f>
        <v>2115</v>
      </c>
      <c r="S146" s="10">
        <f t="shared" si="74"/>
        <v>0</v>
      </c>
      <c r="T146" s="10">
        <f>VLOOKUP($B146,'Facility Well Counts'!$A$2:$G$469,6,FALSE)</f>
        <v>0</v>
      </c>
      <c r="U146" s="10">
        <f t="shared" si="75"/>
        <v>0</v>
      </c>
      <c r="V146" s="10">
        <f>VLOOKUP($B146,'Facility Well Counts'!$A$2:$G$469,7,FALSE)</f>
        <v>0</v>
      </c>
      <c r="W146" s="10">
        <f t="shared" si="76"/>
        <v>0</v>
      </c>
      <c r="X146" s="11">
        <f t="shared" si="77"/>
        <v>0</v>
      </c>
    </row>
    <row r="147" spans="1:24" x14ac:dyDescent="0.25">
      <c r="A147" s="8" t="s">
        <v>656</v>
      </c>
      <c r="B147" s="9">
        <v>1010932</v>
      </c>
      <c r="C147" s="9">
        <v>2020</v>
      </c>
      <c r="D147" s="9" t="s">
        <v>16</v>
      </c>
      <c r="E147" s="8" t="s">
        <v>17</v>
      </c>
      <c r="F147" s="8" t="s">
        <v>33</v>
      </c>
      <c r="G147" s="8" t="s">
        <v>20</v>
      </c>
      <c r="H147" s="8"/>
      <c r="I147" s="8"/>
      <c r="J147" s="8"/>
      <c r="K147" s="8"/>
      <c r="L147" s="8"/>
      <c r="M147" s="8"/>
      <c r="N147" s="8"/>
      <c r="O147" s="8"/>
      <c r="P147" s="8" t="str">
        <f>VLOOKUP($B147,'Facility Well Counts'!$A$2:$G$469,3,FALSE)</f>
        <v>745 - San Joaquin Basin</v>
      </c>
      <c r="Q147" s="10">
        <f>VLOOKUP($B147,'Facility Well Counts'!$A$2:$G$469,4,FALSE)</f>
        <v>2115</v>
      </c>
      <c r="R147" s="10">
        <f>VLOOKUP($B147,'Facility Well Counts'!$A$2:$G$469,5,FALSE)</f>
        <v>2115</v>
      </c>
      <c r="S147" s="10">
        <f t="shared" si="74"/>
        <v>0</v>
      </c>
      <c r="T147" s="10">
        <f>VLOOKUP($B147,'Facility Well Counts'!$A$2:$G$469,6,FALSE)</f>
        <v>0</v>
      </c>
      <c r="U147" s="10">
        <f t="shared" si="75"/>
        <v>0</v>
      </c>
      <c r="V147" s="10">
        <f>VLOOKUP($B147,'Facility Well Counts'!$A$2:$G$469,7,FALSE)</f>
        <v>0</v>
      </c>
      <c r="W147" s="10">
        <f t="shared" si="76"/>
        <v>0</v>
      </c>
      <c r="X147" s="11">
        <f t="shared" si="77"/>
        <v>0</v>
      </c>
    </row>
    <row r="148" spans="1:24" x14ac:dyDescent="0.25">
      <c r="A148" s="8" t="s">
        <v>656</v>
      </c>
      <c r="B148" s="9">
        <v>1010932</v>
      </c>
      <c r="C148" s="9">
        <v>2020</v>
      </c>
      <c r="D148" s="9" t="s">
        <v>16</v>
      </c>
      <c r="E148" s="8" t="s">
        <v>17</v>
      </c>
      <c r="F148" s="8" t="s">
        <v>33</v>
      </c>
      <c r="G148" s="8" t="s">
        <v>21</v>
      </c>
      <c r="H148" s="8"/>
      <c r="I148" s="8"/>
      <c r="J148" s="8"/>
      <c r="K148" s="8"/>
      <c r="L148" s="8"/>
      <c r="M148" s="8"/>
      <c r="N148" s="8"/>
      <c r="O148" s="8"/>
      <c r="P148" s="8" t="str">
        <f>VLOOKUP($B148,'Facility Well Counts'!$A$2:$G$469,3,FALSE)</f>
        <v>745 - San Joaquin Basin</v>
      </c>
      <c r="Q148" s="10">
        <f>VLOOKUP($B148,'Facility Well Counts'!$A$2:$G$469,4,FALSE)</f>
        <v>2115</v>
      </c>
      <c r="R148" s="10">
        <f>VLOOKUP($B148,'Facility Well Counts'!$A$2:$G$469,5,FALSE)</f>
        <v>2115</v>
      </c>
      <c r="S148" s="10">
        <f t="shared" si="74"/>
        <v>0</v>
      </c>
      <c r="T148" s="10">
        <f>VLOOKUP($B148,'Facility Well Counts'!$A$2:$G$469,6,FALSE)</f>
        <v>0</v>
      </c>
      <c r="U148" s="10">
        <f t="shared" si="75"/>
        <v>0</v>
      </c>
      <c r="V148" s="10">
        <f>VLOOKUP($B148,'Facility Well Counts'!$A$2:$G$469,7,FALSE)</f>
        <v>0</v>
      </c>
      <c r="W148" s="10">
        <f t="shared" si="76"/>
        <v>0</v>
      </c>
      <c r="X148" s="11">
        <f t="shared" si="77"/>
        <v>0</v>
      </c>
    </row>
    <row r="149" spans="1:24" x14ac:dyDescent="0.25">
      <c r="A149" s="8" t="s">
        <v>268</v>
      </c>
      <c r="B149" s="9">
        <v>1008351</v>
      </c>
      <c r="C149" s="9">
        <v>2020</v>
      </c>
      <c r="D149" s="9" t="s">
        <v>16</v>
      </c>
      <c r="E149" s="8" t="s">
        <v>17</v>
      </c>
      <c r="F149" s="8" t="s">
        <v>33</v>
      </c>
      <c r="G149" s="8" t="s">
        <v>19</v>
      </c>
      <c r="H149" s="8"/>
      <c r="I149" s="8"/>
      <c r="J149" s="8"/>
      <c r="K149" s="8"/>
      <c r="L149" s="8"/>
      <c r="M149" s="8"/>
      <c r="N149" s="8"/>
      <c r="O149" s="8"/>
      <c r="P149" s="8" t="str">
        <f>VLOOKUP($B149,'Facility Well Counts'!$A$2:$G$469,3,FALSE)</f>
        <v>430 - Permian Basin</v>
      </c>
      <c r="Q149" s="10">
        <f>VLOOKUP($B149,'Facility Well Counts'!$A$2:$G$469,4,FALSE)</f>
        <v>2024</v>
      </c>
      <c r="R149" s="10">
        <f>VLOOKUP($B149,'Facility Well Counts'!$A$2:$G$469,5,FALSE)</f>
        <v>1961</v>
      </c>
      <c r="S149" s="10">
        <f t="shared" si="74"/>
        <v>0</v>
      </c>
      <c r="T149" s="10">
        <f>VLOOKUP($B149,'Facility Well Counts'!$A$2:$G$469,6,FALSE)</f>
        <v>0</v>
      </c>
      <c r="U149" s="10">
        <f t="shared" si="75"/>
        <v>0</v>
      </c>
      <c r="V149" s="10">
        <f>VLOOKUP($B149,'Facility Well Counts'!$A$2:$G$469,7,FALSE)</f>
        <v>63</v>
      </c>
      <c r="W149" s="10">
        <f t="shared" si="76"/>
        <v>0</v>
      </c>
      <c r="X149" s="11">
        <f t="shared" si="77"/>
        <v>0</v>
      </c>
    </row>
    <row r="150" spans="1:24" x14ac:dyDescent="0.25">
      <c r="A150" s="8" t="s">
        <v>268</v>
      </c>
      <c r="B150" s="9">
        <v>1008351</v>
      </c>
      <c r="C150" s="9">
        <v>2020</v>
      </c>
      <c r="D150" s="9" t="s">
        <v>16</v>
      </c>
      <c r="E150" s="8" t="s">
        <v>17</v>
      </c>
      <c r="F150" s="8" t="s">
        <v>33</v>
      </c>
      <c r="G150" s="8" t="s">
        <v>20</v>
      </c>
      <c r="H150" s="8">
        <v>15</v>
      </c>
      <c r="I150" s="8" t="s">
        <v>24</v>
      </c>
      <c r="J150" s="8"/>
      <c r="K150" s="8">
        <v>0.9</v>
      </c>
      <c r="L150" s="8">
        <v>8.57</v>
      </c>
      <c r="M150" s="8"/>
      <c r="N150" s="8">
        <v>2860.5333332999999</v>
      </c>
      <c r="O150" s="8"/>
      <c r="P150" s="8" t="str">
        <f>VLOOKUP($B150,'Facility Well Counts'!$A$2:$G$469,3,FALSE)</f>
        <v>430 - Permian Basin</v>
      </c>
      <c r="Q150" s="10">
        <f>VLOOKUP($B150,'Facility Well Counts'!$A$2:$G$469,4,FALSE)</f>
        <v>2024</v>
      </c>
      <c r="R150" s="10">
        <f>VLOOKUP($B150,'Facility Well Counts'!$A$2:$G$469,5,FALSE)</f>
        <v>1961</v>
      </c>
      <c r="S150" s="10">
        <f t="shared" si="74"/>
        <v>14.53310276679842</v>
      </c>
      <c r="T150" s="10">
        <f>VLOOKUP($B150,'Facility Well Counts'!$A$2:$G$469,6,FALSE)</f>
        <v>0</v>
      </c>
      <c r="U150" s="10">
        <f t="shared" si="75"/>
        <v>0</v>
      </c>
      <c r="V150" s="10">
        <f>VLOOKUP($B150,'Facility Well Counts'!$A$2:$G$469,7,FALSE)</f>
        <v>63</v>
      </c>
      <c r="W150" s="10">
        <f t="shared" si="76"/>
        <v>0.46689723320158105</v>
      </c>
      <c r="X150" s="11">
        <f t="shared" si="77"/>
        <v>7.411067193675889E-3</v>
      </c>
    </row>
    <row r="151" spans="1:24" x14ac:dyDescent="0.25">
      <c r="A151" s="8" t="s">
        <v>268</v>
      </c>
      <c r="B151" s="9">
        <v>1008351</v>
      </c>
      <c r="C151" s="9">
        <v>2020</v>
      </c>
      <c r="D151" s="9" t="s">
        <v>16</v>
      </c>
      <c r="E151" s="8" t="s">
        <v>17</v>
      </c>
      <c r="F151" s="8" t="s">
        <v>33</v>
      </c>
      <c r="G151" s="8" t="s">
        <v>21</v>
      </c>
      <c r="H151" s="8">
        <v>436</v>
      </c>
      <c r="I151" s="8" t="s">
        <v>24</v>
      </c>
      <c r="J151" s="8"/>
      <c r="K151" s="8">
        <v>1.9</v>
      </c>
      <c r="L151" s="8">
        <v>20.62</v>
      </c>
      <c r="M151" s="8"/>
      <c r="N151" s="8">
        <v>2283.6254816999999</v>
      </c>
      <c r="O151" s="8"/>
      <c r="P151" s="8" t="str">
        <f>VLOOKUP($B151,'Facility Well Counts'!$A$2:$G$469,3,FALSE)</f>
        <v>430 - Permian Basin</v>
      </c>
      <c r="Q151" s="10">
        <f>VLOOKUP($B151,'Facility Well Counts'!$A$2:$G$469,4,FALSE)</f>
        <v>2024</v>
      </c>
      <c r="R151" s="10">
        <f>VLOOKUP($B151,'Facility Well Counts'!$A$2:$G$469,5,FALSE)</f>
        <v>1961</v>
      </c>
      <c r="S151" s="10">
        <f t="shared" si="74"/>
        <v>422.42885375494069</v>
      </c>
      <c r="T151" s="10">
        <f>VLOOKUP($B151,'Facility Well Counts'!$A$2:$G$469,6,FALSE)</f>
        <v>0</v>
      </c>
      <c r="U151" s="10">
        <f t="shared" si="75"/>
        <v>0</v>
      </c>
      <c r="V151" s="10">
        <f>VLOOKUP($B151,'Facility Well Counts'!$A$2:$G$469,7,FALSE)</f>
        <v>63</v>
      </c>
      <c r="W151" s="10">
        <f t="shared" si="76"/>
        <v>13.571146245059289</v>
      </c>
      <c r="X151" s="11">
        <f t="shared" si="77"/>
        <v>0.21541501976284586</v>
      </c>
    </row>
    <row r="152" spans="1:24" x14ac:dyDescent="0.25">
      <c r="A152" s="8" t="s">
        <v>651</v>
      </c>
      <c r="B152" s="9">
        <v>1007485</v>
      </c>
      <c r="C152" s="9">
        <v>2020</v>
      </c>
      <c r="D152" s="9" t="s">
        <v>16</v>
      </c>
      <c r="E152" s="8" t="s">
        <v>17</v>
      </c>
      <c r="F152" s="8" t="s">
        <v>33</v>
      </c>
      <c r="G152" s="8" t="s">
        <v>19</v>
      </c>
      <c r="H152" s="8"/>
      <c r="I152" s="8"/>
      <c r="J152" s="8"/>
      <c r="K152" s="8"/>
      <c r="L152" s="8"/>
      <c r="M152" s="8"/>
      <c r="N152" s="8"/>
      <c r="O152" s="8"/>
      <c r="P152" s="8" t="str">
        <f>VLOOKUP($B152,'Facility Well Counts'!$A$2:$G$469,3,FALSE)</f>
        <v>220 - Gulf Coast Basin (LA  TX)</v>
      </c>
      <c r="Q152" s="10">
        <f>VLOOKUP($B152,'Facility Well Counts'!$A$2:$G$469,4,FALSE)</f>
        <v>2021</v>
      </c>
      <c r="R152" s="10">
        <f>VLOOKUP($B152,'Facility Well Counts'!$A$2:$G$469,5,FALSE)</f>
        <v>1642</v>
      </c>
      <c r="S152" s="10">
        <f t="shared" si="74"/>
        <v>0</v>
      </c>
      <c r="T152" s="10">
        <f>VLOOKUP($B152,'Facility Well Counts'!$A$2:$G$469,6,FALSE)</f>
        <v>0</v>
      </c>
      <c r="U152" s="10">
        <f t="shared" si="75"/>
        <v>0</v>
      </c>
      <c r="V152" s="10">
        <f>VLOOKUP($B152,'Facility Well Counts'!$A$2:$G$469,7,FALSE)</f>
        <v>379</v>
      </c>
      <c r="W152" s="10">
        <f t="shared" si="76"/>
        <v>0</v>
      </c>
      <c r="X152" s="11">
        <f t="shared" si="77"/>
        <v>0</v>
      </c>
    </row>
    <row r="153" spans="1:24" x14ac:dyDescent="0.25">
      <c r="A153" s="8" t="s">
        <v>651</v>
      </c>
      <c r="B153" s="9">
        <v>1007485</v>
      </c>
      <c r="C153" s="9">
        <v>2020</v>
      </c>
      <c r="D153" s="9" t="s">
        <v>16</v>
      </c>
      <c r="E153" s="8" t="s">
        <v>17</v>
      </c>
      <c r="F153" s="8" t="s">
        <v>33</v>
      </c>
      <c r="G153" s="8" t="s">
        <v>20</v>
      </c>
      <c r="H153" s="8">
        <v>15796</v>
      </c>
      <c r="I153" s="8" t="s">
        <v>24</v>
      </c>
      <c r="J153" s="8"/>
      <c r="K153" s="8">
        <v>1597</v>
      </c>
      <c r="L153" s="8">
        <v>22321.37</v>
      </c>
      <c r="M153" s="8"/>
      <c r="N153" s="8">
        <v>7373.34</v>
      </c>
      <c r="O153" s="8"/>
      <c r="P153" s="8" t="str">
        <f>VLOOKUP($B153,'Facility Well Counts'!$A$2:$G$469,3,FALSE)</f>
        <v>220 - Gulf Coast Basin (LA  TX)</v>
      </c>
      <c r="Q153" s="10">
        <f>VLOOKUP($B153,'Facility Well Counts'!$A$2:$G$469,4,FALSE)</f>
        <v>2021</v>
      </c>
      <c r="R153" s="10">
        <f>VLOOKUP($B153,'Facility Well Counts'!$A$2:$G$469,5,FALSE)</f>
        <v>1642</v>
      </c>
      <c r="S153" s="10">
        <f t="shared" si="74"/>
        <v>12833.761504205839</v>
      </c>
      <c r="T153" s="10">
        <f>VLOOKUP($B153,'Facility Well Counts'!$A$2:$G$469,6,FALSE)</f>
        <v>0</v>
      </c>
      <c r="U153" s="10">
        <f t="shared" si="75"/>
        <v>0</v>
      </c>
      <c r="V153" s="10">
        <f>VLOOKUP($B153,'Facility Well Counts'!$A$2:$G$469,7,FALSE)</f>
        <v>379</v>
      </c>
      <c r="W153" s="10">
        <f t="shared" si="76"/>
        <v>2962.2384957941613</v>
      </c>
      <c r="X153" s="11">
        <f t="shared" si="77"/>
        <v>7.8159327065809006</v>
      </c>
    </row>
    <row r="154" spans="1:24" x14ac:dyDescent="0.25">
      <c r="A154" s="8" t="s">
        <v>651</v>
      </c>
      <c r="B154" s="9">
        <v>1007485</v>
      </c>
      <c r="C154" s="9">
        <v>2020</v>
      </c>
      <c r="D154" s="9" t="s">
        <v>16</v>
      </c>
      <c r="E154" s="8" t="s">
        <v>17</v>
      </c>
      <c r="F154" s="8" t="s">
        <v>33</v>
      </c>
      <c r="G154" s="8" t="s">
        <v>21</v>
      </c>
      <c r="H154" s="8">
        <v>5727</v>
      </c>
      <c r="I154" s="8" t="s">
        <v>24</v>
      </c>
      <c r="J154" s="8"/>
      <c r="K154" s="8">
        <v>68.8</v>
      </c>
      <c r="L154" s="8">
        <v>962.21</v>
      </c>
      <c r="M154" s="8"/>
      <c r="N154" s="8">
        <v>8514.39</v>
      </c>
      <c r="O154" s="8"/>
      <c r="P154" s="8" t="str">
        <f>VLOOKUP($B154,'Facility Well Counts'!$A$2:$G$469,3,FALSE)</f>
        <v>220 - Gulf Coast Basin (LA  TX)</v>
      </c>
      <c r="Q154" s="10">
        <f>VLOOKUP($B154,'Facility Well Counts'!$A$2:$G$469,4,FALSE)</f>
        <v>2021</v>
      </c>
      <c r="R154" s="10">
        <f>VLOOKUP($B154,'Facility Well Counts'!$A$2:$G$469,5,FALSE)</f>
        <v>1642</v>
      </c>
      <c r="S154" s="10">
        <f t="shared" si="74"/>
        <v>4653.0103908955962</v>
      </c>
      <c r="T154" s="10">
        <f>VLOOKUP($B154,'Facility Well Counts'!$A$2:$G$469,6,FALSE)</f>
        <v>0</v>
      </c>
      <c r="U154" s="10">
        <f t="shared" si="75"/>
        <v>0</v>
      </c>
      <c r="V154" s="10">
        <f>VLOOKUP($B154,'Facility Well Counts'!$A$2:$G$469,7,FALSE)</f>
        <v>379</v>
      </c>
      <c r="W154" s="10">
        <f t="shared" si="76"/>
        <v>1073.9896091044038</v>
      </c>
      <c r="X154" s="11">
        <f t="shared" si="77"/>
        <v>2.8337456704601682</v>
      </c>
    </row>
    <row r="155" spans="1:24" x14ac:dyDescent="0.25">
      <c r="A155" s="8" t="s">
        <v>343</v>
      </c>
      <c r="B155" s="9">
        <v>1008608</v>
      </c>
      <c r="C155" s="9">
        <v>2020</v>
      </c>
      <c r="D155" s="9" t="s">
        <v>16</v>
      </c>
      <c r="E155" s="8" t="s">
        <v>17</v>
      </c>
      <c r="F155" s="8" t="s">
        <v>33</v>
      </c>
      <c r="G155" s="8" t="s">
        <v>19</v>
      </c>
      <c r="H155" s="8"/>
      <c r="I155" s="8"/>
      <c r="J155" s="8"/>
      <c r="K155" s="8"/>
      <c r="L155" s="8"/>
      <c r="M155" s="8"/>
      <c r="N155" s="8"/>
      <c r="O155" s="8"/>
      <c r="P155" s="8" t="str">
        <f>VLOOKUP($B155,'Facility Well Counts'!$A$2:$G$469,3,FALSE)</f>
        <v>455 - Las Vegas-Raton Basin</v>
      </c>
      <c r="Q155" s="10">
        <f>VLOOKUP($B155,'Facility Well Counts'!$A$2:$G$469,4,FALSE)</f>
        <v>1991</v>
      </c>
      <c r="R155" s="10">
        <f>VLOOKUP($B155,'Facility Well Counts'!$A$2:$G$469,5,FALSE)</f>
        <v>0</v>
      </c>
      <c r="S155" s="10">
        <f t="shared" si="74"/>
        <v>0</v>
      </c>
      <c r="T155" s="10">
        <f>VLOOKUP($B155,'Facility Well Counts'!$A$2:$G$469,6,FALSE)</f>
        <v>1991</v>
      </c>
      <c r="U155" s="10">
        <f t="shared" si="75"/>
        <v>0</v>
      </c>
      <c r="V155" s="10">
        <f>VLOOKUP($B155,'Facility Well Counts'!$A$2:$G$469,7,FALSE)</f>
        <v>0</v>
      </c>
      <c r="W155" s="10">
        <f t="shared" si="76"/>
        <v>0</v>
      </c>
      <c r="X155" s="11">
        <f t="shared" si="77"/>
        <v>0</v>
      </c>
    </row>
    <row r="156" spans="1:24" x14ac:dyDescent="0.25">
      <c r="A156" s="8" t="s">
        <v>343</v>
      </c>
      <c r="B156" s="9">
        <v>1008608</v>
      </c>
      <c r="C156" s="9">
        <v>2020</v>
      </c>
      <c r="D156" s="9" t="s">
        <v>16</v>
      </c>
      <c r="E156" s="8" t="s">
        <v>17</v>
      </c>
      <c r="F156" s="8" t="s">
        <v>33</v>
      </c>
      <c r="G156" s="8" t="s">
        <v>20</v>
      </c>
      <c r="H156" s="8">
        <v>260</v>
      </c>
      <c r="I156" s="8" t="s">
        <v>24</v>
      </c>
      <c r="J156" s="8"/>
      <c r="K156" s="8">
        <v>10</v>
      </c>
      <c r="L156" s="8">
        <v>584.64</v>
      </c>
      <c r="M156" s="8"/>
      <c r="N156" s="8">
        <v>8760</v>
      </c>
      <c r="O156" s="8"/>
      <c r="P156" s="8" t="str">
        <f>VLOOKUP($B156,'Facility Well Counts'!$A$2:$G$469,3,FALSE)</f>
        <v>455 - Las Vegas-Raton Basin</v>
      </c>
      <c r="Q156" s="10">
        <f>VLOOKUP($B156,'Facility Well Counts'!$A$2:$G$469,4,FALSE)</f>
        <v>1991</v>
      </c>
      <c r="R156" s="10">
        <f>VLOOKUP($B156,'Facility Well Counts'!$A$2:$G$469,5,FALSE)</f>
        <v>0</v>
      </c>
      <c r="S156" s="10">
        <f t="shared" si="74"/>
        <v>0</v>
      </c>
      <c r="T156" s="10">
        <f>VLOOKUP($B156,'Facility Well Counts'!$A$2:$G$469,6,FALSE)</f>
        <v>1991</v>
      </c>
      <c r="U156" s="10">
        <f t="shared" si="75"/>
        <v>260</v>
      </c>
      <c r="V156" s="10">
        <f>VLOOKUP($B156,'Facility Well Counts'!$A$2:$G$469,7,FALSE)</f>
        <v>0</v>
      </c>
      <c r="W156" s="10">
        <f t="shared" si="76"/>
        <v>0</v>
      </c>
      <c r="X156" s="11">
        <f t="shared" si="77"/>
        <v>0.13058764439979909</v>
      </c>
    </row>
    <row r="157" spans="1:24" x14ac:dyDescent="0.25">
      <c r="A157" s="8" t="s">
        <v>343</v>
      </c>
      <c r="B157" s="9">
        <v>1008608</v>
      </c>
      <c r="C157" s="9">
        <v>2020</v>
      </c>
      <c r="D157" s="9" t="s">
        <v>16</v>
      </c>
      <c r="E157" s="8" t="s">
        <v>17</v>
      </c>
      <c r="F157" s="8" t="s">
        <v>33</v>
      </c>
      <c r="G157" s="8" t="s">
        <v>21</v>
      </c>
      <c r="H157" s="8"/>
      <c r="I157" s="8"/>
      <c r="J157" s="8"/>
      <c r="K157" s="8"/>
      <c r="L157" s="8"/>
      <c r="M157" s="8"/>
      <c r="N157" s="8"/>
      <c r="O157" s="8"/>
      <c r="P157" s="8" t="str">
        <f>VLOOKUP($B157,'Facility Well Counts'!$A$2:$G$469,3,FALSE)</f>
        <v>455 - Las Vegas-Raton Basin</v>
      </c>
      <c r="Q157" s="10">
        <f>VLOOKUP($B157,'Facility Well Counts'!$A$2:$G$469,4,FALSE)</f>
        <v>1991</v>
      </c>
      <c r="R157" s="10">
        <f>VLOOKUP($B157,'Facility Well Counts'!$A$2:$G$469,5,FALSE)</f>
        <v>0</v>
      </c>
      <c r="S157" s="10">
        <f t="shared" si="74"/>
        <v>0</v>
      </c>
      <c r="T157" s="10">
        <f>VLOOKUP($B157,'Facility Well Counts'!$A$2:$G$469,6,FALSE)</f>
        <v>1991</v>
      </c>
      <c r="U157" s="10">
        <f t="shared" si="75"/>
        <v>0</v>
      </c>
      <c r="V157" s="10">
        <f>VLOOKUP($B157,'Facility Well Counts'!$A$2:$G$469,7,FALSE)</f>
        <v>0</v>
      </c>
      <c r="W157" s="10">
        <f t="shared" si="76"/>
        <v>0</v>
      </c>
      <c r="X157" s="11">
        <f t="shared" si="77"/>
        <v>0</v>
      </c>
    </row>
    <row r="158" spans="1:24" x14ac:dyDescent="0.25">
      <c r="A158" s="8" t="s">
        <v>775</v>
      </c>
      <c r="B158" s="9">
        <v>1008471</v>
      </c>
      <c r="C158" s="9">
        <v>2020</v>
      </c>
      <c r="D158" s="9" t="s">
        <v>16</v>
      </c>
      <c r="E158" s="8" t="s">
        <v>17</v>
      </c>
      <c r="F158" s="8" t="s">
        <v>33</v>
      </c>
      <c r="G158" s="8" t="s">
        <v>19</v>
      </c>
      <c r="H158" s="8"/>
      <c r="I158" s="8"/>
      <c r="J158" s="8"/>
      <c r="K158" s="8"/>
      <c r="L158" s="8"/>
      <c r="M158" s="8"/>
      <c r="N158" s="8"/>
      <c r="O158" s="8"/>
      <c r="P158" s="8" t="str">
        <f>VLOOKUP($B158,'Facility Well Counts'!$A$2:$G$469,3,FALSE)</f>
        <v>395 - Williston Basin</v>
      </c>
      <c r="Q158" s="10">
        <f>VLOOKUP($B158,'Facility Well Counts'!$A$2:$G$469,4,FALSE)</f>
        <v>1969</v>
      </c>
      <c r="R158" s="10">
        <f>VLOOKUP($B158,'Facility Well Counts'!$A$2:$G$469,5,FALSE)</f>
        <v>1969</v>
      </c>
      <c r="S158" s="10">
        <f t="shared" si="74"/>
        <v>0</v>
      </c>
      <c r="T158" s="10">
        <f>VLOOKUP($B158,'Facility Well Counts'!$A$2:$G$469,6,FALSE)</f>
        <v>0</v>
      </c>
      <c r="U158" s="10">
        <f t="shared" si="75"/>
        <v>0</v>
      </c>
      <c r="V158" s="10">
        <f>VLOOKUP($B158,'Facility Well Counts'!$A$2:$G$469,7,FALSE)</f>
        <v>0</v>
      </c>
      <c r="W158" s="10">
        <f t="shared" si="76"/>
        <v>0</v>
      </c>
      <c r="X158" s="11">
        <f t="shared" si="77"/>
        <v>0</v>
      </c>
    </row>
    <row r="159" spans="1:24" x14ac:dyDescent="0.25">
      <c r="A159" s="8" t="s">
        <v>775</v>
      </c>
      <c r="B159" s="9">
        <v>1008471</v>
      </c>
      <c r="C159" s="9">
        <v>2020</v>
      </c>
      <c r="D159" s="9" t="s">
        <v>16</v>
      </c>
      <c r="E159" s="8" t="s">
        <v>17</v>
      </c>
      <c r="F159" s="8" t="s">
        <v>33</v>
      </c>
      <c r="G159" s="8" t="s">
        <v>20</v>
      </c>
      <c r="H159" s="8">
        <v>4099</v>
      </c>
      <c r="I159" s="8" t="s">
        <v>24</v>
      </c>
      <c r="J159" s="8"/>
      <c r="K159" s="8">
        <v>177.5</v>
      </c>
      <c r="L159" s="8">
        <v>3652.04</v>
      </c>
      <c r="M159" s="8"/>
      <c r="N159" s="8">
        <v>5960.8247152000004</v>
      </c>
      <c r="O159" s="8"/>
      <c r="P159" s="8" t="str">
        <f>VLOOKUP($B159,'Facility Well Counts'!$A$2:$G$469,3,FALSE)</f>
        <v>395 - Williston Basin</v>
      </c>
      <c r="Q159" s="10">
        <f>VLOOKUP($B159,'Facility Well Counts'!$A$2:$G$469,4,FALSE)</f>
        <v>1969</v>
      </c>
      <c r="R159" s="10">
        <f>VLOOKUP($B159,'Facility Well Counts'!$A$2:$G$469,5,FALSE)</f>
        <v>1969</v>
      </c>
      <c r="S159" s="10">
        <f t="shared" si="74"/>
        <v>4099</v>
      </c>
      <c r="T159" s="10">
        <f>VLOOKUP($B159,'Facility Well Counts'!$A$2:$G$469,6,FALSE)</f>
        <v>0</v>
      </c>
      <c r="U159" s="10">
        <f t="shared" si="75"/>
        <v>0</v>
      </c>
      <c r="V159" s="10">
        <f>VLOOKUP($B159,'Facility Well Counts'!$A$2:$G$469,7,FALSE)</f>
        <v>0</v>
      </c>
      <c r="W159" s="10">
        <f t="shared" si="76"/>
        <v>0</v>
      </c>
      <c r="X159" s="11">
        <f t="shared" si="77"/>
        <v>2.0817673946165565</v>
      </c>
    </row>
    <row r="160" spans="1:24" x14ac:dyDescent="0.25">
      <c r="A160" s="8" t="s">
        <v>775</v>
      </c>
      <c r="B160" s="9">
        <v>1008471</v>
      </c>
      <c r="C160" s="9">
        <v>2020</v>
      </c>
      <c r="D160" s="9" t="s">
        <v>16</v>
      </c>
      <c r="E160" s="8" t="s">
        <v>17</v>
      </c>
      <c r="F160" s="8" t="s">
        <v>33</v>
      </c>
      <c r="G160" s="8" t="s">
        <v>21</v>
      </c>
      <c r="H160" s="8">
        <v>7</v>
      </c>
      <c r="I160" s="8" t="s">
        <v>24</v>
      </c>
      <c r="J160" s="8"/>
      <c r="K160" s="8">
        <v>0</v>
      </c>
      <c r="L160" s="8">
        <v>0.62</v>
      </c>
      <c r="M160" s="8"/>
      <c r="N160" s="8">
        <v>5835.6244152999998</v>
      </c>
      <c r="O160" s="8"/>
      <c r="P160" s="8" t="str">
        <f>VLOOKUP($B160,'Facility Well Counts'!$A$2:$G$469,3,FALSE)</f>
        <v>395 - Williston Basin</v>
      </c>
      <c r="Q160" s="10">
        <f>VLOOKUP($B160,'Facility Well Counts'!$A$2:$G$469,4,FALSE)</f>
        <v>1969</v>
      </c>
      <c r="R160" s="10">
        <f>VLOOKUP($B160,'Facility Well Counts'!$A$2:$G$469,5,FALSE)</f>
        <v>1969</v>
      </c>
      <c r="S160" s="10">
        <f t="shared" si="74"/>
        <v>7</v>
      </c>
      <c r="T160" s="10">
        <f>VLOOKUP($B160,'Facility Well Counts'!$A$2:$G$469,6,FALSE)</f>
        <v>0</v>
      </c>
      <c r="U160" s="10">
        <f t="shared" si="75"/>
        <v>0</v>
      </c>
      <c r="V160" s="10">
        <f>VLOOKUP($B160,'Facility Well Counts'!$A$2:$G$469,7,FALSE)</f>
        <v>0</v>
      </c>
      <c r="W160" s="10">
        <f t="shared" si="76"/>
        <v>0</v>
      </c>
      <c r="X160" s="11">
        <f t="shared" si="77"/>
        <v>3.5551041137633316E-3</v>
      </c>
    </row>
    <row r="161" spans="1:24" x14ac:dyDescent="0.25">
      <c r="A161" s="8" t="s">
        <v>1434</v>
      </c>
      <c r="B161" s="9">
        <v>1008293</v>
      </c>
      <c r="C161" s="9">
        <v>2020</v>
      </c>
      <c r="D161" s="9" t="s">
        <v>16</v>
      </c>
      <c r="E161" s="8" t="s">
        <v>17</v>
      </c>
      <c r="F161" s="8" t="s">
        <v>33</v>
      </c>
      <c r="G161" s="8" t="s">
        <v>19</v>
      </c>
      <c r="H161" s="8"/>
      <c r="I161" s="8"/>
      <c r="J161" s="8"/>
      <c r="K161" s="8"/>
      <c r="L161" s="8"/>
      <c r="M161" s="8"/>
      <c r="N161" s="8"/>
      <c r="O161" s="8"/>
      <c r="P161" s="8" t="str">
        <f>VLOOKUP($B161,'Facility Well Counts'!$A$2:$G$469,3,FALSE)</f>
        <v>220 - Gulf Coast Basin (LA  TX)</v>
      </c>
      <c r="Q161" s="10">
        <f>VLOOKUP($B161,'Facility Well Counts'!$A$2:$G$469,4,FALSE)</f>
        <v>1908</v>
      </c>
      <c r="R161" s="10">
        <f>VLOOKUP($B161,'Facility Well Counts'!$A$2:$G$469,5,FALSE)</f>
        <v>1345</v>
      </c>
      <c r="S161" s="10">
        <f t="shared" si="74"/>
        <v>0</v>
      </c>
      <c r="T161" s="10">
        <f>VLOOKUP($B161,'Facility Well Counts'!$A$2:$G$469,6,FALSE)</f>
        <v>0</v>
      </c>
      <c r="U161" s="10">
        <f t="shared" si="75"/>
        <v>0</v>
      </c>
      <c r="V161" s="10">
        <f>VLOOKUP($B161,'Facility Well Counts'!$A$2:$G$469,7,FALSE)</f>
        <v>563</v>
      </c>
      <c r="W161" s="10">
        <f t="shared" si="76"/>
        <v>0</v>
      </c>
      <c r="X161" s="11">
        <f t="shared" si="77"/>
        <v>0</v>
      </c>
    </row>
    <row r="162" spans="1:24" x14ac:dyDescent="0.25">
      <c r="A162" s="8" t="s">
        <v>1434</v>
      </c>
      <c r="B162" s="9">
        <v>1008293</v>
      </c>
      <c r="C162" s="9">
        <v>2020</v>
      </c>
      <c r="D162" s="9" t="s">
        <v>16</v>
      </c>
      <c r="E162" s="8" t="s">
        <v>17</v>
      </c>
      <c r="F162" s="8" t="s">
        <v>33</v>
      </c>
      <c r="G162" s="8" t="s">
        <v>20</v>
      </c>
      <c r="H162" s="8">
        <v>6356</v>
      </c>
      <c r="I162" s="8" t="s">
        <v>24</v>
      </c>
      <c r="J162" s="8"/>
      <c r="K162" s="8">
        <v>492.9</v>
      </c>
      <c r="L162" s="8">
        <v>6053.13</v>
      </c>
      <c r="M162" s="8"/>
      <c r="N162" s="8">
        <v>7210.32</v>
      </c>
      <c r="O162" s="8"/>
      <c r="P162" s="8" t="str">
        <f>VLOOKUP($B162,'Facility Well Counts'!$A$2:$G$469,3,FALSE)</f>
        <v>220 - Gulf Coast Basin (LA  TX)</v>
      </c>
      <c r="Q162" s="10">
        <f>VLOOKUP($B162,'Facility Well Counts'!$A$2:$G$469,4,FALSE)</f>
        <v>1908</v>
      </c>
      <c r="R162" s="10">
        <f>VLOOKUP($B162,'Facility Well Counts'!$A$2:$G$469,5,FALSE)</f>
        <v>1345</v>
      </c>
      <c r="S162" s="10">
        <f t="shared" si="74"/>
        <v>4480.5136268343822</v>
      </c>
      <c r="T162" s="10">
        <f>VLOOKUP($B162,'Facility Well Counts'!$A$2:$G$469,6,FALSE)</f>
        <v>0</v>
      </c>
      <c r="U162" s="10">
        <f t="shared" si="75"/>
        <v>0</v>
      </c>
      <c r="V162" s="10">
        <f>VLOOKUP($B162,'Facility Well Counts'!$A$2:$G$469,7,FALSE)</f>
        <v>563</v>
      </c>
      <c r="W162" s="10">
        <f t="shared" si="76"/>
        <v>1875.4863731656185</v>
      </c>
      <c r="X162" s="11">
        <f t="shared" si="77"/>
        <v>3.3312368972746329</v>
      </c>
    </row>
    <row r="163" spans="1:24" x14ac:dyDescent="0.25">
      <c r="A163" s="8" t="s">
        <v>1434</v>
      </c>
      <c r="B163" s="9">
        <v>1008293</v>
      </c>
      <c r="C163" s="9">
        <v>2020</v>
      </c>
      <c r="D163" s="9" t="s">
        <v>16</v>
      </c>
      <c r="E163" s="8" t="s">
        <v>17</v>
      </c>
      <c r="F163" s="8" t="s">
        <v>33</v>
      </c>
      <c r="G163" s="8" t="s">
        <v>21</v>
      </c>
      <c r="H163" s="8"/>
      <c r="I163" s="8"/>
      <c r="J163" s="8"/>
      <c r="K163" s="8"/>
      <c r="L163" s="8"/>
      <c r="M163" s="8"/>
      <c r="N163" s="8"/>
      <c r="O163" s="8"/>
      <c r="P163" s="8" t="str">
        <f>VLOOKUP($B163,'Facility Well Counts'!$A$2:$G$469,3,FALSE)</f>
        <v>220 - Gulf Coast Basin (LA  TX)</v>
      </c>
      <c r="Q163" s="10">
        <f>VLOOKUP($B163,'Facility Well Counts'!$A$2:$G$469,4,FALSE)</f>
        <v>1908</v>
      </c>
      <c r="R163" s="10">
        <f>VLOOKUP($B163,'Facility Well Counts'!$A$2:$G$469,5,FALSE)</f>
        <v>1345</v>
      </c>
      <c r="S163" s="10">
        <f t="shared" si="74"/>
        <v>0</v>
      </c>
      <c r="T163" s="10">
        <f>VLOOKUP($B163,'Facility Well Counts'!$A$2:$G$469,6,FALSE)</f>
        <v>0</v>
      </c>
      <c r="U163" s="10">
        <f t="shared" si="75"/>
        <v>0</v>
      </c>
      <c r="V163" s="10">
        <f>VLOOKUP($B163,'Facility Well Counts'!$A$2:$G$469,7,FALSE)</f>
        <v>563</v>
      </c>
      <c r="W163" s="10">
        <f t="shared" si="76"/>
        <v>0</v>
      </c>
      <c r="X163" s="11">
        <f t="shared" si="77"/>
        <v>0</v>
      </c>
    </row>
    <row r="164" spans="1:24" x14ac:dyDescent="0.25">
      <c r="A164" s="8" t="s">
        <v>1317</v>
      </c>
      <c r="B164" s="9">
        <v>1008053</v>
      </c>
      <c r="C164" s="9">
        <v>2020</v>
      </c>
      <c r="D164" s="9" t="s">
        <v>16</v>
      </c>
      <c r="E164" s="8" t="s">
        <v>17</v>
      </c>
      <c r="F164" s="8" t="s">
        <v>33</v>
      </c>
      <c r="G164" s="8" t="s">
        <v>19</v>
      </c>
      <c r="H164" s="8"/>
      <c r="I164" s="8"/>
      <c r="J164" s="8"/>
      <c r="K164" s="8"/>
      <c r="L164" s="8"/>
      <c r="M164" s="8"/>
      <c r="N164" s="8"/>
      <c r="O164" s="8"/>
      <c r="P164" s="8" t="str">
        <f>VLOOKUP($B164,'Facility Well Counts'!$A$2:$G$469,3,FALSE)</f>
        <v>540 - Denver Basin</v>
      </c>
      <c r="Q164" s="10">
        <f>VLOOKUP($B164,'Facility Well Counts'!$A$2:$G$469,4,FALSE)</f>
        <v>1877</v>
      </c>
      <c r="R164" s="10">
        <f>VLOOKUP($B164,'Facility Well Counts'!$A$2:$G$469,5,FALSE)</f>
        <v>0</v>
      </c>
      <c r="S164" s="10">
        <f t="shared" si="74"/>
        <v>0</v>
      </c>
      <c r="T164" s="10">
        <f>VLOOKUP($B164,'Facility Well Counts'!$A$2:$G$469,6,FALSE)</f>
        <v>0</v>
      </c>
      <c r="U164" s="10">
        <f t="shared" si="75"/>
        <v>0</v>
      </c>
      <c r="V164" s="10">
        <f>VLOOKUP($B164,'Facility Well Counts'!$A$2:$G$469,7,FALSE)</f>
        <v>1877</v>
      </c>
      <c r="W164" s="10">
        <f t="shared" si="76"/>
        <v>0</v>
      </c>
      <c r="X164" s="11">
        <f t="shared" si="77"/>
        <v>0</v>
      </c>
    </row>
    <row r="165" spans="1:24" x14ac:dyDescent="0.25">
      <c r="A165" s="8" t="s">
        <v>1317</v>
      </c>
      <c r="B165" s="9">
        <v>1008053</v>
      </c>
      <c r="C165" s="9">
        <v>2020</v>
      </c>
      <c r="D165" s="9" t="s">
        <v>16</v>
      </c>
      <c r="E165" s="8" t="s">
        <v>17</v>
      </c>
      <c r="F165" s="8" t="s">
        <v>33</v>
      </c>
      <c r="G165" s="8" t="s">
        <v>20</v>
      </c>
      <c r="H165" s="8">
        <v>222</v>
      </c>
      <c r="I165" s="8" t="s">
        <v>24</v>
      </c>
      <c r="J165" s="8"/>
      <c r="K165" s="8">
        <v>10.9</v>
      </c>
      <c r="L165" s="8">
        <v>472.5</v>
      </c>
      <c r="M165" s="8"/>
      <c r="N165" s="8">
        <v>8784</v>
      </c>
      <c r="O165" s="8"/>
      <c r="P165" s="8" t="str">
        <f>VLOOKUP($B165,'Facility Well Counts'!$A$2:$G$469,3,FALSE)</f>
        <v>540 - Denver Basin</v>
      </c>
      <c r="Q165" s="10">
        <f>VLOOKUP($B165,'Facility Well Counts'!$A$2:$G$469,4,FALSE)</f>
        <v>1877</v>
      </c>
      <c r="R165" s="10">
        <f>VLOOKUP($B165,'Facility Well Counts'!$A$2:$G$469,5,FALSE)</f>
        <v>0</v>
      </c>
      <c r="S165" s="10">
        <f t="shared" si="74"/>
        <v>0</v>
      </c>
      <c r="T165" s="10">
        <f>VLOOKUP($B165,'Facility Well Counts'!$A$2:$G$469,6,FALSE)</f>
        <v>0</v>
      </c>
      <c r="U165" s="10">
        <f t="shared" si="75"/>
        <v>0</v>
      </c>
      <c r="V165" s="10">
        <f>VLOOKUP($B165,'Facility Well Counts'!$A$2:$G$469,7,FALSE)</f>
        <v>1877</v>
      </c>
      <c r="W165" s="10">
        <f t="shared" si="76"/>
        <v>222</v>
      </c>
      <c r="X165" s="11">
        <f t="shared" si="77"/>
        <v>0.11827384123601492</v>
      </c>
    </row>
    <row r="166" spans="1:24" x14ac:dyDescent="0.25">
      <c r="A166" s="8" t="s">
        <v>1317</v>
      </c>
      <c r="B166" s="9">
        <v>1008053</v>
      </c>
      <c r="C166" s="9">
        <v>2020</v>
      </c>
      <c r="D166" s="9" t="s">
        <v>16</v>
      </c>
      <c r="E166" s="8" t="s">
        <v>17</v>
      </c>
      <c r="F166" s="8" t="s">
        <v>33</v>
      </c>
      <c r="G166" s="8" t="s">
        <v>21</v>
      </c>
      <c r="H166" s="8"/>
      <c r="I166" s="8"/>
      <c r="J166" s="8"/>
      <c r="K166" s="8"/>
      <c r="L166" s="8"/>
      <c r="M166" s="8"/>
      <c r="N166" s="8"/>
      <c r="O166" s="8"/>
      <c r="P166" s="8" t="str">
        <f>VLOOKUP($B166,'Facility Well Counts'!$A$2:$G$469,3,FALSE)</f>
        <v>540 - Denver Basin</v>
      </c>
      <c r="Q166" s="10">
        <f>VLOOKUP($B166,'Facility Well Counts'!$A$2:$G$469,4,FALSE)</f>
        <v>1877</v>
      </c>
      <c r="R166" s="10">
        <f>VLOOKUP($B166,'Facility Well Counts'!$A$2:$G$469,5,FALSE)</f>
        <v>0</v>
      </c>
      <c r="S166" s="10">
        <f t="shared" si="74"/>
        <v>0</v>
      </c>
      <c r="T166" s="10">
        <f>VLOOKUP($B166,'Facility Well Counts'!$A$2:$G$469,6,FALSE)</f>
        <v>0</v>
      </c>
      <c r="U166" s="10">
        <f t="shared" si="75"/>
        <v>0</v>
      </c>
      <c r="V166" s="10">
        <f>VLOOKUP($B166,'Facility Well Counts'!$A$2:$G$469,7,FALSE)</f>
        <v>1877</v>
      </c>
      <c r="W166" s="10">
        <f t="shared" si="76"/>
        <v>0</v>
      </c>
      <c r="X166" s="11">
        <f t="shared" si="77"/>
        <v>0</v>
      </c>
    </row>
    <row r="167" spans="1:24" x14ac:dyDescent="0.25">
      <c r="A167" s="8" t="s">
        <v>1487</v>
      </c>
      <c r="B167" s="9">
        <v>1008490</v>
      </c>
      <c r="C167" s="9">
        <v>2020</v>
      </c>
      <c r="D167" s="9" t="s">
        <v>16</v>
      </c>
      <c r="E167" s="8" t="s">
        <v>17</v>
      </c>
      <c r="F167" s="8" t="s">
        <v>33</v>
      </c>
      <c r="G167" s="8" t="s">
        <v>19</v>
      </c>
      <c r="H167" s="8">
        <v>235</v>
      </c>
      <c r="I167" s="8" t="s">
        <v>24</v>
      </c>
      <c r="J167" s="8"/>
      <c r="K167" s="8">
        <v>28.4</v>
      </c>
      <c r="L167" s="8">
        <v>768.73</v>
      </c>
      <c r="M167" s="8"/>
      <c r="N167" s="8">
        <v>8784</v>
      </c>
      <c r="O167" s="8"/>
      <c r="P167" s="8" t="str">
        <f>VLOOKUP($B167,'Facility Well Counts'!$A$2:$G$469,3,FALSE)</f>
        <v>395 - Williston Basin</v>
      </c>
      <c r="Q167" s="10">
        <f>VLOOKUP($B167,'Facility Well Counts'!$A$2:$G$469,4,FALSE)</f>
        <v>1853</v>
      </c>
      <c r="R167" s="10">
        <f>VLOOKUP($B167,'Facility Well Counts'!$A$2:$G$469,5,FALSE)</f>
        <v>1853</v>
      </c>
      <c r="S167" s="10">
        <f t="shared" si="74"/>
        <v>235</v>
      </c>
      <c r="T167" s="10">
        <f>VLOOKUP($B167,'Facility Well Counts'!$A$2:$G$469,6,FALSE)</f>
        <v>0</v>
      </c>
      <c r="U167" s="10">
        <f t="shared" si="75"/>
        <v>0</v>
      </c>
      <c r="V167" s="10">
        <f>VLOOKUP($B167,'Facility Well Counts'!$A$2:$G$469,7,FALSE)</f>
        <v>0</v>
      </c>
      <c r="W167" s="10">
        <f t="shared" si="76"/>
        <v>0</v>
      </c>
      <c r="X167" s="11">
        <f t="shared" si="77"/>
        <v>0.12682137075013492</v>
      </c>
    </row>
    <row r="168" spans="1:24" x14ac:dyDescent="0.25">
      <c r="A168" s="8" t="s">
        <v>1487</v>
      </c>
      <c r="B168" s="9">
        <v>1008490</v>
      </c>
      <c r="C168" s="9">
        <v>2020</v>
      </c>
      <c r="D168" s="9" t="s">
        <v>16</v>
      </c>
      <c r="E168" s="8" t="s">
        <v>17</v>
      </c>
      <c r="F168" s="8" t="s">
        <v>33</v>
      </c>
      <c r="G168" s="8" t="s">
        <v>20</v>
      </c>
      <c r="H168" s="8"/>
      <c r="I168" s="8"/>
      <c r="J168" s="8"/>
      <c r="K168" s="8"/>
      <c r="L168" s="8"/>
      <c r="M168" s="8"/>
      <c r="N168" s="8"/>
      <c r="O168" s="8"/>
      <c r="P168" s="8" t="str">
        <f>VLOOKUP($B168,'Facility Well Counts'!$A$2:$G$469,3,FALSE)</f>
        <v>395 - Williston Basin</v>
      </c>
      <c r="Q168" s="10">
        <f>VLOOKUP($B168,'Facility Well Counts'!$A$2:$G$469,4,FALSE)</f>
        <v>1853</v>
      </c>
      <c r="R168" s="10">
        <f>VLOOKUP($B168,'Facility Well Counts'!$A$2:$G$469,5,FALSE)</f>
        <v>1853</v>
      </c>
      <c r="S168" s="10">
        <f t="shared" si="74"/>
        <v>0</v>
      </c>
      <c r="T168" s="10">
        <f>VLOOKUP($B168,'Facility Well Counts'!$A$2:$G$469,6,FALSE)</f>
        <v>0</v>
      </c>
      <c r="U168" s="10">
        <f t="shared" si="75"/>
        <v>0</v>
      </c>
      <c r="V168" s="10">
        <f>VLOOKUP($B168,'Facility Well Counts'!$A$2:$G$469,7,FALSE)</f>
        <v>0</v>
      </c>
      <c r="W168" s="10">
        <f t="shared" si="76"/>
        <v>0</v>
      </c>
      <c r="X168" s="11">
        <f t="shared" si="77"/>
        <v>0</v>
      </c>
    </row>
    <row r="169" spans="1:24" x14ac:dyDescent="0.25">
      <c r="A169" s="8" t="s">
        <v>1487</v>
      </c>
      <c r="B169" s="9">
        <v>1008490</v>
      </c>
      <c r="C169" s="9">
        <v>2020</v>
      </c>
      <c r="D169" s="9" t="s">
        <v>16</v>
      </c>
      <c r="E169" s="8" t="s">
        <v>17</v>
      </c>
      <c r="F169" s="8" t="s">
        <v>33</v>
      </c>
      <c r="G169" s="8" t="s">
        <v>21</v>
      </c>
      <c r="H169" s="8"/>
      <c r="I169" s="8"/>
      <c r="J169" s="8"/>
      <c r="K169" s="8"/>
      <c r="L169" s="8"/>
      <c r="M169" s="8"/>
      <c r="N169" s="8"/>
      <c r="O169" s="8"/>
      <c r="P169" s="8" t="str">
        <f>VLOOKUP($B169,'Facility Well Counts'!$A$2:$G$469,3,FALSE)</f>
        <v>395 - Williston Basin</v>
      </c>
      <c r="Q169" s="10">
        <f>VLOOKUP($B169,'Facility Well Counts'!$A$2:$G$469,4,FALSE)</f>
        <v>1853</v>
      </c>
      <c r="R169" s="10">
        <f>VLOOKUP($B169,'Facility Well Counts'!$A$2:$G$469,5,FALSE)</f>
        <v>1853</v>
      </c>
      <c r="S169" s="10">
        <f t="shared" si="74"/>
        <v>0</v>
      </c>
      <c r="T169" s="10">
        <f>VLOOKUP($B169,'Facility Well Counts'!$A$2:$G$469,6,FALSE)</f>
        <v>0</v>
      </c>
      <c r="U169" s="10">
        <f t="shared" si="75"/>
        <v>0</v>
      </c>
      <c r="V169" s="10">
        <f>VLOOKUP($B169,'Facility Well Counts'!$A$2:$G$469,7,FALSE)</f>
        <v>0</v>
      </c>
      <c r="W169" s="10">
        <f t="shared" si="76"/>
        <v>0</v>
      </c>
      <c r="X169" s="11">
        <f t="shared" si="77"/>
        <v>0</v>
      </c>
    </row>
    <row r="170" spans="1:24" x14ac:dyDescent="0.25">
      <c r="A170" s="8" t="s">
        <v>611</v>
      </c>
      <c r="B170" s="9">
        <v>1011498</v>
      </c>
      <c r="C170" s="9">
        <v>2020</v>
      </c>
      <c r="D170" s="9" t="s">
        <v>16</v>
      </c>
      <c r="E170" s="8" t="s">
        <v>17</v>
      </c>
      <c r="F170" s="8" t="s">
        <v>33</v>
      </c>
      <c r="G170" s="8" t="s">
        <v>19</v>
      </c>
      <c r="H170" s="8"/>
      <c r="I170" s="8"/>
      <c r="J170" s="8"/>
      <c r="K170" s="8"/>
      <c r="L170" s="8"/>
      <c r="M170" s="8"/>
      <c r="N170" s="8"/>
      <c r="O170" s="8"/>
      <c r="P170" s="8" t="str">
        <f>VLOOKUP($B170,'Facility Well Counts'!$A$2:$G$469,3,FALSE)</f>
        <v>430 - Permian Basin</v>
      </c>
      <c r="Q170" s="10">
        <f>VLOOKUP($B170,'Facility Well Counts'!$A$2:$G$469,4,FALSE)</f>
        <v>1827</v>
      </c>
      <c r="R170" s="10">
        <f>VLOOKUP($B170,'Facility Well Counts'!$A$2:$G$469,5,FALSE)</f>
        <v>1827</v>
      </c>
      <c r="S170" s="10">
        <f t="shared" si="74"/>
        <v>0</v>
      </c>
      <c r="T170" s="10">
        <f>VLOOKUP($B170,'Facility Well Counts'!$A$2:$G$469,6,FALSE)</f>
        <v>0</v>
      </c>
      <c r="U170" s="10">
        <f t="shared" si="75"/>
        <v>0</v>
      </c>
      <c r="V170" s="10">
        <f>VLOOKUP($B170,'Facility Well Counts'!$A$2:$G$469,7,FALSE)</f>
        <v>0</v>
      </c>
      <c r="W170" s="10">
        <f t="shared" si="76"/>
        <v>0</v>
      </c>
      <c r="X170" s="11">
        <f t="shared" si="77"/>
        <v>0</v>
      </c>
    </row>
    <row r="171" spans="1:24" x14ac:dyDescent="0.25">
      <c r="A171" s="8" t="s">
        <v>611</v>
      </c>
      <c r="B171" s="9">
        <v>1011498</v>
      </c>
      <c r="C171" s="9">
        <v>2020</v>
      </c>
      <c r="D171" s="9" t="s">
        <v>16</v>
      </c>
      <c r="E171" s="8" t="s">
        <v>17</v>
      </c>
      <c r="F171" s="8" t="s">
        <v>33</v>
      </c>
      <c r="G171" s="8" t="s">
        <v>20</v>
      </c>
      <c r="H171" s="8">
        <v>9</v>
      </c>
      <c r="I171" s="8" t="s">
        <v>24</v>
      </c>
      <c r="J171" s="8"/>
      <c r="K171" s="8">
        <v>0.1</v>
      </c>
      <c r="L171" s="8">
        <v>13.54</v>
      </c>
      <c r="M171" s="8"/>
      <c r="N171" s="8">
        <v>8760</v>
      </c>
      <c r="O171" s="8"/>
      <c r="P171" s="8" t="str">
        <f>VLOOKUP($B171,'Facility Well Counts'!$A$2:$G$469,3,FALSE)</f>
        <v>430 - Permian Basin</v>
      </c>
      <c r="Q171" s="10">
        <f>VLOOKUP($B171,'Facility Well Counts'!$A$2:$G$469,4,FALSE)</f>
        <v>1827</v>
      </c>
      <c r="R171" s="10">
        <f>VLOOKUP($B171,'Facility Well Counts'!$A$2:$G$469,5,FALSE)</f>
        <v>1827</v>
      </c>
      <c r="S171" s="10">
        <f t="shared" si="74"/>
        <v>9</v>
      </c>
      <c r="T171" s="10">
        <f>VLOOKUP($B171,'Facility Well Counts'!$A$2:$G$469,6,FALSE)</f>
        <v>0</v>
      </c>
      <c r="U171" s="10">
        <f t="shared" si="75"/>
        <v>0</v>
      </c>
      <c r="V171" s="10">
        <f>VLOOKUP($B171,'Facility Well Counts'!$A$2:$G$469,7,FALSE)</f>
        <v>0</v>
      </c>
      <c r="W171" s="10">
        <f t="shared" si="76"/>
        <v>0</v>
      </c>
      <c r="X171" s="11">
        <f t="shared" si="77"/>
        <v>4.9261083743842365E-3</v>
      </c>
    </row>
    <row r="172" spans="1:24" x14ac:dyDescent="0.25">
      <c r="A172" s="8" t="s">
        <v>611</v>
      </c>
      <c r="B172" s="9">
        <v>1011498</v>
      </c>
      <c r="C172" s="9">
        <v>2020</v>
      </c>
      <c r="D172" s="9" t="s">
        <v>16</v>
      </c>
      <c r="E172" s="8" t="s">
        <v>17</v>
      </c>
      <c r="F172" s="8" t="s">
        <v>33</v>
      </c>
      <c r="G172" s="8" t="s">
        <v>21</v>
      </c>
      <c r="H172" s="8">
        <v>1056</v>
      </c>
      <c r="I172" s="8" t="s">
        <v>24</v>
      </c>
      <c r="J172" s="8"/>
      <c r="K172" s="8">
        <v>4.5999999999999996</v>
      </c>
      <c r="L172" s="8">
        <v>142.1</v>
      </c>
      <c r="M172" s="8"/>
      <c r="N172" s="8">
        <v>8760</v>
      </c>
      <c r="O172" s="8"/>
      <c r="P172" s="8" t="str">
        <f>VLOOKUP($B172,'Facility Well Counts'!$A$2:$G$469,3,FALSE)</f>
        <v>430 - Permian Basin</v>
      </c>
      <c r="Q172" s="10">
        <f>VLOOKUP($B172,'Facility Well Counts'!$A$2:$G$469,4,FALSE)</f>
        <v>1827</v>
      </c>
      <c r="R172" s="10">
        <f>VLOOKUP($B172,'Facility Well Counts'!$A$2:$G$469,5,FALSE)</f>
        <v>1827</v>
      </c>
      <c r="S172" s="10">
        <f t="shared" si="74"/>
        <v>1056</v>
      </c>
      <c r="T172" s="10">
        <f>VLOOKUP($B172,'Facility Well Counts'!$A$2:$G$469,6,FALSE)</f>
        <v>0</v>
      </c>
      <c r="U172" s="10">
        <f t="shared" si="75"/>
        <v>0</v>
      </c>
      <c r="V172" s="10">
        <f>VLOOKUP($B172,'Facility Well Counts'!$A$2:$G$469,7,FALSE)</f>
        <v>0</v>
      </c>
      <c r="W172" s="10">
        <f t="shared" si="76"/>
        <v>0</v>
      </c>
      <c r="X172" s="11">
        <f t="shared" si="77"/>
        <v>0.57799671592775037</v>
      </c>
    </row>
    <row r="173" spans="1:24" x14ac:dyDescent="0.25">
      <c r="A173" s="8" t="s">
        <v>756</v>
      </c>
      <c r="B173" s="9">
        <v>1009588</v>
      </c>
      <c r="C173" s="9">
        <v>2020</v>
      </c>
      <c r="D173" s="9" t="s">
        <v>16</v>
      </c>
      <c r="E173" s="8" t="s">
        <v>17</v>
      </c>
      <c r="F173" s="8" t="s">
        <v>33</v>
      </c>
      <c r="G173" s="8" t="s">
        <v>19</v>
      </c>
      <c r="H173" s="8"/>
      <c r="I173" s="8"/>
      <c r="J173" s="8"/>
      <c r="K173" s="8"/>
      <c r="L173" s="8"/>
      <c r="M173" s="8"/>
      <c r="N173" s="8"/>
      <c r="O173" s="8"/>
      <c r="P173" s="8" t="str">
        <f>VLOOKUP($B173,'Facility Well Counts'!$A$2:$G$469,3,FALSE)</f>
        <v>220 - Gulf Coast Basin (LA  TX)</v>
      </c>
      <c r="Q173" s="10">
        <f>VLOOKUP($B173,'Facility Well Counts'!$A$2:$G$469,4,FALSE)</f>
        <v>1816</v>
      </c>
      <c r="R173" s="10">
        <f>VLOOKUP($B173,'Facility Well Counts'!$A$2:$G$469,5,FALSE)</f>
        <v>39</v>
      </c>
      <c r="S173" s="10">
        <f t="shared" si="74"/>
        <v>0</v>
      </c>
      <c r="T173" s="10">
        <f>VLOOKUP($B173,'Facility Well Counts'!$A$2:$G$469,6,FALSE)</f>
        <v>0</v>
      </c>
      <c r="U173" s="10">
        <f t="shared" si="75"/>
        <v>0</v>
      </c>
      <c r="V173" s="10">
        <f>VLOOKUP($B173,'Facility Well Counts'!$A$2:$G$469,7,FALSE)</f>
        <v>1777</v>
      </c>
      <c r="W173" s="10">
        <f t="shared" si="76"/>
        <v>0</v>
      </c>
      <c r="X173" s="11">
        <f t="shared" si="77"/>
        <v>0</v>
      </c>
    </row>
    <row r="174" spans="1:24" x14ac:dyDescent="0.25">
      <c r="A174" s="8" t="s">
        <v>756</v>
      </c>
      <c r="B174" s="9">
        <v>1009588</v>
      </c>
      <c r="C174" s="9">
        <v>2020</v>
      </c>
      <c r="D174" s="9" t="s">
        <v>16</v>
      </c>
      <c r="E174" s="8" t="s">
        <v>17</v>
      </c>
      <c r="F174" s="8" t="s">
        <v>33</v>
      </c>
      <c r="G174" s="8" t="s">
        <v>20</v>
      </c>
      <c r="H174" s="8">
        <v>3917</v>
      </c>
      <c r="I174" s="8" t="s">
        <v>24</v>
      </c>
      <c r="J174" s="8"/>
      <c r="K174" s="8">
        <v>191.8</v>
      </c>
      <c r="L174" s="8">
        <v>7450.73</v>
      </c>
      <c r="M174" s="8"/>
      <c r="N174" s="8">
        <v>8760</v>
      </c>
      <c r="O174" s="8"/>
      <c r="P174" s="8" t="str">
        <f>VLOOKUP($B174,'Facility Well Counts'!$A$2:$G$469,3,FALSE)</f>
        <v>220 - Gulf Coast Basin (LA  TX)</v>
      </c>
      <c r="Q174" s="10">
        <f>VLOOKUP($B174,'Facility Well Counts'!$A$2:$G$469,4,FALSE)</f>
        <v>1816</v>
      </c>
      <c r="R174" s="10">
        <f>VLOOKUP($B174,'Facility Well Counts'!$A$2:$G$469,5,FALSE)</f>
        <v>39</v>
      </c>
      <c r="S174" s="10">
        <f t="shared" si="74"/>
        <v>84.120594713656388</v>
      </c>
      <c r="T174" s="10">
        <f>VLOOKUP($B174,'Facility Well Counts'!$A$2:$G$469,6,FALSE)</f>
        <v>0</v>
      </c>
      <c r="U174" s="10">
        <f t="shared" si="75"/>
        <v>0</v>
      </c>
      <c r="V174" s="10">
        <f>VLOOKUP($B174,'Facility Well Counts'!$A$2:$G$469,7,FALSE)</f>
        <v>1777</v>
      </c>
      <c r="W174" s="10">
        <f t="shared" si="76"/>
        <v>3832.8794052863436</v>
      </c>
      <c r="X174" s="11">
        <f t="shared" si="77"/>
        <v>2.1569383259911894</v>
      </c>
    </row>
    <row r="175" spans="1:24" x14ac:dyDescent="0.25">
      <c r="A175" s="8" t="s">
        <v>756</v>
      </c>
      <c r="B175" s="9">
        <v>1009588</v>
      </c>
      <c r="C175" s="9">
        <v>2020</v>
      </c>
      <c r="D175" s="9" t="s">
        <v>16</v>
      </c>
      <c r="E175" s="8" t="s">
        <v>17</v>
      </c>
      <c r="F175" s="8" t="s">
        <v>33</v>
      </c>
      <c r="G175" s="8" t="s">
        <v>21</v>
      </c>
      <c r="H175" s="8"/>
      <c r="I175" s="8"/>
      <c r="J175" s="8"/>
      <c r="K175" s="8"/>
      <c r="L175" s="8"/>
      <c r="M175" s="8"/>
      <c r="N175" s="8"/>
      <c r="O175" s="8"/>
      <c r="P175" s="8" t="str">
        <f>VLOOKUP($B175,'Facility Well Counts'!$A$2:$G$469,3,FALSE)</f>
        <v>220 - Gulf Coast Basin (LA  TX)</v>
      </c>
      <c r="Q175" s="10">
        <f>VLOOKUP($B175,'Facility Well Counts'!$A$2:$G$469,4,FALSE)</f>
        <v>1816</v>
      </c>
      <c r="R175" s="10">
        <f>VLOOKUP($B175,'Facility Well Counts'!$A$2:$G$469,5,FALSE)</f>
        <v>39</v>
      </c>
      <c r="S175" s="10">
        <f t="shared" si="74"/>
        <v>0</v>
      </c>
      <c r="T175" s="10">
        <f>VLOOKUP($B175,'Facility Well Counts'!$A$2:$G$469,6,FALSE)</f>
        <v>0</v>
      </c>
      <c r="U175" s="10">
        <f t="shared" si="75"/>
        <v>0</v>
      </c>
      <c r="V175" s="10">
        <f>VLOOKUP($B175,'Facility Well Counts'!$A$2:$G$469,7,FALSE)</f>
        <v>1777</v>
      </c>
      <c r="W175" s="10">
        <f t="shared" si="76"/>
        <v>0</v>
      </c>
      <c r="X175" s="11">
        <f t="shared" si="77"/>
        <v>0</v>
      </c>
    </row>
    <row r="176" spans="1:24" x14ac:dyDescent="0.25">
      <c r="A176" s="8" t="s">
        <v>282</v>
      </c>
      <c r="B176" s="9">
        <v>1009197</v>
      </c>
      <c r="C176" s="9">
        <v>2020</v>
      </c>
      <c r="D176" s="9" t="s">
        <v>16</v>
      </c>
      <c r="E176" s="8" t="s">
        <v>17</v>
      </c>
      <c r="F176" s="8" t="s">
        <v>33</v>
      </c>
      <c r="G176" s="8" t="s">
        <v>19</v>
      </c>
      <c r="H176" s="8"/>
      <c r="I176" s="8"/>
      <c r="J176" s="8"/>
      <c r="K176" s="8"/>
      <c r="L176" s="8"/>
      <c r="M176" s="8"/>
      <c r="N176" s="8"/>
      <c r="O176" s="8"/>
      <c r="P176" s="8" t="str">
        <f>VLOOKUP($B176,'Facility Well Counts'!$A$2:$G$469,3,FALSE)</f>
        <v>395 - Williston Basin</v>
      </c>
      <c r="Q176" s="10">
        <f>VLOOKUP($B176,'Facility Well Counts'!$A$2:$G$469,4,FALSE)</f>
        <v>1813</v>
      </c>
      <c r="R176" s="10">
        <f>VLOOKUP($B176,'Facility Well Counts'!$A$2:$G$469,5,FALSE)</f>
        <v>1813</v>
      </c>
      <c r="S176" s="10">
        <f t="shared" si="74"/>
        <v>0</v>
      </c>
      <c r="T176" s="10">
        <f>VLOOKUP($B176,'Facility Well Counts'!$A$2:$G$469,6,FALSE)</f>
        <v>0</v>
      </c>
      <c r="U176" s="10">
        <f t="shared" si="75"/>
        <v>0</v>
      </c>
      <c r="V176" s="10">
        <f>VLOOKUP($B176,'Facility Well Counts'!$A$2:$G$469,7,FALSE)</f>
        <v>0</v>
      </c>
      <c r="W176" s="10">
        <f t="shared" si="76"/>
        <v>0</v>
      </c>
      <c r="X176" s="11">
        <f t="shared" si="77"/>
        <v>0</v>
      </c>
    </row>
    <row r="177" spans="1:24" x14ac:dyDescent="0.25">
      <c r="A177" s="8" t="s">
        <v>282</v>
      </c>
      <c r="B177" s="9">
        <v>1009197</v>
      </c>
      <c r="C177" s="9">
        <v>2020</v>
      </c>
      <c r="D177" s="9" t="s">
        <v>16</v>
      </c>
      <c r="E177" s="8" t="s">
        <v>17</v>
      </c>
      <c r="F177" s="8" t="s">
        <v>33</v>
      </c>
      <c r="G177" s="8" t="s">
        <v>20</v>
      </c>
      <c r="H177" s="8">
        <v>4689</v>
      </c>
      <c r="I177" s="8" t="s">
        <v>24</v>
      </c>
      <c r="J177" s="8"/>
      <c r="K177" s="8">
        <v>380.2</v>
      </c>
      <c r="L177" s="8">
        <v>6023.25</v>
      </c>
      <c r="M177" s="8"/>
      <c r="N177" s="8">
        <v>8027.7</v>
      </c>
      <c r="O177" s="8"/>
      <c r="P177" s="8" t="str">
        <f>VLOOKUP($B177,'Facility Well Counts'!$A$2:$G$469,3,FALSE)</f>
        <v>395 - Williston Basin</v>
      </c>
      <c r="Q177" s="10">
        <f>VLOOKUP($B177,'Facility Well Counts'!$A$2:$G$469,4,FALSE)</f>
        <v>1813</v>
      </c>
      <c r="R177" s="10">
        <f>VLOOKUP($B177,'Facility Well Counts'!$A$2:$G$469,5,FALSE)</f>
        <v>1813</v>
      </c>
      <c r="S177" s="10">
        <f t="shared" si="74"/>
        <v>4689</v>
      </c>
      <c r="T177" s="10">
        <f>VLOOKUP($B177,'Facility Well Counts'!$A$2:$G$469,6,FALSE)</f>
        <v>0</v>
      </c>
      <c r="U177" s="10">
        <f t="shared" si="75"/>
        <v>0</v>
      </c>
      <c r="V177" s="10">
        <f>VLOOKUP($B177,'Facility Well Counts'!$A$2:$G$469,7,FALSE)</f>
        <v>0</v>
      </c>
      <c r="W177" s="10">
        <f t="shared" si="76"/>
        <v>0</v>
      </c>
      <c r="X177" s="11">
        <f t="shared" si="77"/>
        <v>2.5863210148924436</v>
      </c>
    </row>
    <row r="178" spans="1:24" x14ac:dyDescent="0.25">
      <c r="A178" s="8" t="s">
        <v>282</v>
      </c>
      <c r="B178" s="9">
        <v>1009197</v>
      </c>
      <c r="C178" s="9">
        <v>2020</v>
      </c>
      <c r="D178" s="9" t="s">
        <v>16</v>
      </c>
      <c r="E178" s="8" t="s">
        <v>17</v>
      </c>
      <c r="F178" s="8" t="s">
        <v>33</v>
      </c>
      <c r="G178" s="8" t="s">
        <v>21</v>
      </c>
      <c r="H178" s="8"/>
      <c r="I178" s="8"/>
      <c r="J178" s="8"/>
      <c r="K178" s="8"/>
      <c r="L178" s="8"/>
      <c r="M178" s="8"/>
      <c r="N178" s="8"/>
      <c r="O178" s="8"/>
      <c r="P178" s="8" t="str">
        <f>VLOOKUP($B178,'Facility Well Counts'!$A$2:$G$469,3,FALSE)</f>
        <v>395 - Williston Basin</v>
      </c>
      <c r="Q178" s="10">
        <f>VLOOKUP($B178,'Facility Well Counts'!$A$2:$G$469,4,FALSE)</f>
        <v>1813</v>
      </c>
      <c r="R178" s="10">
        <f>VLOOKUP($B178,'Facility Well Counts'!$A$2:$G$469,5,FALSE)</f>
        <v>1813</v>
      </c>
      <c r="S178" s="10">
        <f t="shared" si="74"/>
        <v>0</v>
      </c>
      <c r="T178" s="10">
        <f>VLOOKUP($B178,'Facility Well Counts'!$A$2:$G$469,6,FALSE)</f>
        <v>0</v>
      </c>
      <c r="U178" s="10">
        <f t="shared" si="75"/>
        <v>0</v>
      </c>
      <c r="V178" s="10">
        <f>VLOOKUP($B178,'Facility Well Counts'!$A$2:$G$469,7,FALSE)</f>
        <v>0</v>
      </c>
      <c r="W178" s="10">
        <f t="shared" si="76"/>
        <v>0</v>
      </c>
      <c r="X178" s="11">
        <f t="shared" si="77"/>
        <v>0</v>
      </c>
    </row>
    <row r="179" spans="1:24" x14ac:dyDescent="0.25">
      <c r="A179" s="8" t="s">
        <v>1521</v>
      </c>
      <c r="B179" s="9">
        <v>1013128</v>
      </c>
      <c r="C179" s="9">
        <v>2020</v>
      </c>
      <c r="D179" s="9" t="s">
        <v>16</v>
      </c>
      <c r="E179" s="8" t="s">
        <v>17</v>
      </c>
      <c r="F179" s="8" t="s">
        <v>33</v>
      </c>
      <c r="G179" s="8" t="s">
        <v>19</v>
      </c>
      <c r="H179" s="8"/>
      <c r="I179" s="8"/>
      <c r="J179" s="8"/>
      <c r="K179" s="8"/>
      <c r="L179" s="8"/>
      <c r="M179" s="8"/>
      <c r="N179" s="8"/>
      <c r="O179" s="8"/>
      <c r="P179" s="8" t="str">
        <f>VLOOKUP($B179,'Facility Well Counts'!$A$2:$G$469,3,FALSE)</f>
        <v>220 - Gulf Coast Basin (LA  TX)</v>
      </c>
      <c r="Q179" s="10">
        <f>VLOOKUP($B179,'Facility Well Counts'!$A$2:$G$469,4,FALSE)</f>
        <v>1782</v>
      </c>
      <c r="R179" s="10">
        <f>VLOOKUP($B179,'Facility Well Counts'!$A$2:$G$469,5,FALSE)</f>
        <v>464</v>
      </c>
      <c r="S179" s="10">
        <f t="shared" si="74"/>
        <v>0</v>
      </c>
      <c r="T179" s="10">
        <f>VLOOKUP($B179,'Facility Well Counts'!$A$2:$G$469,6,FALSE)</f>
        <v>0</v>
      </c>
      <c r="U179" s="10">
        <f t="shared" si="75"/>
        <v>0</v>
      </c>
      <c r="V179" s="10">
        <f>VLOOKUP($B179,'Facility Well Counts'!$A$2:$G$469,7,FALSE)</f>
        <v>1318</v>
      </c>
      <c r="W179" s="10">
        <f t="shared" si="76"/>
        <v>0</v>
      </c>
      <c r="X179" s="11">
        <f t="shared" si="77"/>
        <v>0</v>
      </c>
    </row>
    <row r="180" spans="1:24" x14ac:dyDescent="0.25">
      <c r="A180" s="8" t="s">
        <v>1521</v>
      </c>
      <c r="B180" s="9">
        <v>1013128</v>
      </c>
      <c r="C180" s="9">
        <v>2020</v>
      </c>
      <c r="D180" s="9" t="s">
        <v>16</v>
      </c>
      <c r="E180" s="8" t="s">
        <v>17</v>
      </c>
      <c r="F180" s="8" t="s">
        <v>33</v>
      </c>
      <c r="G180" s="8" t="s">
        <v>20</v>
      </c>
      <c r="H180" s="8"/>
      <c r="I180" s="8"/>
      <c r="J180" s="8"/>
      <c r="K180" s="8"/>
      <c r="L180" s="8"/>
      <c r="M180" s="8"/>
      <c r="N180" s="8"/>
      <c r="O180" s="8"/>
      <c r="P180" s="8" t="str">
        <f>VLOOKUP($B180,'Facility Well Counts'!$A$2:$G$469,3,FALSE)</f>
        <v>220 - Gulf Coast Basin (LA  TX)</v>
      </c>
      <c r="Q180" s="10">
        <f>VLOOKUP($B180,'Facility Well Counts'!$A$2:$G$469,4,FALSE)</f>
        <v>1782</v>
      </c>
      <c r="R180" s="10">
        <f>VLOOKUP($B180,'Facility Well Counts'!$A$2:$G$469,5,FALSE)</f>
        <v>464</v>
      </c>
      <c r="S180" s="10">
        <f t="shared" si="74"/>
        <v>0</v>
      </c>
      <c r="T180" s="10">
        <f>VLOOKUP($B180,'Facility Well Counts'!$A$2:$G$469,6,FALSE)</f>
        <v>0</v>
      </c>
      <c r="U180" s="10">
        <f t="shared" si="75"/>
        <v>0</v>
      </c>
      <c r="V180" s="10">
        <f>VLOOKUP($B180,'Facility Well Counts'!$A$2:$G$469,7,FALSE)</f>
        <v>1318</v>
      </c>
      <c r="W180" s="10">
        <f t="shared" si="76"/>
        <v>0</v>
      </c>
      <c r="X180" s="11">
        <f t="shared" si="77"/>
        <v>0</v>
      </c>
    </row>
    <row r="181" spans="1:24" x14ac:dyDescent="0.25">
      <c r="A181" s="8" t="s">
        <v>1521</v>
      </c>
      <c r="B181" s="9">
        <v>1013128</v>
      </c>
      <c r="C181" s="9">
        <v>2020</v>
      </c>
      <c r="D181" s="9" t="s">
        <v>16</v>
      </c>
      <c r="E181" s="8" t="s">
        <v>17</v>
      </c>
      <c r="F181" s="8" t="s">
        <v>33</v>
      </c>
      <c r="G181" s="8" t="s">
        <v>21</v>
      </c>
      <c r="H181" s="8"/>
      <c r="I181" s="8"/>
      <c r="J181" s="8"/>
      <c r="K181" s="8"/>
      <c r="L181" s="8"/>
      <c r="M181" s="8"/>
      <c r="N181" s="8"/>
      <c r="O181" s="8"/>
      <c r="P181" s="8" t="str">
        <f>VLOOKUP($B181,'Facility Well Counts'!$A$2:$G$469,3,FALSE)</f>
        <v>220 - Gulf Coast Basin (LA  TX)</v>
      </c>
      <c r="Q181" s="10">
        <f>VLOOKUP($B181,'Facility Well Counts'!$A$2:$G$469,4,FALSE)</f>
        <v>1782</v>
      </c>
      <c r="R181" s="10">
        <f>VLOOKUP($B181,'Facility Well Counts'!$A$2:$G$469,5,FALSE)</f>
        <v>464</v>
      </c>
      <c r="S181" s="10">
        <f t="shared" si="74"/>
        <v>0</v>
      </c>
      <c r="T181" s="10">
        <f>VLOOKUP($B181,'Facility Well Counts'!$A$2:$G$469,6,FALSE)</f>
        <v>0</v>
      </c>
      <c r="U181" s="10">
        <f t="shared" si="75"/>
        <v>0</v>
      </c>
      <c r="V181" s="10">
        <f>VLOOKUP($B181,'Facility Well Counts'!$A$2:$G$469,7,FALSE)</f>
        <v>1318</v>
      </c>
      <c r="W181" s="10">
        <f t="shared" si="76"/>
        <v>0</v>
      </c>
      <c r="X181" s="11">
        <f t="shared" si="77"/>
        <v>0</v>
      </c>
    </row>
    <row r="182" spans="1:24" x14ac:dyDescent="0.25">
      <c r="A182" s="8" t="s">
        <v>344</v>
      </c>
      <c r="B182" s="9">
        <v>1008172</v>
      </c>
      <c r="C182" s="9">
        <v>2020</v>
      </c>
      <c r="D182" s="9" t="s">
        <v>16</v>
      </c>
      <c r="E182" s="8" t="s">
        <v>17</v>
      </c>
      <c r="F182" s="8" t="s">
        <v>33</v>
      </c>
      <c r="G182" s="8" t="s">
        <v>19</v>
      </c>
      <c r="H182" s="8"/>
      <c r="I182" s="8"/>
      <c r="J182" s="8"/>
      <c r="K182" s="8"/>
      <c r="L182" s="8"/>
      <c r="M182" s="8"/>
      <c r="N182" s="8"/>
      <c r="O182" s="8"/>
      <c r="P182" s="8" t="str">
        <f>VLOOKUP($B182,'Facility Well Counts'!$A$2:$G$469,3,FALSE)</f>
        <v>890 - Arctic Coastal Plains Province</v>
      </c>
      <c r="Q182" s="10">
        <f>VLOOKUP($B182,'Facility Well Counts'!$A$2:$G$469,4,FALSE)</f>
        <v>1734</v>
      </c>
      <c r="R182" s="10">
        <f>VLOOKUP($B182,'Facility Well Counts'!$A$2:$G$469,5,FALSE)</f>
        <v>1734</v>
      </c>
      <c r="S182" s="10">
        <f t="shared" si="74"/>
        <v>0</v>
      </c>
      <c r="T182" s="10">
        <f>VLOOKUP($B182,'Facility Well Counts'!$A$2:$G$469,6,FALSE)</f>
        <v>0</v>
      </c>
      <c r="U182" s="10">
        <f t="shared" si="75"/>
        <v>0</v>
      </c>
      <c r="V182" s="10">
        <f>VLOOKUP($B182,'Facility Well Counts'!$A$2:$G$469,7,FALSE)</f>
        <v>0</v>
      </c>
      <c r="W182" s="10">
        <f t="shared" si="76"/>
        <v>0</v>
      </c>
      <c r="X182" s="11">
        <f t="shared" si="77"/>
        <v>0</v>
      </c>
    </row>
    <row r="183" spans="1:24" x14ac:dyDescent="0.25">
      <c r="A183" s="8" t="s">
        <v>344</v>
      </c>
      <c r="B183" s="9">
        <v>1008172</v>
      </c>
      <c r="C183" s="9">
        <v>2020</v>
      </c>
      <c r="D183" s="9" t="s">
        <v>16</v>
      </c>
      <c r="E183" s="8" t="s">
        <v>17</v>
      </c>
      <c r="F183" s="8" t="s">
        <v>33</v>
      </c>
      <c r="G183" s="8" t="s">
        <v>20</v>
      </c>
      <c r="H183" s="8"/>
      <c r="I183" s="8"/>
      <c r="J183" s="8"/>
      <c r="K183" s="8"/>
      <c r="L183" s="8"/>
      <c r="M183" s="8"/>
      <c r="N183" s="8"/>
      <c r="O183" s="8"/>
      <c r="P183" s="8" t="str">
        <f>VLOOKUP($B183,'Facility Well Counts'!$A$2:$G$469,3,FALSE)</f>
        <v>890 - Arctic Coastal Plains Province</v>
      </c>
      <c r="Q183" s="10">
        <f>VLOOKUP($B183,'Facility Well Counts'!$A$2:$G$469,4,FALSE)</f>
        <v>1734</v>
      </c>
      <c r="R183" s="10">
        <f>VLOOKUP($B183,'Facility Well Counts'!$A$2:$G$469,5,FALSE)</f>
        <v>1734</v>
      </c>
      <c r="S183" s="10">
        <f t="shared" si="74"/>
        <v>0</v>
      </c>
      <c r="T183" s="10">
        <f>VLOOKUP($B183,'Facility Well Counts'!$A$2:$G$469,6,FALSE)</f>
        <v>0</v>
      </c>
      <c r="U183" s="10">
        <f t="shared" si="75"/>
        <v>0</v>
      </c>
      <c r="V183" s="10">
        <f>VLOOKUP($B183,'Facility Well Counts'!$A$2:$G$469,7,FALSE)</f>
        <v>0</v>
      </c>
      <c r="W183" s="10">
        <f t="shared" si="76"/>
        <v>0</v>
      </c>
      <c r="X183" s="11">
        <f t="shared" si="77"/>
        <v>0</v>
      </c>
    </row>
    <row r="184" spans="1:24" x14ac:dyDescent="0.25">
      <c r="A184" s="8" t="s">
        <v>344</v>
      </c>
      <c r="B184" s="9">
        <v>1008172</v>
      </c>
      <c r="C184" s="9">
        <v>2020</v>
      </c>
      <c r="D184" s="9" t="s">
        <v>16</v>
      </c>
      <c r="E184" s="8" t="s">
        <v>17</v>
      </c>
      <c r="F184" s="8" t="s">
        <v>33</v>
      </c>
      <c r="G184" s="8" t="s">
        <v>21</v>
      </c>
      <c r="H184" s="8"/>
      <c r="I184" s="8"/>
      <c r="J184" s="8"/>
      <c r="K184" s="8"/>
      <c r="L184" s="8"/>
      <c r="M184" s="8"/>
      <c r="N184" s="8"/>
      <c r="O184" s="8"/>
      <c r="P184" s="8" t="str">
        <f>VLOOKUP($B184,'Facility Well Counts'!$A$2:$G$469,3,FALSE)</f>
        <v>890 - Arctic Coastal Plains Province</v>
      </c>
      <c r="Q184" s="10">
        <f>VLOOKUP($B184,'Facility Well Counts'!$A$2:$G$469,4,FALSE)</f>
        <v>1734</v>
      </c>
      <c r="R184" s="10">
        <f>VLOOKUP($B184,'Facility Well Counts'!$A$2:$G$469,5,FALSE)</f>
        <v>1734</v>
      </c>
      <c r="S184" s="10">
        <f t="shared" si="74"/>
        <v>0</v>
      </c>
      <c r="T184" s="10">
        <f>VLOOKUP($B184,'Facility Well Counts'!$A$2:$G$469,6,FALSE)</f>
        <v>0</v>
      </c>
      <c r="U184" s="10">
        <f t="shared" si="75"/>
        <v>0</v>
      </c>
      <c r="V184" s="10">
        <f>VLOOKUP($B184,'Facility Well Counts'!$A$2:$G$469,7,FALSE)</f>
        <v>0</v>
      </c>
      <c r="W184" s="10">
        <f t="shared" si="76"/>
        <v>0</v>
      </c>
      <c r="X184" s="11">
        <f t="shared" si="77"/>
        <v>0</v>
      </c>
    </row>
    <row r="185" spans="1:24" x14ac:dyDescent="0.25">
      <c r="A185" s="8" t="s">
        <v>346</v>
      </c>
      <c r="B185" s="9">
        <v>1008530</v>
      </c>
      <c r="C185" s="9">
        <v>2020</v>
      </c>
      <c r="D185" s="9" t="s">
        <v>16</v>
      </c>
      <c r="E185" s="8" t="s">
        <v>17</v>
      </c>
      <c r="F185" s="8" t="s">
        <v>33</v>
      </c>
      <c r="G185" s="8" t="s">
        <v>19</v>
      </c>
      <c r="H185" s="8">
        <v>59</v>
      </c>
      <c r="I185" s="8" t="s">
        <v>24</v>
      </c>
      <c r="J185" s="8"/>
      <c r="K185" s="8">
        <v>4.0999999999999996</v>
      </c>
      <c r="L185" s="8">
        <v>253.87</v>
      </c>
      <c r="M185" s="8"/>
      <c r="N185" s="8">
        <v>6989</v>
      </c>
      <c r="O185" s="8"/>
      <c r="P185" s="8" t="str">
        <f>VLOOKUP($B185,'Facility Well Counts'!$A$2:$G$469,3,FALSE)</f>
        <v>360 - Anadarko Basin</v>
      </c>
      <c r="Q185" s="10">
        <f>VLOOKUP($B185,'Facility Well Counts'!$A$2:$G$469,4,FALSE)</f>
        <v>1727</v>
      </c>
      <c r="R185" s="10">
        <f>VLOOKUP($B185,'Facility Well Counts'!$A$2:$G$469,5,FALSE)</f>
        <v>1451</v>
      </c>
      <c r="S185" s="10">
        <f t="shared" si="74"/>
        <v>49.570932252460914</v>
      </c>
      <c r="T185" s="10">
        <f>VLOOKUP($B185,'Facility Well Counts'!$A$2:$G$469,6,FALSE)</f>
        <v>3</v>
      </c>
      <c r="U185" s="10">
        <f t="shared" si="75"/>
        <v>0.10248986682107701</v>
      </c>
      <c r="V185" s="10">
        <f>VLOOKUP($B185,'Facility Well Counts'!$A$2:$G$469,7,FALSE)</f>
        <v>273</v>
      </c>
      <c r="W185" s="10">
        <f t="shared" si="76"/>
        <v>9.3265778807180091</v>
      </c>
      <c r="X185" s="11">
        <f t="shared" si="77"/>
        <v>3.4163288940359006E-2</v>
      </c>
    </row>
    <row r="186" spans="1:24" x14ac:dyDescent="0.25">
      <c r="A186" s="8" t="s">
        <v>346</v>
      </c>
      <c r="B186" s="9">
        <v>1008530</v>
      </c>
      <c r="C186" s="9">
        <v>2020</v>
      </c>
      <c r="D186" s="9" t="s">
        <v>16</v>
      </c>
      <c r="E186" s="8" t="s">
        <v>17</v>
      </c>
      <c r="F186" s="8" t="s">
        <v>33</v>
      </c>
      <c r="G186" s="8" t="s">
        <v>20</v>
      </c>
      <c r="H186" s="8">
        <v>5311</v>
      </c>
      <c r="I186" s="8" t="s">
        <v>24</v>
      </c>
      <c r="J186" s="8"/>
      <c r="K186" s="8">
        <v>119.8</v>
      </c>
      <c r="L186" s="8">
        <v>7452.02</v>
      </c>
      <c r="M186" s="8"/>
      <c r="N186" s="8">
        <v>6297</v>
      </c>
      <c r="O186" s="8"/>
      <c r="P186" s="8" t="str">
        <f>VLOOKUP($B186,'Facility Well Counts'!$A$2:$G$469,3,FALSE)</f>
        <v>360 - Anadarko Basin</v>
      </c>
      <c r="Q186" s="10">
        <f>VLOOKUP($B186,'Facility Well Counts'!$A$2:$G$469,4,FALSE)</f>
        <v>1727</v>
      </c>
      <c r="R186" s="10">
        <f>VLOOKUP($B186,'Facility Well Counts'!$A$2:$G$469,5,FALSE)</f>
        <v>1451</v>
      </c>
      <c r="S186" s="10">
        <f t="shared" si="74"/>
        <v>4462.224088013897</v>
      </c>
      <c r="T186" s="10">
        <f>VLOOKUP($B186,'Facility Well Counts'!$A$2:$G$469,6,FALSE)</f>
        <v>3</v>
      </c>
      <c r="U186" s="10">
        <f t="shared" si="75"/>
        <v>9.2258251302837291</v>
      </c>
      <c r="V186" s="10">
        <f>VLOOKUP($B186,'Facility Well Counts'!$A$2:$G$469,7,FALSE)</f>
        <v>273</v>
      </c>
      <c r="W186" s="10">
        <f t="shared" si="76"/>
        <v>839.55008685581936</v>
      </c>
      <c r="X186" s="11">
        <f t="shared" si="77"/>
        <v>3.0752750434279097</v>
      </c>
    </row>
    <row r="187" spans="1:24" x14ac:dyDescent="0.25">
      <c r="A187" s="8" t="s">
        <v>346</v>
      </c>
      <c r="B187" s="9">
        <v>1008530</v>
      </c>
      <c r="C187" s="9">
        <v>2020</v>
      </c>
      <c r="D187" s="9" t="s">
        <v>16</v>
      </c>
      <c r="E187" s="8" t="s">
        <v>17</v>
      </c>
      <c r="F187" s="8" t="s">
        <v>33</v>
      </c>
      <c r="G187" s="8" t="s">
        <v>21</v>
      </c>
      <c r="H187" s="8">
        <v>579</v>
      </c>
      <c r="I187" s="8" t="s">
        <v>24</v>
      </c>
      <c r="J187" s="8"/>
      <c r="K187" s="8">
        <v>1.5</v>
      </c>
      <c r="L187" s="8">
        <v>93.45</v>
      </c>
      <c r="M187" s="8"/>
      <c r="N187" s="8">
        <v>7035</v>
      </c>
      <c r="O187" s="8"/>
      <c r="P187" s="8" t="str">
        <f>VLOOKUP($B187,'Facility Well Counts'!$A$2:$G$469,3,FALSE)</f>
        <v>360 - Anadarko Basin</v>
      </c>
      <c r="Q187" s="10">
        <f>VLOOKUP($B187,'Facility Well Counts'!$A$2:$G$469,4,FALSE)</f>
        <v>1727</v>
      </c>
      <c r="R187" s="10">
        <f>VLOOKUP($B187,'Facility Well Counts'!$A$2:$G$469,5,FALSE)</f>
        <v>1451</v>
      </c>
      <c r="S187" s="10">
        <f t="shared" si="74"/>
        <v>486.46728430804859</v>
      </c>
      <c r="T187" s="10">
        <f>VLOOKUP($B187,'Facility Well Counts'!$A$2:$G$469,6,FALSE)</f>
        <v>3</v>
      </c>
      <c r="U187" s="10">
        <f t="shared" si="75"/>
        <v>1.0057903879559931</v>
      </c>
      <c r="V187" s="10">
        <f>VLOOKUP($B187,'Facility Well Counts'!$A$2:$G$469,7,FALSE)</f>
        <v>273</v>
      </c>
      <c r="W187" s="10">
        <f t="shared" si="76"/>
        <v>91.52692530399537</v>
      </c>
      <c r="X187" s="11">
        <f t="shared" si="77"/>
        <v>0.33526346265199769</v>
      </c>
    </row>
    <row r="188" spans="1:24" x14ac:dyDescent="0.25">
      <c r="A188" s="8" t="s">
        <v>395</v>
      </c>
      <c r="B188" s="9">
        <v>1000435</v>
      </c>
      <c r="C188" s="9">
        <v>2020</v>
      </c>
      <c r="D188" s="9" t="s">
        <v>16</v>
      </c>
      <c r="E188" s="8" t="s">
        <v>17</v>
      </c>
      <c r="F188" s="8" t="s">
        <v>33</v>
      </c>
      <c r="G188" s="8" t="s">
        <v>19</v>
      </c>
      <c r="H188" s="8">
        <v>16</v>
      </c>
      <c r="I188" s="8" t="s">
        <v>24</v>
      </c>
      <c r="J188" s="8"/>
      <c r="K188" s="8">
        <v>8.1</v>
      </c>
      <c r="L188" s="8">
        <v>88.8</v>
      </c>
      <c r="M188" s="8"/>
      <c r="N188" s="8">
        <v>8784</v>
      </c>
      <c r="O188" s="8"/>
      <c r="P188" s="8" t="str">
        <f>VLOOKUP($B188,'Facility Well Counts'!$A$2:$G$469,3,FALSE)</f>
        <v>220 - Gulf Coast Basin (LA  TX)</v>
      </c>
      <c r="Q188" s="10">
        <f>VLOOKUP($B188,'Facility Well Counts'!$A$2:$G$469,4,FALSE)</f>
        <v>1711</v>
      </c>
      <c r="R188" s="10">
        <f>VLOOKUP($B188,'Facility Well Counts'!$A$2:$G$469,5,FALSE)</f>
        <v>1390</v>
      </c>
      <c r="S188" s="10">
        <f t="shared" si="74"/>
        <v>12.998246639392168</v>
      </c>
      <c r="T188" s="10">
        <f>VLOOKUP($B188,'Facility Well Counts'!$A$2:$G$469,6,FALSE)</f>
        <v>0</v>
      </c>
      <c r="U188" s="10">
        <f t="shared" si="75"/>
        <v>0</v>
      </c>
      <c r="V188" s="10">
        <f>VLOOKUP($B188,'Facility Well Counts'!$A$2:$G$469,7,FALSE)</f>
        <v>321</v>
      </c>
      <c r="W188" s="10">
        <f t="shared" si="76"/>
        <v>3.0017533606078315</v>
      </c>
      <c r="X188" s="11">
        <f t="shared" si="77"/>
        <v>9.3512565751022788E-3</v>
      </c>
    </row>
    <row r="189" spans="1:24" x14ac:dyDescent="0.25">
      <c r="A189" s="8" t="s">
        <v>395</v>
      </c>
      <c r="B189" s="9">
        <v>1000435</v>
      </c>
      <c r="C189" s="9">
        <v>2020</v>
      </c>
      <c r="D189" s="9" t="s">
        <v>16</v>
      </c>
      <c r="E189" s="8" t="s">
        <v>17</v>
      </c>
      <c r="F189" s="8" t="s">
        <v>33</v>
      </c>
      <c r="G189" s="8" t="s">
        <v>20</v>
      </c>
      <c r="H189" s="8">
        <v>3076</v>
      </c>
      <c r="I189" s="8" t="s">
        <v>24</v>
      </c>
      <c r="J189" s="8"/>
      <c r="K189" s="8">
        <v>515</v>
      </c>
      <c r="L189" s="8">
        <v>5668.7</v>
      </c>
      <c r="M189" s="8"/>
      <c r="N189" s="8">
        <v>7939</v>
      </c>
      <c r="O189" s="8"/>
      <c r="P189" s="8" t="str">
        <f>VLOOKUP($B189,'Facility Well Counts'!$A$2:$G$469,3,FALSE)</f>
        <v>220 - Gulf Coast Basin (LA  TX)</v>
      </c>
      <c r="Q189" s="10">
        <f>VLOOKUP($B189,'Facility Well Counts'!$A$2:$G$469,4,FALSE)</f>
        <v>1711</v>
      </c>
      <c r="R189" s="10">
        <f>VLOOKUP($B189,'Facility Well Counts'!$A$2:$G$469,5,FALSE)</f>
        <v>1390</v>
      </c>
      <c r="S189" s="10">
        <f t="shared" si="74"/>
        <v>2498.9129164231445</v>
      </c>
      <c r="T189" s="10">
        <f>VLOOKUP($B189,'Facility Well Counts'!$A$2:$G$469,6,FALSE)</f>
        <v>0</v>
      </c>
      <c r="U189" s="10">
        <f t="shared" si="75"/>
        <v>0</v>
      </c>
      <c r="V189" s="10">
        <f>VLOOKUP($B189,'Facility Well Counts'!$A$2:$G$469,7,FALSE)</f>
        <v>321</v>
      </c>
      <c r="W189" s="10">
        <f t="shared" si="76"/>
        <v>577.08708357685555</v>
      </c>
      <c r="X189" s="11">
        <f t="shared" si="77"/>
        <v>1.7977790765634132</v>
      </c>
    </row>
    <row r="190" spans="1:24" x14ac:dyDescent="0.25">
      <c r="A190" s="8" t="s">
        <v>395</v>
      </c>
      <c r="B190" s="9">
        <v>1000435</v>
      </c>
      <c r="C190" s="9">
        <v>2020</v>
      </c>
      <c r="D190" s="9" t="s">
        <v>16</v>
      </c>
      <c r="E190" s="8" t="s">
        <v>17</v>
      </c>
      <c r="F190" s="8" t="s">
        <v>33</v>
      </c>
      <c r="G190" s="8" t="s">
        <v>21</v>
      </c>
      <c r="H190" s="8">
        <v>275</v>
      </c>
      <c r="I190" s="8" t="s">
        <v>24</v>
      </c>
      <c r="J190" s="8"/>
      <c r="K190" s="8">
        <v>5.0999999999999996</v>
      </c>
      <c r="L190" s="8">
        <v>56.3</v>
      </c>
      <c r="M190" s="8"/>
      <c r="N190" s="8">
        <v>8245</v>
      </c>
      <c r="O190" s="8"/>
      <c r="P190" s="8" t="str">
        <f>VLOOKUP($B190,'Facility Well Counts'!$A$2:$G$469,3,FALSE)</f>
        <v>220 - Gulf Coast Basin (LA  TX)</v>
      </c>
      <c r="Q190" s="10">
        <f>VLOOKUP($B190,'Facility Well Counts'!$A$2:$G$469,4,FALSE)</f>
        <v>1711</v>
      </c>
      <c r="R190" s="10">
        <f>VLOOKUP($B190,'Facility Well Counts'!$A$2:$G$469,5,FALSE)</f>
        <v>1390</v>
      </c>
      <c r="S190" s="10">
        <f t="shared" si="74"/>
        <v>223.40736411455288</v>
      </c>
      <c r="T190" s="10">
        <f>VLOOKUP($B190,'Facility Well Counts'!$A$2:$G$469,6,FALSE)</f>
        <v>0</v>
      </c>
      <c r="U190" s="10">
        <f t="shared" si="75"/>
        <v>0</v>
      </c>
      <c r="V190" s="10">
        <f>VLOOKUP($B190,'Facility Well Counts'!$A$2:$G$469,7,FALSE)</f>
        <v>321</v>
      </c>
      <c r="W190" s="10">
        <f t="shared" si="76"/>
        <v>51.592635885447102</v>
      </c>
      <c r="X190" s="11">
        <f t="shared" si="77"/>
        <v>0.16072472238457042</v>
      </c>
    </row>
    <row r="191" spans="1:24" x14ac:dyDescent="0.25">
      <c r="A191" s="8" t="s">
        <v>785</v>
      </c>
      <c r="B191" s="9">
        <v>1010621</v>
      </c>
      <c r="C191" s="9">
        <v>2020</v>
      </c>
      <c r="D191" s="9" t="s">
        <v>16</v>
      </c>
      <c r="E191" s="8" t="s">
        <v>17</v>
      </c>
      <c r="F191" s="8" t="s">
        <v>33</v>
      </c>
      <c r="G191" s="8" t="s">
        <v>19</v>
      </c>
      <c r="H191" s="8">
        <v>159</v>
      </c>
      <c r="I191" s="8" t="s">
        <v>24</v>
      </c>
      <c r="J191" s="8"/>
      <c r="K191" s="8">
        <v>117.8</v>
      </c>
      <c r="L191" s="8">
        <v>810.19</v>
      </c>
      <c r="M191" s="8"/>
      <c r="N191" s="8">
        <v>8784</v>
      </c>
      <c r="O191" s="8"/>
      <c r="P191" s="8" t="str">
        <f>VLOOKUP($B191,'Facility Well Counts'!$A$2:$G$469,3,FALSE)</f>
        <v>260 - East Texas Basin</v>
      </c>
      <c r="Q191" s="10">
        <f>VLOOKUP($B191,'Facility Well Counts'!$A$2:$G$469,4,FALSE)</f>
        <v>1710</v>
      </c>
      <c r="R191" s="10">
        <f>VLOOKUP($B191,'Facility Well Counts'!$A$2:$G$469,5,FALSE)</f>
        <v>437</v>
      </c>
      <c r="S191" s="10">
        <f t="shared" si="74"/>
        <v>40.633333333333333</v>
      </c>
      <c r="T191" s="10">
        <f>VLOOKUP($B191,'Facility Well Counts'!$A$2:$G$469,6,FALSE)</f>
        <v>0</v>
      </c>
      <c r="U191" s="10">
        <f t="shared" si="75"/>
        <v>0</v>
      </c>
      <c r="V191" s="10">
        <f>VLOOKUP($B191,'Facility Well Counts'!$A$2:$G$469,7,FALSE)</f>
        <v>1273</v>
      </c>
      <c r="W191" s="10">
        <f t="shared" si="76"/>
        <v>118.36666666666667</v>
      </c>
      <c r="X191" s="11">
        <f t="shared" si="77"/>
        <v>9.2982456140350875E-2</v>
      </c>
    </row>
    <row r="192" spans="1:24" x14ac:dyDescent="0.25">
      <c r="A192" s="8" t="s">
        <v>785</v>
      </c>
      <c r="B192" s="9">
        <v>1010621</v>
      </c>
      <c r="C192" s="9">
        <v>2020</v>
      </c>
      <c r="D192" s="9" t="s">
        <v>16</v>
      </c>
      <c r="E192" s="8" t="s">
        <v>17</v>
      </c>
      <c r="F192" s="8" t="s">
        <v>33</v>
      </c>
      <c r="G192" s="8" t="s">
        <v>20</v>
      </c>
      <c r="H192" s="8">
        <v>9</v>
      </c>
      <c r="I192" s="8" t="s">
        <v>24</v>
      </c>
      <c r="J192" s="8"/>
      <c r="K192" s="8">
        <v>1.5</v>
      </c>
      <c r="L192" s="8">
        <v>18.03</v>
      </c>
      <c r="M192" s="8"/>
      <c r="N192" s="8">
        <v>8784</v>
      </c>
      <c r="O192" s="8"/>
      <c r="P192" s="8" t="str">
        <f>VLOOKUP($B192,'Facility Well Counts'!$A$2:$G$469,3,FALSE)</f>
        <v>260 - East Texas Basin</v>
      </c>
      <c r="Q192" s="10">
        <f>VLOOKUP($B192,'Facility Well Counts'!$A$2:$G$469,4,FALSE)</f>
        <v>1710</v>
      </c>
      <c r="R192" s="10">
        <f>VLOOKUP($B192,'Facility Well Counts'!$A$2:$G$469,5,FALSE)</f>
        <v>437</v>
      </c>
      <c r="S192" s="10">
        <f t="shared" si="74"/>
        <v>2.2999999999999998</v>
      </c>
      <c r="T192" s="10">
        <f>VLOOKUP($B192,'Facility Well Counts'!$A$2:$G$469,6,FALSE)</f>
        <v>0</v>
      </c>
      <c r="U192" s="10">
        <f t="shared" si="75"/>
        <v>0</v>
      </c>
      <c r="V192" s="10">
        <f>VLOOKUP($B192,'Facility Well Counts'!$A$2:$G$469,7,FALSE)</f>
        <v>1273</v>
      </c>
      <c r="W192" s="10">
        <f t="shared" si="76"/>
        <v>6.7</v>
      </c>
      <c r="X192" s="11">
        <f t="shared" si="77"/>
        <v>5.263157894736842E-3</v>
      </c>
    </row>
    <row r="193" spans="1:24" x14ac:dyDescent="0.25">
      <c r="A193" s="8" t="s">
        <v>785</v>
      </c>
      <c r="B193" s="9">
        <v>1010621</v>
      </c>
      <c r="C193" s="9">
        <v>2020</v>
      </c>
      <c r="D193" s="9" t="s">
        <v>16</v>
      </c>
      <c r="E193" s="8" t="s">
        <v>17</v>
      </c>
      <c r="F193" s="8" t="s">
        <v>33</v>
      </c>
      <c r="G193" s="8" t="s">
        <v>21</v>
      </c>
      <c r="H193" s="8">
        <v>1018</v>
      </c>
      <c r="I193" s="8" t="s">
        <v>24</v>
      </c>
      <c r="J193" s="8"/>
      <c r="K193" s="8">
        <v>24.8</v>
      </c>
      <c r="L193" s="8">
        <v>198.08</v>
      </c>
      <c r="M193" s="8"/>
      <c r="N193" s="8">
        <v>8784</v>
      </c>
      <c r="O193" s="8"/>
      <c r="P193" s="8" t="str">
        <f>VLOOKUP($B193,'Facility Well Counts'!$A$2:$G$469,3,FALSE)</f>
        <v>260 - East Texas Basin</v>
      </c>
      <c r="Q193" s="10">
        <f>VLOOKUP($B193,'Facility Well Counts'!$A$2:$G$469,4,FALSE)</f>
        <v>1710</v>
      </c>
      <c r="R193" s="10">
        <f>VLOOKUP($B193,'Facility Well Counts'!$A$2:$G$469,5,FALSE)</f>
        <v>437</v>
      </c>
      <c r="S193" s="10">
        <f t="shared" si="74"/>
        <v>260.15555555555551</v>
      </c>
      <c r="T193" s="10">
        <f>VLOOKUP($B193,'Facility Well Counts'!$A$2:$G$469,6,FALSE)</f>
        <v>0</v>
      </c>
      <c r="U193" s="10">
        <f t="shared" si="75"/>
        <v>0</v>
      </c>
      <c r="V193" s="10">
        <f>VLOOKUP($B193,'Facility Well Counts'!$A$2:$G$469,7,FALSE)</f>
        <v>1273</v>
      </c>
      <c r="W193" s="10">
        <f t="shared" si="76"/>
        <v>757.84444444444443</v>
      </c>
      <c r="X193" s="11">
        <f t="shared" si="77"/>
        <v>0.59532163742690059</v>
      </c>
    </row>
    <row r="194" spans="1:24" x14ac:dyDescent="0.25">
      <c r="A194" s="8" t="s">
        <v>426</v>
      </c>
      <c r="B194" s="9">
        <v>1009387</v>
      </c>
      <c r="C194" s="9">
        <v>2020</v>
      </c>
      <c r="D194" s="9" t="s">
        <v>16</v>
      </c>
      <c r="E194" s="8" t="s">
        <v>17</v>
      </c>
      <c r="F194" s="8" t="s">
        <v>33</v>
      </c>
      <c r="G194" s="8" t="s">
        <v>20</v>
      </c>
      <c r="H194" s="8">
        <v>4860</v>
      </c>
      <c r="I194" s="8" t="s">
        <v>24</v>
      </c>
      <c r="J194" s="8"/>
      <c r="K194" s="8">
        <v>764.5</v>
      </c>
      <c r="L194" s="8">
        <v>9738.7900000000009</v>
      </c>
      <c r="M194" s="8">
        <v>4860</v>
      </c>
      <c r="N194" s="8">
        <v>8382.75</v>
      </c>
      <c r="O194" s="8"/>
      <c r="P194" s="8" t="str">
        <f>VLOOKUP($B194,'Facility Well Counts'!$A$2:$G$469,3,FALSE)</f>
        <v>415 - Strawn Basin</v>
      </c>
      <c r="Q194" s="10">
        <f>VLOOKUP($B194,'Facility Well Counts'!$A$2:$G$469,4,FALSE)</f>
        <v>1623</v>
      </c>
      <c r="R194" s="10">
        <f>VLOOKUP($B194,'Facility Well Counts'!$A$2:$G$469,5,FALSE)</f>
        <v>0</v>
      </c>
      <c r="S194" s="10">
        <f t="shared" ref="S194:S257" si="78">$H194*(R194/$Q194)</f>
        <v>0</v>
      </c>
      <c r="T194" s="10">
        <f>VLOOKUP($B194,'Facility Well Counts'!$A$2:$G$469,6,FALSE)</f>
        <v>0</v>
      </c>
      <c r="U194" s="10">
        <f t="shared" ref="U194:U257" si="79">$H194*(T194/$Q194)</f>
        <v>0</v>
      </c>
      <c r="V194" s="10">
        <f>VLOOKUP($B194,'Facility Well Counts'!$A$2:$G$469,7,FALSE)</f>
        <v>1623</v>
      </c>
      <c r="W194" s="10">
        <f t="shared" ref="W194:W257" si="80">$H194*(V194/$Q194)</f>
        <v>4860</v>
      </c>
      <c r="X194" s="11">
        <f t="shared" ref="X194:X257" si="81">H194/Q194</f>
        <v>2.9944547134935307</v>
      </c>
    </row>
    <row r="195" spans="1:24" x14ac:dyDescent="0.25">
      <c r="A195" s="8" t="s">
        <v>426</v>
      </c>
      <c r="B195" s="9">
        <v>1009387</v>
      </c>
      <c r="C195" s="9">
        <v>2020</v>
      </c>
      <c r="D195" s="9" t="s">
        <v>16</v>
      </c>
      <c r="E195" s="8" t="s">
        <v>17</v>
      </c>
      <c r="F195" s="8" t="s">
        <v>33</v>
      </c>
      <c r="G195" s="8" t="s">
        <v>21</v>
      </c>
      <c r="H195" s="8">
        <v>625</v>
      </c>
      <c r="I195" s="8" t="s">
        <v>24</v>
      </c>
      <c r="J195" s="8"/>
      <c r="K195" s="8">
        <v>10.5</v>
      </c>
      <c r="L195" s="8">
        <v>130.57</v>
      </c>
      <c r="M195" s="8">
        <v>625</v>
      </c>
      <c r="N195" s="8">
        <v>8442.76</v>
      </c>
      <c r="O195" s="8"/>
      <c r="P195" s="8" t="str">
        <f>VLOOKUP($B195,'Facility Well Counts'!$A$2:$G$469,3,FALSE)</f>
        <v>415 - Strawn Basin</v>
      </c>
      <c r="Q195" s="10">
        <f>VLOOKUP($B195,'Facility Well Counts'!$A$2:$G$469,4,FALSE)</f>
        <v>1623</v>
      </c>
      <c r="R195" s="10">
        <f>VLOOKUP($B195,'Facility Well Counts'!$A$2:$G$469,5,FALSE)</f>
        <v>0</v>
      </c>
      <c r="S195" s="10">
        <f t="shared" si="78"/>
        <v>0</v>
      </c>
      <c r="T195" s="10">
        <f>VLOOKUP($B195,'Facility Well Counts'!$A$2:$G$469,6,FALSE)</f>
        <v>0</v>
      </c>
      <c r="U195" s="10">
        <f t="shared" si="79"/>
        <v>0</v>
      </c>
      <c r="V195" s="10">
        <f>VLOOKUP($B195,'Facility Well Counts'!$A$2:$G$469,7,FALSE)</f>
        <v>1623</v>
      </c>
      <c r="W195" s="10">
        <f t="shared" si="80"/>
        <v>625</v>
      </c>
      <c r="X195" s="11">
        <f t="shared" si="81"/>
        <v>0.3850893407270487</v>
      </c>
    </row>
    <row r="196" spans="1:24" x14ac:dyDescent="0.25">
      <c r="A196" s="8" t="s">
        <v>1358</v>
      </c>
      <c r="B196" s="9">
        <v>1008331</v>
      </c>
      <c r="C196" s="9">
        <v>2020</v>
      </c>
      <c r="D196" s="9" t="s">
        <v>16</v>
      </c>
      <c r="E196" s="8" t="s">
        <v>17</v>
      </c>
      <c r="F196" s="8" t="s">
        <v>33</v>
      </c>
      <c r="G196" s="8" t="s">
        <v>19</v>
      </c>
      <c r="H196" s="8"/>
      <c r="I196" s="8"/>
      <c r="J196" s="8"/>
      <c r="K196" s="8"/>
      <c r="L196" s="8"/>
      <c r="M196" s="8"/>
      <c r="N196" s="8"/>
      <c r="O196" s="8"/>
      <c r="P196" s="8" t="str">
        <f>VLOOKUP($B196,'Facility Well Counts'!$A$2:$G$469,3,FALSE)</f>
        <v>430 - Permian Basin</v>
      </c>
      <c r="Q196" s="10">
        <f>VLOOKUP($B196,'Facility Well Counts'!$A$2:$G$469,4,FALSE)</f>
        <v>1605</v>
      </c>
      <c r="R196" s="10">
        <f>VLOOKUP($B196,'Facility Well Counts'!$A$2:$G$469,5,FALSE)</f>
        <v>1605</v>
      </c>
      <c r="S196" s="10">
        <f t="shared" si="78"/>
        <v>0</v>
      </c>
      <c r="T196" s="10">
        <f>VLOOKUP($B196,'Facility Well Counts'!$A$2:$G$469,6,FALSE)</f>
        <v>0</v>
      </c>
      <c r="U196" s="10">
        <f t="shared" si="79"/>
        <v>0</v>
      </c>
      <c r="V196" s="10">
        <f>VLOOKUP($B196,'Facility Well Counts'!$A$2:$G$469,7,FALSE)</f>
        <v>0</v>
      </c>
      <c r="W196" s="10">
        <f t="shared" si="80"/>
        <v>0</v>
      </c>
      <c r="X196" s="11">
        <f t="shared" si="81"/>
        <v>0</v>
      </c>
    </row>
    <row r="197" spans="1:24" x14ac:dyDescent="0.25">
      <c r="A197" s="8" t="s">
        <v>1358</v>
      </c>
      <c r="B197" s="9">
        <v>1008331</v>
      </c>
      <c r="C197" s="9">
        <v>2020</v>
      </c>
      <c r="D197" s="9" t="s">
        <v>16</v>
      </c>
      <c r="E197" s="8" t="s">
        <v>17</v>
      </c>
      <c r="F197" s="8" t="s">
        <v>33</v>
      </c>
      <c r="G197" s="8" t="s">
        <v>20</v>
      </c>
      <c r="H197" s="8"/>
      <c r="I197" s="8"/>
      <c r="J197" s="8"/>
      <c r="K197" s="8"/>
      <c r="L197" s="8"/>
      <c r="M197" s="8"/>
      <c r="N197" s="8"/>
      <c r="O197" s="8"/>
      <c r="P197" s="8" t="str">
        <f>VLOOKUP($B197,'Facility Well Counts'!$A$2:$G$469,3,FALSE)</f>
        <v>430 - Permian Basin</v>
      </c>
      <c r="Q197" s="10">
        <f>VLOOKUP($B197,'Facility Well Counts'!$A$2:$G$469,4,FALSE)</f>
        <v>1605</v>
      </c>
      <c r="R197" s="10">
        <f>VLOOKUP($B197,'Facility Well Counts'!$A$2:$G$469,5,FALSE)</f>
        <v>1605</v>
      </c>
      <c r="S197" s="10">
        <f t="shared" si="78"/>
        <v>0</v>
      </c>
      <c r="T197" s="10">
        <f>VLOOKUP($B197,'Facility Well Counts'!$A$2:$G$469,6,FALSE)</f>
        <v>0</v>
      </c>
      <c r="U197" s="10">
        <f t="shared" si="79"/>
        <v>0</v>
      </c>
      <c r="V197" s="10">
        <f>VLOOKUP($B197,'Facility Well Counts'!$A$2:$G$469,7,FALSE)</f>
        <v>0</v>
      </c>
      <c r="W197" s="10">
        <f t="shared" si="80"/>
        <v>0</v>
      </c>
      <c r="X197" s="11">
        <f t="shared" si="81"/>
        <v>0</v>
      </c>
    </row>
    <row r="198" spans="1:24" x14ac:dyDescent="0.25">
      <c r="A198" s="8" t="s">
        <v>1358</v>
      </c>
      <c r="B198" s="9">
        <v>1008331</v>
      </c>
      <c r="C198" s="9">
        <v>2020</v>
      </c>
      <c r="D198" s="9" t="s">
        <v>16</v>
      </c>
      <c r="E198" s="8" t="s">
        <v>17</v>
      </c>
      <c r="F198" s="8" t="s">
        <v>33</v>
      </c>
      <c r="G198" s="8" t="s">
        <v>21</v>
      </c>
      <c r="H198" s="8">
        <v>1953</v>
      </c>
      <c r="I198" s="8" t="s">
        <v>24</v>
      </c>
      <c r="J198" s="8"/>
      <c r="K198" s="8">
        <v>9.6999999999999993</v>
      </c>
      <c r="L198" s="8">
        <v>312.95999999999998</v>
      </c>
      <c r="M198" s="8"/>
      <c r="N198" s="8">
        <v>8422.7000000000007</v>
      </c>
      <c r="O198" s="8"/>
      <c r="P198" s="8" t="str">
        <f>VLOOKUP($B198,'Facility Well Counts'!$A$2:$G$469,3,FALSE)</f>
        <v>430 - Permian Basin</v>
      </c>
      <c r="Q198" s="10">
        <f>VLOOKUP($B198,'Facility Well Counts'!$A$2:$G$469,4,FALSE)</f>
        <v>1605</v>
      </c>
      <c r="R198" s="10">
        <f>VLOOKUP($B198,'Facility Well Counts'!$A$2:$G$469,5,FALSE)</f>
        <v>1605</v>
      </c>
      <c r="S198" s="10">
        <f t="shared" si="78"/>
        <v>1953</v>
      </c>
      <c r="T198" s="10">
        <f>VLOOKUP($B198,'Facility Well Counts'!$A$2:$G$469,6,FALSE)</f>
        <v>0</v>
      </c>
      <c r="U198" s="10">
        <f t="shared" si="79"/>
        <v>0</v>
      </c>
      <c r="V198" s="10">
        <f>VLOOKUP($B198,'Facility Well Counts'!$A$2:$G$469,7,FALSE)</f>
        <v>0</v>
      </c>
      <c r="W198" s="10">
        <f t="shared" si="80"/>
        <v>0</v>
      </c>
      <c r="X198" s="11">
        <f t="shared" si="81"/>
        <v>1.216822429906542</v>
      </c>
    </row>
    <row r="199" spans="1:24" x14ac:dyDescent="0.25">
      <c r="A199" s="8" t="s">
        <v>1264</v>
      </c>
      <c r="B199" s="9">
        <v>1006770</v>
      </c>
      <c r="C199" s="9">
        <v>2020</v>
      </c>
      <c r="D199" s="9" t="s">
        <v>16</v>
      </c>
      <c r="E199" s="8" t="s">
        <v>17</v>
      </c>
      <c r="F199" s="8" t="s">
        <v>33</v>
      </c>
      <c r="G199" s="8" t="s">
        <v>19</v>
      </c>
      <c r="H199" s="8">
        <v>35</v>
      </c>
      <c r="I199" s="8" t="s">
        <v>24</v>
      </c>
      <c r="J199" s="8"/>
      <c r="K199" s="8">
        <v>42.8</v>
      </c>
      <c r="L199" s="8">
        <v>187.67</v>
      </c>
      <c r="M199" s="8"/>
      <c r="N199" s="8">
        <v>8633.1428570999997</v>
      </c>
      <c r="O199" s="8"/>
      <c r="P199" s="8" t="str">
        <f>VLOOKUP($B199,'Facility Well Counts'!$A$2:$G$469,3,FALSE)</f>
        <v>220 - Gulf Coast Basin (LA  TX)</v>
      </c>
      <c r="Q199" s="10">
        <f>VLOOKUP($B199,'Facility Well Counts'!$A$2:$G$469,4,FALSE)</f>
        <v>1510</v>
      </c>
      <c r="R199" s="10">
        <f>VLOOKUP($B199,'Facility Well Counts'!$A$2:$G$469,5,FALSE)</f>
        <v>1450</v>
      </c>
      <c r="S199" s="10">
        <f t="shared" si="78"/>
        <v>33.609271523178812</v>
      </c>
      <c r="T199" s="10">
        <f>VLOOKUP($B199,'Facility Well Counts'!$A$2:$G$469,6,FALSE)</f>
        <v>0</v>
      </c>
      <c r="U199" s="10">
        <f t="shared" si="79"/>
        <v>0</v>
      </c>
      <c r="V199" s="10">
        <f>VLOOKUP($B199,'Facility Well Counts'!$A$2:$G$469,7,FALSE)</f>
        <v>60</v>
      </c>
      <c r="W199" s="10">
        <f t="shared" si="80"/>
        <v>1.3907284768211921</v>
      </c>
      <c r="X199" s="11">
        <f t="shared" si="81"/>
        <v>2.3178807947019868E-2</v>
      </c>
    </row>
    <row r="200" spans="1:24" x14ac:dyDescent="0.25">
      <c r="A200" s="8" t="s">
        <v>1264</v>
      </c>
      <c r="B200" s="9">
        <v>1006770</v>
      </c>
      <c r="C200" s="9">
        <v>2020</v>
      </c>
      <c r="D200" s="9" t="s">
        <v>16</v>
      </c>
      <c r="E200" s="8" t="s">
        <v>17</v>
      </c>
      <c r="F200" s="8" t="s">
        <v>33</v>
      </c>
      <c r="G200" s="8" t="s">
        <v>20</v>
      </c>
      <c r="H200" s="8">
        <v>46</v>
      </c>
      <c r="I200" s="8" t="s">
        <v>24</v>
      </c>
      <c r="J200" s="8"/>
      <c r="K200" s="8">
        <v>2.2000000000000002</v>
      </c>
      <c r="L200" s="8">
        <v>84.82</v>
      </c>
      <c r="M200" s="8"/>
      <c r="N200" s="8">
        <v>7829.2173912999997</v>
      </c>
      <c r="O200" s="8"/>
      <c r="P200" s="8" t="str">
        <f>VLOOKUP($B200,'Facility Well Counts'!$A$2:$G$469,3,FALSE)</f>
        <v>220 - Gulf Coast Basin (LA  TX)</v>
      </c>
      <c r="Q200" s="10">
        <f>VLOOKUP($B200,'Facility Well Counts'!$A$2:$G$469,4,FALSE)</f>
        <v>1510</v>
      </c>
      <c r="R200" s="10">
        <f>VLOOKUP($B200,'Facility Well Counts'!$A$2:$G$469,5,FALSE)</f>
        <v>1450</v>
      </c>
      <c r="S200" s="10">
        <f t="shared" si="78"/>
        <v>44.172185430463578</v>
      </c>
      <c r="T200" s="10">
        <f>VLOOKUP($B200,'Facility Well Counts'!$A$2:$G$469,6,FALSE)</f>
        <v>0</v>
      </c>
      <c r="U200" s="10">
        <f t="shared" si="79"/>
        <v>0</v>
      </c>
      <c r="V200" s="10">
        <f>VLOOKUP($B200,'Facility Well Counts'!$A$2:$G$469,7,FALSE)</f>
        <v>60</v>
      </c>
      <c r="W200" s="10">
        <f t="shared" si="80"/>
        <v>1.8278145695364238</v>
      </c>
      <c r="X200" s="11">
        <f t="shared" si="81"/>
        <v>3.0463576158940398E-2</v>
      </c>
    </row>
    <row r="201" spans="1:24" x14ac:dyDescent="0.25">
      <c r="A201" s="8" t="s">
        <v>1264</v>
      </c>
      <c r="B201" s="9">
        <v>1006770</v>
      </c>
      <c r="C201" s="9">
        <v>2020</v>
      </c>
      <c r="D201" s="9" t="s">
        <v>16</v>
      </c>
      <c r="E201" s="8" t="s">
        <v>17</v>
      </c>
      <c r="F201" s="8" t="s">
        <v>33</v>
      </c>
      <c r="G201" s="8" t="s">
        <v>21</v>
      </c>
      <c r="H201" s="8">
        <v>257</v>
      </c>
      <c r="I201" s="8" t="s">
        <v>24</v>
      </c>
      <c r="J201" s="8"/>
      <c r="K201" s="8">
        <v>2.4</v>
      </c>
      <c r="L201" s="8">
        <v>47.01</v>
      </c>
      <c r="M201" s="8"/>
      <c r="N201" s="8">
        <v>7628.9494162999999</v>
      </c>
      <c r="O201" s="8"/>
      <c r="P201" s="8" t="str">
        <f>VLOOKUP($B201,'Facility Well Counts'!$A$2:$G$469,3,FALSE)</f>
        <v>220 - Gulf Coast Basin (LA  TX)</v>
      </c>
      <c r="Q201" s="10">
        <f>VLOOKUP($B201,'Facility Well Counts'!$A$2:$G$469,4,FALSE)</f>
        <v>1510</v>
      </c>
      <c r="R201" s="10">
        <f>VLOOKUP($B201,'Facility Well Counts'!$A$2:$G$469,5,FALSE)</f>
        <v>1450</v>
      </c>
      <c r="S201" s="10">
        <f t="shared" si="78"/>
        <v>246.78807947019868</v>
      </c>
      <c r="T201" s="10">
        <f>VLOOKUP($B201,'Facility Well Counts'!$A$2:$G$469,6,FALSE)</f>
        <v>0</v>
      </c>
      <c r="U201" s="10">
        <f t="shared" si="79"/>
        <v>0</v>
      </c>
      <c r="V201" s="10">
        <f>VLOOKUP($B201,'Facility Well Counts'!$A$2:$G$469,7,FALSE)</f>
        <v>60</v>
      </c>
      <c r="W201" s="10">
        <f t="shared" si="80"/>
        <v>10.211920529801326</v>
      </c>
      <c r="X201" s="11">
        <f t="shared" si="81"/>
        <v>0.17019867549668874</v>
      </c>
    </row>
    <row r="202" spans="1:24" x14ac:dyDescent="0.25">
      <c r="A202" s="8" t="s">
        <v>1511</v>
      </c>
      <c r="B202" s="9">
        <v>1008622</v>
      </c>
      <c r="C202" s="9">
        <v>2020</v>
      </c>
      <c r="D202" s="9" t="s">
        <v>16</v>
      </c>
      <c r="E202" s="8" t="s">
        <v>17</v>
      </c>
      <c r="F202" s="8" t="s">
        <v>33</v>
      </c>
      <c r="G202" s="8" t="s">
        <v>19</v>
      </c>
      <c r="H202" s="8"/>
      <c r="I202" s="8"/>
      <c r="J202" s="8"/>
      <c r="K202" s="8"/>
      <c r="L202" s="8"/>
      <c r="M202" s="8"/>
      <c r="N202" s="8"/>
      <c r="O202" s="8"/>
      <c r="P202" s="8" t="str">
        <f>VLOOKUP($B202,'Facility Well Counts'!$A$2:$G$469,3,FALSE)</f>
        <v>535 - Green River Basin</v>
      </c>
      <c r="Q202" s="10">
        <f>VLOOKUP($B202,'Facility Well Counts'!$A$2:$G$469,4,FALSE)</f>
        <v>1492</v>
      </c>
      <c r="R202" s="10">
        <f>VLOOKUP($B202,'Facility Well Counts'!$A$2:$G$469,5,FALSE)</f>
        <v>1492</v>
      </c>
      <c r="S202" s="10">
        <f t="shared" si="78"/>
        <v>0</v>
      </c>
      <c r="T202" s="10">
        <f>VLOOKUP($B202,'Facility Well Counts'!$A$2:$G$469,6,FALSE)</f>
        <v>0</v>
      </c>
      <c r="U202" s="10">
        <f t="shared" si="79"/>
        <v>0</v>
      </c>
      <c r="V202" s="10">
        <f>VLOOKUP($B202,'Facility Well Counts'!$A$2:$G$469,7,FALSE)</f>
        <v>0</v>
      </c>
      <c r="W202" s="10">
        <f t="shared" si="80"/>
        <v>0</v>
      </c>
      <c r="X202" s="11">
        <f t="shared" si="81"/>
        <v>0</v>
      </c>
    </row>
    <row r="203" spans="1:24" x14ac:dyDescent="0.25">
      <c r="A203" s="8" t="s">
        <v>1511</v>
      </c>
      <c r="B203" s="9">
        <v>1008622</v>
      </c>
      <c r="C203" s="9">
        <v>2020</v>
      </c>
      <c r="D203" s="9" t="s">
        <v>16</v>
      </c>
      <c r="E203" s="8" t="s">
        <v>17</v>
      </c>
      <c r="F203" s="8" t="s">
        <v>33</v>
      </c>
      <c r="G203" s="8" t="s">
        <v>20</v>
      </c>
      <c r="H203" s="8">
        <v>9717</v>
      </c>
      <c r="I203" s="8" t="s">
        <v>24</v>
      </c>
      <c r="J203" s="8"/>
      <c r="K203" s="8">
        <v>467</v>
      </c>
      <c r="L203" s="8">
        <v>4207.3</v>
      </c>
      <c r="M203" s="8"/>
      <c r="N203" s="8">
        <v>2028.9</v>
      </c>
      <c r="O203" s="8"/>
      <c r="P203" s="8" t="str">
        <f>VLOOKUP($B203,'Facility Well Counts'!$A$2:$G$469,3,FALSE)</f>
        <v>535 - Green River Basin</v>
      </c>
      <c r="Q203" s="10">
        <f>VLOOKUP($B203,'Facility Well Counts'!$A$2:$G$469,4,FALSE)</f>
        <v>1492</v>
      </c>
      <c r="R203" s="10">
        <f>VLOOKUP($B203,'Facility Well Counts'!$A$2:$G$469,5,FALSE)</f>
        <v>1492</v>
      </c>
      <c r="S203" s="10">
        <f t="shared" si="78"/>
        <v>9717</v>
      </c>
      <c r="T203" s="10">
        <f>VLOOKUP($B203,'Facility Well Counts'!$A$2:$G$469,6,FALSE)</f>
        <v>0</v>
      </c>
      <c r="U203" s="10">
        <f t="shared" si="79"/>
        <v>0</v>
      </c>
      <c r="V203" s="10">
        <f>VLOOKUP($B203,'Facility Well Counts'!$A$2:$G$469,7,FALSE)</f>
        <v>0</v>
      </c>
      <c r="W203" s="10">
        <f t="shared" si="80"/>
        <v>0</v>
      </c>
      <c r="X203" s="11">
        <f t="shared" si="81"/>
        <v>6.5127345844504019</v>
      </c>
    </row>
    <row r="204" spans="1:24" x14ac:dyDescent="0.25">
      <c r="A204" s="8" t="s">
        <v>1511</v>
      </c>
      <c r="B204" s="9">
        <v>1008622</v>
      </c>
      <c r="C204" s="9">
        <v>2020</v>
      </c>
      <c r="D204" s="9" t="s">
        <v>16</v>
      </c>
      <c r="E204" s="8" t="s">
        <v>17</v>
      </c>
      <c r="F204" s="8" t="s">
        <v>33</v>
      </c>
      <c r="G204" s="8" t="s">
        <v>21</v>
      </c>
      <c r="H204" s="8">
        <v>785</v>
      </c>
      <c r="I204" s="8" t="s">
        <v>24</v>
      </c>
      <c r="J204" s="8"/>
      <c r="K204" s="8">
        <v>3.9</v>
      </c>
      <c r="L204" s="8">
        <v>35</v>
      </c>
      <c r="M204" s="8"/>
      <c r="N204" s="8">
        <v>2028.9</v>
      </c>
      <c r="O204" s="8"/>
      <c r="P204" s="8" t="str">
        <f>VLOOKUP($B204,'Facility Well Counts'!$A$2:$G$469,3,FALSE)</f>
        <v>535 - Green River Basin</v>
      </c>
      <c r="Q204" s="10">
        <f>VLOOKUP($B204,'Facility Well Counts'!$A$2:$G$469,4,FALSE)</f>
        <v>1492</v>
      </c>
      <c r="R204" s="10">
        <f>VLOOKUP($B204,'Facility Well Counts'!$A$2:$G$469,5,FALSE)</f>
        <v>1492</v>
      </c>
      <c r="S204" s="10">
        <f t="shared" si="78"/>
        <v>785</v>
      </c>
      <c r="T204" s="10">
        <f>VLOOKUP($B204,'Facility Well Counts'!$A$2:$G$469,6,FALSE)</f>
        <v>0</v>
      </c>
      <c r="U204" s="10">
        <f t="shared" si="79"/>
        <v>0</v>
      </c>
      <c r="V204" s="10">
        <f>VLOOKUP($B204,'Facility Well Counts'!$A$2:$G$469,7,FALSE)</f>
        <v>0</v>
      </c>
      <c r="W204" s="10">
        <f t="shared" si="80"/>
        <v>0</v>
      </c>
      <c r="X204" s="11">
        <f t="shared" si="81"/>
        <v>0.52613941018766752</v>
      </c>
    </row>
    <row r="205" spans="1:24" x14ac:dyDescent="0.25">
      <c r="A205" s="8" t="s">
        <v>768</v>
      </c>
      <c r="B205" s="9">
        <v>1012509</v>
      </c>
      <c r="C205" s="9">
        <v>2020</v>
      </c>
      <c r="D205" s="9" t="s">
        <v>16</v>
      </c>
      <c r="E205" s="8" t="s">
        <v>17</v>
      </c>
      <c r="F205" s="8" t="s">
        <v>33</v>
      </c>
      <c r="G205" s="8" t="s">
        <v>19</v>
      </c>
      <c r="H205" s="8"/>
      <c r="I205" s="8"/>
      <c r="J205" s="8"/>
      <c r="K205" s="8"/>
      <c r="L205" s="8"/>
      <c r="M205" s="8"/>
      <c r="N205" s="8"/>
      <c r="O205" s="8"/>
      <c r="P205" s="8" t="str">
        <f>VLOOKUP($B205,'Facility Well Counts'!$A$2:$G$469,3,FALSE)</f>
        <v>230 - Arkla Basin</v>
      </c>
      <c r="Q205" s="10">
        <f>VLOOKUP($B205,'Facility Well Counts'!$A$2:$G$469,4,FALSE)</f>
        <v>1484</v>
      </c>
      <c r="R205" s="10">
        <f>VLOOKUP($B205,'Facility Well Counts'!$A$2:$G$469,5,FALSE)</f>
        <v>2</v>
      </c>
      <c r="S205" s="10">
        <f t="shared" si="78"/>
        <v>0</v>
      </c>
      <c r="T205" s="10">
        <f>VLOOKUP($B205,'Facility Well Counts'!$A$2:$G$469,6,FALSE)</f>
        <v>0</v>
      </c>
      <c r="U205" s="10">
        <f t="shared" si="79"/>
        <v>0</v>
      </c>
      <c r="V205" s="10">
        <f>VLOOKUP($B205,'Facility Well Counts'!$A$2:$G$469,7,FALSE)</f>
        <v>1482</v>
      </c>
      <c r="W205" s="10">
        <f t="shared" si="80"/>
        <v>0</v>
      </c>
      <c r="X205" s="11">
        <f t="shared" si="81"/>
        <v>0</v>
      </c>
    </row>
    <row r="206" spans="1:24" x14ac:dyDescent="0.25">
      <c r="A206" s="8" t="s">
        <v>768</v>
      </c>
      <c r="B206" s="9">
        <v>1012509</v>
      </c>
      <c r="C206" s="9">
        <v>2020</v>
      </c>
      <c r="D206" s="9" t="s">
        <v>16</v>
      </c>
      <c r="E206" s="8" t="s">
        <v>17</v>
      </c>
      <c r="F206" s="8" t="s">
        <v>33</v>
      </c>
      <c r="G206" s="8" t="s">
        <v>20</v>
      </c>
      <c r="H206" s="8"/>
      <c r="I206" s="8"/>
      <c r="J206" s="8"/>
      <c r="K206" s="8"/>
      <c r="L206" s="8"/>
      <c r="M206" s="8"/>
      <c r="N206" s="8"/>
      <c r="O206" s="8"/>
      <c r="P206" s="8" t="str">
        <f>VLOOKUP($B206,'Facility Well Counts'!$A$2:$G$469,3,FALSE)</f>
        <v>230 - Arkla Basin</v>
      </c>
      <c r="Q206" s="10">
        <f>VLOOKUP($B206,'Facility Well Counts'!$A$2:$G$469,4,FALSE)</f>
        <v>1484</v>
      </c>
      <c r="R206" s="10">
        <f>VLOOKUP($B206,'Facility Well Counts'!$A$2:$G$469,5,FALSE)</f>
        <v>2</v>
      </c>
      <c r="S206" s="10">
        <f t="shared" si="78"/>
        <v>0</v>
      </c>
      <c r="T206" s="10">
        <f>VLOOKUP($B206,'Facility Well Counts'!$A$2:$G$469,6,FALSE)</f>
        <v>0</v>
      </c>
      <c r="U206" s="10">
        <f t="shared" si="79"/>
        <v>0</v>
      </c>
      <c r="V206" s="10">
        <f>VLOOKUP($B206,'Facility Well Counts'!$A$2:$G$469,7,FALSE)</f>
        <v>1482</v>
      </c>
      <c r="W206" s="10">
        <f t="shared" si="80"/>
        <v>0</v>
      </c>
      <c r="X206" s="11">
        <f t="shared" si="81"/>
        <v>0</v>
      </c>
    </row>
    <row r="207" spans="1:24" x14ac:dyDescent="0.25">
      <c r="A207" s="8" t="s">
        <v>768</v>
      </c>
      <c r="B207" s="9">
        <v>1012509</v>
      </c>
      <c r="C207" s="9">
        <v>2020</v>
      </c>
      <c r="D207" s="9" t="s">
        <v>16</v>
      </c>
      <c r="E207" s="8" t="s">
        <v>17</v>
      </c>
      <c r="F207" s="8" t="s">
        <v>33</v>
      </c>
      <c r="G207" s="8" t="s">
        <v>21</v>
      </c>
      <c r="H207" s="8">
        <v>1494</v>
      </c>
      <c r="I207" s="8" t="s">
        <v>24</v>
      </c>
      <c r="J207" s="8"/>
      <c r="K207" s="8">
        <v>20.100000000000001</v>
      </c>
      <c r="L207" s="8">
        <v>335.64</v>
      </c>
      <c r="M207" s="8"/>
      <c r="N207" s="8">
        <v>8784</v>
      </c>
      <c r="O207" s="8"/>
      <c r="P207" s="8" t="str">
        <f>VLOOKUP($B207,'Facility Well Counts'!$A$2:$G$469,3,FALSE)</f>
        <v>230 - Arkla Basin</v>
      </c>
      <c r="Q207" s="10">
        <f>VLOOKUP($B207,'Facility Well Counts'!$A$2:$G$469,4,FALSE)</f>
        <v>1484</v>
      </c>
      <c r="R207" s="10">
        <f>VLOOKUP($B207,'Facility Well Counts'!$A$2:$G$469,5,FALSE)</f>
        <v>2</v>
      </c>
      <c r="S207" s="10">
        <f t="shared" si="78"/>
        <v>2.013477088948787</v>
      </c>
      <c r="T207" s="10">
        <f>VLOOKUP($B207,'Facility Well Counts'!$A$2:$G$469,6,FALSE)</f>
        <v>0</v>
      </c>
      <c r="U207" s="10">
        <f t="shared" si="79"/>
        <v>0</v>
      </c>
      <c r="V207" s="10">
        <f>VLOOKUP($B207,'Facility Well Counts'!$A$2:$G$469,7,FALSE)</f>
        <v>1482</v>
      </c>
      <c r="W207" s="10">
        <f t="shared" si="80"/>
        <v>1491.9865229110512</v>
      </c>
      <c r="X207" s="11">
        <f t="shared" si="81"/>
        <v>1.0067385444743935</v>
      </c>
    </row>
    <row r="208" spans="1:24" x14ac:dyDescent="0.25">
      <c r="A208" s="8" t="s">
        <v>723</v>
      </c>
      <c r="B208" s="9">
        <v>1009785</v>
      </c>
      <c r="C208" s="9">
        <v>2020</v>
      </c>
      <c r="D208" s="9" t="s">
        <v>16</v>
      </c>
      <c r="E208" s="8" t="s">
        <v>17</v>
      </c>
      <c r="F208" s="8" t="s">
        <v>33</v>
      </c>
      <c r="G208" s="8" t="s">
        <v>19</v>
      </c>
      <c r="H208" s="8"/>
      <c r="I208" s="8"/>
      <c r="J208" s="8"/>
      <c r="K208" s="8"/>
      <c r="L208" s="8"/>
      <c r="M208" s="8"/>
      <c r="N208" s="8"/>
      <c r="O208" s="8"/>
      <c r="P208" s="8" t="str">
        <f>VLOOKUP($B208,'Facility Well Counts'!$A$2:$G$469,3,FALSE)</f>
        <v>595 - Piceance Basin</v>
      </c>
      <c r="Q208" s="10">
        <f>VLOOKUP($B208,'Facility Well Counts'!$A$2:$G$469,4,FALSE)</f>
        <v>1465</v>
      </c>
      <c r="R208" s="10">
        <f>VLOOKUP($B208,'Facility Well Counts'!$A$2:$G$469,5,FALSE)</f>
        <v>5</v>
      </c>
      <c r="S208" s="10">
        <f t="shared" si="78"/>
        <v>0</v>
      </c>
      <c r="T208" s="10">
        <f>VLOOKUP($B208,'Facility Well Counts'!$A$2:$G$469,6,FALSE)</f>
        <v>0</v>
      </c>
      <c r="U208" s="10">
        <f t="shared" si="79"/>
        <v>0</v>
      </c>
      <c r="V208" s="10">
        <f>VLOOKUP($B208,'Facility Well Counts'!$A$2:$G$469,7,FALSE)</f>
        <v>1460</v>
      </c>
      <c r="W208" s="10">
        <f t="shared" si="80"/>
        <v>0</v>
      </c>
      <c r="X208" s="11">
        <f t="shared" si="81"/>
        <v>0</v>
      </c>
    </row>
    <row r="209" spans="1:24" x14ac:dyDescent="0.25">
      <c r="A209" s="8" t="s">
        <v>723</v>
      </c>
      <c r="B209" s="9">
        <v>1009785</v>
      </c>
      <c r="C209" s="9">
        <v>2020</v>
      </c>
      <c r="D209" s="9" t="s">
        <v>16</v>
      </c>
      <c r="E209" s="8" t="s">
        <v>17</v>
      </c>
      <c r="F209" s="8" t="s">
        <v>33</v>
      </c>
      <c r="G209" s="8" t="s">
        <v>20</v>
      </c>
      <c r="H209" s="8">
        <v>1851</v>
      </c>
      <c r="I209" s="8" t="s">
        <v>24</v>
      </c>
      <c r="J209" s="8"/>
      <c r="K209" s="8">
        <v>470.4</v>
      </c>
      <c r="L209" s="8">
        <v>3717.28</v>
      </c>
      <c r="M209" s="8"/>
      <c r="N209" s="8">
        <v>8784</v>
      </c>
      <c r="O209" s="8"/>
      <c r="P209" s="8" t="str">
        <f>VLOOKUP($B209,'Facility Well Counts'!$A$2:$G$469,3,FALSE)</f>
        <v>595 - Piceance Basin</v>
      </c>
      <c r="Q209" s="10">
        <f>VLOOKUP($B209,'Facility Well Counts'!$A$2:$G$469,4,FALSE)</f>
        <v>1465</v>
      </c>
      <c r="R209" s="10">
        <f>VLOOKUP($B209,'Facility Well Counts'!$A$2:$G$469,5,FALSE)</f>
        <v>5</v>
      </c>
      <c r="S209" s="10">
        <f t="shared" si="78"/>
        <v>6.3174061433447104</v>
      </c>
      <c r="T209" s="10">
        <f>VLOOKUP($B209,'Facility Well Counts'!$A$2:$G$469,6,FALSE)</f>
        <v>0</v>
      </c>
      <c r="U209" s="10">
        <f t="shared" si="79"/>
        <v>0</v>
      </c>
      <c r="V209" s="10">
        <f>VLOOKUP($B209,'Facility Well Counts'!$A$2:$G$469,7,FALSE)</f>
        <v>1460</v>
      </c>
      <c r="W209" s="10">
        <f t="shared" si="80"/>
        <v>1844.6825938566551</v>
      </c>
      <c r="X209" s="11">
        <f t="shared" si="81"/>
        <v>1.2634812286689421</v>
      </c>
    </row>
    <row r="210" spans="1:24" x14ac:dyDescent="0.25">
      <c r="A210" s="8" t="s">
        <v>723</v>
      </c>
      <c r="B210" s="9">
        <v>1009785</v>
      </c>
      <c r="C210" s="9">
        <v>2020</v>
      </c>
      <c r="D210" s="9" t="s">
        <v>16</v>
      </c>
      <c r="E210" s="8" t="s">
        <v>17</v>
      </c>
      <c r="F210" s="8" t="s">
        <v>33</v>
      </c>
      <c r="G210" s="8" t="s">
        <v>21</v>
      </c>
      <c r="H210" s="8">
        <v>1464</v>
      </c>
      <c r="I210" s="8" t="s">
        <v>24</v>
      </c>
      <c r="J210" s="8"/>
      <c r="K210" s="8">
        <v>38.299999999999997</v>
      </c>
      <c r="L210" s="8">
        <v>302.72000000000003</v>
      </c>
      <c r="M210" s="8"/>
      <c r="N210" s="8">
        <v>8784</v>
      </c>
      <c r="O210" s="8"/>
      <c r="P210" s="8" t="str">
        <f>VLOOKUP($B210,'Facility Well Counts'!$A$2:$G$469,3,FALSE)</f>
        <v>595 - Piceance Basin</v>
      </c>
      <c r="Q210" s="10">
        <f>VLOOKUP($B210,'Facility Well Counts'!$A$2:$G$469,4,FALSE)</f>
        <v>1465</v>
      </c>
      <c r="R210" s="10">
        <f>VLOOKUP($B210,'Facility Well Counts'!$A$2:$G$469,5,FALSE)</f>
        <v>5</v>
      </c>
      <c r="S210" s="10">
        <f t="shared" si="78"/>
        <v>4.9965870307167233</v>
      </c>
      <c r="T210" s="10">
        <f>VLOOKUP($B210,'Facility Well Counts'!$A$2:$G$469,6,FALSE)</f>
        <v>0</v>
      </c>
      <c r="U210" s="10">
        <f t="shared" si="79"/>
        <v>0</v>
      </c>
      <c r="V210" s="10">
        <f>VLOOKUP($B210,'Facility Well Counts'!$A$2:$G$469,7,FALSE)</f>
        <v>1460</v>
      </c>
      <c r="W210" s="10">
        <f t="shared" si="80"/>
        <v>1459.0034129692831</v>
      </c>
      <c r="X210" s="11">
        <f t="shared" si="81"/>
        <v>0.99931740614334474</v>
      </c>
    </row>
    <row r="211" spans="1:24" x14ac:dyDescent="0.25">
      <c r="A211" s="8" t="s">
        <v>1455</v>
      </c>
      <c r="B211" s="9">
        <v>1011519</v>
      </c>
      <c r="C211" s="9">
        <v>2020</v>
      </c>
      <c r="D211" s="9" t="s">
        <v>16</v>
      </c>
      <c r="E211" s="8" t="s">
        <v>17</v>
      </c>
      <c r="F211" s="8" t="s">
        <v>33</v>
      </c>
      <c r="G211" s="8" t="s">
        <v>19</v>
      </c>
      <c r="H211" s="8"/>
      <c r="I211" s="8"/>
      <c r="J211" s="8"/>
      <c r="K211" s="8"/>
      <c r="L211" s="8"/>
      <c r="M211" s="8"/>
      <c r="N211" s="8"/>
      <c r="O211" s="8"/>
      <c r="P211" s="8" t="str">
        <f>VLOOKUP($B211,'Facility Well Counts'!$A$2:$G$469,3,FALSE)</f>
        <v>430 - Permian Basin</v>
      </c>
      <c r="Q211" s="10">
        <f>VLOOKUP($B211,'Facility Well Counts'!$A$2:$G$469,4,FALSE)</f>
        <v>1452</v>
      </c>
      <c r="R211" s="10">
        <f>VLOOKUP($B211,'Facility Well Counts'!$A$2:$G$469,5,FALSE)</f>
        <v>817</v>
      </c>
      <c r="S211" s="10">
        <f t="shared" si="78"/>
        <v>0</v>
      </c>
      <c r="T211" s="10">
        <f>VLOOKUP($B211,'Facility Well Counts'!$A$2:$G$469,6,FALSE)</f>
        <v>0</v>
      </c>
      <c r="U211" s="10">
        <f t="shared" si="79"/>
        <v>0</v>
      </c>
      <c r="V211" s="10">
        <f>VLOOKUP($B211,'Facility Well Counts'!$A$2:$G$469,7,FALSE)</f>
        <v>635</v>
      </c>
      <c r="W211" s="10">
        <f t="shared" si="80"/>
        <v>0</v>
      </c>
      <c r="X211" s="11">
        <f t="shared" si="81"/>
        <v>0</v>
      </c>
    </row>
    <row r="212" spans="1:24" x14ac:dyDescent="0.25">
      <c r="A212" s="8" t="s">
        <v>1455</v>
      </c>
      <c r="B212" s="9">
        <v>1011519</v>
      </c>
      <c r="C212" s="9">
        <v>2020</v>
      </c>
      <c r="D212" s="9" t="s">
        <v>16</v>
      </c>
      <c r="E212" s="8" t="s">
        <v>17</v>
      </c>
      <c r="F212" s="8" t="s">
        <v>33</v>
      </c>
      <c r="G212" s="8" t="s">
        <v>20</v>
      </c>
      <c r="H212" s="8">
        <v>57</v>
      </c>
      <c r="I212" s="8" t="s">
        <v>24</v>
      </c>
      <c r="J212" s="8"/>
      <c r="K212" s="8">
        <v>20.100000000000001</v>
      </c>
      <c r="L212" s="8">
        <v>81.8</v>
      </c>
      <c r="M212" s="8"/>
      <c r="N212" s="8">
        <v>8760</v>
      </c>
      <c r="O212" s="8"/>
      <c r="P212" s="8" t="str">
        <f>VLOOKUP($B212,'Facility Well Counts'!$A$2:$G$469,3,FALSE)</f>
        <v>430 - Permian Basin</v>
      </c>
      <c r="Q212" s="10">
        <f>VLOOKUP($B212,'Facility Well Counts'!$A$2:$G$469,4,FALSE)</f>
        <v>1452</v>
      </c>
      <c r="R212" s="10">
        <f>VLOOKUP($B212,'Facility Well Counts'!$A$2:$G$469,5,FALSE)</f>
        <v>817</v>
      </c>
      <c r="S212" s="10">
        <f t="shared" si="78"/>
        <v>32.07231404958678</v>
      </c>
      <c r="T212" s="10">
        <f>VLOOKUP($B212,'Facility Well Counts'!$A$2:$G$469,6,FALSE)</f>
        <v>0</v>
      </c>
      <c r="U212" s="10">
        <f t="shared" si="79"/>
        <v>0</v>
      </c>
      <c r="V212" s="10">
        <f>VLOOKUP($B212,'Facility Well Counts'!$A$2:$G$469,7,FALSE)</f>
        <v>635</v>
      </c>
      <c r="W212" s="10">
        <f t="shared" si="80"/>
        <v>24.927685950413224</v>
      </c>
      <c r="X212" s="11">
        <f t="shared" si="81"/>
        <v>3.9256198347107439E-2</v>
      </c>
    </row>
    <row r="213" spans="1:24" x14ac:dyDescent="0.25">
      <c r="A213" s="8" t="s">
        <v>1455</v>
      </c>
      <c r="B213" s="9">
        <v>1011519</v>
      </c>
      <c r="C213" s="9">
        <v>2020</v>
      </c>
      <c r="D213" s="9" t="s">
        <v>16</v>
      </c>
      <c r="E213" s="8" t="s">
        <v>17</v>
      </c>
      <c r="F213" s="8" t="s">
        <v>33</v>
      </c>
      <c r="G213" s="8" t="s">
        <v>21</v>
      </c>
      <c r="H213" s="8"/>
      <c r="I213" s="8"/>
      <c r="J213" s="8"/>
      <c r="K213" s="8"/>
      <c r="L213" s="8"/>
      <c r="M213" s="8"/>
      <c r="N213" s="8"/>
      <c r="O213" s="8"/>
      <c r="P213" s="8" t="str">
        <f>VLOOKUP($B213,'Facility Well Counts'!$A$2:$G$469,3,FALSE)</f>
        <v>430 - Permian Basin</v>
      </c>
      <c r="Q213" s="10">
        <f>VLOOKUP($B213,'Facility Well Counts'!$A$2:$G$469,4,FALSE)</f>
        <v>1452</v>
      </c>
      <c r="R213" s="10">
        <f>VLOOKUP($B213,'Facility Well Counts'!$A$2:$G$469,5,FALSE)</f>
        <v>817</v>
      </c>
      <c r="S213" s="10">
        <f t="shared" si="78"/>
        <v>0</v>
      </c>
      <c r="T213" s="10">
        <f>VLOOKUP($B213,'Facility Well Counts'!$A$2:$G$469,6,FALSE)</f>
        <v>0</v>
      </c>
      <c r="U213" s="10">
        <f t="shared" si="79"/>
        <v>0</v>
      </c>
      <c r="V213" s="10">
        <f>VLOOKUP($B213,'Facility Well Counts'!$A$2:$G$469,7,FALSE)</f>
        <v>635</v>
      </c>
      <c r="W213" s="10">
        <f t="shared" si="80"/>
        <v>0</v>
      </c>
      <c r="X213" s="11">
        <f t="shared" si="81"/>
        <v>0</v>
      </c>
    </row>
    <row r="214" spans="1:24" x14ac:dyDescent="0.25">
      <c r="A214" s="8" t="s">
        <v>772</v>
      </c>
      <c r="B214" s="9">
        <v>1008407</v>
      </c>
      <c r="C214" s="9">
        <v>2020</v>
      </c>
      <c r="D214" s="9" t="s">
        <v>16</v>
      </c>
      <c r="E214" s="8" t="s">
        <v>17</v>
      </c>
      <c r="F214" s="8" t="s">
        <v>33</v>
      </c>
      <c r="G214" s="8" t="s">
        <v>19</v>
      </c>
      <c r="H214" s="8"/>
      <c r="I214" s="8"/>
      <c r="J214" s="8"/>
      <c r="K214" s="8"/>
      <c r="L214" s="8"/>
      <c r="M214" s="8"/>
      <c r="N214" s="8"/>
      <c r="O214" s="8"/>
      <c r="P214" s="8" t="str">
        <f>VLOOKUP($B214,'Facility Well Counts'!$A$2:$G$469,3,FALSE)</f>
        <v>575 - Uinta Basin</v>
      </c>
      <c r="Q214" s="10">
        <f>VLOOKUP($B214,'Facility Well Counts'!$A$2:$G$469,4,FALSE)</f>
        <v>1417</v>
      </c>
      <c r="R214" s="10">
        <f>VLOOKUP($B214,'Facility Well Counts'!$A$2:$G$469,5,FALSE)</f>
        <v>1417</v>
      </c>
      <c r="S214" s="10">
        <f t="shared" si="78"/>
        <v>0</v>
      </c>
      <c r="T214" s="10">
        <f>VLOOKUP($B214,'Facility Well Counts'!$A$2:$G$469,6,FALSE)</f>
        <v>0</v>
      </c>
      <c r="U214" s="10">
        <f t="shared" si="79"/>
        <v>0</v>
      </c>
      <c r="V214" s="10">
        <f>VLOOKUP($B214,'Facility Well Counts'!$A$2:$G$469,7,FALSE)</f>
        <v>0</v>
      </c>
      <c r="W214" s="10">
        <f t="shared" si="80"/>
        <v>0</v>
      </c>
      <c r="X214" s="11">
        <f t="shared" si="81"/>
        <v>0</v>
      </c>
    </row>
    <row r="215" spans="1:24" x14ac:dyDescent="0.25">
      <c r="A215" s="8" t="s">
        <v>772</v>
      </c>
      <c r="B215" s="9">
        <v>1008407</v>
      </c>
      <c r="C215" s="9">
        <v>2020</v>
      </c>
      <c r="D215" s="9" t="s">
        <v>16</v>
      </c>
      <c r="E215" s="8" t="s">
        <v>17</v>
      </c>
      <c r="F215" s="8" t="s">
        <v>33</v>
      </c>
      <c r="G215" s="8" t="s">
        <v>20</v>
      </c>
      <c r="H215" s="8"/>
      <c r="I215" s="8"/>
      <c r="J215" s="8"/>
      <c r="K215" s="8"/>
      <c r="L215" s="8"/>
      <c r="M215" s="8"/>
      <c r="N215" s="8"/>
      <c r="O215" s="8"/>
      <c r="P215" s="8" t="str">
        <f>VLOOKUP($B215,'Facility Well Counts'!$A$2:$G$469,3,FALSE)</f>
        <v>575 - Uinta Basin</v>
      </c>
      <c r="Q215" s="10">
        <f>VLOOKUP($B215,'Facility Well Counts'!$A$2:$G$469,4,FALSE)</f>
        <v>1417</v>
      </c>
      <c r="R215" s="10">
        <f>VLOOKUP($B215,'Facility Well Counts'!$A$2:$G$469,5,FALSE)</f>
        <v>1417</v>
      </c>
      <c r="S215" s="10">
        <f t="shared" si="78"/>
        <v>0</v>
      </c>
      <c r="T215" s="10">
        <f>VLOOKUP($B215,'Facility Well Counts'!$A$2:$G$469,6,FALSE)</f>
        <v>0</v>
      </c>
      <c r="U215" s="10">
        <f t="shared" si="79"/>
        <v>0</v>
      </c>
      <c r="V215" s="10">
        <f>VLOOKUP($B215,'Facility Well Counts'!$A$2:$G$469,7,FALSE)</f>
        <v>0</v>
      </c>
      <c r="W215" s="10">
        <f t="shared" si="80"/>
        <v>0</v>
      </c>
      <c r="X215" s="11">
        <f t="shared" si="81"/>
        <v>0</v>
      </c>
    </row>
    <row r="216" spans="1:24" x14ac:dyDescent="0.25">
      <c r="A216" s="8" t="s">
        <v>772</v>
      </c>
      <c r="B216" s="9">
        <v>1008407</v>
      </c>
      <c r="C216" s="9">
        <v>2020</v>
      </c>
      <c r="D216" s="9" t="s">
        <v>16</v>
      </c>
      <c r="E216" s="8" t="s">
        <v>17</v>
      </c>
      <c r="F216" s="8" t="s">
        <v>33</v>
      </c>
      <c r="G216" s="8" t="s">
        <v>21</v>
      </c>
      <c r="H216" s="8">
        <v>12948</v>
      </c>
      <c r="I216" s="8" t="s">
        <v>24</v>
      </c>
      <c r="J216" s="8"/>
      <c r="K216" s="8">
        <v>36.799999999999997</v>
      </c>
      <c r="L216" s="8">
        <v>1650.35</v>
      </c>
      <c r="M216" s="8"/>
      <c r="N216" s="8">
        <v>6267.4</v>
      </c>
      <c r="O216" s="8"/>
      <c r="P216" s="8" t="str">
        <f>VLOOKUP($B216,'Facility Well Counts'!$A$2:$G$469,3,FALSE)</f>
        <v>575 - Uinta Basin</v>
      </c>
      <c r="Q216" s="10">
        <f>VLOOKUP($B216,'Facility Well Counts'!$A$2:$G$469,4,FALSE)</f>
        <v>1417</v>
      </c>
      <c r="R216" s="10">
        <f>VLOOKUP($B216,'Facility Well Counts'!$A$2:$G$469,5,FALSE)</f>
        <v>1417</v>
      </c>
      <c r="S216" s="10">
        <f t="shared" si="78"/>
        <v>12948</v>
      </c>
      <c r="T216" s="10">
        <f>VLOOKUP($B216,'Facility Well Counts'!$A$2:$G$469,6,FALSE)</f>
        <v>0</v>
      </c>
      <c r="U216" s="10">
        <f t="shared" si="79"/>
        <v>0</v>
      </c>
      <c r="V216" s="10">
        <f>VLOOKUP($B216,'Facility Well Counts'!$A$2:$G$469,7,FALSE)</f>
        <v>0</v>
      </c>
      <c r="W216" s="10">
        <f t="shared" si="80"/>
        <v>0</v>
      </c>
      <c r="X216" s="11">
        <f t="shared" si="81"/>
        <v>9.137614678899082</v>
      </c>
    </row>
    <row r="217" spans="1:24" x14ac:dyDescent="0.25">
      <c r="A217" s="8" t="s">
        <v>618</v>
      </c>
      <c r="B217" s="9">
        <v>1010320</v>
      </c>
      <c r="C217" s="9">
        <v>2020</v>
      </c>
      <c r="D217" s="9" t="s">
        <v>16</v>
      </c>
      <c r="E217" s="8" t="s">
        <v>17</v>
      </c>
      <c r="F217" s="8" t="s">
        <v>33</v>
      </c>
      <c r="G217" s="8" t="s">
        <v>19</v>
      </c>
      <c r="H217" s="8"/>
      <c r="I217" s="8"/>
      <c r="J217" s="8"/>
      <c r="K217" s="8"/>
      <c r="L217" s="8"/>
      <c r="M217" s="8"/>
      <c r="N217" s="8"/>
      <c r="O217" s="8"/>
      <c r="P217" s="8" t="str">
        <f>VLOOKUP($B217,'Facility Well Counts'!$A$2:$G$469,3,FALSE)</f>
        <v>305 - Michigan Basin</v>
      </c>
      <c r="Q217" s="10">
        <f>VLOOKUP($B217,'Facility Well Counts'!$A$2:$G$469,4,FALSE)</f>
        <v>1415</v>
      </c>
      <c r="R217" s="10">
        <f>VLOOKUP($B217,'Facility Well Counts'!$A$2:$G$469,5,FALSE)</f>
        <v>262</v>
      </c>
      <c r="S217" s="10">
        <f t="shared" si="78"/>
        <v>0</v>
      </c>
      <c r="T217" s="10">
        <f>VLOOKUP($B217,'Facility Well Counts'!$A$2:$G$469,6,FALSE)</f>
        <v>0</v>
      </c>
      <c r="U217" s="10">
        <f t="shared" si="79"/>
        <v>0</v>
      </c>
      <c r="V217" s="10">
        <f>VLOOKUP($B217,'Facility Well Counts'!$A$2:$G$469,7,FALSE)</f>
        <v>1153</v>
      </c>
      <c r="W217" s="10">
        <f t="shared" si="80"/>
        <v>0</v>
      </c>
      <c r="X217" s="11">
        <f t="shared" si="81"/>
        <v>0</v>
      </c>
    </row>
    <row r="218" spans="1:24" x14ac:dyDescent="0.25">
      <c r="A218" s="8" t="s">
        <v>618</v>
      </c>
      <c r="B218" s="9">
        <v>1010320</v>
      </c>
      <c r="C218" s="9">
        <v>2020</v>
      </c>
      <c r="D218" s="9" t="s">
        <v>16</v>
      </c>
      <c r="E218" s="8" t="s">
        <v>17</v>
      </c>
      <c r="F218" s="8" t="s">
        <v>33</v>
      </c>
      <c r="G218" s="8" t="s">
        <v>20</v>
      </c>
      <c r="H218" s="8">
        <v>442</v>
      </c>
      <c r="I218" s="8" t="s">
        <v>24</v>
      </c>
      <c r="J218" s="8"/>
      <c r="K218" s="8">
        <v>442.6</v>
      </c>
      <c r="L218" s="8">
        <v>768.93</v>
      </c>
      <c r="M218" s="8"/>
      <c r="N218" s="8">
        <v>8285</v>
      </c>
      <c r="O218" s="8"/>
      <c r="P218" s="8" t="str">
        <f>VLOOKUP($B218,'Facility Well Counts'!$A$2:$G$469,3,FALSE)</f>
        <v>305 - Michigan Basin</v>
      </c>
      <c r="Q218" s="10">
        <f>VLOOKUP($B218,'Facility Well Counts'!$A$2:$G$469,4,FALSE)</f>
        <v>1415</v>
      </c>
      <c r="R218" s="10">
        <f>VLOOKUP($B218,'Facility Well Counts'!$A$2:$G$469,5,FALSE)</f>
        <v>262</v>
      </c>
      <c r="S218" s="10">
        <f t="shared" si="78"/>
        <v>81.840282685512364</v>
      </c>
      <c r="T218" s="10">
        <f>VLOOKUP($B218,'Facility Well Counts'!$A$2:$G$469,6,FALSE)</f>
        <v>0</v>
      </c>
      <c r="U218" s="10">
        <f t="shared" si="79"/>
        <v>0</v>
      </c>
      <c r="V218" s="10">
        <f>VLOOKUP($B218,'Facility Well Counts'!$A$2:$G$469,7,FALSE)</f>
        <v>1153</v>
      </c>
      <c r="W218" s="10">
        <f t="shared" si="80"/>
        <v>360.15971731448764</v>
      </c>
      <c r="X218" s="11">
        <f t="shared" si="81"/>
        <v>0.31236749116607776</v>
      </c>
    </row>
    <row r="219" spans="1:24" x14ac:dyDescent="0.25">
      <c r="A219" s="8" t="s">
        <v>618</v>
      </c>
      <c r="B219" s="9">
        <v>1010320</v>
      </c>
      <c r="C219" s="9">
        <v>2020</v>
      </c>
      <c r="D219" s="9" t="s">
        <v>16</v>
      </c>
      <c r="E219" s="8" t="s">
        <v>17</v>
      </c>
      <c r="F219" s="8" t="s">
        <v>33</v>
      </c>
      <c r="G219" s="8" t="s">
        <v>21</v>
      </c>
      <c r="H219" s="8">
        <v>6</v>
      </c>
      <c r="I219" s="8" t="s">
        <v>24</v>
      </c>
      <c r="J219" s="8"/>
      <c r="K219" s="8">
        <v>0.6</v>
      </c>
      <c r="L219" s="8">
        <v>1.07</v>
      </c>
      <c r="M219" s="8"/>
      <c r="N219" s="8">
        <v>8285</v>
      </c>
      <c r="O219" s="8"/>
      <c r="P219" s="8" t="str">
        <f>VLOOKUP($B219,'Facility Well Counts'!$A$2:$G$469,3,FALSE)</f>
        <v>305 - Michigan Basin</v>
      </c>
      <c r="Q219" s="10">
        <f>VLOOKUP($B219,'Facility Well Counts'!$A$2:$G$469,4,FALSE)</f>
        <v>1415</v>
      </c>
      <c r="R219" s="10">
        <f>VLOOKUP($B219,'Facility Well Counts'!$A$2:$G$469,5,FALSE)</f>
        <v>262</v>
      </c>
      <c r="S219" s="10">
        <f t="shared" si="78"/>
        <v>1.1109540636042403</v>
      </c>
      <c r="T219" s="10">
        <f>VLOOKUP($B219,'Facility Well Counts'!$A$2:$G$469,6,FALSE)</f>
        <v>0</v>
      </c>
      <c r="U219" s="10">
        <f t="shared" si="79"/>
        <v>0</v>
      </c>
      <c r="V219" s="10">
        <f>VLOOKUP($B219,'Facility Well Counts'!$A$2:$G$469,7,FALSE)</f>
        <v>1153</v>
      </c>
      <c r="W219" s="10">
        <f t="shared" si="80"/>
        <v>4.8890459363957595</v>
      </c>
      <c r="X219" s="11">
        <f t="shared" si="81"/>
        <v>4.2402826855123671E-3</v>
      </c>
    </row>
    <row r="220" spans="1:24" x14ac:dyDescent="0.25">
      <c r="A220" s="8" t="s">
        <v>1023</v>
      </c>
      <c r="B220" s="9">
        <v>1012449</v>
      </c>
      <c r="C220" s="9">
        <v>2020</v>
      </c>
      <c r="D220" s="9" t="s">
        <v>16</v>
      </c>
      <c r="E220" s="8" t="s">
        <v>17</v>
      </c>
      <c r="F220" s="8" t="s">
        <v>33</v>
      </c>
      <c r="G220" s="8" t="s">
        <v>19</v>
      </c>
      <c r="H220" s="8">
        <v>391</v>
      </c>
      <c r="I220" s="8" t="s">
        <v>24</v>
      </c>
      <c r="J220" s="8"/>
      <c r="K220" s="8">
        <v>63.5</v>
      </c>
      <c r="L220" s="8">
        <v>1151.45</v>
      </c>
      <c r="M220" s="8"/>
      <c r="N220" s="8">
        <v>5482</v>
      </c>
      <c r="O220" s="8"/>
      <c r="P220" s="8" t="str">
        <f>VLOOKUP($B220,'Facility Well Counts'!$A$2:$G$469,3,FALSE)</f>
        <v>430 - Permian Basin</v>
      </c>
      <c r="Q220" s="10">
        <f>VLOOKUP($B220,'Facility Well Counts'!$A$2:$G$469,4,FALSE)</f>
        <v>1413</v>
      </c>
      <c r="R220" s="10">
        <f>VLOOKUP($B220,'Facility Well Counts'!$A$2:$G$469,5,FALSE)</f>
        <v>1175</v>
      </c>
      <c r="S220" s="10">
        <f t="shared" si="78"/>
        <v>325.14154281670204</v>
      </c>
      <c r="T220" s="10">
        <f>VLOOKUP($B220,'Facility Well Counts'!$A$2:$G$469,6,FALSE)</f>
        <v>0</v>
      </c>
      <c r="U220" s="10">
        <f t="shared" si="79"/>
        <v>0</v>
      </c>
      <c r="V220" s="10">
        <f>VLOOKUP($B220,'Facility Well Counts'!$A$2:$G$469,7,FALSE)</f>
        <v>238</v>
      </c>
      <c r="W220" s="10">
        <f t="shared" si="80"/>
        <v>65.858457183297958</v>
      </c>
      <c r="X220" s="11">
        <f t="shared" si="81"/>
        <v>0.2767162066525124</v>
      </c>
    </row>
    <row r="221" spans="1:24" x14ac:dyDescent="0.25">
      <c r="A221" s="8" t="s">
        <v>1023</v>
      </c>
      <c r="B221" s="9">
        <v>1012449</v>
      </c>
      <c r="C221" s="9">
        <v>2020</v>
      </c>
      <c r="D221" s="9" t="s">
        <v>16</v>
      </c>
      <c r="E221" s="8" t="s">
        <v>17</v>
      </c>
      <c r="F221" s="8" t="s">
        <v>33</v>
      </c>
      <c r="G221" s="8" t="s">
        <v>20</v>
      </c>
      <c r="H221" s="8">
        <v>782</v>
      </c>
      <c r="I221" s="8" t="s">
        <v>24</v>
      </c>
      <c r="J221" s="8"/>
      <c r="K221" s="8">
        <v>46</v>
      </c>
      <c r="L221" s="8">
        <v>833.49</v>
      </c>
      <c r="M221" s="8"/>
      <c r="N221" s="8">
        <v>5482</v>
      </c>
      <c r="O221" s="8"/>
      <c r="P221" s="8" t="str">
        <f>VLOOKUP($B221,'Facility Well Counts'!$A$2:$G$469,3,FALSE)</f>
        <v>430 - Permian Basin</v>
      </c>
      <c r="Q221" s="10">
        <f>VLOOKUP($B221,'Facility Well Counts'!$A$2:$G$469,4,FALSE)</f>
        <v>1413</v>
      </c>
      <c r="R221" s="10">
        <f>VLOOKUP($B221,'Facility Well Counts'!$A$2:$G$469,5,FALSE)</f>
        <v>1175</v>
      </c>
      <c r="S221" s="10">
        <f t="shared" si="78"/>
        <v>650.28308563340408</v>
      </c>
      <c r="T221" s="10">
        <f>VLOOKUP($B221,'Facility Well Counts'!$A$2:$G$469,6,FALSE)</f>
        <v>0</v>
      </c>
      <c r="U221" s="10">
        <f t="shared" si="79"/>
        <v>0</v>
      </c>
      <c r="V221" s="10">
        <f>VLOOKUP($B221,'Facility Well Counts'!$A$2:$G$469,7,FALSE)</f>
        <v>238</v>
      </c>
      <c r="W221" s="10">
        <f t="shared" si="80"/>
        <v>131.71691436659592</v>
      </c>
      <c r="X221" s="11">
        <f t="shared" si="81"/>
        <v>0.5534324133050248</v>
      </c>
    </row>
    <row r="222" spans="1:24" x14ac:dyDescent="0.25">
      <c r="A222" s="8" t="s">
        <v>1023</v>
      </c>
      <c r="B222" s="9">
        <v>1012449</v>
      </c>
      <c r="C222" s="9">
        <v>2020</v>
      </c>
      <c r="D222" s="9" t="s">
        <v>16</v>
      </c>
      <c r="E222" s="8" t="s">
        <v>17</v>
      </c>
      <c r="F222" s="8" t="s">
        <v>33</v>
      </c>
      <c r="G222" s="8" t="s">
        <v>21</v>
      </c>
      <c r="H222" s="8">
        <v>148</v>
      </c>
      <c r="I222" s="8" t="s">
        <v>24</v>
      </c>
      <c r="J222" s="8"/>
      <c r="K222" s="8">
        <v>0.9</v>
      </c>
      <c r="L222" s="8">
        <v>16.239999999999998</v>
      </c>
      <c r="M222" s="8"/>
      <c r="N222" s="8">
        <v>5482</v>
      </c>
      <c r="O222" s="8"/>
      <c r="P222" s="8" t="str">
        <f>VLOOKUP($B222,'Facility Well Counts'!$A$2:$G$469,3,FALSE)</f>
        <v>430 - Permian Basin</v>
      </c>
      <c r="Q222" s="10">
        <f>VLOOKUP($B222,'Facility Well Counts'!$A$2:$G$469,4,FALSE)</f>
        <v>1413</v>
      </c>
      <c r="R222" s="10">
        <f>VLOOKUP($B222,'Facility Well Counts'!$A$2:$G$469,5,FALSE)</f>
        <v>1175</v>
      </c>
      <c r="S222" s="10">
        <f t="shared" si="78"/>
        <v>123.07147912243452</v>
      </c>
      <c r="T222" s="10">
        <f>VLOOKUP($B222,'Facility Well Counts'!$A$2:$G$469,6,FALSE)</f>
        <v>0</v>
      </c>
      <c r="U222" s="10">
        <f t="shared" si="79"/>
        <v>0</v>
      </c>
      <c r="V222" s="10">
        <f>VLOOKUP($B222,'Facility Well Counts'!$A$2:$G$469,7,FALSE)</f>
        <v>238</v>
      </c>
      <c r="W222" s="10">
        <f t="shared" si="80"/>
        <v>24.928520877565465</v>
      </c>
      <c r="X222" s="11">
        <f t="shared" si="81"/>
        <v>0.10474168435951875</v>
      </c>
    </row>
    <row r="223" spans="1:24" x14ac:dyDescent="0.25">
      <c r="A223" s="8" t="s">
        <v>1399</v>
      </c>
      <c r="B223" s="9">
        <v>1008755</v>
      </c>
      <c r="C223" s="9">
        <v>2020</v>
      </c>
      <c r="D223" s="9" t="s">
        <v>16</v>
      </c>
      <c r="E223" s="8" t="s">
        <v>17</v>
      </c>
      <c r="F223" s="8" t="s">
        <v>33</v>
      </c>
      <c r="G223" s="8" t="s">
        <v>19</v>
      </c>
      <c r="H223" s="8"/>
      <c r="I223" s="8"/>
      <c r="J223" s="8"/>
      <c r="K223" s="8"/>
      <c r="L223" s="8"/>
      <c r="M223" s="8"/>
      <c r="N223" s="8"/>
      <c r="O223" s="8"/>
      <c r="P223" s="8" t="str">
        <f>VLOOKUP($B223,'Facility Well Counts'!$A$2:$G$469,3,FALSE)</f>
        <v>540 - Denver Basin</v>
      </c>
      <c r="Q223" s="10">
        <f>VLOOKUP($B223,'Facility Well Counts'!$A$2:$G$469,4,FALSE)</f>
        <v>1409</v>
      </c>
      <c r="R223" s="10">
        <f>VLOOKUP($B223,'Facility Well Counts'!$A$2:$G$469,5,FALSE)</f>
        <v>18</v>
      </c>
      <c r="S223" s="10">
        <f t="shared" si="78"/>
        <v>0</v>
      </c>
      <c r="T223" s="10">
        <f>VLOOKUP($B223,'Facility Well Counts'!$A$2:$G$469,6,FALSE)</f>
        <v>0</v>
      </c>
      <c r="U223" s="10">
        <f t="shared" si="79"/>
        <v>0</v>
      </c>
      <c r="V223" s="10">
        <f>VLOOKUP($B223,'Facility Well Counts'!$A$2:$G$469,7,FALSE)</f>
        <v>1391</v>
      </c>
      <c r="W223" s="10">
        <f t="shared" si="80"/>
        <v>0</v>
      </c>
      <c r="X223" s="11">
        <f t="shared" si="81"/>
        <v>0</v>
      </c>
    </row>
    <row r="224" spans="1:24" x14ac:dyDescent="0.25">
      <c r="A224" s="8" t="s">
        <v>1399</v>
      </c>
      <c r="B224" s="9">
        <v>1008755</v>
      </c>
      <c r="C224" s="9">
        <v>2020</v>
      </c>
      <c r="D224" s="9" t="s">
        <v>16</v>
      </c>
      <c r="E224" s="8" t="s">
        <v>17</v>
      </c>
      <c r="F224" s="8" t="s">
        <v>33</v>
      </c>
      <c r="G224" s="8" t="s">
        <v>20</v>
      </c>
      <c r="H224" s="8">
        <v>172</v>
      </c>
      <c r="I224" s="8" t="s">
        <v>24</v>
      </c>
      <c r="J224" s="8"/>
      <c r="K224" s="8">
        <v>4</v>
      </c>
      <c r="L224" s="8">
        <v>366.9</v>
      </c>
      <c r="M224" s="8"/>
      <c r="N224" s="8">
        <v>8760</v>
      </c>
      <c r="O224" s="8"/>
      <c r="P224" s="8" t="str">
        <f>VLOOKUP($B224,'Facility Well Counts'!$A$2:$G$469,3,FALSE)</f>
        <v>540 - Denver Basin</v>
      </c>
      <c r="Q224" s="10">
        <f>VLOOKUP($B224,'Facility Well Counts'!$A$2:$G$469,4,FALSE)</f>
        <v>1409</v>
      </c>
      <c r="R224" s="10">
        <f>VLOOKUP($B224,'Facility Well Counts'!$A$2:$G$469,5,FALSE)</f>
        <v>18</v>
      </c>
      <c r="S224" s="10">
        <f t="shared" si="78"/>
        <v>2.1973030518097945</v>
      </c>
      <c r="T224" s="10">
        <f>VLOOKUP($B224,'Facility Well Counts'!$A$2:$G$469,6,FALSE)</f>
        <v>0</v>
      </c>
      <c r="U224" s="10">
        <f t="shared" si="79"/>
        <v>0</v>
      </c>
      <c r="V224" s="10">
        <f>VLOOKUP($B224,'Facility Well Counts'!$A$2:$G$469,7,FALSE)</f>
        <v>1391</v>
      </c>
      <c r="W224" s="10">
        <f t="shared" si="80"/>
        <v>169.8026969481902</v>
      </c>
      <c r="X224" s="11">
        <f t="shared" si="81"/>
        <v>0.12207239176721078</v>
      </c>
    </row>
    <row r="225" spans="1:24" x14ac:dyDescent="0.25">
      <c r="A225" s="8" t="s">
        <v>1399</v>
      </c>
      <c r="B225" s="9">
        <v>1008755</v>
      </c>
      <c r="C225" s="9">
        <v>2020</v>
      </c>
      <c r="D225" s="9" t="s">
        <v>16</v>
      </c>
      <c r="E225" s="8" t="s">
        <v>17</v>
      </c>
      <c r="F225" s="8" t="s">
        <v>33</v>
      </c>
      <c r="G225" s="8" t="s">
        <v>21</v>
      </c>
      <c r="H225" s="8"/>
      <c r="I225" s="8"/>
      <c r="J225" s="8"/>
      <c r="K225" s="8"/>
      <c r="L225" s="8"/>
      <c r="M225" s="8"/>
      <c r="N225" s="8"/>
      <c r="O225" s="8"/>
      <c r="P225" s="8" t="str">
        <f>VLOOKUP($B225,'Facility Well Counts'!$A$2:$G$469,3,FALSE)</f>
        <v>540 - Denver Basin</v>
      </c>
      <c r="Q225" s="10">
        <f>VLOOKUP($B225,'Facility Well Counts'!$A$2:$G$469,4,FALSE)</f>
        <v>1409</v>
      </c>
      <c r="R225" s="10">
        <f>VLOOKUP($B225,'Facility Well Counts'!$A$2:$G$469,5,FALSE)</f>
        <v>18</v>
      </c>
      <c r="S225" s="10">
        <f t="shared" si="78"/>
        <v>0</v>
      </c>
      <c r="T225" s="10">
        <f>VLOOKUP($B225,'Facility Well Counts'!$A$2:$G$469,6,FALSE)</f>
        <v>0</v>
      </c>
      <c r="U225" s="10">
        <f t="shared" si="79"/>
        <v>0</v>
      </c>
      <c r="V225" s="10">
        <f>VLOOKUP($B225,'Facility Well Counts'!$A$2:$G$469,7,FALSE)</f>
        <v>1391</v>
      </c>
      <c r="W225" s="10">
        <f t="shared" si="80"/>
        <v>0</v>
      </c>
      <c r="X225" s="11">
        <f t="shared" si="81"/>
        <v>0</v>
      </c>
    </row>
    <row r="226" spans="1:24" x14ac:dyDescent="0.25">
      <c r="A226" s="8" t="s">
        <v>696</v>
      </c>
      <c r="B226" s="9">
        <v>1011555</v>
      </c>
      <c r="C226" s="9">
        <v>2020</v>
      </c>
      <c r="D226" s="9" t="s">
        <v>16</v>
      </c>
      <c r="E226" s="8" t="s">
        <v>17</v>
      </c>
      <c r="F226" s="8" t="s">
        <v>33</v>
      </c>
      <c r="G226" s="8" t="s">
        <v>19</v>
      </c>
      <c r="H226" s="8"/>
      <c r="I226" s="8"/>
      <c r="J226" s="8"/>
      <c r="K226" s="8"/>
      <c r="L226" s="8"/>
      <c r="M226" s="8"/>
      <c r="N226" s="8"/>
      <c r="O226" s="8"/>
      <c r="P226" s="8" t="str">
        <f>VLOOKUP($B226,'Facility Well Counts'!$A$2:$G$469,3,FALSE)</f>
        <v>430 - Permian Basin</v>
      </c>
      <c r="Q226" s="10">
        <f>VLOOKUP($B226,'Facility Well Counts'!$A$2:$G$469,4,FALSE)</f>
        <v>1387</v>
      </c>
      <c r="R226" s="10">
        <f>VLOOKUP($B226,'Facility Well Counts'!$A$2:$G$469,5,FALSE)</f>
        <v>1381</v>
      </c>
      <c r="S226" s="10">
        <f t="shared" si="78"/>
        <v>0</v>
      </c>
      <c r="T226" s="10">
        <f>VLOOKUP($B226,'Facility Well Counts'!$A$2:$G$469,6,FALSE)</f>
        <v>0</v>
      </c>
      <c r="U226" s="10">
        <f t="shared" si="79"/>
        <v>0</v>
      </c>
      <c r="V226" s="10">
        <f>VLOOKUP($B226,'Facility Well Counts'!$A$2:$G$469,7,FALSE)</f>
        <v>6</v>
      </c>
      <c r="W226" s="10">
        <f t="shared" si="80"/>
        <v>0</v>
      </c>
      <c r="X226" s="11">
        <f t="shared" si="81"/>
        <v>0</v>
      </c>
    </row>
    <row r="227" spans="1:24" x14ac:dyDescent="0.25">
      <c r="A227" s="8" t="s">
        <v>696</v>
      </c>
      <c r="B227" s="9">
        <v>1011555</v>
      </c>
      <c r="C227" s="9">
        <v>2020</v>
      </c>
      <c r="D227" s="9" t="s">
        <v>16</v>
      </c>
      <c r="E227" s="8" t="s">
        <v>17</v>
      </c>
      <c r="F227" s="8" t="s">
        <v>33</v>
      </c>
      <c r="G227" s="8" t="s">
        <v>20</v>
      </c>
      <c r="H227" s="8">
        <v>1085</v>
      </c>
      <c r="I227" s="8" t="s">
        <v>24</v>
      </c>
      <c r="J227" s="8"/>
      <c r="K227" s="8">
        <v>53</v>
      </c>
      <c r="L227" s="8">
        <v>1691.31</v>
      </c>
      <c r="M227" s="8"/>
      <c r="N227" s="8">
        <v>8760</v>
      </c>
      <c r="O227" s="8"/>
      <c r="P227" s="8" t="str">
        <f>VLOOKUP($B227,'Facility Well Counts'!$A$2:$G$469,3,FALSE)</f>
        <v>430 - Permian Basin</v>
      </c>
      <c r="Q227" s="10">
        <f>VLOOKUP($B227,'Facility Well Counts'!$A$2:$G$469,4,FALSE)</f>
        <v>1387</v>
      </c>
      <c r="R227" s="10">
        <f>VLOOKUP($B227,'Facility Well Counts'!$A$2:$G$469,5,FALSE)</f>
        <v>1381</v>
      </c>
      <c r="S227" s="10">
        <f t="shared" si="78"/>
        <v>1080.3064167267485</v>
      </c>
      <c r="T227" s="10">
        <f>VLOOKUP($B227,'Facility Well Counts'!$A$2:$G$469,6,FALSE)</f>
        <v>0</v>
      </c>
      <c r="U227" s="10">
        <f t="shared" si="79"/>
        <v>0</v>
      </c>
      <c r="V227" s="10">
        <f>VLOOKUP($B227,'Facility Well Counts'!$A$2:$G$469,7,FALSE)</f>
        <v>6</v>
      </c>
      <c r="W227" s="10">
        <f t="shared" si="80"/>
        <v>4.6935832732516216</v>
      </c>
      <c r="X227" s="11">
        <f t="shared" si="81"/>
        <v>0.78226387887527038</v>
      </c>
    </row>
    <row r="228" spans="1:24" x14ac:dyDescent="0.25">
      <c r="A228" s="8" t="s">
        <v>696</v>
      </c>
      <c r="B228" s="9">
        <v>1011555</v>
      </c>
      <c r="C228" s="9">
        <v>2020</v>
      </c>
      <c r="D228" s="9" t="s">
        <v>16</v>
      </c>
      <c r="E228" s="8" t="s">
        <v>17</v>
      </c>
      <c r="F228" s="8" t="s">
        <v>33</v>
      </c>
      <c r="G228" s="8" t="s">
        <v>21</v>
      </c>
      <c r="H228" s="8"/>
      <c r="I228" s="8"/>
      <c r="J228" s="8"/>
      <c r="K228" s="8"/>
      <c r="L228" s="8"/>
      <c r="M228" s="8"/>
      <c r="N228" s="8"/>
      <c r="O228" s="8"/>
      <c r="P228" s="8" t="str">
        <f>VLOOKUP($B228,'Facility Well Counts'!$A$2:$G$469,3,FALSE)</f>
        <v>430 - Permian Basin</v>
      </c>
      <c r="Q228" s="10">
        <f>VLOOKUP($B228,'Facility Well Counts'!$A$2:$G$469,4,FALSE)</f>
        <v>1387</v>
      </c>
      <c r="R228" s="10">
        <f>VLOOKUP($B228,'Facility Well Counts'!$A$2:$G$469,5,FALSE)</f>
        <v>1381</v>
      </c>
      <c r="S228" s="10">
        <f t="shared" si="78"/>
        <v>0</v>
      </c>
      <c r="T228" s="10">
        <f>VLOOKUP($B228,'Facility Well Counts'!$A$2:$G$469,6,FALSE)</f>
        <v>0</v>
      </c>
      <c r="U228" s="10">
        <f t="shared" si="79"/>
        <v>0</v>
      </c>
      <c r="V228" s="10">
        <f>VLOOKUP($B228,'Facility Well Counts'!$A$2:$G$469,7,FALSE)</f>
        <v>6</v>
      </c>
      <c r="W228" s="10">
        <f t="shared" si="80"/>
        <v>0</v>
      </c>
      <c r="X228" s="11">
        <f t="shared" si="81"/>
        <v>0</v>
      </c>
    </row>
    <row r="229" spans="1:24" x14ac:dyDescent="0.25">
      <c r="A229" s="8" t="s">
        <v>1327</v>
      </c>
      <c r="B229" s="9">
        <v>1008051</v>
      </c>
      <c r="C229" s="9">
        <v>2020</v>
      </c>
      <c r="D229" s="9" t="s">
        <v>16</v>
      </c>
      <c r="E229" s="8" t="s">
        <v>17</v>
      </c>
      <c r="F229" s="8" t="s">
        <v>33</v>
      </c>
      <c r="G229" s="8" t="s">
        <v>19</v>
      </c>
      <c r="H229" s="8"/>
      <c r="I229" s="8"/>
      <c r="J229" s="8"/>
      <c r="K229" s="8"/>
      <c r="L229" s="8"/>
      <c r="M229" s="8"/>
      <c r="N229" s="8"/>
      <c r="O229" s="8"/>
      <c r="P229" s="8" t="str">
        <f>VLOOKUP($B229,'Facility Well Counts'!$A$2:$G$469,3,FALSE)</f>
        <v>160A - Appalachian Basin (Eastern Overthrust Area)</v>
      </c>
      <c r="Q229" s="10">
        <f>VLOOKUP($B229,'Facility Well Counts'!$A$2:$G$469,4,FALSE)</f>
        <v>1370</v>
      </c>
      <c r="R229" s="10">
        <f>VLOOKUP($B229,'Facility Well Counts'!$A$2:$G$469,5,FALSE)</f>
        <v>2</v>
      </c>
      <c r="S229" s="10">
        <f t="shared" si="78"/>
        <v>0</v>
      </c>
      <c r="T229" s="10">
        <f>VLOOKUP($B229,'Facility Well Counts'!$A$2:$G$469,6,FALSE)</f>
        <v>0</v>
      </c>
      <c r="U229" s="10">
        <f t="shared" si="79"/>
        <v>0</v>
      </c>
      <c r="V229" s="10">
        <f>VLOOKUP($B229,'Facility Well Counts'!$A$2:$G$469,7,FALSE)</f>
        <v>1368</v>
      </c>
      <c r="W229" s="10">
        <f t="shared" si="80"/>
        <v>0</v>
      </c>
      <c r="X229" s="11">
        <f t="shared" si="81"/>
        <v>0</v>
      </c>
    </row>
    <row r="230" spans="1:24" x14ac:dyDescent="0.25">
      <c r="A230" s="8" t="s">
        <v>1327</v>
      </c>
      <c r="B230" s="9">
        <v>1008051</v>
      </c>
      <c r="C230" s="9">
        <v>2020</v>
      </c>
      <c r="D230" s="9" t="s">
        <v>16</v>
      </c>
      <c r="E230" s="8" t="s">
        <v>17</v>
      </c>
      <c r="F230" s="8" t="s">
        <v>33</v>
      </c>
      <c r="G230" s="8" t="s">
        <v>20</v>
      </c>
      <c r="H230" s="8">
        <v>11610</v>
      </c>
      <c r="I230" s="8" t="s">
        <v>24</v>
      </c>
      <c r="J230" s="8"/>
      <c r="K230" s="8">
        <v>0.6</v>
      </c>
      <c r="L230" s="8">
        <v>135.44</v>
      </c>
      <c r="M230" s="8"/>
      <c r="N230" s="8">
        <v>48.463276800000003</v>
      </c>
      <c r="O230" s="8"/>
      <c r="P230" s="8" t="str">
        <f>VLOOKUP($B230,'Facility Well Counts'!$A$2:$G$469,3,FALSE)</f>
        <v>160A - Appalachian Basin (Eastern Overthrust Area)</v>
      </c>
      <c r="Q230" s="10">
        <f>VLOOKUP($B230,'Facility Well Counts'!$A$2:$G$469,4,FALSE)</f>
        <v>1370</v>
      </c>
      <c r="R230" s="10">
        <f>VLOOKUP($B230,'Facility Well Counts'!$A$2:$G$469,5,FALSE)</f>
        <v>2</v>
      </c>
      <c r="S230" s="10">
        <f t="shared" si="78"/>
        <v>16.948905109489051</v>
      </c>
      <c r="T230" s="10">
        <f>VLOOKUP($B230,'Facility Well Counts'!$A$2:$G$469,6,FALSE)</f>
        <v>0</v>
      </c>
      <c r="U230" s="10">
        <f t="shared" si="79"/>
        <v>0</v>
      </c>
      <c r="V230" s="10">
        <f>VLOOKUP($B230,'Facility Well Counts'!$A$2:$G$469,7,FALSE)</f>
        <v>1368</v>
      </c>
      <c r="W230" s="10">
        <f t="shared" si="80"/>
        <v>11593.05109489051</v>
      </c>
      <c r="X230" s="11">
        <f t="shared" si="81"/>
        <v>8.4744525547445253</v>
      </c>
    </row>
    <row r="231" spans="1:24" x14ac:dyDescent="0.25">
      <c r="A231" s="8" t="s">
        <v>1327</v>
      </c>
      <c r="B231" s="9">
        <v>1008051</v>
      </c>
      <c r="C231" s="9">
        <v>2020</v>
      </c>
      <c r="D231" s="9" t="s">
        <v>16</v>
      </c>
      <c r="E231" s="8" t="s">
        <v>17</v>
      </c>
      <c r="F231" s="8" t="s">
        <v>33</v>
      </c>
      <c r="G231" s="8" t="s">
        <v>21</v>
      </c>
      <c r="H231" s="8">
        <v>2756</v>
      </c>
      <c r="I231" s="8" t="s">
        <v>24</v>
      </c>
      <c r="J231" s="8"/>
      <c r="K231" s="8">
        <v>2.5</v>
      </c>
      <c r="L231" s="8">
        <v>546.20000000000005</v>
      </c>
      <c r="M231" s="8"/>
      <c r="N231" s="8">
        <v>7996.0408955000003</v>
      </c>
      <c r="O231" s="8"/>
      <c r="P231" s="8" t="str">
        <f>VLOOKUP($B231,'Facility Well Counts'!$A$2:$G$469,3,FALSE)</f>
        <v>160A - Appalachian Basin (Eastern Overthrust Area)</v>
      </c>
      <c r="Q231" s="10">
        <f>VLOOKUP($B231,'Facility Well Counts'!$A$2:$G$469,4,FALSE)</f>
        <v>1370</v>
      </c>
      <c r="R231" s="10">
        <f>VLOOKUP($B231,'Facility Well Counts'!$A$2:$G$469,5,FALSE)</f>
        <v>2</v>
      </c>
      <c r="S231" s="10">
        <f t="shared" si="78"/>
        <v>4.0233576642335764</v>
      </c>
      <c r="T231" s="10">
        <f>VLOOKUP($B231,'Facility Well Counts'!$A$2:$G$469,6,FALSE)</f>
        <v>0</v>
      </c>
      <c r="U231" s="10">
        <f t="shared" si="79"/>
        <v>0</v>
      </c>
      <c r="V231" s="10">
        <f>VLOOKUP($B231,'Facility Well Counts'!$A$2:$G$469,7,FALSE)</f>
        <v>1368</v>
      </c>
      <c r="W231" s="10">
        <f t="shared" si="80"/>
        <v>2751.9766423357664</v>
      </c>
      <c r="X231" s="11">
        <f t="shared" si="81"/>
        <v>2.0116788321167882</v>
      </c>
    </row>
    <row r="232" spans="1:24" x14ac:dyDescent="0.25">
      <c r="A232" s="8" t="s">
        <v>770</v>
      </c>
      <c r="B232" s="9">
        <v>1012724</v>
      </c>
      <c r="C232" s="9">
        <v>2020</v>
      </c>
      <c r="D232" s="9" t="s">
        <v>16</v>
      </c>
      <c r="E232" s="8" t="s">
        <v>17</v>
      </c>
      <c r="F232" s="8" t="s">
        <v>33</v>
      </c>
      <c r="G232" s="8" t="s">
        <v>19</v>
      </c>
      <c r="H232" s="8">
        <v>274</v>
      </c>
      <c r="I232" s="8" t="s">
        <v>24</v>
      </c>
      <c r="J232" s="8"/>
      <c r="K232" s="8">
        <v>265.39999999999998</v>
      </c>
      <c r="L232" s="8">
        <v>1505.79</v>
      </c>
      <c r="M232" s="8"/>
      <c r="N232" s="8">
        <v>8784</v>
      </c>
      <c r="O232" s="8"/>
      <c r="P232" s="8" t="str">
        <f>VLOOKUP($B232,'Facility Well Counts'!$A$2:$G$469,3,FALSE)</f>
        <v>580 - San Juan Basin</v>
      </c>
      <c r="Q232" s="10">
        <f>VLOOKUP($B232,'Facility Well Counts'!$A$2:$G$469,4,FALSE)</f>
        <v>1346</v>
      </c>
      <c r="R232" s="10">
        <f>VLOOKUP($B232,'Facility Well Counts'!$A$2:$G$469,5,FALSE)</f>
        <v>277</v>
      </c>
      <c r="S232" s="10">
        <f t="shared" si="78"/>
        <v>56.387815750371466</v>
      </c>
      <c r="T232" s="10">
        <f>VLOOKUP($B232,'Facility Well Counts'!$A$2:$G$469,6,FALSE)</f>
        <v>318</v>
      </c>
      <c r="U232" s="10">
        <f t="shared" si="79"/>
        <v>64.734026745913823</v>
      </c>
      <c r="V232" s="10">
        <f>VLOOKUP($B232,'Facility Well Counts'!$A$2:$G$469,7,FALSE)</f>
        <v>751</v>
      </c>
      <c r="W232" s="10">
        <f t="shared" si="80"/>
        <v>152.8781575037147</v>
      </c>
      <c r="X232" s="11">
        <f t="shared" si="81"/>
        <v>0.20356612184249628</v>
      </c>
    </row>
    <row r="233" spans="1:24" x14ac:dyDescent="0.25">
      <c r="A233" s="8" t="s">
        <v>770</v>
      </c>
      <c r="B233" s="9">
        <v>1012724</v>
      </c>
      <c r="C233" s="9">
        <v>2020</v>
      </c>
      <c r="D233" s="9" t="s">
        <v>16</v>
      </c>
      <c r="E233" s="8" t="s">
        <v>17</v>
      </c>
      <c r="F233" s="8" t="s">
        <v>33</v>
      </c>
      <c r="G233" s="8" t="s">
        <v>20</v>
      </c>
      <c r="H233" s="8">
        <v>3129</v>
      </c>
      <c r="I233" s="8" t="s">
        <v>24</v>
      </c>
      <c r="J233" s="8"/>
      <c r="K233" s="8">
        <v>1096.9000000000001</v>
      </c>
      <c r="L233" s="8">
        <v>6223.66</v>
      </c>
      <c r="M233" s="8"/>
      <c r="N233" s="8">
        <v>8784</v>
      </c>
      <c r="O233" s="8"/>
      <c r="P233" s="8" t="str">
        <f>VLOOKUP($B233,'Facility Well Counts'!$A$2:$G$469,3,FALSE)</f>
        <v>580 - San Juan Basin</v>
      </c>
      <c r="Q233" s="10">
        <f>VLOOKUP($B233,'Facility Well Counts'!$A$2:$G$469,4,FALSE)</f>
        <v>1346</v>
      </c>
      <c r="R233" s="10">
        <f>VLOOKUP($B233,'Facility Well Counts'!$A$2:$G$469,5,FALSE)</f>
        <v>277</v>
      </c>
      <c r="S233" s="10">
        <f t="shared" si="78"/>
        <v>643.93239227340268</v>
      </c>
      <c r="T233" s="10">
        <f>VLOOKUP($B233,'Facility Well Counts'!$A$2:$G$469,6,FALSE)</f>
        <v>318</v>
      </c>
      <c r="U233" s="10">
        <f t="shared" si="79"/>
        <v>739.24368499257059</v>
      </c>
      <c r="V233" s="10">
        <f>VLOOKUP($B233,'Facility Well Counts'!$A$2:$G$469,7,FALSE)</f>
        <v>751</v>
      </c>
      <c r="W233" s="10">
        <f t="shared" si="80"/>
        <v>1745.8239227340268</v>
      </c>
      <c r="X233" s="11">
        <f t="shared" si="81"/>
        <v>2.3246656760772662</v>
      </c>
    </row>
    <row r="234" spans="1:24" x14ac:dyDescent="0.25">
      <c r="A234" s="8" t="s">
        <v>770</v>
      </c>
      <c r="B234" s="9">
        <v>1012724</v>
      </c>
      <c r="C234" s="9">
        <v>2020</v>
      </c>
      <c r="D234" s="9" t="s">
        <v>16</v>
      </c>
      <c r="E234" s="8" t="s">
        <v>17</v>
      </c>
      <c r="F234" s="8" t="s">
        <v>33</v>
      </c>
      <c r="G234" s="8" t="s">
        <v>21</v>
      </c>
      <c r="H234" s="8">
        <v>540</v>
      </c>
      <c r="I234" s="8" t="s">
        <v>24</v>
      </c>
      <c r="J234" s="8"/>
      <c r="K234" s="8">
        <v>19.5</v>
      </c>
      <c r="L234" s="8">
        <v>110.59</v>
      </c>
      <c r="M234" s="8"/>
      <c r="N234" s="8">
        <v>8784</v>
      </c>
      <c r="O234" s="8"/>
      <c r="P234" s="8" t="str">
        <f>VLOOKUP($B234,'Facility Well Counts'!$A$2:$G$469,3,FALSE)</f>
        <v>580 - San Juan Basin</v>
      </c>
      <c r="Q234" s="10">
        <f>VLOOKUP($B234,'Facility Well Counts'!$A$2:$G$469,4,FALSE)</f>
        <v>1346</v>
      </c>
      <c r="R234" s="10">
        <f>VLOOKUP($B234,'Facility Well Counts'!$A$2:$G$469,5,FALSE)</f>
        <v>277</v>
      </c>
      <c r="S234" s="10">
        <f t="shared" si="78"/>
        <v>111.12927191679049</v>
      </c>
      <c r="T234" s="10">
        <f>VLOOKUP($B234,'Facility Well Counts'!$A$2:$G$469,6,FALSE)</f>
        <v>318</v>
      </c>
      <c r="U234" s="10">
        <f t="shared" si="79"/>
        <v>127.57800891530461</v>
      </c>
      <c r="V234" s="10">
        <f>VLOOKUP($B234,'Facility Well Counts'!$A$2:$G$469,7,FALSE)</f>
        <v>751</v>
      </c>
      <c r="W234" s="10">
        <f t="shared" si="80"/>
        <v>301.29271916790492</v>
      </c>
      <c r="X234" s="11">
        <f t="shared" si="81"/>
        <v>0.40118870728083211</v>
      </c>
    </row>
    <row r="235" spans="1:24" x14ac:dyDescent="0.25">
      <c r="A235" s="8" t="s">
        <v>1285</v>
      </c>
      <c r="B235" s="9">
        <v>1010183</v>
      </c>
      <c r="C235" s="9">
        <v>2020</v>
      </c>
      <c r="D235" s="9" t="s">
        <v>16</v>
      </c>
      <c r="E235" s="8" t="s">
        <v>17</v>
      </c>
      <c r="F235" s="8" t="s">
        <v>33</v>
      </c>
      <c r="G235" s="8" t="s">
        <v>19</v>
      </c>
      <c r="H235" s="8"/>
      <c r="I235" s="8"/>
      <c r="J235" s="8"/>
      <c r="K235" s="8"/>
      <c r="L235" s="8"/>
      <c r="M235" s="8"/>
      <c r="N235" s="8"/>
      <c r="O235" s="8"/>
      <c r="P235" s="8" t="str">
        <f>VLOOKUP($B235,'Facility Well Counts'!$A$2:$G$469,3,FALSE)</f>
        <v>160A - Appalachian Basin (Eastern Overthrust Area)</v>
      </c>
      <c r="Q235" s="10">
        <f>VLOOKUP($B235,'Facility Well Counts'!$A$2:$G$469,4,FALSE)</f>
        <v>1323</v>
      </c>
      <c r="R235" s="10">
        <f>VLOOKUP($B235,'Facility Well Counts'!$A$2:$G$469,5,FALSE)</f>
        <v>0</v>
      </c>
      <c r="S235" s="10">
        <f t="shared" si="78"/>
        <v>0</v>
      </c>
      <c r="T235" s="10">
        <f>VLOOKUP($B235,'Facility Well Counts'!$A$2:$G$469,6,FALSE)</f>
        <v>0</v>
      </c>
      <c r="U235" s="10">
        <f t="shared" si="79"/>
        <v>0</v>
      </c>
      <c r="V235" s="10">
        <f>VLOOKUP($B235,'Facility Well Counts'!$A$2:$G$469,7,FALSE)</f>
        <v>1323</v>
      </c>
      <c r="W235" s="10">
        <f t="shared" si="80"/>
        <v>0</v>
      </c>
      <c r="X235" s="11">
        <f t="shared" si="81"/>
        <v>0</v>
      </c>
    </row>
    <row r="236" spans="1:24" x14ac:dyDescent="0.25">
      <c r="A236" s="8" t="s">
        <v>1285</v>
      </c>
      <c r="B236" s="9">
        <v>1010183</v>
      </c>
      <c r="C236" s="9">
        <v>2020</v>
      </c>
      <c r="D236" s="9" t="s">
        <v>16</v>
      </c>
      <c r="E236" s="8" t="s">
        <v>17</v>
      </c>
      <c r="F236" s="8" t="s">
        <v>33</v>
      </c>
      <c r="G236" s="8" t="s">
        <v>20</v>
      </c>
      <c r="H236" s="8">
        <v>3121</v>
      </c>
      <c r="I236" s="8" t="s">
        <v>24</v>
      </c>
      <c r="J236" s="8"/>
      <c r="K236" s="8">
        <v>25.7</v>
      </c>
      <c r="L236" s="8">
        <v>4939.8900000000003</v>
      </c>
      <c r="M236" s="8"/>
      <c r="N236" s="8">
        <v>7336.5222684999999</v>
      </c>
      <c r="O236" s="8"/>
      <c r="P236" s="8" t="str">
        <f>VLOOKUP($B236,'Facility Well Counts'!$A$2:$G$469,3,FALSE)</f>
        <v>160A - Appalachian Basin (Eastern Overthrust Area)</v>
      </c>
      <c r="Q236" s="10">
        <f>VLOOKUP($B236,'Facility Well Counts'!$A$2:$G$469,4,FALSE)</f>
        <v>1323</v>
      </c>
      <c r="R236" s="10">
        <f>VLOOKUP($B236,'Facility Well Counts'!$A$2:$G$469,5,FALSE)</f>
        <v>0</v>
      </c>
      <c r="S236" s="10">
        <f t="shared" si="78"/>
        <v>0</v>
      </c>
      <c r="T236" s="10">
        <f>VLOOKUP($B236,'Facility Well Counts'!$A$2:$G$469,6,FALSE)</f>
        <v>0</v>
      </c>
      <c r="U236" s="10">
        <f t="shared" si="79"/>
        <v>0</v>
      </c>
      <c r="V236" s="10">
        <f>VLOOKUP($B236,'Facility Well Counts'!$A$2:$G$469,7,FALSE)</f>
        <v>1323</v>
      </c>
      <c r="W236" s="10">
        <f t="shared" si="80"/>
        <v>3121</v>
      </c>
      <c r="X236" s="11">
        <f t="shared" si="81"/>
        <v>2.3590325018896445</v>
      </c>
    </row>
    <row r="237" spans="1:24" x14ac:dyDescent="0.25">
      <c r="A237" s="8" t="s">
        <v>1285</v>
      </c>
      <c r="B237" s="9">
        <v>1010183</v>
      </c>
      <c r="C237" s="9">
        <v>2020</v>
      </c>
      <c r="D237" s="9" t="s">
        <v>16</v>
      </c>
      <c r="E237" s="8" t="s">
        <v>17</v>
      </c>
      <c r="F237" s="8" t="s">
        <v>33</v>
      </c>
      <c r="G237" s="8" t="s">
        <v>21</v>
      </c>
      <c r="H237" s="8">
        <v>511</v>
      </c>
      <c r="I237" s="8" t="s">
        <v>24</v>
      </c>
      <c r="J237" s="8"/>
      <c r="K237" s="8">
        <v>0.5</v>
      </c>
      <c r="L237" s="8">
        <v>99.33</v>
      </c>
      <c r="M237" s="8"/>
      <c r="N237" s="8">
        <v>8751</v>
      </c>
      <c r="O237" s="8"/>
      <c r="P237" s="8" t="str">
        <f>VLOOKUP($B237,'Facility Well Counts'!$A$2:$G$469,3,FALSE)</f>
        <v>160A - Appalachian Basin (Eastern Overthrust Area)</v>
      </c>
      <c r="Q237" s="10">
        <f>VLOOKUP($B237,'Facility Well Counts'!$A$2:$G$469,4,FALSE)</f>
        <v>1323</v>
      </c>
      <c r="R237" s="10">
        <f>VLOOKUP($B237,'Facility Well Counts'!$A$2:$G$469,5,FALSE)</f>
        <v>0</v>
      </c>
      <c r="S237" s="10">
        <f t="shared" si="78"/>
        <v>0</v>
      </c>
      <c r="T237" s="10">
        <f>VLOOKUP($B237,'Facility Well Counts'!$A$2:$G$469,6,FALSE)</f>
        <v>0</v>
      </c>
      <c r="U237" s="10">
        <f t="shared" si="79"/>
        <v>0</v>
      </c>
      <c r="V237" s="10">
        <f>VLOOKUP($B237,'Facility Well Counts'!$A$2:$G$469,7,FALSE)</f>
        <v>1323</v>
      </c>
      <c r="W237" s="10">
        <f t="shared" si="80"/>
        <v>511</v>
      </c>
      <c r="X237" s="11">
        <f t="shared" si="81"/>
        <v>0.38624338624338622</v>
      </c>
    </row>
    <row r="238" spans="1:24" x14ac:dyDescent="0.25">
      <c r="A238" s="8" t="s">
        <v>465</v>
      </c>
      <c r="B238" s="9">
        <v>1010294</v>
      </c>
      <c r="C238" s="9">
        <v>2020</v>
      </c>
      <c r="D238" s="9" t="s">
        <v>16</v>
      </c>
      <c r="E238" s="8" t="s">
        <v>17</v>
      </c>
      <c r="F238" s="8" t="s">
        <v>33</v>
      </c>
      <c r="G238" s="8" t="s">
        <v>19</v>
      </c>
      <c r="H238" s="8"/>
      <c r="I238" s="8"/>
      <c r="J238" s="8"/>
      <c r="K238" s="8"/>
      <c r="L238" s="8"/>
      <c r="M238" s="8"/>
      <c r="N238" s="8"/>
      <c r="O238" s="8"/>
      <c r="P238" s="8" t="str">
        <f>VLOOKUP($B238,'Facility Well Counts'!$A$2:$G$469,3,FALSE)</f>
        <v>430 - Permian Basin</v>
      </c>
      <c r="Q238" s="10">
        <f>VLOOKUP($B238,'Facility Well Counts'!$A$2:$G$469,4,FALSE)</f>
        <v>1314</v>
      </c>
      <c r="R238" s="10">
        <f>VLOOKUP($B238,'Facility Well Counts'!$A$2:$G$469,5,FALSE)</f>
        <v>822</v>
      </c>
      <c r="S238" s="10">
        <f t="shared" si="78"/>
        <v>0</v>
      </c>
      <c r="T238" s="10">
        <f>VLOOKUP($B238,'Facility Well Counts'!$A$2:$G$469,6,FALSE)</f>
        <v>0</v>
      </c>
      <c r="U238" s="10">
        <f t="shared" si="79"/>
        <v>0</v>
      </c>
      <c r="V238" s="10">
        <f>VLOOKUP($B238,'Facility Well Counts'!$A$2:$G$469,7,FALSE)</f>
        <v>492</v>
      </c>
      <c r="W238" s="10">
        <f t="shared" si="80"/>
        <v>0</v>
      </c>
      <c r="X238" s="11">
        <f t="shared" si="81"/>
        <v>0</v>
      </c>
    </row>
    <row r="239" spans="1:24" x14ac:dyDescent="0.25">
      <c r="A239" s="8" t="s">
        <v>465</v>
      </c>
      <c r="B239" s="9">
        <v>1010294</v>
      </c>
      <c r="C239" s="9">
        <v>2020</v>
      </c>
      <c r="D239" s="9" t="s">
        <v>16</v>
      </c>
      <c r="E239" s="8" t="s">
        <v>17</v>
      </c>
      <c r="F239" s="8" t="s">
        <v>33</v>
      </c>
      <c r="G239" s="8" t="s">
        <v>20</v>
      </c>
      <c r="H239" s="8">
        <v>921</v>
      </c>
      <c r="I239" s="8" t="s">
        <v>24</v>
      </c>
      <c r="J239" s="8"/>
      <c r="K239" s="8">
        <v>22</v>
      </c>
      <c r="L239" s="8">
        <v>1550.92</v>
      </c>
      <c r="M239" s="8"/>
      <c r="N239" s="8">
        <v>8784</v>
      </c>
      <c r="O239" s="8"/>
      <c r="P239" s="8" t="str">
        <f>VLOOKUP($B239,'Facility Well Counts'!$A$2:$G$469,3,FALSE)</f>
        <v>430 - Permian Basin</v>
      </c>
      <c r="Q239" s="10">
        <f>VLOOKUP($B239,'Facility Well Counts'!$A$2:$G$469,4,FALSE)</f>
        <v>1314</v>
      </c>
      <c r="R239" s="10">
        <f>VLOOKUP($B239,'Facility Well Counts'!$A$2:$G$469,5,FALSE)</f>
        <v>822</v>
      </c>
      <c r="S239" s="10">
        <f t="shared" si="78"/>
        <v>576.15068493150682</v>
      </c>
      <c r="T239" s="10">
        <f>VLOOKUP($B239,'Facility Well Counts'!$A$2:$G$469,6,FALSE)</f>
        <v>0</v>
      </c>
      <c r="U239" s="10">
        <f t="shared" si="79"/>
        <v>0</v>
      </c>
      <c r="V239" s="10">
        <f>VLOOKUP($B239,'Facility Well Counts'!$A$2:$G$469,7,FALSE)</f>
        <v>492</v>
      </c>
      <c r="W239" s="10">
        <f t="shared" si="80"/>
        <v>344.84931506849313</v>
      </c>
      <c r="X239" s="11">
        <f t="shared" si="81"/>
        <v>0.70091324200913241</v>
      </c>
    </row>
    <row r="240" spans="1:24" x14ac:dyDescent="0.25">
      <c r="A240" s="8" t="s">
        <v>465</v>
      </c>
      <c r="B240" s="9">
        <v>1010294</v>
      </c>
      <c r="C240" s="9">
        <v>2020</v>
      </c>
      <c r="D240" s="9" t="s">
        <v>16</v>
      </c>
      <c r="E240" s="8" t="s">
        <v>17</v>
      </c>
      <c r="F240" s="8" t="s">
        <v>33</v>
      </c>
      <c r="G240" s="8" t="s">
        <v>21</v>
      </c>
      <c r="H240" s="8"/>
      <c r="I240" s="8"/>
      <c r="J240" s="8"/>
      <c r="K240" s="8"/>
      <c r="L240" s="8"/>
      <c r="M240" s="8"/>
      <c r="N240" s="8"/>
      <c r="O240" s="8"/>
      <c r="P240" s="8" t="str">
        <f>VLOOKUP($B240,'Facility Well Counts'!$A$2:$G$469,3,FALSE)</f>
        <v>430 - Permian Basin</v>
      </c>
      <c r="Q240" s="10">
        <f>VLOOKUP($B240,'Facility Well Counts'!$A$2:$G$469,4,FALSE)</f>
        <v>1314</v>
      </c>
      <c r="R240" s="10">
        <f>VLOOKUP($B240,'Facility Well Counts'!$A$2:$G$469,5,FALSE)</f>
        <v>822</v>
      </c>
      <c r="S240" s="10">
        <f t="shared" si="78"/>
        <v>0</v>
      </c>
      <c r="T240" s="10">
        <f>VLOOKUP($B240,'Facility Well Counts'!$A$2:$G$469,6,FALSE)</f>
        <v>0</v>
      </c>
      <c r="U240" s="10">
        <f t="shared" si="79"/>
        <v>0</v>
      </c>
      <c r="V240" s="10">
        <f>VLOOKUP($B240,'Facility Well Counts'!$A$2:$G$469,7,FALSE)</f>
        <v>492</v>
      </c>
      <c r="W240" s="10">
        <f t="shared" si="80"/>
        <v>0</v>
      </c>
      <c r="X240" s="11">
        <f t="shared" si="81"/>
        <v>0</v>
      </c>
    </row>
    <row r="241" spans="1:24" x14ac:dyDescent="0.25">
      <c r="A241" s="8" t="s">
        <v>1221</v>
      </c>
      <c r="B241" s="9">
        <v>1009056</v>
      </c>
      <c r="C241" s="9">
        <v>2020</v>
      </c>
      <c r="D241" s="9" t="s">
        <v>16</v>
      </c>
      <c r="E241" s="8" t="s">
        <v>17</v>
      </c>
      <c r="F241" s="8" t="s">
        <v>33</v>
      </c>
      <c r="G241" s="8" t="s">
        <v>19</v>
      </c>
      <c r="H241" s="8"/>
      <c r="I241" s="8"/>
      <c r="J241" s="8"/>
      <c r="K241" s="8"/>
      <c r="L241" s="8"/>
      <c r="M241" s="8"/>
      <c r="N241" s="8"/>
      <c r="O241" s="8"/>
      <c r="P241" s="8" t="str">
        <f>VLOOKUP($B241,'Facility Well Counts'!$A$2:$G$469,3,FALSE)</f>
        <v>430 - Permian Basin</v>
      </c>
      <c r="Q241" s="10">
        <f>VLOOKUP($B241,'Facility Well Counts'!$A$2:$G$469,4,FALSE)</f>
        <v>1295</v>
      </c>
      <c r="R241" s="10">
        <f>VLOOKUP($B241,'Facility Well Counts'!$A$2:$G$469,5,FALSE)</f>
        <v>1295</v>
      </c>
      <c r="S241" s="10">
        <f t="shared" si="78"/>
        <v>0</v>
      </c>
      <c r="T241" s="10">
        <f>VLOOKUP($B241,'Facility Well Counts'!$A$2:$G$469,6,FALSE)</f>
        <v>0</v>
      </c>
      <c r="U241" s="10">
        <f t="shared" si="79"/>
        <v>0</v>
      </c>
      <c r="V241" s="10">
        <f>VLOOKUP($B241,'Facility Well Counts'!$A$2:$G$469,7,FALSE)</f>
        <v>0</v>
      </c>
      <c r="W241" s="10">
        <f t="shared" si="80"/>
        <v>0</v>
      </c>
      <c r="X241" s="11">
        <f t="shared" si="81"/>
        <v>0</v>
      </c>
    </row>
    <row r="242" spans="1:24" x14ac:dyDescent="0.25">
      <c r="A242" s="8" t="s">
        <v>1221</v>
      </c>
      <c r="B242" s="9">
        <v>1009056</v>
      </c>
      <c r="C242" s="9">
        <v>2020</v>
      </c>
      <c r="D242" s="9" t="s">
        <v>16</v>
      </c>
      <c r="E242" s="8" t="s">
        <v>17</v>
      </c>
      <c r="F242" s="8" t="s">
        <v>33</v>
      </c>
      <c r="G242" s="8" t="s">
        <v>20</v>
      </c>
      <c r="H242" s="8">
        <v>2364</v>
      </c>
      <c r="I242" s="8" t="s">
        <v>24</v>
      </c>
      <c r="J242" s="8"/>
      <c r="K242" s="8">
        <v>82.9</v>
      </c>
      <c r="L242" s="8">
        <v>3919.02</v>
      </c>
      <c r="M242" s="8"/>
      <c r="N242" s="8">
        <v>8784</v>
      </c>
      <c r="O242" s="8"/>
      <c r="P242" s="8" t="str">
        <f>VLOOKUP($B242,'Facility Well Counts'!$A$2:$G$469,3,FALSE)</f>
        <v>430 - Permian Basin</v>
      </c>
      <c r="Q242" s="10">
        <f>VLOOKUP($B242,'Facility Well Counts'!$A$2:$G$469,4,FALSE)</f>
        <v>1295</v>
      </c>
      <c r="R242" s="10">
        <f>VLOOKUP($B242,'Facility Well Counts'!$A$2:$G$469,5,FALSE)</f>
        <v>1295</v>
      </c>
      <c r="S242" s="10">
        <f t="shared" si="78"/>
        <v>2364</v>
      </c>
      <c r="T242" s="10">
        <f>VLOOKUP($B242,'Facility Well Counts'!$A$2:$G$469,6,FALSE)</f>
        <v>0</v>
      </c>
      <c r="U242" s="10">
        <f t="shared" si="79"/>
        <v>0</v>
      </c>
      <c r="V242" s="10">
        <f>VLOOKUP($B242,'Facility Well Counts'!$A$2:$G$469,7,FALSE)</f>
        <v>0</v>
      </c>
      <c r="W242" s="10">
        <f t="shared" si="80"/>
        <v>0</v>
      </c>
      <c r="X242" s="11">
        <f t="shared" si="81"/>
        <v>1.8254826254826255</v>
      </c>
    </row>
    <row r="243" spans="1:24" x14ac:dyDescent="0.25">
      <c r="A243" s="8" t="s">
        <v>1221</v>
      </c>
      <c r="B243" s="9">
        <v>1009056</v>
      </c>
      <c r="C243" s="9">
        <v>2020</v>
      </c>
      <c r="D243" s="9" t="s">
        <v>16</v>
      </c>
      <c r="E243" s="8" t="s">
        <v>17</v>
      </c>
      <c r="F243" s="8" t="s">
        <v>33</v>
      </c>
      <c r="G243" s="8" t="s">
        <v>21</v>
      </c>
      <c r="H243" s="8">
        <v>1734</v>
      </c>
      <c r="I243" s="8" t="s">
        <v>24</v>
      </c>
      <c r="J243" s="8"/>
      <c r="K243" s="8">
        <v>6.3</v>
      </c>
      <c r="L243" s="8">
        <v>295.98</v>
      </c>
      <c r="M243" s="8"/>
      <c r="N243" s="8">
        <v>8784</v>
      </c>
      <c r="O243" s="8"/>
      <c r="P243" s="8" t="str">
        <f>VLOOKUP($B243,'Facility Well Counts'!$A$2:$G$469,3,FALSE)</f>
        <v>430 - Permian Basin</v>
      </c>
      <c r="Q243" s="10">
        <f>VLOOKUP($B243,'Facility Well Counts'!$A$2:$G$469,4,FALSE)</f>
        <v>1295</v>
      </c>
      <c r="R243" s="10">
        <f>VLOOKUP($B243,'Facility Well Counts'!$A$2:$G$469,5,FALSE)</f>
        <v>1295</v>
      </c>
      <c r="S243" s="10">
        <f t="shared" si="78"/>
        <v>1734</v>
      </c>
      <c r="T243" s="10">
        <f>VLOOKUP($B243,'Facility Well Counts'!$A$2:$G$469,6,FALSE)</f>
        <v>0</v>
      </c>
      <c r="U243" s="10">
        <f t="shared" si="79"/>
        <v>0</v>
      </c>
      <c r="V243" s="10">
        <f>VLOOKUP($B243,'Facility Well Counts'!$A$2:$G$469,7,FALSE)</f>
        <v>0</v>
      </c>
      <c r="W243" s="10">
        <f t="shared" si="80"/>
        <v>0</v>
      </c>
      <c r="X243" s="11">
        <f t="shared" si="81"/>
        <v>1.3389961389961389</v>
      </c>
    </row>
    <row r="244" spans="1:24" x14ac:dyDescent="0.25">
      <c r="A244" s="8" t="s">
        <v>230</v>
      </c>
      <c r="B244" s="9">
        <v>1009143</v>
      </c>
      <c r="C244" s="9">
        <v>2020</v>
      </c>
      <c r="D244" s="9" t="s">
        <v>16</v>
      </c>
      <c r="E244" s="8" t="s">
        <v>17</v>
      </c>
      <c r="F244" s="8" t="s">
        <v>33</v>
      </c>
      <c r="G244" s="8" t="s">
        <v>20</v>
      </c>
      <c r="H244" s="8">
        <v>847</v>
      </c>
      <c r="I244" s="8" t="s">
        <v>24</v>
      </c>
      <c r="J244" s="8"/>
      <c r="K244" s="8">
        <v>24.3</v>
      </c>
      <c r="L244" s="8">
        <v>1478.12</v>
      </c>
      <c r="M244" s="8">
        <v>847</v>
      </c>
      <c r="N244" s="8">
        <v>8083.62</v>
      </c>
      <c r="O244" s="8"/>
      <c r="P244" s="8" t="str">
        <f>VLOOKUP($B244,'Facility Well Counts'!$A$2:$G$469,3,FALSE)</f>
        <v>360 - Anadarko Basin</v>
      </c>
      <c r="Q244" s="10">
        <f>VLOOKUP($B244,'Facility Well Counts'!$A$2:$G$469,4,FALSE)</f>
        <v>1271</v>
      </c>
      <c r="R244" s="10">
        <f>VLOOKUP($B244,'Facility Well Counts'!$A$2:$G$469,5,FALSE)</f>
        <v>178</v>
      </c>
      <c r="S244" s="10">
        <f t="shared" si="78"/>
        <v>118.61998426435878</v>
      </c>
      <c r="T244" s="10">
        <f>VLOOKUP($B244,'Facility Well Counts'!$A$2:$G$469,6,FALSE)</f>
        <v>0</v>
      </c>
      <c r="U244" s="10">
        <f t="shared" si="79"/>
        <v>0</v>
      </c>
      <c r="V244" s="10">
        <f>VLOOKUP($B244,'Facility Well Counts'!$A$2:$G$469,7,FALSE)</f>
        <v>1093</v>
      </c>
      <c r="W244" s="10">
        <f t="shared" si="80"/>
        <v>728.38001573564122</v>
      </c>
      <c r="X244" s="11">
        <f t="shared" si="81"/>
        <v>0.66640440597954365</v>
      </c>
    </row>
    <row r="245" spans="1:24" x14ac:dyDescent="0.25">
      <c r="A245" s="8" t="s">
        <v>230</v>
      </c>
      <c r="B245" s="9">
        <v>1009143</v>
      </c>
      <c r="C245" s="9">
        <v>2020</v>
      </c>
      <c r="D245" s="9" t="s">
        <v>16</v>
      </c>
      <c r="E245" s="8" t="s">
        <v>17</v>
      </c>
      <c r="F245" s="8" t="s">
        <v>33</v>
      </c>
      <c r="G245" s="8" t="s">
        <v>21</v>
      </c>
      <c r="H245" s="8">
        <v>5</v>
      </c>
      <c r="I245" s="8" t="s">
        <v>24</v>
      </c>
      <c r="J245" s="8"/>
      <c r="K245" s="8">
        <v>0</v>
      </c>
      <c r="L245" s="8">
        <v>0.93</v>
      </c>
      <c r="M245" s="8">
        <v>5</v>
      </c>
      <c r="N245" s="8">
        <v>8385.6</v>
      </c>
      <c r="O245" s="8"/>
      <c r="P245" s="8" t="str">
        <f>VLOOKUP($B245,'Facility Well Counts'!$A$2:$G$469,3,FALSE)</f>
        <v>360 - Anadarko Basin</v>
      </c>
      <c r="Q245" s="10">
        <f>VLOOKUP($B245,'Facility Well Counts'!$A$2:$G$469,4,FALSE)</f>
        <v>1271</v>
      </c>
      <c r="R245" s="10">
        <f>VLOOKUP($B245,'Facility Well Counts'!$A$2:$G$469,5,FALSE)</f>
        <v>178</v>
      </c>
      <c r="S245" s="10">
        <f t="shared" si="78"/>
        <v>0.70023603461841066</v>
      </c>
      <c r="T245" s="10">
        <f>VLOOKUP($B245,'Facility Well Counts'!$A$2:$G$469,6,FALSE)</f>
        <v>0</v>
      </c>
      <c r="U245" s="10">
        <f t="shared" si="79"/>
        <v>0</v>
      </c>
      <c r="V245" s="10">
        <f>VLOOKUP($B245,'Facility Well Counts'!$A$2:$G$469,7,FALSE)</f>
        <v>1093</v>
      </c>
      <c r="W245" s="10">
        <f t="shared" si="80"/>
        <v>4.2997639653815893</v>
      </c>
      <c r="X245" s="11">
        <f t="shared" si="81"/>
        <v>3.9339103068450039E-3</v>
      </c>
    </row>
    <row r="246" spans="1:24" x14ac:dyDescent="0.25">
      <c r="A246" s="8" t="s">
        <v>529</v>
      </c>
      <c r="B246" s="9">
        <v>1012437</v>
      </c>
      <c r="C246" s="9">
        <v>2020</v>
      </c>
      <c r="D246" s="9" t="s">
        <v>16</v>
      </c>
      <c r="E246" s="8" t="s">
        <v>17</v>
      </c>
      <c r="F246" s="8" t="s">
        <v>33</v>
      </c>
      <c r="G246" s="8" t="s">
        <v>19</v>
      </c>
      <c r="H246" s="8">
        <v>1214</v>
      </c>
      <c r="I246" s="8" t="s">
        <v>24</v>
      </c>
      <c r="J246" s="8"/>
      <c r="K246" s="8">
        <v>97.7</v>
      </c>
      <c r="L246" s="8">
        <v>4384.93</v>
      </c>
      <c r="M246" s="8"/>
      <c r="N246" s="8">
        <v>6212</v>
      </c>
      <c r="O246" s="8"/>
      <c r="P246" s="8" t="str">
        <f>VLOOKUP($B246,'Facility Well Counts'!$A$2:$G$469,3,FALSE)</f>
        <v>360 - Anadarko Basin</v>
      </c>
      <c r="Q246" s="10">
        <f>VLOOKUP($B246,'Facility Well Counts'!$A$2:$G$469,4,FALSE)</f>
        <v>1236</v>
      </c>
      <c r="R246" s="10">
        <f>VLOOKUP($B246,'Facility Well Counts'!$A$2:$G$469,5,FALSE)</f>
        <v>1236</v>
      </c>
      <c r="S246" s="10">
        <f t="shared" si="78"/>
        <v>1214</v>
      </c>
      <c r="T246" s="10">
        <f>VLOOKUP($B246,'Facility Well Counts'!$A$2:$G$469,6,FALSE)</f>
        <v>0</v>
      </c>
      <c r="U246" s="10">
        <f t="shared" si="79"/>
        <v>0</v>
      </c>
      <c r="V246" s="10">
        <f>VLOOKUP($B246,'Facility Well Counts'!$A$2:$G$469,7,FALSE)</f>
        <v>0</v>
      </c>
      <c r="W246" s="10">
        <f t="shared" si="80"/>
        <v>0</v>
      </c>
      <c r="X246" s="11">
        <f t="shared" si="81"/>
        <v>0.98220064724919098</v>
      </c>
    </row>
    <row r="247" spans="1:24" x14ac:dyDescent="0.25">
      <c r="A247" s="8" t="s">
        <v>529</v>
      </c>
      <c r="B247" s="9">
        <v>1012437</v>
      </c>
      <c r="C247" s="9">
        <v>2020</v>
      </c>
      <c r="D247" s="9" t="s">
        <v>16</v>
      </c>
      <c r="E247" s="8" t="s">
        <v>17</v>
      </c>
      <c r="F247" s="8" t="s">
        <v>33</v>
      </c>
      <c r="G247" s="8" t="s">
        <v>20</v>
      </c>
      <c r="H247" s="8">
        <v>2628</v>
      </c>
      <c r="I247" s="8" t="s">
        <v>24</v>
      </c>
      <c r="J247" s="8"/>
      <c r="K247" s="8">
        <v>76.5</v>
      </c>
      <c r="L247" s="8">
        <v>3435.53</v>
      </c>
      <c r="M247" s="8"/>
      <c r="N247" s="8">
        <v>6212</v>
      </c>
      <c r="O247" s="8"/>
      <c r="P247" s="8" t="str">
        <f>VLOOKUP($B247,'Facility Well Counts'!$A$2:$G$469,3,FALSE)</f>
        <v>360 - Anadarko Basin</v>
      </c>
      <c r="Q247" s="10">
        <f>VLOOKUP($B247,'Facility Well Counts'!$A$2:$G$469,4,FALSE)</f>
        <v>1236</v>
      </c>
      <c r="R247" s="10">
        <f>VLOOKUP($B247,'Facility Well Counts'!$A$2:$G$469,5,FALSE)</f>
        <v>1236</v>
      </c>
      <c r="S247" s="10">
        <f t="shared" si="78"/>
        <v>2628</v>
      </c>
      <c r="T247" s="10">
        <f>VLOOKUP($B247,'Facility Well Counts'!$A$2:$G$469,6,FALSE)</f>
        <v>0</v>
      </c>
      <c r="U247" s="10">
        <f t="shared" si="79"/>
        <v>0</v>
      </c>
      <c r="V247" s="10">
        <f>VLOOKUP($B247,'Facility Well Counts'!$A$2:$G$469,7,FALSE)</f>
        <v>0</v>
      </c>
      <c r="W247" s="10">
        <f t="shared" si="80"/>
        <v>0</v>
      </c>
      <c r="X247" s="11">
        <f t="shared" si="81"/>
        <v>2.1262135922330097</v>
      </c>
    </row>
    <row r="248" spans="1:24" x14ac:dyDescent="0.25">
      <c r="A248" s="8" t="s">
        <v>529</v>
      </c>
      <c r="B248" s="9">
        <v>1012437</v>
      </c>
      <c r="C248" s="9">
        <v>2020</v>
      </c>
      <c r="D248" s="9" t="s">
        <v>16</v>
      </c>
      <c r="E248" s="8" t="s">
        <v>17</v>
      </c>
      <c r="F248" s="8" t="s">
        <v>33</v>
      </c>
      <c r="G248" s="8" t="s">
        <v>21</v>
      </c>
      <c r="H248" s="8">
        <v>58</v>
      </c>
      <c r="I248" s="8" t="s">
        <v>24</v>
      </c>
      <c r="J248" s="8"/>
      <c r="K248" s="8">
        <v>0.2</v>
      </c>
      <c r="L248" s="8">
        <v>7.81</v>
      </c>
      <c r="M248" s="8"/>
      <c r="N248" s="8">
        <v>6212</v>
      </c>
      <c r="O248" s="8"/>
      <c r="P248" s="8" t="str">
        <f>VLOOKUP($B248,'Facility Well Counts'!$A$2:$G$469,3,FALSE)</f>
        <v>360 - Anadarko Basin</v>
      </c>
      <c r="Q248" s="10">
        <f>VLOOKUP($B248,'Facility Well Counts'!$A$2:$G$469,4,FALSE)</f>
        <v>1236</v>
      </c>
      <c r="R248" s="10">
        <f>VLOOKUP($B248,'Facility Well Counts'!$A$2:$G$469,5,FALSE)</f>
        <v>1236</v>
      </c>
      <c r="S248" s="10">
        <f t="shared" si="78"/>
        <v>58</v>
      </c>
      <c r="T248" s="10">
        <f>VLOOKUP($B248,'Facility Well Counts'!$A$2:$G$469,6,FALSE)</f>
        <v>0</v>
      </c>
      <c r="U248" s="10">
        <f t="shared" si="79"/>
        <v>0</v>
      </c>
      <c r="V248" s="10">
        <f>VLOOKUP($B248,'Facility Well Counts'!$A$2:$G$469,7,FALSE)</f>
        <v>0</v>
      </c>
      <c r="W248" s="10">
        <f t="shared" si="80"/>
        <v>0</v>
      </c>
      <c r="X248" s="11">
        <f t="shared" si="81"/>
        <v>4.6925566343042069E-2</v>
      </c>
    </row>
    <row r="249" spans="1:24" x14ac:dyDescent="0.25">
      <c r="A249" s="8" t="s">
        <v>698</v>
      </c>
      <c r="B249" s="9">
        <v>1011761</v>
      </c>
      <c r="C249" s="9">
        <v>2020</v>
      </c>
      <c r="D249" s="9" t="s">
        <v>16</v>
      </c>
      <c r="E249" s="8" t="s">
        <v>17</v>
      </c>
      <c r="F249" s="8" t="s">
        <v>33</v>
      </c>
      <c r="G249" s="8" t="s">
        <v>19</v>
      </c>
      <c r="H249" s="8"/>
      <c r="I249" s="8"/>
      <c r="J249" s="8"/>
      <c r="K249" s="8"/>
      <c r="L249" s="8"/>
      <c r="M249" s="8"/>
      <c r="N249" s="8"/>
      <c r="O249" s="8"/>
      <c r="P249" s="8" t="str">
        <f>VLOOKUP($B249,'Facility Well Counts'!$A$2:$G$469,3,FALSE)</f>
        <v>540 - Denver Basin</v>
      </c>
      <c r="Q249" s="10">
        <f>VLOOKUP($B249,'Facility Well Counts'!$A$2:$G$469,4,FALSE)</f>
        <v>1211</v>
      </c>
      <c r="R249" s="10">
        <f>VLOOKUP($B249,'Facility Well Counts'!$A$2:$G$469,5,FALSE)</f>
        <v>1211</v>
      </c>
      <c r="S249" s="10">
        <f t="shared" si="78"/>
        <v>0</v>
      </c>
      <c r="T249" s="10">
        <f>VLOOKUP($B249,'Facility Well Counts'!$A$2:$G$469,6,FALSE)</f>
        <v>0</v>
      </c>
      <c r="U249" s="10">
        <f t="shared" si="79"/>
        <v>0</v>
      </c>
      <c r="V249" s="10">
        <f>VLOOKUP($B249,'Facility Well Counts'!$A$2:$G$469,7,FALSE)</f>
        <v>0</v>
      </c>
      <c r="W249" s="10">
        <f t="shared" si="80"/>
        <v>0</v>
      </c>
      <c r="X249" s="11">
        <f t="shared" si="81"/>
        <v>0</v>
      </c>
    </row>
    <row r="250" spans="1:24" x14ac:dyDescent="0.25">
      <c r="A250" s="8" t="s">
        <v>698</v>
      </c>
      <c r="B250" s="9">
        <v>1011761</v>
      </c>
      <c r="C250" s="9">
        <v>2020</v>
      </c>
      <c r="D250" s="9" t="s">
        <v>16</v>
      </c>
      <c r="E250" s="8" t="s">
        <v>17</v>
      </c>
      <c r="F250" s="8" t="s">
        <v>33</v>
      </c>
      <c r="G250" s="8" t="s">
        <v>20</v>
      </c>
      <c r="H250" s="8">
        <v>6070</v>
      </c>
      <c r="I250" s="8" t="s">
        <v>24</v>
      </c>
      <c r="J250" s="8"/>
      <c r="K250" s="8">
        <v>46.4</v>
      </c>
      <c r="L250" s="8">
        <v>627.9</v>
      </c>
      <c r="M250" s="8"/>
      <c r="N250" s="8">
        <v>4380</v>
      </c>
      <c r="O250" s="8"/>
      <c r="P250" s="8" t="str">
        <f>VLOOKUP($B250,'Facility Well Counts'!$A$2:$G$469,3,FALSE)</f>
        <v>540 - Denver Basin</v>
      </c>
      <c r="Q250" s="10">
        <f>VLOOKUP($B250,'Facility Well Counts'!$A$2:$G$469,4,FALSE)</f>
        <v>1211</v>
      </c>
      <c r="R250" s="10">
        <f>VLOOKUP($B250,'Facility Well Counts'!$A$2:$G$469,5,FALSE)</f>
        <v>1211</v>
      </c>
      <c r="S250" s="10">
        <f t="shared" si="78"/>
        <v>6070</v>
      </c>
      <c r="T250" s="10">
        <f>VLOOKUP($B250,'Facility Well Counts'!$A$2:$G$469,6,FALSE)</f>
        <v>0</v>
      </c>
      <c r="U250" s="10">
        <f t="shared" si="79"/>
        <v>0</v>
      </c>
      <c r="V250" s="10">
        <f>VLOOKUP($B250,'Facility Well Counts'!$A$2:$G$469,7,FALSE)</f>
        <v>0</v>
      </c>
      <c r="W250" s="10">
        <f t="shared" si="80"/>
        <v>0</v>
      </c>
      <c r="X250" s="11">
        <f t="shared" si="81"/>
        <v>5.0123864574731627</v>
      </c>
    </row>
    <row r="251" spans="1:24" x14ac:dyDescent="0.25">
      <c r="A251" s="8" t="s">
        <v>698</v>
      </c>
      <c r="B251" s="9">
        <v>1011761</v>
      </c>
      <c r="C251" s="9">
        <v>2020</v>
      </c>
      <c r="D251" s="9" t="s">
        <v>16</v>
      </c>
      <c r="E251" s="8" t="s">
        <v>17</v>
      </c>
      <c r="F251" s="8" t="s">
        <v>33</v>
      </c>
      <c r="G251" s="8" t="s">
        <v>21</v>
      </c>
      <c r="H251" s="8">
        <v>971</v>
      </c>
      <c r="I251" s="8" t="s">
        <v>24</v>
      </c>
      <c r="J251" s="8"/>
      <c r="K251" s="8">
        <v>1.2</v>
      </c>
      <c r="L251" s="8">
        <v>16.239999999999998</v>
      </c>
      <c r="M251" s="8"/>
      <c r="N251" s="8">
        <v>876</v>
      </c>
      <c r="O251" s="8"/>
      <c r="P251" s="8" t="str">
        <f>VLOOKUP($B251,'Facility Well Counts'!$A$2:$G$469,3,FALSE)</f>
        <v>540 - Denver Basin</v>
      </c>
      <c r="Q251" s="10">
        <f>VLOOKUP($B251,'Facility Well Counts'!$A$2:$G$469,4,FALSE)</f>
        <v>1211</v>
      </c>
      <c r="R251" s="10">
        <f>VLOOKUP($B251,'Facility Well Counts'!$A$2:$G$469,5,FALSE)</f>
        <v>1211</v>
      </c>
      <c r="S251" s="10">
        <f t="shared" si="78"/>
        <v>971</v>
      </c>
      <c r="T251" s="10">
        <f>VLOOKUP($B251,'Facility Well Counts'!$A$2:$G$469,6,FALSE)</f>
        <v>0</v>
      </c>
      <c r="U251" s="10">
        <f t="shared" si="79"/>
        <v>0</v>
      </c>
      <c r="V251" s="10">
        <f>VLOOKUP($B251,'Facility Well Counts'!$A$2:$G$469,7,FALSE)</f>
        <v>0</v>
      </c>
      <c r="W251" s="10">
        <f t="shared" si="80"/>
        <v>0</v>
      </c>
      <c r="X251" s="11">
        <f t="shared" si="81"/>
        <v>0.80181668042939724</v>
      </c>
    </row>
    <row r="252" spans="1:24" x14ac:dyDescent="0.25">
      <c r="A252" s="8" t="s">
        <v>501</v>
      </c>
      <c r="B252" s="9">
        <v>1012909</v>
      </c>
      <c r="C252" s="9">
        <v>2020</v>
      </c>
      <c r="D252" s="9" t="s">
        <v>16</v>
      </c>
      <c r="E252" s="8" t="s">
        <v>17</v>
      </c>
      <c r="F252" s="8" t="s">
        <v>33</v>
      </c>
      <c r="G252" s="8" t="s">
        <v>19</v>
      </c>
      <c r="H252" s="8"/>
      <c r="I252" s="8"/>
      <c r="J252" s="8"/>
      <c r="K252" s="8"/>
      <c r="L252" s="8"/>
      <c r="M252" s="8"/>
      <c r="N252" s="8"/>
      <c r="O252" s="8"/>
      <c r="P252" s="8" t="str">
        <f>VLOOKUP($B252,'Facility Well Counts'!$A$2:$G$469,3,FALSE)</f>
        <v>535 - Green River Basin</v>
      </c>
      <c r="Q252" s="10">
        <f>VLOOKUP($B252,'Facility Well Counts'!$A$2:$G$469,4,FALSE)</f>
        <v>1210</v>
      </c>
      <c r="R252" s="10">
        <f>VLOOKUP($B252,'Facility Well Counts'!$A$2:$G$469,5,FALSE)</f>
        <v>0</v>
      </c>
      <c r="S252" s="10">
        <f t="shared" si="78"/>
        <v>0</v>
      </c>
      <c r="T252" s="10">
        <f>VLOOKUP($B252,'Facility Well Counts'!$A$2:$G$469,6,FALSE)</f>
        <v>0</v>
      </c>
      <c r="U252" s="10">
        <f t="shared" si="79"/>
        <v>0</v>
      </c>
      <c r="V252" s="10">
        <f>VLOOKUP($B252,'Facility Well Counts'!$A$2:$G$469,7,FALSE)</f>
        <v>1210</v>
      </c>
      <c r="W252" s="10">
        <f t="shared" si="80"/>
        <v>0</v>
      </c>
      <c r="X252" s="11">
        <f t="shared" si="81"/>
        <v>0</v>
      </c>
    </row>
    <row r="253" spans="1:24" x14ac:dyDescent="0.25">
      <c r="A253" s="8" t="s">
        <v>501</v>
      </c>
      <c r="B253" s="9">
        <v>1012909</v>
      </c>
      <c r="C253" s="9">
        <v>2020</v>
      </c>
      <c r="D253" s="9" t="s">
        <v>16</v>
      </c>
      <c r="E253" s="8" t="s">
        <v>17</v>
      </c>
      <c r="F253" s="8" t="s">
        <v>33</v>
      </c>
      <c r="G253" s="8" t="s">
        <v>20</v>
      </c>
      <c r="H253" s="8"/>
      <c r="I253" s="8"/>
      <c r="J253" s="8"/>
      <c r="K253" s="8"/>
      <c r="L253" s="8"/>
      <c r="M253" s="8"/>
      <c r="N253" s="8"/>
      <c r="O253" s="8"/>
      <c r="P253" s="8" t="str">
        <f>VLOOKUP($B253,'Facility Well Counts'!$A$2:$G$469,3,FALSE)</f>
        <v>535 - Green River Basin</v>
      </c>
      <c r="Q253" s="10">
        <f>VLOOKUP($B253,'Facility Well Counts'!$A$2:$G$469,4,FALSE)</f>
        <v>1210</v>
      </c>
      <c r="R253" s="10">
        <f>VLOOKUP($B253,'Facility Well Counts'!$A$2:$G$469,5,FALSE)</f>
        <v>0</v>
      </c>
      <c r="S253" s="10">
        <f t="shared" si="78"/>
        <v>0</v>
      </c>
      <c r="T253" s="10">
        <f>VLOOKUP($B253,'Facility Well Counts'!$A$2:$G$469,6,FALSE)</f>
        <v>0</v>
      </c>
      <c r="U253" s="10">
        <f t="shared" si="79"/>
        <v>0</v>
      </c>
      <c r="V253" s="10">
        <f>VLOOKUP($B253,'Facility Well Counts'!$A$2:$G$469,7,FALSE)</f>
        <v>1210</v>
      </c>
      <c r="W253" s="10">
        <f t="shared" si="80"/>
        <v>0</v>
      </c>
      <c r="X253" s="11">
        <f t="shared" si="81"/>
        <v>0</v>
      </c>
    </row>
    <row r="254" spans="1:24" x14ac:dyDescent="0.25">
      <c r="A254" s="8" t="s">
        <v>501</v>
      </c>
      <c r="B254" s="9">
        <v>1012909</v>
      </c>
      <c r="C254" s="9">
        <v>2020</v>
      </c>
      <c r="D254" s="9" t="s">
        <v>16</v>
      </c>
      <c r="E254" s="8" t="s">
        <v>17</v>
      </c>
      <c r="F254" s="8" t="s">
        <v>33</v>
      </c>
      <c r="G254" s="8" t="s">
        <v>21</v>
      </c>
      <c r="H254" s="8">
        <v>4872</v>
      </c>
      <c r="I254" s="8" t="s">
        <v>24</v>
      </c>
      <c r="J254" s="8"/>
      <c r="K254" s="8">
        <v>25.7</v>
      </c>
      <c r="L254" s="8">
        <v>1053.58</v>
      </c>
      <c r="M254" s="8"/>
      <c r="N254" s="8">
        <v>8784</v>
      </c>
      <c r="O254" s="8"/>
      <c r="P254" s="8" t="str">
        <f>VLOOKUP($B254,'Facility Well Counts'!$A$2:$G$469,3,FALSE)</f>
        <v>535 - Green River Basin</v>
      </c>
      <c r="Q254" s="10">
        <f>VLOOKUP($B254,'Facility Well Counts'!$A$2:$G$469,4,FALSE)</f>
        <v>1210</v>
      </c>
      <c r="R254" s="10">
        <f>VLOOKUP($B254,'Facility Well Counts'!$A$2:$G$469,5,FALSE)</f>
        <v>0</v>
      </c>
      <c r="S254" s="10">
        <f t="shared" si="78"/>
        <v>0</v>
      </c>
      <c r="T254" s="10">
        <f>VLOOKUP($B254,'Facility Well Counts'!$A$2:$G$469,6,FALSE)</f>
        <v>0</v>
      </c>
      <c r="U254" s="10">
        <f t="shared" si="79"/>
        <v>0</v>
      </c>
      <c r="V254" s="10">
        <f>VLOOKUP($B254,'Facility Well Counts'!$A$2:$G$469,7,FALSE)</f>
        <v>1210</v>
      </c>
      <c r="W254" s="10">
        <f t="shared" si="80"/>
        <v>4872</v>
      </c>
      <c r="X254" s="11">
        <f t="shared" si="81"/>
        <v>4.0264462809917356</v>
      </c>
    </row>
    <row r="255" spans="1:24" x14ac:dyDescent="0.25">
      <c r="A255" s="8" t="s">
        <v>1413</v>
      </c>
      <c r="B255" s="9">
        <v>1013216</v>
      </c>
      <c r="C255" s="9">
        <v>2020</v>
      </c>
      <c r="D255" s="9" t="s">
        <v>16</v>
      </c>
      <c r="E255" s="8" t="s">
        <v>17</v>
      </c>
      <c r="F255" s="8" t="s">
        <v>33</v>
      </c>
      <c r="G255" s="8" t="s">
        <v>19</v>
      </c>
      <c r="H255" s="8"/>
      <c r="I255" s="8"/>
      <c r="J255" s="8"/>
      <c r="K255" s="8"/>
      <c r="L255" s="8"/>
      <c r="M255" s="8"/>
      <c r="N255" s="8"/>
      <c r="O255" s="8"/>
      <c r="P255" s="8" t="str">
        <f>VLOOKUP($B255,'Facility Well Counts'!$A$2:$G$469,3,FALSE)</f>
        <v>430 - Permian Basin</v>
      </c>
      <c r="Q255" s="10">
        <f>VLOOKUP($B255,'Facility Well Counts'!$A$2:$G$469,4,FALSE)</f>
        <v>1205</v>
      </c>
      <c r="R255" s="10">
        <f>VLOOKUP($B255,'Facility Well Counts'!$A$2:$G$469,5,FALSE)</f>
        <v>1180</v>
      </c>
      <c r="S255" s="10">
        <f t="shared" si="78"/>
        <v>0</v>
      </c>
      <c r="T255" s="10">
        <f>VLOOKUP($B255,'Facility Well Counts'!$A$2:$G$469,6,FALSE)</f>
        <v>0</v>
      </c>
      <c r="U255" s="10">
        <f t="shared" si="79"/>
        <v>0</v>
      </c>
      <c r="V255" s="10">
        <f>VLOOKUP($B255,'Facility Well Counts'!$A$2:$G$469,7,FALSE)</f>
        <v>25</v>
      </c>
      <c r="W255" s="10">
        <f t="shared" si="80"/>
        <v>0</v>
      </c>
      <c r="X255" s="11">
        <f t="shared" si="81"/>
        <v>0</v>
      </c>
    </row>
    <row r="256" spans="1:24" x14ac:dyDescent="0.25">
      <c r="A256" s="8" t="s">
        <v>1413</v>
      </c>
      <c r="B256" s="9">
        <v>1013216</v>
      </c>
      <c r="C256" s="9">
        <v>2020</v>
      </c>
      <c r="D256" s="9" t="s">
        <v>16</v>
      </c>
      <c r="E256" s="8" t="s">
        <v>17</v>
      </c>
      <c r="F256" s="8" t="s">
        <v>33</v>
      </c>
      <c r="G256" s="8" t="s">
        <v>20</v>
      </c>
      <c r="H256" s="8"/>
      <c r="I256" s="8"/>
      <c r="J256" s="8"/>
      <c r="K256" s="8"/>
      <c r="L256" s="8"/>
      <c r="M256" s="8"/>
      <c r="N256" s="8"/>
      <c r="O256" s="8"/>
      <c r="P256" s="8" t="str">
        <f>VLOOKUP($B256,'Facility Well Counts'!$A$2:$G$469,3,FALSE)</f>
        <v>430 - Permian Basin</v>
      </c>
      <c r="Q256" s="10">
        <f>VLOOKUP($B256,'Facility Well Counts'!$A$2:$G$469,4,FALSE)</f>
        <v>1205</v>
      </c>
      <c r="R256" s="10">
        <f>VLOOKUP($B256,'Facility Well Counts'!$A$2:$G$469,5,FALSE)</f>
        <v>1180</v>
      </c>
      <c r="S256" s="10">
        <f t="shared" si="78"/>
        <v>0</v>
      </c>
      <c r="T256" s="10">
        <f>VLOOKUP($B256,'Facility Well Counts'!$A$2:$G$469,6,FALSE)</f>
        <v>0</v>
      </c>
      <c r="U256" s="10">
        <f t="shared" si="79"/>
        <v>0</v>
      </c>
      <c r="V256" s="10">
        <f>VLOOKUP($B256,'Facility Well Counts'!$A$2:$G$469,7,FALSE)</f>
        <v>25</v>
      </c>
      <c r="W256" s="10">
        <f t="shared" si="80"/>
        <v>0</v>
      </c>
      <c r="X256" s="11">
        <f t="shared" si="81"/>
        <v>0</v>
      </c>
    </row>
    <row r="257" spans="1:24" x14ac:dyDescent="0.25">
      <c r="A257" s="8" t="s">
        <v>1413</v>
      </c>
      <c r="B257" s="9">
        <v>1013216</v>
      </c>
      <c r="C257" s="9">
        <v>2020</v>
      </c>
      <c r="D257" s="9" t="s">
        <v>16</v>
      </c>
      <c r="E257" s="8" t="s">
        <v>17</v>
      </c>
      <c r="F257" s="8" t="s">
        <v>33</v>
      </c>
      <c r="G257" s="8" t="s">
        <v>21</v>
      </c>
      <c r="H257" s="8">
        <v>259</v>
      </c>
      <c r="I257" s="8" t="s">
        <v>24</v>
      </c>
      <c r="J257" s="8"/>
      <c r="K257" s="8">
        <v>4.4000000000000004</v>
      </c>
      <c r="L257" s="8">
        <v>42.97</v>
      </c>
      <c r="M257" s="8"/>
      <c r="N257" s="8">
        <v>8764.1765195999997</v>
      </c>
      <c r="O257" s="8"/>
      <c r="P257" s="8" t="str">
        <f>VLOOKUP($B257,'Facility Well Counts'!$A$2:$G$469,3,FALSE)</f>
        <v>430 - Permian Basin</v>
      </c>
      <c r="Q257" s="10">
        <f>VLOOKUP($B257,'Facility Well Counts'!$A$2:$G$469,4,FALSE)</f>
        <v>1205</v>
      </c>
      <c r="R257" s="10">
        <f>VLOOKUP($B257,'Facility Well Counts'!$A$2:$G$469,5,FALSE)</f>
        <v>1180</v>
      </c>
      <c r="S257" s="10">
        <f t="shared" si="78"/>
        <v>253.6265560165975</v>
      </c>
      <c r="T257" s="10">
        <f>VLOOKUP($B257,'Facility Well Counts'!$A$2:$G$469,6,FALSE)</f>
        <v>0</v>
      </c>
      <c r="U257" s="10">
        <f t="shared" si="79"/>
        <v>0</v>
      </c>
      <c r="V257" s="10">
        <f>VLOOKUP($B257,'Facility Well Counts'!$A$2:$G$469,7,FALSE)</f>
        <v>25</v>
      </c>
      <c r="W257" s="10">
        <f t="shared" si="80"/>
        <v>5.3734439834024892</v>
      </c>
      <c r="X257" s="11">
        <f t="shared" si="81"/>
        <v>0.2149377593360996</v>
      </c>
    </row>
    <row r="258" spans="1:24" x14ac:dyDescent="0.25">
      <c r="A258" s="8" t="s">
        <v>1343</v>
      </c>
      <c r="B258" s="9">
        <v>1013325</v>
      </c>
      <c r="C258" s="9">
        <v>2020</v>
      </c>
      <c r="D258" s="9" t="s">
        <v>16</v>
      </c>
      <c r="E258" s="8" t="s">
        <v>17</v>
      </c>
      <c r="F258" s="8" t="s">
        <v>33</v>
      </c>
      <c r="G258" s="8" t="s">
        <v>19</v>
      </c>
      <c r="H258" s="8"/>
      <c r="I258" s="8"/>
      <c r="J258" s="8"/>
      <c r="K258" s="8"/>
      <c r="L258" s="8"/>
      <c r="M258" s="8"/>
      <c r="N258" s="8"/>
      <c r="O258" s="8"/>
      <c r="P258" s="8" t="str">
        <f>VLOOKUP($B258,'Facility Well Counts'!$A$2:$G$469,3,FALSE)</f>
        <v>220 - Gulf Coast Basin (LA  TX)</v>
      </c>
      <c r="Q258" s="10">
        <f>VLOOKUP($B258,'Facility Well Counts'!$A$2:$G$469,4,FALSE)</f>
        <v>1192</v>
      </c>
      <c r="R258" s="10">
        <f>VLOOKUP($B258,'Facility Well Counts'!$A$2:$G$469,5,FALSE)</f>
        <v>1191</v>
      </c>
      <c r="S258" s="10">
        <f t="shared" ref="S258:S321" si="82">$H258*(R258/$Q258)</f>
        <v>0</v>
      </c>
      <c r="T258" s="10">
        <f>VLOOKUP($B258,'Facility Well Counts'!$A$2:$G$469,6,FALSE)</f>
        <v>0</v>
      </c>
      <c r="U258" s="10">
        <f t="shared" ref="U258:U321" si="83">$H258*(T258/$Q258)</f>
        <v>0</v>
      </c>
      <c r="V258" s="10">
        <f>VLOOKUP($B258,'Facility Well Counts'!$A$2:$G$469,7,FALSE)</f>
        <v>1</v>
      </c>
      <c r="W258" s="10">
        <f t="shared" ref="W258:W321" si="84">$H258*(V258/$Q258)</f>
        <v>0</v>
      </c>
      <c r="X258" s="11">
        <f t="shared" ref="X258:X321" si="85">H258/Q258</f>
        <v>0</v>
      </c>
    </row>
    <row r="259" spans="1:24" x14ac:dyDescent="0.25">
      <c r="A259" s="8" t="s">
        <v>1343</v>
      </c>
      <c r="B259" s="9">
        <v>1013325</v>
      </c>
      <c r="C259" s="9">
        <v>2020</v>
      </c>
      <c r="D259" s="9" t="s">
        <v>16</v>
      </c>
      <c r="E259" s="8" t="s">
        <v>17</v>
      </c>
      <c r="F259" s="8" t="s">
        <v>33</v>
      </c>
      <c r="G259" s="8" t="s">
        <v>20</v>
      </c>
      <c r="H259" s="8">
        <v>820</v>
      </c>
      <c r="I259" s="8" t="s">
        <v>24</v>
      </c>
      <c r="J259" s="8"/>
      <c r="K259" s="8">
        <v>144.5</v>
      </c>
      <c r="L259" s="8">
        <v>1339.76</v>
      </c>
      <c r="M259" s="8"/>
      <c r="N259" s="8">
        <v>8760</v>
      </c>
      <c r="O259" s="8"/>
      <c r="P259" s="8" t="str">
        <f>VLOOKUP($B259,'Facility Well Counts'!$A$2:$G$469,3,FALSE)</f>
        <v>220 - Gulf Coast Basin (LA  TX)</v>
      </c>
      <c r="Q259" s="10">
        <f>VLOOKUP($B259,'Facility Well Counts'!$A$2:$G$469,4,FALSE)</f>
        <v>1192</v>
      </c>
      <c r="R259" s="10">
        <f>VLOOKUP($B259,'Facility Well Counts'!$A$2:$G$469,5,FALSE)</f>
        <v>1191</v>
      </c>
      <c r="S259" s="10">
        <f t="shared" si="82"/>
        <v>819.31208053691273</v>
      </c>
      <c r="T259" s="10">
        <f>VLOOKUP($B259,'Facility Well Counts'!$A$2:$G$469,6,FALSE)</f>
        <v>0</v>
      </c>
      <c r="U259" s="10">
        <f t="shared" si="83"/>
        <v>0</v>
      </c>
      <c r="V259" s="10">
        <f>VLOOKUP($B259,'Facility Well Counts'!$A$2:$G$469,7,FALSE)</f>
        <v>1</v>
      </c>
      <c r="W259" s="10">
        <f t="shared" si="84"/>
        <v>0.68791946308724827</v>
      </c>
      <c r="X259" s="11">
        <f t="shared" si="85"/>
        <v>0.68791946308724827</v>
      </c>
    </row>
    <row r="260" spans="1:24" x14ac:dyDescent="0.25">
      <c r="A260" s="8" t="s">
        <v>1343</v>
      </c>
      <c r="B260" s="9">
        <v>1013325</v>
      </c>
      <c r="C260" s="9">
        <v>2020</v>
      </c>
      <c r="D260" s="9" t="s">
        <v>16</v>
      </c>
      <c r="E260" s="8" t="s">
        <v>17</v>
      </c>
      <c r="F260" s="8" t="s">
        <v>33</v>
      </c>
      <c r="G260" s="8" t="s">
        <v>21</v>
      </c>
      <c r="H260" s="8">
        <v>206</v>
      </c>
      <c r="I260" s="8" t="s">
        <v>24</v>
      </c>
      <c r="J260" s="8"/>
      <c r="K260" s="8">
        <v>4.3</v>
      </c>
      <c r="L260" s="8">
        <v>35.61</v>
      </c>
      <c r="M260" s="8"/>
      <c r="N260" s="8">
        <v>8760</v>
      </c>
      <c r="O260" s="8"/>
      <c r="P260" s="8" t="str">
        <f>VLOOKUP($B260,'Facility Well Counts'!$A$2:$G$469,3,FALSE)</f>
        <v>220 - Gulf Coast Basin (LA  TX)</v>
      </c>
      <c r="Q260" s="10">
        <f>VLOOKUP($B260,'Facility Well Counts'!$A$2:$G$469,4,FALSE)</f>
        <v>1192</v>
      </c>
      <c r="R260" s="10">
        <f>VLOOKUP($B260,'Facility Well Counts'!$A$2:$G$469,5,FALSE)</f>
        <v>1191</v>
      </c>
      <c r="S260" s="10">
        <f t="shared" si="82"/>
        <v>205.8271812080537</v>
      </c>
      <c r="T260" s="10">
        <f>VLOOKUP($B260,'Facility Well Counts'!$A$2:$G$469,6,FALSE)</f>
        <v>0</v>
      </c>
      <c r="U260" s="10">
        <f t="shared" si="83"/>
        <v>0</v>
      </c>
      <c r="V260" s="10">
        <f>VLOOKUP($B260,'Facility Well Counts'!$A$2:$G$469,7,FALSE)</f>
        <v>1</v>
      </c>
      <c r="W260" s="10">
        <f t="shared" si="84"/>
        <v>0.17281879194630873</v>
      </c>
      <c r="X260" s="11">
        <f t="shared" si="85"/>
        <v>0.17281879194630873</v>
      </c>
    </row>
    <row r="261" spans="1:24" x14ac:dyDescent="0.25">
      <c r="A261" s="8" t="s">
        <v>1320</v>
      </c>
      <c r="B261" s="9">
        <v>1013833</v>
      </c>
      <c r="C261" s="9">
        <v>2020</v>
      </c>
      <c r="D261" s="9" t="s">
        <v>16</v>
      </c>
      <c r="E261" s="8" t="s">
        <v>17</v>
      </c>
      <c r="F261" s="8" t="s">
        <v>33</v>
      </c>
      <c r="G261" s="8" t="s">
        <v>19</v>
      </c>
      <c r="H261" s="8">
        <v>1</v>
      </c>
      <c r="I261" s="8" t="s">
        <v>24</v>
      </c>
      <c r="J261" s="8"/>
      <c r="K261" s="8">
        <v>0.1</v>
      </c>
      <c r="L261" s="8">
        <v>4.8899999999999997</v>
      </c>
      <c r="M261" s="8"/>
      <c r="N261" s="8">
        <v>8760</v>
      </c>
      <c r="O261" s="8"/>
      <c r="P261" s="8" t="str">
        <f>VLOOKUP($B261,'Facility Well Counts'!$A$2:$G$469,3,FALSE)</f>
        <v>360 - Anadarko Basin</v>
      </c>
      <c r="Q261" s="10">
        <f>VLOOKUP($B261,'Facility Well Counts'!$A$2:$G$469,4,FALSE)</f>
        <v>1188</v>
      </c>
      <c r="R261" s="10">
        <f>VLOOKUP($B261,'Facility Well Counts'!$A$2:$G$469,5,FALSE)</f>
        <v>1188</v>
      </c>
      <c r="S261" s="10">
        <f t="shared" si="82"/>
        <v>1</v>
      </c>
      <c r="T261" s="10">
        <f>VLOOKUP($B261,'Facility Well Counts'!$A$2:$G$469,6,FALSE)</f>
        <v>0</v>
      </c>
      <c r="U261" s="10">
        <f t="shared" si="83"/>
        <v>0</v>
      </c>
      <c r="V261" s="10">
        <f>VLOOKUP($B261,'Facility Well Counts'!$A$2:$G$469,7,FALSE)</f>
        <v>0</v>
      </c>
      <c r="W261" s="10">
        <f t="shared" si="84"/>
        <v>0</v>
      </c>
      <c r="X261" s="11">
        <f t="shared" si="85"/>
        <v>8.4175084175084171E-4</v>
      </c>
    </row>
    <row r="262" spans="1:24" x14ac:dyDescent="0.25">
      <c r="A262" s="8" t="s">
        <v>1320</v>
      </c>
      <c r="B262" s="9">
        <v>1013833</v>
      </c>
      <c r="C262" s="9">
        <v>2020</v>
      </c>
      <c r="D262" s="9" t="s">
        <v>16</v>
      </c>
      <c r="E262" s="8" t="s">
        <v>17</v>
      </c>
      <c r="F262" s="8" t="s">
        <v>33</v>
      </c>
      <c r="G262" s="8" t="s">
        <v>20</v>
      </c>
      <c r="H262" s="8">
        <v>1465</v>
      </c>
      <c r="I262" s="8" t="s">
        <v>24</v>
      </c>
      <c r="J262" s="8"/>
      <c r="K262" s="8">
        <v>53.6</v>
      </c>
      <c r="L262" s="8">
        <v>2594.48</v>
      </c>
      <c r="M262" s="8"/>
      <c r="N262" s="8">
        <v>8760</v>
      </c>
      <c r="O262" s="8"/>
      <c r="P262" s="8" t="str">
        <f>VLOOKUP($B262,'Facility Well Counts'!$A$2:$G$469,3,FALSE)</f>
        <v>360 - Anadarko Basin</v>
      </c>
      <c r="Q262" s="10">
        <f>VLOOKUP($B262,'Facility Well Counts'!$A$2:$G$469,4,FALSE)</f>
        <v>1188</v>
      </c>
      <c r="R262" s="10">
        <f>VLOOKUP($B262,'Facility Well Counts'!$A$2:$G$469,5,FALSE)</f>
        <v>1188</v>
      </c>
      <c r="S262" s="10">
        <f t="shared" si="82"/>
        <v>1465</v>
      </c>
      <c r="T262" s="10">
        <f>VLOOKUP($B262,'Facility Well Counts'!$A$2:$G$469,6,FALSE)</f>
        <v>0</v>
      </c>
      <c r="U262" s="10">
        <f t="shared" si="83"/>
        <v>0</v>
      </c>
      <c r="V262" s="10">
        <f>VLOOKUP($B262,'Facility Well Counts'!$A$2:$G$469,7,FALSE)</f>
        <v>0</v>
      </c>
      <c r="W262" s="10">
        <f t="shared" si="84"/>
        <v>0</v>
      </c>
      <c r="X262" s="11">
        <f t="shared" si="85"/>
        <v>1.2331649831649831</v>
      </c>
    </row>
    <row r="263" spans="1:24" x14ac:dyDescent="0.25">
      <c r="A263" s="8" t="s">
        <v>1320</v>
      </c>
      <c r="B263" s="9">
        <v>1013833</v>
      </c>
      <c r="C263" s="9">
        <v>2020</v>
      </c>
      <c r="D263" s="9" t="s">
        <v>16</v>
      </c>
      <c r="E263" s="8" t="s">
        <v>17</v>
      </c>
      <c r="F263" s="8" t="s">
        <v>33</v>
      </c>
      <c r="G263" s="8" t="s">
        <v>21</v>
      </c>
      <c r="H263" s="8">
        <v>344</v>
      </c>
      <c r="I263" s="8" t="s">
        <v>24</v>
      </c>
      <c r="J263" s="8"/>
      <c r="K263" s="8">
        <v>1.3</v>
      </c>
      <c r="L263" s="8">
        <v>62.73</v>
      </c>
      <c r="M263" s="8"/>
      <c r="N263" s="8">
        <v>8760</v>
      </c>
      <c r="O263" s="8"/>
      <c r="P263" s="8" t="str">
        <f>VLOOKUP($B263,'Facility Well Counts'!$A$2:$G$469,3,FALSE)</f>
        <v>360 - Anadarko Basin</v>
      </c>
      <c r="Q263" s="10">
        <f>VLOOKUP($B263,'Facility Well Counts'!$A$2:$G$469,4,FALSE)</f>
        <v>1188</v>
      </c>
      <c r="R263" s="10">
        <f>VLOOKUP($B263,'Facility Well Counts'!$A$2:$G$469,5,FALSE)</f>
        <v>1188</v>
      </c>
      <c r="S263" s="10">
        <f t="shared" si="82"/>
        <v>344</v>
      </c>
      <c r="T263" s="10">
        <f>VLOOKUP($B263,'Facility Well Counts'!$A$2:$G$469,6,FALSE)</f>
        <v>0</v>
      </c>
      <c r="U263" s="10">
        <f t="shared" si="83"/>
        <v>0</v>
      </c>
      <c r="V263" s="10">
        <f>VLOOKUP($B263,'Facility Well Counts'!$A$2:$G$469,7,FALSE)</f>
        <v>0</v>
      </c>
      <c r="W263" s="10">
        <f t="shared" si="84"/>
        <v>0</v>
      </c>
      <c r="X263" s="11">
        <f t="shared" si="85"/>
        <v>0.28956228956228958</v>
      </c>
    </row>
    <row r="264" spans="1:24" x14ac:dyDescent="0.25">
      <c r="A264" s="8" t="s">
        <v>585</v>
      </c>
      <c r="B264" s="9">
        <v>1008275</v>
      </c>
      <c r="C264" s="9">
        <v>2020</v>
      </c>
      <c r="D264" s="9" t="s">
        <v>16</v>
      </c>
      <c r="E264" s="8" t="s">
        <v>17</v>
      </c>
      <c r="F264" s="8" t="s">
        <v>33</v>
      </c>
      <c r="G264" s="8" t="s">
        <v>20</v>
      </c>
      <c r="H264" s="8">
        <v>832</v>
      </c>
      <c r="I264" s="8" t="s">
        <v>24</v>
      </c>
      <c r="J264" s="8"/>
      <c r="K264" s="8">
        <v>36</v>
      </c>
      <c r="L264" s="8">
        <v>917.77</v>
      </c>
      <c r="M264" s="8">
        <v>832</v>
      </c>
      <c r="N264" s="8">
        <v>7623.61</v>
      </c>
      <c r="O264" s="8"/>
      <c r="P264" s="8" t="str">
        <f>VLOOKUP($B264,'Facility Well Counts'!$A$2:$G$469,3,FALSE)</f>
        <v>395 - Williston Basin</v>
      </c>
      <c r="Q264" s="10">
        <f>VLOOKUP($B264,'Facility Well Counts'!$A$2:$G$469,4,FALSE)</f>
        <v>1166</v>
      </c>
      <c r="R264" s="10">
        <f>VLOOKUP($B264,'Facility Well Counts'!$A$2:$G$469,5,FALSE)</f>
        <v>1166</v>
      </c>
      <c r="S264" s="10">
        <f t="shared" si="82"/>
        <v>832</v>
      </c>
      <c r="T264" s="10">
        <f>VLOOKUP($B264,'Facility Well Counts'!$A$2:$G$469,6,FALSE)</f>
        <v>0</v>
      </c>
      <c r="U264" s="10">
        <f t="shared" si="83"/>
        <v>0</v>
      </c>
      <c r="V264" s="10">
        <f>VLOOKUP($B264,'Facility Well Counts'!$A$2:$G$469,7,FALSE)</f>
        <v>0</v>
      </c>
      <c r="W264" s="10">
        <f t="shared" si="84"/>
        <v>0</v>
      </c>
      <c r="X264" s="11">
        <f t="shared" si="85"/>
        <v>0.71355060034305318</v>
      </c>
    </row>
    <row r="265" spans="1:24" x14ac:dyDescent="0.25">
      <c r="A265" s="8" t="s">
        <v>585</v>
      </c>
      <c r="B265" s="9">
        <v>1008275</v>
      </c>
      <c r="C265" s="9">
        <v>2020</v>
      </c>
      <c r="D265" s="9" t="s">
        <v>16</v>
      </c>
      <c r="E265" s="8" t="s">
        <v>17</v>
      </c>
      <c r="F265" s="8" t="s">
        <v>33</v>
      </c>
      <c r="G265" s="8" t="s">
        <v>21</v>
      </c>
      <c r="H265" s="8">
        <v>1</v>
      </c>
      <c r="I265" s="8" t="s">
        <v>24</v>
      </c>
      <c r="J265" s="8"/>
      <c r="K265" s="8">
        <v>0</v>
      </c>
      <c r="L265" s="8">
        <v>0.15</v>
      </c>
      <c r="M265" s="8">
        <v>1</v>
      </c>
      <c r="N265" s="8">
        <v>8760</v>
      </c>
      <c r="O265" s="8"/>
      <c r="P265" s="8" t="str">
        <f>VLOOKUP($B265,'Facility Well Counts'!$A$2:$G$469,3,FALSE)</f>
        <v>395 - Williston Basin</v>
      </c>
      <c r="Q265" s="10">
        <f>VLOOKUP($B265,'Facility Well Counts'!$A$2:$G$469,4,FALSE)</f>
        <v>1166</v>
      </c>
      <c r="R265" s="10">
        <f>VLOOKUP($B265,'Facility Well Counts'!$A$2:$G$469,5,FALSE)</f>
        <v>1166</v>
      </c>
      <c r="S265" s="10">
        <f t="shared" si="82"/>
        <v>1</v>
      </c>
      <c r="T265" s="10">
        <f>VLOOKUP($B265,'Facility Well Counts'!$A$2:$G$469,6,FALSE)</f>
        <v>0</v>
      </c>
      <c r="U265" s="10">
        <f t="shared" si="83"/>
        <v>0</v>
      </c>
      <c r="V265" s="10">
        <f>VLOOKUP($B265,'Facility Well Counts'!$A$2:$G$469,7,FALSE)</f>
        <v>0</v>
      </c>
      <c r="W265" s="10">
        <f t="shared" si="84"/>
        <v>0</v>
      </c>
      <c r="X265" s="11">
        <f t="shared" si="85"/>
        <v>8.576329331046312E-4</v>
      </c>
    </row>
    <row r="266" spans="1:24" x14ac:dyDescent="0.25">
      <c r="A266" s="8" t="s">
        <v>937</v>
      </c>
      <c r="B266" s="9">
        <v>1010325</v>
      </c>
      <c r="C266" s="9">
        <v>2020</v>
      </c>
      <c r="D266" s="9" t="s">
        <v>16</v>
      </c>
      <c r="E266" s="8" t="s">
        <v>17</v>
      </c>
      <c r="F266" s="8" t="s">
        <v>33</v>
      </c>
      <c r="G266" s="8" t="s">
        <v>19</v>
      </c>
      <c r="H266" s="8"/>
      <c r="I266" s="8"/>
      <c r="J266" s="8"/>
      <c r="K266" s="8"/>
      <c r="L266" s="8"/>
      <c r="M266" s="8"/>
      <c r="N266" s="8"/>
      <c r="O266" s="8"/>
      <c r="P266" s="8" t="str">
        <f>VLOOKUP($B266,'Facility Well Counts'!$A$2:$G$469,3,FALSE)</f>
        <v>395 - Williston Basin</v>
      </c>
      <c r="Q266" s="10">
        <f>VLOOKUP($B266,'Facility Well Counts'!$A$2:$G$469,4,FALSE)</f>
        <v>1157</v>
      </c>
      <c r="R266" s="10">
        <f>VLOOKUP($B266,'Facility Well Counts'!$A$2:$G$469,5,FALSE)</f>
        <v>1157</v>
      </c>
      <c r="S266" s="10">
        <f t="shared" si="82"/>
        <v>0</v>
      </c>
      <c r="T266" s="10">
        <f>VLOOKUP($B266,'Facility Well Counts'!$A$2:$G$469,6,FALSE)</f>
        <v>0</v>
      </c>
      <c r="U266" s="10">
        <f t="shared" si="83"/>
        <v>0</v>
      </c>
      <c r="V266" s="10">
        <f>VLOOKUP($B266,'Facility Well Counts'!$A$2:$G$469,7,FALSE)</f>
        <v>0</v>
      </c>
      <c r="W266" s="10">
        <f t="shared" si="84"/>
        <v>0</v>
      </c>
      <c r="X266" s="11">
        <f t="shared" si="85"/>
        <v>0</v>
      </c>
    </row>
    <row r="267" spans="1:24" x14ac:dyDescent="0.25">
      <c r="A267" s="8" t="s">
        <v>937</v>
      </c>
      <c r="B267" s="9">
        <v>1010325</v>
      </c>
      <c r="C267" s="9">
        <v>2020</v>
      </c>
      <c r="D267" s="9" t="s">
        <v>16</v>
      </c>
      <c r="E267" s="8" t="s">
        <v>17</v>
      </c>
      <c r="F267" s="8" t="s">
        <v>33</v>
      </c>
      <c r="G267" s="8" t="s">
        <v>20</v>
      </c>
      <c r="H267" s="8"/>
      <c r="I267" s="8"/>
      <c r="J267" s="8"/>
      <c r="K267" s="8"/>
      <c r="L267" s="8"/>
      <c r="M267" s="8"/>
      <c r="N267" s="8"/>
      <c r="O267" s="8"/>
      <c r="P267" s="8" t="str">
        <f>VLOOKUP($B267,'Facility Well Counts'!$A$2:$G$469,3,FALSE)</f>
        <v>395 - Williston Basin</v>
      </c>
      <c r="Q267" s="10">
        <f>VLOOKUP($B267,'Facility Well Counts'!$A$2:$G$469,4,FALSE)</f>
        <v>1157</v>
      </c>
      <c r="R267" s="10">
        <f>VLOOKUP($B267,'Facility Well Counts'!$A$2:$G$469,5,FALSE)</f>
        <v>1157</v>
      </c>
      <c r="S267" s="10">
        <f t="shared" si="82"/>
        <v>0</v>
      </c>
      <c r="T267" s="10">
        <f>VLOOKUP($B267,'Facility Well Counts'!$A$2:$G$469,6,FALSE)</f>
        <v>0</v>
      </c>
      <c r="U267" s="10">
        <f t="shared" si="83"/>
        <v>0</v>
      </c>
      <c r="V267" s="10">
        <f>VLOOKUP($B267,'Facility Well Counts'!$A$2:$G$469,7,FALSE)</f>
        <v>0</v>
      </c>
      <c r="W267" s="10">
        <f t="shared" si="84"/>
        <v>0</v>
      </c>
      <c r="X267" s="11">
        <f t="shared" si="85"/>
        <v>0</v>
      </c>
    </row>
    <row r="268" spans="1:24" x14ac:dyDescent="0.25">
      <c r="A268" s="8" t="s">
        <v>937</v>
      </c>
      <c r="B268" s="9">
        <v>1010325</v>
      </c>
      <c r="C268" s="9">
        <v>2020</v>
      </c>
      <c r="D268" s="9" t="s">
        <v>16</v>
      </c>
      <c r="E268" s="8" t="s">
        <v>17</v>
      </c>
      <c r="F268" s="8" t="s">
        <v>33</v>
      </c>
      <c r="G268" s="8" t="s">
        <v>21</v>
      </c>
      <c r="H268" s="8">
        <v>3</v>
      </c>
      <c r="I268" s="8" t="s">
        <v>24</v>
      </c>
      <c r="J268" s="8"/>
      <c r="K268" s="8">
        <v>0</v>
      </c>
      <c r="L268" s="8">
        <v>0.37</v>
      </c>
      <c r="M268" s="8"/>
      <c r="N268" s="8">
        <v>8784</v>
      </c>
      <c r="O268" s="8"/>
      <c r="P268" s="8" t="str">
        <f>VLOOKUP($B268,'Facility Well Counts'!$A$2:$G$469,3,FALSE)</f>
        <v>395 - Williston Basin</v>
      </c>
      <c r="Q268" s="10">
        <f>VLOOKUP($B268,'Facility Well Counts'!$A$2:$G$469,4,FALSE)</f>
        <v>1157</v>
      </c>
      <c r="R268" s="10">
        <f>VLOOKUP($B268,'Facility Well Counts'!$A$2:$G$469,5,FALSE)</f>
        <v>1157</v>
      </c>
      <c r="S268" s="10">
        <f t="shared" si="82"/>
        <v>3</v>
      </c>
      <c r="T268" s="10">
        <f>VLOOKUP($B268,'Facility Well Counts'!$A$2:$G$469,6,FALSE)</f>
        <v>0</v>
      </c>
      <c r="U268" s="10">
        <f t="shared" si="83"/>
        <v>0</v>
      </c>
      <c r="V268" s="10">
        <f>VLOOKUP($B268,'Facility Well Counts'!$A$2:$G$469,7,FALSE)</f>
        <v>0</v>
      </c>
      <c r="W268" s="10">
        <f t="shared" si="84"/>
        <v>0</v>
      </c>
      <c r="X268" s="11">
        <f t="shared" si="85"/>
        <v>2.5929127052722557E-3</v>
      </c>
    </row>
    <row r="269" spans="1:24" x14ac:dyDescent="0.25">
      <c r="A269" s="8" t="s">
        <v>733</v>
      </c>
      <c r="B269" s="9">
        <v>1013870</v>
      </c>
      <c r="C269" s="9">
        <v>2020</v>
      </c>
      <c r="D269" s="9" t="s">
        <v>16</v>
      </c>
      <c r="E269" s="8" t="s">
        <v>17</v>
      </c>
      <c r="F269" s="8" t="s">
        <v>33</v>
      </c>
      <c r="G269" s="8" t="s">
        <v>19</v>
      </c>
      <c r="H269" s="8">
        <v>28</v>
      </c>
      <c r="I269" s="8" t="s">
        <v>24</v>
      </c>
      <c r="J269" s="8"/>
      <c r="K269" s="8">
        <v>6.7</v>
      </c>
      <c r="L269" s="8">
        <v>149.77000000000001</v>
      </c>
      <c r="M269" s="8"/>
      <c r="N269" s="8">
        <v>8760</v>
      </c>
      <c r="O269" s="8"/>
      <c r="P269" s="8" t="str">
        <f>VLOOKUP($B269,'Facility Well Counts'!$A$2:$G$469,3,FALSE)</f>
        <v>260 - East Texas Basin</v>
      </c>
      <c r="Q269" s="10">
        <f>VLOOKUP($B269,'Facility Well Counts'!$A$2:$G$469,4,FALSE)</f>
        <v>1141</v>
      </c>
      <c r="R269" s="10">
        <f>VLOOKUP($B269,'Facility Well Counts'!$A$2:$G$469,5,FALSE)</f>
        <v>34</v>
      </c>
      <c r="S269" s="10">
        <f t="shared" si="82"/>
        <v>0.83435582822085885</v>
      </c>
      <c r="T269" s="10">
        <f>VLOOKUP($B269,'Facility Well Counts'!$A$2:$G$469,6,FALSE)</f>
        <v>0</v>
      </c>
      <c r="U269" s="10">
        <f t="shared" si="83"/>
        <v>0</v>
      </c>
      <c r="V269" s="10">
        <f>VLOOKUP($B269,'Facility Well Counts'!$A$2:$G$469,7,FALSE)</f>
        <v>1107</v>
      </c>
      <c r="W269" s="10">
        <f t="shared" si="84"/>
        <v>27.165644171779142</v>
      </c>
      <c r="X269" s="11">
        <f t="shared" si="85"/>
        <v>2.4539877300613498E-2</v>
      </c>
    </row>
    <row r="270" spans="1:24" x14ac:dyDescent="0.25">
      <c r="A270" s="8" t="s">
        <v>733</v>
      </c>
      <c r="B270" s="9">
        <v>1013870</v>
      </c>
      <c r="C270" s="9">
        <v>2020</v>
      </c>
      <c r="D270" s="9" t="s">
        <v>16</v>
      </c>
      <c r="E270" s="8" t="s">
        <v>17</v>
      </c>
      <c r="F270" s="8" t="s">
        <v>33</v>
      </c>
      <c r="G270" s="8" t="s">
        <v>20</v>
      </c>
      <c r="H270" s="8">
        <v>361</v>
      </c>
      <c r="I270" s="8" t="s">
        <v>24</v>
      </c>
      <c r="J270" s="8"/>
      <c r="K270" s="8">
        <v>31.4</v>
      </c>
      <c r="L270" s="8">
        <v>698.86</v>
      </c>
      <c r="M270" s="8"/>
      <c r="N270" s="8">
        <v>8760</v>
      </c>
      <c r="O270" s="8"/>
      <c r="P270" s="8" t="str">
        <f>VLOOKUP($B270,'Facility Well Counts'!$A$2:$G$469,3,FALSE)</f>
        <v>260 - East Texas Basin</v>
      </c>
      <c r="Q270" s="10">
        <f>VLOOKUP($B270,'Facility Well Counts'!$A$2:$G$469,4,FALSE)</f>
        <v>1141</v>
      </c>
      <c r="R270" s="10">
        <f>VLOOKUP($B270,'Facility Well Counts'!$A$2:$G$469,5,FALSE)</f>
        <v>34</v>
      </c>
      <c r="S270" s="10">
        <f t="shared" si="82"/>
        <v>10.757230499561787</v>
      </c>
      <c r="T270" s="10">
        <f>VLOOKUP($B270,'Facility Well Counts'!$A$2:$G$469,6,FALSE)</f>
        <v>0</v>
      </c>
      <c r="U270" s="10">
        <f t="shared" si="83"/>
        <v>0</v>
      </c>
      <c r="V270" s="10">
        <f>VLOOKUP($B270,'Facility Well Counts'!$A$2:$G$469,7,FALSE)</f>
        <v>1107</v>
      </c>
      <c r="W270" s="10">
        <f t="shared" si="84"/>
        <v>350.24276950043821</v>
      </c>
      <c r="X270" s="11">
        <f t="shared" si="85"/>
        <v>0.31638913234005256</v>
      </c>
    </row>
    <row r="271" spans="1:24" x14ac:dyDescent="0.25">
      <c r="A271" s="8" t="s">
        <v>733</v>
      </c>
      <c r="B271" s="9">
        <v>1013870</v>
      </c>
      <c r="C271" s="9">
        <v>2020</v>
      </c>
      <c r="D271" s="9" t="s">
        <v>16</v>
      </c>
      <c r="E271" s="8" t="s">
        <v>17</v>
      </c>
      <c r="F271" s="8" t="s">
        <v>33</v>
      </c>
      <c r="G271" s="8" t="s">
        <v>21</v>
      </c>
      <c r="H271" s="8">
        <v>80</v>
      </c>
      <c r="I271" s="8" t="s">
        <v>24</v>
      </c>
      <c r="J271" s="8"/>
      <c r="K271" s="8">
        <v>0.7</v>
      </c>
      <c r="L271" s="8">
        <v>15.95</v>
      </c>
      <c r="M271" s="8"/>
      <c r="N271" s="8">
        <v>8760</v>
      </c>
      <c r="O271" s="8"/>
      <c r="P271" s="8" t="str">
        <f>VLOOKUP($B271,'Facility Well Counts'!$A$2:$G$469,3,FALSE)</f>
        <v>260 - East Texas Basin</v>
      </c>
      <c r="Q271" s="10">
        <f>VLOOKUP($B271,'Facility Well Counts'!$A$2:$G$469,4,FALSE)</f>
        <v>1141</v>
      </c>
      <c r="R271" s="10">
        <f>VLOOKUP($B271,'Facility Well Counts'!$A$2:$G$469,5,FALSE)</f>
        <v>34</v>
      </c>
      <c r="S271" s="10">
        <f t="shared" si="82"/>
        <v>2.3838737949167395</v>
      </c>
      <c r="T271" s="10">
        <f>VLOOKUP($B271,'Facility Well Counts'!$A$2:$G$469,6,FALSE)</f>
        <v>0</v>
      </c>
      <c r="U271" s="10">
        <f t="shared" si="83"/>
        <v>0</v>
      </c>
      <c r="V271" s="10">
        <f>VLOOKUP($B271,'Facility Well Counts'!$A$2:$G$469,7,FALSE)</f>
        <v>1107</v>
      </c>
      <c r="W271" s="10">
        <f t="shared" si="84"/>
        <v>77.616126205083262</v>
      </c>
      <c r="X271" s="11">
        <f t="shared" si="85"/>
        <v>7.0113935144609993E-2</v>
      </c>
    </row>
    <row r="272" spans="1:24" x14ac:dyDescent="0.25">
      <c r="A272" s="8" t="s">
        <v>715</v>
      </c>
      <c r="B272" s="9">
        <v>1008206</v>
      </c>
      <c r="C272" s="9">
        <v>2020</v>
      </c>
      <c r="D272" s="9" t="s">
        <v>16</v>
      </c>
      <c r="E272" s="8" t="s">
        <v>17</v>
      </c>
      <c r="F272" s="8" t="s">
        <v>33</v>
      </c>
      <c r="G272" s="8" t="s">
        <v>19</v>
      </c>
      <c r="H272" s="8"/>
      <c r="I272" s="8"/>
      <c r="J272" s="8"/>
      <c r="K272" s="8"/>
      <c r="L272" s="8"/>
      <c r="M272" s="8"/>
      <c r="N272" s="8"/>
      <c r="O272" s="8"/>
      <c r="P272" s="8" t="str">
        <f>VLOOKUP($B272,'Facility Well Counts'!$A$2:$G$469,3,FALSE)</f>
        <v>540 - Denver Basin</v>
      </c>
      <c r="Q272" s="10">
        <f>VLOOKUP($B272,'Facility Well Counts'!$A$2:$G$469,4,FALSE)</f>
        <v>1118</v>
      </c>
      <c r="R272" s="10">
        <f>VLOOKUP($B272,'Facility Well Counts'!$A$2:$G$469,5,FALSE)</f>
        <v>770</v>
      </c>
      <c r="S272" s="10">
        <f t="shared" si="82"/>
        <v>0</v>
      </c>
      <c r="T272" s="10">
        <f>VLOOKUP($B272,'Facility Well Counts'!$A$2:$G$469,6,FALSE)</f>
        <v>0</v>
      </c>
      <c r="U272" s="10">
        <f t="shared" si="83"/>
        <v>0</v>
      </c>
      <c r="V272" s="10">
        <f>VLOOKUP($B272,'Facility Well Counts'!$A$2:$G$469,7,FALSE)</f>
        <v>348</v>
      </c>
      <c r="W272" s="10">
        <f t="shared" si="84"/>
        <v>0</v>
      </c>
      <c r="X272" s="11">
        <f t="shared" si="85"/>
        <v>0</v>
      </c>
    </row>
    <row r="273" spans="1:24" x14ac:dyDescent="0.25">
      <c r="A273" s="8" t="s">
        <v>715</v>
      </c>
      <c r="B273" s="9">
        <v>1008206</v>
      </c>
      <c r="C273" s="9">
        <v>2020</v>
      </c>
      <c r="D273" s="9" t="s">
        <v>16</v>
      </c>
      <c r="E273" s="8" t="s">
        <v>17</v>
      </c>
      <c r="F273" s="8" t="s">
        <v>33</v>
      </c>
      <c r="G273" s="8" t="s">
        <v>20</v>
      </c>
      <c r="H273" s="8">
        <v>3334</v>
      </c>
      <c r="I273" s="8" t="s">
        <v>24</v>
      </c>
      <c r="J273" s="8"/>
      <c r="K273" s="8">
        <v>352.2</v>
      </c>
      <c r="L273" s="8">
        <v>4230.67</v>
      </c>
      <c r="M273" s="8"/>
      <c r="N273" s="8">
        <v>6722</v>
      </c>
      <c r="O273" s="8"/>
      <c r="P273" s="8" t="str">
        <f>VLOOKUP($B273,'Facility Well Counts'!$A$2:$G$469,3,FALSE)</f>
        <v>540 - Denver Basin</v>
      </c>
      <c r="Q273" s="10">
        <f>VLOOKUP($B273,'Facility Well Counts'!$A$2:$G$469,4,FALSE)</f>
        <v>1118</v>
      </c>
      <c r="R273" s="10">
        <f>VLOOKUP($B273,'Facility Well Counts'!$A$2:$G$469,5,FALSE)</f>
        <v>770</v>
      </c>
      <c r="S273" s="10">
        <f t="shared" si="82"/>
        <v>2296.2254025044722</v>
      </c>
      <c r="T273" s="10">
        <f>VLOOKUP($B273,'Facility Well Counts'!$A$2:$G$469,6,FALSE)</f>
        <v>0</v>
      </c>
      <c r="U273" s="10">
        <f t="shared" si="83"/>
        <v>0</v>
      </c>
      <c r="V273" s="10">
        <f>VLOOKUP($B273,'Facility Well Counts'!$A$2:$G$469,7,FALSE)</f>
        <v>348</v>
      </c>
      <c r="W273" s="10">
        <f t="shared" si="84"/>
        <v>1037.7745974955276</v>
      </c>
      <c r="X273" s="11">
        <f t="shared" si="85"/>
        <v>2.9821109123434706</v>
      </c>
    </row>
    <row r="274" spans="1:24" x14ac:dyDescent="0.25">
      <c r="A274" s="8" t="s">
        <v>715</v>
      </c>
      <c r="B274" s="9">
        <v>1008206</v>
      </c>
      <c r="C274" s="9">
        <v>2020</v>
      </c>
      <c r="D274" s="9" t="s">
        <v>16</v>
      </c>
      <c r="E274" s="8" t="s">
        <v>17</v>
      </c>
      <c r="F274" s="8" t="s">
        <v>33</v>
      </c>
      <c r="G274" s="8" t="s">
        <v>21</v>
      </c>
      <c r="H274" s="8">
        <v>1251</v>
      </c>
      <c r="I274" s="8" t="s">
        <v>24</v>
      </c>
      <c r="J274" s="8"/>
      <c r="K274" s="8">
        <v>12.9</v>
      </c>
      <c r="L274" s="8">
        <v>155.41999999999999</v>
      </c>
      <c r="M274" s="8"/>
      <c r="N274" s="8">
        <v>6392</v>
      </c>
      <c r="O274" s="8"/>
      <c r="P274" s="8" t="str">
        <f>VLOOKUP($B274,'Facility Well Counts'!$A$2:$G$469,3,FALSE)</f>
        <v>540 - Denver Basin</v>
      </c>
      <c r="Q274" s="10">
        <f>VLOOKUP($B274,'Facility Well Counts'!$A$2:$G$469,4,FALSE)</f>
        <v>1118</v>
      </c>
      <c r="R274" s="10">
        <f>VLOOKUP($B274,'Facility Well Counts'!$A$2:$G$469,5,FALSE)</f>
        <v>770</v>
      </c>
      <c r="S274" s="10">
        <f t="shared" si="82"/>
        <v>861.60107334525935</v>
      </c>
      <c r="T274" s="10">
        <f>VLOOKUP($B274,'Facility Well Counts'!$A$2:$G$469,6,FALSE)</f>
        <v>0</v>
      </c>
      <c r="U274" s="10">
        <f t="shared" si="83"/>
        <v>0</v>
      </c>
      <c r="V274" s="10">
        <f>VLOOKUP($B274,'Facility Well Counts'!$A$2:$G$469,7,FALSE)</f>
        <v>348</v>
      </c>
      <c r="W274" s="10">
        <f t="shared" si="84"/>
        <v>389.39892665474059</v>
      </c>
      <c r="X274" s="11">
        <f t="shared" si="85"/>
        <v>1.1189624329159213</v>
      </c>
    </row>
    <row r="275" spans="1:24" x14ac:dyDescent="0.25">
      <c r="A275" s="8" t="s">
        <v>231</v>
      </c>
      <c r="B275" s="9">
        <v>1009392</v>
      </c>
      <c r="C275" s="9">
        <v>2020</v>
      </c>
      <c r="D275" s="9" t="s">
        <v>16</v>
      </c>
      <c r="E275" s="8" t="s">
        <v>17</v>
      </c>
      <c r="F275" s="8" t="s">
        <v>33</v>
      </c>
      <c r="G275" s="8" t="s">
        <v>20</v>
      </c>
      <c r="H275" s="8">
        <v>1467</v>
      </c>
      <c r="I275" s="8" t="s">
        <v>24</v>
      </c>
      <c r="J275" s="8"/>
      <c r="K275" s="8">
        <v>207.4</v>
      </c>
      <c r="L275" s="8">
        <v>2989.53</v>
      </c>
      <c r="M275" s="8">
        <v>1467</v>
      </c>
      <c r="N275" s="8">
        <v>8289.1</v>
      </c>
      <c r="O275" s="8"/>
      <c r="P275" s="8" t="str">
        <f>VLOOKUP($B275,'Facility Well Counts'!$A$2:$G$469,3,FALSE)</f>
        <v>345 - Arkoma Basin</v>
      </c>
      <c r="Q275" s="10">
        <f>VLOOKUP($B275,'Facility Well Counts'!$A$2:$G$469,4,FALSE)</f>
        <v>1100</v>
      </c>
      <c r="R275" s="10">
        <f>VLOOKUP($B275,'Facility Well Counts'!$A$2:$G$469,5,FALSE)</f>
        <v>0</v>
      </c>
      <c r="S275" s="10">
        <f t="shared" si="82"/>
        <v>0</v>
      </c>
      <c r="T275" s="10">
        <f>VLOOKUP($B275,'Facility Well Counts'!$A$2:$G$469,6,FALSE)</f>
        <v>2</v>
      </c>
      <c r="U275" s="10">
        <f t="shared" si="83"/>
        <v>2.6672727272727275</v>
      </c>
      <c r="V275" s="10">
        <f>VLOOKUP($B275,'Facility Well Counts'!$A$2:$G$469,7,FALSE)</f>
        <v>1098</v>
      </c>
      <c r="W275" s="10">
        <f t="shared" si="84"/>
        <v>1464.3327272727272</v>
      </c>
      <c r="X275" s="11">
        <f t="shared" si="85"/>
        <v>1.3336363636363637</v>
      </c>
    </row>
    <row r="276" spans="1:24" x14ac:dyDescent="0.25">
      <c r="A276" s="8" t="s">
        <v>231</v>
      </c>
      <c r="B276" s="9">
        <v>1009392</v>
      </c>
      <c r="C276" s="9">
        <v>2020</v>
      </c>
      <c r="D276" s="9" t="s">
        <v>16</v>
      </c>
      <c r="E276" s="8" t="s">
        <v>17</v>
      </c>
      <c r="F276" s="8" t="s">
        <v>33</v>
      </c>
      <c r="G276" s="8" t="s">
        <v>21</v>
      </c>
      <c r="H276" s="8">
        <v>18</v>
      </c>
      <c r="I276" s="8" t="s">
        <v>24</v>
      </c>
      <c r="J276" s="8"/>
      <c r="K276" s="8">
        <v>0.3</v>
      </c>
      <c r="L276" s="8">
        <v>4.0199999999999996</v>
      </c>
      <c r="M276" s="8">
        <v>18</v>
      </c>
      <c r="N276" s="8">
        <v>8749.2800000000007</v>
      </c>
      <c r="O276" s="8"/>
      <c r="P276" s="8" t="str">
        <f>VLOOKUP($B276,'Facility Well Counts'!$A$2:$G$469,3,FALSE)</f>
        <v>345 - Arkoma Basin</v>
      </c>
      <c r="Q276" s="10">
        <f>VLOOKUP($B276,'Facility Well Counts'!$A$2:$G$469,4,FALSE)</f>
        <v>1100</v>
      </c>
      <c r="R276" s="10">
        <f>VLOOKUP($B276,'Facility Well Counts'!$A$2:$G$469,5,FALSE)</f>
        <v>0</v>
      </c>
      <c r="S276" s="10">
        <f t="shared" si="82"/>
        <v>0</v>
      </c>
      <c r="T276" s="10">
        <f>VLOOKUP($B276,'Facility Well Counts'!$A$2:$G$469,6,FALSE)</f>
        <v>2</v>
      </c>
      <c r="U276" s="10">
        <f t="shared" si="83"/>
        <v>3.272727272727273E-2</v>
      </c>
      <c r="V276" s="10">
        <f>VLOOKUP($B276,'Facility Well Counts'!$A$2:$G$469,7,FALSE)</f>
        <v>1098</v>
      </c>
      <c r="W276" s="10">
        <f t="shared" si="84"/>
        <v>17.967272727272729</v>
      </c>
      <c r="X276" s="11">
        <f t="shared" si="85"/>
        <v>1.6363636363636365E-2</v>
      </c>
    </row>
    <row r="277" spans="1:24" x14ac:dyDescent="0.25">
      <c r="A277" s="8" t="s">
        <v>1117</v>
      </c>
      <c r="B277" s="9">
        <v>1013845</v>
      </c>
      <c r="C277" s="9">
        <v>2020</v>
      </c>
      <c r="D277" s="9" t="s">
        <v>16</v>
      </c>
      <c r="E277" s="8" t="s">
        <v>17</v>
      </c>
      <c r="F277" s="8" t="s">
        <v>33</v>
      </c>
      <c r="G277" s="8" t="s">
        <v>19</v>
      </c>
      <c r="H277" s="8"/>
      <c r="I277" s="8"/>
      <c r="J277" s="8"/>
      <c r="K277" s="8"/>
      <c r="L277" s="8"/>
      <c r="M277" s="8"/>
      <c r="N277" s="8"/>
      <c r="O277" s="8"/>
      <c r="P277" s="8" t="str">
        <f>VLOOKUP($B277,'Facility Well Counts'!$A$2:$G$469,3,FALSE)</f>
        <v>430 - Permian Basin</v>
      </c>
      <c r="Q277" s="10">
        <f>VLOOKUP($B277,'Facility Well Counts'!$A$2:$G$469,4,FALSE)</f>
        <v>1064</v>
      </c>
      <c r="R277" s="10">
        <f>VLOOKUP($B277,'Facility Well Counts'!$A$2:$G$469,5,FALSE)</f>
        <v>800</v>
      </c>
      <c r="S277" s="10">
        <f t="shared" si="82"/>
        <v>0</v>
      </c>
      <c r="T277" s="10">
        <f>VLOOKUP($B277,'Facility Well Counts'!$A$2:$G$469,6,FALSE)</f>
        <v>0</v>
      </c>
      <c r="U277" s="10">
        <f t="shared" si="83"/>
        <v>0</v>
      </c>
      <c r="V277" s="10">
        <f>VLOOKUP($B277,'Facility Well Counts'!$A$2:$G$469,7,FALSE)</f>
        <v>264</v>
      </c>
      <c r="W277" s="10">
        <f t="shared" si="84"/>
        <v>0</v>
      </c>
      <c r="X277" s="11">
        <f t="shared" si="85"/>
        <v>0</v>
      </c>
    </row>
    <row r="278" spans="1:24" x14ac:dyDescent="0.25">
      <c r="A278" s="8" t="s">
        <v>1117</v>
      </c>
      <c r="B278" s="9">
        <v>1013845</v>
      </c>
      <c r="C278" s="9">
        <v>2020</v>
      </c>
      <c r="D278" s="9" t="s">
        <v>16</v>
      </c>
      <c r="E278" s="8" t="s">
        <v>17</v>
      </c>
      <c r="F278" s="8" t="s">
        <v>33</v>
      </c>
      <c r="G278" s="8" t="s">
        <v>20</v>
      </c>
      <c r="H278" s="8">
        <v>2068</v>
      </c>
      <c r="I278" s="8" t="s">
        <v>24</v>
      </c>
      <c r="J278" s="8"/>
      <c r="K278" s="8">
        <v>22</v>
      </c>
      <c r="L278" s="8">
        <v>1809.7</v>
      </c>
      <c r="M278" s="8"/>
      <c r="N278" s="8">
        <v>4053</v>
      </c>
      <c r="O278" s="8"/>
      <c r="P278" s="8" t="str">
        <f>VLOOKUP($B278,'Facility Well Counts'!$A$2:$G$469,3,FALSE)</f>
        <v>430 - Permian Basin</v>
      </c>
      <c r="Q278" s="10">
        <f>VLOOKUP($B278,'Facility Well Counts'!$A$2:$G$469,4,FALSE)</f>
        <v>1064</v>
      </c>
      <c r="R278" s="10">
        <f>VLOOKUP($B278,'Facility Well Counts'!$A$2:$G$469,5,FALSE)</f>
        <v>800</v>
      </c>
      <c r="S278" s="10">
        <f t="shared" si="82"/>
        <v>1554.8872180451126</v>
      </c>
      <c r="T278" s="10">
        <f>VLOOKUP($B278,'Facility Well Counts'!$A$2:$G$469,6,FALSE)</f>
        <v>0</v>
      </c>
      <c r="U278" s="10">
        <f t="shared" si="83"/>
        <v>0</v>
      </c>
      <c r="V278" s="10">
        <f>VLOOKUP($B278,'Facility Well Counts'!$A$2:$G$469,7,FALSE)</f>
        <v>264</v>
      </c>
      <c r="W278" s="10">
        <f t="shared" si="84"/>
        <v>513.11278195488717</v>
      </c>
      <c r="X278" s="11">
        <f t="shared" si="85"/>
        <v>1.9436090225563909</v>
      </c>
    </row>
    <row r="279" spans="1:24" x14ac:dyDescent="0.25">
      <c r="A279" s="8" t="s">
        <v>1117</v>
      </c>
      <c r="B279" s="9">
        <v>1013845</v>
      </c>
      <c r="C279" s="9">
        <v>2020</v>
      </c>
      <c r="D279" s="9" t="s">
        <v>16</v>
      </c>
      <c r="E279" s="8" t="s">
        <v>17</v>
      </c>
      <c r="F279" s="8" t="s">
        <v>33</v>
      </c>
      <c r="G279" s="8" t="s">
        <v>21</v>
      </c>
      <c r="H279" s="8">
        <v>1424</v>
      </c>
      <c r="I279" s="8" t="s">
        <v>24</v>
      </c>
      <c r="J279" s="8"/>
      <c r="K279" s="8">
        <v>2.1</v>
      </c>
      <c r="L279" s="8">
        <v>171.14</v>
      </c>
      <c r="M279" s="8"/>
      <c r="N279" s="8">
        <v>5406</v>
      </c>
      <c r="O279" s="8"/>
      <c r="P279" s="8" t="str">
        <f>VLOOKUP($B279,'Facility Well Counts'!$A$2:$G$469,3,FALSE)</f>
        <v>430 - Permian Basin</v>
      </c>
      <c r="Q279" s="10">
        <f>VLOOKUP($B279,'Facility Well Counts'!$A$2:$G$469,4,FALSE)</f>
        <v>1064</v>
      </c>
      <c r="R279" s="10">
        <f>VLOOKUP($B279,'Facility Well Counts'!$A$2:$G$469,5,FALSE)</f>
        <v>800</v>
      </c>
      <c r="S279" s="10">
        <f t="shared" si="82"/>
        <v>1070.6766917293232</v>
      </c>
      <c r="T279" s="10">
        <f>VLOOKUP($B279,'Facility Well Counts'!$A$2:$G$469,6,FALSE)</f>
        <v>0</v>
      </c>
      <c r="U279" s="10">
        <f t="shared" si="83"/>
        <v>0</v>
      </c>
      <c r="V279" s="10">
        <f>VLOOKUP($B279,'Facility Well Counts'!$A$2:$G$469,7,FALSE)</f>
        <v>264</v>
      </c>
      <c r="W279" s="10">
        <f t="shared" si="84"/>
        <v>353.32330827067665</v>
      </c>
      <c r="X279" s="11">
        <f t="shared" si="85"/>
        <v>1.3383458646616542</v>
      </c>
    </row>
    <row r="280" spans="1:24" x14ac:dyDescent="0.25">
      <c r="A280" s="8" t="s">
        <v>1348</v>
      </c>
      <c r="B280" s="9">
        <v>1008116</v>
      </c>
      <c r="C280" s="9">
        <v>2020</v>
      </c>
      <c r="D280" s="9" t="s">
        <v>16</v>
      </c>
      <c r="E280" s="8" t="s">
        <v>17</v>
      </c>
      <c r="F280" s="8" t="s">
        <v>33</v>
      </c>
      <c r="G280" s="8" t="s">
        <v>20</v>
      </c>
      <c r="H280" s="8">
        <v>1402</v>
      </c>
      <c r="I280" s="8" t="s">
        <v>24</v>
      </c>
      <c r="J280" s="8"/>
      <c r="K280" s="8">
        <v>8.3000000000000007</v>
      </c>
      <c r="L280" s="8">
        <v>2383.2199999999998</v>
      </c>
      <c r="M280" s="8">
        <v>1402</v>
      </c>
      <c r="N280" s="8">
        <v>7607.48</v>
      </c>
      <c r="O280" s="8"/>
      <c r="P280" s="8" t="str">
        <f>VLOOKUP($B280,'Facility Well Counts'!$A$2:$G$469,3,FALSE)</f>
        <v>160A - Appalachian Basin (Eastern Overthrust Area)</v>
      </c>
      <c r="Q280" s="10">
        <f>VLOOKUP($B280,'Facility Well Counts'!$A$2:$G$469,4,FALSE)</f>
        <v>1047</v>
      </c>
      <c r="R280" s="10">
        <f>VLOOKUP($B280,'Facility Well Counts'!$A$2:$G$469,5,FALSE)</f>
        <v>0</v>
      </c>
      <c r="S280" s="10">
        <f t="shared" si="82"/>
        <v>0</v>
      </c>
      <c r="T280" s="10">
        <f>VLOOKUP($B280,'Facility Well Counts'!$A$2:$G$469,6,FALSE)</f>
        <v>0</v>
      </c>
      <c r="U280" s="10">
        <f t="shared" si="83"/>
        <v>0</v>
      </c>
      <c r="V280" s="10">
        <f>VLOOKUP($B280,'Facility Well Counts'!$A$2:$G$469,7,FALSE)</f>
        <v>1047</v>
      </c>
      <c r="W280" s="10">
        <f t="shared" si="84"/>
        <v>1402</v>
      </c>
      <c r="X280" s="11">
        <f t="shared" si="85"/>
        <v>1.3390639923591212</v>
      </c>
    </row>
    <row r="281" spans="1:24" x14ac:dyDescent="0.25">
      <c r="A281" s="8" t="s">
        <v>1348</v>
      </c>
      <c r="B281" s="9">
        <v>1008116</v>
      </c>
      <c r="C281" s="9">
        <v>2020</v>
      </c>
      <c r="D281" s="9" t="s">
        <v>16</v>
      </c>
      <c r="E281" s="8" t="s">
        <v>17</v>
      </c>
      <c r="F281" s="8" t="s">
        <v>33</v>
      </c>
      <c r="G281" s="8" t="s">
        <v>21</v>
      </c>
      <c r="H281" s="8">
        <v>4</v>
      </c>
      <c r="I281" s="8" t="s">
        <v>24</v>
      </c>
      <c r="J281" s="8"/>
      <c r="K281" s="8">
        <v>0</v>
      </c>
      <c r="L281" s="8">
        <v>0.89</v>
      </c>
      <c r="M281" s="8">
        <v>4</v>
      </c>
      <c r="N281" s="8">
        <v>8542.9599999999991</v>
      </c>
      <c r="O281" s="8"/>
      <c r="P281" s="8" t="str">
        <f>VLOOKUP($B281,'Facility Well Counts'!$A$2:$G$469,3,FALSE)</f>
        <v>160A - Appalachian Basin (Eastern Overthrust Area)</v>
      </c>
      <c r="Q281" s="10">
        <f>VLOOKUP($B281,'Facility Well Counts'!$A$2:$G$469,4,FALSE)</f>
        <v>1047</v>
      </c>
      <c r="R281" s="10">
        <f>VLOOKUP($B281,'Facility Well Counts'!$A$2:$G$469,5,FALSE)</f>
        <v>0</v>
      </c>
      <c r="S281" s="10">
        <f t="shared" si="82"/>
        <v>0</v>
      </c>
      <c r="T281" s="10">
        <f>VLOOKUP($B281,'Facility Well Counts'!$A$2:$G$469,6,FALSE)</f>
        <v>0</v>
      </c>
      <c r="U281" s="10">
        <f t="shared" si="83"/>
        <v>0</v>
      </c>
      <c r="V281" s="10">
        <f>VLOOKUP($B281,'Facility Well Counts'!$A$2:$G$469,7,FALSE)</f>
        <v>1047</v>
      </c>
      <c r="W281" s="10">
        <f t="shared" si="84"/>
        <v>4</v>
      </c>
      <c r="X281" s="11">
        <f t="shared" si="85"/>
        <v>3.8204393505253103E-3</v>
      </c>
    </row>
    <row r="282" spans="1:24" x14ac:dyDescent="0.25">
      <c r="A282" s="8" t="s">
        <v>808</v>
      </c>
      <c r="B282" s="9">
        <v>1011662</v>
      </c>
      <c r="C282" s="9">
        <v>2020</v>
      </c>
      <c r="D282" s="9" t="s">
        <v>16</v>
      </c>
      <c r="E282" s="8" t="s">
        <v>17</v>
      </c>
      <c r="F282" s="8" t="s">
        <v>33</v>
      </c>
      <c r="G282" s="8" t="s">
        <v>19</v>
      </c>
      <c r="H282" s="8"/>
      <c r="I282" s="8"/>
      <c r="J282" s="8"/>
      <c r="K282" s="8"/>
      <c r="L282" s="8"/>
      <c r="M282" s="8"/>
      <c r="N282" s="8"/>
      <c r="O282" s="8"/>
      <c r="P282" s="8" t="str">
        <f>VLOOKUP($B282,'Facility Well Counts'!$A$2:$G$469,3,FALSE)</f>
        <v>430 - Permian Basin</v>
      </c>
      <c r="Q282" s="10">
        <f>VLOOKUP($B282,'Facility Well Counts'!$A$2:$G$469,4,FALSE)</f>
        <v>1037</v>
      </c>
      <c r="R282" s="10">
        <f>VLOOKUP($B282,'Facility Well Counts'!$A$2:$G$469,5,FALSE)</f>
        <v>1037</v>
      </c>
      <c r="S282" s="10">
        <f t="shared" si="82"/>
        <v>0</v>
      </c>
      <c r="T282" s="10">
        <f>VLOOKUP($B282,'Facility Well Counts'!$A$2:$G$469,6,FALSE)</f>
        <v>0</v>
      </c>
      <c r="U282" s="10">
        <f t="shared" si="83"/>
        <v>0</v>
      </c>
      <c r="V282" s="10">
        <f>VLOOKUP($B282,'Facility Well Counts'!$A$2:$G$469,7,FALSE)</f>
        <v>0</v>
      </c>
      <c r="W282" s="10">
        <f t="shared" si="84"/>
        <v>0</v>
      </c>
      <c r="X282" s="11">
        <f t="shared" si="85"/>
        <v>0</v>
      </c>
    </row>
    <row r="283" spans="1:24" x14ac:dyDescent="0.25">
      <c r="A283" s="8" t="s">
        <v>808</v>
      </c>
      <c r="B283" s="9">
        <v>1011662</v>
      </c>
      <c r="C283" s="9">
        <v>2020</v>
      </c>
      <c r="D283" s="9" t="s">
        <v>16</v>
      </c>
      <c r="E283" s="8" t="s">
        <v>17</v>
      </c>
      <c r="F283" s="8" t="s">
        <v>33</v>
      </c>
      <c r="G283" s="8" t="s">
        <v>20</v>
      </c>
      <c r="H283" s="8">
        <v>841</v>
      </c>
      <c r="I283" s="8" t="s">
        <v>24</v>
      </c>
      <c r="J283" s="8"/>
      <c r="K283" s="8">
        <v>66.5</v>
      </c>
      <c r="L283" s="8">
        <v>1587.27</v>
      </c>
      <c r="M283" s="8"/>
      <c r="N283" s="8">
        <v>8784</v>
      </c>
      <c r="O283" s="8"/>
      <c r="P283" s="8" t="str">
        <f>VLOOKUP($B283,'Facility Well Counts'!$A$2:$G$469,3,FALSE)</f>
        <v>430 - Permian Basin</v>
      </c>
      <c r="Q283" s="10">
        <f>VLOOKUP($B283,'Facility Well Counts'!$A$2:$G$469,4,FALSE)</f>
        <v>1037</v>
      </c>
      <c r="R283" s="10">
        <f>VLOOKUP($B283,'Facility Well Counts'!$A$2:$G$469,5,FALSE)</f>
        <v>1037</v>
      </c>
      <c r="S283" s="10">
        <f t="shared" si="82"/>
        <v>841</v>
      </c>
      <c r="T283" s="10">
        <f>VLOOKUP($B283,'Facility Well Counts'!$A$2:$G$469,6,FALSE)</f>
        <v>0</v>
      </c>
      <c r="U283" s="10">
        <f t="shared" si="83"/>
        <v>0</v>
      </c>
      <c r="V283" s="10">
        <f>VLOOKUP($B283,'Facility Well Counts'!$A$2:$G$469,7,FALSE)</f>
        <v>0</v>
      </c>
      <c r="W283" s="10">
        <f t="shared" si="84"/>
        <v>0</v>
      </c>
      <c r="X283" s="11">
        <f t="shared" si="85"/>
        <v>0.81099324975891995</v>
      </c>
    </row>
    <row r="284" spans="1:24" x14ac:dyDescent="0.25">
      <c r="A284" s="8" t="s">
        <v>808</v>
      </c>
      <c r="B284" s="9">
        <v>1011662</v>
      </c>
      <c r="C284" s="9">
        <v>2020</v>
      </c>
      <c r="D284" s="9" t="s">
        <v>16</v>
      </c>
      <c r="E284" s="8" t="s">
        <v>17</v>
      </c>
      <c r="F284" s="8" t="s">
        <v>33</v>
      </c>
      <c r="G284" s="8" t="s">
        <v>21</v>
      </c>
      <c r="H284" s="8">
        <v>702</v>
      </c>
      <c r="I284" s="8" t="s">
        <v>24</v>
      </c>
      <c r="J284" s="8"/>
      <c r="K284" s="8">
        <v>5.7</v>
      </c>
      <c r="L284" s="8">
        <v>136.41999999999999</v>
      </c>
      <c r="M284" s="8"/>
      <c r="N284" s="8">
        <v>8784</v>
      </c>
      <c r="O284" s="8"/>
      <c r="P284" s="8" t="str">
        <f>VLOOKUP($B284,'Facility Well Counts'!$A$2:$G$469,3,FALSE)</f>
        <v>430 - Permian Basin</v>
      </c>
      <c r="Q284" s="10">
        <f>VLOOKUP($B284,'Facility Well Counts'!$A$2:$G$469,4,FALSE)</f>
        <v>1037</v>
      </c>
      <c r="R284" s="10">
        <f>VLOOKUP($B284,'Facility Well Counts'!$A$2:$G$469,5,FALSE)</f>
        <v>1037</v>
      </c>
      <c r="S284" s="10">
        <f t="shared" si="82"/>
        <v>702</v>
      </c>
      <c r="T284" s="10">
        <f>VLOOKUP($B284,'Facility Well Counts'!$A$2:$G$469,6,FALSE)</f>
        <v>0</v>
      </c>
      <c r="U284" s="10">
        <f t="shared" si="83"/>
        <v>0</v>
      </c>
      <c r="V284" s="10">
        <f>VLOOKUP($B284,'Facility Well Counts'!$A$2:$G$469,7,FALSE)</f>
        <v>0</v>
      </c>
      <c r="W284" s="10">
        <f t="shared" si="84"/>
        <v>0</v>
      </c>
      <c r="X284" s="11">
        <f t="shared" si="85"/>
        <v>0.67695274831243968</v>
      </c>
    </row>
    <row r="285" spans="1:24" x14ac:dyDescent="0.25">
      <c r="A285" s="8" t="s">
        <v>655</v>
      </c>
      <c r="B285" s="9">
        <v>1011978</v>
      </c>
      <c r="C285" s="9">
        <v>2020</v>
      </c>
      <c r="D285" s="9" t="s">
        <v>16</v>
      </c>
      <c r="E285" s="8" t="s">
        <v>17</v>
      </c>
      <c r="F285" s="8" t="s">
        <v>33</v>
      </c>
      <c r="G285" s="8" t="s">
        <v>19</v>
      </c>
      <c r="H285" s="8">
        <v>41</v>
      </c>
      <c r="I285" s="8" t="s">
        <v>24</v>
      </c>
      <c r="J285" s="8"/>
      <c r="K285" s="8">
        <v>40.1</v>
      </c>
      <c r="L285" s="8">
        <v>228.87</v>
      </c>
      <c r="M285" s="8"/>
      <c r="N285" s="8">
        <v>8784</v>
      </c>
      <c r="O285" s="8"/>
      <c r="P285" s="8" t="str">
        <f>VLOOKUP($B285,'Facility Well Counts'!$A$2:$G$469,3,FALSE)</f>
        <v>580 - San Juan Basin</v>
      </c>
      <c r="Q285" s="10">
        <f>VLOOKUP($B285,'Facility Well Counts'!$A$2:$G$469,4,FALSE)</f>
        <v>1027</v>
      </c>
      <c r="R285" s="10">
        <f>VLOOKUP($B285,'Facility Well Counts'!$A$2:$G$469,5,FALSE)</f>
        <v>196</v>
      </c>
      <c r="S285" s="10">
        <f t="shared" si="82"/>
        <v>7.8247322297955213</v>
      </c>
      <c r="T285" s="10">
        <f>VLOOKUP($B285,'Facility Well Counts'!$A$2:$G$469,6,FALSE)</f>
        <v>557</v>
      </c>
      <c r="U285" s="10">
        <f t="shared" si="83"/>
        <v>22.236611489776049</v>
      </c>
      <c r="V285" s="10">
        <f>VLOOKUP($B285,'Facility Well Counts'!$A$2:$G$469,7,FALSE)</f>
        <v>274</v>
      </c>
      <c r="W285" s="10">
        <f t="shared" si="84"/>
        <v>10.938656280428432</v>
      </c>
      <c r="X285" s="11">
        <f t="shared" si="85"/>
        <v>3.9922103213242452E-2</v>
      </c>
    </row>
    <row r="286" spans="1:24" x14ac:dyDescent="0.25">
      <c r="A286" s="8" t="s">
        <v>655</v>
      </c>
      <c r="B286" s="9">
        <v>1011978</v>
      </c>
      <c r="C286" s="9">
        <v>2020</v>
      </c>
      <c r="D286" s="9" t="s">
        <v>16</v>
      </c>
      <c r="E286" s="8" t="s">
        <v>17</v>
      </c>
      <c r="F286" s="8" t="s">
        <v>33</v>
      </c>
      <c r="G286" s="8" t="s">
        <v>20</v>
      </c>
      <c r="H286" s="8">
        <v>2271</v>
      </c>
      <c r="I286" s="8" t="s">
        <v>24</v>
      </c>
      <c r="J286" s="8"/>
      <c r="K286" s="8">
        <v>385.5</v>
      </c>
      <c r="L286" s="8">
        <v>4506.91</v>
      </c>
      <c r="M286" s="8"/>
      <c r="N286" s="8">
        <v>8784</v>
      </c>
      <c r="O286" s="8"/>
      <c r="P286" s="8" t="str">
        <f>VLOOKUP($B286,'Facility Well Counts'!$A$2:$G$469,3,FALSE)</f>
        <v>580 - San Juan Basin</v>
      </c>
      <c r="Q286" s="10">
        <f>VLOOKUP($B286,'Facility Well Counts'!$A$2:$G$469,4,FALSE)</f>
        <v>1027</v>
      </c>
      <c r="R286" s="10">
        <f>VLOOKUP($B286,'Facility Well Counts'!$A$2:$G$469,5,FALSE)</f>
        <v>196</v>
      </c>
      <c r="S286" s="10">
        <f t="shared" si="82"/>
        <v>433.41382667964945</v>
      </c>
      <c r="T286" s="10">
        <f>VLOOKUP($B286,'Facility Well Counts'!$A$2:$G$469,6,FALSE)</f>
        <v>557</v>
      </c>
      <c r="U286" s="10">
        <f t="shared" si="83"/>
        <v>1231.6913339824732</v>
      </c>
      <c r="V286" s="10">
        <f>VLOOKUP($B286,'Facility Well Counts'!$A$2:$G$469,7,FALSE)</f>
        <v>274</v>
      </c>
      <c r="W286" s="10">
        <f t="shared" si="84"/>
        <v>605.89483933787733</v>
      </c>
      <c r="X286" s="11">
        <f t="shared" si="85"/>
        <v>2.2112950340798441</v>
      </c>
    </row>
    <row r="287" spans="1:24" x14ac:dyDescent="0.25">
      <c r="A287" s="8" t="s">
        <v>655</v>
      </c>
      <c r="B287" s="9">
        <v>1011978</v>
      </c>
      <c r="C287" s="9">
        <v>2020</v>
      </c>
      <c r="D287" s="9" t="s">
        <v>16</v>
      </c>
      <c r="E287" s="8" t="s">
        <v>17</v>
      </c>
      <c r="F287" s="8" t="s">
        <v>33</v>
      </c>
      <c r="G287" s="8" t="s">
        <v>21</v>
      </c>
      <c r="H287" s="8"/>
      <c r="I287" s="8"/>
      <c r="J287" s="8"/>
      <c r="K287" s="8"/>
      <c r="L287" s="8"/>
      <c r="M287" s="8"/>
      <c r="N287" s="8"/>
      <c r="O287" s="8"/>
      <c r="P287" s="8" t="str">
        <f>VLOOKUP($B287,'Facility Well Counts'!$A$2:$G$469,3,FALSE)</f>
        <v>580 - San Juan Basin</v>
      </c>
      <c r="Q287" s="10">
        <f>VLOOKUP($B287,'Facility Well Counts'!$A$2:$G$469,4,FALSE)</f>
        <v>1027</v>
      </c>
      <c r="R287" s="10">
        <f>VLOOKUP($B287,'Facility Well Counts'!$A$2:$G$469,5,FALSE)</f>
        <v>196</v>
      </c>
      <c r="S287" s="10">
        <f t="shared" si="82"/>
        <v>0</v>
      </c>
      <c r="T287" s="10">
        <f>VLOOKUP($B287,'Facility Well Counts'!$A$2:$G$469,6,FALSE)</f>
        <v>557</v>
      </c>
      <c r="U287" s="10">
        <f t="shared" si="83"/>
        <v>0</v>
      </c>
      <c r="V287" s="10">
        <f>VLOOKUP($B287,'Facility Well Counts'!$A$2:$G$469,7,FALSE)</f>
        <v>274</v>
      </c>
      <c r="W287" s="10">
        <f t="shared" si="84"/>
        <v>0</v>
      </c>
      <c r="X287" s="11">
        <f t="shared" si="85"/>
        <v>0</v>
      </c>
    </row>
    <row r="288" spans="1:24" x14ac:dyDescent="0.25">
      <c r="A288" s="8" t="s">
        <v>1330</v>
      </c>
      <c r="B288" s="9">
        <v>1008290</v>
      </c>
      <c r="C288" s="9">
        <v>2020</v>
      </c>
      <c r="D288" s="9" t="s">
        <v>16</v>
      </c>
      <c r="E288" s="8" t="s">
        <v>17</v>
      </c>
      <c r="F288" s="8" t="s">
        <v>33</v>
      </c>
      <c r="G288" s="8" t="s">
        <v>19</v>
      </c>
      <c r="H288" s="8">
        <v>5</v>
      </c>
      <c r="I288" s="8" t="s">
        <v>24</v>
      </c>
      <c r="J288" s="8"/>
      <c r="K288" s="8">
        <v>1.2</v>
      </c>
      <c r="L288" s="8">
        <v>16.93</v>
      </c>
      <c r="M288" s="8"/>
      <c r="N288" s="8">
        <v>6588.7807000000003</v>
      </c>
      <c r="O288" s="8"/>
      <c r="P288" s="8" t="str">
        <f>VLOOKUP($B288,'Facility Well Counts'!$A$2:$G$469,3,FALSE)</f>
        <v>430 - Permian Basin</v>
      </c>
      <c r="Q288" s="10">
        <f>VLOOKUP($B288,'Facility Well Counts'!$A$2:$G$469,4,FALSE)</f>
        <v>1022</v>
      </c>
      <c r="R288" s="10">
        <f>VLOOKUP($B288,'Facility Well Counts'!$A$2:$G$469,5,FALSE)</f>
        <v>967</v>
      </c>
      <c r="S288" s="10">
        <f t="shared" si="82"/>
        <v>4.7309197651663402</v>
      </c>
      <c r="T288" s="10">
        <f>VLOOKUP($B288,'Facility Well Counts'!$A$2:$G$469,6,FALSE)</f>
        <v>0</v>
      </c>
      <c r="U288" s="10">
        <f t="shared" si="83"/>
        <v>0</v>
      </c>
      <c r="V288" s="10">
        <f>VLOOKUP($B288,'Facility Well Counts'!$A$2:$G$469,7,FALSE)</f>
        <v>55</v>
      </c>
      <c r="W288" s="10">
        <f t="shared" si="84"/>
        <v>0.2690802348336595</v>
      </c>
      <c r="X288" s="11">
        <f t="shared" si="85"/>
        <v>4.8923679060665359E-3</v>
      </c>
    </row>
    <row r="289" spans="1:24" x14ac:dyDescent="0.25">
      <c r="A289" s="8" t="s">
        <v>1330</v>
      </c>
      <c r="B289" s="9">
        <v>1008290</v>
      </c>
      <c r="C289" s="9">
        <v>2020</v>
      </c>
      <c r="D289" s="9" t="s">
        <v>16</v>
      </c>
      <c r="E289" s="8" t="s">
        <v>17</v>
      </c>
      <c r="F289" s="8" t="s">
        <v>33</v>
      </c>
      <c r="G289" s="8" t="s">
        <v>20</v>
      </c>
      <c r="H289" s="8">
        <v>402</v>
      </c>
      <c r="I289" s="8" t="s">
        <v>24</v>
      </c>
      <c r="J289" s="8"/>
      <c r="K289" s="8">
        <v>33.799999999999997</v>
      </c>
      <c r="L289" s="8">
        <v>492.6</v>
      </c>
      <c r="M289" s="8"/>
      <c r="N289" s="8">
        <v>6588.7807000000003</v>
      </c>
      <c r="O289" s="8"/>
      <c r="P289" s="8" t="str">
        <f>VLOOKUP($B289,'Facility Well Counts'!$A$2:$G$469,3,FALSE)</f>
        <v>430 - Permian Basin</v>
      </c>
      <c r="Q289" s="10">
        <f>VLOOKUP($B289,'Facility Well Counts'!$A$2:$G$469,4,FALSE)</f>
        <v>1022</v>
      </c>
      <c r="R289" s="10">
        <f>VLOOKUP($B289,'Facility Well Counts'!$A$2:$G$469,5,FALSE)</f>
        <v>967</v>
      </c>
      <c r="S289" s="10">
        <f t="shared" si="82"/>
        <v>380.36594911937379</v>
      </c>
      <c r="T289" s="10">
        <f>VLOOKUP($B289,'Facility Well Counts'!$A$2:$G$469,6,FALSE)</f>
        <v>0</v>
      </c>
      <c r="U289" s="10">
        <f t="shared" si="83"/>
        <v>0</v>
      </c>
      <c r="V289" s="10">
        <f>VLOOKUP($B289,'Facility Well Counts'!$A$2:$G$469,7,FALSE)</f>
        <v>55</v>
      </c>
      <c r="W289" s="10">
        <f t="shared" si="84"/>
        <v>21.634050880626223</v>
      </c>
      <c r="X289" s="11">
        <f t="shared" si="85"/>
        <v>0.39334637964774949</v>
      </c>
    </row>
    <row r="290" spans="1:24" x14ac:dyDescent="0.25">
      <c r="A290" s="8" t="s">
        <v>1330</v>
      </c>
      <c r="B290" s="9">
        <v>1008290</v>
      </c>
      <c r="C290" s="9">
        <v>2020</v>
      </c>
      <c r="D290" s="9" t="s">
        <v>16</v>
      </c>
      <c r="E290" s="8" t="s">
        <v>17</v>
      </c>
      <c r="F290" s="8" t="s">
        <v>33</v>
      </c>
      <c r="G290" s="8" t="s">
        <v>21</v>
      </c>
      <c r="H290" s="8">
        <v>163</v>
      </c>
      <c r="I290" s="8" t="s">
        <v>24</v>
      </c>
      <c r="J290" s="8"/>
      <c r="K290" s="8">
        <v>1.4</v>
      </c>
      <c r="L290" s="8">
        <v>20.57</v>
      </c>
      <c r="M290" s="8"/>
      <c r="N290" s="8">
        <v>6588.7807000000003</v>
      </c>
      <c r="O290" s="8"/>
      <c r="P290" s="8" t="str">
        <f>VLOOKUP($B290,'Facility Well Counts'!$A$2:$G$469,3,FALSE)</f>
        <v>430 - Permian Basin</v>
      </c>
      <c r="Q290" s="10">
        <f>VLOOKUP($B290,'Facility Well Counts'!$A$2:$G$469,4,FALSE)</f>
        <v>1022</v>
      </c>
      <c r="R290" s="10">
        <f>VLOOKUP($B290,'Facility Well Counts'!$A$2:$G$469,5,FALSE)</f>
        <v>967</v>
      </c>
      <c r="S290" s="10">
        <f t="shared" si="82"/>
        <v>154.22798434442271</v>
      </c>
      <c r="T290" s="10">
        <f>VLOOKUP($B290,'Facility Well Counts'!$A$2:$G$469,6,FALSE)</f>
        <v>0</v>
      </c>
      <c r="U290" s="10">
        <f t="shared" si="83"/>
        <v>0</v>
      </c>
      <c r="V290" s="10">
        <f>VLOOKUP($B290,'Facility Well Counts'!$A$2:$G$469,7,FALSE)</f>
        <v>55</v>
      </c>
      <c r="W290" s="10">
        <f t="shared" si="84"/>
        <v>8.7720156555772988</v>
      </c>
      <c r="X290" s="11">
        <f t="shared" si="85"/>
        <v>0.15949119373776907</v>
      </c>
    </row>
    <row r="291" spans="1:24" x14ac:dyDescent="0.25">
      <c r="A291" s="8" t="s">
        <v>1370</v>
      </c>
      <c r="B291" s="9">
        <v>1009666</v>
      </c>
      <c r="C291" s="9">
        <v>2020</v>
      </c>
      <c r="D291" s="9" t="s">
        <v>16</v>
      </c>
      <c r="E291" s="8" t="s">
        <v>17</v>
      </c>
      <c r="F291" s="8" t="s">
        <v>33</v>
      </c>
      <c r="G291" s="8" t="s">
        <v>19</v>
      </c>
      <c r="H291" s="8"/>
      <c r="I291" s="8"/>
      <c r="J291" s="8"/>
      <c r="K291" s="8"/>
      <c r="L291" s="8"/>
      <c r="M291" s="8"/>
      <c r="N291" s="8"/>
      <c r="O291" s="8"/>
      <c r="P291" s="8" t="str">
        <f>VLOOKUP($B291,'Facility Well Counts'!$A$2:$G$469,3,FALSE)</f>
        <v>415 - Strawn Basin</v>
      </c>
      <c r="Q291" s="10">
        <f>VLOOKUP($B291,'Facility Well Counts'!$A$2:$G$469,4,FALSE)</f>
        <v>1021</v>
      </c>
      <c r="R291" s="10">
        <f>VLOOKUP($B291,'Facility Well Counts'!$A$2:$G$469,5,FALSE)</f>
        <v>0</v>
      </c>
      <c r="S291" s="10">
        <f t="shared" si="82"/>
        <v>0</v>
      </c>
      <c r="T291" s="10">
        <f>VLOOKUP($B291,'Facility Well Counts'!$A$2:$G$469,6,FALSE)</f>
        <v>0</v>
      </c>
      <c r="U291" s="10">
        <f t="shared" si="83"/>
        <v>0</v>
      </c>
      <c r="V291" s="10">
        <f>VLOOKUP($B291,'Facility Well Counts'!$A$2:$G$469,7,FALSE)</f>
        <v>1021</v>
      </c>
      <c r="W291" s="10">
        <f t="shared" si="84"/>
        <v>0</v>
      </c>
      <c r="X291" s="11">
        <f t="shared" si="85"/>
        <v>0</v>
      </c>
    </row>
    <row r="292" spans="1:24" x14ac:dyDescent="0.25">
      <c r="A292" s="8" t="s">
        <v>1370</v>
      </c>
      <c r="B292" s="9">
        <v>1009666</v>
      </c>
      <c r="C292" s="9">
        <v>2020</v>
      </c>
      <c r="D292" s="9" t="s">
        <v>16</v>
      </c>
      <c r="E292" s="8" t="s">
        <v>17</v>
      </c>
      <c r="F292" s="8" t="s">
        <v>33</v>
      </c>
      <c r="G292" s="8" t="s">
        <v>20</v>
      </c>
      <c r="H292" s="8">
        <v>4996</v>
      </c>
      <c r="I292" s="8" t="s">
        <v>24</v>
      </c>
      <c r="J292" s="8"/>
      <c r="K292" s="8">
        <v>357.2</v>
      </c>
      <c r="L292" s="8">
        <v>4414.93</v>
      </c>
      <c r="M292" s="8"/>
      <c r="N292" s="8">
        <v>8760</v>
      </c>
      <c r="O292" s="8"/>
      <c r="P292" s="8" t="str">
        <f>VLOOKUP($B292,'Facility Well Counts'!$A$2:$G$469,3,FALSE)</f>
        <v>415 - Strawn Basin</v>
      </c>
      <c r="Q292" s="10">
        <f>VLOOKUP($B292,'Facility Well Counts'!$A$2:$G$469,4,FALSE)</f>
        <v>1021</v>
      </c>
      <c r="R292" s="10">
        <f>VLOOKUP($B292,'Facility Well Counts'!$A$2:$G$469,5,FALSE)</f>
        <v>0</v>
      </c>
      <c r="S292" s="10">
        <f t="shared" si="82"/>
        <v>0</v>
      </c>
      <c r="T292" s="10">
        <f>VLOOKUP($B292,'Facility Well Counts'!$A$2:$G$469,6,FALSE)</f>
        <v>0</v>
      </c>
      <c r="U292" s="10">
        <f t="shared" si="83"/>
        <v>0</v>
      </c>
      <c r="V292" s="10">
        <f>VLOOKUP($B292,'Facility Well Counts'!$A$2:$G$469,7,FALSE)</f>
        <v>1021</v>
      </c>
      <c r="W292" s="10">
        <f t="shared" si="84"/>
        <v>4996</v>
      </c>
      <c r="X292" s="11">
        <f t="shared" si="85"/>
        <v>4.8932419196865817</v>
      </c>
    </row>
    <row r="293" spans="1:24" x14ac:dyDescent="0.25">
      <c r="A293" s="8" t="s">
        <v>1370</v>
      </c>
      <c r="B293" s="9">
        <v>1009666</v>
      </c>
      <c r="C293" s="9">
        <v>2020</v>
      </c>
      <c r="D293" s="9" t="s">
        <v>16</v>
      </c>
      <c r="E293" s="8" t="s">
        <v>17</v>
      </c>
      <c r="F293" s="8" t="s">
        <v>33</v>
      </c>
      <c r="G293" s="8" t="s">
        <v>21</v>
      </c>
      <c r="H293" s="8"/>
      <c r="I293" s="8"/>
      <c r="J293" s="8"/>
      <c r="K293" s="8"/>
      <c r="L293" s="8"/>
      <c r="M293" s="8"/>
      <c r="N293" s="8"/>
      <c r="O293" s="8"/>
      <c r="P293" s="8" t="str">
        <f>VLOOKUP($B293,'Facility Well Counts'!$A$2:$G$469,3,FALSE)</f>
        <v>415 - Strawn Basin</v>
      </c>
      <c r="Q293" s="10">
        <f>VLOOKUP($B293,'Facility Well Counts'!$A$2:$G$469,4,FALSE)</f>
        <v>1021</v>
      </c>
      <c r="R293" s="10">
        <f>VLOOKUP($B293,'Facility Well Counts'!$A$2:$G$469,5,FALSE)</f>
        <v>0</v>
      </c>
      <c r="S293" s="10">
        <f t="shared" si="82"/>
        <v>0</v>
      </c>
      <c r="T293" s="10">
        <f>VLOOKUP($B293,'Facility Well Counts'!$A$2:$G$469,6,FALSE)</f>
        <v>0</v>
      </c>
      <c r="U293" s="10">
        <f t="shared" si="83"/>
        <v>0</v>
      </c>
      <c r="V293" s="10">
        <f>VLOOKUP($B293,'Facility Well Counts'!$A$2:$G$469,7,FALSE)</f>
        <v>1021</v>
      </c>
      <c r="W293" s="10">
        <f t="shared" si="84"/>
        <v>0</v>
      </c>
      <c r="X293" s="11">
        <f t="shared" si="85"/>
        <v>0</v>
      </c>
    </row>
    <row r="294" spans="1:24" x14ac:dyDescent="0.25">
      <c r="A294" s="8" t="s">
        <v>1309</v>
      </c>
      <c r="B294" s="9">
        <v>1012823</v>
      </c>
      <c r="C294" s="9">
        <v>2020</v>
      </c>
      <c r="D294" s="9" t="s">
        <v>16</v>
      </c>
      <c r="E294" s="8" t="s">
        <v>17</v>
      </c>
      <c r="F294" s="8" t="s">
        <v>33</v>
      </c>
      <c r="G294" s="8" t="s">
        <v>19</v>
      </c>
      <c r="H294" s="8"/>
      <c r="I294" s="8"/>
      <c r="J294" s="8"/>
      <c r="K294" s="8"/>
      <c r="L294" s="8"/>
      <c r="M294" s="8"/>
      <c r="N294" s="8"/>
      <c r="O294" s="8"/>
      <c r="P294" s="8" t="str">
        <f>VLOOKUP($B294,'Facility Well Counts'!$A$2:$G$469,3,FALSE)</f>
        <v>745 - San Joaquin Basin</v>
      </c>
      <c r="Q294" s="10">
        <f>VLOOKUP($B294,'Facility Well Counts'!$A$2:$G$469,4,FALSE)</f>
        <v>1011</v>
      </c>
      <c r="R294" s="10">
        <f>VLOOKUP($B294,'Facility Well Counts'!$A$2:$G$469,5,FALSE)</f>
        <v>1011</v>
      </c>
      <c r="S294" s="10">
        <f t="shared" si="82"/>
        <v>0</v>
      </c>
      <c r="T294" s="10">
        <f>VLOOKUP($B294,'Facility Well Counts'!$A$2:$G$469,6,FALSE)</f>
        <v>0</v>
      </c>
      <c r="U294" s="10">
        <f t="shared" si="83"/>
        <v>0</v>
      </c>
      <c r="V294" s="10">
        <f>VLOOKUP($B294,'Facility Well Counts'!$A$2:$G$469,7,FALSE)</f>
        <v>0</v>
      </c>
      <c r="W294" s="10">
        <f t="shared" si="84"/>
        <v>0</v>
      </c>
      <c r="X294" s="11">
        <f t="shared" si="85"/>
        <v>0</v>
      </c>
    </row>
    <row r="295" spans="1:24" x14ac:dyDescent="0.25">
      <c r="A295" s="8" t="s">
        <v>1309</v>
      </c>
      <c r="B295" s="9">
        <v>1012823</v>
      </c>
      <c r="C295" s="9">
        <v>2020</v>
      </c>
      <c r="D295" s="9" t="s">
        <v>16</v>
      </c>
      <c r="E295" s="8" t="s">
        <v>17</v>
      </c>
      <c r="F295" s="8" t="s">
        <v>33</v>
      </c>
      <c r="G295" s="8" t="s">
        <v>20</v>
      </c>
      <c r="H295" s="8"/>
      <c r="I295" s="8"/>
      <c r="J295" s="8"/>
      <c r="K295" s="8"/>
      <c r="L295" s="8"/>
      <c r="M295" s="8"/>
      <c r="N295" s="8"/>
      <c r="O295" s="8"/>
      <c r="P295" s="8" t="str">
        <f>VLOOKUP($B295,'Facility Well Counts'!$A$2:$G$469,3,FALSE)</f>
        <v>745 - San Joaquin Basin</v>
      </c>
      <c r="Q295" s="10">
        <f>VLOOKUP($B295,'Facility Well Counts'!$A$2:$G$469,4,FALSE)</f>
        <v>1011</v>
      </c>
      <c r="R295" s="10">
        <f>VLOOKUP($B295,'Facility Well Counts'!$A$2:$G$469,5,FALSE)</f>
        <v>1011</v>
      </c>
      <c r="S295" s="10">
        <f t="shared" si="82"/>
        <v>0</v>
      </c>
      <c r="T295" s="10">
        <f>VLOOKUP($B295,'Facility Well Counts'!$A$2:$G$469,6,FALSE)</f>
        <v>0</v>
      </c>
      <c r="U295" s="10">
        <f t="shared" si="83"/>
        <v>0</v>
      </c>
      <c r="V295" s="10">
        <f>VLOOKUP($B295,'Facility Well Counts'!$A$2:$G$469,7,FALSE)</f>
        <v>0</v>
      </c>
      <c r="W295" s="10">
        <f t="shared" si="84"/>
        <v>0</v>
      </c>
      <c r="X295" s="11">
        <f t="shared" si="85"/>
        <v>0</v>
      </c>
    </row>
    <row r="296" spans="1:24" x14ac:dyDescent="0.25">
      <c r="A296" s="8" t="s">
        <v>1309</v>
      </c>
      <c r="B296" s="9">
        <v>1012823</v>
      </c>
      <c r="C296" s="9">
        <v>2020</v>
      </c>
      <c r="D296" s="9" t="s">
        <v>16</v>
      </c>
      <c r="E296" s="8" t="s">
        <v>17</v>
      </c>
      <c r="F296" s="8" t="s">
        <v>33</v>
      </c>
      <c r="G296" s="8" t="s">
        <v>21</v>
      </c>
      <c r="H296" s="8"/>
      <c r="I296" s="8"/>
      <c r="J296" s="8"/>
      <c r="K296" s="8"/>
      <c r="L296" s="8"/>
      <c r="M296" s="8"/>
      <c r="N296" s="8"/>
      <c r="O296" s="8"/>
      <c r="P296" s="8" t="str">
        <f>VLOOKUP($B296,'Facility Well Counts'!$A$2:$G$469,3,FALSE)</f>
        <v>745 - San Joaquin Basin</v>
      </c>
      <c r="Q296" s="10">
        <f>VLOOKUP($B296,'Facility Well Counts'!$A$2:$G$469,4,FALSE)</f>
        <v>1011</v>
      </c>
      <c r="R296" s="10">
        <f>VLOOKUP($B296,'Facility Well Counts'!$A$2:$G$469,5,FALSE)</f>
        <v>1011</v>
      </c>
      <c r="S296" s="10">
        <f t="shared" si="82"/>
        <v>0</v>
      </c>
      <c r="T296" s="10">
        <f>VLOOKUP($B296,'Facility Well Counts'!$A$2:$G$469,6,FALSE)</f>
        <v>0</v>
      </c>
      <c r="U296" s="10">
        <f t="shared" si="83"/>
        <v>0</v>
      </c>
      <c r="V296" s="10">
        <f>VLOOKUP($B296,'Facility Well Counts'!$A$2:$G$469,7,FALSE)</f>
        <v>0</v>
      </c>
      <c r="W296" s="10">
        <f t="shared" si="84"/>
        <v>0</v>
      </c>
      <c r="X296" s="11">
        <f t="shared" si="85"/>
        <v>0</v>
      </c>
    </row>
    <row r="297" spans="1:24" x14ac:dyDescent="0.25">
      <c r="A297" s="8" t="s">
        <v>1526</v>
      </c>
      <c r="B297" s="9">
        <v>1009584</v>
      </c>
      <c r="C297" s="9">
        <v>2020</v>
      </c>
      <c r="D297" s="9" t="s">
        <v>16</v>
      </c>
      <c r="E297" s="8" t="s">
        <v>17</v>
      </c>
      <c r="F297" s="8" t="s">
        <v>33</v>
      </c>
      <c r="G297" s="8" t="s">
        <v>19</v>
      </c>
      <c r="H297" s="8">
        <v>10</v>
      </c>
      <c r="I297" s="8" t="s">
        <v>24</v>
      </c>
      <c r="J297" s="8"/>
      <c r="K297" s="8">
        <v>3.4</v>
      </c>
      <c r="L297" s="8">
        <v>56.13</v>
      </c>
      <c r="M297" s="8"/>
      <c r="N297" s="8">
        <v>8578</v>
      </c>
      <c r="O297" s="8"/>
      <c r="P297" s="8" t="str">
        <f>VLOOKUP($B297,'Facility Well Counts'!$A$2:$G$469,3,FALSE)</f>
        <v>260 - East Texas Basin</v>
      </c>
      <c r="Q297" s="10">
        <f>VLOOKUP($B297,'Facility Well Counts'!$A$2:$G$469,4,FALSE)</f>
        <v>1007</v>
      </c>
      <c r="R297" s="10">
        <f>VLOOKUP($B297,'Facility Well Counts'!$A$2:$G$469,5,FALSE)</f>
        <v>600</v>
      </c>
      <c r="S297" s="10">
        <f t="shared" si="82"/>
        <v>5.9582919563058585</v>
      </c>
      <c r="T297" s="10">
        <f>VLOOKUP($B297,'Facility Well Counts'!$A$2:$G$469,6,FALSE)</f>
        <v>0</v>
      </c>
      <c r="U297" s="10">
        <f t="shared" si="83"/>
        <v>0</v>
      </c>
      <c r="V297" s="10">
        <f>VLOOKUP($B297,'Facility Well Counts'!$A$2:$G$469,7,FALSE)</f>
        <v>407</v>
      </c>
      <c r="W297" s="10">
        <f t="shared" si="84"/>
        <v>4.0417080436941415</v>
      </c>
      <c r="X297" s="11">
        <f t="shared" si="85"/>
        <v>9.9304865938430985E-3</v>
      </c>
    </row>
    <row r="298" spans="1:24" x14ac:dyDescent="0.25">
      <c r="A298" s="8" t="s">
        <v>1526</v>
      </c>
      <c r="B298" s="9">
        <v>1009584</v>
      </c>
      <c r="C298" s="9">
        <v>2020</v>
      </c>
      <c r="D298" s="9" t="s">
        <v>16</v>
      </c>
      <c r="E298" s="8" t="s">
        <v>17</v>
      </c>
      <c r="F298" s="8" t="s">
        <v>33</v>
      </c>
      <c r="G298" s="8" t="s">
        <v>20</v>
      </c>
      <c r="H298" s="8">
        <v>4960</v>
      </c>
      <c r="I298" s="8" t="s">
        <v>24</v>
      </c>
      <c r="J298" s="8"/>
      <c r="K298" s="8">
        <v>563</v>
      </c>
      <c r="L298" s="8">
        <v>9387.8700000000008</v>
      </c>
      <c r="M298" s="8"/>
      <c r="N298" s="8">
        <v>8578</v>
      </c>
      <c r="O298" s="8"/>
      <c r="P298" s="8" t="str">
        <f>VLOOKUP($B298,'Facility Well Counts'!$A$2:$G$469,3,FALSE)</f>
        <v>260 - East Texas Basin</v>
      </c>
      <c r="Q298" s="10">
        <f>VLOOKUP($B298,'Facility Well Counts'!$A$2:$G$469,4,FALSE)</f>
        <v>1007</v>
      </c>
      <c r="R298" s="10">
        <f>VLOOKUP($B298,'Facility Well Counts'!$A$2:$G$469,5,FALSE)</f>
        <v>600</v>
      </c>
      <c r="S298" s="10">
        <f t="shared" si="82"/>
        <v>2955.3128103277058</v>
      </c>
      <c r="T298" s="10">
        <f>VLOOKUP($B298,'Facility Well Counts'!$A$2:$G$469,6,FALSE)</f>
        <v>0</v>
      </c>
      <c r="U298" s="10">
        <f t="shared" si="83"/>
        <v>0</v>
      </c>
      <c r="V298" s="10">
        <f>VLOOKUP($B298,'Facility Well Counts'!$A$2:$G$469,7,FALSE)</f>
        <v>407</v>
      </c>
      <c r="W298" s="10">
        <f t="shared" si="84"/>
        <v>2004.6871896722939</v>
      </c>
      <c r="X298" s="11">
        <f t="shared" si="85"/>
        <v>4.9255213505461768</v>
      </c>
    </row>
    <row r="299" spans="1:24" x14ac:dyDescent="0.25">
      <c r="A299" s="8" t="s">
        <v>1526</v>
      </c>
      <c r="B299" s="9">
        <v>1009584</v>
      </c>
      <c r="C299" s="9">
        <v>2020</v>
      </c>
      <c r="D299" s="9" t="s">
        <v>16</v>
      </c>
      <c r="E299" s="8" t="s">
        <v>17</v>
      </c>
      <c r="F299" s="8" t="s">
        <v>33</v>
      </c>
      <c r="G299" s="8" t="s">
        <v>21</v>
      </c>
      <c r="H299" s="8"/>
      <c r="I299" s="8"/>
      <c r="J299" s="8"/>
      <c r="K299" s="8"/>
      <c r="L299" s="8"/>
      <c r="M299" s="8"/>
      <c r="N299" s="8"/>
      <c r="O299" s="8"/>
      <c r="P299" s="8" t="str">
        <f>VLOOKUP($B299,'Facility Well Counts'!$A$2:$G$469,3,FALSE)</f>
        <v>260 - East Texas Basin</v>
      </c>
      <c r="Q299" s="10">
        <f>VLOOKUP($B299,'Facility Well Counts'!$A$2:$G$469,4,FALSE)</f>
        <v>1007</v>
      </c>
      <c r="R299" s="10">
        <f>VLOOKUP($B299,'Facility Well Counts'!$A$2:$G$469,5,FALSE)</f>
        <v>600</v>
      </c>
      <c r="S299" s="10">
        <f t="shared" si="82"/>
        <v>0</v>
      </c>
      <c r="T299" s="10">
        <f>VLOOKUP($B299,'Facility Well Counts'!$A$2:$G$469,6,FALSE)</f>
        <v>0</v>
      </c>
      <c r="U299" s="10">
        <f t="shared" si="83"/>
        <v>0</v>
      </c>
      <c r="V299" s="10">
        <f>VLOOKUP($B299,'Facility Well Counts'!$A$2:$G$469,7,FALSE)</f>
        <v>407</v>
      </c>
      <c r="W299" s="10">
        <f t="shared" si="84"/>
        <v>0</v>
      </c>
      <c r="X299" s="11">
        <f t="shared" si="85"/>
        <v>0</v>
      </c>
    </row>
    <row r="300" spans="1:24" x14ac:dyDescent="0.25">
      <c r="A300" s="8" t="s">
        <v>1402</v>
      </c>
      <c r="B300" s="9">
        <v>1013080</v>
      </c>
      <c r="C300" s="9">
        <v>2020</v>
      </c>
      <c r="D300" s="9" t="s">
        <v>16</v>
      </c>
      <c r="E300" s="8" t="s">
        <v>17</v>
      </c>
      <c r="F300" s="8" t="s">
        <v>33</v>
      </c>
      <c r="G300" s="8" t="s">
        <v>19</v>
      </c>
      <c r="H300" s="8">
        <v>8</v>
      </c>
      <c r="I300" s="8" t="s">
        <v>24</v>
      </c>
      <c r="J300" s="8"/>
      <c r="K300" s="8">
        <v>2.1</v>
      </c>
      <c r="L300" s="8">
        <v>43</v>
      </c>
      <c r="M300" s="8"/>
      <c r="N300" s="8">
        <v>8073.375</v>
      </c>
      <c r="O300" s="8"/>
      <c r="P300" s="8" t="str">
        <f>VLOOKUP($B300,'Facility Well Counts'!$A$2:$G$469,3,FALSE)</f>
        <v>260 - East Texas Basin</v>
      </c>
      <c r="Q300" s="10">
        <f>VLOOKUP($B300,'Facility Well Counts'!$A$2:$G$469,4,FALSE)</f>
        <v>1005</v>
      </c>
      <c r="R300" s="10">
        <f>VLOOKUP($B300,'Facility Well Counts'!$A$2:$G$469,5,FALSE)</f>
        <v>260</v>
      </c>
      <c r="S300" s="10">
        <f t="shared" si="82"/>
        <v>2.0696517412935322</v>
      </c>
      <c r="T300" s="10">
        <f>VLOOKUP($B300,'Facility Well Counts'!$A$2:$G$469,6,FALSE)</f>
        <v>0</v>
      </c>
      <c r="U300" s="10">
        <f t="shared" si="83"/>
        <v>0</v>
      </c>
      <c r="V300" s="10">
        <f>VLOOKUP($B300,'Facility Well Counts'!$A$2:$G$469,7,FALSE)</f>
        <v>745</v>
      </c>
      <c r="W300" s="10">
        <f t="shared" si="84"/>
        <v>5.9303482587064673</v>
      </c>
      <c r="X300" s="11">
        <f t="shared" si="85"/>
        <v>7.9601990049751239E-3</v>
      </c>
    </row>
    <row r="301" spans="1:24" x14ac:dyDescent="0.25">
      <c r="A301" s="8" t="s">
        <v>1402</v>
      </c>
      <c r="B301" s="9">
        <v>1013080</v>
      </c>
      <c r="C301" s="9">
        <v>2020</v>
      </c>
      <c r="D301" s="9" t="s">
        <v>16</v>
      </c>
      <c r="E301" s="8" t="s">
        <v>17</v>
      </c>
      <c r="F301" s="8" t="s">
        <v>33</v>
      </c>
      <c r="G301" s="8" t="s">
        <v>20</v>
      </c>
      <c r="H301" s="8">
        <v>1478</v>
      </c>
      <c r="I301" s="8" t="s">
        <v>24</v>
      </c>
      <c r="J301" s="8"/>
      <c r="K301" s="8">
        <v>149</v>
      </c>
      <c r="L301" s="8">
        <v>3049.19</v>
      </c>
      <c r="M301" s="8"/>
      <c r="N301" s="8">
        <v>8271.7050068000008</v>
      </c>
      <c r="O301" s="8"/>
      <c r="P301" s="8" t="str">
        <f>VLOOKUP($B301,'Facility Well Counts'!$A$2:$G$469,3,FALSE)</f>
        <v>260 - East Texas Basin</v>
      </c>
      <c r="Q301" s="10">
        <f>VLOOKUP($B301,'Facility Well Counts'!$A$2:$G$469,4,FALSE)</f>
        <v>1005</v>
      </c>
      <c r="R301" s="10">
        <f>VLOOKUP($B301,'Facility Well Counts'!$A$2:$G$469,5,FALSE)</f>
        <v>260</v>
      </c>
      <c r="S301" s="10">
        <f t="shared" si="82"/>
        <v>382.3681592039801</v>
      </c>
      <c r="T301" s="10">
        <f>VLOOKUP($B301,'Facility Well Counts'!$A$2:$G$469,6,FALSE)</f>
        <v>0</v>
      </c>
      <c r="U301" s="10">
        <f t="shared" si="83"/>
        <v>0</v>
      </c>
      <c r="V301" s="10">
        <f>VLOOKUP($B301,'Facility Well Counts'!$A$2:$G$469,7,FALSE)</f>
        <v>745</v>
      </c>
      <c r="W301" s="10">
        <f t="shared" si="84"/>
        <v>1095.6318407960198</v>
      </c>
      <c r="X301" s="11">
        <f t="shared" si="85"/>
        <v>1.4706467661691542</v>
      </c>
    </row>
    <row r="302" spans="1:24" x14ac:dyDescent="0.25">
      <c r="A302" s="8" t="s">
        <v>1402</v>
      </c>
      <c r="B302" s="9">
        <v>1013080</v>
      </c>
      <c r="C302" s="9">
        <v>2020</v>
      </c>
      <c r="D302" s="9" t="s">
        <v>16</v>
      </c>
      <c r="E302" s="8" t="s">
        <v>17</v>
      </c>
      <c r="F302" s="8" t="s">
        <v>33</v>
      </c>
      <c r="G302" s="8" t="s">
        <v>21</v>
      </c>
      <c r="H302" s="8">
        <v>187</v>
      </c>
      <c r="I302" s="8" t="s">
        <v>24</v>
      </c>
      <c r="J302" s="8"/>
      <c r="K302" s="8">
        <v>5.7</v>
      </c>
      <c r="L302" s="8">
        <v>116.97</v>
      </c>
      <c r="M302" s="8"/>
      <c r="N302" s="8">
        <v>7863.2459892999996</v>
      </c>
      <c r="O302" s="8"/>
      <c r="P302" s="8" t="str">
        <f>VLOOKUP($B302,'Facility Well Counts'!$A$2:$G$469,3,FALSE)</f>
        <v>260 - East Texas Basin</v>
      </c>
      <c r="Q302" s="10">
        <f>VLOOKUP($B302,'Facility Well Counts'!$A$2:$G$469,4,FALSE)</f>
        <v>1005</v>
      </c>
      <c r="R302" s="10">
        <f>VLOOKUP($B302,'Facility Well Counts'!$A$2:$G$469,5,FALSE)</f>
        <v>260</v>
      </c>
      <c r="S302" s="10">
        <f t="shared" si="82"/>
        <v>48.378109452736318</v>
      </c>
      <c r="T302" s="10">
        <f>VLOOKUP($B302,'Facility Well Counts'!$A$2:$G$469,6,FALSE)</f>
        <v>0</v>
      </c>
      <c r="U302" s="10">
        <f t="shared" si="83"/>
        <v>0</v>
      </c>
      <c r="V302" s="10">
        <f>VLOOKUP($B302,'Facility Well Counts'!$A$2:$G$469,7,FALSE)</f>
        <v>745</v>
      </c>
      <c r="W302" s="10">
        <f t="shared" si="84"/>
        <v>138.62189054726366</v>
      </c>
      <c r="X302" s="11">
        <f t="shared" si="85"/>
        <v>0.18606965174129353</v>
      </c>
    </row>
    <row r="303" spans="1:24" x14ac:dyDescent="0.25">
      <c r="A303" s="8" t="s">
        <v>1280</v>
      </c>
      <c r="B303" s="9">
        <v>1012664</v>
      </c>
      <c r="C303" s="9">
        <v>2020</v>
      </c>
      <c r="D303" s="9" t="s">
        <v>16</v>
      </c>
      <c r="E303" s="8" t="s">
        <v>17</v>
      </c>
      <c r="F303" s="8" t="s">
        <v>33</v>
      </c>
      <c r="G303" s="8" t="s">
        <v>19</v>
      </c>
      <c r="H303" s="8"/>
      <c r="I303" s="8"/>
      <c r="J303" s="8"/>
      <c r="K303" s="8"/>
      <c r="L303" s="8"/>
      <c r="M303" s="8"/>
      <c r="N303" s="8"/>
      <c r="O303" s="8"/>
      <c r="P303" s="8" t="str">
        <f>VLOOKUP($B303,'Facility Well Counts'!$A$2:$G$469,3,FALSE)</f>
        <v>535 - Green River Basin</v>
      </c>
      <c r="Q303" s="10">
        <f>VLOOKUP($B303,'Facility Well Counts'!$A$2:$G$469,4,FALSE)</f>
        <v>996</v>
      </c>
      <c r="R303" s="10">
        <f>VLOOKUP($B303,'Facility Well Counts'!$A$2:$G$469,5,FALSE)</f>
        <v>996</v>
      </c>
      <c r="S303" s="10">
        <f t="shared" si="82"/>
        <v>0</v>
      </c>
      <c r="T303" s="10">
        <f>VLOOKUP($B303,'Facility Well Counts'!$A$2:$G$469,6,FALSE)</f>
        <v>0</v>
      </c>
      <c r="U303" s="10">
        <f t="shared" si="83"/>
        <v>0</v>
      </c>
      <c r="V303" s="10">
        <f>VLOOKUP($B303,'Facility Well Counts'!$A$2:$G$469,7,FALSE)</f>
        <v>0</v>
      </c>
      <c r="W303" s="10">
        <f t="shared" si="84"/>
        <v>0</v>
      </c>
      <c r="X303" s="11">
        <f t="shared" si="85"/>
        <v>0</v>
      </c>
    </row>
    <row r="304" spans="1:24" x14ac:dyDescent="0.25">
      <c r="A304" s="8" t="s">
        <v>1280</v>
      </c>
      <c r="B304" s="9">
        <v>1012664</v>
      </c>
      <c r="C304" s="9">
        <v>2020</v>
      </c>
      <c r="D304" s="9" t="s">
        <v>16</v>
      </c>
      <c r="E304" s="8" t="s">
        <v>17</v>
      </c>
      <c r="F304" s="8" t="s">
        <v>33</v>
      </c>
      <c r="G304" s="8" t="s">
        <v>20</v>
      </c>
      <c r="H304" s="8">
        <v>3729</v>
      </c>
      <c r="I304" s="8" t="s">
        <v>24</v>
      </c>
      <c r="J304" s="8"/>
      <c r="K304" s="8">
        <v>558.1</v>
      </c>
      <c r="L304" s="8">
        <v>5916.02</v>
      </c>
      <c r="M304" s="8"/>
      <c r="N304" s="8">
        <v>8784</v>
      </c>
      <c r="O304" s="8"/>
      <c r="P304" s="8" t="str">
        <f>VLOOKUP($B304,'Facility Well Counts'!$A$2:$G$469,3,FALSE)</f>
        <v>535 - Green River Basin</v>
      </c>
      <c r="Q304" s="10">
        <f>VLOOKUP($B304,'Facility Well Counts'!$A$2:$G$469,4,FALSE)</f>
        <v>996</v>
      </c>
      <c r="R304" s="10">
        <f>VLOOKUP($B304,'Facility Well Counts'!$A$2:$G$469,5,FALSE)</f>
        <v>996</v>
      </c>
      <c r="S304" s="10">
        <f t="shared" si="82"/>
        <v>3729</v>
      </c>
      <c r="T304" s="10">
        <f>VLOOKUP($B304,'Facility Well Counts'!$A$2:$G$469,6,FALSE)</f>
        <v>0</v>
      </c>
      <c r="U304" s="10">
        <f t="shared" si="83"/>
        <v>0</v>
      </c>
      <c r="V304" s="10">
        <f>VLOOKUP($B304,'Facility Well Counts'!$A$2:$G$469,7,FALSE)</f>
        <v>0</v>
      </c>
      <c r="W304" s="10">
        <f t="shared" si="84"/>
        <v>0</v>
      </c>
      <c r="X304" s="11">
        <f t="shared" si="85"/>
        <v>3.7439759036144578</v>
      </c>
    </row>
    <row r="305" spans="1:24" x14ac:dyDescent="0.25">
      <c r="A305" s="8" t="s">
        <v>1280</v>
      </c>
      <c r="B305" s="9">
        <v>1012664</v>
      </c>
      <c r="C305" s="9">
        <v>2020</v>
      </c>
      <c r="D305" s="9" t="s">
        <v>16</v>
      </c>
      <c r="E305" s="8" t="s">
        <v>17</v>
      </c>
      <c r="F305" s="8" t="s">
        <v>33</v>
      </c>
      <c r="G305" s="8" t="s">
        <v>21</v>
      </c>
      <c r="H305" s="8">
        <v>1</v>
      </c>
      <c r="I305" s="8" t="s">
        <v>24</v>
      </c>
      <c r="J305" s="8"/>
      <c r="K305" s="8">
        <v>0</v>
      </c>
      <c r="L305" s="8">
        <v>0.19</v>
      </c>
      <c r="M305" s="8"/>
      <c r="N305" s="8">
        <v>8784</v>
      </c>
      <c r="O305" s="8"/>
      <c r="P305" s="8" t="str">
        <f>VLOOKUP($B305,'Facility Well Counts'!$A$2:$G$469,3,FALSE)</f>
        <v>535 - Green River Basin</v>
      </c>
      <c r="Q305" s="10">
        <f>VLOOKUP($B305,'Facility Well Counts'!$A$2:$G$469,4,FALSE)</f>
        <v>996</v>
      </c>
      <c r="R305" s="10">
        <f>VLOOKUP($B305,'Facility Well Counts'!$A$2:$G$469,5,FALSE)</f>
        <v>996</v>
      </c>
      <c r="S305" s="10">
        <f t="shared" si="82"/>
        <v>1</v>
      </c>
      <c r="T305" s="10">
        <f>VLOOKUP($B305,'Facility Well Counts'!$A$2:$G$469,6,FALSE)</f>
        <v>0</v>
      </c>
      <c r="U305" s="10">
        <f t="shared" si="83"/>
        <v>0</v>
      </c>
      <c r="V305" s="10">
        <f>VLOOKUP($B305,'Facility Well Counts'!$A$2:$G$469,7,FALSE)</f>
        <v>0</v>
      </c>
      <c r="W305" s="10">
        <f t="shared" si="84"/>
        <v>0</v>
      </c>
      <c r="X305" s="11">
        <f t="shared" si="85"/>
        <v>1.004016064257028E-3</v>
      </c>
    </row>
    <row r="306" spans="1:24" x14ac:dyDescent="0.25">
      <c r="A306" s="8" t="s">
        <v>516</v>
      </c>
      <c r="B306" s="9">
        <v>1007599</v>
      </c>
      <c r="C306" s="9">
        <v>2020</v>
      </c>
      <c r="D306" s="9" t="s">
        <v>16</v>
      </c>
      <c r="E306" s="8" t="s">
        <v>17</v>
      </c>
      <c r="F306" s="8" t="s">
        <v>33</v>
      </c>
      <c r="G306" s="8" t="s">
        <v>19</v>
      </c>
      <c r="H306" s="8"/>
      <c r="I306" s="8"/>
      <c r="J306" s="8"/>
      <c r="K306" s="8"/>
      <c r="L306" s="8"/>
      <c r="M306" s="8"/>
      <c r="N306" s="8"/>
      <c r="O306" s="8"/>
      <c r="P306" s="8" t="str">
        <f>VLOOKUP($B306,'Facility Well Counts'!$A$2:$G$469,3,FALSE)</f>
        <v>230 - Arkla Basin</v>
      </c>
      <c r="Q306" s="10">
        <f>VLOOKUP($B306,'Facility Well Counts'!$A$2:$G$469,4,FALSE)</f>
        <v>989</v>
      </c>
      <c r="R306" s="10">
        <f>VLOOKUP($B306,'Facility Well Counts'!$A$2:$G$469,5,FALSE)</f>
        <v>0</v>
      </c>
      <c r="S306" s="10">
        <f t="shared" si="82"/>
        <v>0</v>
      </c>
      <c r="T306" s="10">
        <f>VLOOKUP($B306,'Facility Well Counts'!$A$2:$G$469,6,FALSE)</f>
        <v>0</v>
      </c>
      <c r="U306" s="10">
        <f t="shared" si="83"/>
        <v>0</v>
      </c>
      <c r="V306" s="10">
        <f>VLOOKUP($B306,'Facility Well Counts'!$A$2:$G$469,7,FALSE)</f>
        <v>989</v>
      </c>
      <c r="W306" s="10">
        <f t="shared" si="84"/>
        <v>0</v>
      </c>
      <c r="X306" s="11">
        <f t="shared" si="85"/>
        <v>0</v>
      </c>
    </row>
    <row r="307" spans="1:24" x14ac:dyDescent="0.25">
      <c r="A307" s="8" t="s">
        <v>516</v>
      </c>
      <c r="B307" s="9">
        <v>1007599</v>
      </c>
      <c r="C307" s="9">
        <v>2020</v>
      </c>
      <c r="D307" s="9" t="s">
        <v>16</v>
      </c>
      <c r="E307" s="8" t="s">
        <v>17</v>
      </c>
      <c r="F307" s="8" t="s">
        <v>33</v>
      </c>
      <c r="G307" s="8" t="s">
        <v>20</v>
      </c>
      <c r="H307" s="8">
        <v>3026</v>
      </c>
      <c r="I307" s="8" t="s">
        <v>24</v>
      </c>
      <c r="J307" s="8"/>
      <c r="K307" s="8">
        <v>413.9</v>
      </c>
      <c r="L307" s="8">
        <v>6249.74</v>
      </c>
      <c r="M307" s="8"/>
      <c r="N307" s="8">
        <v>8760</v>
      </c>
      <c r="O307" s="8"/>
      <c r="P307" s="8" t="str">
        <f>VLOOKUP($B307,'Facility Well Counts'!$A$2:$G$469,3,FALSE)</f>
        <v>230 - Arkla Basin</v>
      </c>
      <c r="Q307" s="10">
        <f>VLOOKUP($B307,'Facility Well Counts'!$A$2:$G$469,4,FALSE)</f>
        <v>989</v>
      </c>
      <c r="R307" s="10">
        <f>VLOOKUP($B307,'Facility Well Counts'!$A$2:$G$469,5,FALSE)</f>
        <v>0</v>
      </c>
      <c r="S307" s="10">
        <f t="shared" si="82"/>
        <v>0</v>
      </c>
      <c r="T307" s="10">
        <f>VLOOKUP($B307,'Facility Well Counts'!$A$2:$G$469,6,FALSE)</f>
        <v>0</v>
      </c>
      <c r="U307" s="10">
        <f t="shared" si="83"/>
        <v>0</v>
      </c>
      <c r="V307" s="10">
        <f>VLOOKUP($B307,'Facility Well Counts'!$A$2:$G$469,7,FALSE)</f>
        <v>989</v>
      </c>
      <c r="W307" s="10">
        <f t="shared" si="84"/>
        <v>3026</v>
      </c>
      <c r="X307" s="11">
        <f t="shared" si="85"/>
        <v>3.0596562184024267</v>
      </c>
    </row>
    <row r="308" spans="1:24" x14ac:dyDescent="0.25">
      <c r="A308" s="8" t="s">
        <v>516</v>
      </c>
      <c r="B308" s="9">
        <v>1007599</v>
      </c>
      <c r="C308" s="9">
        <v>2020</v>
      </c>
      <c r="D308" s="9" t="s">
        <v>16</v>
      </c>
      <c r="E308" s="8" t="s">
        <v>17</v>
      </c>
      <c r="F308" s="8" t="s">
        <v>33</v>
      </c>
      <c r="G308" s="8" t="s">
        <v>21</v>
      </c>
      <c r="H308" s="8"/>
      <c r="I308" s="8"/>
      <c r="J308" s="8"/>
      <c r="K308" s="8"/>
      <c r="L308" s="8"/>
      <c r="M308" s="8"/>
      <c r="N308" s="8"/>
      <c r="O308" s="8"/>
      <c r="P308" s="8" t="str">
        <f>VLOOKUP($B308,'Facility Well Counts'!$A$2:$G$469,3,FALSE)</f>
        <v>230 - Arkla Basin</v>
      </c>
      <c r="Q308" s="10">
        <f>VLOOKUP($B308,'Facility Well Counts'!$A$2:$G$469,4,FALSE)</f>
        <v>989</v>
      </c>
      <c r="R308" s="10">
        <f>VLOOKUP($B308,'Facility Well Counts'!$A$2:$G$469,5,FALSE)</f>
        <v>0</v>
      </c>
      <c r="S308" s="10">
        <f t="shared" si="82"/>
        <v>0</v>
      </c>
      <c r="T308" s="10">
        <f>VLOOKUP($B308,'Facility Well Counts'!$A$2:$G$469,6,FALSE)</f>
        <v>0</v>
      </c>
      <c r="U308" s="10">
        <f t="shared" si="83"/>
        <v>0</v>
      </c>
      <c r="V308" s="10">
        <f>VLOOKUP($B308,'Facility Well Counts'!$A$2:$G$469,7,FALSE)</f>
        <v>989</v>
      </c>
      <c r="W308" s="10">
        <f t="shared" si="84"/>
        <v>0</v>
      </c>
      <c r="X308" s="11">
        <f t="shared" si="85"/>
        <v>0</v>
      </c>
    </row>
    <row r="309" spans="1:24" x14ac:dyDescent="0.25">
      <c r="A309" s="8" t="s">
        <v>340</v>
      </c>
      <c r="B309" s="9">
        <v>1008167</v>
      </c>
      <c r="C309" s="9">
        <v>2020</v>
      </c>
      <c r="D309" s="9" t="s">
        <v>16</v>
      </c>
      <c r="E309" s="8" t="s">
        <v>17</v>
      </c>
      <c r="F309" s="8" t="s">
        <v>33</v>
      </c>
      <c r="G309" s="8" t="s">
        <v>19</v>
      </c>
      <c r="H309" s="8"/>
      <c r="I309" s="8"/>
      <c r="J309" s="8"/>
      <c r="K309" s="8"/>
      <c r="L309" s="8"/>
      <c r="M309" s="8"/>
      <c r="N309" s="8"/>
      <c r="O309" s="8"/>
      <c r="P309" s="8" t="str">
        <f>VLOOKUP($B309,'Facility Well Counts'!$A$2:$G$469,3,FALSE)</f>
        <v>575 - Uinta Basin</v>
      </c>
      <c r="Q309" s="10">
        <f>VLOOKUP($B309,'Facility Well Counts'!$A$2:$G$469,4,FALSE)</f>
        <v>983</v>
      </c>
      <c r="R309" s="10">
        <f>VLOOKUP($B309,'Facility Well Counts'!$A$2:$G$469,5,FALSE)</f>
        <v>983</v>
      </c>
      <c r="S309" s="10">
        <f t="shared" si="82"/>
        <v>0</v>
      </c>
      <c r="T309" s="10">
        <f>VLOOKUP($B309,'Facility Well Counts'!$A$2:$G$469,6,FALSE)</f>
        <v>0</v>
      </c>
      <c r="U309" s="10">
        <f t="shared" si="83"/>
        <v>0</v>
      </c>
      <c r="V309" s="10">
        <f>VLOOKUP($B309,'Facility Well Counts'!$A$2:$G$469,7,FALSE)</f>
        <v>0</v>
      </c>
      <c r="W309" s="10">
        <f t="shared" si="84"/>
        <v>0</v>
      </c>
      <c r="X309" s="11">
        <f t="shared" si="85"/>
        <v>0</v>
      </c>
    </row>
    <row r="310" spans="1:24" x14ac:dyDescent="0.25">
      <c r="A310" s="8" t="s">
        <v>340</v>
      </c>
      <c r="B310" s="9">
        <v>1008167</v>
      </c>
      <c r="C310" s="9">
        <v>2020</v>
      </c>
      <c r="D310" s="9" t="s">
        <v>16</v>
      </c>
      <c r="E310" s="8" t="s">
        <v>17</v>
      </c>
      <c r="F310" s="8" t="s">
        <v>33</v>
      </c>
      <c r="G310" s="8" t="s">
        <v>20</v>
      </c>
      <c r="H310" s="8">
        <v>2386</v>
      </c>
      <c r="I310" s="8" t="s">
        <v>24</v>
      </c>
      <c r="J310" s="8"/>
      <c r="K310" s="8">
        <v>86.4</v>
      </c>
      <c r="L310" s="8">
        <v>4203.66</v>
      </c>
      <c r="M310" s="8"/>
      <c r="N310" s="8">
        <v>7912.7361634999997</v>
      </c>
      <c r="O310" s="8"/>
      <c r="P310" s="8" t="str">
        <f>VLOOKUP($B310,'Facility Well Counts'!$A$2:$G$469,3,FALSE)</f>
        <v>575 - Uinta Basin</v>
      </c>
      <c r="Q310" s="10">
        <f>VLOOKUP($B310,'Facility Well Counts'!$A$2:$G$469,4,FALSE)</f>
        <v>983</v>
      </c>
      <c r="R310" s="10">
        <f>VLOOKUP($B310,'Facility Well Counts'!$A$2:$G$469,5,FALSE)</f>
        <v>983</v>
      </c>
      <c r="S310" s="10">
        <f t="shared" si="82"/>
        <v>2386</v>
      </c>
      <c r="T310" s="10">
        <f>VLOOKUP($B310,'Facility Well Counts'!$A$2:$G$469,6,FALSE)</f>
        <v>0</v>
      </c>
      <c r="U310" s="10">
        <f t="shared" si="83"/>
        <v>0</v>
      </c>
      <c r="V310" s="10">
        <f>VLOOKUP($B310,'Facility Well Counts'!$A$2:$G$469,7,FALSE)</f>
        <v>0</v>
      </c>
      <c r="W310" s="10">
        <f t="shared" si="84"/>
        <v>0</v>
      </c>
      <c r="X310" s="11">
        <f t="shared" si="85"/>
        <v>2.427263479145473</v>
      </c>
    </row>
    <row r="311" spans="1:24" x14ac:dyDescent="0.25">
      <c r="A311" s="8" t="s">
        <v>340</v>
      </c>
      <c r="B311" s="9">
        <v>1008167</v>
      </c>
      <c r="C311" s="9">
        <v>2020</v>
      </c>
      <c r="D311" s="9" t="s">
        <v>16</v>
      </c>
      <c r="E311" s="8" t="s">
        <v>17</v>
      </c>
      <c r="F311" s="8" t="s">
        <v>33</v>
      </c>
      <c r="G311" s="8" t="s">
        <v>21</v>
      </c>
      <c r="H311" s="8"/>
      <c r="I311" s="8"/>
      <c r="J311" s="8"/>
      <c r="K311" s="8"/>
      <c r="L311" s="8"/>
      <c r="M311" s="8"/>
      <c r="N311" s="8"/>
      <c r="O311" s="8"/>
      <c r="P311" s="8" t="str">
        <f>VLOOKUP($B311,'Facility Well Counts'!$A$2:$G$469,3,FALSE)</f>
        <v>575 - Uinta Basin</v>
      </c>
      <c r="Q311" s="10">
        <f>VLOOKUP($B311,'Facility Well Counts'!$A$2:$G$469,4,FALSE)</f>
        <v>983</v>
      </c>
      <c r="R311" s="10">
        <f>VLOOKUP($B311,'Facility Well Counts'!$A$2:$G$469,5,FALSE)</f>
        <v>983</v>
      </c>
      <c r="S311" s="10">
        <f t="shared" si="82"/>
        <v>0</v>
      </c>
      <c r="T311" s="10">
        <f>VLOOKUP($B311,'Facility Well Counts'!$A$2:$G$469,6,FALSE)</f>
        <v>0</v>
      </c>
      <c r="U311" s="10">
        <f t="shared" si="83"/>
        <v>0</v>
      </c>
      <c r="V311" s="10">
        <f>VLOOKUP($B311,'Facility Well Counts'!$A$2:$G$469,7,FALSE)</f>
        <v>0</v>
      </c>
      <c r="W311" s="10">
        <f t="shared" si="84"/>
        <v>0</v>
      </c>
      <c r="X311" s="11">
        <f t="shared" si="85"/>
        <v>0</v>
      </c>
    </row>
    <row r="312" spans="1:24" x14ac:dyDescent="0.25">
      <c r="A312" s="8" t="s">
        <v>1223</v>
      </c>
      <c r="B312" s="9">
        <v>1008639</v>
      </c>
      <c r="C312" s="9">
        <v>2020</v>
      </c>
      <c r="D312" s="9" t="s">
        <v>16</v>
      </c>
      <c r="E312" s="8" t="s">
        <v>17</v>
      </c>
      <c r="F312" s="8" t="s">
        <v>33</v>
      </c>
      <c r="G312" s="8" t="s">
        <v>19</v>
      </c>
      <c r="H312" s="8">
        <v>27</v>
      </c>
      <c r="I312" s="8" t="s">
        <v>24</v>
      </c>
      <c r="J312" s="8"/>
      <c r="K312" s="8">
        <v>11.8</v>
      </c>
      <c r="L312" s="8">
        <v>83.29</v>
      </c>
      <c r="M312" s="8"/>
      <c r="N312" s="8">
        <v>7654</v>
      </c>
      <c r="O312" s="8"/>
      <c r="P312" s="8" t="str">
        <f>VLOOKUP($B312,'Facility Well Counts'!$A$2:$G$469,3,FALSE)</f>
        <v>430 - Permian Basin</v>
      </c>
      <c r="Q312" s="10">
        <f>VLOOKUP($B312,'Facility Well Counts'!$A$2:$G$469,4,FALSE)</f>
        <v>981</v>
      </c>
      <c r="R312" s="10">
        <f>VLOOKUP($B312,'Facility Well Counts'!$A$2:$G$469,5,FALSE)</f>
        <v>944</v>
      </c>
      <c r="S312" s="10">
        <f t="shared" si="82"/>
        <v>25.981651376146786</v>
      </c>
      <c r="T312" s="10">
        <f>VLOOKUP($B312,'Facility Well Counts'!$A$2:$G$469,6,FALSE)</f>
        <v>0</v>
      </c>
      <c r="U312" s="10">
        <f t="shared" si="83"/>
        <v>0</v>
      </c>
      <c r="V312" s="10">
        <f>VLOOKUP($B312,'Facility Well Counts'!$A$2:$G$469,7,FALSE)</f>
        <v>37</v>
      </c>
      <c r="W312" s="10">
        <f t="shared" si="84"/>
        <v>1.0183486238532109</v>
      </c>
      <c r="X312" s="11">
        <f t="shared" si="85"/>
        <v>2.7522935779816515E-2</v>
      </c>
    </row>
    <row r="313" spans="1:24" x14ac:dyDescent="0.25">
      <c r="A313" s="8" t="s">
        <v>1223</v>
      </c>
      <c r="B313" s="9">
        <v>1008639</v>
      </c>
      <c r="C313" s="9">
        <v>2020</v>
      </c>
      <c r="D313" s="9" t="s">
        <v>16</v>
      </c>
      <c r="E313" s="8" t="s">
        <v>17</v>
      </c>
      <c r="F313" s="8" t="s">
        <v>33</v>
      </c>
      <c r="G313" s="8" t="s">
        <v>20</v>
      </c>
      <c r="H313" s="8">
        <v>114</v>
      </c>
      <c r="I313" s="8" t="s">
        <v>24</v>
      </c>
      <c r="J313" s="8"/>
      <c r="K313" s="8">
        <v>18.100000000000001</v>
      </c>
      <c r="L313" s="8">
        <v>127.28</v>
      </c>
      <c r="M313" s="8"/>
      <c r="N313" s="8">
        <v>7654</v>
      </c>
      <c r="O313" s="8"/>
      <c r="P313" s="8" t="str">
        <f>VLOOKUP($B313,'Facility Well Counts'!$A$2:$G$469,3,FALSE)</f>
        <v>430 - Permian Basin</v>
      </c>
      <c r="Q313" s="10">
        <f>VLOOKUP($B313,'Facility Well Counts'!$A$2:$G$469,4,FALSE)</f>
        <v>981</v>
      </c>
      <c r="R313" s="10">
        <f>VLOOKUP($B313,'Facility Well Counts'!$A$2:$G$469,5,FALSE)</f>
        <v>944</v>
      </c>
      <c r="S313" s="10">
        <f t="shared" si="82"/>
        <v>109.70030581039755</v>
      </c>
      <c r="T313" s="10">
        <f>VLOOKUP($B313,'Facility Well Counts'!$A$2:$G$469,6,FALSE)</f>
        <v>0</v>
      </c>
      <c r="U313" s="10">
        <f t="shared" si="83"/>
        <v>0</v>
      </c>
      <c r="V313" s="10">
        <f>VLOOKUP($B313,'Facility Well Counts'!$A$2:$G$469,7,FALSE)</f>
        <v>37</v>
      </c>
      <c r="W313" s="10">
        <f t="shared" si="84"/>
        <v>4.2996941896024463</v>
      </c>
      <c r="X313" s="11">
        <f t="shared" si="85"/>
        <v>0.11620795107033639</v>
      </c>
    </row>
    <row r="314" spans="1:24" x14ac:dyDescent="0.25">
      <c r="A314" s="8" t="s">
        <v>1223</v>
      </c>
      <c r="B314" s="9">
        <v>1008639</v>
      </c>
      <c r="C314" s="9">
        <v>2020</v>
      </c>
      <c r="D314" s="9" t="s">
        <v>16</v>
      </c>
      <c r="E314" s="8" t="s">
        <v>17</v>
      </c>
      <c r="F314" s="8" t="s">
        <v>33</v>
      </c>
      <c r="G314" s="8" t="s">
        <v>21</v>
      </c>
      <c r="H314" s="8"/>
      <c r="I314" s="8"/>
      <c r="J314" s="8"/>
      <c r="K314" s="8"/>
      <c r="L314" s="8"/>
      <c r="M314" s="8"/>
      <c r="N314" s="8"/>
      <c r="O314" s="8"/>
      <c r="P314" s="8" t="str">
        <f>VLOOKUP($B314,'Facility Well Counts'!$A$2:$G$469,3,FALSE)</f>
        <v>430 - Permian Basin</v>
      </c>
      <c r="Q314" s="10">
        <f>VLOOKUP($B314,'Facility Well Counts'!$A$2:$G$469,4,FALSE)</f>
        <v>981</v>
      </c>
      <c r="R314" s="10">
        <f>VLOOKUP($B314,'Facility Well Counts'!$A$2:$G$469,5,FALSE)</f>
        <v>944</v>
      </c>
      <c r="S314" s="10">
        <f t="shared" si="82"/>
        <v>0</v>
      </c>
      <c r="T314" s="10">
        <f>VLOOKUP($B314,'Facility Well Counts'!$A$2:$G$469,6,FALSE)</f>
        <v>0</v>
      </c>
      <c r="U314" s="10">
        <f t="shared" si="83"/>
        <v>0</v>
      </c>
      <c r="V314" s="10">
        <f>VLOOKUP($B314,'Facility Well Counts'!$A$2:$G$469,7,FALSE)</f>
        <v>37</v>
      </c>
      <c r="W314" s="10">
        <f t="shared" si="84"/>
        <v>0</v>
      </c>
      <c r="X314" s="11">
        <f t="shared" si="85"/>
        <v>0</v>
      </c>
    </row>
    <row r="315" spans="1:24" x14ac:dyDescent="0.25">
      <c r="A315" s="8" t="s">
        <v>1342</v>
      </c>
      <c r="B315" s="9">
        <v>1013913</v>
      </c>
      <c r="C315" s="9">
        <v>2020</v>
      </c>
      <c r="D315" s="9" t="s">
        <v>16</v>
      </c>
      <c r="E315" s="8" t="s">
        <v>17</v>
      </c>
      <c r="F315" s="8" t="s">
        <v>33</v>
      </c>
      <c r="G315" s="8" t="s">
        <v>19</v>
      </c>
      <c r="H315" s="8"/>
      <c r="I315" s="8"/>
      <c r="J315" s="8"/>
      <c r="K315" s="8"/>
      <c r="L315" s="8"/>
      <c r="M315" s="8"/>
      <c r="N315" s="8"/>
      <c r="O315" s="8"/>
      <c r="P315" s="8" t="str">
        <f>VLOOKUP($B315,'Facility Well Counts'!$A$2:$G$469,3,FALSE)</f>
        <v>430 - Permian Basin</v>
      </c>
      <c r="Q315" s="10">
        <f>VLOOKUP($B315,'Facility Well Counts'!$A$2:$G$469,4,FALSE)</f>
        <v>979</v>
      </c>
      <c r="R315" s="10">
        <f>VLOOKUP($B315,'Facility Well Counts'!$A$2:$G$469,5,FALSE)</f>
        <v>979</v>
      </c>
      <c r="S315" s="10">
        <f t="shared" si="82"/>
        <v>0</v>
      </c>
      <c r="T315" s="10">
        <f>VLOOKUP($B315,'Facility Well Counts'!$A$2:$G$469,6,FALSE)</f>
        <v>0</v>
      </c>
      <c r="U315" s="10">
        <f t="shared" si="83"/>
        <v>0</v>
      </c>
      <c r="V315" s="10">
        <f>VLOOKUP($B315,'Facility Well Counts'!$A$2:$G$469,7,FALSE)</f>
        <v>0</v>
      </c>
      <c r="W315" s="10">
        <f t="shared" si="84"/>
        <v>0</v>
      </c>
      <c r="X315" s="11">
        <f t="shared" si="85"/>
        <v>0</v>
      </c>
    </row>
    <row r="316" spans="1:24" x14ac:dyDescent="0.25">
      <c r="A316" s="8" t="s">
        <v>1342</v>
      </c>
      <c r="B316" s="9">
        <v>1013913</v>
      </c>
      <c r="C316" s="9">
        <v>2020</v>
      </c>
      <c r="D316" s="9" t="s">
        <v>16</v>
      </c>
      <c r="E316" s="8" t="s">
        <v>17</v>
      </c>
      <c r="F316" s="8" t="s">
        <v>33</v>
      </c>
      <c r="G316" s="8" t="s">
        <v>20</v>
      </c>
      <c r="H316" s="8">
        <v>1917</v>
      </c>
      <c r="I316" s="8" t="s">
        <v>24</v>
      </c>
      <c r="J316" s="8"/>
      <c r="K316" s="8">
        <v>138.6</v>
      </c>
      <c r="L316" s="8">
        <v>2980.91</v>
      </c>
      <c r="M316" s="8"/>
      <c r="N316" s="8">
        <v>8700</v>
      </c>
      <c r="O316" s="8"/>
      <c r="P316" s="8" t="str">
        <f>VLOOKUP($B316,'Facility Well Counts'!$A$2:$G$469,3,FALSE)</f>
        <v>430 - Permian Basin</v>
      </c>
      <c r="Q316" s="10">
        <f>VLOOKUP($B316,'Facility Well Counts'!$A$2:$G$469,4,FALSE)</f>
        <v>979</v>
      </c>
      <c r="R316" s="10">
        <f>VLOOKUP($B316,'Facility Well Counts'!$A$2:$G$469,5,FALSE)</f>
        <v>979</v>
      </c>
      <c r="S316" s="10">
        <f t="shared" si="82"/>
        <v>1917</v>
      </c>
      <c r="T316" s="10">
        <f>VLOOKUP($B316,'Facility Well Counts'!$A$2:$G$469,6,FALSE)</f>
        <v>0</v>
      </c>
      <c r="U316" s="10">
        <f t="shared" si="83"/>
        <v>0</v>
      </c>
      <c r="V316" s="10">
        <f>VLOOKUP($B316,'Facility Well Counts'!$A$2:$G$469,7,FALSE)</f>
        <v>0</v>
      </c>
      <c r="W316" s="10">
        <f t="shared" si="84"/>
        <v>0</v>
      </c>
      <c r="X316" s="11">
        <f t="shared" si="85"/>
        <v>1.9581205311542391</v>
      </c>
    </row>
    <row r="317" spans="1:24" x14ac:dyDescent="0.25">
      <c r="A317" s="8" t="s">
        <v>1342</v>
      </c>
      <c r="B317" s="9">
        <v>1013913</v>
      </c>
      <c r="C317" s="9">
        <v>2020</v>
      </c>
      <c r="D317" s="9" t="s">
        <v>16</v>
      </c>
      <c r="E317" s="8" t="s">
        <v>17</v>
      </c>
      <c r="F317" s="8" t="s">
        <v>33</v>
      </c>
      <c r="G317" s="8" t="s">
        <v>21</v>
      </c>
      <c r="H317" s="8"/>
      <c r="I317" s="8"/>
      <c r="J317" s="8"/>
      <c r="K317" s="8"/>
      <c r="L317" s="8"/>
      <c r="M317" s="8"/>
      <c r="N317" s="8"/>
      <c r="O317" s="8"/>
      <c r="P317" s="8" t="str">
        <f>VLOOKUP($B317,'Facility Well Counts'!$A$2:$G$469,3,FALSE)</f>
        <v>430 - Permian Basin</v>
      </c>
      <c r="Q317" s="10">
        <f>VLOOKUP($B317,'Facility Well Counts'!$A$2:$G$469,4,FALSE)</f>
        <v>979</v>
      </c>
      <c r="R317" s="10">
        <f>VLOOKUP($B317,'Facility Well Counts'!$A$2:$G$469,5,FALSE)</f>
        <v>979</v>
      </c>
      <c r="S317" s="10">
        <f t="shared" si="82"/>
        <v>0</v>
      </c>
      <c r="T317" s="10">
        <f>VLOOKUP($B317,'Facility Well Counts'!$A$2:$G$469,6,FALSE)</f>
        <v>0</v>
      </c>
      <c r="U317" s="10">
        <f t="shared" si="83"/>
        <v>0</v>
      </c>
      <c r="V317" s="10">
        <f>VLOOKUP($B317,'Facility Well Counts'!$A$2:$G$469,7,FALSE)</f>
        <v>0</v>
      </c>
      <c r="W317" s="10">
        <f t="shared" si="84"/>
        <v>0</v>
      </c>
      <c r="X317" s="11">
        <f t="shared" si="85"/>
        <v>0</v>
      </c>
    </row>
    <row r="318" spans="1:24" x14ac:dyDescent="0.25">
      <c r="A318" s="8" t="s">
        <v>1059</v>
      </c>
      <c r="B318" s="9">
        <v>1008113</v>
      </c>
      <c r="C318" s="9">
        <v>2020</v>
      </c>
      <c r="D318" s="9" t="s">
        <v>16</v>
      </c>
      <c r="E318" s="8" t="s">
        <v>17</v>
      </c>
      <c r="F318" s="8" t="s">
        <v>33</v>
      </c>
      <c r="G318" s="8" t="s">
        <v>19</v>
      </c>
      <c r="H318" s="8"/>
      <c r="I318" s="8"/>
      <c r="J318" s="8"/>
      <c r="K318" s="8"/>
      <c r="L318" s="8"/>
      <c r="M318" s="8"/>
      <c r="N318" s="8"/>
      <c r="O318" s="8"/>
      <c r="P318" s="8" t="str">
        <f>VLOOKUP($B318,'Facility Well Counts'!$A$2:$G$469,3,FALSE)</f>
        <v>220 - Gulf Coast Basin (LA  TX)</v>
      </c>
      <c r="Q318" s="10">
        <f>VLOOKUP($B318,'Facility Well Counts'!$A$2:$G$469,4,FALSE)</f>
        <v>974</v>
      </c>
      <c r="R318" s="10">
        <f>VLOOKUP($B318,'Facility Well Counts'!$A$2:$G$469,5,FALSE)</f>
        <v>966</v>
      </c>
      <c r="S318" s="10">
        <f t="shared" si="82"/>
        <v>0</v>
      </c>
      <c r="T318" s="10">
        <f>VLOOKUP($B318,'Facility Well Counts'!$A$2:$G$469,6,FALSE)</f>
        <v>0</v>
      </c>
      <c r="U318" s="10">
        <f t="shared" si="83"/>
        <v>0</v>
      </c>
      <c r="V318" s="10">
        <f>VLOOKUP($B318,'Facility Well Counts'!$A$2:$G$469,7,FALSE)</f>
        <v>8</v>
      </c>
      <c r="W318" s="10">
        <f t="shared" si="84"/>
        <v>0</v>
      </c>
      <c r="X318" s="11">
        <f t="shared" si="85"/>
        <v>0</v>
      </c>
    </row>
    <row r="319" spans="1:24" x14ac:dyDescent="0.25">
      <c r="A319" s="8" t="s">
        <v>1059</v>
      </c>
      <c r="B319" s="9">
        <v>1008113</v>
      </c>
      <c r="C319" s="9">
        <v>2020</v>
      </c>
      <c r="D319" s="9" t="s">
        <v>16</v>
      </c>
      <c r="E319" s="8" t="s">
        <v>17</v>
      </c>
      <c r="F319" s="8" t="s">
        <v>33</v>
      </c>
      <c r="G319" s="8" t="s">
        <v>20</v>
      </c>
      <c r="H319" s="8">
        <v>1151</v>
      </c>
      <c r="I319" s="8" t="s">
        <v>24</v>
      </c>
      <c r="J319" s="8"/>
      <c r="K319" s="8">
        <v>104.2</v>
      </c>
      <c r="L319" s="8">
        <v>1637.76</v>
      </c>
      <c r="M319" s="8"/>
      <c r="N319" s="8">
        <v>7804</v>
      </c>
      <c r="O319" s="8"/>
      <c r="P319" s="8" t="str">
        <f>VLOOKUP($B319,'Facility Well Counts'!$A$2:$G$469,3,FALSE)</f>
        <v>220 - Gulf Coast Basin (LA  TX)</v>
      </c>
      <c r="Q319" s="10">
        <f>VLOOKUP($B319,'Facility Well Counts'!$A$2:$G$469,4,FALSE)</f>
        <v>974</v>
      </c>
      <c r="R319" s="10">
        <f>VLOOKUP($B319,'Facility Well Counts'!$A$2:$G$469,5,FALSE)</f>
        <v>966</v>
      </c>
      <c r="S319" s="10">
        <f t="shared" si="82"/>
        <v>1141.5462012320329</v>
      </c>
      <c r="T319" s="10">
        <f>VLOOKUP($B319,'Facility Well Counts'!$A$2:$G$469,6,FALSE)</f>
        <v>0</v>
      </c>
      <c r="U319" s="10">
        <f t="shared" si="83"/>
        <v>0</v>
      </c>
      <c r="V319" s="10">
        <f>VLOOKUP($B319,'Facility Well Counts'!$A$2:$G$469,7,FALSE)</f>
        <v>8</v>
      </c>
      <c r="W319" s="10">
        <f t="shared" si="84"/>
        <v>9.4537987679671467</v>
      </c>
      <c r="X319" s="11">
        <f t="shared" si="85"/>
        <v>1.1817248459958931</v>
      </c>
    </row>
    <row r="320" spans="1:24" x14ac:dyDescent="0.25">
      <c r="A320" s="8" t="s">
        <v>1059</v>
      </c>
      <c r="B320" s="9">
        <v>1008113</v>
      </c>
      <c r="C320" s="9">
        <v>2020</v>
      </c>
      <c r="D320" s="9" t="s">
        <v>16</v>
      </c>
      <c r="E320" s="8" t="s">
        <v>17</v>
      </c>
      <c r="F320" s="8" t="s">
        <v>33</v>
      </c>
      <c r="G320" s="8" t="s">
        <v>21</v>
      </c>
      <c r="H320" s="8">
        <v>788</v>
      </c>
      <c r="I320" s="8" t="s">
        <v>24</v>
      </c>
      <c r="J320" s="8"/>
      <c r="K320" s="8">
        <v>7.3</v>
      </c>
      <c r="L320" s="8">
        <v>115.45</v>
      </c>
      <c r="M320" s="8"/>
      <c r="N320" s="8">
        <v>7804</v>
      </c>
      <c r="O320" s="8"/>
      <c r="P320" s="8" t="str">
        <f>VLOOKUP($B320,'Facility Well Counts'!$A$2:$G$469,3,FALSE)</f>
        <v>220 - Gulf Coast Basin (LA  TX)</v>
      </c>
      <c r="Q320" s="10">
        <f>VLOOKUP($B320,'Facility Well Counts'!$A$2:$G$469,4,FALSE)</f>
        <v>974</v>
      </c>
      <c r="R320" s="10">
        <f>VLOOKUP($B320,'Facility Well Counts'!$A$2:$G$469,5,FALSE)</f>
        <v>966</v>
      </c>
      <c r="S320" s="10">
        <f t="shared" si="82"/>
        <v>781.52772073921972</v>
      </c>
      <c r="T320" s="10">
        <f>VLOOKUP($B320,'Facility Well Counts'!$A$2:$G$469,6,FALSE)</f>
        <v>0</v>
      </c>
      <c r="U320" s="10">
        <f t="shared" si="83"/>
        <v>0</v>
      </c>
      <c r="V320" s="10">
        <f>VLOOKUP($B320,'Facility Well Counts'!$A$2:$G$469,7,FALSE)</f>
        <v>8</v>
      </c>
      <c r="W320" s="10">
        <f t="shared" si="84"/>
        <v>6.4722792607802875</v>
      </c>
      <c r="X320" s="11">
        <f t="shared" si="85"/>
        <v>0.80903490759753593</v>
      </c>
    </row>
    <row r="321" spans="1:24" x14ac:dyDescent="0.25">
      <c r="A321" s="8" t="s">
        <v>271</v>
      </c>
      <c r="B321" s="9">
        <v>1008354</v>
      </c>
      <c r="C321" s="9">
        <v>2020</v>
      </c>
      <c r="D321" s="9" t="s">
        <v>16</v>
      </c>
      <c r="E321" s="8" t="s">
        <v>17</v>
      </c>
      <c r="F321" s="8" t="s">
        <v>33</v>
      </c>
      <c r="G321" s="8" t="s">
        <v>19</v>
      </c>
      <c r="H321" s="8"/>
      <c r="I321" s="8"/>
      <c r="J321" s="8"/>
      <c r="K321" s="8"/>
      <c r="L321" s="8"/>
      <c r="M321" s="8"/>
      <c r="N321" s="8"/>
      <c r="O321" s="8"/>
      <c r="P321" s="8" t="str">
        <f>VLOOKUP($B321,'Facility Well Counts'!$A$2:$G$469,3,FALSE)</f>
        <v>575 - Uinta Basin</v>
      </c>
      <c r="Q321" s="10">
        <f>VLOOKUP($B321,'Facility Well Counts'!$A$2:$G$469,4,FALSE)</f>
        <v>958</v>
      </c>
      <c r="R321" s="10">
        <f>VLOOKUP($B321,'Facility Well Counts'!$A$2:$G$469,5,FALSE)</f>
        <v>958</v>
      </c>
      <c r="S321" s="10">
        <f t="shared" si="82"/>
        <v>0</v>
      </c>
      <c r="T321" s="10">
        <f>VLOOKUP($B321,'Facility Well Counts'!$A$2:$G$469,6,FALSE)</f>
        <v>0</v>
      </c>
      <c r="U321" s="10">
        <f t="shared" si="83"/>
        <v>0</v>
      </c>
      <c r="V321" s="10">
        <f>VLOOKUP($B321,'Facility Well Counts'!$A$2:$G$469,7,FALSE)</f>
        <v>0</v>
      </c>
      <c r="W321" s="10">
        <f t="shared" si="84"/>
        <v>0</v>
      </c>
      <c r="X321" s="11">
        <f t="shared" si="85"/>
        <v>0</v>
      </c>
    </row>
    <row r="322" spans="1:24" x14ac:dyDescent="0.25">
      <c r="A322" s="8" t="s">
        <v>271</v>
      </c>
      <c r="B322" s="9">
        <v>1008354</v>
      </c>
      <c r="C322" s="9">
        <v>2020</v>
      </c>
      <c r="D322" s="9" t="s">
        <v>16</v>
      </c>
      <c r="E322" s="8" t="s">
        <v>17</v>
      </c>
      <c r="F322" s="8" t="s">
        <v>33</v>
      </c>
      <c r="G322" s="8" t="s">
        <v>20</v>
      </c>
      <c r="H322" s="8"/>
      <c r="I322" s="8"/>
      <c r="J322" s="8"/>
      <c r="K322" s="8"/>
      <c r="L322" s="8"/>
      <c r="M322" s="8"/>
      <c r="N322" s="8"/>
      <c r="O322" s="8"/>
      <c r="P322" s="8" t="str">
        <f>VLOOKUP($B322,'Facility Well Counts'!$A$2:$G$469,3,FALSE)</f>
        <v>575 - Uinta Basin</v>
      </c>
      <c r="Q322" s="10">
        <f>VLOOKUP($B322,'Facility Well Counts'!$A$2:$G$469,4,FALSE)</f>
        <v>958</v>
      </c>
      <c r="R322" s="10">
        <f>VLOOKUP($B322,'Facility Well Counts'!$A$2:$G$469,5,FALSE)</f>
        <v>958</v>
      </c>
      <c r="S322" s="10">
        <f t="shared" ref="S322:S385" si="86">$H322*(R322/$Q322)</f>
        <v>0</v>
      </c>
      <c r="T322" s="10">
        <f>VLOOKUP($B322,'Facility Well Counts'!$A$2:$G$469,6,FALSE)</f>
        <v>0</v>
      </c>
      <c r="U322" s="10">
        <f t="shared" ref="U322:U385" si="87">$H322*(T322/$Q322)</f>
        <v>0</v>
      </c>
      <c r="V322" s="10">
        <f>VLOOKUP($B322,'Facility Well Counts'!$A$2:$G$469,7,FALSE)</f>
        <v>0</v>
      </c>
      <c r="W322" s="10">
        <f t="shared" ref="W322:W385" si="88">$H322*(V322/$Q322)</f>
        <v>0</v>
      </c>
      <c r="X322" s="11">
        <f t="shared" ref="X322:X385" si="89">H322/Q322</f>
        <v>0</v>
      </c>
    </row>
    <row r="323" spans="1:24" x14ac:dyDescent="0.25">
      <c r="A323" s="8" t="s">
        <v>271</v>
      </c>
      <c r="B323" s="9">
        <v>1008354</v>
      </c>
      <c r="C323" s="9">
        <v>2020</v>
      </c>
      <c r="D323" s="9" t="s">
        <v>16</v>
      </c>
      <c r="E323" s="8" t="s">
        <v>17</v>
      </c>
      <c r="F323" s="8" t="s">
        <v>33</v>
      </c>
      <c r="G323" s="8" t="s">
        <v>21</v>
      </c>
      <c r="H323" s="8">
        <v>2461</v>
      </c>
      <c r="I323" s="8" t="s">
        <v>24</v>
      </c>
      <c r="J323" s="8"/>
      <c r="K323" s="8">
        <v>14.7</v>
      </c>
      <c r="L323" s="8">
        <v>456.34</v>
      </c>
      <c r="M323" s="8"/>
      <c r="N323" s="8">
        <v>7981.1651361000004</v>
      </c>
      <c r="O323" s="8"/>
      <c r="P323" s="8" t="str">
        <f>VLOOKUP($B323,'Facility Well Counts'!$A$2:$G$469,3,FALSE)</f>
        <v>575 - Uinta Basin</v>
      </c>
      <c r="Q323" s="10">
        <f>VLOOKUP($B323,'Facility Well Counts'!$A$2:$G$469,4,FALSE)</f>
        <v>958</v>
      </c>
      <c r="R323" s="10">
        <f>VLOOKUP($B323,'Facility Well Counts'!$A$2:$G$469,5,FALSE)</f>
        <v>958</v>
      </c>
      <c r="S323" s="10">
        <f t="shared" si="86"/>
        <v>2461</v>
      </c>
      <c r="T323" s="10">
        <f>VLOOKUP($B323,'Facility Well Counts'!$A$2:$G$469,6,FALSE)</f>
        <v>0</v>
      </c>
      <c r="U323" s="10">
        <f t="shared" si="87"/>
        <v>0</v>
      </c>
      <c r="V323" s="10">
        <f>VLOOKUP($B323,'Facility Well Counts'!$A$2:$G$469,7,FALSE)</f>
        <v>0</v>
      </c>
      <c r="W323" s="10">
        <f t="shared" si="88"/>
        <v>0</v>
      </c>
      <c r="X323" s="11">
        <f t="shared" si="89"/>
        <v>2.568893528183716</v>
      </c>
    </row>
    <row r="324" spans="1:24" x14ac:dyDescent="0.25">
      <c r="A324" s="8" t="s">
        <v>1253</v>
      </c>
      <c r="B324" s="9">
        <v>1009436</v>
      </c>
      <c r="C324" s="9">
        <v>2020</v>
      </c>
      <c r="D324" s="9" t="s">
        <v>16</v>
      </c>
      <c r="E324" s="8" t="s">
        <v>17</v>
      </c>
      <c r="F324" s="8" t="s">
        <v>33</v>
      </c>
      <c r="G324" s="8" t="s">
        <v>19</v>
      </c>
      <c r="H324" s="8"/>
      <c r="I324" s="8"/>
      <c r="J324" s="8"/>
      <c r="K324" s="8"/>
      <c r="L324" s="8"/>
      <c r="M324" s="8"/>
      <c r="N324" s="8"/>
      <c r="O324" s="8"/>
      <c r="P324" s="8" t="str">
        <f>VLOOKUP($B324,'Facility Well Counts'!$A$2:$G$469,3,FALSE)</f>
        <v>305 - Michigan Basin</v>
      </c>
      <c r="Q324" s="10">
        <f>VLOOKUP($B324,'Facility Well Counts'!$A$2:$G$469,4,FALSE)</f>
        <v>958</v>
      </c>
      <c r="R324" s="10">
        <f>VLOOKUP($B324,'Facility Well Counts'!$A$2:$G$469,5,FALSE)</f>
        <v>433</v>
      </c>
      <c r="S324" s="10">
        <f t="shared" si="86"/>
        <v>0</v>
      </c>
      <c r="T324" s="10">
        <f>VLOOKUP($B324,'Facility Well Counts'!$A$2:$G$469,6,FALSE)</f>
        <v>0</v>
      </c>
      <c r="U324" s="10">
        <f t="shared" si="87"/>
        <v>0</v>
      </c>
      <c r="V324" s="10">
        <f>VLOOKUP($B324,'Facility Well Counts'!$A$2:$G$469,7,FALSE)</f>
        <v>525</v>
      </c>
      <c r="W324" s="10">
        <f t="shared" si="88"/>
        <v>0</v>
      </c>
      <c r="X324" s="11">
        <f t="shared" si="89"/>
        <v>0</v>
      </c>
    </row>
    <row r="325" spans="1:24" x14ac:dyDescent="0.25">
      <c r="A325" s="8" t="s">
        <v>1253</v>
      </c>
      <c r="B325" s="9">
        <v>1009436</v>
      </c>
      <c r="C325" s="9">
        <v>2020</v>
      </c>
      <c r="D325" s="9" t="s">
        <v>16</v>
      </c>
      <c r="E325" s="8" t="s">
        <v>17</v>
      </c>
      <c r="F325" s="8" t="s">
        <v>33</v>
      </c>
      <c r="G325" s="8" t="s">
        <v>20</v>
      </c>
      <c r="H325" s="8"/>
      <c r="I325" s="8"/>
      <c r="J325" s="8"/>
      <c r="K325" s="8"/>
      <c r="L325" s="8"/>
      <c r="M325" s="8"/>
      <c r="N325" s="8"/>
      <c r="O325" s="8"/>
      <c r="P325" s="8" t="str">
        <f>VLOOKUP($B325,'Facility Well Counts'!$A$2:$G$469,3,FALSE)</f>
        <v>305 - Michigan Basin</v>
      </c>
      <c r="Q325" s="10">
        <f>VLOOKUP($B325,'Facility Well Counts'!$A$2:$G$469,4,FALSE)</f>
        <v>958</v>
      </c>
      <c r="R325" s="10">
        <f>VLOOKUP($B325,'Facility Well Counts'!$A$2:$G$469,5,FALSE)</f>
        <v>433</v>
      </c>
      <c r="S325" s="10">
        <f t="shared" si="86"/>
        <v>0</v>
      </c>
      <c r="T325" s="10">
        <f>VLOOKUP($B325,'Facility Well Counts'!$A$2:$G$469,6,FALSE)</f>
        <v>0</v>
      </c>
      <c r="U325" s="10">
        <f t="shared" si="87"/>
        <v>0</v>
      </c>
      <c r="V325" s="10">
        <f>VLOOKUP($B325,'Facility Well Counts'!$A$2:$G$469,7,FALSE)</f>
        <v>525</v>
      </c>
      <c r="W325" s="10">
        <f t="shared" si="88"/>
        <v>0</v>
      </c>
      <c r="X325" s="11">
        <f t="shared" si="89"/>
        <v>0</v>
      </c>
    </row>
    <row r="326" spans="1:24" x14ac:dyDescent="0.25">
      <c r="A326" s="8" t="s">
        <v>1253</v>
      </c>
      <c r="B326" s="9">
        <v>1009436</v>
      </c>
      <c r="C326" s="9">
        <v>2020</v>
      </c>
      <c r="D326" s="9" t="s">
        <v>16</v>
      </c>
      <c r="E326" s="8" t="s">
        <v>17</v>
      </c>
      <c r="F326" s="8" t="s">
        <v>33</v>
      </c>
      <c r="G326" s="8" t="s">
        <v>21</v>
      </c>
      <c r="H326" s="8">
        <v>162</v>
      </c>
      <c r="I326" s="8" t="s">
        <v>24</v>
      </c>
      <c r="J326" s="8"/>
      <c r="K326" s="8">
        <v>17.2</v>
      </c>
      <c r="L326" s="8">
        <v>31</v>
      </c>
      <c r="M326" s="8"/>
      <c r="N326" s="8">
        <v>8784</v>
      </c>
      <c r="O326" s="8"/>
      <c r="P326" s="8" t="str">
        <f>VLOOKUP($B326,'Facility Well Counts'!$A$2:$G$469,3,FALSE)</f>
        <v>305 - Michigan Basin</v>
      </c>
      <c r="Q326" s="10">
        <f>VLOOKUP($B326,'Facility Well Counts'!$A$2:$G$469,4,FALSE)</f>
        <v>958</v>
      </c>
      <c r="R326" s="10">
        <f>VLOOKUP($B326,'Facility Well Counts'!$A$2:$G$469,5,FALSE)</f>
        <v>433</v>
      </c>
      <c r="S326" s="10">
        <f t="shared" si="86"/>
        <v>73.221294363256789</v>
      </c>
      <c r="T326" s="10">
        <f>VLOOKUP($B326,'Facility Well Counts'!$A$2:$G$469,6,FALSE)</f>
        <v>0</v>
      </c>
      <c r="U326" s="10">
        <f t="shared" si="87"/>
        <v>0</v>
      </c>
      <c r="V326" s="10">
        <f>VLOOKUP($B326,'Facility Well Counts'!$A$2:$G$469,7,FALSE)</f>
        <v>525</v>
      </c>
      <c r="W326" s="10">
        <f t="shared" si="88"/>
        <v>88.778705636743211</v>
      </c>
      <c r="X326" s="11">
        <f t="shared" si="89"/>
        <v>0.16910229645093947</v>
      </c>
    </row>
    <row r="327" spans="1:24" x14ac:dyDescent="0.25">
      <c r="A327" s="8" t="s">
        <v>1360</v>
      </c>
      <c r="B327" s="9">
        <v>1008523</v>
      </c>
      <c r="C327" s="9">
        <v>2020</v>
      </c>
      <c r="D327" s="9" t="s">
        <v>16</v>
      </c>
      <c r="E327" s="8" t="s">
        <v>17</v>
      </c>
      <c r="F327" s="8" t="s">
        <v>33</v>
      </c>
      <c r="G327" s="8" t="s">
        <v>19</v>
      </c>
      <c r="H327" s="8"/>
      <c r="I327" s="8"/>
      <c r="J327" s="8"/>
      <c r="K327" s="8"/>
      <c r="L327" s="8"/>
      <c r="M327" s="8"/>
      <c r="N327" s="8"/>
      <c r="O327" s="8"/>
      <c r="P327" s="8" t="str">
        <f>VLOOKUP($B327,'Facility Well Counts'!$A$2:$G$469,3,FALSE)</f>
        <v>160A - Appalachian Basin (Eastern Overthrust Area)</v>
      </c>
      <c r="Q327" s="10">
        <f>VLOOKUP($B327,'Facility Well Counts'!$A$2:$G$469,4,FALSE)</f>
        <v>953</v>
      </c>
      <c r="R327" s="10">
        <f>VLOOKUP($B327,'Facility Well Counts'!$A$2:$G$469,5,FALSE)</f>
        <v>0</v>
      </c>
      <c r="S327" s="10">
        <f t="shared" si="86"/>
        <v>0</v>
      </c>
      <c r="T327" s="10">
        <f>VLOOKUP($B327,'Facility Well Counts'!$A$2:$G$469,6,FALSE)</f>
        <v>0</v>
      </c>
      <c r="U327" s="10">
        <f t="shared" si="87"/>
        <v>0</v>
      </c>
      <c r="V327" s="10">
        <f>VLOOKUP($B327,'Facility Well Counts'!$A$2:$G$469,7,FALSE)</f>
        <v>953</v>
      </c>
      <c r="W327" s="10">
        <f t="shared" si="88"/>
        <v>0</v>
      </c>
      <c r="X327" s="11">
        <f t="shared" si="89"/>
        <v>0</v>
      </c>
    </row>
    <row r="328" spans="1:24" x14ac:dyDescent="0.25">
      <c r="A328" s="8" t="s">
        <v>1360</v>
      </c>
      <c r="B328" s="9">
        <v>1008523</v>
      </c>
      <c r="C328" s="9">
        <v>2020</v>
      </c>
      <c r="D328" s="9" t="s">
        <v>16</v>
      </c>
      <c r="E328" s="8" t="s">
        <v>17</v>
      </c>
      <c r="F328" s="8" t="s">
        <v>33</v>
      </c>
      <c r="G328" s="8" t="s">
        <v>20</v>
      </c>
      <c r="H328" s="8">
        <v>1364</v>
      </c>
      <c r="I328" s="8" t="s">
        <v>24</v>
      </c>
      <c r="J328" s="8"/>
      <c r="K328" s="8">
        <v>2.4</v>
      </c>
      <c r="L328" s="8">
        <v>2842.69</v>
      </c>
      <c r="M328" s="8"/>
      <c r="N328" s="8">
        <v>8249</v>
      </c>
      <c r="O328" s="8"/>
      <c r="P328" s="8" t="str">
        <f>VLOOKUP($B328,'Facility Well Counts'!$A$2:$G$469,3,FALSE)</f>
        <v>160A - Appalachian Basin (Eastern Overthrust Area)</v>
      </c>
      <c r="Q328" s="10">
        <f>VLOOKUP($B328,'Facility Well Counts'!$A$2:$G$469,4,FALSE)</f>
        <v>953</v>
      </c>
      <c r="R328" s="10">
        <f>VLOOKUP($B328,'Facility Well Counts'!$A$2:$G$469,5,FALSE)</f>
        <v>0</v>
      </c>
      <c r="S328" s="10">
        <f t="shared" si="86"/>
        <v>0</v>
      </c>
      <c r="T328" s="10">
        <f>VLOOKUP($B328,'Facility Well Counts'!$A$2:$G$469,6,FALSE)</f>
        <v>0</v>
      </c>
      <c r="U328" s="10">
        <f t="shared" si="87"/>
        <v>0</v>
      </c>
      <c r="V328" s="10">
        <f>VLOOKUP($B328,'Facility Well Counts'!$A$2:$G$469,7,FALSE)</f>
        <v>953</v>
      </c>
      <c r="W328" s="10">
        <f t="shared" si="88"/>
        <v>1364</v>
      </c>
      <c r="X328" s="11">
        <f t="shared" si="89"/>
        <v>1.4312696747114375</v>
      </c>
    </row>
    <row r="329" spans="1:24" x14ac:dyDescent="0.25">
      <c r="A329" s="8" t="s">
        <v>1360</v>
      </c>
      <c r="B329" s="9">
        <v>1008523</v>
      </c>
      <c r="C329" s="9">
        <v>2020</v>
      </c>
      <c r="D329" s="9" t="s">
        <v>16</v>
      </c>
      <c r="E329" s="8" t="s">
        <v>17</v>
      </c>
      <c r="F329" s="8" t="s">
        <v>33</v>
      </c>
      <c r="G329" s="8" t="s">
        <v>21</v>
      </c>
      <c r="H329" s="8">
        <v>335</v>
      </c>
      <c r="I329" s="8" t="s">
        <v>24</v>
      </c>
      <c r="J329" s="8"/>
      <c r="K329" s="8">
        <v>0.1</v>
      </c>
      <c r="L329" s="8">
        <v>73.180000000000007</v>
      </c>
      <c r="M329" s="8"/>
      <c r="N329" s="8">
        <v>8398</v>
      </c>
      <c r="O329" s="8"/>
      <c r="P329" s="8" t="str">
        <f>VLOOKUP($B329,'Facility Well Counts'!$A$2:$G$469,3,FALSE)</f>
        <v>160A - Appalachian Basin (Eastern Overthrust Area)</v>
      </c>
      <c r="Q329" s="10">
        <f>VLOOKUP($B329,'Facility Well Counts'!$A$2:$G$469,4,FALSE)</f>
        <v>953</v>
      </c>
      <c r="R329" s="10">
        <f>VLOOKUP($B329,'Facility Well Counts'!$A$2:$G$469,5,FALSE)</f>
        <v>0</v>
      </c>
      <c r="S329" s="10">
        <f t="shared" si="86"/>
        <v>0</v>
      </c>
      <c r="T329" s="10">
        <f>VLOOKUP($B329,'Facility Well Counts'!$A$2:$G$469,6,FALSE)</f>
        <v>0</v>
      </c>
      <c r="U329" s="10">
        <f t="shared" si="87"/>
        <v>0</v>
      </c>
      <c r="V329" s="10">
        <f>VLOOKUP($B329,'Facility Well Counts'!$A$2:$G$469,7,FALSE)</f>
        <v>953</v>
      </c>
      <c r="W329" s="10">
        <f t="shared" si="88"/>
        <v>335</v>
      </c>
      <c r="X329" s="11">
        <f t="shared" si="89"/>
        <v>0.35152151101783841</v>
      </c>
    </row>
    <row r="330" spans="1:24" x14ac:dyDescent="0.25">
      <c r="A330" s="8" t="s">
        <v>262</v>
      </c>
      <c r="B330" s="9">
        <v>1009242</v>
      </c>
      <c r="C330" s="9">
        <v>2020</v>
      </c>
      <c r="D330" s="9" t="s">
        <v>16</v>
      </c>
      <c r="E330" s="8" t="s">
        <v>17</v>
      </c>
      <c r="F330" s="8" t="s">
        <v>33</v>
      </c>
      <c r="G330" s="8" t="s">
        <v>19</v>
      </c>
      <c r="H330" s="8"/>
      <c r="I330" s="8"/>
      <c r="J330" s="8"/>
      <c r="K330" s="8"/>
      <c r="L330" s="8"/>
      <c r="M330" s="8"/>
      <c r="N330" s="8"/>
      <c r="O330" s="8"/>
      <c r="P330" s="8" t="str">
        <f>VLOOKUP($B330,'Facility Well Counts'!$A$2:$G$469,3,FALSE)</f>
        <v>580 - San Juan Basin</v>
      </c>
      <c r="Q330" s="10">
        <f>VLOOKUP($B330,'Facility Well Counts'!$A$2:$G$469,4,FALSE)</f>
        <v>948</v>
      </c>
      <c r="R330" s="10">
        <f>VLOOKUP($B330,'Facility Well Counts'!$A$2:$G$469,5,FALSE)</f>
        <v>318</v>
      </c>
      <c r="S330" s="10">
        <f t="shared" si="86"/>
        <v>0</v>
      </c>
      <c r="T330" s="10">
        <f>VLOOKUP($B330,'Facility Well Counts'!$A$2:$G$469,6,FALSE)</f>
        <v>221</v>
      </c>
      <c r="U330" s="10">
        <f t="shared" si="87"/>
        <v>0</v>
      </c>
      <c r="V330" s="10">
        <f>VLOOKUP($B330,'Facility Well Counts'!$A$2:$G$469,7,FALSE)</f>
        <v>409</v>
      </c>
      <c r="W330" s="10">
        <f t="shared" si="88"/>
        <v>0</v>
      </c>
      <c r="X330" s="11">
        <f t="shared" si="89"/>
        <v>0</v>
      </c>
    </row>
    <row r="331" spans="1:24" x14ac:dyDescent="0.25">
      <c r="A331" s="8" t="s">
        <v>262</v>
      </c>
      <c r="B331" s="9">
        <v>1009242</v>
      </c>
      <c r="C331" s="9">
        <v>2020</v>
      </c>
      <c r="D331" s="9" t="s">
        <v>16</v>
      </c>
      <c r="E331" s="8" t="s">
        <v>17</v>
      </c>
      <c r="F331" s="8" t="s">
        <v>33</v>
      </c>
      <c r="G331" s="8" t="s">
        <v>20</v>
      </c>
      <c r="H331" s="8">
        <v>372</v>
      </c>
      <c r="I331" s="8" t="s">
        <v>24</v>
      </c>
      <c r="J331" s="8"/>
      <c r="K331" s="8">
        <v>69.3</v>
      </c>
      <c r="L331" s="8">
        <v>706.16</v>
      </c>
      <c r="M331" s="8"/>
      <c r="N331" s="8">
        <v>8345</v>
      </c>
      <c r="O331" s="8"/>
      <c r="P331" s="8" t="str">
        <f>VLOOKUP($B331,'Facility Well Counts'!$A$2:$G$469,3,FALSE)</f>
        <v>580 - San Juan Basin</v>
      </c>
      <c r="Q331" s="10">
        <f>VLOOKUP($B331,'Facility Well Counts'!$A$2:$G$469,4,FALSE)</f>
        <v>948</v>
      </c>
      <c r="R331" s="10">
        <f>VLOOKUP($B331,'Facility Well Counts'!$A$2:$G$469,5,FALSE)</f>
        <v>318</v>
      </c>
      <c r="S331" s="10">
        <f t="shared" si="86"/>
        <v>124.78481012658229</v>
      </c>
      <c r="T331" s="10">
        <f>VLOOKUP($B331,'Facility Well Counts'!$A$2:$G$469,6,FALSE)</f>
        <v>221</v>
      </c>
      <c r="U331" s="10">
        <f t="shared" si="87"/>
        <v>86.721518987341781</v>
      </c>
      <c r="V331" s="10">
        <f>VLOOKUP($B331,'Facility Well Counts'!$A$2:$G$469,7,FALSE)</f>
        <v>409</v>
      </c>
      <c r="W331" s="10">
        <f t="shared" si="88"/>
        <v>160.49367088607596</v>
      </c>
      <c r="X331" s="11">
        <f t="shared" si="89"/>
        <v>0.39240506329113922</v>
      </c>
    </row>
    <row r="332" spans="1:24" x14ac:dyDescent="0.25">
      <c r="A332" s="8" t="s">
        <v>262</v>
      </c>
      <c r="B332" s="9">
        <v>1009242</v>
      </c>
      <c r="C332" s="9">
        <v>2020</v>
      </c>
      <c r="D332" s="9" t="s">
        <v>16</v>
      </c>
      <c r="E332" s="8" t="s">
        <v>17</v>
      </c>
      <c r="F332" s="8" t="s">
        <v>33</v>
      </c>
      <c r="G332" s="8" t="s">
        <v>21</v>
      </c>
      <c r="H332" s="8"/>
      <c r="I332" s="8"/>
      <c r="J332" s="8"/>
      <c r="K332" s="8"/>
      <c r="L332" s="8"/>
      <c r="M332" s="8"/>
      <c r="N332" s="8"/>
      <c r="O332" s="8"/>
      <c r="P332" s="8" t="str">
        <f>VLOOKUP($B332,'Facility Well Counts'!$A$2:$G$469,3,FALSE)</f>
        <v>580 - San Juan Basin</v>
      </c>
      <c r="Q332" s="10">
        <f>VLOOKUP($B332,'Facility Well Counts'!$A$2:$G$469,4,FALSE)</f>
        <v>948</v>
      </c>
      <c r="R332" s="10">
        <f>VLOOKUP($B332,'Facility Well Counts'!$A$2:$G$469,5,FALSE)</f>
        <v>318</v>
      </c>
      <c r="S332" s="10">
        <f t="shared" si="86"/>
        <v>0</v>
      </c>
      <c r="T332" s="10">
        <f>VLOOKUP($B332,'Facility Well Counts'!$A$2:$G$469,6,FALSE)</f>
        <v>221</v>
      </c>
      <c r="U332" s="10">
        <f t="shared" si="87"/>
        <v>0</v>
      </c>
      <c r="V332" s="10">
        <f>VLOOKUP($B332,'Facility Well Counts'!$A$2:$G$469,7,FALSE)</f>
        <v>409</v>
      </c>
      <c r="W332" s="10">
        <f t="shared" si="88"/>
        <v>0</v>
      </c>
      <c r="X332" s="11">
        <f t="shared" si="89"/>
        <v>0</v>
      </c>
    </row>
    <row r="333" spans="1:24" x14ac:dyDescent="0.25">
      <c r="A333" s="8" t="s">
        <v>702</v>
      </c>
      <c r="B333" s="9">
        <v>1013111</v>
      </c>
      <c r="C333" s="9">
        <v>2020</v>
      </c>
      <c r="D333" s="9" t="s">
        <v>16</v>
      </c>
      <c r="E333" s="8" t="s">
        <v>17</v>
      </c>
      <c r="F333" s="8" t="s">
        <v>33</v>
      </c>
      <c r="G333" s="8" t="s">
        <v>19</v>
      </c>
      <c r="H333" s="8">
        <v>47</v>
      </c>
      <c r="I333" s="8" t="s">
        <v>24</v>
      </c>
      <c r="J333" s="8"/>
      <c r="K333" s="8">
        <v>20.100000000000001</v>
      </c>
      <c r="L333" s="8">
        <v>233.66</v>
      </c>
      <c r="M333" s="8"/>
      <c r="N333" s="8">
        <v>8784</v>
      </c>
      <c r="O333" s="8"/>
      <c r="P333" s="8" t="str">
        <f>VLOOKUP($B333,'Facility Well Counts'!$A$2:$G$469,3,FALSE)</f>
        <v>507 - Central Western Overthrust</v>
      </c>
      <c r="Q333" s="10">
        <f>VLOOKUP($B333,'Facility Well Counts'!$A$2:$G$469,4,FALSE)</f>
        <v>947</v>
      </c>
      <c r="R333" s="10">
        <f>VLOOKUP($B333,'Facility Well Counts'!$A$2:$G$469,5,FALSE)</f>
        <v>188</v>
      </c>
      <c r="S333" s="10">
        <f t="shared" si="86"/>
        <v>9.3305174234424495</v>
      </c>
      <c r="T333" s="10">
        <f>VLOOKUP($B333,'Facility Well Counts'!$A$2:$G$469,6,FALSE)</f>
        <v>0</v>
      </c>
      <c r="U333" s="10">
        <f t="shared" si="87"/>
        <v>0</v>
      </c>
      <c r="V333" s="10">
        <f>VLOOKUP($B333,'Facility Well Counts'!$A$2:$G$469,7,FALSE)</f>
        <v>759</v>
      </c>
      <c r="W333" s="10">
        <f t="shared" si="88"/>
        <v>37.669482576557549</v>
      </c>
      <c r="X333" s="11">
        <f t="shared" si="89"/>
        <v>4.9630411826821541E-2</v>
      </c>
    </row>
    <row r="334" spans="1:24" x14ac:dyDescent="0.25">
      <c r="A334" s="8" t="s">
        <v>702</v>
      </c>
      <c r="B334" s="9">
        <v>1013111</v>
      </c>
      <c r="C334" s="9">
        <v>2020</v>
      </c>
      <c r="D334" s="9" t="s">
        <v>16</v>
      </c>
      <c r="E334" s="8" t="s">
        <v>17</v>
      </c>
      <c r="F334" s="8" t="s">
        <v>33</v>
      </c>
      <c r="G334" s="8" t="s">
        <v>20</v>
      </c>
      <c r="H334" s="8">
        <v>3735</v>
      </c>
      <c r="I334" s="8" t="s">
        <v>24</v>
      </c>
      <c r="J334" s="8"/>
      <c r="K334" s="8">
        <v>177.7</v>
      </c>
      <c r="L334" s="8">
        <v>3972.92</v>
      </c>
      <c r="M334" s="8"/>
      <c r="N334" s="8">
        <v>4918.9185262000001</v>
      </c>
      <c r="O334" s="8"/>
      <c r="P334" s="8" t="str">
        <f>VLOOKUP($B334,'Facility Well Counts'!$A$2:$G$469,3,FALSE)</f>
        <v>507 - Central Western Overthrust</v>
      </c>
      <c r="Q334" s="10">
        <f>VLOOKUP($B334,'Facility Well Counts'!$A$2:$G$469,4,FALSE)</f>
        <v>947</v>
      </c>
      <c r="R334" s="10">
        <f>VLOOKUP($B334,'Facility Well Counts'!$A$2:$G$469,5,FALSE)</f>
        <v>188</v>
      </c>
      <c r="S334" s="10">
        <f t="shared" si="86"/>
        <v>741.47835269271377</v>
      </c>
      <c r="T334" s="10">
        <f>VLOOKUP($B334,'Facility Well Counts'!$A$2:$G$469,6,FALSE)</f>
        <v>0</v>
      </c>
      <c r="U334" s="10">
        <f t="shared" si="87"/>
        <v>0</v>
      </c>
      <c r="V334" s="10">
        <f>VLOOKUP($B334,'Facility Well Counts'!$A$2:$G$469,7,FALSE)</f>
        <v>759</v>
      </c>
      <c r="W334" s="10">
        <f t="shared" si="88"/>
        <v>2993.521647307286</v>
      </c>
      <c r="X334" s="11">
        <f t="shared" si="89"/>
        <v>3.9440337909186907</v>
      </c>
    </row>
    <row r="335" spans="1:24" x14ac:dyDescent="0.25">
      <c r="A335" s="8" t="s">
        <v>702</v>
      </c>
      <c r="B335" s="9">
        <v>1013111</v>
      </c>
      <c r="C335" s="9">
        <v>2020</v>
      </c>
      <c r="D335" s="9" t="s">
        <v>16</v>
      </c>
      <c r="E335" s="8" t="s">
        <v>17</v>
      </c>
      <c r="F335" s="8" t="s">
        <v>33</v>
      </c>
      <c r="G335" s="8" t="s">
        <v>21</v>
      </c>
      <c r="H335" s="8">
        <v>1702</v>
      </c>
      <c r="I335" s="8" t="s">
        <v>24</v>
      </c>
      <c r="J335" s="8"/>
      <c r="K335" s="8">
        <v>22.1</v>
      </c>
      <c r="L335" s="8">
        <v>323.14</v>
      </c>
      <c r="M335" s="8"/>
      <c r="N335" s="8">
        <v>8784</v>
      </c>
      <c r="O335" s="8"/>
      <c r="P335" s="8" t="str">
        <f>VLOOKUP($B335,'Facility Well Counts'!$A$2:$G$469,3,FALSE)</f>
        <v>507 - Central Western Overthrust</v>
      </c>
      <c r="Q335" s="10">
        <f>VLOOKUP($B335,'Facility Well Counts'!$A$2:$G$469,4,FALSE)</f>
        <v>947</v>
      </c>
      <c r="R335" s="10">
        <f>VLOOKUP($B335,'Facility Well Counts'!$A$2:$G$469,5,FALSE)</f>
        <v>188</v>
      </c>
      <c r="S335" s="10">
        <f t="shared" si="86"/>
        <v>337.88384371700107</v>
      </c>
      <c r="T335" s="10">
        <f>VLOOKUP($B335,'Facility Well Counts'!$A$2:$G$469,6,FALSE)</f>
        <v>0</v>
      </c>
      <c r="U335" s="10">
        <f t="shared" si="87"/>
        <v>0</v>
      </c>
      <c r="V335" s="10">
        <f>VLOOKUP($B335,'Facility Well Counts'!$A$2:$G$469,7,FALSE)</f>
        <v>759</v>
      </c>
      <c r="W335" s="10">
        <f t="shared" si="88"/>
        <v>1364.1161562829989</v>
      </c>
      <c r="X335" s="11">
        <f t="shared" si="89"/>
        <v>1.7972544878563885</v>
      </c>
    </row>
    <row r="336" spans="1:24" x14ac:dyDescent="0.25">
      <c r="A336" s="8" t="s">
        <v>301</v>
      </c>
      <c r="B336" s="9">
        <v>1008241</v>
      </c>
      <c r="C336" s="9">
        <v>2020</v>
      </c>
      <c r="D336" s="9" t="s">
        <v>16</v>
      </c>
      <c r="E336" s="8" t="s">
        <v>17</v>
      </c>
      <c r="F336" s="8" t="s">
        <v>33</v>
      </c>
      <c r="G336" s="8" t="s">
        <v>19</v>
      </c>
      <c r="H336" s="8">
        <v>221</v>
      </c>
      <c r="I336" s="8" t="s">
        <v>24</v>
      </c>
      <c r="J336" s="8"/>
      <c r="K336" s="8">
        <v>34.700000000000003</v>
      </c>
      <c r="L336" s="8">
        <v>1022.1</v>
      </c>
      <c r="M336" s="8"/>
      <c r="N336" s="8">
        <v>8187.95</v>
      </c>
      <c r="O336" s="8"/>
      <c r="P336" s="8" t="str">
        <f>VLOOKUP($B336,'Facility Well Counts'!$A$2:$G$469,3,FALSE)</f>
        <v>360 - Anadarko Basin</v>
      </c>
      <c r="Q336" s="10">
        <f>VLOOKUP($B336,'Facility Well Counts'!$A$2:$G$469,4,FALSE)</f>
        <v>939</v>
      </c>
      <c r="R336" s="10">
        <f>VLOOKUP($B336,'Facility Well Counts'!$A$2:$G$469,5,FALSE)</f>
        <v>939</v>
      </c>
      <c r="S336" s="10">
        <f t="shared" si="86"/>
        <v>221</v>
      </c>
      <c r="T336" s="10">
        <f>VLOOKUP($B336,'Facility Well Counts'!$A$2:$G$469,6,FALSE)</f>
        <v>0</v>
      </c>
      <c r="U336" s="10">
        <f t="shared" si="87"/>
        <v>0</v>
      </c>
      <c r="V336" s="10">
        <f>VLOOKUP($B336,'Facility Well Counts'!$A$2:$G$469,7,FALSE)</f>
        <v>0</v>
      </c>
      <c r="W336" s="10">
        <f t="shared" si="88"/>
        <v>0</v>
      </c>
      <c r="X336" s="11">
        <f t="shared" si="89"/>
        <v>0.23535676251331203</v>
      </c>
    </row>
    <row r="337" spans="1:24" x14ac:dyDescent="0.25">
      <c r="A337" s="8" t="s">
        <v>301</v>
      </c>
      <c r="B337" s="9">
        <v>1008241</v>
      </c>
      <c r="C337" s="9">
        <v>2020</v>
      </c>
      <c r="D337" s="9" t="s">
        <v>16</v>
      </c>
      <c r="E337" s="8" t="s">
        <v>17</v>
      </c>
      <c r="F337" s="8" t="s">
        <v>33</v>
      </c>
      <c r="G337" s="8" t="s">
        <v>20</v>
      </c>
      <c r="H337" s="8">
        <v>1130</v>
      </c>
      <c r="I337" s="8" t="s">
        <v>24</v>
      </c>
      <c r="J337" s="8"/>
      <c r="K337" s="8">
        <v>75.3</v>
      </c>
      <c r="L337" s="8">
        <v>1893.39</v>
      </c>
      <c r="M337" s="8"/>
      <c r="N337" s="8">
        <v>8341.3169985000004</v>
      </c>
      <c r="O337" s="8"/>
      <c r="P337" s="8" t="str">
        <f>VLOOKUP($B337,'Facility Well Counts'!$A$2:$G$469,3,FALSE)</f>
        <v>360 - Anadarko Basin</v>
      </c>
      <c r="Q337" s="10">
        <f>VLOOKUP($B337,'Facility Well Counts'!$A$2:$G$469,4,FALSE)</f>
        <v>939</v>
      </c>
      <c r="R337" s="10">
        <f>VLOOKUP($B337,'Facility Well Counts'!$A$2:$G$469,5,FALSE)</f>
        <v>939</v>
      </c>
      <c r="S337" s="10">
        <f t="shared" si="86"/>
        <v>1130</v>
      </c>
      <c r="T337" s="10">
        <f>VLOOKUP($B337,'Facility Well Counts'!$A$2:$G$469,6,FALSE)</f>
        <v>0</v>
      </c>
      <c r="U337" s="10">
        <f t="shared" si="87"/>
        <v>0</v>
      </c>
      <c r="V337" s="10">
        <f>VLOOKUP($B337,'Facility Well Counts'!$A$2:$G$469,7,FALSE)</f>
        <v>0</v>
      </c>
      <c r="W337" s="10">
        <f t="shared" si="88"/>
        <v>0</v>
      </c>
      <c r="X337" s="11">
        <f t="shared" si="89"/>
        <v>1.2034078807241746</v>
      </c>
    </row>
    <row r="338" spans="1:24" x14ac:dyDescent="0.25">
      <c r="A338" s="8" t="s">
        <v>301</v>
      </c>
      <c r="B338" s="9">
        <v>1008241</v>
      </c>
      <c r="C338" s="9">
        <v>2020</v>
      </c>
      <c r="D338" s="9" t="s">
        <v>16</v>
      </c>
      <c r="E338" s="8" t="s">
        <v>17</v>
      </c>
      <c r="F338" s="8" t="s">
        <v>33</v>
      </c>
      <c r="G338" s="8" t="s">
        <v>21</v>
      </c>
      <c r="H338" s="8">
        <v>213</v>
      </c>
      <c r="I338" s="8" t="s">
        <v>24</v>
      </c>
      <c r="J338" s="8"/>
      <c r="K338" s="8">
        <v>1.3</v>
      </c>
      <c r="L338" s="8">
        <v>39.369999999999997</v>
      </c>
      <c r="M338" s="8"/>
      <c r="N338" s="8">
        <v>8679.7881355999998</v>
      </c>
      <c r="O338" s="8"/>
      <c r="P338" s="8" t="str">
        <f>VLOOKUP($B338,'Facility Well Counts'!$A$2:$G$469,3,FALSE)</f>
        <v>360 - Anadarko Basin</v>
      </c>
      <c r="Q338" s="10">
        <f>VLOOKUP($B338,'Facility Well Counts'!$A$2:$G$469,4,FALSE)</f>
        <v>939</v>
      </c>
      <c r="R338" s="10">
        <f>VLOOKUP($B338,'Facility Well Counts'!$A$2:$G$469,5,FALSE)</f>
        <v>939</v>
      </c>
      <c r="S338" s="10">
        <f t="shared" si="86"/>
        <v>213</v>
      </c>
      <c r="T338" s="10">
        <f>VLOOKUP($B338,'Facility Well Counts'!$A$2:$G$469,6,FALSE)</f>
        <v>0</v>
      </c>
      <c r="U338" s="10">
        <f t="shared" si="87"/>
        <v>0</v>
      </c>
      <c r="V338" s="10">
        <f>VLOOKUP($B338,'Facility Well Counts'!$A$2:$G$469,7,FALSE)</f>
        <v>0</v>
      </c>
      <c r="W338" s="10">
        <f t="shared" si="88"/>
        <v>0</v>
      </c>
      <c r="X338" s="11">
        <f t="shared" si="89"/>
        <v>0.2268370607028754</v>
      </c>
    </row>
    <row r="339" spans="1:24" x14ac:dyDescent="0.25">
      <c r="A339" s="8" t="s">
        <v>515</v>
      </c>
      <c r="B339" s="9">
        <v>1008540</v>
      </c>
      <c r="C339" s="9">
        <v>2020</v>
      </c>
      <c r="D339" s="9" t="s">
        <v>16</v>
      </c>
      <c r="E339" s="8" t="s">
        <v>17</v>
      </c>
      <c r="F339" s="8" t="s">
        <v>33</v>
      </c>
      <c r="G339" s="8" t="s">
        <v>19</v>
      </c>
      <c r="H339" s="8"/>
      <c r="I339" s="8"/>
      <c r="J339" s="8"/>
      <c r="K339" s="8"/>
      <c r="L339" s="8"/>
      <c r="M339" s="8"/>
      <c r="N339" s="8"/>
      <c r="O339" s="8"/>
      <c r="P339" s="8" t="str">
        <f>VLOOKUP($B339,'Facility Well Counts'!$A$2:$G$469,3,FALSE)</f>
        <v>580 - San Juan Basin</v>
      </c>
      <c r="Q339" s="10">
        <f>VLOOKUP($B339,'Facility Well Counts'!$A$2:$G$469,4,FALSE)</f>
        <v>938</v>
      </c>
      <c r="R339" s="10">
        <f>VLOOKUP($B339,'Facility Well Counts'!$A$2:$G$469,5,FALSE)</f>
        <v>328</v>
      </c>
      <c r="S339" s="10">
        <f t="shared" si="86"/>
        <v>0</v>
      </c>
      <c r="T339" s="10">
        <f>VLOOKUP($B339,'Facility Well Counts'!$A$2:$G$469,6,FALSE)</f>
        <v>555</v>
      </c>
      <c r="U339" s="10">
        <f t="shared" si="87"/>
        <v>0</v>
      </c>
      <c r="V339" s="10">
        <f>VLOOKUP($B339,'Facility Well Counts'!$A$2:$G$469,7,FALSE)</f>
        <v>55</v>
      </c>
      <c r="W339" s="10">
        <f t="shared" si="88"/>
        <v>0</v>
      </c>
      <c r="X339" s="11">
        <f t="shared" si="89"/>
        <v>0</v>
      </c>
    </row>
    <row r="340" spans="1:24" x14ac:dyDescent="0.25">
      <c r="A340" s="8" t="s">
        <v>515</v>
      </c>
      <c r="B340" s="9">
        <v>1008540</v>
      </c>
      <c r="C340" s="9">
        <v>2020</v>
      </c>
      <c r="D340" s="9" t="s">
        <v>16</v>
      </c>
      <c r="E340" s="8" t="s">
        <v>17</v>
      </c>
      <c r="F340" s="8" t="s">
        <v>33</v>
      </c>
      <c r="G340" s="8" t="s">
        <v>20</v>
      </c>
      <c r="H340" s="8"/>
      <c r="I340" s="8"/>
      <c r="J340" s="8"/>
      <c r="K340" s="8"/>
      <c r="L340" s="8"/>
      <c r="M340" s="8"/>
      <c r="N340" s="8"/>
      <c r="O340" s="8"/>
      <c r="P340" s="8" t="str">
        <f>VLOOKUP($B340,'Facility Well Counts'!$A$2:$G$469,3,FALSE)</f>
        <v>580 - San Juan Basin</v>
      </c>
      <c r="Q340" s="10">
        <f>VLOOKUP($B340,'Facility Well Counts'!$A$2:$G$469,4,FALSE)</f>
        <v>938</v>
      </c>
      <c r="R340" s="10">
        <f>VLOOKUP($B340,'Facility Well Counts'!$A$2:$G$469,5,FALSE)</f>
        <v>328</v>
      </c>
      <c r="S340" s="10">
        <f t="shared" si="86"/>
        <v>0</v>
      </c>
      <c r="T340" s="10">
        <f>VLOOKUP($B340,'Facility Well Counts'!$A$2:$G$469,6,FALSE)</f>
        <v>555</v>
      </c>
      <c r="U340" s="10">
        <f t="shared" si="87"/>
        <v>0</v>
      </c>
      <c r="V340" s="10">
        <f>VLOOKUP($B340,'Facility Well Counts'!$A$2:$G$469,7,FALSE)</f>
        <v>55</v>
      </c>
      <c r="W340" s="10">
        <f t="shared" si="88"/>
        <v>0</v>
      </c>
      <c r="X340" s="11">
        <f t="shared" si="89"/>
        <v>0</v>
      </c>
    </row>
    <row r="341" spans="1:24" x14ac:dyDescent="0.25">
      <c r="A341" s="8" t="s">
        <v>515</v>
      </c>
      <c r="B341" s="9">
        <v>1008540</v>
      </c>
      <c r="C341" s="9">
        <v>2020</v>
      </c>
      <c r="D341" s="9" t="s">
        <v>16</v>
      </c>
      <c r="E341" s="8" t="s">
        <v>17</v>
      </c>
      <c r="F341" s="8" t="s">
        <v>33</v>
      </c>
      <c r="G341" s="8" t="s">
        <v>21</v>
      </c>
      <c r="H341" s="8">
        <v>630</v>
      </c>
      <c r="I341" s="8" t="s">
        <v>24</v>
      </c>
      <c r="J341" s="8"/>
      <c r="K341" s="8">
        <v>5.4</v>
      </c>
      <c r="L341" s="8">
        <v>58.98</v>
      </c>
      <c r="M341" s="8"/>
      <c r="N341" s="8">
        <v>4380</v>
      </c>
      <c r="O341" s="8"/>
      <c r="P341" s="8" t="str">
        <f>VLOOKUP($B341,'Facility Well Counts'!$A$2:$G$469,3,FALSE)</f>
        <v>580 - San Juan Basin</v>
      </c>
      <c r="Q341" s="10">
        <f>VLOOKUP($B341,'Facility Well Counts'!$A$2:$G$469,4,FALSE)</f>
        <v>938</v>
      </c>
      <c r="R341" s="10">
        <f>VLOOKUP($B341,'Facility Well Counts'!$A$2:$G$469,5,FALSE)</f>
        <v>328</v>
      </c>
      <c r="S341" s="10">
        <f t="shared" si="86"/>
        <v>220.29850746268656</v>
      </c>
      <c r="T341" s="10">
        <f>VLOOKUP($B341,'Facility Well Counts'!$A$2:$G$469,6,FALSE)</f>
        <v>555</v>
      </c>
      <c r="U341" s="10">
        <f t="shared" si="87"/>
        <v>372.76119402985074</v>
      </c>
      <c r="V341" s="10">
        <f>VLOOKUP($B341,'Facility Well Counts'!$A$2:$G$469,7,FALSE)</f>
        <v>55</v>
      </c>
      <c r="W341" s="10">
        <f t="shared" si="88"/>
        <v>36.940298507462686</v>
      </c>
      <c r="X341" s="11">
        <f t="shared" si="89"/>
        <v>0.67164179104477617</v>
      </c>
    </row>
    <row r="342" spans="1:24" x14ac:dyDescent="0.25">
      <c r="A342" s="8" t="s">
        <v>1242</v>
      </c>
      <c r="B342" s="9">
        <v>1011535</v>
      </c>
      <c r="C342" s="9">
        <v>2020</v>
      </c>
      <c r="D342" s="9" t="s">
        <v>16</v>
      </c>
      <c r="E342" s="8" t="s">
        <v>17</v>
      </c>
      <c r="F342" s="8" t="s">
        <v>33</v>
      </c>
      <c r="G342" s="8" t="s">
        <v>19</v>
      </c>
      <c r="H342" s="8"/>
      <c r="I342" s="8"/>
      <c r="J342" s="8"/>
      <c r="K342" s="8"/>
      <c r="L342" s="8"/>
      <c r="M342" s="8"/>
      <c r="N342" s="8"/>
      <c r="O342" s="8"/>
      <c r="P342" s="8" t="str">
        <f>VLOOKUP($B342,'Facility Well Counts'!$A$2:$G$469,3,FALSE)</f>
        <v>595 - Piceance Basin</v>
      </c>
      <c r="Q342" s="10">
        <f>VLOOKUP($B342,'Facility Well Counts'!$A$2:$G$469,4,FALSE)</f>
        <v>936</v>
      </c>
      <c r="R342" s="10">
        <f>VLOOKUP($B342,'Facility Well Counts'!$A$2:$G$469,5,FALSE)</f>
        <v>0</v>
      </c>
      <c r="S342" s="10">
        <f t="shared" si="86"/>
        <v>0</v>
      </c>
      <c r="T342" s="10">
        <f>VLOOKUP($B342,'Facility Well Counts'!$A$2:$G$469,6,FALSE)</f>
        <v>0</v>
      </c>
      <c r="U342" s="10">
        <f t="shared" si="87"/>
        <v>0</v>
      </c>
      <c r="V342" s="10">
        <f>VLOOKUP($B342,'Facility Well Counts'!$A$2:$G$469,7,FALSE)</f>
        <v>936</v>
      </c>
      <c r="W342" s="10">
        <f t="shared" si="88"/>
        <v>0</v>
      </c>
      <c r="X342" s="11">
        <f t="shared" si="89"/>
        <v>0</v>
      </c>
    </row>
    <row r="343" spans="1:24" x14ac:dyDescent="0.25">
      <c r="A343" s="8" t="s">
        <v>1242</v>
      </c>
      <c r="B343" s="9">
        <v>1011535</v>
      </c>
      <c r="C343" s="9">
        <v>2020</v>
      </c>
      <c r="D343" s="9" t="s">
        <v>16</v>
      </c>
      <c r="E343" s="8" t="s">
        <v>17</v>
      </c>
      <c r="F343" s="8" t="s">
        <v>33</v>
      </c>
      <c r="G343" s="8" t="s">
        <v>20</v>
      </c>
      <c r="H343" s="8">
        <v>4909</v>
      </c>
      <c r="I343" s="8" t="s">
        <v>24</v>
      </c>
      <c r="J343" s="8"/>
      <c r="K343" s="8">
        <v>711.5</v>
      </c>
      <c r="L343" s="8">
        <v>9461.6299999999992</v>
      </c>
      <c r="M343" s="8"/>
      <c r="N343" s="8">
        <v>8760</v>
      </c>
      <c r="O343" s="8"/>
      <c r="P343" s="8" t="str">
        <f>VLOOKUP($B343,'Facility Well Counts'!$A$2:$G$469,3,FALSE)</f>
        <v>595 - Piceance Basin</v>
      </c>
      <c r="Q343" s="10">
        <f>VLOOKUP($B343,'Facility Well Counts'!$A$2:$G$469,4,FALSE)</f>
        <v>936</v>
      </c>
      <c r="R343" s="10">
        <f>VLOOKUP($B343,'Facility Well Counts'!$A$2:$G$469,5,FALSE)</f>
        <v>0</v>
      </c>
      <c r="S343" s="10">
        <f t="shared" si="86"/>
        <v>0</v>
      </c>
      <c r="T343" s="10">
        <f>VLOOKUP($B343,'Facility Well Counts'!$A$2:$G$469,6,FALSE)</f>
        <v>0</v>
      </c>
      <c r="U343" s="10">
        <f t="shared" si="87"/>
        <v>0</v>
      </c>
      <c r="V343" s="10">
        <f>VLOOKUP($B343,'Facility Well Counts'!$A$2:$G$469,7,FALSE)</f>
        <v>936</v>
      </c>
      <c r="W343" s="10">
        <f t="shared" si="88"/>
        <v>4909</v>
      </c>
      <c r="X343" s="11">
        <f t="shared" si="89"/>
        <v>5.2446581196581192</v>
      </c>
    </row>
    <row r="344" spans="1:24" x14ac:dyDescent="0.25">
      <c r="A344" s="8" t="s">
        <v>1242</v>
      </c>
      <c r="B344" s="9">
        <v>1011535</v>
      </c>
      <c r="C344" s="9">
        <v>2020</v>
      </c>
      <c r="D344" s="9" t="s">
        <v>16</v>
      </c>
      <c r="E344" s="8" t="s">
        <v>17</v>
      </c>
      <c r="F344" s="8" t="s">
        <v>33</v>
      </c>
      <c r="G344" s="8" t="s">
        <v>21</v>
      </c>
      <c r="H344" s="8">
        <v>1</v>
      </c>
      <c r="I344" s="8" t="s">
        <v>24</v>
      </c>
      <c r="J344" s="8"/>
      <c r="K344" s="8">
        <v>0</v>
      </c>
      <c r="L344" s="8">
        <v>0.2</v>
      </c>
      <c r="M344" s="8"/>
      <c r="N344" s="8">
        <v>8760</v>
      </c>
      <c r="O344" s="8"/>
      <c r="P344" s="8" t="str">
        <f>VLOOKUP($B344,'Facility Well Counts'!$A$2:$G$469,3,FALSE)</f>
        <v>595 - Piceance Basin</v>
      </c>
      <c r="Q344" s="10">
        <f>VLOOKUP($B344,'Facility Well Counts'!$A$2:$G$469,4,FALSE)</f>
        <v>936</v>
      </c>
      <c r="R344" s="10">
        <f>VLOOKUP($B344,'Facility Well Counts'!$A$2:$G$469,5,FALSE)</f>
        <v>0</v>
      </c>
      <c r="S344" s="10">
        <f t="shared" si="86"/>
        <v>0</v>
      </c>
      <c r="T344" s="10">
        <f>VLOOKUP($B344,'Facility Well Counts'!$A$2:$G$469,6,FALSE)</f>
        <v>0</v>
      </c>
      <c r="U344" s="10">
        <f t="shared" si="87"/>
        <v>0</v>
      </c>
      <c r="V344" s="10">
        <f>VLOOKUP($B344,'Facility Well Counts'!$A$2:$G$469,7,FALSE)</f>
        <v>936</v>
      </c>
      <c r="W344" s="10">
        <f t="shared" si="88"/>
        <v>1</v>
      </c>
      <c r="X344" s="11">
        <f t="shared" si="89"/>
        <v>1.0683760683760685E-3</v>
      </c>
    </row>
    <row r="345" spans="1:24" x14ac:dyDescent="0.25">
      <c r="A345" s="8" t="s">
        <v>243</v>
      </c>
      <c r="B345" s="9">
        <v>1008092</v>
      </c>
      <c r="C345" s="9">
        <v>2020</v>
      </c>
      <c r="D345" s="9" t="s">
        <v>16</v>
      </c>
      <c r="E345" s="8" t="s">
        <v>17</v>
      </c>
      <c r="F345" s="8" t="s">
        <v>33</v>
      </c>
      <c r="G345" s="8" t="s">
        <v>19</v>
      </c>
      <c r="H345" s="8"/>
      <c r="I345" s="8"/>
      <c r="J345" s="8"/>
      <c r="K345" s="8"/>
      <c r="L345" s="8"/>
      <c r="M345" s="8"/>
      <c r="N345" s="8"/>
      <c r="O345" s="8"/>
      <c r="P345" s="8" t="str">
        <f>VLOOKUP($B345,'Facility Well Counts'!$A$2:$G$469,3,FALSE)</f>
        <v>220 - Gulf Coast Basin (LA  TX)</v>
      </c>
      <c r="Q345" s="10">
        <f>VLOOKUP($B345,'Facility Well Counts'!$A$2:$G$469,4,FALSE)</f>
        <v>922</v>
      </c>
      <c r="R345" s="10">
        <f>VLOOKUP($B345,'Facility Well Counts'!$A$2:$G$469,5,FALSE)</f>
        <v>904</v>
      </c>
      <c r="S345" s="10">
        <f t="shared" si="86"/>
        <v>0</v>
      </c>
      <c r="T345" s="10">
        <f>VLOOKUP($B345,'Facility Well Counts'!$A$2:$G$469,6,FALSE)</f>
        <v>0</v>
      </c>
      <c r="U345" s="10">
        <f t="shared" si="87"/>
        <v>0</v>
      </c>
      <c r="V345" s="10">
        <f>VLOOKUP($B345,'Facility Well Counts'!$A$2:$G$469,7,FALSE)</f>
        <v>18</v>
      </c>
      <c r="W345" s="10">
        <f t="shared" si="88"/>
        <v>0</v>
      </c>
      <c r="X345" s="11">
        <f t="shared" si="89"/>
        <v>0</v>
      </c>
    </row>
    <row r="346" spans="1:24" x14ac:dyDescent="0.25">
      <c r="A346" s="8" t="s">
        <v>243</v>
      </c>
      <c r="B346" s="9">
        <v>1008092</v>
      </c>
      <c r="C346" s="9">
        <v>2020</v>
      </c>
      <c r="D346" s="9" t="s">
        <v>16</v>
      </c>
      <c r="E346" s="8" t="s">
        <v>17</v>
      </c>
      <c r="F346" s="8" t="s">
        <v>33</v>
      </c>
      <c r="G346" s="8" t="s">
        <v>20</v>
      </c>
      <c r="H346" s="8">
        <v>623</v>
      </c>
      <c r="I346" s="8" t="s">
        <v>24</v>
      </c>
      <c r="J346" s="8"/>
      <c r="K346" s="8">
        <v>44.5</v>
      </c>
      <c r="L346" s="8">
        <v>825.69</v>
      </c>
      <c r="M346" s="8"/>
      <c r="N346" s="8">
        <v>6990</v>
      </c>
      <c r="O346" s="8"/>
      <c r="P346" s="8" t="str">
        <f>VLOOKUP($B346,'Facility Well Counts'!$A$2:$G$469,3,FALSE)</f>
        <v>220 - Gulf Coast Basin (LA  TX)</v>
      </c>
      <c r="Q346" s="10">
        <f>VLOOKUP($B346,'Facility Well Counts'!$A$2:$G$469,4,FALSE)</f>
        <v>922</v>
      </c>
      <c r="R346" s="10">
        <f>VLOOKUP($B346,'Facility Well Counts'!$A$2:$G$469,5,FALSE)</f>
        <v>904</v>
      </c>
      <c r="S346" s="10">
        <f t="shared" si="86"/>
        <v>610.83731019522781</v>
      </c>
      <c r="T346" s="10">
        <f>VLOOKUP($B346,'Facility Well Counts'!$A$2:$G$469,6,FALSE)</f>
        <v>0</v>
      </c>
      <c r="U346" s="10">
        <f t="shared" si="87"/>
        <v>0</v>
      </c>
      <c r="V346" s="10">
        <f>VLOOKUP($B346,'Facility Well Counts'!$A$2:$G$469,7,FALSE)</f>
        <v>18</v>
      </c>
      <c r="W346" s="10">
        <f t="shared" si="88"/>
        <v>12.162689804772235</v>
      </c>
      <c r="X346" s="11">
        <f t="shared" si="89"/>
        <v>0.675704989154013</v>
      </c>
    </row>
    <row r="347" spans="1:24" x14ac:dyDescent="0.25">
      <c r="A347" s="8" t="s">
        <v>243</v>
      </c>
      <c r="B347" s="9">
        <v>1008092</v>
      </c>
      <c r="C347" s="9">
        <v>2020</v>
      </c>
      <c r="D347" s="9" t="s">
        <v>16</v>
      </c>
      <c r="E347" s="8" t="s">
        <v>17</v>
      </c>
      <c r="F347" s="8" t="s">
        <v>33</v>
      </c>
      <c r="G347" s="8" t="s">
        <v>21</v>
      </c>
      <c r="H347" s="8">
        <v>427</v>
      </c>
      <c r="I347" s="8" t="s">
        <v>24</v>
      </c>
      <c r="J347" s="8"/>
      <c r="K347" s="8">
        <v>3.1</v>
      </c>
      <c r="L347" s="8">
        <v>58.27</v>
      </c>
      <c r="M347" s="8"/>
      <c r="N347" s="8">
        <v>6990</v>
      </c>
      <c r="O347" s="8"/>
      <c r="P347" s="8" t="str">
        <f>VLOOKUP($B347,'Facility Well Counts'!$A$2:$G$469,3,FALSE)</f>
        <v>220 - Gulf Coast Basin (LA  TX)</v>
      </c>
      <c r="Q347" s="10">
        <f>VLOOKUP($B347,'Facility Well Counts'!$A$2:$G$469,4,FALSE)</f>
        <v>922</v>
      </c>
      <c r="R347" s="10">
        <f>VLOOKUP($B347,'Facility Well Counts'!$A$2:$G$469,5,FALSE)</f>
        <v>904</v>
      </c>
      <c r="S347" s="10">
        <f t="shared" si="86"/>
        <v>418.66377440347071</v>
      </c>
      <c r="T347" s="10">
        <f>VLOOKUP($B347,'Facility Well Counts'!$A$2:$G$469,6,FALSE)</f>
        <v>0</v>
      </c>
      <c r="U347" s="10">
        <f t="shared" si="87"/>
        <v>0</v>
      </c>
      <c r="V347" s="10">
        <f>VLOOKUP($B347,'Facility Well Counts'!$A$2:$G$469,7,FALSE)</f>
        <v>18</v>
      </c>
      <c r="W347" s="10">
        <f t="shared" si="88"/>
        <v>8.3362255965292835</v>
      </c>
      <c r="X347" s="11">
        <f t="shared" si="89"/>
        <v>0.46312364425162689</v>
      </c>
    </row>
    <row r="348" spans="1:24" x14ac:dyDescent="0.25">
      <c r="A348" s="8" t="s">
        <v>727</v>
      </c>
      <c r="B348" s="9">
        <v>1009238</v>
      </c>
      <c r="C348" s="9">
        <v>2020</v>
      </c>
      <c r="D348" s="9" t="s">
        <v>16</v>
      </c>
      <c r="E348" s="8" t="s">
        <v>17</v>
      </c>
      <c r="F348" s="8" t="s">
        <v>33</v>
      </c>
      <c r="G348" s="8" t="s">
        <v>19</v>
      </c>
      <c r="H348" s="8">
        <v>9</v>
      </c>
      <c r="I348" s="8" t="s">
        <v>24</v>
      </c>
      <c r="J348" s="8"/>
      <c r="K348" s="8">
        <v>2.2999999999999998</v>
      </c>
      <c r="L348" s="8">
        <v>39.6</v>
      </c>
      <c r="M348" s="8"/>
      <c r="N348" s="8">
        <v>7836.6315999999997</v>
      </c>
      <c r="O348" s="8"/>
      <c r="P348" s="8" t="str">
        <f>VLOOKUP($B348,'Facility Well Counts'!$A$2:$G$469,3,FALSE)</f>
        <v>220 - Gulf Coast Basin (LA  TX)</v>
      </c>
      <c r="Q348" s="10">
        <f>VLOOKUP($B348,'Facility Well Counts'!$A$2:$G$469,4,FALSE)</f>
        <v>907</v>
      </c>
      <c r="R348" s="10">
        <f>VLOOKUP($B348,'Facility Well Counts'!$A$2:$G$469,5,FALSE)</f>
        <v>803</v>
      </c>
      <c r="S348" s="10">
        <f t="shared" si="86"/>
        <v>7.9680264608599778</v>
      </c>
      <c r="T348" s="10">
        <f>VLOOKUP($B348,'Facility Well Counts'!$A$2:$G$469,6,FALSE)</f>
        <v>0</v>
      </c>
      <c r="U348" s="10">
        <f t="shared" si="87"/>
        <v>0</v>
      </c>
      <c r="V348" s="10">
        <f>VLOOKUP($B348,'Facility Well Counts'!$A$2:$G$469,7,FALSE)</f>
        <v>104</v>
      </c>
      <c r="W348" s="10">
        <f t="shared" si="88"/>
        <v>1.0319735391400222</v>
      </c>
      <c r="X348" s="11">
        <f t="shared" si="89"/>
        <v>9.9228224917309819E-3</v>
      </c>
    </row>
    <row r="349" spans="1:24" x14ac:dyDescent="0.25">
      <c r="A349" s="8" t="s">
        <v>727</v>
      </c>
      <c r="B349" s="9">
        <v>1009238</v>
      </c>
      <c r="C349" s="9">
        <v>2020</v>
      </c>
      <c r="D349" s="9" t="s">
        <v>16</v>
      </c>
      <c r="E349" s="8" t="s">
        <v>17</v>
      </c>
      <c r="F349" s="8" t="s">
        <v>33</v>
      </c>
      <c r="G349" s="8" t="s">
        <v>20</v>
      </c>
      <c r="H349" s="8">
        <v>4622</v>
      </c>
      <c r="I349" s="8" t="s">
        <v>24</v>
      </c>
      <c r="J349" s="8"/>
      <c r="K349" s="8">
        <v>436</v>
      </c>
      <c r="L349" s="8">
        <v>7361.35</v>
      </c>
      <c r="M349" s="8"/>
      <c r="N349" s="8">
        <v>7836.6315999999997</v>
      </c>
      <c r="O349" s="8"/>
      <c r="P349" s="8" t="str">
        <f>VLOOKUP($B349,'Facility Well Counts'!$A$2:$G$469,3,FALSE)</f>
        <v>220 - Gulf Coast Basin (LA  TX)</v>
      </c>
      <c r="Q349" s="10">
        <f>VLOOKUP($B349,'Facility Well Counts'!$A$2:$G$469,4,FALSE)</f>
        <v>907</v>
      </c>
      <c r="R349" s="10">
        <f>VLOOKUP($B349,'Facility Well Counts'!$A$2:$G$469,5,FALSE)</f>
        <v>803</v>
      </c>
      <c r="S349" s="10">
        <f t="shared" si="86"/>
        <v>4092.024255788313</v>
      </c>
      <c r="T349" s="10">
        <f>VLOOKUP($B349,'Facility Well Counts'!$A$2:$G$469,6,FALSE)</f>
        <v>0</v>
      </c>
      <c r="U349" s="10">
        <f t="shared" si="87"/>
        <v>0</v>
      </c>
      <c r="V349" s="10">
        <f>VLOOKUP($B349,'Facility Well Counts'!$A$2:$G$469,7,FALSE)</f>
        <v>104</v>
      </c>
      <c r="W349" s="10">
        <f t="shared" si="88"/>
        <v>529.9757442116869</v>
      </c>
      <c r="X349" s="11">
        <f t="shared" si="89"/>
        <v>5.0959206174200657</v>
      </c>
    </row>
    <row r="350" spans="1:24" x14ac:dyDescent="0.25">
      <c r="A350" s="8" t="s">
        <v>727</v>
      </c>
      <c r="B350" s="9">
        <v>1009238</v>
      </c>
      <c r="C350" s="9">
        <v>2020</v>
      </c>
      <c r="D350" s="9" t="s">
        <v>16</v>
      </c>
      <c r="E350" s="8" t="s">
        <v>17</v>
      </c>
      <c r="F350" s="8" t="s">
        <v>33</v>
      </c>
      <c r="G350" s="8" t="s">
        <v>21</v>
      </c>
      <c r="H350" s="8">
        <v>69</v>
      </c>
      <c r="I350" s="8" t="s">
        <v>24</v>
      </c>
      <c r="J350" s="8"/>
      <c r="K350" s="8">
        <v>0.7</v>
      </c>
      <c r="L350" s="8">
        <v>11.32</v>
      </c>
      <c r="M350" s="8"/>
      <c r="N350" s="8">
        <v>7836.6315999999997</v>
      </c>
      <c r="O350" s="8"/>
      <c r="P350" s="8" t="str">
        <f>VLOOKUP($B350,'Facility Well Counts'!$A$2:$G$469,3,FALSE)</f>
        <v>220 - Gulf Coast Basin (LA  TX)</v>
      </c>
      <c r="Q350" s="10">
        <f>VLOOKUP($B350,'Facility Well Counts'!$A$2:$G$469,4,FALSE)</f>
        <v>907</v>
      </c>
      <c r="R350" s="10">
        <f>VLOOKUP($B350,'Facility Well Counts'!$A$2:$G$469,5,FALSE)</f>
        <v>803</v>
      </c>
      <c r="S350" s="10">
        <f t="shared" si="86"/>
        <v>61.088202866593164</v>
      </c>
      <c r="T350" s="10">
        <f>VLOOKUP($B350,'Facility Well Counts'!$A$2:$G$469,6,FALSE)</f>
        <v>0</v>
      </c>
      <c r="U350" s="10">
        <f t="shared" si="87"/>
        <v>0</v>
      </c>
      <c r="V350" s="10">
        <f>VLOOKUP($B350,'Facility Well Counts'!$A$2:$G$469,7,FALSE)</f>
        <v>104</v>
      </c>
      <c r="W350" s="10">
        <f t="shared" si="88"/>
        <v>7.9117971334068358</v>
      </c>
      <c r="X350" s="11">
        <f t="shared" si="89"/>
        <v>7.6074972436604188E-2</v>
      </c>
    </row>
    <row r="351" spans="1:24" x14ac:dyDescent="0.25">
      <c r="A351" s="8" t="s">
        <v>232</v>
      </c>
      <c r="B351" s="9">
        <v>1008616</v>
      </c>
      <c r="C351" s="9">
        <v>2020</v>
      </c>
      <c r="D351" s="9" t="s">
        <v>16</v>
      </c>
      <c r="E351" s="8" t="s">
        <v>17</v>
      </c>
      <c r="F351" s="8" t="s">
        <v>33</v>
      </c>
      <c r="G351" s="8" t="s">
        <v>20</v>
      </c>
      <c r="H351" s="8">
        <v>1519</v>
      </c>
      <c r="I351" s="8" t="s">
        <v>24</v>
      </c>
      <c r="J351" s="8"/>
      <c r="K351" s="8">
        <v>97.3</v>
      </c>
      <c r="L351" s="8">
        <v>2303.2800000000002</v>
      </c>
      <c r="M351" s="8">
        <v>1519</v>
      </c>
      <c r="N351" s="8">
        <v>7797.6</v>
      </c>
      <c r="O351" s="8"/>
      <c r="P351" s="8" t="str">
        <f>VLOOKUP($B351,'Facility Well Counts'!$A$2:$G$469,3,FALSE)</f>
        <v>350 - South Oklahoma Folded Belt</v>
      </c>
      <c r="Q351" s="10">
        <f>VLOOKUP($B351,'Facility Well Counts'!$A$2:$G$469,4,FALSE)</f>
        <v>892</v>
      </c>
      <c r="R351" s="10">
        <f>VLOOKUP($B351,'Facility Well Counts'!$A$2:$G$469,5,FALSE)</f>
        <v>402</v>
      </c>
      <c r="S351" s="10">
        <f t="shared" si="86"/>
        <v>684.57174887892381</v>
      </c>
      <c r="T351" s="10">
        <f>VLOOKUP($B351,'Facility Well Counts'!$A$2:$G$469,6,FALSE)</f>
        <v>0</v>
      </c>
      <c r="U351" s="10">
        <f t="shared" si="87"/>
        <v>0</v>
      </c>
      <c r="V351" s="10">
        <f>VLOOKUP($B351,'Facility Well Counts'!$A$2:$G$469,7,FALSE)</f>
        <v>490</v>
      </c>
      <c r="W351" s="10">
        <f t="shared" si="88"/>
        <v>834.4282511210763</v>
      </c>
      <c r="X351" s="11">
        <f t="shared" si="89"/>
        <v>1.702914798206278</v>
      </c>
    </row>
    <row r="352" spans="1:24" x14ac:dyDescent="0.25">
      <c r="A352" s="8" t="s">
        <v>232</v>
      </c>
      <c r="B352" s="9">
        <v>1008616</v>
      </c>
      <c r="C352" s="9">
        <v>2020</v>
      </c>
      <c r="D352" s="9" t="s">
        <v>16</v>
      </c>
      <c r="E352" s="8" t="s">
        <v>17</v>
      </c>
      <c r="F352" s="8" t="s">
        <v>33</v>
      </c>
      <c r="G352" s="8" t="s">
        <v>21</v>
      </c>
      <c r="H352" s="8">
        <v>3</v>
      </c>
      <c r="I352" s="8" t="s">
        <v>24</v>
      </c>
      <c r="J352" s="8"/>
      <c r="K352" s="8">
        <v>0</v>
      </c>
      <c r="L352" s="8">
        <v>0.47</v>
      </c>
      <c r="M352" s="8">
        <v>3</v>
      </c>
      <c r="N352" s="8">
        <v>7731.33</v>
      </c>
      <c r="O352" s="8"/>
      <c r="P352" s="8" t="str">
        <f>VLOOKUP($B352,'Facility Well Counts'!$A$2:$G$469,3,FALSE)</f>
        <v>350 - South Oklahoma Folded Belt</v>
      </c>
      <c r="Q352" s="10">
        <f>VLOOKUP($B352,'Facility Well Counts'!$A$2:$G$469,4,FALSE)</f>
        <v>892</v>
      </c>
      <c r="R352" s="10">
        <f>VLOOKUP($B352,'Facility Well Counts'!$A$2:$G$469,5,FALSE)</f>
        <v>402</v>
      </c>
      <c r="S352" s="10">
        <f t="shared" si="86"/>
        <v>1.352017937219731</v>
      </c>
      <c r="T352" s="10">
        <f>VLOOKUP($B352,'Facility Well Counts'!$A$2:$G$469,6,FALSE)</f>
        <v>0</v>
      </c>
      <c r="U352" s="10">
        <f t="shared" si="87"/>
        <v>0</v>
      </c>
      <c r="V352" s="10">
        <f>VLOOKUP($B352,'Facility Well Counts'!$A$2:$G$469,7,FALSE)</f>
        <v>490</v>
      </c>
      <c r="W352" s="10">
        <f t="shared" si="88"/>
        <v>1.6479820627802693</v>
      </c>
      <c r="X352" s="11">
        <f t="shared" si="89"/>
        <v>3.3632286995515697E-3</v>
      </c>
    </row>
    <row r="353" spans="1:24" x14ac:dyDescent="0.25">
      <c r="A353" s="8" t="s">
        <v>804</v>
      </c>
      <c r="B353" s="9">
        <v>1011673</v>
      </c>
      <c r="C353" s="9">
        <v>2020</v>
      </c>
      <c r="D353" s="9" t="s">
        <v>16</v>
      </c>
      <c r="E353" s="8" t="s">
        <v>17</v>
      </c>
      <c r="F353" s="8" t="s">
        <v>33</v>
      </c>
      <c r="G353" s="8" t="s">
        <v>19</v>
      </c>
      <c r="H353" s="8"/>
      <c r="I353" s="8"/>
      <c r="J353" s="8"/>
      <c r="K353" s="8"/>
      <c r="L353" s="8"/>
      <c r="M353" s="8"/>
      <c r="N353" s="8"/>
      <c r="O353" s="8"/>
      <c r="P353" s="8" t="str">
        <f>VLOOKUP($B353,'Facility Well Counts'!$A$2:$G$469,3,FALSE)</f>
        <v>745 - San Joaquin Basin</v>
      </c>
      <c r="Q353" s="10">
        <f>VLOOKUP($B353,'Facility Well Counts'!$A$2:$G$469,4,FALSE)</f>
        <v>891</v>
      </c>
      <c r="R353" s="10">
        <f>VLOOKUP($B353,'Facility Well Counts'!$A$2:$G$469,5,FALSE)</f>
        <v>891</v>
      </c>
      <c r="S353" s="10">
        <f t="shared" si="86"/>
        <v>0</v>
      </c>
      <c r="T353" s="10">
        <f>VLOOKUP($B353,'Facility Well Counts'!$A$2:$G$469,6,FALSE)</f>
        <v>0</v>
      </c>
      <c r="U353" s="10">
        <f t="shared" si="87"/>
        <v>0</v>
      </c>
      <c r="V353" s="10">
        <f>VLOOKUP($B353,'Facility Well Counts'!$A$2:$G$469,7,FALSE)</f>
        <v>0</v>
      </c>
      <c r="W353" s="10">
        <f t="shared" si="88"/>
        <v>0</v>
      </c>
      <c r="X353" s="11">
        <f t="shared" si="89"/>
        <v>0</v>
      </c>
    </row>
    <row r="354" spans="1:24" x14ac:dyDescent="0.25">
      <c r="A354" s="8" t="s">
        <v>804</v>
      </c>
      <c r="B354" s="9">
        <v>1011673</v>
      </c>
      <c r="C354" s="9">
        <v>2020</v>
      </c>
      <c r="D354" s="9" t="s">
        <v>16</v>
      </c>
      <c r="E354" s="8" t="s">
        <v>17</v>
      </c>
      <c r="F354" s="8" t="s">
        <v>33</v>
      </c>
      <c r="G354" s="8" t="s">
        <v>20</v>
      </c>
      <c r="H354" s="8"/>
      <c r="I354" s="8"/>
      <c r="J354" s="8"/>
      <c r="K354" s="8"/>
      <c r="L354" s="8"/>
      <c r="M354" s="8"/>
      <c r="N354" s="8"/>
      <c r="O354" s="8"/>
      <c r="P354" s="8" t="str">
        <f>VLOOKUP($B354,'Facility Well Counts'!$A$2:$G$469,3,FALSE)</f>
        <v>745 - San Joaquin Basin</v>
      </c>
      <c r="Q354" s="10">
        <f>VLOOKUP($B354,'Facility Well Counts'!$A$2:$G$469,4,FALSE)</f>
        <v>891</v>
      </c>
      <c r="R354" s="10">
        <f>VLOOKUP($B354,'Facility Well Counts'!$A$2:$G$469,5,FALSE)</f>
        <v>891</v>
      </c>
      <c r="S354" s="10">
        <f t="shared" si="86"/>
        <v>0</v>
      </c>
      <c r="T354" s="10">
        <f>VLOOKUP($B354,'Facility Well Counts'!$A$2:$G$469,6,FALSE)</f>
        <v>0</v>
      </c>
      <c r="U354" s="10">
        <f t="shared" si="87"/>
        <v>0</v>
      </c>
      <c r="V354" s="10">
        <f>VLOOKUP($B354,'Facility Well Counts'!$A$2:$G$469,7,FALSE)</f>
        <v>0</v>
      </c>
      <c r="W354" s="10">
        <f t="shared" si="88"/>
        <v>0</v>
      </c>
      <c r="X354" s="11">
        <f t="shared" si="89"/>
        <v>0</v>
      </c>
    </row>
    <row r="355" spans="1:24" x14ac:dyDescent="0.25">
      <c r="A355" s="8" t="s">
        <v>804</v>
      </c>
      <c r="B355" s="9">
        <v>1011673</v>
      </c>
      <c r="C355" s="9">
        <v>2020</v>
      </c>
      <c r="D355" s="9" t="s">
        <v>16</v>
      </c>
      <c r="E355" s="8" t="s">
        <v>17</v>
      </c>
      <c r="F355" s="8" t="s">
        <v>33</v>
      </c>
      <c r="G355" s="8" t="s">
        <v>21</v>
      </c>
      <c r="H355" s="8"/>
      <c r="I355" s="8"/>
      <c r="J355" s="8"/>
      <c r="K355" s="8"/>
      <c r="L355" s="8"/>
      <c r="M355" s="8"/>
      <c r="N355" s="8"/>
      <c r="O355" s="8"/>
      <c r="P355" s="8" t="str">
        <f>VLOOKUP($B355,'Facility Well Counts'!$A$2:$G$469,3,FALSE)</f>
        <v>745 - San Joaquin Basin</v>
      </c>
      <c r="Q355" s="10">
        <f>VLOOKUP($B355,'Facility Well Counts'!$A$2:$G$469,4,FALSE)</f>
        <v>891</v>
      </c>
      <c r="R355" s="10">
        <f>VLOOKUP($B355,'Facility Well Counts'!$A$2:$G$469,5,FALSE)</f>
        <v>891</v>
      </c>
      <c r="S355" s="10">
        <f t="shared" si="86"/>
        <v>0</v>
      </c>
      <c r="T355" s="10">
        <f>VLOOKUP($B355,'Facility Well Counts'!$A$2:$G$469,6,FALSE)</f>
        <v>0</v>
      </c>
      <c r="U355" s="10">
        <f t="shared" si="87"/>
        <v>0</v>
      </c>
      <c r="V355" s="10">
        <f>VLOOKUP($B355,'Facility Well Counts'!$A$2:$G$469,7,FALSE)</f>
        <v>0</v>
      </c>
      <c r="W355" s="10">
        <f t="shared" si="88"/>
        <v>0</v>
      </c>
      <c r="X355" s="11">
        <f t="shared" si="89"/>
        <v>0</v>
      </c>
    </row>
    <row r="356" spans="1:24" x14ac:dyDescent="0.25">
      <c r="A356" s="8" t="s">
        <v>437</v>
      </c>
      <c r="B356" s="9">
        <v>1009890</v>
      </c>
      <c r="C356" s="9">
        <v>2020</v>
      </c>
      <c r="D356" s="9" t="s">
        <v>16</v>
      </c>
      <c r="E356" s="8" t="s">
        <v>17</v>
      </c>
      <c r="F356" s="8" t="s">
        <v>33</v>
      </c>
      <c r="G356" s="8" t="s">
        <v>19</v>
      </c>
      <c r="H356" s="8"/>
      <c r="I356" s="8"/>
      <c r="J356" s="8"/>
      <c r="K356" s="8"/>
      <c r="L356" s="8"/>
      <c r="M356" s="8"/>
      <c r="N356" s="8"/>
      <c r="O356" s="8"/>
      <c r="P356" s="8" t="str">
        <f>VLOOKUP($B356,'Facility Well Counts'!$A$2:$G$469,3,FALSE)</f>
        <v>230 - Arkla Basin</v>
      </c>
      <c r="Q356" s="10">
        <f>VLOOKUP($B356,'Facility Well Counts'!$A$2:$G$469,4,FALSE)</f>
        <v>888</v>
      </c>
      <c r="R356" s="10">
        <f>VLOOKUP($B356,'Facility Well Counts'!$A$2:$G$469,5,FALSE)</f>
        <v>20</v>
      </c>
      <c r="S356" s="10">
        <f t="shared" si="86"/>
        <v>0</v>
      </c>
      <c r="T356" s="10">
        <f>VLOOKUP($B356,'Facility Well Counts'!$A$2:$G$469,6,FALSE)</f>
        <v>0</v>
      </c>
      <c r="U356" s="10">
        <f t="shared" si="87"/>
        <v>0</v>
      </c>
      <c r="V356" s="10">
        <f>VLOOKUP($B356,'Facility Well Counts'!$A$2:$G$469,7,FALSE)</f>
        <v>868</v>
      </c>
      <c r="W356" s="10">
        <f t="shared" si="88"/>
        <v>0</v>
      </c>
      <c r="X356" s="11">
        <f t="shared" si="89"/>
        <v>0</v>
      </c>
    </row>
    <row r="357" spans="1:24" x14ac:dyDescent="0.25">
      <c r="A357" s="8" t="s">
        <v>437</v>
      </c>
      <c r="B357" s="9">
        <v>1009890</v>
      </c>
      <c r="C357" s="9">
        <v>2020</v>
      </c>
      <c r="D357" s="9" t="s">
        <v>16</v>
      </c>
      <c r="E357" s="8" t="s">
        <v>17</v>
      </c>
      <c r="F357" s="8" t="s">
        <v>33</v>
      </c>
      <c r="G357" s="8" t="s">
        <v>20</v>
      </c>
      <c r="H357" s="8">
        <v>1619</v>
      </c>
      <c r="I357" s="8" t="s">
        <v>24</v>
      </c>
      <c r="J357" s="8"/>
      <c r="K357" s="8">
        <v>174.5</v>
      </c>
      <c r="L357" s="8">
        <v>2514.73</v>
      </c>
      <c r="M357" s="8"/>
      <c r="N357" s="8">
        <v>6231.4973029000002</v>
      </c>
      <c r="O357" s="8"/>
      <c r="P357" s="8" t="str">
        <f>VLOOKUP($B357,'Facility Well Counts'!$A$2:$G$469,3,FALSE)</f>
        <v>230 - Arkla Basin</v>
      </c>
      <c r="Q357" s="10">
        <f>VLOOKUP($B357,'Facility Well Counts'!$A$2:$G$469,4,FALSE)</f>
        <v>888</v>
      </c>
      <c r="R357" s="10">
        <f>VLOOKUP($B357,'Facility Well Counts'!$A$2:$G$469,5,FALSE)</f>
        <v>20</v>
      </c>
      <c r="S357" s="10">
        <f t="shared" si="86"/>
        <v>36.463963963963963</v>
      </c>
      <c r="T357" s="10">
        <f>VLOOKUP($B357,'Facility Well Counts'!$A$2:$G$469,6,FALSE)</f>
        <v>0</v>
      </c>
      <c r="U357" s="10">
        <f t="shared" si="87"/>
        <v>0</v>
      </c>
      <c r="V357" s="10">
        <f>VLOOKUP($B357,'Facility Well Counts'!$A$2:$G$469,7,FALSE)</f>
        <v>868</v>
      </c>
      <c r="W357" s="10">
        <f t="shared" si="88"/>
        <v>1582.536036036036</v>
      </c>
      <c r="X357" s="11">
        <f t="shared" si="89"/>
        <v>1.8231981981981982</v>
      </c>
    </row>
    <row r="358" spans="1:24" x14ac:dyDescent="0.25">
      <c r="A358" s="8" t="s">
        <v>437</v>
      </c>
      <c r="B358" s="9">
        <v>1009890</v>
      </c>
      <c r="C358" s="9">
        <v>2020</v>
      </c>
      <c r="D358" s="9" t="s">
        <v>16</v>
      </c>
      <c r="E358" s="8" t="s">
        <v>17</v>
      </c>
      <c r="F358" s="8" t="s">
        <v>33</v>
      </c>
      <c r="G358" s="8" t="s">
        <v>21</v>
      </c>
      <c r="H358" s="8"/>
      <c r="I358" s="8"/>
      <c r="J358" s="8"/>
      <c r="K358" s="8"/>
      <c r="L358" s="8"/>
      <c r="M358" s="8"/>
      <c r="N358" s="8"/>
      <c r="O358" s="8"/>
      <c r="P358" s="8" t="str">
        <f>VLOOKUP($B358,'Facility Well Counts'!$A$2:$G$469,3,FALSE)</f>
        <v>230 - Arkla Basin</v>
      </c>
      <c r="Q358" s="10">
        <f>VLOOKUP($B358,'Facility Well Counts'!$A$2:$G$469,4,FALSE)</f>
        <v>888</v>
      </c>
      <c r="R358" s="10">
        <f>VLOOKUP($B358,'Facility Well Counts'!$A$2:$G$469,5,FALSE)</f>
        <v>20</v>
      </c>
      <c r="S358" s="10">
        <f t="shared" si="86"/>
        <v>0</v>
      </c>
      <c r="T358" s="10">
        <f>VLOOKUP($B358,'Facility Well Counts'!$A$2:$G$469,6,FALSE)</f>
        <v>0</v>
      </c>
      <c r="U358" s="10">
        <f t="shared" si="87"/>
        <v>0</v>
      </c>
      <c r="V358" s="10">
        <f>VLOOKUP($B358,'Facility Well Counts'!$A$2:$G$469,7,FALSE)</f>
        <v>868</v>
      </c>
      <c r="W358" s="10">
        <f t="shared" si="88"/>
        <v>0</v>
      </c>
      <c r="X358" s="11">
        <f t="shared" si="89"/>
        <v>0</v>
      </c>
    </row>
    <row r="359" spans="1:24" x14ac:dyDescent="0.25">
      <c r="A359" s="8" t="s">
        <v>400</v>
      </c>
      <c r="B359" s="9">
        <v>1008287</v>
      </c>
      <c r="C359" s="9">
        <v>2020</v>
      </c>
      <c r="D359" s="9" t="s">
        <v>16</v>
      </c>
      <c r="E359" s="8" t="s">
        <v>17</v>
      </c>
      <c r="F359" s="8" t="s">
        <v>33</v>
      </c>
      <c r="G359" s="8" t="s">
        <v>19</v>
      </c>
      <c r="H359" s="8">
        <v>37</v>
      </c>
      <c r="I359" s="8" t="s">
        <v>24</v>
      </c>
      <c r="J359" s="8"/>
      <c r="K359" s="8">
        <v>3.3</v>
      </c>
      <c r="L359" s="8">
        <v>166.26</v>
      </c>
      <c r="M359" s="8"/>
      <c r="N359" s="8">
        <v>8019.5441000000001</v>
      </c>
      <c r="O359" s="8"/>
      <c r="P359" s="8" t="str">
        <f>VLOOKUP($B359,'Facility Well Counts'!$A$2:$G$469,3,FALSE)</f>
        <v>360 - Anadarko Basin</v>
      </c>
      <c r="Q359" s="10">
        <f>VLOOKUP($B359,'Facility Well Counts'!$A$2:$G$469,4,FALSE)</f>
        <v>882</v>
      </c>
      <c r="R359" s="10">
        <f>VLOOKUP($B359,'Facility Well Counts'!$A$2:$G$469,5,FALSE)</f>
        <v>413</v>
      </c>
      <c r="S359" s="10">
        <f t="shared" si="86"/>
        <v>17.325396825396826</v>
      </c>
      <c r="T359" s="10">
        <f>VLOOKUP($B359,'Facility Well Counts'!$A$2:$G$469,6,FALSE)</f>
        <v>0</v>
      </c>
      <c r="U359" s="10">
        <f t="shared" si="87"/>
        <v>0</v>
      </c>
      <c r="V359" s="10">
        <f>VLOOKUP($B359,'Facility Well Counts'!$A$2:$G$469,7,FALSE)</f>
        <v>469</v>
      </c>
      <c r="W359" s="10">
        <f t="shared" si="88"/>
        <v>19.674603174603174</v>
      </c>
      <c r="X359" s="11">
        <f t="shared" si="89"/>
        <v>4.195011337868481E-2</v>
      </c>
    </row>
    <row r="360" spans="1:24" x14ac:dyDescent="0.25">
      <c r="A360" s="8" t="s">
        <v>400</v>
      </c>
      <c r="B360" s="9">
        <v>1008287</v>
      </c>
      <c r="C360" s="9">
        <v>2020</v>
      </c>
      <c r="D360" s="9" t="s">
        <v>16</v>
      </c>
      <c r="E360" s="8" t="s">
        <v>17</v>
      </c>
      <c r="F360" s="8" t="s">
        <v>33</v>
      </c>
      <c r="G360" s="8" t="s">
        <v>20</v>
      </c>
      <c r="H360" s="8">
        <v>1742</v>
      </c>
      <c r="I360" s="8" t="s">
        <v>24</v>
      </c>
      <c r="J360" s="8"/>
      <c r="K360" s="8">
        <v>56.6</v>
      </c>
      <c r="L360" s="8">
        <v>2833.16</v>
      </c>
      <c r="M360" s="8"/>
      <c r="N360" s="8">
        <v>8019.5441000000001</v>
      </c>
      <c r="O360" s="8"/>
      <c r="P360" s="8" t="str">
        <f>VLOOKUP($B360,'Facility Well Counts'!$A$2:$G$469,3,FALSE)</f>
        <v>360 - Anadarko Basin</v>
      </c>
      <c r="Q360" s="10">
        <f>VLOOKUP($B360,'Facility Well Counts'!$A$2:$G$469,4,FALSE)</f>
        <v>882</v>
      </c>
      <c r="R360" s="10">
        <f>VLOOKUP($B360,'Facility Well Counts'!$A$2:$G$469,5,FALSE)</f>
        <v>413</v>
      </c>
      <c r="S360" s="10">
        <f t="shared" si="86"/>
        <v>815.69841269841265</v>
      </c>
      <c r="T360" s="10">
        <f>VLOOKUP($B360,'Facility Well Counts'!$A$2:$G$469,6,FALSE)</f>
        <v>0</v>
      </c>
      <c r="U360" s="10">
        <f t="shared" si="87"/>
        <v>0</v>
      </c>
      <c r="V360" s="10">
        <f>VLOOKUP($B360,'Facility Well Counts'!$A$2:$G$469,7,FALSE)</f>
        <v>469</v>
      </c>
      <c r="W360" s="10">
        <f t="shared" si="88"/>
        <v>926.30158730158735</v>
      </c>
      <c r="X360" s="11">
        <f t="shared" si="89"/>
        <v>1.9750566893424035</v>
      </c>
    </row>
    <row r="361" spans="1:24" x14ac:dyDescent="0.25">
      <c r="A361" s="8" t="s">
        <v>400</v>
      </c>
      <c r="B361" s="9">
        <v>1008287</v>
      </c>
      <c r="C361" s="9">
        <v>2020</v>
      </c>
      <c r="D361" s="9" t="s">
        <v>16</v>
      </c>
      <c r="E361" s="8" t="s">
        <v>17</v>
      </c>
      <c r="F361" s="8" t="s">
        <v>33</v>
      </c>
      <c r="G361" s="8" t="s">
        <v>21</v>
      </c>
      <c r="H361" s="8">
        <v>620</v>
      </c>
      <c r="I361" s="8" t="s">
        <v>24</v>
      </c>
      <c r="J361" s="8"/>
      <c r="K361" s="8">
        <v>2.1</v>
      </c>
      <c r="L361" s="8">
        <v>103.82</v>
      </c>
      <c r="M361" s="8"/>
      <c r="N361" s="8">
        <v>8019.5441000000001</v>
      </c>
      <c r="O361" s="8"/>
      <c r="P361" s="8" t="str">
        <f>VLOOKUP($B361,'Facility Well Counts'!$A$2:$G$469,3,FALSE)</f>
        <v>360 - Anadarko Basin</v>
      </c>
      <c r="Q361" s="10">
        <f>VLOOKUP($B361,'Facility Well Counts'!$A$2:$G$469,4,FALSE)</f>
        <v>882</v>
      </c>
      <c r="R361" s="10">
        <f>VLOOKUP($B361,'Facility Well Counts'!$A$2:$G$469,5,FALSE)</f>
        <v>413</v>
      </c>
      <c r="S361" s="10">
        <f t="shared" si="86"/>
        <v>290.3174603174603</v>
      </c>
      <c r="T361" s="10">
        <f>VLOOKUP($B361,'Facility Well Counts'!$A$2:$G$469,6,FALSE)</f>
        <v>0</v>
      </c>
      <c r="U361" s="10">
        <f t="shared" si="87"/>
        <v>0</v>
      </c>
      <c r="V361" s="10">
        <f>VLOOKUP($B361,'Facility Well Counts'!$A$2:$G$469,7,FALSE)</f>
        <v>469</v>
      </c>
      <c r="W361" s="10">
        <f t="shared" si="88"/>
        <v>329.6825396825397</v>
      </c>
      <c r="X361" s="11">
        <f t="shared" si="89"/>
        <v>0.7029478458049887</v>
      </c>
    </row>
    <row r="362" spans="1:24" x14ac:dyDescent="0.25">
      <c r="A362" s="8" t="s">
        <v>1438</v>
      </c>
      <c r="B362" s="9">
        <v>1009301</v>
      </c>
      <c r="C362" s="9">
        <v>2020</v>
      </c>
      <c r="D362" s="9" t="s">
        <v>16</v>
      </c>
      <c r="E362" s="8" t="s">
        <v>17</v>
      </c>
      <c r="F362" s="8" t="s">
        <v>33</v>
      </c>
      <c r="G362" s="8" t="s">
        <v>19</v>
      </c>
      <c r="H362" s="8"/>
      <c r="I362" s="8"/>
      <c r="J362" s="8"/>
      <c r="K362" s="8"/>
      <c r="L362" s="8"/>
      <c r="M362" s="8"/>
      <c r="N362" s="8"/>
      <c r="O362" s="8"/>
      <c r="P362" s="8" t="str">
        <f>VLOOKUP($B362,'Facility Well Counts'!$A$2:$G$469,3,FALSE)</f>
        <v>160A - Appalachian Basin (Eastern Overthrust Area)</v>
      </c>
      <c r="Q362" s="10">
        <f>VLOOKUP($B362,'Facility Well Counts'!$A$2:$G$469,4,FALSE)</f>
        <v>871</v>
      </c>
      <c r="R362" s="10">
        <f>VLOOKUP($B362,'Facility Well Counts'!$A$2:$G$469,5,FALSE)</f>
        <v>0</v>
      </c>
      <c r="S362" s="10">
        <f t="shared" si="86"/>
        <v>0</v>
      </c>
      <c r="T362" s="10">
        <f>VLOOKUP($B362,'Facility Well Counts'!$A$2:$G$469,6,FALSE)</f>
        <v>0</v>
      </c>
      <c r="U362" s="10">
        <f t="shared" si="87"/>
        <v>0</v>
      </c>
      <c r="V362" s="10">
        <f>VLOOKUP($B362,'Facility Well Counts'!$A$2:$G$469,7,FALSE)</f>
        <v>871</v>
      </c>
      <c r="W362" s="10">
        <f t="shared" si="88"/>
        <v>0</v>
      </c>
      <c r="X362" s="11">
        <f t="shared" si="89"/>
        <v>0</v>
      </c>
    </row>
    <row r="363" spans="1:24" x14ac:dyDescent="0.25">
      <c r="A363" s="8" t="s">
        <v>1438</v>
      </c>
      <c r="B363" s="9">
        <v>1009301</v>
      </c>
      <c r="C363" s="9">
        <v>2020</v>
      </c>
      <c r="D363" s="9" t="s">
        <v>16</v>
      </c>
      <c r="E363" s="8" t="s">
        <v>17</v>
      </c>
      <c r="F363" s="8" t="s">
        <v>33</v>
      </c>
      <c r="G363" s="8" t="s">
        <v>20</v>
      </c>
      <c r="H363" s="8">
        <v>2004</v>
      </c>
      <c r="I363" s="8" t="s">
        <v>24</v>
      </c>
      <c r="J363" s="8"/>
      <c r="K363" s="8">
        <v>8.1</v>
      </c>
      <c r="L363" s="8">
        <v>2859.74</v>
      </c>
      <c r="M363" s="8"/>
      <c r="N363" s="8">
        <v>5681</v>
      </c>
      <c r="O363" s="8"/>
      <c r="P363" s="8" t="str">
        <f>VLOOKUP($B363,'Facility Well Counts'!$A$2:$G$469,3,FALSE)</f>
        <v>160A - Appalachian Basin (Eastern Overthrust Area)</v>
      </c>
      <c r="Q363" s="10">
        <f>VLOOKUP($B363,'Facility Well Counts'!$A$2:$G$469,4,FALSE)</f>
        <v>871</v>
      </c>
      <c r="R363" s="10">
        <f>VLOOKUP($B363,'Facility Well Counts'!$A$2:$G$469,5,FALSE)</f>
        <v>0</v>
      </c>
      <c r="S363" s="10">
        <f t="shared" si="86"/>
        <v>0</v>
      </c>
      <c r="T363" s="10">
        <f>VLOOKUP($B363,'Facility Well Counts'!$A$2:$G$469,6,FALSE)</f>
        <v>0</v>
      </c>
      <c r="U363" s="10">
        <f t="shared" si="87"/>
        <v>0</v>
      </c>
      <c r="V363" s="10">
        <f>VLOOKUP($B363,'Facility Well Counts'!$A$2:$G$469,7,FALSE)</f>
        <v>871</v>
      </c>
      <c r="W363" s="10">
        <f t="shared" si="88"/>
        <v>2004</v>
      </c>
      <c r="X363" s="11">
        <f t="shared" si="89"/>
        <v>2.3008036739380024</v>
      </c>
    </row>
    <row r="364" spans="1:24" x14ac:dyDescent="0.25">
      <c r="A364" s="8" t="s">
        <v>1438</v>
      </c>
      <c r="B364" s="9">
        <v>1009301</v>
      </c>
      <c r="C364" s="9">
        <v>2020</v>
      </c>
      <c r="D364" s="9" t="s">
        <v>16</v>
      </c>
      <c r="E364" s="8" t="s">
        <v>17</v>
      </c>
      <c r="F364" s="8" t="s">
        <v>33</v>
      </c>
      <c r="G364" s="8" t="s">
        <v>21</v>
      </c>
      <c r="H364" s="8">
        <v>779</v>
      </c>
      <c r="I364" s="8" t="s">
        <v>24</v>
      </c>
      <c r="J364" s="8"/>
      <c r="K364" s="8">
        <v>0.5</v>
      </c>
      <c r="L364" s="8">
        <v>169.46</v>
      </c>
      <c r="M364" s="8"/>
      <c r="N364" s="8">
        <v>8411</v>
      </c>
      <c r="O364" s="8"/>
      <c r="P364" s="8" t="str">
        <f>VLOOKUP($B364,'Facility Well Counts'!$A$2:$G$469,3,FALSE)</f>
        <v>160A - Appalachian Basin (Eastern Overthrust Area)</v>
      </c>
      <c r="Q364" s="10">
        <f>VLOOKUP($B364,'Facility Well Counts'!$A$2:$G$469,4,FALSE)</f>
        <v>871</v>
      </c>
      <c r="R364" s="10">
        <f>VLOOKUP($B364,'Facility Well Counts'!$A$2:$G$469,5,FALSE)</f>
        <v>0</v>
      </c>
      <c r="S364" s="10">
        <f t="shared" si="86"/>
        <v>0</v>
      </c>
      <c r="T364" s="10">
        <f>VLOOKUP($B364,'Facility Well Counts'!$A$2:$G$469,6,FALSE)</f>
        <v>0</v>
      </c>
      <c r="U364" s="10">
        <f t="shared" si="87"/>
        <v>0</v>
      </c>
      <c r="V364" s="10">
        <f>VLOOKUP($B364,'Facility Well Counts'!$A$2:$G$469,7,FALSE)</f>
        <v>871</v>
      </c>
      <c r="W364" s="10">
        <f t="shared" si="88"/>
        <v>779</v>
      </c>
      <c r="X364" s="11">
        <f t="shared" si="89"/>
        <v>0.89437428243398398</v>
      </c>
    </row>
    <row r="365" spans="1:24" x14ac:dyDescent="0.25">
      <c r="A365" s="8" t="s">
        <v>1405</v>
      </c>
      <c r="B365" s="9">
        <v>1009907</v>
      </c>
      <c r="C365" s="9">
        <v>2020</v>
      </c>
      <c r="D365" s="9" t="s">
        <v>16</v>
      </c>
      <c r="E365" s="8" t="s">
        <v>17</v>
      </c>
      <c r="F365" s="8" t="s">
        <v>33</v>
      </c>
      <c r="G365" s="8" t="s">
        <v>19</v>
      </c>
      <c r="H365" s="8"/>
      <c r="I365" s="8"/>
      <c r="J365" s="8"/>
      <c r="K365" s="8"/>
      <c r="L365" s="8"/>
      <c r="M365" s="8"/>
      <c r="N365" s="8"/>
      <c r="O365" s="8"/>
      <c r="P365" s="8" t="str">
        <f>VLOOKUP($B365,'Facility Well Counts'!$A$2:$G$469,3,FALSE)</f>
        <v>260 - East Texas Basin</v>
      </c>
      <c r="Q365" s="10">
        <f>VLOOKUP($B365,'Facility Well Counts'!$A$2:$G$469,4,FALSE)</f>
        <v>863</v>
      </c>
      <c r="R365" s="10">
        <f>VLOOKUP($B365,'Facility Well Counts'!$A$2:$G$469,5,FALSE)</f>
        <v>56</v>
      </c>
      <c r="S365" s="10">
        <f t="shared" si="86"/>
        <v>0</v>
      </c>
      <c r="T365" s="10">
        <f>VLOOKUP($B365,'Facility Well Counts'!$A$2:$G$469,6,FALSE)</f>
        <v>0</v>
      </c>
      <c r="U365" s="10">
        <f t="shared" si="87"/>
        <v>0</v>
      </c>
      <c r="V365" s="10">
        <f>VLOOKUP($B365,'Facility Well Counts'!$A$2:$G$469,7,FALSE)</f>
        <v>807</v>
      </c>
      <c r="W365" s="10">
        <f t="shared" si="88"/>
        <v>0</v>
      </c>
      <c r="X365" s="11">
        <f t="shared" si="89"/>
        <v>0</v>
      </c>
    </row>
    <row r="366" spans="1:24" x14ac:dyDescent="0.25">
      <c r="A366" s="8" t="s">
        <v>1405</v>
      </c>
      <c r="B366" s="9">
        <v>1009907</v>
      </c>
      <c r="C366" s="9">
        <v>2020</v>
      </c>
      <c r="D366" s="9" t="s">
        <v>16</v>
      </c>
      <c r="E366" s="8" t="s">
        <v>17</v>
      </c>
      <c r="F366" s="8" t="s">
        <v>33</v>
      </c>
      <c r="G366" s="8" t="s">
        <v>20</v>
      </c>
      <c r="H366" s="8">
        <v>1468</v>
      </c>
      <c r="I366" s="8" t="s">
        <v>24</v>
      </c>
      <c r="J366" s="8"/>
      <c r="K366" s="8">
        <v>110.8</v>
      </c>
      <c r="L366" s="8">
        <v>1860.33</v>
      </c>
      <c r="M366" s="8"/>
      <c r="N366" s="8">
        <v>5287.81</v>
      </c>
      <c r="O366" s="8"/>
      <c r="P366" s="8" t="str">
        <f>VLOOKUP($B366,'Facility Well Counts'!$A$2:$G$469,3,FALSE)</f>
        <v>260 - East Texas Basin</v>
      </c>
      <c r="Q366" s="10">
        <f>VLOOKUP($B366,'Facility Well Counts'!$A$2:$G$469,4,FALSE)</f>
        <v>863</v>
      </c>
      <c r="R366" s="10">
        <f>VLOOKUP($B366,'Facility Well Counts'!$A$2:$G$469,5,FALSE)</f>
        <v>56</v>
      </c>
      <c r="S366" s="10">
        <f t="shared" si="86"/>
        <v>95.258400926998831</v>
      </c>
      <c r="T366" s="10">
        <f>VLOOKUP($B366,'Facility Well Counts'!$A$2:$G$469,6,FALSE)</f>
        <v>0</v>
      </c>
      <c r="U366" s="10">
        <f t="shared" si="87"/>
        <v>0</v>
      </c>
      <c r="V366" s="10">
        <f>VLOOKUP($B366,'Facility Well Counts'!$A$2:$G$469,7,FALSE)</f>
        <v>807</v>
      </c>
      <c r="W366" s="10">
        <f t="shared" si="88"/>
        <v>1372.741599073001</v>
      </c>
      <c r="X366" s="11">
        <f t="shared" si="89"/>
        <v>1.7010428736964078</v>
      </c>
    </row>
    <row r="367" spans="1:24" x14ac:dyDescent="0.25">
      <c r="A367" s="8" t="s">
        <v>1405</v>
      </c>
      <c r="B367" s="9">
        <v>1009907</v>
      </c>
      <c r="C367" s="9">
        <v>2020</v>
      </c>
      <c r="D367" s="9" t="s">
        <v>16</v>
      </c>
      <c r="E367" s="8" t="s">
        <v>17</v>
      </c>
      <c r="F367" s="8" t="s">
        <v>33</v>
      </c>
      <c r="G367" s="8" t="s">
        <v>21</v>
      </c>
      <c r="H367" s="8"/>
      <c r="I367" s="8"/>
      <c r="J367" s="8"/>
      <c r="K367" s="8"/>
      <c r="L367" s="8"/>
      <c r="M367" s="8"/>
      <c r="N367" s="8"/>
      <c r="O367" s="8"/>
      <c r="P367" s="8" t="str">
        <f>VLOOKUP($B367,'Facility Well Counts'!$A$2:$G$469,3,FALSE)</f>
        <v>260 - East Texas Basin</v>
      </c>
      <c r="Q367" s="10">
        <f>VLOOKUP($B367,'Facility Well Counts'!$A$2:$G$469,4,FALSE)</f>
        <v>863</v>
      </c>
      <c r="R367" s="10">
        <f>VLOOKUP($B367,'Facility Well Counts'!$A$2:$G$469,5,FALSE)</f>
        <v>56</v>
      </c>
      <c r="S367" s="10">
        <f t="shared" si="86"/>
        <v>0</v>
      </c>
      <c r="T367" s="10">
        <f>VLOOKUP($B367,'Facility Well Counts'!$A$2:$G$469,6,FALSE)</f>
        <v>0</v>
      </c>
      <c r="U367" s="10">
        <f t="shared" si="87"/>
        <v>0</v>
      </c>
      <c r="V367" s="10">
        <f>VLOOKUP($B367,'Facility Well Counts'!$A$2:$G$469,7,FALSE)</f>
        <v>807</v>
      </c>
      <c r="W367" s="10">
        <f t="shared" si="88"/>
        <v>0</v>
      </c>
      <c r="X367" s="11">
        <f t="shared" si="89"/>
        <v>0</v>
      </c>
    </row>
    <row r="368" spans="1:24" x14ac:dyDescent="0.25">
      <c r="A368" s="8" t="s">
        <v>458</v>
      </c>
      <c r="B368" s="9">
        <v>1009039</v>
      </c>
      <c r="C368" s="9">
        <v>2020</v>
      </c>
      <c r="D368" s="9" t="s">
        <v>16</v>
      </c>
      <c r="E368" s="8" t="s">
        <v>17</v>
      </c>
      <c r="F368" s="8" t="s">
        <v>33</v>
      </c>
      <c r="G368" s="8" t="s">
        <v>19</v>
      </c>
      <c r="H368" s="8"/>
      <c r="I368" s="8"/>
      <c r="J368" s="8"/>
      <c r="K368" s="8"/>
      <c r="L368" s="8"/>
      <c r="M368" s="8"/>
      <c r="N368" s="8"/>
      <c r="O368" s="8"/>
      <c r="P368" s="8" t="str">
        <f>VLOOKUP($B368,'Facility Well Counts'!$A$2:$G$469,3,FALSE)</f>
        <v>430 - Permian Basin</v>
      </c>
      <c r="Q368" s="10">
        <f>VLOOKUP($B368,'Facility Well Counts'!$A$2:$G$469,4,FALSE)</f>
        <v>856</v>
      </c>
      <c r="R368" s="10">
        <f>VLOOKUP($B368,'Facility Well Counts'!$A$2:$G$469,5,FALSE)</f>
        <v>717</v>
      </c>
      <c r="S368" s="10">
        <f t="shared" si="86"/>
        <v>0</v>
      </c>
      <c r="T368" s="10">
        <f>VLOOKUP($B368,'Facility Well Counts'!$A$2:$G$469,6,FALSE)</f>
        <v>0</v>
      </c>
      <c r="U368" s="10">
        <f t="shared" si="87"/>
        <v>0</v>
      </c>
      <c r="V368" s="10">
        <f>VLOOKUP($B368,'Facility Well Counts'!$A$2:$G$469,7,FALSE)</f>
        <v>139</v>
      </c>
      <c r="W368" s="10">
        <f t="shared" si="88"/>
        <v>0</v>
      </c>
      <c r="X368" s="11">
        <f t="shared" si="89"/>
        <v>0</v>
      </c>
    </row>
    <row r="369" spans="1:24" x14ac:dyDescent="0.25">
      <c r="A369" s="8" t="s">
        <v>458</v>
      </c>
      <c r="B369" s="9">
        <v>1009039</v>
      </c>
      <c r="C369" s="9">
        <v>2020</v>
      </c>
      <c r="D369" s="9" t="s">
        <v>16</v>
      </c>
      <c r="E369" s="8" t="s">
        <v>17</v>
      </c>
      <c r="F369" s="8" t="s">
        <v>33</v>
      </c>
      <c r="G369" s="8" t="s">
        <v>20</v>
      </c>
      <c r="H369" s="8">
        <v>347</v>
      </c>
      <c r="I369" s="8" t="s">
        <v>24</v>
      </c>
      <c r="J369" s="8"/>
      <c r="K369" s="8">
        <v>10.3</v>
      </c>
      <c r="L369" s="8">
        <v>492.76</v>
      </c>
      <c r="M369" s="8"/>
      <c r="N369" s="8">
        <v>7012</v>
      </c>
      <c r="O369" s="8"/>
      <c r="P369" s="8" t="str">
        <f>VLOOKUP($B369,'Facility Well Counts'!$A$2:$G$469,3,FALSE)</f>
        <v>430 - Permian Basin</v>
      </c>
      <c r="Q369" s="10">
        <f>VLOOKUP($B369,'Facility Well Counts'!$A$2:$G$469,4,FALSE)</f>
        <v>856</v>
      </c>
      <c r="R369" s="10">
        <f>VLOOKUP($B369,'Facility Well Counts'!$A$2:$G$469,5,FALSE)</f>
        <v>717</v>
      </c>
      <c r="S369" s="10">
        <f t="shared" si="86"/>
        <v>290.65303738317755</v>
      </c>
      <c r="T369" s="10">
        <f>VLOOKUP($B369,'Facility Well Counts'!$A$2:$G$469,6,FALSE)</f>
        <v>0</v>
      </c>
      <c r="U369" s="10">
        <f t="shared" si="87"/>
        <v>0</v>
      </c>
      <c r="V369" s="10">
        <f>VLOOKUP($B369,'Facility Well Counts'!$A$2:$G$469,7,FALSE)</f>
        <v>139</v>
      </c>
      <c r="W369" s="10">
        <f t="shared" si="88"/>
        <v>56.346962616822431</v>
      </c>
      <c r="X369" s="11">
        <f t="shared" si="89"/>
        <v>0.40537383177570091</v>
      </c>
    </row>
    <row r="370" spans="1:24" x14ac:dyDescent="0.25">
      <c r="A370" s="8" t="s">
        <v>458</v>
      </c>
      <c r="B370" s="9">
        <v>1009039</v>
      </c>
      <c r="C370" s="9">
        <v>2020</v>
      </c>
      <c r="D370" s="9" t="s">
        <v>16</v>
      </c>
      <c r="E370" s="8" t="s">
        <v>17</v>
      </c>
      <c r="F370" s="8" t="s">
        <v>33</v>
      </c>
      <c r="G370" s="8" t="s">
        <v>21</v>
      </c>
      <c r="H370" s="8">
        <v>195</v>
      </c>
      <c r="I370" s="8" t="s">
        <v>24</v>
      </c>
      <c r="J370" s="8"/>
      <c r="K370" s="8">
        <v>0.6</v>
      </c>
      <c r="L370" s="8">
        <v>28.51</v>
      </c>
      <c r="M370" s="8"/>
      <c r="N370" s="8">
        <v>7012</v>
      </c>
      <c r="O370" s="8"/>
      <c r="P370" s="8" t="str">
        <f>VLOOKUP($B370,'Facility Well Counts'!$A$2:$G$469,3,FALSE)</f>
        <v>430 - Permian Basin</v>
      </c>
      <c r="Q370" s="10">
        <f>VLOOKUP($B370,'Facility Well Counts'!$A$2:$G$469,4,FALSE)</f>
        <v>856</v>
      </c>
      <c r="R370" s="10">
        <f>VLOOKUP($B370,'Facility Well Counts'!$A$2:$G$469,5,FALSE)</f>
        <v>717</v>
      </c>
      <c r="S370" s="10">
        <f t="shared" si="86"/>
        <v>163.33528037383178</v>
      </c>
      <c r="T370" s="10">
        <f>VLOOKUP($B370,'Facility Well Counts'!$A$2:$G$469,6,FALSE)</f>
        <v>0</v>
      </c>
      <c r="U370" s="10">
        <f t="shared" si="87"/>
        <v>0</v>
      </c>
      <c r="V370" s="10">
        <f>VLOOKUP($B370,'Facility Well Counts'!$A$2:$G$469,7,FALSE)</f>
        <v>139</v>
      </c>
      <c r="W370" s="10">
        <f t="shared" si="88"/>
        <v>31.664719626168225</v>
      </c>
      <c r="X370" s="11">
        <f t="shared" si="89"/>
        <v>0.22780373831775702</v>
      </c>
    </row>
    <row r="371" spans="1:24" x14ac:dyDescent="0.25">
      <c r="A371" s="8" t="s">
        <v>625</v>
      </c>
      <c r="B371" s="9">
        <v>1008503</v>
      </c>
      <c r="C371" s="9">
        <v>2020</v>
      </c>
      <c r="D371" s="9" t="s">
        <v>16</v>
      </c>
      <c r="E371" s="8" t="s">
        <v>17</v>
      </c>
      <c r="F371" s="8" t="s">
        <v>33</v>
      </c>
      <c r="G371" s="8" t="s">
        <v>19</v>
      </c>
      <c r="H371" s="8"/>
      <c r="I371" s="8"/>
      <c r="J371" s="8"/>
      <c r="K371" s="8"/>
      <c r="L371" s="8"/>
      <c r="M371" s="8"/>
      <c r="N371" s="8"/>
      <c r="O371" s="8"/>
      <c r="P371" s="8" t="str">
        <f>VLOOKUP($B371,'Facility Well Counts'!$A$2:$G$469,3,FALSE)</f>
        <v>160A - Appalachian Basin (Eastern Overthrust Area)</v>
      </c>
      <c r="Q371" s="10">
        <f>VLOOKUP($B371,'Facility Well Counts'!$A$2:$G$469,4,FALSE)</f>
        <v>856</v>
      </c>
      <c r="R371" s="10">
        <f>VLOOKUP($B371,'Facility Well Counts'!$A$2:$G$469,5,FALSE)</f>
        <v>0</v>
      </c>
      <c r="S371" s="10">
        <f t="shared" si="86"/>
        <v>0</v>
      </c>
      <c r="T371" s="10">
        <f>VLOOKUP($B371,'Facility Well Counts'!$A$2:$G$469,6,FALSE)</f>
        <v>0</v>
      </c>
      <c r="U371" s="10">
        <f t="shared" si="87"/>
        <v>0</v>
      </c>
      <c r="V371" s="10">
        <f>VLOOKUP($B371,'Facility Well Counts'!$A$2:$G$469,7,FALSE)</f>
        <v>856</v>
      </c>
      <c r="W371" s="10">
        <f t="shared" si="88"/>
        <v>0</v>
      </c>
      <c r="X371" s="11">
        <f t="shared" si="89"/>
        <v>0</v>
      </c>
    </row>
    <row r="372" spans="1:24" x14ac:dyDescent="0.25">
      <c r="A372" s="8" t="s">
        <v>625</v>
      </c>
      <c r="B372" s="9">
        <v>1008503</v>
      </c>
      <c r="C372" s="9">
        <v>2020</v>
      </c>
      <c r="D372" s="9" t="s">
        <v>16</v>
      </c>
      <c r="E372" s="8" t="s">
        <v>17</v>
      </c>
      <c r="F372" s="8" t="s">
        <v>33</v>
      </c>
      <c r="G372" s="8" t="s">
        <v>20</v>
      </c>
      <c r="H372" s="8">
        <v>604</v>
      </c>
      <c r="I372" s="8" t="s">
        <v>24</v>
      </c>
      <c r="J372" s="8"/>
      <c r="K372" s="8">
        <v>0</v>
      </c>
      <c r="L372" s="8">
        <v>3.9</v>
      </c>
      <c r="M372" s="8"/>
      <c r="N372" s="8">
        <v>26</v>
      </c>
      <c r="O372" s="8"/>
      <c r="P372" s="8" t="str">
        <f>VLOOKUP($B372,'Facility Well Counts'!$A$2:$G$469,3,FALSE)</f>
        <v>160A - Appalachian Basin (Eastern Overthrust Area)</v>
      </c>
      <c r="Q372" s="10">
        <f>VLOOKUP($B372,'Facility Well Counts'!$A$2:$G$469,4,FALSE)</f>
        <v>856</v>
      </c>
      <c r="R372" s="10">
        <f>VLOOKUP($B372,'Facility Well Counts'!$A$2:$G$469,5,FALSE)</f>
        <v>0</v>
      </c>
      <c r="S372" s="10">
        <f t="shared" si="86"/>
        <v>0</v>
      </c>
      <c r="T372" s="10">
        <f>VLOOKUP($B372,'Facility Well Counts'!$A$2:$G$469,6,FALSE)</f>
        <v>0</v>
      </c>
      <c r="U372" s="10">
        <f t="shared" si="87"/>
        <v>0</v>
      </c>
      <c r="V372" s="10">
        <f>VLOOKUP($B372,'Facility Well Counts'!$A$2:$G$469,7,FALSE)</f>
        <v>856</v>
      </c>
      <c r="W372" s="10">
        <f t="shared" si="88"/>
        <v>604</v>
      </c>
      <c r="X372" s="11">
        <f t="shared" si="89"/>
        <v>0.70560747663551404</v>
      </c>
    </row>
    <row r="373" spans="1:24" x14ac:dyDescent="0.25">
      <c r="A373" s="8" t="s">
        <v>625</v>
      </c>
      <c r="B373" s="9">
        <v>1008503</v>
      </c>
      <c r="C373" s="9">
        <v>2020</v>
      </c>
      <c r="D373" s="9" t="s">
        <v>16</v>
      </c>
      <c r="E373" s="8" t="s">
        <v>17</v>
      </c>
      <c r="F373" s="8" t="s">
        <v>33</v>
      </c>
      <c r="G373" s="8" t="s">
        <v>21</v>
      </c>
      <c r="H373" s="8">
        <v>252</v>
      </c>
      <c r="I373" s="8" t="s">
        <v>24</v>
      </c>
      <c r="J373" s="8"/>
      <c r="K373" s="8">
        <v>0</v>
      </c>
      <c r="L373" s="8">
        <v>56.9</v>
      </c>
      <c r="M373" s="8"/>
      <c r="N373" s="8">
        <v>8674</v>
      </c>
      <c r="O373" s="8"/>
      <c r="P373" s="8" t="str">
        <f>VLOOKUP($B373,'Facility Well Counts'!$A$2:$G$469,3,FALSE)</f>
        <v>160A - Appalachian Basin (Eastern Overthrust Area)</v>
      </c>
      <c r="Q373" s="10">
        <f>VLOOKUP($B373,'Facility Well Counts'!$A$2:$G$469,4,FALSE)</f>
        <v>856</v>
      </c>
      <c r="R373" s="10">
        <f>VLOOKUP($B373,'Facility Well Counts'!$A$2:$G$469,5,FALSE)</f>
        <v>0</v>
      </c>
      <c r="S373" s="10">
        <f t="shared" si="86"/>
        <v>0</v>
      </c>
      <c r="T373" s="10">
        <f>VLOOKUP($B373,'Facility Well Counts'!$A$2:$G$469,6,FALSE)</f>
        <v>0</v>
      </c>
      <c r="U373" s="10">
        <f t="shared" si="87"/>
        <v>0</v>
      </c>
      <c r="V373" s="10">
        <f>VLOOKUP($B373,'Facility Well Counts'!$A$2:$G$469,7,FALSE)</f>
        <v>856</v>
      </c>
      <c r="W373" s="10">
        <f t="shared" si="88"/>
        <v>252</v>
      </c>
      <c r="X373" s="11">
        <f t="shared" si="89"/>
        <v>0.29439252336448596</v>
      </c>
    </row>
    <row r="374" spans="1:24" x14ac:dyDescent="0.25">
      <c r="A374" s="8" t="s">
        <v>958</v>
      </c>
      <c r="B374" s="9">
        <v>1011975</v>
      </c>
      <c r="C374" s="9">
        <v>2020</v>
      </c>
      <c r="D374" s="9" t="s">
        <v>16</v>
      </c>
      <c r="E374" s="8" t="s">
        <v>17</v>
      </c>
      <c r="F374" s="8" t="s">
        <v>33</v>
      </c>
      <c r="G374" s="8" t="s">
        <v>19</v>
      </c>
      <c r="H374" s="8"/>
      <c r="I374" s="8"/>
      <c r="J374" s="8"/>
      <c r="K374" s="8"/>
      <c r="L374" s="8"/>
      <c r="M374" s="8"/>
      <c r="N374" s="8"/>
      <c r="O374" s="8"/>
      <c r="P374" s="8" t="str">
        <f>VLOOKUP($B374,'Facility Well Counts'!$A$2:$G$469,3,FALSE)</f>
        <v>260 - East Texas Basin</v>
      </c>
      <c r="Q374" s="10">
        <f>VLOOKUP($B374,'Facility Well Counts'!$A$2:$G$469,4,FALSE)</f>
        <v>847</v>
      </c>
      <c r="R374" s="10">
        <f>VLOOKUP($B374,'Facility Well Counts'!$A$2:$G$469,5,FALSE)</f>
        <v>0</v>
      </c>
      <c r="S374" s="10">
        <f t="shared" si="86"/>
        <v>0</v>
      </c>
      <c r="T374" s="10">
        <f>VLOOKUP($B374,'Facility Well Counts'!$A$2:$G$469,6,FALSE)</f>
        <v>0</v>
      </c>
      <c r="U374" s="10">
        <f t="shared" si="87"/>
        <v>0</v>
      </c>
      <c r="V374" s="10">
        <f>VLOOKUP($B374,'Facility Well Counts'!$A$2:$G$469,7,FALSE)</f>
        <v>847</v>
      </c>
      <c r="W374" s="10">
        <f t="shared" si="88"/>
        <v>0</v>
      </c>
      <c r="X374" s="11">
        <f t="shared" si="89"/>
        <v>0</v>
      </c>
    </row>
    <row r="375" spans="1:24" x14ac:dyDescent="0.25">
      <c r="A375" s="8" t="s">
        <v>958</v>
      </c>
      <c r="B375" s="9">
        <v>1011975</v>
      </c>
      <c r="C375" s="9">
        <v>2020</v>
      </c>
      <c r="D375" s="9" t="s">
        <v>16</v>
      </c>
      <c r="E375" s="8" t="s">
        <v>17</v>
      </c>
      <c r="F375" s="8" t="s">
        <v>33</v>
      </c>
      <c r="G375" s="8" t="s">
        <v>20</v>
      </c>
      <c r="H375" s="8"/>
      <c r="I375" s="8"/>
      <c r="J375" s="8"/>
      <c r="K375" s="8"/>
      <c r="L375" s="8"/>
      <c r="M375" s="8"/>
      <c r="N375" s="8"/>
      <c r="O375" s="8"/>
      <c r="P375" s="8" t="str">
        <f>VLOOKUP($B375,'Facility Well Counts'!$A$2:$G$469,3,FALSE)</f>
        <v>260 - East Texas Basin</v>
      </c>
      <c r="Q375" s="10">
        <f>VLOOKUP($B375,'Facility Well Counts'!$A$2:$G$469,4,FALSE)</f>
        <v>847</v>
      </c>
      <c r="R375" s="10">
        <f>VLOOKUP($B375,'Facility Well Counts'!$A$2:$G$469,5,FALSE)</f>
        <v>0</v>
      </c>
      <c r="S375" s="10">
        <f t="shared" si="86"/>
        <v>0</v>
      </c>
      <c r="T375" s="10">
        <f>VLOOKUP($B375,'Facility Well Counts'!$A$2:$G$469,6,FALSE)</f>
        <v>0</v>
      </c>
      <c r="U375" s="10">
        <f t="shared" si="87"/>
        <v>0</v>
      </c>
      <c r="V375" s="10">
        <f>VLOOKUP($B375,'Facility Well Counts'!$A$2:$G$469,7,FALSE)</f>
        <v>847</v>
      </c>
      <c r="W375" s="10">
        <f t="shared" si="88"/>
        <v>0</v>
      </c>
      <c r="X375" s="11">
        <f t="shared" si="89"/>
        <v>0</v>
      </c>
    </row>
    <row r="376" spans="1:24" x14ac:dyDescent="0.25">
      <c r="A376" s="8" t="s">
        <v>958</v>
      </c>
      <c r="B376" s="9">
        <v>1011975</v>
      </c>
      <c r="C376" s="9">
        <v>2020</v>
      </c>
      <c r="D376" s="9" t="s">
        <v>16</v>
      </c>
      <c r="E376" s="8" t="s">
        <v>17</v>
      </c>
      <c r="F376" s="8" t="s">
        <v>33</v>
      </c>
      <c r="G376" s="8" t="s">
        <v>21</v>
      </c>
      <c r="H376" s="8">
        <v>1694</v>
      </c>
      <c r="I376" s="8" t="s">
        <v>24</v>
      </c>
      <c r="J376" s="8"/>
      <c r="K376" s="8">
        <v>52.7</v>
      </c>
      <c r="L376" s="8">
        <v>357.96</v>
      </c>
      <c r="M376" s="8"/>
      <c r="N376" s="8">
        <v>8760</v>
      </c>
      <c r="O376" s="8"/>
      <c r="P376" s="8" t="str">
        <f>VLOOKUP($B376,'Facility Well Counts'!$A$2:$G$469,3,FALSE)</f>
        <v>260 - East Texas Basin</v>
      </c>
      <c r="Q376" s="10">
        <f>VLOOKUP($B376,'Facility Well Counts'!$A$2:$G$469,4,FALSE)</f>
        <v>847</v>
      </c>
      <c r="R376" s="10">
        <f>VLOOKUP($B376,'Facility Well Counts'!$A$2:$G$469,5,FALSE)</f>
        <v>0</v>
      </c>
      <c r="S376" s="10">
        <f t="shared" si="86"/>
        <v>0</v>
      </c>
      <c r="T376" s="10">
        <f>VLOOKUP($B376,'Facility Well Counts'!$A$2:$G$469,6,FALSE)</f>
        <v>0</v>
      </c>
      <c r="U376" s="10">
        <f t="shared" si="87"/>
        <v>0</v>
      </c>
      <c r="V376" s="10">
        <f>VLOOKUP($B376,'Facility Well Counts'!$A$2:$G$469,7,FALSE)</f>
        <v>847</v>
      </c>
      <c r="W376" s="10">
        <f t="shared" si="88"/>
        <v>1694</v>
      </c>
      <c r="X376" s="11">
        <f t="shared" si="89"/>
        <v>2</v>
      </c>
    </row>
    <row r="377" spans="1:24" x14ac:dyDescent="0.25">
      <c r="A377" s="8" t="s">
        <v>616</v>
      </c>
      <c r="B377" s="9">
        <v>1008299</v>
      </c>
      <c r="C377" s="9">
        <v>2020</v>
      </c>
      <c r="D377" s="9" t="s">
        <v>16</v>
      </c>
      <c r="E377" s="8" t="s">
        <v>17</v>
      </c>
      <c r="F377" s="8" t="s">
        <v>33</v>
      </c>
      <c r="G377" s="8" t="s">
        <v>19</v>
      </c>
      <c r="H377" s="8">
        <v>114</v>
      </c>
      <c r="I377" s="8" t="s">
        <v>24</v>
      </c>
      <c r="J377" s="8"/>
      <c r="K377" s="8">
        <v>98</v>
      </c>
      <c r="L377" s="8">
        <v>529.24</v>
      </c>
      <c r="M377" s="8"/>
      <c r="N377" s="8">
        <v>8760</v>
      </c>
      <c r="O377" s="8"/>
      <c r="P377" s="8" t="str">
        <f>VLOOKUP($B377,'Facility Well Counts'!$A$2:$G$469,3,FALSE)</f>
        <v>305 - Michigan Basin</v>
      </c>
      <c r="Q377" s="10">
        <f>VLOOKUP($B377,'Facility Well Counts'!$A$2:$G$469,4,FALSE)</f>
        <v>845</v>
      </c>
      <c r="R377" s="10">
        <f>VLOOKUP($B377,'Facility Well Counts'!$A$2:$G$469,5,FALSE)</f>
        <v>529</v>
      </c>
      <c r="S377" s="10">
        <f t="shared" si="86"/>
        <v>71.368047337278114</v>
      </c>
      <c r="T377" s="10">
        <f>VLOOKUP($B377,'Facility Well Counts'!$A$2:$G$469,6,FALSE)</f>
        <v>0</v>
      </c>
      <c r="U377" s="10">
        <f t="shared" si="87"/>
        <v>0</v>
      </c>
      <c r="V377" s="10">
        <f>VLOOKUP($B377,'Facility Well Counts'!$A$2:$G$469,7,FALSE)</f>
        <v>316</v>
      </c>
      <c r="W377" s="10">
        <f t="shared" si="88"/>
        <v>42.631952662721893</v>
      </c>
      <c r="X377" s="11">
        <f t="shared" si="89"/>
        <v>0.13491124260355031</v>
      </c>
    </row>
    <row r="378" spans="1:24" x14ac:dyDescent="0.25">
      <c r="A378" s="8" t="s">
        <v>616</v>
      </c>
      <c r="B378" s="9">
        <v>1008299</v>
      </c>
      <c r="C378" s="9">
        <v>2020</v>
      </c>
      <c r="D378" s="9" t="s">
        <v>16</v>
      </c>
      <c r="E378" s="8" t="s">
        <v>17</v>
      </c>
      <c r="F378" s="8" t="s">
        <v>33</v>
      </c>
      <c r="G378" s="8" t="s">
        <v>20</v>
      </c>
      <c r="H378" s="8">
        <v>965</v>
      </c>
      <c r="I378" s="8" t="s">
        <v>24</v>
      </c>
      <c r="J378" s="8"/>
      <c r="K378" s="8">
        <v>300.10000000000002</v>
      </c>
      <c r="L378" s="8">
        <v>1621.43</v>
      </c>
      <c r="M378" s="8"/>
      <c r="N378" s="8">
        <v>8760</v>
      </c>
      <c r="O378" s="8"/>
      <c r="P378" s="8" t="str">
        <f>VLOOKUP($B378,'Facility Well Counts'!$A$2:$G$469,3,FALSE)</f>
        <v>305 - Michigan Basin</v>
      </c>
      <c r="Q378" s="10">
        <f>VLOOKUP($B378,'Facility Well Counts'!$A$2:$G$469,4,FALSE)</f>
        <v>845</v>
      </c>
      <c r="R378" s="10">
        <f>VLOOKUP($B378,'Facility Well Counts'!$A$2:$G$469,5,FALSE)</f>
        <v>529</v>
      </c>
      <c r="S378" s="10">
        <f t="shared" si="86"/>
        <v>604.12426035502961</v>
      </c>
      <c r="T378" s="10">
        <f>VLOOKUP($B378,'Facility Well Counts'!$A$2:$G$469,6,FALSE)</f>
        <v>0</v>
      </c>
      <c r="U378" s="10">
        <f t="shared" si="87"/>
        <v>0</v>
      </c>
      <c r="V378" s="10">
        <f>VLOOKUP($B378,'Facility Well Counts'!$A$2:$G$469,7,FALSE)</f>
        <v>316</v>
      </c>
      <c r="W378" s="10">
        <f t="shared" si="88"/>
        <v>360.87573964497039</v>
      </c>
      <c r="X378" s="11">
        <f t="shared" si="89"/>
        <v>1.1420118343195267</v>
      </c>
    </row>
    <row r="379" spans="1:24" x14ac:dyDescent="0.25">
      <c r="A379" s="8" t="s">
        <v>616</v>
      </c>
      <c r="B379" s="9">
        <v>1008299</v>
      </c>
      <c r="C379" s="9">
        <v>2020</v>
      </c>
      <c r="D379" s="9" t="s">
        <v>16</v>
      </c>
      <c r="E379" s="8" t="s">
        <v>17</v>
      </c>
      <c r="F379" s="8" t="s">
        <v>33</v>
      </c>
      <c r="G379" s="8" t="s">
        <v>21</v>
      </c>
      <c r="H379" s="8">
        <v>82</v>
      </c>
      <c r="I379" s="8" t="s">
        <v>24</v>
      </c>
      <c r="J379" s="8"/>
      <c r="K379" s="8">
        <v>2.6</v>
      </c>
      <c r="L379" s="8">
        <v>14.19</v>
      </c>
      <c r="M379" s="8"/>
      <c r="N379" s="8">
        <v>8760</v>
      </c>
      <c r="O379" s="8"/>
      <c r="P379" s="8" t="str">
        <f>VLOOKUP($B379,'Facility Well Counts'!$A$2:$G$469,3,FALSE)</f>
        <v>305 - Michigan Basin</v>
      </c>
      <c r="Q379" s="10">
        <f>VLOOKUP($B379,'Facility Well Counts'!$A$2:$G$469,4,FALSE)</f>
        <v>845</v>
      </c>
      <c r="R379" s="10">
        <f>VLOOKUP($B379,'Facility Well Counts'!$A$2:$G$469,5,FALSE)</f>
        <v>529</v>
      </c>
      <c r="S379" s="10">
        <f t="shared" si="86"/>
        <v>51.334911242603553</v>
      </c>
      <c r="T379" s="10">
        <f>VLOOKUP($B379,'Facility Well Counts'!$A$2:$G$469,6,FALSE)</f>
        <v>0</v>
      </c>
      <c r="U379" s="10">
        <f t="shared" si="87"/>
        <v>0</v>
      </c>
      <c r="V379" s="10">
        <f>VLOOKUP($B379,'Facility Well Counts'!$A$2:$G$469,7,FALSE)</f>
        <v>316</v>
      </c>
      <c r="W379" s="10">
        <f t="shared" si="88"/>
        <v>30.665088757396447</v>
      </c>
      <c r="X379" s="11">
        <f t="shared" si="89"/>
        <v>9.70414201183432E-2</v>
      </c>
    </row>
    <row r="380" spans="1:24" x14ac:dyDescent="0.25">
      <c r="A380" s="8" t="s">
        <v>1488</v>
      </c>
      <c r="B380" s="9">
        <v>1007482</v>
      </c>
      <c r="C380" s="9">
        <v>2020</v>
      </c>
      <c r="D380" s="9" t="s">
        <v>16</v>
      </c>
      <c r="E380" s="8" t="s">
        <v>17</v>
      </c>
      <c r="F380" s="8" t="s">
        <v>33</v>
      </c>
      <c r="G380" s="8" t="s">
        <v>19</v>
      </c>
      <c r="H380" s="8"/>
      <c r="I380" s="8"/>
      <c r="J380" s="8"/>
      <c r="K380" s="8"/>
      <c r="L380" s="8"/>
      <c r="M380" s="8"/>
      <c r="N380" s="8"/>
      <c r="O380" s="8"/>
      <c r="P380" s="8" t="str">
        <f>VLOOKUP($B380,'Facility Well Counts'!$A$2:$G$469,3,FALSE)</f>
        <v>395 - Williston Basin</v>
      </c>
      <c r="Q380" s="10">
        <f>VLOOKUP($B380,'Facility Well Counts'!$A$2:$G$469,4,FALSE)</f>
        <v>844</v>
      </c>
      <c r="R380" s="10">
        <f>VLOOKUP($B380,'Facility Well Counts'!$A$2:$G$469,5,FALSE)</f>
        <v>844</v>
      </c>
      <c r="S380" s="10">
        <f t="shared" si="86"/>
        <v>0</v>
      </c>
      <c r="T380" s="10">
        <f>VLOOKUP($B380,'Facility Well Counts'!$A$2:$G$469,6,FALSE)</f>
        <v>0</v>
      </c>
      <c r="U380" s="10">
        <f t="shared" si="87"/>
        <v>0</v>
      </c>
      <c r="V380" s="10">
        <f>VLOOKUP($B380,'Facility Well Counts'!$A$2:$G$469,7,FALSE)</f>
        <v>0</v>
      </c>
      <c r="W380" s="10">
        <f t="shared" si="88"/>
        <v>0</v>
      </c>
      <c r="X380" s="11">
        <f t="shared" si="89"/>
        <v>0</v>
      </c>
    </row>
    <row r="381" spans="1:24" x14ac:dyDescent="0.25">
      <c r="A381" s="8" t="s">
        <v>1488</v>
      </c>
      <c r="B381" s="9">
        <v>1007482</v>
      </c>
      <c r="C381" s="9">
        <v>2020</v>
      </c>
      <c r="D381" s="9" t="s">
        <v>16</v>
      </c>
      <c r="E381" s="8" t="s">
        <v>17</v>
      </c>
      <c r="F381" s="8" t="s">
        <v>33</v>
      </c>
      <c r="G381" s="8" t="s">
        <v>20</v>
      </c>
      <c r="H381" s="8">
        <v>2593</v>
      </c>
      <c r="I381" s="8" t="s">
        <v>24</v>
      </c>
      <c r="J381" s="8"/>
      <c r="K381" s="8">
        <v>143.19999999999999</v>
      </c>
      <c r="L381" s="8">
        <v>3345.14</v>
      </c>
      <c r="M381" s="8"/>
      <c r="N381" s="8">
        <v>8784</v>
      </c>
      <c r="O381" s="8"/>
      <c r="P381" s="8" t="str">
        <f>VLOOKUP($B381,'Facility Well Counts'!$A$2:$G$469,3,FALSE)</f>
        <v>395 - Williston Basin</v>
      </c>
      <c r="Q381" s="10">
        <f>VLOOKUP($B381,'Facility Well Counts'!$A$2:$G$469,4,FALSE)</f>
        <v>844</v>
      </c>
      <c r="R381" s="10">
        <f>VLOOKUP($B381,'Facility Well Counts'!$A$2:$G$469,5,FALSE)</f>
        <v>844</v>
      </c>
      <c r="S381" s="10">
        <f t="shared" si="86"/>
        <v>2593</v>
      </c>
      <c r="T381" s="10">
        <f>VLOOKUP($B381,'Facility Well Counts'!$A$2:$G$469,6,FALSE)</f>
        <v>0</v>
      </c>
      <c r="U381" s="10">
        <f t="shared" si="87"/>
        <v>0</v>
      </c>
      <c r="V381" s="10">
        <f>VLOOKUP($B381,'Facility Well Counts'!$A$2:$G$469,7,FALSE)</f>
        <v>0</v>
      </c>
      <c r="W381" s="10">
        <f t="shared" si="88"/>
        <v>0</v>
      </c>
      <c r="X381" s="11">
        <f t="shared" si="89"/>
        <v>3.0722748815165879</v>
      </c>
    </row>
    <row r="382" spans="1:24" x14ac:dyDescent="0.25">
      <c r="A382" s="8" t="s">
        <v>1488</v>
      </c>
      <c r="B382" s="9">
        <v>1007482</v>
      </c>
      <c r="C382" s="9">
        <v>2020</v>
      </c>
      <c r="D382" s="9" t="s">
        <v>16</v>
      </c>
      <c r="E382" s="8" t="s">
        <v>17</v>
      </c>
      <c r="F382" s="8" t="s">
        <v>33</v>
      </c>
      <c r="G382" s="8" t="s">
        <v>21</v>
      </c>
      <c r="H382" s="8"/>
      <c r="I382" s="8"/>
      <c r="J382" s="8"/>
      <c r="K382" s="8"/>
      <c r="L382" s="8"/>
      <c r="M382" s="8"/>
      <c r="N382" s="8"/>
      <c r="O382" s="8"/>
      <c r="P382" s="8" t="str">
        <f>VLOOKUP($B382,'Facility Well Counts'!$A$2:$G$469,3,FALSE)</f>
        <v>395 - Williston Basin</v>
      </c>
      <c r="Q382" s="10">
        <f>VLOOKUP($B382,'Facility Well Counts'!$A$2:$G$469,4,FALSE)</f>
        <v>844</v>
      </c>
      <c r="R382" s="10">
        <f>VLOOKUP($B382,'Facility Well Counts'!$A$2:$G$469,5,FALSE)</f>
        <v>844</v>
      </c>
      <c r="S382" s="10">
        <f t="shared" si="86"/>
        <v>0</v>
      </c>
      <c r="T382" s="10">
        <f>VLOOKUP($B382,'Facility Well Counts'!$A$2:$G$469,6,FALSE)</f>
        <v>0</v>
      </c>
      <c r="U382" s="10">
        <f t="shared" si="87"/>
        <v>0</v>
      </c>
      <c r="V382" s="10">
        <f>VLOOKUP($B382,'Facility Well Counts'!$A$2:$G$469,7,FALSE)</f>
        <v>0</v>
      </c>
      <c r="W382" s="10">
        <f t="shared" si="88"/>
        <v>0</v>
      </c>
      <c r="X382" s="11">
        <f t="shared" si="89"/>
        <v>0</v>
      </c>
    </row>
    <row r="383" spans="1:24" x14ac:dyDescent="0.25">
      <c r="A383" s="8" t="s">
        <v>176</v>
      </c>
      <c r="B383" s="9">
        <v>1008806</v>
      </c>
      <c r="C383" s="9">
        <v>2020</v>
      </c>
      <c r="D383" s="9" t="s">
        <v>16</v>
      </c>
      <c r="E383" s="8" t="s">
        <v>17</v>
      </c>
      <c r="F383" s="8" t="s">
        <v>33</v>
      </c>
      <c r="G383" s="8" t="s">
        <v>19</v>
      </c>
      <c r="H383" s="8"/>
      <c r="I383" s="8"/>
      <c r="J383" s="8"/>
      <c r="K383" s="8"/>
      <c r="L383" s="8"/>
      <c r="M383" s="8"/>
      <c r="N383" s="8"/>
      <c r="O383" s="8"/>
      <c r="P383" s="8" t="str">
        <f>VLOOKUP($B383,'Facility Well Counts'!$A$2:$G$469,3,FALSE)</f>
        <v>360 - Anadarko Basin</v>
      </c>
      <c r="Q383" s="10">
        <f>VLOOKUP($B383,'Facility Well Counts'!$A$2:$G$469,4,FALSE)</f>
        <v>843</v>
      </c>
      <c r="R383" s="10">
        <f>VLOOKUP($B383,'Facility Well Counts'!$A$2:$G$469,5,FALSE)</f>
        <v>843</v>
      </c>
      <c r="S383" s="10">
        <f t="shared" si="86"/>
        <v>0</v>
      </c>
      <c r="T383" s="10">
        <f>VLOOKUP($B383,'Facility Well Counts'!$A$2:$G$469,6,FALSE)</f>
        <v>0</v>
      </c>
      <c r="U383" s="10">
        <f t="shared" si="87"/>
        <v>0</v>
      </c>
      <c r="V383" s="10">
        <f>VLOOKUP($B383,'Facility Well Counts'!$A$2:$G$469,7,FALSE)</f>
        <v>0</v>
      </c>
      <c r="W383" s="10">
        <f t="shared" si="88"/>
        <v>0</v>
      </c>
      <c r="X383" s="11">
        <f t="shared" si="89"/>
        <v>0</v>
      </c>
    </row>
    <row r="384" spans="1:24" x14ac:dyDescent="0.25">
      <c r="A384" s="8" t="s">
        <v>176</v>
      </c>
      <c r="B384" s="9">
        <v>1008806</v>
      </c>
      <c r="C384" s="9">
        <v>2020</v>
      </c>
      <c r="D384" s="9" t="s">
        <v>16</v>
      </c>
      <c r="E384" s="8" t="s">
        <v>17</v>
      </c>
      <c r="F384" s="8" t="s">
        <v>33</v>
      </c>
      <c r="G384" s="8" t="s">
        <v>20</v>
      </c>
      <c r="H384" s="8">
        <v>4102</v>
      </c>
      <c r="I384" s="8" t="s">
        <v>24</v>
      </c>
      <c r="J384" s="8"/>
      <c r="K384" s="8">
        <v>130.6</v>
      </c>
      <c r="L384" s="8">
        <v>7743.67</v>
      </c>
      <c r="M384" s="8"/>
      <c r="N384" s="8">
        <v>8760</v>
      </c>
      <c r="O384" s="8"/>
      <c r="P384" s="8" t="str">
        <f>VLOOKUP($B384,'Facility Well Counts'!$A$2:$G$469,3,FALSE)</f>
        <v>360 - Anadarko Basin</v>
      </c>
      <c r="Q384" s="10">
        <f>VLOOKUP($B384,'Facility Well Counts'!$A$2:$G$469,4,FALSE)</f>
        <v>843</v>
      </c>
      <c r="R384" s="10">
        <f>VLOOKUP($B384,'Facility Well Counts'!$A$2:$G$469,5,FALSE)</f>
        <v>843</v>
      </c>
      <c r="S384" s="10">
        <f t="shared" si="86"/>
        <v>4102</v>
      </c>
      <c r="T384" s="10">
        <f>VLOOKUP($B384,'Facility Well Counts'!$A$2:$G$469,6,FALSE)</f>
        <v>0</v>
      </c>
      <c r="U384" s="10">
        <f t="shared" si="87"/>
        <v>0</v>
      </c>
      <c r="V384" s="10">
        <f>VLOOKUP($B384,'Facility Well Counts'!$A$2:$G$469,7,FALSE)</f>
        <v>0</v>
      </c>
      <c r="W384" s="10">
        <f t="shared" si="88"/>
        <v>0</v>
      </c>
      <c r="X384" s="11">
        <f t="shared" si="89"/>
        <v>4.8659549228944243</v>
      </c>
    </row>
    <row r="385" spans="1:24" x14ac:dyDescent="0.25">
      <c r="A385" s="8" t="s">
        <v>176</v>
      </c>
      <c r="B385" s="9">
        <v>1008806</v>
      </c>
      <c r="C385" s="9">
        <v>2020</v>
      </c>
      <c r="D385" s="9" t="s">
        <v>16</v>
      </c>
      <c r="E385" s="8" t="s">
        <v>17</v>
      </c>
      <c r="F385" s="8" t="s">
        <v>33</v>
      </c>
      <c r="G385" s="8" t="s">
        <v>21</v>
      </c>
      <c r="H385" s="8"/>
      <c r="I385" s="8"/>
      <c r="J385" s="8"/>
      <c r="K385" s="8"/>
      <c r="L385" s="8"/>
      <c r="M385" s="8"/>
      <c r="N385" s="8"/>
      <c r="O385" s="8"/>
      <c r="P385" s="8" t="str">
        <f>VLOOKUP($B385,'Facility Well Counts'!$A$2:$G$469,3,FALSE)</f>
        <v>360 - Anadarko Basin</v>
      </c>
      <c r="Q385" s="10">
        <f>VLOOKUP($B385,'Facility Well Counts'!$A$2:$G$469,4,FALSE)</f>
        <v>843</v>
      </c>
      <c r="R385" s="10">
        <f>VLOOKUP($B385,'Facility Well Counts'!$A$2:$G$469,5,FALSE)</f>
        <v>843</v>
      </c>
      <c r="S385" s="10">
        <f t="shared" si="86"/>
        <v>0</v>
      </c>
      <c r="T385" s="10">
        <f>VLOOKUP($B385,'Facility Well Counts'!$A$2:$G$469,6,FALSE)</f>
        <v>0</v>
      </c>
      <c r="U385" s="10">
        <f t="shared" si="87"/>
        <v>0</v>
      </c>
      <c r="V385" s="10">
        <f>VLOOKUP($B385,'Facility Well Counts'!$A$2:$G$469,7,FALSE)</f>
        <v>0</v>
      </c>
      <c r="W385" s="10">
        <f t="shared" si="88"/>
        <v>0</v>
      </c>
      <c r="X385" s="11">
        <f t="shared" si="89"/>
        <v>0</v>
      </c>
    </row>
    <row r="386" spans="1:24" x14ac:dyDescent="0.25">
      <c r="A386" s="8" t="s">
        <v>505</v>
      </c>
      <c r="B386" s="9">
        <v>1013285</v>
      </c>
      <c r="C386" s="9">
        <v>2020</v>
      </c>
      <c r="D386" s="9" t="s">
        <v>16</v>
      </c>
      <c r="E386" s="8" t="s">
        <v>17</v>
      </c>
      <c r="F386" s="8" t="s">
        <v>33</v>
      </c>
      <c r="G386" s="8" t="s">
        <v>19</v>
      </c>
      <c r="H386" s="8"/>
      <c r="I386" s="8"/>
      <c r="J386" s="8"/>
      <c r="K386" s="8"/>
      <c r="L386" s="8"/>
      <c r="M386" s="8"/>
      <c r="N386" s="8"/>
      <c r="O386" s="8"/>
      <c r="P386" s="8" t="str">
        <f>VLOOKUP($B386,'Facility Well Counts'!$A$2:$G$469,3,FALSE)</f>
        <v>575 - Uinta Basin</v>
      </c>
      <c r="Q386" s="10">
        <f>VLOOKUP($B386,'Facility Well Counts'!$A$2:$G$469,4,FALSE)</f>
        <v>840</v>
      </c>
      <c r="R386" s="10">
        <f>VLOOKUP($B386,'Facility Well Counts'!$A$2:$G$469,5,FALSE)</f>
        <v>840</v>
      </c>
      <c r="S386" s="10">
        <f t="shared" ref="S386:S449" si="90">$H386*(R386/$Q386)</f>
        <v>0</v>
      </c>
      <c r="T386" s="10">
        <f>VLOOKUP($B386,'Facility Well Counts'!$A$2:$G$469,6,FALSE)</f>
        <v>0</v>
      </c>
      <c r="U386" s="10">
        <f t="shared" ref="U386:U449" si="91">$H386*(T386/$Q386)</f>
        <v>0</v>
      </c>
      <c r="V386" s="10">
        <f>VLOOKUP($B386,'Facility Well Counts'!$A$2:$G$469,7,FALSE)</f>
        <v>0</v>
      </c>
      <c r="W386" s="10">
        <f t="shared" ref="W386:W449" si="92">$H386*(V386/$Q386)</f>
        <v>0</v>
      </c>
      <c r="X386" s="11">
        <f t="shared" ref="X386:X449" si="93">H386/Q386</f>
        <v>0</v>
      </c>
    </row>
    <row r="387" spans="1:24" x14ac:dyDescent="0.25">
      <c r="A387" s="8" t="s">
        <v>505</v>
      </c>
      <c r="B387" s="9">
        <v>1013285</v>
      </c>
      <c r="C387" s="9">
        <v>2020</v>
      </c>
      <c r="D387" s="9" t="s">
        <v>16</v>
      </c>
      <c r="E387" s="8" t="s">
        <v>17</v>
      </c>
      <c r="F387" s="8" t="s">
        <v>33</v>
      </c>
      <c r="G387" s="8" t="s">
        <v>20</v>
      </c>
      <c r="H387" s="8">
        <v>2742</v>
      </c>
      <c r="I387" s="8" t="s">
        <v>24</v>
      </c>
      <c r="J387" s="8"/>
      <c r="K387" s="8">
        <v>54</v>
      </c>
      <c r="L387" s="8">
        <v>4485.29</v>
      </c>
      <c r="M387" s="8"/>
      <c r="N387" s="8">
        <v>6900.0087526999996</v>
      </c>
      <c r="O387" s="8"/>
      <c r="P387" s="8" t="str">
        <f>VLOOKUP($B387,'Facility Well Counts'!$A$2:$G$469,3,FALSE)</f>
        <v>575 - Uinta Basin</v>
      </c>
      <c r="Q387" s="10">
        <f>VLOOKUP($B387,'Facility Well Counts'!$A$2:$G$469,4,FALSE)</f>
        <v>840</v>
      </c>
      <c r="R387" s="10">
        <f>VLOOKUP($B387,'Facility Well Counts'!$A$2:$G$469,5,FALSE)</f>
        <v>840</v>
      </c>
      <c r="S387" s="10">
        <f t="shared" si="90"/>
        <v>2742</v>
      </c>
      <c r="T387" s="10">
        <f>VLOOKUP($B387,'Facility Well Counts'!$A$2:$G$469,6,FALSE)</f>
        <v>0</v>
      </c>
      <c r="U387" s="10">
        <f t="shared" si="91"/>
        <v>0</v>
      </c>
      <c r="V387" s="10">
        <f>VLOOKUP($B387,'Facility Well Counts'!$A$2:$G$469,7,FALSE)</f>
        <v>0</v>
      </c>
      <c r="W387" s="10">
        <f t="shared" si="92"/>
        <v>0</v>
      </c>
      <c r="X387" s="11">
        <f t="shared" si="93"/>
        <v>3.2642857142857142</v>
      </c>
    </row>
    <row r="388" spans="1:24" x14ac:dyDescent="0.25">
      <c r="A388" s="8" t="s">
        <v>505</v>
      </c>
      <c r="B388" s="9">
        <v>1013285</v>
      </c>
      <c r="C388" s="9">
        <v>2020</v>
      </c>
      <c r="D388" s="9" t="s">
        <v>16</v>
      </c>
      <c r="E388" s="8" t="s">
        <v>17</v>
      </c>
      <c r="F388" s="8" t="s">
        <v>33</v>
      </c>
      <c r="G388" s="8" t="s">
        <v>21</v>
      </c>
      <c r="H388" s="8"/>
      <c r="I388" s="8"/>
      <c r="J388" s="8"/>
      <c r="K388" s="8"/>
      <c r="L388" s="8"/>
      <c r="M388" s="8"/>
      <c r="N388" s="8"/>
      <c r="O388" s="8"/>
      <c r="P388" s="8" t="str">
        <f>VLOOKUP($B388,'Facility Well Counts'!$A$2:$G$469,3,FALSE)</f>
        <v>575 - Uinta Basin</v>
      </c>
      <c r="Q388" s="10">
        <f>VLOOKUP($B388,'Facility Well Counts'!$A$2:$G$469,4,FALSE)</f>
        <v>840</v>
      </c>
      <c r="R388" s="10">
        <f>VLOOKUP($B388,'Facility Well Counts'!$A$2:$G$469,5,FALSE)</f>
        <v>840</v>
      </c>
      <c r="S388" s="10">
        <f t="shared" si="90"/>
        <v>0</v>
      </c>
      <c r="T388" s="10">
        <f>VLOOKUP($B388,'Facility Well Counts'!$A$2:$G$469,6,FALSE)</f>
        <v>0</v>
      </c>
      <c r="U388" s="10">
        <f t="shared" si="91"/>
        <v>0</v>
      </c>
      <c r="V388" s="10">
        <f>VLOOKUP($B388,'Facility Well Counts'!$A$2:$G$469,7,FALSE)</f>
        <v>0</v>
      </c>
      <c r="W388" s="10">
        <f t="shared" si="92"/>
        <v>0</v>
      </c>
      <c r="X388" s="11">
        <f t="shared" si="93"/>
        <v>0</v>
      </c>
    </row>
    <row r="389" spans="1:24" x14ac:dyDescent="0.25">
      <c r="A389" s="8" t="s">
        <v>1472</v>
      </c>
      <c r="B389" s="9">
        <v>1013261</v>
      </c>
      <c r="C389" s="9">
        <v>2020</v>
      </c>
      <c r="D389" s="9" t="s">
        <v>16</v>
      </c>
      <c r="E389" s="8" t="s">
        <v>17</v>
      </c>
      <c r="F389" s="8" t="s">
        <v>33</v>
      </c>
      <c r="G389" s="8" t="s">
        <v>19</v>
      </c>
      <c r="H389" s="8"/>
      <c r="I389" s="8"/>
      <c r="J389" s="8"/>
      <c r="K389" s="8"/>
      <c r="L389" s="8"/>
      <c r="M389" s="8"/>
      <c r="N389" s="8"/>
      <c r="O389" s="8"/>
      <c r="P389" s="8" t="str">
        <f>VLOOKUP($B389,'Facility Well Counts'!$A$2:$G$469,3,FALSE)</f>
        <v>415 - Strawn Basin</v>
      </c>
      <c r="Q389" s="10">
        <f>VLOOKUP($B389,'Facility Well Counts'!$A$2:$G$469,4,FALSE)</f>
        <v>840</v>
      </c>
      <c r="R389" s="10">
        <f>VLOOKUP($B389,'Facility Well Counts'!$A$2:$G$469,5,FALSE)</f>
        <v>0</v>
      </c>
      <c r="S389" s="10">
        <f t="shared" si="90"/>
        <v>0</v>
      </c>
      <c r="T389" s="10">
        <f>VLOOKUP($B389,'Facility Well Counts'!$A$2:$G$469,6,FALSE)</f>
        <v>0</v>
      </c>
      <c r="U389" s="10">
        <f t="shared" si="91"/>
        <v>0</v>
      </c>
      <c r="V389" s="10">
        <f>VLOOKUP($B389,'Facility Well Counts'!$A$2:$G$469,7,FALSE)</f>
        <v>840</v>
      </c>
      <c r="W389" s="10">
        <f t="shared" si="92"/>
        <v>0</v>
      </c>
      <c r="X389" s="11">
        <f t="shared" si="93"/>
        <v>0</v>
      </c>
    </row>
    <row r="390" spans="1:24" x14ac:dyDescent="0.25">
      <c r="A390" s="8" t="s">
        <v>1472</v>
      </c>
      <c r="B390" s="9">
        <v>1013261</v>
      </c>
      <c r="C390" s="9">
        <v>2020</v>
      </c>
      <c r="D390" s="9" t="s">
        <v>16</v>
      </c>
      <c r="E390" s="8" t="s">
        <v>17</v>
      </c>
      <c r="F390" s="8" t="s">
        <v>33</v>
      </c>
      <c r="G390" s="8" t="s">
        <v>20</v>
      </c>
      <c r="H390" s="8">
        <v>872</v>
      </c>
      <c r="I390" s="8" t="s">
        <v>24</v>
      </c>
      <c r="J390" s="8"/>
      <c r="K390" s="8">
        <v>22.3</v>
      </c>
      <c r="L390" s="8">
        <v>1526.71</v>
      </c>
      <c r="M390" s="8"/>
      <c r="N390" s="8">
        <v>8760</v>
      </c>
      <c r="O390" s="8"/>
      <c r="P390" s="8" t="str">
        <f>VLOOKUP($B390,'Facility Well Counts'!$A$2:$G$469,3,FALSE)</f>
        <v>415 - Strawn Basin</v>
      </c>
      <c r="Q390" s="10">
        <f>VLOOKUP($B390,'Facility Well Counts'!$A$2:$G$469,4,FALSE)</f>
        <v>840</v>
      </c>
      <c r="R390" s="10">
        <f>VLOOKUP($B390,'Facility Well Counts'!$A$2:$G$469,5,FALSE)</f>
        <v>0</v>
      </c>
      <c r="S390" s="10">
        <f t="shared" si="90"/>
        <v>0</v>
      </c>
      <c r="T390" s="10">
        <f>VLOOKUP($B390,'Facility Well Counts'!$A$2:$G$469,6,FALSE)</f>
        <v>0</v>
      </c>
      <c r="U390" s="10">
        <f t="shared" si="91"/>
        <v>0</v>
      </c>
      <c r="V390" s="10">
        <f>VLOOKUP($B390,'Facility Well Counts'!$A$2:$G$469,7,FALSE)</f>
        <v>840</v>
      </c>
      <c r="W390" s="10">
        <f t="shared" si="92"/>
        <v>872</v>
      </c>
      <c r="X390" s="11">
        <f t="shared" si="93"/>
        <v>1.0380952380952382</v>
      </c>
    </row>
    <row r="391" spans="1:24" x14ac:dyDescent="0.25">
      <c r="A391" s="8" t="s">
        <v>1472</v>
      </c>
      <c r="B391" s="9">
        <v>1013261</v>
      </c>
      <c r="C391" s="9">
        <v>2020</v>
      </c>
      <c r="D391" s="9" t="s">
        <v>16</v>
      </c>
      <c r="E391" s="8" t="s">
        <v>17</v>
      </c>
      <c r="F391" s="8" t="s">
        <v>33</v>
      </c>
      <c r="G391" s="8" t="s">
        <v>21</v>
      </c>
      <c r="H391" s="8">
        <v>515</v>
      </c>
      <c r="I391" s="8" t="s">
        <v>24</v>
      </c>
      <c r="J391" s="8"/>
      <c r="K391" s="8">
        <v>1.4</v>
      </c>
      <c r="L391" s="8">
        <v>92.84</v>
      </c>
      <c r="M391" s="8"/>
      <c r="N391" s="8">
        <v>8760</v>
      </c>
      <c r="O391" s="8"/>
      <c r="P391" s="8" t="str">
        <f>VLOOKUP($B391,'Facility Well Counts'!$A$2:$G$469,3,FALSE)</f>
        <v>415 - Strawn Basin</v>
      </c>
      <c r="Q391" s="10">
        <f>VLOOKUP($B391,'Facility Well Counts'!$A$2:$G$469,4,FALSE)</f>
        <v>840</v>
      </c>
      <c r="R391" s="10">
        <f>VLOOKUP($B391,'Facility Well Counts'!$A$2:$G$469,5,FALSE)</f>
        <v>0</v>
      </c>
      <c r="S391" s="10">
        <f t="shared" si="90"/>
        <v>0</v>
      </c>
      <c r="T391" s="10">
        <f>VLOOKUP($B391,'Facility Well Counts'!$A$2:$G$469,6,FALSE)</f>
        <v>0</v>
      </c>
      <c r="U391" s="10">
        <f t="shared" si="91"/>
        <v>0</v>
      </c>
      <c r="V391" s="10">
        <f>VLOOKUP($B391,'Facility Well Counts'!$A$2:$G$469,7,FALSE)</f>
        <v>840</v>
      </c>
      <c r="W391" s="10">
        <f t="shared" si="92"/>
        <v>515</v>
      </c>
      <c r="X391" s="11">
        <f t="shared" si="93"/>
        <v>0.61309523809523814</v>
      </c>
    </row>
    <row r="392" spans="1:24" x14ac:dyDescent="0.25">
      <c r="A392" s="8" t="s">
        <v>1308</v>
      </c>
      <c r="B392" s="9">
        <v>1008472</v>
      </c>
      <c r="C392" s="9">
        <v>2020</v>
      </c>
      <c r="D392" s="9" t="s">
        <v>16</v>
      </c>
      <c r="E392" s="8" t="s">
        <v>17</v>
      </c>
      <c r="F392" s="8" t="s">
        <v>33</v>
      </c>
      <c r="G392" s="8" t="s">
        <v>19</v>
      </c>
      <c r="H392" s="8">
        <v>194</v>
      </c>
      <c r="I392" s="8" t="s">
        <v>24</v>
      </c>
      <c r="J392" s="8"/>
      <c r="K392" s="8">
        <v>17.2</v>
      </c>
      <c r="L392" s="8">
        <v>662.12</v>
      </c>
      <c r="M392" s="8"/>
      <c r="N392" s="8">
        <v>5673.9759794000001</v>
      </c>
      <c r="O392" s="8"/>
      <c r="P392" s="8" t="str">
        <f>VLOOKUP($B392,'Facility Well Counts'!$A$2:$G$469,3,FALSE)</f>
        <v>360 - Anadarko Basin</v>
      </c>
      <c r="Q392" s="10">
        <f>VLOOKUP($B392,'Facility Well Counts'!$A$2:$G$469,4,FALSE)</f>
        <v>835</v>
      </c>
      <c r="R392" s="10">
        <f>VLOOKUP($B392,'Facility Well Counts'!$A$2:$G$469,5,FALSE)</f>
        <v>515</v>
      </c>
      <c r="S392" s="10">
        <f t="shared" si="90"/>
        <v>119.65269461077844</v>
      </c>
      <c r="T392" s="10">
        <f>VLOOKUP($B392,'Facility Well Counts'!$A$2:$G$469,6,FALSE)</f>
        <v>0</v>
      </c>
      <c r="U392" s="10">
        <f t="shared" si="91"/>
        <v>0</v>
      </c>
      <c r="V392" s="10">
        <f>VLOOKUP($B392,'Facility Well Counts'!$A$2:$G$469,7,FALSE)</f>
        <v>320</v>
      </c>
      <c r="W392" s="10">
        <f t="shared" si="92"/>
        <v>74.34730538922156</v>
      </c>
      <c r="X392" s="11">
        <f t="shared" si="93"/>
        <v>0.23233532934131737</v>
      </c>
    </row>
    <row r="393" spans="1:24" x14ac:dyDescent="0.25">
      <c r="A393" s="8" t="s">
        <v>1308</v>
      </c>
      <c r="B393" s="9">
        <v>1008472</v>
      </c>
      <c r="C393" s="9">
        <v>2020</v>
      </c>
      <c r="D393" s="9" t="s">
        <v>16</v>
      </c>
      <c r="E393" s="8" t="s">
        <v>17</v>
      </c>
      <c r="F393" s="8" t="s">
        <v>33</v>
      </c>
      <c r="G393" s="8" t="s">
        <v>20</v>
      </c>
      <c r="H393" s="8">
        <v>3447</v>
      </c>
      <c r="I393" s="8" t="s">
        <v>24</v>
      </c>
      <c r="J393" s="8"/>
      <c r="K393" s="8">
        <v>113.3</v>
      </c>
      <c r="L393" s="8">
        <v>4036.43</v>
      </c>
      <c r="M393" s="8"/>
      <c r="N393" s="8">
        <v>5811.2351974000003</v>
      </c>
      <c r="O393" s="8"/>
      <c r="P393" s="8" t="str">
        <f>VLOOKUP($B393,'Facility Well Counts'!$A$2:$G$469,3,FALSE)</f>
        <v>360 - Anadarko Basin</v>
      </c>
      <c r="Q393" s="10">
        <f>VLOOKUP($B393,'Facility Well Counts'!$A$2:$G$469,4,FALSE)</f>
        <v>835</v>
      </c>
      <c r="R393" s="10">
        <f>VLOOKUP($B393,'Facility Well Counts'!$A$2:$G$469,5,FALSE)</f>
        <v>515</v>
      </c>
      <c r="S393" s="10">
        <f t="shared" si="90"/>
        <v>2125.9940119760477</v>
      </c>
      <c r="T393" s="10">
        <f>VLOOKUP($B393,'Facility Well Counts'!$A$2:$G$469,6,FALSE)</f>
        <v>0</v>
      </c>
      <c r="U393" s="10">
        <f t="shared" si="91"/>
        <v>0</v>
      </c>
      <c r="V393" s="10">
        <f>VLOOKUP($B393,'Facility Well Counts'!$A$2:$G$469,7,FALSE)</f>
        <v>320</v>
      </c>
      <c r="W393" s="10">
        <f t="shared" si="92"/>
        <v>1321.0059880239521</v>
      </c>
      <c r="X393" s="11">
        <f t="shared" si="93"/>
        <v>4.1281437125748504</v>
      </c>
    </row>
    <row r="394" spans="1:24" x14ac:dyDescent="0.25">
      <c r="A394" s="8" t="s">
        <v>1308</v>
      </c>
      <c r="B394" s="9">
        <v>1008472</v>
      </c>
      <c r="C394" s="9">
        <v>2020</v>
      </c>
      <c r="D394" s="9" t="s">
        <v>16</v>
      </c>
      <c r="E394" s="8" t="s">
        <v>17</v>
      </c>
      <c r="F394" s="8" t="s">
        <v>33</v>
      </c>
      <c r="G394" s="8" t="s">
        <v>21</v>
      </c>
      <c r="H394" s="8"/>
      <c r="I394" s="8"/>
      <c r="J394" s="8"/>
      <c r="K394" s="8"/>
      <c r="L394" s="8"/>
      <c r="M394" s="8"/>
      <c r="N394" s="8"/>
      <c r="O394" s="8"/>
      <c r="P394" s="8" t="str">
        <f>VLOOKUP($B394,'Facility Well Counts'!$A$2:$G$469,3,FALSE)</f>
        <v>360 - Anadarko Basin</v>
      </c>
      <c r="Q394" s="10">
        <f>VLOOKUP($B394,'Facility Well Counts'!$A$2:$G$469,4,FALSE)</f>
        <v>835</v>
      </c>
      <c r="R394" s="10">
        <f>VLOOKUP($B394,'Facility Well Counts'!$A$2:$G$469,5,FALSE)</f>
        <v>515</v>
      </c>
      <c r="S394" s="10">
        <f t="shared" si="90"/>
        <v>0</v>
      </c>
      <c r="T394" s="10">
        <f>VLOOKUP($B394,'Facility Well Counts'!$A$2:$G$469,6,FALSE)</f>
        <v>0</v>
      </c>
      <c r="U394" s="10">
        <f t="shared" si="91"/>
        <v>0</v>
      </c>
      <c r="V394" s="10">
        <f>VLOOKUP($B394,'Facility Well Counts'!$A$2:$G$469,7,FALSE)</f>
        <v>320</v>
      </c>
      <c r="W394" s="10">
        <f t="shared" si="92"/>
        <v>0</v>
      </c>
      <c r="X394" s="11">
        <f t="shared" si="93"/>
        <v>0</v>
      </c>
    </row>
    <row r="395" spans="1:24" x14ac:dyDescent="0.25">
      <c r="A395" s="8" t="s">
        <v>1508</v>
      </c>
      <c r="B395" s="9">
        <v>1009082</v>
      </c>
      <c r="C395" s="9">
        <v>2020</v>
      </c>
      <c r="D395" s="9" t="s">
        <v>16</v>
      </c>
      <c r="E395" s="8" t="s">
        <v>17</v>
      </c>
      <c r="F395" s="8" t="s">
        <v>33</v>
      </c>
      <c r="G395" s="8" t="s">
        <v>20</v>
      </c>
      <c r="H395" s="8">
        <v>435</v>
      </c>
      <c r="I395" s="8" t="s">
        <v>24</v>
      </c>
      <c r="J395" s="8"/>
      <c r="K395" s="8">
        <v>49.1</v>
      </c>
      <c r="L395" s="8">
        <v>695.77</v>
      </c>
      <c r="M395" s="8">
        <v>435</v>
      </c>
      <c r="N395" s="8">
        <v>7087.63</v>
      </c>
      <c r="O395" s="8"/>
      <c r="P395" s="8" t="str">
        <f>VLOOKUP($B395,'Facility Well Counts'!$A$2:$G$469,3,FALSE)</f>
        <v>230 - Arkla Basin</v>
      </c>
      <c r="Q395" s="10">
        <f>VLOOKUP($B395,'Facility Well Counts'!$A$2:$G$469,4,FALSE)</f>
        <v>834</v>
      </c>
      <c r="R395" s="10">
        <f>VLOOKUP($B395,'Facility Well Counts'!$A$2:$G$469,5,FALSE)</f>
        <v>581</v>
      </c>
      <c r="S395" s="10">
        <f t="shared" si="90"/>
        <v>303.03956834532374</v>
      </c>
      <c r="T395" s="10">
        <f>VLOOKUP($B395,'Facility Well Counts'!$A$2:$G$469,6,FALSE)</f>
        <v>0</v>
      </c>
      <c r="U395" s="10">
        <f t="shared" si="91"/>
        <v>0</v>
      </c>
      <c r="V395" s="10">
        <f>VLOOKUP($B395,'Facility Well Counts'!$A$2:$G$469,7,FALSE)</f>
        <v>253</v>
      </c>
      <c r="W395" s="10">
        <f t="shared" si="92"/>
        <v>131.96043165467626</v>
      </c>
      <c r="X395" s="11">
        <f t="shared" si="93"/>
        <v>0.52158273381294962</v>
      </c>
    </row>
    <row r="396" spans="1:24" x14ac:dyDescent="0.25">
      <c r="A396" s="8" t="s">
        <v>689</v>
      </c>
      <c r="B396" s="9">
        <v>1008111</v>
      </c>
      <c r="C396" s="9">
        <v>2020</v>
      </c>
      <c r="D396" s="9" t="s">
        <v>16</v>
      </c>
      <c r="E396" s="8" t="s">
        <v>17</v>
      </c>
      <c r="F396" s="8" t="s">
        <v>33</v>
      </c>
      <c r="G396" s="8" t="s">
        <v>19</v>
      </c>
      <c r="H396" s="8"/>
      <c r="I396" s="8"/>
      <c r="J396" s="8"/>
      <c r="K396" s="8"/>
      <c r="L396" s="8"/>
      <c r="M396" s="8"/>
      <c r="N396" s="8"/>
      <c r="O396" s="8"/>
      <c r="P396" s="8" t="str">
        <f>VLOOKUP($B396,'Facility Well Counts'!$A$2:$G$469,3,FALSE)</f>
        <v>890 - Arctic Coastal Plains Province</v>
      </c>
      <c r="Q396" s="10">
        <f>VLOOKUP($B396,'Facility Well Counts'!$A$2:$G$469,4,FALSE)</f>
        <v>818</v>
      </c>
      <c r="R396" s="10">
        <f>VLOOKUP($B396,'Facility Well Counts'!$A$2:$G$469,5,FALSE)</f>
        <v>818</v>
      </c>
      <c r="S396" s="10">
        <f t="shared" si="90"/>
        <v>0</v>
      </c>
      <c r="T396" s="10">
        <f>VLOOKUP($B396,'Facility Well Counts'!$A$2:$G$469,6,FALSE)</f>
        <v>0</v>
      </c>
      <c r="U396" s="10">
        <f t="shared" si="91"/>
        <v>0</v>
      </c>
      <c r="V396" s="10">
        <f>VLOOKUP($B396,'Facility Well Counts'!$A$2:$G$469,7,FALSE)</f>
        <v>0</v>
      </c>
      <c r="W396" s="10">
        <f t="shared" si="92"/>
        <v>0</v>
      </c>
      <c r="X396" s="11">
        <f t="shared" si="93"/>
        <v>0</v>
      </c>
    </row>
    <row r="397" spans="1:24" x14ac:dyDescent="0.25">
      <c r="A397" s="8" t="s">
        <v>689</v>
      </c>
      <c r="B397" s="9">
        <v>1008111</v>
      </c>
      <c r="C397" s="9">
        <v>2020</v>
      </c>
      <c r="D397" s="9" t="s">
        <v>16</v>
      </c>
      <c r="E397" s="8" t="s">
        <v>17</v>
      </c>
      <c r="F397" s="8" t="s">
        <v>33</v>
      </c>
      <c r="G397" s="8" t="s">
        <v>20</v>
      </c>
      <c r="H397" s="8"/>
      <c r="I397" s="8"/>
      <c r="J397" s="8"/>
      <c r="K397" s="8"/>
      <c r="L397" s="8"/>
      <c r="M397" s="8"/>
      <c r="N397" s="8"/>
      <c r="O397" s="8"/>
      <c r="P397" s="8" t="str">
        <f>VLOOKUP($B397,'Facility Well Counts'!$A$2:$G$469,3,FALSE)</f>
        <v>890 - Arctic Coastal Plains Province</v>
      </c>
      <c r="Q397" s="10">
        <f>VLOOKUP($B397,'Facility Well Counts'!$A$2:$G$469,4,FALSE)</f>
        <v>818</v>
      </c>
      <c r="R397" s="10">
        <f>VLOOKUP($B397,'Facility Well Counts'!$A$2:$G$469,5,FALSE)</f>
        <v>818</v>
      </c>
      <c r="S397" s="10">
        <f t="shared" si="90"/>
        <v>0</v>
      </c>
      <c r="T397" s="10">
        <f>VLOOKUP($B397,'Facility Well Counts'!$A$2:$G$469,6,FALSE)</f>
        <v>0</v>
      </c>
      <c r="U397" s="10">
        <f t="shared" si="91"/>
        <v>0</v>
      </c>
      <c r="V397" s="10">
        <f>VLOOKUP($B397,'Facility Well Counts'!$A$2:$G$469,7,FALSE)</f>
        <v>0</v>
      </c>
      <c r="W397" s="10">
        <f t="shared" si="92"/>
        <v>0</v>
      </c>
      <c r="X397" s="11">
        <f t="shared" si="93"/>
        <v>0</v>
      </c>
    </row>
    <row r="398" spans="1:24" x14ac:dyDescent="0.25">
      <c r="A398" s="8" t="s">
        <v>689</v>
      </c>
      <c r="B398" s="9">
        <v>1008111</v>
      </c>
      <c r="C398" s="9">
        <v>2020</v>
      </c>
      <c r="D398" s="9" t="s">
        <v>16</v>
      </c>
      <c r="E398" s="8" t="s">
        <v>17</v>
      </c>
      <c r="F398" s="8" t="s">
        <v>33</v>
      </c>
      <c r="G398" s="8" t="s">
        <v>21</v>
      </c>
      <c r="H398" s="8"/>
      <c r="I398" s="8"/>
      <c r="J398" s="8"/>
      <c r="K398" s="8"/>
      <c r="L398" s="8"/>
      <c r="M398" s="8"/>
      <c r="N398" s="8"/>
      <c r="O398" s="8"/>
      <c r="P398" s="8" t="str">
        <f>VLOOKUP($B398,'Facility Well Counts'!$A$2:$G$469,3,FALSE)</f>
        <v>890 - Arctic Coastal Plains Province</v>
      </c>
      <c r="Q398" s="10">
        <f>VLOOKUP($B398,'Facility Well Counts'!$A$2:$G$469,4,FALSE)</f>
        <v>818</v>
      </c>
      <c r="R398" s="10">
        <f>VLOOKUP($B398,'Facility Well Counts'!$A$2:$G$469,5,FALSE)</f>
        <v>818</v>
      </c>
      <c r="S398" s="10">
        <f t="shared" si="90"/>
        <v>0</v>
      </c>
      <c r="T398" s="10">
        <f>VLOOKUP($B398,'Facility Well Counts'!$A$2:$G$469,6,FALSE)</f>
        <v>0</v>
      </c>
      <c r="U398" s="10">
        <f t="shared" si="91"/>
        <v>0</v>
      </c>
      <c r="V398" s="10">
        <f>VLOOKUP($B398,'Facility Well Counts'!$A$2:$G$469,7,FALSE)</f>
        <v>0</v>
      </c>
      <c r="W398" s="10">
        <f t="shared" si="92"/>
        <v>0</v>
      </c>
      <c r="X398" s="11">
        <f t="shared" si="93"/>
        <v>0</v>
      </c>
    </row>
    <row r="399" spans="1:24" x14ac:dyDescent="0.25">
      <c r="A399" s="8" t="s">
        <v>1321</v>
      </c>
      <c r="B399" s="9">
        <v>1013657</v>
      </c>
      <c r="C399" s="9">
        <v>2020</v>
      </c>
      <c r="D399" s="9" t="s">
        <v>16</v>
      </c>
      <c r="E399" s="8" t="s">
        <v>17</v>
      </c>
      <c r="F399" s="8" t="s">
        <v>33</v>
      </c>
      <c r="G399" s="8" t="s">
        <v>19</v>
      </c>
      <c r="H399" s="8"/>
      <c r="I399" s="8"/>
      <c r="J399" s="8"/>
      <c r="K399" s="8"/>
      <c r="L399" s="8"/>
      <c r="M399" s="8"/>
      <c r="N399" s="8"/>
      <c r="O399" s="8"/>
      <c r="P399" s="8" t="str">
        <f>VLOOKUP($B399,'Facility Well Counts'!$A$2:$G$469,3,FALSE)</f>
        <v>420 - Fort Worth Syncline</v>
      </c>
      <c r="Q399" s="10">
        <f>VLOOKUP($B399,'Facility Well Counts'!$A$2:$G$469,4,FALSE)</f>
        <v>815</v>
      </c>
      <c r="R399" s="10">
        <f>VLOOKUP($B399,'Facility Well Counts'!$A$2:$G$469,5,FALSE)</f>
        <v>11</v>
      </c>
      <c r="S399" s="10">
        <f t="shared" si="90"/>
        <v>0</v>
      </c>
      <c r="T399" s="10">
        <f>VLOOKUP($B399,'Facility Well Counts'!$A$2:$G$469,6,FALSE)</f>
        <v>0</v>
      </c>
      <c r="U399" s="10">
        <f t="shared" si="91"/>
        <v>0</v>
      </c>
      <c r="V399" s="10">
        <f>VLOOKUP($B399,'Facility Well Counts'!$A$2:$G$469,7,FALSE)</f>
        <v>804</v>
      </c>
      <c r="W399" s="10">
        <f t="shared" si="92"/>
        <v>0</v>
      </c>
      <c r="X399" s="11">
        <f t="shared" si="93"/>
        <v>0</v>
      </c>
    </row>
    <row r="400" spans="1:24" x14ac:dyDescent="0.25">
      <c r="A400" s="8" t="s">
        <v>1321</v>
      </c>
      <c r="B400" s="9">
        <v>1013657</v>
      </c>
      <c r="C400" s="9">
        <v>2020</v>
      </c>
      <c r="D400" s="9" t="s">
        <v>16</v>
      </c>
      <c r="E400" s="8" t="s">
        <v>17</v>
      </c>
      <c r="F400" s="8" t="s">
        <v>33</v>
      </c>
      <c r="G400" s="8" t="s">
        <v>20</v>
      </c>
      <c r="H400" s="8">
        <v>1095</v>
      </c>
      <c r="I400" s="8" t="s">
        <v>24</v>
      </c>
      <c r="J400" s="8"/>
      <c r="K400" s="8">
        <v>320.7</v>
      </c>
      <c r="L400" s="8">
        <v>1795.19</v>
      </c>
      <c r="M400" s="8"/>
      <c r="N400" s="8">
        <v>8760</v>
      </c>
      <c r="O400" s="8"/>
      <c r="P400" s="8" t="str">
        <f>VLOOKUP($B400,'Facility Well Counts'!$A$2:$G$469,3,FALSE)</f>
        <v>420 - Fort Worth Syncline</v>
      </c>
      <c r="Q400" s="10">
        <f>VLOOKUP($B400,'Facility Well Counts'!$A$2:$G$469,4,FALSE)</f>
        <v>815</v>
      </c>
      <c r="R400" s="10">
        <f>VLOOKUP($B400,'Facility Well Counts'!$A$2:$G$469,5,FALSE)</f>
        <v>11</v>
      </c>
      <c r="S400" s="10">
        <f t="shared" si="90"/>
        <v>14.779141104294478</v>
      </c>
      <c r="T400" s="10">
        <f>VLOOKUP($B400,'Facility Well Counts'!$A$2:$G$469,6,FALSE)</f>
        <v>0</v>
      </c>
      <c r="U400" s="10">
        <f t="shared" si="91"/>
        <v>0</v>
      </c>
      <c r="V400" s="10">
        <f>VLOOKUP($B400,'Facility Well Counts'!$A$2:$G$469,7,FALSE)</f>
        <v>804</v>
      </c>
      <c r="W400" s="10">
        <f t="shared" si="92"/>
        <v>1080.2208588957055</v>
      </c>
      <c r="X400" s="11">
        <f t="shared" si="93"/>
        <v>1.343558282208589</v>
      </c>
    </row>
    <row r="401" spans="1:24" x14ac:dyDescent="0.25">
      <c r="A401" s="8" t="s">
        <v>1321</v>
      </c>
      <c r="B401" s="9">
        <v>1013657</v>
      </c>
      <c r="C401" s="9">
        <v>2020</v>
      </c>
      <c r="D401" s="9" t="s">
        <v>16</v>
      </c>
      <c r="E401" s="8" t="s">
        <v>17</v>
      </c>
      <c r="F401" s="8" t="s">
        <v>33</v>
      </c>
      <c r="G401" s="8" t="s">
        <v>21</v>
      </c>
      <c r="H401" s="8"/>
      <c r="I401" s="8"/>
      <c r="J401" s="8"/>
      <c r="K401" s="8"/>
      <c r="L401" s="8"/>
      <c r="M401" s="8"/>
      <c r="N401" s="8"/>
      <c r="O401" s="8"/>
      <c r="P401" s="8" t="str">
        <f>VLOOKUP($B401,'Facility Well Counts'!$A$2:$G$469,3,FALSE)</f>
        <v>420 - Fort Worth Syncline</v>
      </c>
      <c r="Q401" s="10">
        <f>VLOOKUP($B401,'Facility Well Counts'!$A$2:$G$469,4,FALSE)</f>
        <v>815</v>
      </c>
      <c r="R401" s="10">
        <f>VLOOKUP($B401,'Facility Well Counts'!$A$2:$G$469,5,FALSE)</f>
        <v>11</v>
      </c>
      <c r="S401" s="10">
        <f t="shared" si="90"/>
        <v>0</v>
      </c>
      <c r="T401" s="10">
        <f>VLOOKUP($B401,'Facility Well Counts'!$A$2:$G$469,6,FALSE)</f>
        <v>0</v>
      </c>
      <c r="U401" s="10">
        <f t="shared" si="91"/>
        <v>0</v>
      </c>
      <c r="V401" s="10">
        <f>VLOOKUP($B401,'Facility Well Counts'!$A$2:$G$469,7,FALSE)</f>
        <v>804</v>
      </c>
      <c r="W401" s="10">
        <f t="shared" si="92"/>
        <v>0</v>
      </c>
      <c r="X401" s="11">
        <f t="shared" si="93"/>
        <v>0</v>
      </c>
    </row>
    <row r="402" spans="1:24" x14ac:dyDescent="0.25">
      <c r="A402" s="8" t="s">
        <v>1365</v>
      </c>
      <c r="B402" s="9">
        <v>1013283</v>
      </c>
      <c r="C402" s="9">
        <v>2020</v>
      </c>
      <c r="D402" s="9" t="s">
        <v>16</v>
      </c>
      <c r="E402" s="8" t="s">
        <v>17</v>
      </c>
      <c r="F402" s="8" t="s">
        <v>33</v>
      </c>
      <c r="G402" s="8" t="s">
        <v>19</v>
      </c>
      <c r="H402" s="8"/>
      <c r="I402" s="8"/>
      <c r="J402" s="8"/>
      <c r="K402" s="8"/>
      <c r="L402" s="8"/>
      <c r="M402" s="8"/>
      <c r="N402" s="8"/>
      <c r="O402" s="8"/>
      <c r="P402" s="8" t="str">
        <f>VLOOKUP($B402,'Facility Well Counts'!$A$2:$G$469,3,FALSE)</f>
        <v>160A - Appalachian Basin (Eastern Overthrust Area)</v>
      </c>
      <c r="Q402" s="10">
        <f>VLOOKUP($B402,'Facility Well Counts'!$A$2:$G$469,4,FALSE)</f>
        <v>803</v>
      </c>
      <c r="R402" s="10">
        <f>VLOOKUP($B402,'Facility Well Counts'!$A$2:$G$469,5,FALSE)</f>
        <v>0</v>
      </c>
      <c r="S402" s="10">
        <f t="shared" si="90"/>
        <v>0</v>
      </c>
      <c r="T402" s="10">
        <f>VLOOKUP($B402,'Facility Well Counts'!$A$2:$G$469,6,FALSE)</f>
        <v>0</v>
      </c>
      <c r="U402" s="10">
        <f t="shared" si="91"/>
        <v>0</v>
      </c>
      <c r="V402" s="10">
        <f>VLOOKUP($B402,'Facility Well Counts'!$A$2:$G$469,7,FALSE)</f>
        <v>803</v>
      </c>
      <c r="W402" s="10">
        <f t="shared" si="92"/>
        <v>0</v>
      </c>
      <c r="X402" s="11">
        <f t="shared" si="93"/>
        <v>0</v>
      </c>
    </row>
    <row r="403" spans="1:24" x14ac:dyDescent="0.25">
      <c r="A403" s="8" t="s">
        <v>1365</v>
      </c>
      <c r="B403" s="9">
        <v>1013283</v>
      </c>
      <c r="C403" s="9">
        <v>2020</v>
      </c>
      <c r="D403" s="9" t="s">
        <v>16</v>
      </c>
      <c r="E403" s="8" t="s">
        <v>17</v>
      </c>
      <c r="F403" s="8" t="s">
        <v>33</v>
      </c>
      <c r="G403" s="8" t="s">
        <v>20</v>
      </c>
      <c r="H403" s="8">
        <v>2299</v>
      </c>
      <c r="I403" s="8" t="s">
        <v>24</v>
      </c>
      <c r="J403" s="8"/>
      <c r="K403" s="8">
        <v>20.8</v>
      </c>
      <c r="L403" s="8">
        <v>4085.4</v>
      </c>
      <c r="M403" s="8"/>
      <c r="N403" s="8">
        <v>8639</v>
      </c>
      <c r="O403" s="8"/>
      <c r="P403" s="8" t="str">
        <f>VLOOKUP($B403,'Facility Well Counts'!$A$2:$G$469,3,FALSE)</f>
        <v>160A - Appalachian Basin (Eastern Overthrust Area)</v>
      </c>
      <c r="Q403" s="10">
        <f>VLOOKUP($B403,'Facility Well Counts'!$A$2:$G$469,4,FALSE)</f>
        <v>803</v>
      </c>
      <c r="R403" s="10">
        <f>VLOOKUP($B403,'Facility Well Counts'!$A$2:$G$469,5,FALSE)</f>
        <v>0</v>
      </c>
      <c r="S403" s="10">
        <f t="shared" si="90"/>
        <v>0</v>
      </c>
      <c r="T403" s="10">
        <f>VLOOKUP($B403,'Facility Well Counts'!$A$2:$G$469,6,FALSE)</f>
        <v>0</v>
      </c>
      <c r="U403" s="10">
        <f t="shared" si="91"/>
        <v>0</v>
      </c>
      <c r="V403" s="10">
        <f>VLOOKUP($B403,'Facility Well Counts'!$A$2:$G$469,7,FALSE)</f>
        <v>803</v>
      </c>
      <c r="W403" s="10">
        <f t="shared" si="92"/>
        <v>2299</v>
      </c>
      <c r="X403" s="11">
        <f t="shared" si="93"/>
        <v>2.8630136986301369</v>
      </c>
    </row>
    <row r="404" spans="1:24" x14ac:dyDescent="0.25">
      <c r="A404" s="8" t="s">
        <v>1365</v>
      </c>
      <c r="B404" s="9">
        <v>1013283</v>
      </c>
      <c r="C404" s="9">
        <v>2020</v>
      </c>
      <c r="D404" s="9" t="s">
        <v>16</v>
      </c>
      <c r="E404" s="8" t="s">
        <v>17</v>
      </c>
      <c r="F404" s="8" t="s">
        <v>33</v>
      </c>
      <c r="G404" s="8" t="s">
        <v>21</v>
      </c>
      <c r="H404" s="8">
        <v>1</v>
      </c>
      <c r="I404" s="8" t="s">
        <v>24</v>
      </c>
      <c r="J404" s="8"/>
      <c r="K404" s="8">
        <v>0</v>
      </c>
      <c r="L404" s="8">
        <v>0.19</v>
      </c>
      <c r="M404" s="8"/>
      <c r="N404" s="8">
        <v>8784</v>
      </c>
      <c r="O404" s="8"/>
      <c r="P404" s="8" t="str">
        <f>VLOOKUP($B404,'Facility Well Counts'!$A$2:$G$469,3,FALSE)</f>
        <v>160A - Appalachian Basin (Eastern Overthrust Area)</v>
      </c>
      <c r="Q404" s="10">
        <f>VLOOKUP($B404,'Facility Well Counts'!$A$2:$G$469,4,FALSE)</f>
        <v>803</v>
      </c>
      <c r="R404" s="10">
        <f>VLOOKUP($B404,'Facility Well Counts'!$A$2:$G$469,5,FALSE)</f>
        <v>0</v>
      </c>
      <c r="S404" s="10">
        <f t="shared" si="90"/>
        <v>0</v>
      </c>
      <c r="T404" s="10">
        <f>VLOOKUP($B404,'Facility Well Counts'!$A$2:$G$469,6,FALSE)</f>
        <v>0</v>
      </c>
      <c r="U404" s="10">
        <f t="shared" si="91"/>
        <v>0</v>
      </c>
      <c r="V404" s="10">
        <f>VLOOKUP($B404,'Facility Well Counts'!$A$2:$G$469,7,FALSE)</f>
        <v>803</v>
      </c>
      <c r="W404" s="10">
        <f t="shared" si="92"/>
        <v>1</v>
      </c>
      <c r="X404" s="11">
        <f t="shared" si="93"/>
        <v>1.2453300124533001E-3</v>
      </c>
    </row>
    <row r="405" spans="1:24" x14ac:dyDescent="0.25">
      <c r="A405" s="8" t="s">
        <v>403</v>
      </c>
      <c r="B405" s="9">
        <v>1008173</v>
      </c>
      <c r="C405" s="9">
        <v>2020</v>
      </c>
      <c r="D405" s="9" t="s">
        <v>16</v>
      </c>
      <c r="E405" s="8" t="s">
        <v>17</v>
      </c>
      <c r="F405" s="8" t="s">
        <v>33</v>
      </c>
      <c r="G405" s="8" t="s">
        <v>19</v>
      </c>
      <c r="H405" s="8"/>
      <c r="I405" s="8"/>
      <c r="J405" s="8"/>
      <c r="K405" s="8"/>
      <c r="L405" s="8"/>
      <c r="M405" s="8"/>
      <c r="N405" s="8"/>
      <c r="O405" s="8"/>
      <c r="P405" s="8" t="str">
        <f>VLOOKUP($B405,'Facility Well Counts'!$A$2:$G$469,3,FALSE)</f>
        <v>395 - Williston Basin</v>
      </c>
      <c r="Q405" s="10">
        <f>VLOOKUP($B405,'Facility Well Counts'!$A$2:$G$469,4,FALSE)</f>
        <v>802</v>
      </c>
      <c r="R405" s="10">
        <f>VLOOKUP($B405,'Facility Well Counts'!$A$2:$G$469,5,FALSE)</f>
        <v>802</v>
      </c>
      <c r="S405" s="10">
        <f t="shared" si="90"/>
        <v>0</v>
      </c>
      <c r="T405" s="10">
        <f>VLOOKUP($B405,'Facility Well Counts'!$A$2:$G$469,6,FALSE)</f>
        <v>0</v>
      </c>
      <c r="U405" s="10">
        <f t="shared" si="91"/>
        <v>0</v>
      </c>
      <c r="V405" s="10">
        <f>VLOOKUP($B405,'Facility Well Counts'!$A$2:$G$469,7,FALSE)</f>
        <v>0</v>
      </c>
      <c r="W405" s="10">
        <f t="shared" si="92"/>
        <v>0</v>
      </c>
      <c r="X405" s="11">
        <f t="shared" si="93"/>
        <v>0</v>
      </c>
    </row>
    <row r="406" spans="1:24" x14ac:dyDescent="0.25">
      <c r="A406" s="8" t="s">
        <v>403</v>
      </c>
      <c r="B406" s="9">
        <v>1008173</v>
      </c>
      <c r="C406" s="9">
        <v>2020</v>
      </c>
      <c r="D406" s="9" t="s">
        <v>16</v>
      </c>
      <c r="E406" s="8" t="s">
        <v>17</v>
      </c>
      <c r="F406" s="8" t="s">
        <v>33</v>
      </c>
      <c r="G406" s="8" t="s">
        <v>20</v>
      </c>
      <c r="H406" s="8">
        <v>1194</v>
      </c>
      <c r="I406" s="8" t="s">
        <v>24</v>
      </c>
      <c r="J406" s="8"/>
      <c r="K406" s="8">
        <v>61.8</v>
      </c>
      <c r="L406" s="8">
        <v>1530.35</v>
      </c>
      <c r="M406" s="8"/>
      <c r="N406" s="8">
        <v>8456</v>
      </c>
      <c r="O406" s="8"/>
      <c r="P406" s="8" t="str">
        <f>VLOOKUP($B406,'Facility Well Counts'!$A$2:$G$469,3,FALSE)</f>
        <v>395 - Williston Basin</v>
      </c>
      <c r="Q406" s="10">
        <f>VLOOKUP($B406,'Facility Well Counts'!$A$2:$G$469,4,FALSE)</f>
        <v>802</v>
      </c>
      <c r="R406" s="10">
        <f>VLOOKUP($B406,'Facility Well Counts'!$A$2:$G$469,5,FALSE)</f>
        <v>802</v>
      </c>
      <c r="S406" s="10">
        <f t="shared" si="90"/>
        <v>1194</v>
      </c>
      <c r="T406" s="10">
        <f>VLOOKUP($B406,'Facility Well Counts'!$A$2:$G$469,6,FALSE)</f>
        <v>0</v>
      </c>
      <c r="U406" s="10">
        <f t="shared" si="91"/>
        <v>0</v>
      </c>
      <c r="V406" s="10">
        <f>VLOOKUP($B406,'Facility Well Counts'!$A$2:$G$469,7,FALSE)</f>
        <v>0</v>
      </c>
      <c r="W406" s="10">
        <f t="shared" si="92"/>
        <v>0</v>
      </c>
      <c r="X406" s="11">
        <f t="shared" si="93"/>
        <v>1.4887780548628429</v>
      </c>
    </row>
    <row r="407" spans="1:24" x14ac:dyDescent="0.25">
      <c r="A407" s="8" t="s">
        <v>403</v>
      </c>
      <c r="B407" s="9">
        <v>1008173</v>
      </c>
      <c r="C407" s="9">
        <v>2020</v>
      </c>
      <c r="D407" s="9" t="s">
        <v>16</v>
      </c>
      <c r="E407" s="8" t="s">
        <v>17</v>
      </c>
      <c r="F407" s="8" t="s">
        <v>33</v>
      </c>
      <c r="G407" s="8" t="s">
        <v>21</v>
      </c>
      <c r="H407" s="8"/>
      <c r="I407" s="8"/>
      <c r="J407" s="8"/>
      <c r="K407" s="8"/>
      <c r="L407" s="8"/>
      <c r="M407" s="8"/>
      <c r="N407" s="8"/>
      <c r="O407" s="8"/>
      <c r="P407" s="8" t="str">
        <f>VLOOKUP($B407,'Facility Well Counts'!$A$2:$G$469,3,FALSE)</f>
        <v>395 - Williston Basin</v>
      </c>
      <c r="Q407" s="10">
        <f>VLOOKUP($B407,'Facility Well Counts'!$A$2:$G$469,4,FALSE)</f>
        <v>802</v>
      </c>
      <c r="R407" s="10">
        <f>VLOOKUP($B407,'Facility Well Counts'!$A$2:$G$469,5,FALSE)</f>
        <v>802</v>
      </c>
      <c r="S407" s="10">
        <f t="shared" si="90"/>
        <v>0</v>
      </c>
      <c r="T407" s="10">
        <f>VLOOKUP($B407,'Facility Well Counts'!$A$2:$G$469,6,FALSE)</f>
        <v>0</v>
      </c>
      <c r="U407" s="10">
        <f t="shared" si="91"/>
        <v>0</v>
      </c>
      <c r="V407" s="10">
        <f>VLOOKUP($B407,'Facility Well Counts'!$A$2:$G$469,7,FALSE)</f>
        <v>0</v>
      </c>
      <c r="W407" s="10">
        <f t="shared" si="92"/>
        <v>0</v>
      </c>
      <c r="X407" s="11">
        <f t="shared" si="93"/>
        <v>0</v>
      </c>
    </row>
    <row r="408" spans="1:24" x14ac:dyDescent="0.25">
      <c r="A408" s="8" t="s">
        <v>1499</v>
      </c>
      <c r="B408" s="9">
        <v>1013339</v>
      </c>
      <c r="C408" s="9">
        <v>2020</v>
      </c>
      <c r="D408" s="9" t="s">
        <v>16</v>
      </c>
      <c r="E408" s="8" t="s">
        <v>17</v>
      </c>
      <c r="F408" s="8" t="s">
        <v>33</v>
      </c>
      <c r="G408" s="8" t="s">
        <v>19</v>
      </c>
      <c r="H408" s="8"/>
      <c r="I408" s="8"/>
      <c r="J408" s="8"/>
      <c r="K408" s="8"/>
      <c r="L408" s="8"/>
      <c r="M408" s="8"/>
      <c r="N408" s="8"/>
      <c r="O408" s="8"/>
      <c r="P408" s="8" t="str">
        <f>VLOOKUP($B408,'Facility Well Counts'!$A$2:$G$469,3,FALSE)</f>
        <v>360 - Anadarko Basin</v>
      </c>
      <c r="Q408" s="10">
        <f>VLOOKUP($B408,'Facility Well Counts'!$A$2:$G$469,4,FALSE)</f>
        <v>802</v>
      </c>
      <c r="R408" s="10">
        <f>VLOOKUP($B408,'Facility Well Counts'!$A$2:$G$469,5,FALSE)</f>
        <v>802</v>
      </c>
      <c r="S408" s="10">
        <f t="shared" si="90"/>
        <v>0</v>
      </c>
      <c r="T408" s="10">
        <f>VLOOKUP($B408,'Facility Well Counts'!$A$2:$G$469,6,FALSE)</f>
        <v>0</v>
      </c>
      <c r="U408" s="10">
        <f t="shared" si="91"/>
        <v>0</v>
      </c>
      <c r="V408" s="10">
        <f>VLOOKUP($B408,'Facility Well Counts'!$A$2:$G$469,7,FALSE)</f>
        <v>0</v>
      </c>
      <c r="W408" s="10">
        <f t="shared" si="92"/>
        <v>0</v>
      </c>
      <c r="X408" s="11">
        <f t="shared" si="93"/>
        <v>0</v>
      </c>
    </row>
    <row r="409" spans="1:24" x14ac:dyDescent="0.25">
      <c r="A409" s="8" t="s">
        <v>1499</v>
      </c>
      <c r="B409" s="9">
        <v>1013339</v>
      </c>
      <c r="C409" s="9">
        <v>2020</v>
      </c>
      <c r="D409" s="9" t="s">
        <v>16</v>
      </c>
      <c r="E409" s="8" t="s">
        <v>17</v>
      </c>
      <c r="F409" s="8" t="s">
        <v>33</v>
      </c>
      <c r="G409" s="8" t="s">
        <v>20</v>
      </c>
      <c r="H409" s="8">
        <v>578</v>
      </c>
      <c r="I409" s="8" t="s">
        <v>24</v>
      </c>
      <c r="J409" s="8"/>
      <c r="K409" s="8">
        <v>6.7</v>
      </c>
      <c r="L409" s="8">
        <v>1144.96</v>
      </c>
      <c r="M409" s="8"/>
      <c r="N409" s="8">
        <v>8760</v>
      </c>
      <c r="O409" s="8"/>
      <c r="P409" s="8" t="str">
        <f>VLOOKUP($B409,'Facility Well Counts'!$A$2:$G$469,3,FALSE)</f>
        <v>360 - Anadarko Basin</v>
      </c>
      <c r="Q409" s="10">
        <f>VLOOKUP($B409,'Facility Well Counts'!$A$2:$G$469,4,FALSE)</f>
        <v>802</v>
      </c>
      <c r="R409" s="10">
        <f>VLOOKUP($B409,'Facility Well Counts'!$A$2:$G$469,5,FALSE)</f>
        <v>802</v>
      </c>
      <c r="S409" s="10">
        <f t="shared" si="90"/>
        <v>578</v>
      </c>
      <c r="T409" s="10">
        <f>VLOOKUP($B409,'Facility Well Counts'!$A$2:$G$469,6,FALSE)</f>
        <v>0</v>
      </c>
      <c r="U409" s="10">
        <f t="shared" si="91"/>
        <v>0</v>
      </c>
      <c r="V409" s="10">
        <f>VLOOKUP($B409,'Facility Well Counts'!$A$2:$G$469,7,FALSE)</f>
        <v>0</v>
      </c>
      <c r="W409" s="10">
        <f t="shared" si="92"/>
        <v>0</v>
      </c>
      <c r="X409" s="11">
        <f t="shared" si="93"/>
        <v>0.72069825436408974</v>
      </c>
    </row>
    <row r="410" spans="1:24" x14ac:dyDescent="0.25">
      <c r="A410" s="8" t="s">
        <v>1499</v>
      </c>
      <c r="B410" s="9">
        <v>1013339</v>
      </c>
      <c r="C410" s="9">
        <v>2020</v>
      </c>
      <c r="D410" s="9" t="s">
        <v>16</v>
      </c>
      <c r="E410" s="8" t="s">
        <v>17</v>
      </c>
      <c r="F410" s="8" t="s">
        <v>33</v>
      </c>
      <c r="G410" s="8" t="s">
        <v>21</v>
      </c>
      <c r="H410" s="8"/>
      <c r="I410" s="8"/>
      <c r="J410" s="8"/>
      <c r="K410" s="8"/>
      <c r="L410" s="8"/>
      <c r="M410" s="8"/>
      <c r="N410" s="8"/>
      <c r="O410" s="8"/>
      <c r="P410" s="8" t="str">
        <f>VLOOKUP($B410,'Facility Well Counts'!$A$2:$G$469,3,FALSE)</f>
        <v>360 - Anadarko Basin</v>
      </c>
      <c r="Q410" s="10">
        <f>VLOOKUP($B410,'Facility Well Counts'!$A$2:$G$469,4,FALSE)</f>
        <v>802</v>
      </c>
      <c r="R410" s="10">
        <f>VLOOKUP($B410,'Facility Well Counts'!$A$2:$G$469,5,FALSE)</f>
        <v>802</v>
      </c>
      <c r="S410" s="10">
        <f t="shared" si="90"/>
        <v>0</v>
      </c>
      <c r="T410" s="10">
        <f>VLOOKUP($B410,'Facility Well Counts'!$A$2:$G$469,6,FALSE)</f>
        <v>0</v>
      </c>
      <c r="U410" s="10">
        <f t="shared" si="91"/>
        <v>0</v>
      </c>
      <c r="V410" s="10">
        <f>VLOOKUP($B410,'Facility Well Counts'!$A$2:$G$469,7,FALSE)</f>
        <v>0</v>
      </c>
      <c r="W410" s="10">
        <f t="shared" si="92"/>
        <v>0</v>
      </c>
      <c r="X410" s="11">
        <f t="shared" si="93"/>
        <v>0</v>
      </c>
    </row>
    <row r="411" spans="1:24" x14ac:dyDescent="0.25">
      <c r="A411" s="8" t="s">
        <v>348</v>
      </c>
      <c r="B411" s="9">
        <v>1008702</v>
      </c>
      <c r="C411" s="9">
        <v>2020</v>
      </c>
      <c r="D411" s="9" t="s">
        <v>16</v>
      </c>
      <c r="E411" s="8" t="s">
        <v>17</v>
      </c>
      <c r="F411" s="8" t="s">
        <v>33</v>
      </c>
      <c r="G411" s="8" t="s">
        <v>19</v>
      </c>
      <c r="H411" s="8">
        <v>5</v>
      </c>
      <c r="I411" s="8" t="s">
        <v>24</v>
      </c>
      <c r="J411" s="8"/>
      <c r="K411" s="8">
        <v>0.2</v>
      </c>
      <c r="L411" s="8">
        <v>8.17</v>
      </c>
      <c r="M411" s="8"/>
      <c r="N411" s="8">
        <v>2644.8</v>
      </c>
      <c r="O411" s="8"/>
      <c r="P411" s="8" t="str">
        <f>VLOOKUP($B411,'Facility Well Counts'!$A$2:$G$469,3,FALSE)</f>
        <v>360 - Anadarko Basin</v>
      </c>
      <c r="Q411" s="10">
        <f>VLOOKUP($B411,'Facility Well Counts'!$A$2:$G$469,4,FALSE)</f>
        <v>801</v>
      </c>
      <c r="R411" s="10">
        <f>VLOOKUP($B411,'Facility Well Counts'!$A$2:$G$469,5,FALSE)</f>
        <v>274</v>
      </c>
      <c r="S411" s="10">
        <f t="shared" si="90"/>
        <v>1.7103620474406991</v>
      </c>
      <c r="T411" s="10">
        <f>VLOOKUP($B411,'Facility Well Counts'!$A$2:$G$469,6,FALSE)</f>
        <v>0</v>
      </c>
      <c r="U411" s="10">
        <f t="shared" si="91"/>
        <v>0</v>
      </c>
      <c r="V411" s="10">
        <f>VLOOKUP($B411,'Facility Well Counts'!$A$2:$G$469,7,FALSE)</f>
        <v>527</v>
      </c>
      <c r="W411" s="10">
        <f t="shared" si="92"/>
        <v>3.2896379525593011</v>
      </c>
      <c r="X411" s="11">
        <f t="shared" si="93"/>
        <v>6.2421972534332081E-3</v>
      </c>
    </row>
    <row r="412" spans="1:24" x14ac:dyDescent="0.25">
      <c r="A412" s="8" t="s">
        <v>348</v>
      </c>
      <c r="B412" s="9">
        <v>1008702</v>
      </c>
      <c r="C412" s="9">
        <v>2020</v>
      </c>
      <c r="D412" s="9" t="s">
        <v>16</v>
      </c>
      <c r="E412" s="8" t="s">
        <v>17</v>
      </c>
      <c r="F412" s="8" t="s">
        <v>33</v>
      </c>
      <c r="G412" s="8" t="s">
        <v>20</v>
      </c>
      <c r="H412" s="8">
        <v>2882</v>
      </c>
      <c r="I412" s="8" t="s">
        <v>24</v>
      </c>
      <c r="J412" s="8"/>
      <c r="K412" s="8">
        <v>64.599999999999994</v>
      </c>
      <c r="L412" s="8">
        <v>2551.9</v>
      </c>
      <c r="M412" s="8"/>
      <c r="N412" s="8">
        <v>3958.0827202999999</v>
      </c>
      <c r="O412" s="8"/>
      <c r="P412" s="8" t="str">
        <f>VLOOKUP($B412,'Facility Well Counts'!$A$2:$G$469,3,FALSE)</f>
        <v>360 - Anadarko Basin</v>
      </c>
      <c r="Q412" s="10">
        <f>VLOOKUP($B412,'Facility Well Counts'!$A$2:$G$469,4,FALSE)</f>
        <v>801</v>
      </c>
      <c r="R412" s="10">
        <f>VLOOKUP($B412,'Facility Well Counts'!$A$2:$G$469,5,FALSE)</f>
        <v>274</v>
      </c>
      <c r="S412" s="10">
        <f t="shared" si="90"/>
        <v>985.85268414481902</v>
      </c>
      <c r="T412" s="10">
        <f>VLOOKUP($B412,'Facility Well Counts'!$A$2:$G$469,6,FALSE)</f>
        <v>0</v>
      </c>
      <c r="U412" s="10">
        <f t="shared" si="91"/>
        <v>0</v>
      </c>
      <c r="V412" s="10">
        <f>VLOOKUP($B412,'Facility Well Counts'!$A$2:$G$469,7,FALSE)</f>
        <v>527</v>
      </c>
      <c r="W412" s="10">
        <f t="shared" si="92"/>
        <v>1896.1473158551812</v>
      </c>
      <c r="X412" s="11">
        <f t="shared" si="93"/>
        <v>3.5980024968789013</v>
      </c>
    </row>
    <row r="413" spans="1:24" x14ac:dyDescent="0.25">
      <c r="A413" s="8" t="s">
        <v>348</v>
      </c>
      <c r="B413" s="9">
        <v>1008702</v>
      </c>
      <c r="C413" s="9">
        <v>2020</v>
      </c>
      <c r="D413" s="9" t="s">
        <v>16</v>
      </c>
      <c r="E413" s="8" t="s">
        <v>17</v>
      </c>
      <c r="F413" s="8" t="s">
        <v>33</v>
      </c>
      <c r="G413" s="8" t="s">
        <v>21</v>
      </c>
      <c r="H413" s="8">
        <v>887</v>
      </c>
      <c r="I413" s="8" t="s">
        <v>24</v>
      </c>
      <c r="J413" s="8"/>
      <c r="K413" s="8">
        <v>3.4</v>
      </c>
      <c r="L413" s="8">
        <v>134.19999999999999</v>
      </c>
      <c r="M413" s="8"/>
      <c r="N413" s="8">
        <v>6568.5780157999998</v>
      </c>
      <c r="O413" s="8"/>
      <c r="P413" s="8" t="str">
        <f>VLOOKUP($B413,'Facility Well Counts'!$A$2:$G$469,3,FALSE)</f>
        <v>360 - Anadarko Basin</v>
      </c>
      <c r="Q413" s="10">
        <f>VLOOKUP($B413,'Facility Well Counts'!$A$2:$G$469,4,FALSE)</f>
        <v>801</v>
      </c>
      <c r="R413" s="10">
        <f>VLOOKUP($B413,'Facility Well Counts'!$A$2:$G$469,5,FALSE)</f>
        <v>274</v>
      </c>
      <c r="S413" s="10">
        <f t="shared" si="90"/>
        <v>303.41822721598004</v>
      </c>
      <c r="T413" s="10">
        <f>VLOOKUP($B413,'Facility Well Counts'!$A$2:$G$469,6,FALSE)</f>
        <v>0</v>
      </c>
      <c r="U413" s="10">
        <f t="shared" si="91"/>
        <v>0</v>
      </c>
      <c r="V413" s="10">
        <f>VLOOKUP($B413,'Facility Well Counts'!$A$2:$G$469,7,FALSE)</f>
        <v>527</v>
      </c>
      <c r="W413" s="10">
        <f t="shared" si="92"/>
        <v>583.58177278402002</v>
      </c>
      <c r="X413" s="11">
        <f t="shared" si="93"/>
        <v>1.1073657927590512</v>
      </c>
    </row>
    <row r="414" spans="1:24" x14ac:dyDescent="0.25">
      <c r="A414" s="8" t="s">
        <v>1462</v>
      </c>
      <c r="B414" s="9">
        <v>1009674</v>
      </c>
      <c r="C414" s="9">
        <v>2020</v>
      </c>
      <c r="D414" s="9" t="s">
        <v>16</v>
      </c>
      <c r="E414" s="8" t="s">
        <v>17</v>
      </c>
      <c r="F414" s="8" t="s">
        <v>33</v>
      </c>
      <c r="G414" s="8" t="s">
        <v>19</v>
      </c>
      <c r="H414" s="8"/>
      <c r="I414" s="8"/>
      <c r="J414" s="8"/>
      <c r="K414" s="8"/>
      <c r="L414" s="8"/>
      <c r="M414" s="8"/>
      <c r="N414" s="8"/>
      <c r="O414" s="8"/>
      <c r="P414" s="8" t="str">
        <f>VLOOKUP($B414,'Facility Well Counts'!$A$2:$G$469,3,FALSE)</f>
        <v>430 - Permian Basin</v>
      </c>
      <c r="Q414" s="10">
        <f>VLOOKUP($B414,'Facility Well Counts'!$A$2:$G$469,4,FALSE)</f>
        <v>791</v>
      </c>
      <c r="R414" s="10">
        <f>VLOOKUP($B414,'Facility Well Counts'!$A$2:$G$469,5,FALSE)</f>
        <v>787</v>
      </c>
      <c r="S414" s="10">
        <f t="shared" si="90"/>
        <v>0</v>
      </c>
      <c r="T414" s="10">
        <f>VLOOKUP($B414,'Facility Well Counts'!$A$2:$G$469,6,FALSE)</f>
        <v>0</v>
      </c>
      <c r="U414" s="10">
        <f t="shared" si="91"/>
        <v>0</v>
      </c>
      <c r="V414" s="10">
        <f>VLOOKUP($B414,'Facility Well Counts'!$A$2:$G$469,7,FALSE)</f>
        <v>4</v>
      </c>
      <c r="W414" s="10">
        <f t="shared" si="92"/>
        <v>0</v>
      </c>
      <c r="X414" s="11">
        <f t="shared" si="93"/>
        <v>0</v>
      </c>
    </row>
    <row r="415" spans="1:24" x14ac:dyDescent="0.25">
      <c r="A415" s="8" t="s">
        <v>1462</v>
      </c>
      <c r="B415" s="9">
        <v>1009674</v>
      </c>
      <c r="C415" s="9">
        <v>2020</v>
      </c>
      <c r="D415" s="9" t="s">
        <v>16</v>
      </c>
      <c r="E415" s="8" t="s">
        <v>17</v>
      </c>
      <c r="F415" s="8" t="s">
        <v>33</v>
      </c>
      <c r="G415" s="8" t="s">
        <v>20</v>
      </c>
      <c r="H415" s="8">
        <v>460</v>
      </c>
      <c r="I415" s="8" t="s">
        <v>24</v>
      </c>
      <c r="J415" s="8"/>
      <c r="K415" s="8">
        <v>39.799999999999997</v>
      </c>
      <c r="L415" s="8">
        <v>740.22</v>
      </c>
      <c r="M415" s="8"/>
      <c r="N415" s="8">
        <v>8760</v>
      </c>
      <c r="O415" s="8"/>
      <c r="P415" s="8" t="str">
        <f>VLOOKUP($B415,'Facility Well Counts'!$A$2:$G$469,3,FALSE)</f>
        <v>430 - Permian Basin</v>
      </c>
      <c r="Q415" s="10">
        <f>VLOOKUP($B415,'Facility Well Counts'!$A$2:$G$469,4,FALSE)</f>
        <v>791</v>
      </c>
      <c r="R415" s="10">
        <f>VLOOKUP($B415,'Facility Well Counts'!$A$2:$G$469,5,FALSE)</f>
        <v>787</v>
      </c>
      <c r="S415" s="10">
        <f t="shared" si="90"/>
        <v>457.67383059418461</v>
      </c>
      <c r="T415" s="10">
        <f>VLOOKUP($B415,'Facility Well Counts'!$A$2:$G$469,6,FALSE)</f>
        <v>0</v>
      </c>
      <c r="U415" s="10">
        <f t="shared" si="91"/>
        <v>0</v>
      </c>
      <c r="V415" s="10">
        <f>VLOOKUP($B415,'Facility Well Counts'!$A$2:$G$469,7,FALSE)</f>
        <v>4</v>
      </c>
      <c r="W415" s="10">
        <f t="shared" si="92"/>
        <v>2.3261694058154236</v>
      </c>
      <c r="X415" s="11">
        <f t="shared" si="93"/>
        <v>0.58154235145385591</v>
      </c>
    </row>
    <row r="416" spans="1:24" x14ac:dyDescent="0.25">
      <c r="A416" s="8" t="s">
        <v>1462</v>
      </c>
      <c r="B416" s="9">
        <v>1009674</v>
      </c>
      <c r="C416" s="9">
        <v>2020</v>
      </c>
      <c r="D416" s="9" t="s">
        <v>16</v>
      </c>
      <c r="E416" s="8" t="s">
        <v>17</v>
      </c>
      <c r="F416" s="8" t="s">
        <v>33</v>
      </c>
      <c r="G416" s="8" t="s">
        <v>21</v>
      </c>
      <c r="H416" s="8">
        <v>577</v>
      </c>
      <c r="I416" s="8" t="s">
        <v>24</v>
      </c>
      <c r="J416" s="8"/>
      <c r="K416" s="8">
        <v>5.0999999999999996</v>
      </c>
      <c r="L416" s="8">
        <v>95.6</v>
      </c>
      <c r="M416" s="8"/>
      <c r="N416" s="8">
        <v>8760</v>
      </c>
      <c r="O416" s="8"/>
      <c r="P416" s="8" t="str">
        <f>VLOOKUP($B416,'Facility Well Counts'!$A$2:$G$469,3,FALSE)</f>
        <v>430 - Permian Basin</v>
      </c>
      <c r="Q416" s="10">
        <f>VLOOKUP($B416,'Facility Well Counts'!$A$2:$G$469,4,FALSE)</f>
        <v>791</v>
      </c>
      <c r="R416" s="10">
        <f>VLOOKUP($B416,'Facility Well Counts'!$A$2:$G$469,5,FALSE)</f>
        <v>787</v>
      </c>
      <c r="S416" s="10">
        <f t="shared" si="90"/>
        <v>574.08217446270544</v>
      </c>
      <c r="T416" s="10">
        <f>VLOOKUP($B416,'Facility Well Counts'!$A$2:$G$469,6,FALSE)</f>
        <v>0</v>
      </c>
      <c r="U416" s="10">
        <f t="shared" si="91"/>
        <v>0</v>
      </c>
      <c r="V416" s="10">
        <f>VLOOKUP($B416,'Facility Well Counts'!$A$2:$G$469,7,FALSE)</f>
        <v>4</v>
      </c>
      <c r="W416" s="10">
        <f t="shared" si="92"/>
        <v>2.9178255372945641</v>
      </c>
      <c r="X416" s="11">
        <f t="shared" si="93"/>
        <v>0.72945638432364102</v>
      </c>
    </row>
    <row r="417" spans="1:24" x14ac:dyDescent="0.25">
      <c r="A417" s="8" t="s">
        <v>1357</v>
      </c>
      <c r="B417" s="9">
        <v>1009691</v>
      </c>
      <c r="C417" s="9">
        <v>2020</v>
      </c>
      <c r="D417" s="9" t="s">
        <v>16</v>
      </c>
      <c r="E417" s="8" t="s">
        <v>17</v>
      </c>
      <c r="F417" s="8" t="s">
        <v>33</v>
      </c>
      <c r="G417" s="8" t="s">
        <v>19</v>
      </c>
      <c r="H417" s="8"/>
      <c r="I417" s="8"/>
      <c r="J417" s="8"/>
      <c r="K417" s="8"/>
      <c r="L417" s="8"/>
      <c r="M417" s="8"/>
      <c r="N417" s="8"/>
      <c r="O417" s="8"/>
      <c r="P417" s="8" t="str">
        <f>VLOOKUP($B417,'Facility Well Counts'!$A$2:$G$469,3,FALSE)</f>
        <v>430 - Permian Basin</v>
      </c>
      <c r="Q417" s="10">
        <f>VLOOKUP($B417,'Facility Well Counts'!$A$2:$G$469,4,FALSE)</f>
        <v>762</v>
      </c>
      <c r="R417" s="10">
        <f>VLOOKUP($B417,'Facility Well Counts'!$A$2:$G$469,5,FALSE)</f>
        <v>762</v>
      </c>
      <c r="S417" s="10">
        <f t="shared" si="90"/>
        <v>0</v>
      </c>
      <c r="T417" s="10">
        <f>VLOOKUP($B417,'Facility Well Counts'!$A$2:$G$469,6,FALSE)</f>
        <v>0</v>
      </c>
      <c r="U417" s="10">
        <f t="shared" si="91"/>
        <v>0</v>
      </c>
      <c r="V417" s="10">
        <f>VLOOKUP($B417,'Facility Well Counts'!$A$2:$G$469,7,FALSE)</f>
        <v>0</v>
      </c>
      <c r="W417" s="10">
        <f t="shared" si="92"/>
        <v>0</v>
      </c>
      <c r="X417" s="11">
        <f t="shared" si="93"/>
        <v>0</v>
      </c>
    </row>
    <row r="418" spans="1:24" x14ac:dyDescent="0.25">
      <c r="A418" s="8" t="s">
        <v>1357</v>
      </c>
      <c r="B418" s="9">
        <v>1009691</v>
      </c>
      <c r="C418" s="9">
        <v>2020</v>
      </c>
      <c r="D418" s="9" t="s">
        <v>16</v>
      </c>
      <c r="E418" s="8" t="s">
        <v>17</v>
      </c>
      <c r="F418" s="8" t="s">
        <v>33</v>
      </c>
      <c r="G418" s="8" t="s">
        <v>20</v>
      </c>
      <c r="H418" s="8">
        <v>162</v>
      </c>
      <c r="I418" s="8" t="s">
        <v>24</v>
      </c>
      <c r="J418" s="8"/>
      <c r="K418" s="8">
        <v>5.3</v>
      </c>
      <c r="L418" s="8">
        <v>215.9</v>
      </c>
      <c r="M418" s="8"/>
      <c r="N418" s="8">
        <v>7182</v>
      </c>
      <c r="O418" s="8"/>
      <c r="P418" s="8" t="str">
        <f>VLOOKUP($B418,'Facility Well Counts'!$A$2:$G$469,3,FALSE)</f>
        <v>430 - Permian Basin</v>
      </c>
      <c r="Q418" s="10">
        <f>VLOOKUP($B418,'Facility Well Counts'!$A$2:$G$469,4,FALSE)</f>
        <v>762</v>
      </c>
      <c r="R418" s="10">
        <f>VLOOKUP($B418,'Facility Well Counts'!$A$2:$G$469,5,FALSE)</f>
        <v>762</v>
      </c>
      <c r="S418" s="10">
        <f t="shared" si="90"/>
        <v>162</v>
      </c>
      <c r="T418" s="10">
        <f>VLOOKUP($B418,'Facility Well Counts'!$A$2:$G$469,6,FALSE)</f>
        <v>0</v>
      </c>
      <c r="U418" s="10">
        <f t="shared" si="91"/>
        <v>0</v>
      </c>
      <c r="V418" s="10">
        <f>VLOOKUP($B418,'Facility Well Counts'!$A$2:$G$469,7,FALSE)</f>
        <v>0</v>
      </c>
      <c r="W418" s="10">
        <f t="shared" si="92"/>
        <v>0</v>
      </c>
      <c r="X418" s="11">
        <f t="shared" si="93"/>
        <v>0.2125984251968504</v>
      </c>
    </row>
    <row r="419" spans="1:24" x14ac:dyDescent="0.25">
      <c r="A419" s="8" t="s">
        <v>1357</v>
      </c>
      <c r="B419" s="9">
        <v>1009691</v>
      </c>
      <c r="C419" s="9">
        <v>2020</v>
      </c>
      <c r="D419" s="9" t="s">
        <v>16</v>
      </c>
      <c r="E419" s="8" t="s">
        <v>17</v>
      </c>
      <c r="F419" s="8" t="s">
        <v>33</v>
      </c>
      <c r="G419" s="8" t="s">
        <v>21</v>
      </c>
      <c r="H419" s="8"/>
      <c r="I419" s="8"/>
      <c r="J419" s="8"/>
      <c r="K419" s="8"/>
      <c r="L419" s="8"/>
      <c r="M419" s="8"/>
      <c r="N419" s="8"/>
      <c r="O419" s="8"/>
      <c r="P419" s="8" t="str">
        <f>VLOOKUP($B419,'Facility Well Counts'!$A$2:$G$469,3,FALSE)</f>
        <v>430 - Permian Basin</v>
      </c>
      <c r="Q419" s="10">
        <f>VLOOKUP($B419,'Facility Well Counts'!$A$2:$G$469,4,FALSE)</f>
        <v>762</v>
      </c>
      <c r="R419" s="10">
        <f>VLOOKUP($B419,'Facility Well Counts'!$A$2:$G$469,5,FALSE)</f>
        <v>762</v>
      </c>
      <c r="S419" s="10">
        <f t="shared" si="90"/>
        <v>0</v>
      </c>
      <c r="T419" s="10">
        <f>VLOOKUP($B419,'Facility Well Counts'!$A$2:$G$469,6,FALSE)</f>
        <v>0</v>
      </c>
      <c r="U419" s="10">
        <f t="shared" si="91"/>
        <v>0</v>
      </c>
      <c r="V419" s="10">
        <f>VLOOKUP($B419,'Facility Well Counts'!$A$2:$G$469,7,FALSE)</f>
        <v>0</v>
      </c>
      <c r="W419" s="10">
        <f t="shared" si="92"/>
        <v>0</v>
      </c>
      <c r="X419" s="11">
        <f t="shared" si="93"/>
        <v>0</v>
      </c>
    </row>
    <row r="420" spans="1:24" x14ac:dyDescent="0.25">
      <c r="A420" s="8" t="s">
        <v>1359</v>
      </c>
      <c r="B420" s="9">
        <v>1008788</v>
      </c>
      <c r="C420" s="9">
        <v>2020</v>
      </c>
      <c r="D420" s="9" t="s">
        <v>16</v>
      </c>
      <c r="E420" s="8" t="s">
        <v>17</v>
      </c>
      <c r="F420" s="8" t="s">
        <v>33</v>
      </c>
      <c r="G420" s="8" t="s">
        <v>19</v>
      </c>
      <c r="H420" s="8"/>
      <c r="I420" s="8"/>
      <c r="J420" s="8"/>
      <c r="K420" s="8"/>
      <c r="L420" s="8"/>
      <c r="M420" s="8"/>
      <c r="N420" s="8"/>
      <c r="O420" s="8"/>
      <c r="P420" s="8" t="str">
        <f>VLOOKUP($B420,'Facility Well Counts'!$A$2:$G$469,3,FALSE)</f>
        <v>430 - Permian Basin</v>
      </c>
      <c r="Q420" s="10">
        <f>VLOOKUP($B420,'Facility Well Counts'!$A$2:$G$469,4,FALSE)</f>
        <v>761</v>
      </c>
      <c r="R420" s="10">
        <f>VLOOKUP($B420,'Facility Well Counts'!$A$2:$G$469,5,FALSE)</f>
        <v>761</v>
      </c>
      <c r="S420" s="10">
        <f t="shared" si="90"/>
        <v>0</v>
      </c>
      <c r="T420" s="10">
        <f>VLOOKUP($B420,'Facility Well Counts'!$A$2:$G$469,6,FALSE)</f>
        <v>0</v>
      </c>
      <c r="U420" s="10">
        <f t="shared" si="91"/>
        <v>0</v>
      </c>
      <c r="V420" s="10">
        <f>VLOOKUP($B420,'Facility Well Counts'!$A$2:$G$469,7,FALSE)</f>
        <v>0</v>
      </c>
      <c r="W420" s="10">
        <f t="shared" si="92"/>
        <v>0</v>
      </c>
      <c r="X420" s="11">
        <f t="shared" si="93"/>
        <v>0</v>
      </c>
    </row>
    <row r="421" spans="1:24" x14ac:dyDescent="0.25">
      <c r="A421" s="8" t="s">
        <v>1359</v>
      </c>
      <c r="B421" s="9">
        <v>1008788</v>
      </c>
      <c r="C421" s="9">
        <v>2020</v>
      </c>
      <c r="D421" s="9" t="s">
        <v>16</v>
      </c>
      <c r="E421" s="8" t="s">
        <v>17</v>
      </c>
      <c r="F421" s="8" t="s">
        <v>33</v>
      </c>
      <c r="G421" s="8" t="s">
        <v>20</v>
      </c>
      <c r="H421" s="8"/>
      <c r="I421" s="8"/>
      <c r="J421" s="8"/>
      <c r="K421" s="8"/>
      <c r="L421" s="8"/>
      <c r="M421" s="8"/>
      <c r="N421" s="8"/>
      <c r="O421" s="8"/>
      <c r="P421" s="8" t="str">
        <f>VLOOKUP($B421,'Facility Well Counts'!$A$2:$G$469,3,FALSE)</f>
        <v>430 - Permian Basin</v>
      </c>
      <c r="Q421" s="10">
        <f>VLOOKUP($B421,'Facility Well Counts'!$A$2:$G$469,4,FALSE)</f>
        <v>761</v>
      </c>
      <c r="R421" s="10">
        <f>VLOOKUP($B421,'Facility Well Counts'!$A$2:$G$469,5,FALSE)</f>
        <v>761</v>
      </c>
      <c r="S421" s="10">
        <f t="shared" si="90"/>
        <v>0</v>
      </c>
      <c r="T421" s="10">
        <f>VLOOKUP($B421,'Facility Well Counts'!$A$2:$G$469,6,FALSE)</f>
        <v>0</v>
      </c>
      <c r="U421" s="10">
        <f t="shared" si="91"/>
        <v>0</v>
      </c>
      <c r="V421" s="10">
        <f>VLOOKUP($B421,'Facility Well Counts'!$A$2:$G$469,7,FALSE)</f>
        <v>0</v>
      </c>
      <c r="W421" s="10">
        <f t="shared" si="92"/>
        <v>0</v>
      </c>
      <c r="X421" s="11">
        <f t="shared" si="93"/>
        <v>0</v>
      </c>
    </row>
    <row r="422" spans="1:24" x14ac:dyDescent="0.25">
      <c r="A422" s="8" t="s">
        <v>1359</v>
      </c>
      <c r="B422" s="9">
        <v>1008788</v>
      </c>
      <c r="C422" s="9">
        <v>2020</v>
      </c>
      <c r="D422" s="9" t="s">
        <v>16</v>
      </c>
      <c r="E422" s="8" t="s">
        <v>17</v>
      </c>
      <c r="F422" s="8" t="s">
        <v>33</v>
      </c>
      <c r="G422" s="8" t="s">
        <v>21</v>
      </c>
      <c r="H422" s="8">
        <v>698</v>
      </c>
      <c r="I422" s="8" t="s">
        <v>24</v>
      </c>
      <c r="J422" s="8"/>
      <c r="K422" s="8">
        <v>9.1</v>
      </c>
      <c r="L422" s="8">
        <v>102.04</v>
      </c>
      <c r="M422" s="8"/>
      <c r="N422" s="8">
        <v>8760</v>
      </c>
      <c r="O422" s="8"/>
      <c r="P422" s="8" t="str">
        <f>VLOOKUP($B422,'Facility Well Counts'!$A$2:$G$469,3,FALSE)</f>
        <v>430 - Permian Basin</v>
      </c>
      <c r="Q422" s="10">
        <f>VLOOKUP($B422,'Facility Well Counts'!$A$2:$G$469,4,FALSE)</f>
        <v>761</v>
      </c>
      <c r="R422" s="10">
        <f>VLOOKUP($B422,'Facility Well Counts'!$A$2:$G$469,5,FALSE)</f>
        <v>761</v>
      </c>
      <c r="S422" s="10">
        <f t="shared" si="90"/>
        <v>698</v>
      </c>
      <c r="T422" s="10">
        <f>VLOOKUP($B422,'Facility Well Counts'!$A$2:$G$469,6,FALSE)</f>
        <v>0</v>
      </c>
      <c r="U422" s="10">
        <f t="shared" si="91"/>
        <v>0</v>
      </c>
      <c r="V422" s="10">
        <f>VLOOKUP($B422,'Facility Well Counts'!$A$2:$G$469,7,FALSE)</f>
        <v>0</v>
      </c>
      <c r="W422" s="10">
        <f t="shared" si="92"/>
        <v>0</v>
      </c>
      <c r="X422" s="11">
        <f t="shared" si="93"/>
        <v>0.91721419185282527</v>
      </c>
    </row>
    <row r="423" spans="1:24" x14ac:dyDescent="0.25">
      <c r="A423" s="8" t="s">
        <v>643</v>
      </c>
      <c r="B423" s="9">
        <v>1011765</v>
      </c>
      <c r="C423" s="9">
        <v>2020</v>
      </c>
      <c r="D423" s="9" t="s">
        <v>16</v>
      </c>
      <c r="E423" s="8" t="s">
        <v>17</v>
      </c>
      <c r="F423" s="8" t="s">
        <v>33</v>
      </c>
      <c r="G423" s="8" t="s">
        <v>19</v>
      </c>
      <c r="H423" s="8">
        <v>57</v>
      </c>
      <c r="I423" s="8" t="s">
        <v>24</v>
      </c>
      <c r="J423" s="8"/>
      <c r="K423" s="8">
        <v>24.3</v>
      </c>
      <c r="L423" s="8">
        <v>294.33</v>
      </c>
      <c r="M423" s="8"/>
      <c r="N423" s="8">
        <v>8760</v>
      </c>
      <c r="O423" s="8"/>
      <c r="P423" s="8" t="str">
        <f>VLOOKUP($B423,'Facility Well Counts'!$A$2:$G$469,3,FALSE)</f>
        <v>420 - Fort Worth Syncline</v>
      </c>
      <c r="Q423" s="10">
        <f>VLOOKUP($B423,'Facility Well Counts'!$A$2:$G$469,4,FALSE)</f>
        <v>750</v>
      </c>
      <c r="R423" s="10">
        <f>VLOOKUP($B423,'Facility Well Counts'!$A$2:$G$469,5,FALSE)</f>
        <v>59</v>
      </c>
      <c r="S423" s="10">
        <f t="shared" si="90"/>
        <v>4.484</v>
      </c>
      <c r="T423" s="10">
        <f>VLOOKUP($B423,'Facility Well Counts'!$A$2:$G$469,6,FALSE)</f>
        <v>0</v>
      </c>
      <c r="U423" s="10">
        <f t="shared" si="91"/>
        <v>0</v>
      </c>
      <c r="V423" s="10">
        <f>VLOOKUP($B423,'Facility Well Counts'!$A$2:$G$469,7,FALSE)</f>
        <v>691</v>
      </c>
      <c r="W423" s="10">
        <f t="shared" si="92"/>
        <v>52.515999999999998</v>
      </c>
      <c r="X423" s="11">
        <f t="shared" si="93"/>
        <v>7.5999999999999998E-2</v>
      </c>
    </row>
    <row r="424" spans="1:24" x14ac:dyDescent="0.25">
      <c r="A424" s="8" t="s">
        <v>643</v>
      </c>
      <c r="B424" s="9">
        <v>1011765</v>
      </c>
      <c r="C424" s="9">
        <v>2020</v>
      </c>
      <c r="D424" s="9" t="s">
        <v>16</v>
      </c>
      <c r="E424" s="8" t="s">
        <v>17</v>
      </c>
      <c r="F424" s="8" t="s">
        <v>33</v>
      </c>
      <c r="G424" s="8" t="s">
        <v>20</v>
      </c>
      <c r="H424" s="8">
        <v>224</v>
      </c>
      <c r="I424" s="8" t="s">
        <v>24</v>
      </c>
      <c r="J424" s="8"/>
      <c r="K424" s="8">
        <v>34.6</v>
      </c>
      <c r="L424" s="8">
        <v>418.64</v>
      </c>
      <c r="M424" s="8"/>
      <c r="N424" s="8">
        <v>8760</v>
      </c>
      <c r="O424" s="8"/>
      <c r="P424" s="8" t="str">
        <f>VLOOKUP($B424,'Facility Well Counts'!$A$2:$G$469,3,FALSE)</f>
        <v>420 - Fort Worth Syncline</v>
      </c>
      <c r="Q424" s="10">
        <f>VLOOKUP($B424,'Facility Well Counts'!$A$2:$G$469,4,FALSE)</f>
        <v>750</v>
      </c>
      <c r="R424" s="10">
        <f>VLOOKUP($B424,'Facility Well Counts'!$A$2:$G$469,5,FALSE)</f>
        <v>59</v>
      </c>
      <c r="S424" s="10">
        <f t="shared" si="90"/>
        <v>17.621333333333332</v>
      </c>
      <c r="T424" s="10">
        <f>VLOOKUP($B424,'Facility Well Counts'!$A$2:$G$469,6,FALSE)</f>
        <v>0</v>
      </c>
      <c r="U424" s="10">
        <f t="shared" si="91"/>
        <v>0</v>
      </c>
      <c r="V424" s="10">
        <f>VLOOKUP($B424,'Facility Well Counts'!$A$2:$G$469,7,FALSE)</f>
        <v>691</v>
      </c>
      <c r="W424" s="10">
        <f t="shared" si="92"/>
        <v>206.37866666666667</v>
      </c>
      <c r="X424" s="11">
        <f t="shared" si="93"/>
        <v>0.29866666666666669</v>
      </c>
    </row>
    <row r="425" spans="1:24" x14ac:dyDescent="0.25">
      <c r="A425" s="8" t="s">
        <v>643</v>
      </c>
      <c r="B425" s="9">
        <v>1011765</v>
      </c>
      <c r="C425" s="9">
        <v>2020</v>
      </c>
      <c r="D425" s="9" t="s">
        <v>16</v>
      </c>
      <c r="E425" s="8" t="s">
        <v>17</v>
      </c>
      <c r="F425" s="8" t="s">
        <v>33</v>
      </c>
      <c r="G425" s="8" t="s">
        <v>21</v>
      </c>
      <c r="H425" s="8">
        <v>35</v>
      </c>
      <c r="I425" s="8" t="s">
        <v>24</v>
      </c>
      <c r="J425" s="8"/>
      <c r="K425" s="8">
        <v>0.6</v>
      </c>
      <c r="L425" s="8">
        <v>6.74</v>
      </c>
      <c r="M425" s="8"/>
      <c r="N425" s="8">
        <v>8760</v>
      </c>
      <c r="O425" s="8"/>
      <c r="P425" s="8" t="str">
        <f>VLOOKUP($B425,'Facility Well Counts'!$A$2:$G$469,3,FALSE)</f>
        <v>420 - Fort Worth Syncline</v>
      </c>
      <c r="Q425" s="10">
        <f>VLOOKUP($B425,'Facility Well Counts'!$A$2:$G$469,4,FALSE)</f>
        <v>750</v>
      </c>
      <c r="R425" s="10">
        <f>VLOOKUP($B425,'Facility Well Counts'!$A$2:$G$469,5,FALSE)</f>
        <v>59</v>
      </c>
      <c r="S425" s="10">
        <f t="shared" si="90"/>
        <v>2.753333333333333</v>
      </c>
      <c r="T425" s="10">
        <f>VLOOKUP($B425,'Facility Well Counts'!$A$2:$G$469,6,FALSE)</f>
        <v>0</v>
      </c>
      <c r="U425" s="10">
        <f t="shared" si="91"/>
        <v>0</v>
      </c>
      <c r="V425" s="10">
        <f>VLOOKUP($B425,'Facility Well Counts'!$A$2:$G$469,7,FALSE)</f>
        <v>691</v>
      </c>
      <c r="W425" s="10">
        <f t="shared" si="92"/>
        <v>32.24666666666667</v>
      </c>
      <c r="X425" s="11">
        <f t="shared" si="93"/>
        <v>4.6666666666666669E-2</v>
      </c>
    </row>
    <row r="426" spans="1:24" x14ac:dyDescent="0.25">
      <c r="A426" s="8" t="s">
        <v>1249</v>
      </c>
      <c r="B426" s="9">
        <v>1008977</v>
      </c>
      <c r="C426" s="9">
        <v>2020</v>
      </c>
      <c r="D426" s="9" t="s">
        <v>16</v>
      </c>
      <c r="E426" s="8" t="s">
        <v>17</v>
      </c>
      <c r="F426" s="8" t="s">
        <v>33</v>
      </c>
      <c r="G426" s="8" t="s">
        <v>19</v>
      </c>
      <c r="H426" s="8"/>
      <c r="I426" s="8"/>
      <c r="J426" s="8"/>
      <c r="K426" s="8"/>
      <c r="L426" s="8"/>
      <c r="M426" s="8"/>
      <c r="N426" s="8"/>
      <c r="O426" s="8"/>
      <c r="P426" s="8" t="str">
        <f>VLOOKUP($B426,'Facility Well Counts'!$A$2:$G$469,3,FALSE)</f>
        <v>420 - Fort Worth Syncline</v>
      </c>
      <c r="Q426" s="10">
        <f>VLOOKUP($B426,'Facility Well Counts'!$A$2:$G$469,4,FALSE)</f>
        <v>741</v>
      </c>
      <c r="R426" s="10">
        <f>VLOOKUP($B426,'Facility Well Counts'!$A$2:$G$469,5,FALSE)</f>
        <v>270</v>
      </c>
      <c r="S426" s="10">
        <f t="shared" si="90"/>
        <v>0</v>
      </c>
      <c r="T426" s="10">
        <f>VLOOKUP($B426,'Facility Well Counts'!$A$2:$G$469,6,FALSE)</f>
        <v>0</v>
      </c>
      <c r="U426" s="10">
        <f t="shared" si="91"/>
        <v>0</v>
      </c>
      <c r="V426" s="10">
        <f>VLOOKUP($B426,'Facility Well Counts'!$A$2:$G$469,7,FALSE)</f>
        <v>471</v>
      </c>
      <c r="W426" s="10">
        <f t="shared" si="92"/>
        <v>0</v>
      </c>
      <c r="X426" s="11">
        <f t="shared" si="93"/>
        <v>0</v>
      </c>
    </row>
    <row r="427" spans="1:24" x14ac:dyDescent="0.25">
      <c r="A427" s="8" t="s">
        <v>1249</v>
      </c>
      <c r="B427" s="9">
        <v>1008977</v>
      </c>
      <c r="C427" s="9">
        <v>2020</v>
      </c>
      <c r="D427" s="9" t="s">
        <v>16</v>
      </c>
      <c r="E427" s="8" t="s">
        <v>17</v>
      </c>
      <c r="F427" s="8" t="s">
        <v>33</v>
      </c>
      <c r="G427" s="8" t="s">
        <v>20</v>
      </c>
      <c r="H427" s="8"/>
      <c r="I427" s="8"/>
      <c r="J427" s="8"/>
      <c r="K427" s="8"/>
      <c r="L427" s="8"/>
      <c r="M427" s="8"/>
      <c r="N427" s="8"/>
      <c r="O427" s="8"/>
      <c r="P427" s="8" t="str">
        <f>VLOOKUP($B427,'Facility Well Counts'!$A$2:$G$469,3,FALSE)</f>
        <v>420 - Fort Worth Syncline</v>
      </c>
      <c r="Q427" s="10">
        <f>VLOOKUP($B427,'Facility Well Counts'!$A$2:$G$469,4,FALSE)</f>
        <v>741</v>
      </c>
      <c r="R427" s="10">
        <f>VLOOKUP($B427,'Facility Well Counts'!$A$2:$G$469,5,FALSE)</f>
        <v>270</v>
      </c>
      <c r="S427" s="10">
        <f t="shared" si="90"/>
        <v>0</v>
      </c>
      <c r="T427" s="10">
        <f>VLOOKUP($B427,'Facility Well Counts'!$A$2:$G$469,6,FALSE)</f>
        <v>0</v>
      </c>
      <c r="U427" s="10">
        <f t="shared" si="91"/>
        <v>0</v>
      </c>
      <c r="V427" s="10">
        <f>VLOOKUP($B427,'Facility Well Counts'!$A$2:$G$469,7,FALSE)</f>
        <v>471</v>
      </c>
      <c r="W427" s="10">
        <f t="shared" si="92"/>
        <v>0</v>
      </c>
      <c r="X427" s="11">
        <f t="shared" si="93"/>
        <v>0</v>
      </c>
    </row>
    <row r="428" spans="1:24" x14ac:dyDescent="0.25">
      <c r="A428" s="8" t="s">
        <v>1249</v>
      </c>
      <c r="B428" s="9">
        <v>1008977</v>
      </c>
      <c r="C428" s="9">
        <v>2020</v>
      </c>
      <c r="D428" s="9" t="s">
        <v>16</v>
      </c>
      <c r="E428" s="8" t="s">
        <v>17</v>
      </c>
      <c r="F428" s="8" t="s">
        <v>33</v>
      </c>
      <c r="G428" s="8" t="s">
        <v>21</v>
      </c>
      <c r="H428" s="8">
        <v>171</v>
      </c>
      <c r="I428" s="8" t="s">
        <v>24</v>
      </c>
      <c r="J428" s="8"/>
      <c r="K428" s="8">
        <v>9.6999999999999993</v>
      </c>
      <c r="L428" s="8">
        <v>12.77</v>
      </c>
      <c r="M428" s="8"/>
      <c r="N428" s="8">
        <v>7465.7198245999998</v>
      </c>
      <c r="O428" s="8"/>
      <c r="P428" s="8" t="str">
        <f>VLOOKUP($B428,'Facility Well Counts'!$A$2:$G$469,3,FALSE)</f>
        <v>420 - Fort Worth Syncline</v>
      </c>
      <c r="Q428" s="10">
        <f>VLOOKUP($B428,'Facility Well Counts'!$A$2:$G$469,4,FALSE)</f>
        <v>741</v>
      </c>
      <c r="R428" s="10">
        <f>VLOOKUP($B428,'Facility Well Counts'!$A$2:$G$469,5,FALSE)</f>
        <v>270</v>
      </c>
      <c r="S428" s="10">
        <f t="shared" si="90"/>
        <v>62.307692307692307</v>
      </c>
      <c r="T428" s="10">
        <f>VLOOKUP($B428,'Facility Well Counts'!$A$2:$G$469,6,FALSE)</f>
        <v>0</v>
      </c>
      <c r="U428" s="10">
        <f t="shared" si="91"/>
        <v>0</v>
      </c>
      <c r="V428" s="10">
        <f>VLOOKUP($B428,'Facility Well Counts'!$A$2:$G$469,7,FALSE)</f>
        <v>471</v>
      </c>
      <c r="W428" s="10">
        <f t="shared" si="92"/>
        <v>108.69230769230769</v>
      </c>
      <c r="X428" s="11">
        <f t="shared" si="93"/>
        <v>0.23076923076923078</v>
      </c>
    </row>
    <row r="429" spans="1:24" x14ac:dyDescent="0.25">
      <c r="A429" s="8" t="s">
        <v>1222</v>
      </c>
      <c r="B429" s="9">
        <v>1008980</v>
      </c>
      <c r="C429" s="9">
        <v>2020</v>
      </c>
      <c r="D429" s="9" t="s">
        <v>16</v>
      </c>
      <c r="E429" s="8" t="s">
        <v>17</v>
      </c>
      <c r="F429" s="8" t="s">
        <v>33</v>
      </c>
      <c r="G429" s="8" t="s">
        <v>19</v>
      </c>
      <c r="H429" s="8"/>
      <c r="I429" s="8"/>
      <c r="J429" s="8"/>
      <c r="K429" s="8"/>
      <c r="L429" s="8"/>
      <c r="M429" s="8"/>
      <c r="N429" s="8"/>
      <c r="O429" s="8"/>
      <c r="P429" s="8" t="str">
        <f>VLOOKUP($B429,'Facility Well Counts'!$A$2:$G$469,3,FALSE)</f>
        <v>395 - Williston Basin</v>
      </c>
      <c r="Q429" s="10">
        <f>VLOOKUP($B429,'Facility Well Counts'!$A$2:$G$469,4,FALSE)</f>
        <v>740</v>
      </c>
      <c r="R429" s="10">
        <f>VLOOKUP($B429,'Facility Well Counts'!$A$2:$G$469,5,FALSE)</f>
        <v>734</v>
      </c>
      <c r="S429" s="10">
        <f t="shared" si="90"/>
        <v>0</v>
      </c>
      <c r="T429" s="10">
        <f>VLOOKUP($B429,'Facility Well Counts'!$A$2:$G$469,6,FALSE)</f>
        <v>0</v>
      </c>
      <c r="U429" s="10">
        <f t="shared" si="91"/>
        <v>0</v>
      </c>
      <c r="V429" s="10">
        <f>VLOOKUP($B429,'Facility Well Counts'!$A$2:$G$469,7,FALSE)</f>
        <v>6</v>
      </c>
      <c r="W429" s="10">
        <f t="shared" si="92"/>
        <v>0</v>
      </c>
      <c r="X429" s="11">
        <f t="shared" si="93"/>
        <v>0</v>
      </c>
    </row>
    <row r="430" spans="1:24" x14ac:dyDescent="0.25">
      <c r="A430" s="8" t="s">
        <v>1222</v>
      </c>
      <c r="B430" s="9">
        <v>1008980</v>
      </c>
      <c r="C430" s="9">
        <v>2020</v>
      </c>
      <c r="D430" s="9" t="s">
        <v>16</v>
      </c>
      <c r="E430" s="8" t="s">
        <v>17</v>
      </c>
      <c r="F430" s="8" t="s">
        <v>33</v>
      </c>
      <c r="G430" s="8" t="s">
        <v>20</v>
      </c>
      <c r="H430" s="8"/>
      <c r="I430" s="8"/>
      <c r="J430" s="8"/>
      <c r="K430" s="8"/>
      <c r="L430" s="8"/>
      <c r="M430" s="8"/>
      <c r="N430" s="8"/>
      <c r="O430" s="8"/>
      <c r="P430" s="8" t="str">
        <f>VLOOKUP($B430,'Facility Well Counts'!$A$2:$G$469,3,FALSE)</f>
        <v>395 - Williston Basin</v>
      </c>
      <c r="Q430" s="10">
        <f>VLOOKUP($B430,'Facility Well Counts'!$A$2:$G$469,4,FALSE)</f>
        <v>740</v>
      </c>
      <c r="R430" s="10">
        <f>VLOOKUP($B430,'Facility Well Counts'!$A$2:$G$469,5,FALSE)</f>
        <v>734</v>
      </c>
      <c r="S430" s="10">
        <f t="shared" si="90"/>
        <v>0</v>
      </c>
      <c r="T430" s="10">
        <f>VLOOKUP($B430,'Facility Well Counts'!$A$2:$G$469,6,FALSE)</f>
        <v>0</v>
      </c>
      <c r="U430" s="10">
        <f t="shared" si="91"/>
        <v>0</v>
      </c>
      <c r="V430" s="10">
        <f>VLOOKUP($B430,'Facility Well Counts'!$A$2:$G$469,7,FALSE)</f>
        <v>6</v>
      </c>
      <c r="W430" s="10">
        <f t="shared" si="92"/>
        <v>0</v>
      </c>
      <c r="X430" s="11">
        <f t="shared" si="93"/>
        <v>0</v>
      </c>
    </row>
    <row r="431" spans="1:24" x14ac:dyDescent="0.25">
      <c r="A431" s="8" t="s">
        <v>1222</v>
      </c>
      <c r="B431" s="9">
        <v>1008980</v>
      </c>
      <c r="C431" s="9">
        <v>2020</v>
      </c>
      <c r="D431" s="9" t="s">
        <v>16</v>
      </c>
      <c r="E431" s="8" t="s">
        <v>17</v>
      </c>
      <c r="F431" s="8" t="s">
        <v>33</v>
      </c>
      <c r="G431" s="8" t="s">
        <v>21</v>
      </c>
      <c r="H431" s="8">
        <v>220</v>
      </c>
      <c r="I431" s="8" t="s">
        <v>24</v>
      </c>
      <c r="J431" s="8"/>
      <c r="K431" s="8">
        <v>1</v>
      </c>
      <c r="L431" s="8">
        <v>22.22</v>
      </c>
      <c r="M431" s="8"/>
      <c r="N431" s="8">
        <v>7132.3720455000002</v>
      </c>
      <c r="O431" s="8"/>
      <c r="P431" s="8" t="str">
        <f>VLOOKUP($B431,'Facility Well Counts'!$A$2:$G$469,3,FALSE)</f>
        <v>395 - Williston Basin</v>
      </c>
      <c r="Q431" s="10">
        <f>VLOOKUP($B431,'Facility Well Counts'!$A$2:$G$469,4,FALSE)</f>
        <v>740</v>
      </c>
      <c r="R431" s="10">
        <f>VLOOKUP($B431,'Facility Well Counts'!$A$2:$G$469,5,FALSE)</f>
        <v>734</v>
      </c>
      <c r="S431" s="10">
        <f t="shared" si="90"/>
        <v>218.2162162162162</v>
      </c>
      <c r="T431" s="10">
        <f>VLOOKUP($B431,'Facility Well Counts'!$A$2:$G$469,6,FALSE)</f>
        <v>0</v>
      </c>
      <c r="U431" s="10">
        <f t="shared" si="91"/>
        <v>0</v>
      </c>
      <c r="V431" s="10">
        <f>VLOOKUP($B431,'Facility Well Counts'!$A$2:$G$469,7,FALSE)</f>
        <v>6</v>
      </c>
      <c r="W431" s="10">
        <f t="shared" si="92"/>
        <v>1.7837837837837838</v>
      </c>
      <c r="X431" s="11">
        <f t="shared" si="93"/>
        <v>0.29729729729729731</v>
      </c>
    </row>
    <row r="432" spans="1:24" x14ac:dyDescent="0.25">
      <c r="A432" s="8" t="s">
        <v>729</v>
      </c>
      <c r="B432" s="9">
        <v>1009625</v>
      </c>
      <c r="C432" s="9">
        <v>2020</v>
      </c>
      <c r="D432" s="9" t="s">
        <v>16</v>
      </c>
      <c r="E432" s="8" t="s">
        <v>17</v>
      </c>
      <c r="F432" s="8" t="s">
        <v>33</v>
      </c>
      <c r="G432" s="8" t="s">
        <v>19</v>
      </c>
      <c r="H432" s="8"/>
      <c r="I432" s="8"/>
      <c r="J432" s="8"/>
      <c r="K432" s="8"/>
      <c r="L432" s="8"/>
      <c r="M432" s="8"/>
      <c r="N432" s="8"/>
      <c r="O432" s="8"/>
      <c r="P432" s="8" t="str">
        <f>VLOOKUP($B432,'Facility Well Counts'!$A$2:$G$469,3,FALSE)</f>
        <v>395 - Williston Basin</v>
      </c>
      <c r="Q432" s="10">
        <f>VLOOKUP($B432,'Facility Well Counts'!$A$2:$G$469,4,FALSE)</f>
        <v>722</v>
      </c>
      <c r="R432" s="10">
        <f>VLOOKUP($B432,'Facility Well Counts'!$A$2:$G$469,5,FALSE)</f>
        <v>722</v>
      </c>
      <c r="S432" s="10">
        <f t="shared" si="90"/>
        <v>0</v>
      </c>
      <c r="T432" s="10">
        <f>VLOOKUP($B432,'Facility Well Counts'!$A$2:$G$469,6,FALSE)</f>
        <v>0</v>
      </c>
      <c r="U432" s="10">
        <f t="shared" si="91"/>
        <v>0</v>
      </c>
      <c r="V432" s="10">
        <f>VLOOKUP($B432,'Facility Well Counts'!$A$2:$G$469,7,FALSE)</f>
        <v>0</v>
      </c>
      <c r="W432" s="10">
        <f t="shared" si="92"/>
        <v>0</v>
      </c>
      <c r="X432" s="11">
        <f t="shared" si="93"/>
        <v>0</v>
      </c>
    </row>
    <row r="433" spans="1:24" x14ac:dyDescent="0.25">
      <c r="A433" s="8" t="s">
        <v>729</v>
      </c>
      <c r="B433" s="9">
        <v>1009625</v>
      </c>
      <c r="C433" s="9">
        <v>2020</v>
      </c>
      <c r="D433" s="9" t="s">
        <v>16</v>
      </c>
      <c r="E433" s="8" t="s">
        <v>17</v>
      </c>
      <c r="F433" s="8" t="s">
        <v>33</v>
      </c>
      <c r="G433" s="8" t="s">
        <v>20</v>
      </c>
      <c r="H433" s="8"/>
      <c r="I433" s="8"/>
      <c r="J433" s="8"/>
      <c r="K433" s="8"/>
      <c r="L433" s="8"/>
      <c r="M433" s="8"/>
      <c r="N433" s="8"/>
      <c r="O433" s="8"/>
      <c r="P433" s="8" t="str">
        <f>VLOOKUP($B433,'Facility Well Counts'!$A$2:$G$469,3,FALSE)</f>
        <v>395 - Williston Basin</v>
      </c>
      <c r="Q433" s="10">
        <f>VLOOKUP($B433,'Facility Well Counts'!$A$2:$G$469,4,FALSE)</f>
        <v>722</v>
      </c>
      <c r="R433" s="10">
        <f>VLOOKUP($B433,'Facility Well Counts'!$A$2:$G$469,5,FALSE)</f>
        <v>722</v>
      </c>
      <c r="S433" s="10">
        <f t="shared" si="90"/>
        <v>0</v>
      </c>
      <c r="T433" s="10">
        <f>VLOOKUP($B433,'Facility Well Counts'!$A$2:$G$469,6,FALSE)</f>
        <v>0</v>
      </c>
      <c r="U433" s="10">
        <f t="shared" si="91"/>
        <v>0</v>
      </c>
      <c r="V433" s="10">
        <f>VLOOKUP($B433,'Facility Well Counts'!$A$2:$G$469,7,FALSE)</f>
        <v>0</v>
      </c>
      <c r="W433" s="10">
        <f t="shared" si="92"/>
        <v>0</v>
      </c>
      <c r="X433" s="11">
        <f t="shared" si="93"/>
        <v>0</v>
      </c>
    </row>
    <row r="434" spans="1:24" x14ac:dyDescent="0.25">
      <c r="A434" s="8" t="s">
        <v>729</v>
      </c>
      <c r="B434" s="9">
        <v>1009625</v>
      </c>
      <c r="C434" s="9">
        <v>2020</v>
      </c>
      <c r="D434" s="9" t="s">
        <v>16</v>
      </c>
      <c r="E434" s="8" t="s">
        <v>17</v>
      </c>
      <c r="F434" s="8" t="s">
        <v>33</v>
      </c>
      <c r="G434" s="8" t="s">
        <v>21</v>
      </c>
      <c r="H434" s="8"/>
      <c r="I434" s="8"/>
      <c r="J434" s="8"/>
      <c r="K434" s="8"/>
      <c r="L434" s="8"/>
      <c r="M434" s="8"/>
      <c r="N434" s="8"/>
      <c r="O434" s="8"/>
      <c r="P434" s="8" t="str">
        <f>VLOOKUP($B434,'Facility Well Counts'!$A$2:$G$469,3,FALSE)</f>
        <v>395 - Williston Basin</v>
      </c>
      <c r="Q434" s="10">
        <f>VLOOKUP($B434,'Facility Well Counts'!$A$2:$G$469,4,FALSE)</f>
        <v>722</v>
      </c>
      <c r="R434" s="10">
        <f>VLOOKUP($B434,'Facility Well Counts'!$A$2:$G$469,5,FALSE)</f>
        <v>722</v>
      </c>
      <c r="S434" s="10">
        <f t="shared" si="90"/>
        <v>0</v>
      </c>
      <c r="T434" s="10">
        <f>VLOOKUP($B434,'Facility Well Counts'!$A$2:$G$469,6,FALSE)</f>
        <v>0</v>
      </c>
      <c r="U434" s="10">
        <f t="shared" si="91"/>
        <v>0</v>
      </c>
      <c r="V434" s="10">
        <f>VLOOKUP($B434,'Facility Well Counts'!$A$2:$G$469,7,FALSE)</f>
        <v>0</v>
      </c>
      <c r="W434" s="10">
        <f t="shared" si="92"/>
        <v>0</v>
      </c>
      <c r="X434" s="11">
        <f t="shared" si="93"/>
        <v>0</v>
      </c>
    </row>
    <row r="435" spans="1:24" x14ac:dyDescent="0.25">
      <c r="A435" s="8" t="s">
        <v>773</v>
      </c>
      <c r="B435" s="9">
        <v>1012556</v>
      </c>
      <c r="C435" s="9">
        <v>2020</v>
      </c>
      <c r="D435" s="9" t="s">
        <v>16</v>
      </c>
      <c r="E435" s="8" t="s">
        <v>17</v>
      </c>
      <c r="F435" s="8" t="s">
        <v>33</v>
      </c>
      <c r="G435" s="8" t="s">
        <v>19</v>
      </c>
      <c r="H435" s="8">
        <v>4</v>
      </c>
      <c r="I435" s="8" t="s">
        <v>24</v>
      </c>
      <c r="J435" s="8"/>
      <c r="K435" s="8">
        <v>0.4</v>
      </c>
      <c r="L435" s="8">
        <v>16.95</v>
      </c>
      <c r="M435" s="8"/>
      <c r="N435" s="8">
        <v>8784</v>
      </c>
      <c r="O435" s="8"/>
      <c r="P435" s="8" t="str">
        <f>VLOOKUP($B435,'Facility Well Counts'!$A$2:$G$469,3,FALSE)</f>
        <v>430 - Permian Basin</v>
      </c>
      <c r="Q435" s="10">
        <f>VLOOKUP($B435,'Facility Well Counts'!$A$2:$G$469,4,FALSE)</f>
        <v>714</v>
      </c>
      <c r="R435" s="10">
        <f>VLOOKUP($B435,'Facility Well Counts'!$A$2:$G$469,5,FALSE)</f>
        <v>714</v>
      </c>
      <c r="S435" s="10">
        <f t="shared" si="90"/>
        <v>4</v>
      </c>
      <c r="T435" s="10">
        <f>VLOOKUP($B435,'Facility Well Counts'!$A$2:$G$469,6,FALSE)</f>
        <v>0</v>
      </c>
      <c r="U435" s="10">
        <f t="shared" si="91"/>
        <v>0</v>
      </c>
      <c r="V435" s="10">
        <f>VLOOKUP($B435,'Facility Well Counts'!$A$2:$G$469,7,FALSE)</f>
        <v>0</v>
      </c>
      <c r="W435" s="10">
        <f t="shared" si="92"/>
        <v>0</v>
      </c>
      <c r="X435" s="11">
        <f t="shared" si="93"/>
        <v>5.6022408963585435E-3</v>
      </c>
    </row>
    <row r="436" spans="1:24" x14ac:dyDescent="0.25">
      <c r="A436" s="8" t="s">
        <v>773</v>
      </c>
      <c r="B436" s="9">
        <v>1012556</v>
      </c>
      <c r="C436" s="9">
        <v>2020</v>
      </c>
      <c r="D436" s="9" t="s">
        <v>16</v>
      </c>
      <c r="E436" s="8" t="s">
        <v>17</v>
      </c>
      <c r="F436" s="8" t="s">
        <v>33</v>
      </c>
      <c r="G436" s="8" t="s">
        <v>20</v>
      </c>
      <c r="H436" s="8">
        <v>805</v>
      </c>
      <c r="I436" s="8" t="s">
        <v>24</v>
      </c>
      <c r="J436" s="8"/>
      <c r="K436" s="8">
        <v>26.6</v>
      </c>
      <c r="L436" s="8">
        <v>1234.96</v>
      </c>
      <c r="M436" s="8"/>
      <c r="N436" s="8">
        <v>8784</v>
      </c>
      <c r="O436" s="8"/>
      <c r="P436" s="8" t="str">
        <f>VLOOKUP($B436,'Facility Well Counts'!$A$2:$G$469,3,FALSE)</f>
        <v>430 - Permian Basin</v>
      </c>
      <c r="Q436" s="10">
        <f>VLOOKUP($B436,'Facility Well Counts'!$A$2:$G$469,4,FALSE)</f>
        <v>714</v>
      </c>
      <c r="R436" s="10">
        <f>VLOOKUP($B436,'Facility Well Counts'!$A$2:$G$469,5,FALSE)</f>
        <v>714</v>
      </c>
      <c r="S436" s="10">
        <f t="shared" si="90"/>
        <v>805</v>
      </c>
      <c r="T436" s="10">
        <f>VLOOKUP($B436,'Facility Well Counts'!$A$2:$G$469,6,FALSE)</f>
        <v>0</v>
      </c>
      <c r="U436" s="10">
        <f t="shared" si="91"/>
        <v>0</v>
      </c>
      <c r="V436" s="10">
        <f>VLOOKUP($B436,'Facility Well Counts'!$A$2:$G$469,7,FALSE)</f>
        <v>0</v>
      </c>
      <c r="W436" s="10">
        <f t="shared" si="92"/>
        <v>0</v>
      </c>
      <c r="X436" s="11">
        <f t="shared" si="93"/>
        <v>1.1274509803921569</v>
      </c>
    </row>
    <row r="437" spans="1:24" x14ac:dyDescent="0.25">
      <c r="A437" s="8" t="s">
        <v>773</v>
      </c>
      <c r="B437" s="9">
        <v>1012556</v>
      </c>
      <c r="C437" s="9">
        <v>2020</v>
      </c>
      <c r="D437" s="9" t="s">
        <v>16</v>
      </c>
      <c r="E437" s="8" t="s">
        <v>17</v>
      </c>
      <c r="F437" s="8" t="s">
        <v>33</v>
      </c>
      <c r="G437" s="8" t="s">
        <v>21</v>
      </c>
      <c r="H437" s="8">
        <v>376</v>
      </c>
      <c r="I437" s="8" t="s">
        <v>24</v>
      </c>
      <c r="J437" s="8"/>
      <c r="K437" s="8">
        <v>1.3</v>
      </c>
      <c r="L437" s="8">
        <v>59.39</v>
      </c>
      <c r="M437" s="8"/>
      <c r="N437" s="8">
        <v>8784</v>
      </c>
      <c r="O437" s="8"/>
      <c r="P437" s="8" t="str">
        <f>VLOOKUP($B437,'Facility Well Counts'!$A$2:$G$469,3,FALSE)</f>
        <v>430 - Permian Basin</v>
      </c>
      <c r="Q437" s="10">
        <f>VLOOKUP($B437,'Facility Well Counts'!$A$2:$G$469,4,FALSE)</f>
        <v>714</v>
      </c>
      <c r="R437" s="10">
        <f>VLOOKUP($B437,'Facility Well Counts'!$A$2:$G$469,5,FALSE)</f>
        <v>714</v>
      </c>
      <c r="S437" s="10">
        <f t="shared" si="90"/>
        <v>376</v>
      </c>
      <c r="T437" s="10">
        <f>VLOOKUP($B437,'Facility Well Counts'!$A$2:$G$469,6,FALSE)</f>
        <v>0</v>
      </c>
      <c r="U437" s="10">
        <f t="shared" si="91"/>
        <v>0</v>
      </c>
      <c r="V437" s="10">
        <f>VLOOKUP($B437,'Facility Well Counts'!$A$2:$G$469,7,FALSE)</f>
        <v>0</v>
      </c>
      <c r="W437" s="10">
        <f t="shared" si="92"/>
        <v>0</v>
      </c>
      <c r="X437" s="11">
        <f t="shared" si="93"/>
        <v>0.5266106442577031</v>
      </c>
    </row>
    <row r="438" spans="1:24" x14ac:dyDescent="0.25">
      <c r="A438" s="8" t="s">
        <v>1425</v>
      </c>
      <c r="B438" s="9">
        <v>1012728</v>
      </c>
      <c r="C438" s="9">
        <v>2020</v>
      </c>
      <c r="D438" s="9" t="s">
        <v>16</v>
      </c>
      <c r="E438" s="8" t="s">
        <v>17</v>
      </c>
      <c r="F438" s="8" t="s">
        <v>33</v>
      </c>
      <c r="G438" s="8" t="s">
        <v>19</v>
      </c>
      <c r="H438" s="8">
        <v>10</v>
      </c>
      <c r="I438" s="8" t="s">
        <v>24</v>
      </c>
      <c r="J438" s="8"/>
      <c r="K438" s="8">
        <v>3.1</v>
      </c>
      <c r="L438" s="8">
        <v>46.74</v>
      </c>
      <c r="M438" s="8"/>
      <c r="N438" s="8">
        <v>7556</v>
      </c>
      <c r="O438" s="8"/>
      <c r="P438" s="8" t="str">
        <f>VLOOKUP($B438,'Facility Well Counts'!$A$2:$G$469,3,FALSE)</f>
        <v>415 - Strawn Basin</v>
      </c>
      <c r="Q438" s="10">
        <f>VLOOKUP($B438,'Facility Well Counts'!$A$2:$G$469,4,FALSE)</f>
        <v>706</v>
      </c>
      <c r="R438" s="10">
        <f>VLOOKUP($B438,'Facility Well Counts'!$A$2:$G$469,5,FALSE)</f>
        <v>0</v>
      </c>
      <c r="S438" s="10">
        <f t="shared" si="90"/>
        <v>0</v>
      </c>
      <c r="T438" s="10">
        <f>VLOOKUP($B438,'Facility Well Counts'!$A$2:$G$469,6,FALSE)</f>
        <v>0</v>
      </c>
      <c r="U438" s="10">
        <f t="shared" si="91"/>
        <v>0</v>
      </c>
      <c r="V438" s="10">
        <f>VLOOKUP($B438,'Facility Well Counts'!$A$2:$G$469,7,FALSE)</f>
        <v>706</v>
      </c>
      <c r="W438" s="10">
        <f t="shared" si="92"/>
        <v>10</v>
      </c>
      <c r="X438" s="11">
        <f t="shared" si="93"/>
        <v>1.4164305949008499E-2</v>
      </c>
    </row>
    <row r="439" spans="1:24" x14ac:dyDescent="0.25">
      <c r="A439" s="8" t="s">
        <v>1425</v>
      </c>
      <c r="B439" s="9">
        <v>1012728</v>
      </c>
      <c r="C439" s="9">
        <v>2020</v>
      </c>
      <c r="D439" s="9" t="s">
        <v>16</v>
      </c>
      <c r="E439" s="8" t="s">
        <v>17</v>
      </c>
      <c r="F439" s="8" t="s">
        <v>33</v>
      </c>
      <c r="G439" s="8" t="s">
        <v>20</v>
      </c>
      <c r="H439" s="8">
        <v>1687</v>
      </c>
      <c r="I439" s="8" t="s">
        <v>24</v>
      </c>
      <c r="J439" s="8"/>
      <c r="K439" s="8">
        <v>187.4</v>
      </c>
      <c r="L439" s="8">
        <v>2854.01</v>
      </c>
      <c r="M439" s="8"/>
      <c r="N439" s="8">
        <v>7556</v>
      </c>
      <c r="O439" s="8"/>
      <c r="P439" s="8" t="str">
        <f>VLOOKUP($B439,'Facility Well Counts'!$A$2:$G$469,3,FALSE)</f>
        <v>415 - Strawn Basin</v>
      </c>
      <c r="Q439" s="10">
        <f>VLOOKUP($B439,'Facility Well Counts'!$A$2:$G$469,4,FALSE)</f>
        <v>706</v>
      </c>
      <c r="R439" s="10">
        <f>VLOOKUP($B439,'Facility Well Counts'!$A$2:$G$469,5,FALSE)</f>
        <v>0</v>
      </c>
      <c r="S439" s="10">
        <f t="shared" si="90"/>
        <v>0</v>
      </c>
      <c r="T439" s="10">
        <f>VLOOKUP($B439,'Facility Well Counts'!$A$2:$G$469,6,FALSE)</f>
        <v>0</v>
      </c>
      <c r="U439" s="10">
        <f t="shared" si="91"/>
        <v>0</v>
      </c>
      <c r="V439" s="10">
        <f>VLOOKUP($B439,'Facility Well Counts'!$A$2:$G$469,7,FALSE)</f>
        <v>706</v>
      </c>
      <c r="W439" s="10">
        <f t="shared" si="92"/>
        <v>1687</v>
      </c>
      <c r="X439" s="11">
        <f t="shared" si="93"/>
        <v>2.3895184135977336</v>
      </c>
    </row>
    <row r="440" spans="1:24" x14ac:dyDescent="0.25">
      <c r="A440" s="8" t="s">
        <v>1425</v>
      </c>
      <c r="B440" s="9">
        <v>1012728</v>
      </c>
      <c r="C440" s="9">
        <v>2020</v>
      </c>
      <c r="D440" s="9" t="s">
        <v>16</v>
      </c>
      <c r="E440" s="8" t="s">
        <v>17</v>
      </c>
      <c r="F440" s="8" t="s">
        <v>33</v>
      </c>
      <c r="G440" s="8" t="s">
        <v>21</v>
      </c>
      <c r="H440" s="8">
        <v>22</v>
      </c>
      <c r="I440" s="8" t="s">
        <v>24</v>
      </c>
      <c r="J440" s="8"/>
      <c r="K440" s="8">
        <v>0.3</v>
      </c>
      <c r="L440" s="8">
        <v>3.83</v>
      </c>
      <c r="M440" s="8"/>
      <c r="N440" s="8">
        <v>7556</v>
      </c>
      <c r="O440" s="8"/>
      <c r="P440" s="8" t="str">
        <f>VLOOKUP($B440,'Facility Well Counts'!$A$2:$G$469,3,FALSE)</f>
        <v>415 - Strawn Basin</v>
      </c>
      <c r="Q440" s="10">
        <f>VLOOKUP($B440,'Facility Well Counts'!$A$2:$G$469,4,FALSE)</f>
        <v>706</v>
      </c>
      <c r="R440" s="10">
        <f>VLOOKUP($B440,'Facility Well Counts'!$A$2:$G$469,5,FALSE)</f>
        <v>0</v>
      </c>
      <c r="S440" s="10">
        <f t="shared" si="90"/>
        <v>0</v>
      </c>
      <c r="T440" s="10">
        <f>VLOOKUP($B440,'Facility Well Counts'!$A$2:$G$469,6,FALSE)</f>
        <v>0</v>
      </c>
      <c r="U440" s="10">
        <f t="shared" si="91"/>
        <v>0</v>
      </c>
      <c r="V440" s="10">
        <f>VLOOKUP($B440,'Facility Well Counts'!$A$2:$G$469,7,FALSE)</f>
        <v>706</v>
      </c>
      <c r="W440" s="10">
        <f t="shared" si="92"/>
        <v>22</v>
      </c>
      <c r="X440" s="11">
        <f t="shared" si="93"/>
        <v>3.1161473087818695E-2</v>
      </c>
    </row>
    <row r="441" spans="1:24" x14ac:dyDescent="0.25">
      <c r="A441" s="8" t="s">
        <v>757</v>
      </c>
      <c r="B441" s="9">
        <v>1008885</v>
      </c>
      <c r="C441" s="9">
        <v>2020</v>
      </c>
      <c r="D441" s="9" t="s">
        <v>16</v>
      </c>
      <c r="E441" s="8" t="s">
        <v>17</v>
      </c>
      <c r="F441" s="8" t="s">
        <v>33</v>
      </c>
      <c r="G441" s="8" t="s">
        <v>19</v>
      </c>
      <c r="H441" s="8">
        <v>16</v>
      </c>
      <c r="I441" s="8" t="s">
        <v>24</v>
      </c>
      <c r="J441" s="8"/>
      <c r="K441" s="8">
        <v>3.2</v>
      </c>
      <c r="L441" s="8">
        <v>96.46</v>
      </c>
      <c r="M441" s="8"/>
      <c r="N441" s="8">
        <v>8760</v>
      </c>
      <c r="O441" s="8"/>
      <c r="P441" s="8" t="str">
        <f>VLOOKUP($B441,'Facility Well Counts'!$A$2:$G$469,3,FALSE)</f>
        <v>210 - Mid-Gulf Coast Basin</v>
      </c>
      <c r="Q441" s="10">
        <f>VLOOKUP($B441,'Facility Well Counts'!$A$2:$G$469,4,FALSE)</f>
        <v>699</v>
      </c>
      <c r="R441" s="10">
        <f>VLOOKUP($B441,'Facility Well Counts'!$A$2:$G$469,5,FALSE)</f>
        <v>456</v>
      </c>
      <c r="S441" s="10">
        <f t="shared" si="90"/>
        <v>10.437768240343347</v>
      </c>
      <c r="T441" s="10">
        <f>VLOOKUP($B441,'Facility Well Counts'!$A$2:$G$469,6,FALSE)</f>
        <v>0</v>
      </c>
      <c r="U441" s="10">
        <f t="shared" si="91"/>
        <v>0</v>
      </c>
      <c r="V441" s="10">
        <f>VLOOKUP($B441,'Facility Well Counts'!$A$2:$G$469,7,FALSE)</f>
        <v>243</v>
      </c>
      <c r="W441" s="10">
        <f t="shared" si="92"/>
        <v>5.562231759656652</v>
      </c>
      <c r="X441" s="11">
        <f t="shared" si="93"/>
        <v>2.2889842632331903E-2</v>
      </c>
    </row>
    <row r="442" spans="1:24" x14ac:dyDescent="0.25">
      <c r="A442" s="8" t="s">
        <v>757</v>
      </c>
      <c r="B442" s="9">
        <v>1008885</v>
      </c>
      <c r="C442" s="9">
        <v>2020</v>
      </c>
      <c r="D442" s="9" t="s">
        <v>16</v>
      </c>
      <c r="E442" s="8" t="s">
        <v>17</v>
      </c>
      <c r="F442" s="8" t="s">
        <v>33</v>
      </c>
      <c r="G442" s="8" t="s">
        <v>20</v>
      </c>
      <c r="H442" s="8">
        <v>164</v>
      </c>
      <c r="I442" s="8" t="s">
        <v>24</v>
      </c>
      <c r="J442" s="8"/>
      <c r="K442" s="8">
        <v>12</v>
      </c>
      <c r="L442" s="8">
        <v>357.85</v>
      </c>
      <c r="M442" s="8"/>
      <c r="N442" s="8">
        <v>8760</v>
      </c>
      <c r="O442" s="8"/>
      <c r="P442" s="8" t="str">
        <f>VLOOKUP($B442,'Facility Well Counts'!$A$2:$G$469,3,FALSE)</f>
        <v>210 - Mid-Gulf Coast Basin</v>
      </c>
      <c r="Q442" s="10">
        <f>VLOOKUP($B442,'Facility Well Counts'!$A$2:$G$469,4,FALSE)</f>
        <v>699</v>
      </c>
      <c r="R442" s="10">
        <f>VLOOKUP($B442,'Facility Well Counts'!$A$2:$G$469,5,FALSE)</f>
        <v>456</v>
      </c>
      <c r="S442" s="10">
        <f t="shared" si="90"/>
        <v>106.98712446351931</v>
      </c>
      <c r="T442" s="10">
        <f>VLOOKUP($B442,'Facility Well Counts'!$A$2:$G$469,6,FALSE)</f>
        <v>0</v>
      </c>
      <c r="U442" s="10">
        <f t="shared" si="91"/>
        <v>0</v>
      </c>
      <c r="V442" s="10">
        <f>VLOOKUP($B442,'Facility Well Counts'!$A$2:$G$469,7,FALSE)</f>
        <v>243</v>
      </c>
      <c r="W442" s="10">
        <f t="shared" si="92"/>
        <v>57.012875536480685</v>
      </c>
      <c r="X442" s="11">
        <f t="shared" si="93"/>
        <v>0.23462088698140202</v>
      </c>
    </row>
    <row r="443" spans="1:24" x14ac:dyDescent="0.25">
      <c r="A443" s="8" t="s">
        <v>757</v>
      </c>
      <c r="B443" s="9">
        <v>1008885</v>
      </c>
      <c r="C443" s="9">
        <v>2020</v>
      </c>
      <c r="D443" s="9" t="s">
        <v>16</v>
      </c>
      <c r="E443" s="8" t="s">
        <v>17</v>
      </c>
      <c r="F443" s="8" t="s">
        <v>33</v>
      </c>
      <c r="G443" s="8" t="s">
        <v>21</v>
      </c>
      <c r="H443" s="8">
        <v>35</v>
      </c>
      <c r="I443" s="8" t="s">
        <v>24</v>
      </c>
      <c r="J443" s="8"/>
      <c r="K443" s="8">
        <v>0.3</v>
      </c>
      <c r="L443" s="8">
        <v>7.86</v>
      </c>
      <c r="M443" s="8"/>
      <c r="N443" s="8">
        <v>8760</v>
      </c>
      <c r="O443" s="8"/>
      <c r="P443" s="8" t="str">
        <f>VLOOKUP($B443,'Facility Well Counts'!$A$2:$G$469,3,FALSE)</f>
        <v>210 - Mid-Gulf Coast Basin</v>
      </c>
      <c r="Q443" s="10">
        <f>VLOOKUP($B443,'Facility Well Counts'!$A$2:$G$469,4,FALSE)</f>
        <v>699</v>
      </c>
      <c r="R443" s="10">
        <f>VLOOKUP($B443,'Facility Well Counts'!$A$2:$G$469,5,FALSE)</f>
        <v>456</v>
      </c>
      <c r="S443" s="10">
        <f t="shared" si="90"/>
        <v>22.832618025751071</v>
      </c>
      <c r="T443" s="10">
        <f>VLOOKUP($B443,'Facility Well Counts'!$A$2:$G$469,6,FALSE)</f>
        <v>0</v>
      </c>
      <c r="U443" s="10">
        <f t="shared" si="91"/>
        <v>0</v>
      </c>
      <c r="V443" s="10">
        <f>VLOOKUP($B443,'Facility Well Counts'!$A$2:$G$469,7,FALSE)</f>
        <v>243</v>
      </c>
      <c r="W443" s="10">
        <f t="shared" si="92"/>
        <v>12.167381974248926</v>
      </c>
      <c r="X443" s="11">
        <f t="shared" si="93"/>
        <v>5.007153075822604E-2</v>
      </c>
    </row>
    <row r="444" spans="1:24" x14ac:dyDescent="0.25">
      <c r="A444" s="8" t="s">
        <v>1038</v>
      </c>
      <c r="B444" s="9">
        <v>1012068</v>
      </c>
      <c r="C444" s="9">
        <v>2020</v>
      </c>
      <c r="D444" s="9" t="s">
        <v>16</v>
      </c>
      <c r="E444" s="8" t="s">
        <v>17</v>
      </c>
      <c r="F444" s="8" t="s">
        <v>33</v>
      </c>
      <c r="G444" s="8" t="s">
        <v>19</v>
      </c>
      <c r="H444" s="8"/>
      <c r="I444" s="8"/>
      <c r="J444" s="8"/>
      <c r="K444" s="8"/>
      <c r="L444" s="8"/>
      <c r="M444" s="8"/>
      <c r="N444" s="8"/>
      <c r="O444" s="8"/>
      <c r="P444" s="8" t="str">
        <f>VLOOKUP($B444,'Facility Well Counts'!$A$2:$G$469,3,FALSE)</f>
        <v>430 - Permian Basin</v>
      </c>
      <c r="Q444" s="10">
        <f>VLOOKUP($B444,'Facility Well Counts'!$A$2:$G$469,4,FALSE)</f>
        <v>692</v>
      </c>
      <c r="R444" s="10">
        <f>VLOOKUP($B444,'Facility Well Counts'!$A$2:$G$469,5,FALSE)</f>
        <v>692</v>
      </c>
      <c r="S444" s="10">
        <f t="shared" si="90"/>
        <v>0</v>
      </c>
      <c r="T444" s="10">
        <f>VLOOKUP($B444,'Facility Well Counts'!$A$2:$G$469,6,FALSE)</f>
        <v>0</v>
      </c>
      <c r="U444" s="10">
        <f t="shared" si="91"/>
        <v>0</v>
      </c>
      <c r="V444" s="10">
        <f>VLOOKUP($B444,'Facility Well Counts'!$A$2:$G$469,7,FALSE)</f>
        <v>0</v>
      </c>
      <c r="W444" s="10">
        <f t="shared" si="92"/>
        <v>0</v>
      </c>
      <c r="X444" s="11">
        <f t="shared" si="93"/>
        <v>0</v>
      </c>
    </row>
    <row r="445" spans="1:24" x14ac:dyDescent="0.25">
      <c r="A445" s="8" t="s">
        <v>1038</v>
      </c>
      <c r="B445" s="9">
        <v>1012068</v>
      </c>
      <c r="C445" s="9">
        <v>2020</v>
      </c>
      <c r="D445" s="9" t="s">
        <v>16</v>
      </c>
      <c r="E445" s="8" t="s">
        <v>17</v>
      </c>
      <c r="F445" s="8" t="s">
        <v>33</v>
      </c>
      <c r="G445" s="8" t="s">
        <v>20</v>
      </c>
      <c r="H445" s="8">
        <v>1950</v>
      </c>
      <c r="I445" s="8" t="s">
        <v>24</v>
      </c>
      <c r="J445" s="8"/>
      <c r="K445" s="8">
        <v>110.9</v>
      </c>
      <c r="L445" s="8">
        <v>3489.76</v>
      </c>
      <c r="M445" s="8"/>
      <c r="N445" s="8">
        <v>8784</v>
      </c>
      <c r="O445" s="8"/>
      <c r="P445" s="8" t="str">
        <f>VLOOKUP($B445,'Facility Well Counts'!$A$2:$G$469,3,FALSE)</f>
        <v>430 - Permian Basin</v>
      </c>
      <c r="Q445" s="10">
        <f>VLOOKUP($B445,'Facility Well Counts'!$A$2:$G$469,4,FALSE)</f>
        <v>692</v>
      </c>
      <c r="R445" s="10">
        <f>VLOOKUP($B445,'Facility Well Counts'!$A$2:$G$469,5,FALSE)</f>
        <v>692</v>
      </c>
      <c r="S445" s="10">
        <f t="shared" si="90"/>
        <v>1950</v>
      </c>
      <c r="T445" s="10">
        <f>VLOOKUP($B445,'Facility Well Counts'!$A$2:$G$469,6,FALSE)</f>
        <v>0</v>
      </c>
      <c r="U445" s="10">
        <f t="shared" si="91"/>
        <v>0</v>
      </c>
      <c r="V445" s="10">
        <f>VLOOKUP($B445,'Facility Well Counts'!$A$2:$G$469,7,FALSE)</f>
        <v>0</v>
      </c>
      <c r="W445" s="10">
        <f t="shared" si="92"/>
        <v>0</v>
      </c>
      <c r="X445" s="11">
        <f t="shared" si="93"/>
        <v>2.8179190751445087</v>
      </c>
    </row>
    <row r="446" spans="1:24" x14ac:dyDescent="0.25">
      <c r="A446" s="8" t="s">
        <v>1038</v>
      </c>
      <c r="B446" s="9">
        <v>1012068</v>
      </c>
      <c r="C446" s="9">
        <v>2020</v>
      </c>
      <c r="D446" s="9" t="s">
        <v>16</v>
      </c>
      <c r="E446" s="8" t="s">
        <v>17</v>
      </c>
      <c r="F446" s="8" t="s">
        <v>33</v>
      </c>
      <c r="G446" s="8" t="s">
        <v>21</v>
      </c>
      <c r="H446" s="8"/>
      <c r="I446" s="8"/>
      <c r="J446" s="8"/>
      <c r="K446" s="8"/>
      <c r="L446" s="8"/>
      <c r="M446" s="8"/>
      <c r="N446" s="8"/>
      <c r="O446" s="8"/>
      <c r="P446" s="8" t="str">
        <f>VLOOKUP($B446,'Facility Well Counts'!$A$2:$G$469,3,FALSE)</f>
        <v>430 - Permian Basin</v>
      </c>
      <c r="Q446" s="10">
        <f>VLOOKUP($B446,'Facility Well Counts'!$A$2:$G$469,4,FALSE)</f>
        <v>692</v>
      </c>
      <c r="R446" s="10">
        <f>VLOOKUP($B446,'Facility Well Counts'!$A$2:$G$469,5,FALSE)</f>
        <v>692</v>
      </c>
      <c r="S446" s="10">
        <f t="shared" si="90"/>
        <v>0</v>
      </c>
      <c r="T446" s="10">
        <f>VLOOKUP($B446,'Facility Well Counts'!$A$2:$G$469,6,FALSE)</f>
        <v>0</v>
      </c>
      <c r="U446" s="10">
        <f t="shared" si="91"/>
        <v>0</v>
      </c>
      <c r="V446" s="10">
        <f>VLOOKUP($B446,'Facility Well Counts'!$A$2:$G$469,7,FALSE)</f>
        <v>0</v>
      </c>
      <c r="W446" s="10">
        <f t="shared" si="92"/>
        <v>0</v>
      </c>
      <c r="X446" s="11">
        <f t="shared" si="93"/>
        <v>0</v>
      </c>
    </row>
    <row r="447" spans="1:24" x14ac:dyDescent="0.25">
      <c r="A447" s="8" t="s">
        <v>273</v>
      </c>
      <c r="B447" s="9">
        <v>1008405</v>
      </c>
      <c r="C447" s="9">
        <v>2020</v>
      </c>
      <c r="D447" s="9" t="s">
        <v>16</v>
      </c>
      <c r="E447" s="8" t="s">
        <v>17</v>
      </c>
      <c r="F447" s="8" t="s">
        <v>33</v>
      </c>
      <c r="G447" s="8" t="s">
        <v>19</v>
      </c>
      <c r="H447" s="8"/>
      <c r="I447" s="8"/>
      <c r="J447" s="8"/>
      <c r="K447" s="8"/>
      <c r="L447" s="8"/>
      <c r="M447" s="8"/>
      <c r="N447" s="8"/>
      <c r="O447" s="8"/>
      <c r="P447" s="8" t="str">
        <f>VLOOKUP($B447,'Facility Well Counts'!$A$2:$G$469,3,FALSE)</f>
        <v>730 - Sacramento Basin</v>
      </c>
      <c r="Q447" s="10">
        <f>VLOOKUP($B447,'Facility Well Counts'!$A$2:$G$469,4,FALSE)</f>
        <v>683</v>
      </c>
      <c r="R447" s="10">
        <f>VLOOKUP($B447,'Facility Well Counts'!$A$2:$G$469,5,FALSE)</f>
        <v>0</v>
      </c>
      <c r="S447" s="10">
        <f t="shared" si="90"/>
        <v>0</v>
      </c>
      <c r="T447" s="10">
        <f>VLOOKUP($B447,'Facility Well Counts'!$A$2:$G$469,6,FALSE)</f>
        <v>0</v>
      </c>
      <c r="U447" s="10">
        <f t="shared" si="91"/>
        <v>0</v>
      </c>
      <c r="V447" s="10">
        <f>VLOOKUP($B447,'Facility Well Counts'!$A$2:$G$469,7,FALSE)</f>
        <v>683</v>
      </c>
      <c r="W447" s="10">
        <f t="shared" si="92"/>
        <v>0</v>
      </c>
      <c r="X447" s="11">
        <f t="shared" si="93"/>
        <v>0</v>
      </c>
    </row>
    <row r="448" spans="1:24" x14ac:dyDescent="0.25">
      <c r="A448" s="8" t="s">
        <v>273</v>
      </c>
      <c r="B448" s="9">
        <v>1008405</v>
      </c>
      <c r="C448" s="9">
        <v>2020</v>
      </c>
      <c r="D448" s="9" t="s">
        <v>16</v>
      </c>
      <c r="E448" s="8" t="s">
        <v>17</v>
      </c>
      <c r="F448" s="8" t="s">
        <v>33</v>
      </c>
      <c r="G448" s="8" t="s">
        <v>20</v>
      </c>
      <c r="H448" s="8">
        <v>27</v>
      </c>
      <c r="I448" s="8" t="s">
        <v>24</v>
      </c>
      <c r="J448" s="8"/>
      <c r="K448" s="8">
        <v>0.5</v>
      </c>
      <c r="L448" s="8">
        <v>60.04</v>
      </c>
      <c r="M448" s="8"/>
      <c r="N448" s="8">
        <v>8784</v>
      </c>
      <c r="O448" s="8"/>
      <c r="P448" s="8" t="str">
        <f>VLOOKUP($B448,'Facility Well Counts'!$A$2:$G$469,3,FALSE)</f>
        <v>730 - Sacramento Basin</v>
      </c>
      <c r="Q448" s="10">
        <f>VLOOKUP($B448,'Facility Well Counts'!$A$2:$G$469,4,FALSE)</f>
        <v>683</v>
      </c>
      <c r="R448" s="10">
        <f>VLOOKUP($B448,'Facility Well Counts'!$A$2:$G$469,5,FALSE)</f>
        <v>0</v>
      </c>
      <c r="S448" s="10">
        <f t="shared" si="90"/>
        <v>0</v>
      </c>
      <c r="T448" s="10">
        <f>VLOOKUP($B448,'Facility Well Counts'!$A$2:$G$469,6,FALSE)</f>
        <v>0</v>
      </c>
      <c r="U448" s="10">
        <f t="shared" si="91"/>
        <v>0</v>
      </c>
      <c r="V448" s="10">
        <f>VLOOKUP($B448,'Facility Well Counts'!$A$2:$G$469,7,FALSE)</f>
        <v>683</v>
      </c>
      <c r="W448" s="10">
        <f t="shared" si="92"/>
        <v>27</v>
      </c>
      <c r="X448" s="11">
        <f t="shared" si="93"/>
        <v>3.9531478770131773E-2</v>
      </c>
    </row>
    <row r="449" spans="1:24" x14ac:dyDescent="0.25">
      <c r="A449" s="8" t="s">
        <v>273</v>
      </c>
      <c r="B449" s="9">
        <v>1008405</v>
      </c>
      <c r="C449" s="9">
        <v>2020</v>
      </c>
      <c r="D449" s="9" t="s">
        <v>16</v>
      </c>
      <c r="E449" s="8" t="s">
        <v>17</v>
      </c>
      <c r="F449" s="8" t="s">
        <v>33</v>
      </c>
      <c r="G449" s="8" t="s">
        <v>21</v>
      </c>
      <c r="H449" s="8"/>
      <c r="I449" s="8"/>
      <c r="J449" s="8"/>
      <c r="K449" s="8"/>
      <c r="L449" s="8"/>
      <c r="M449" s="8"/>
      <c r="N449" s="8"/>
      <c r="O449" s="8"/>
      <c r="P449" s="8" t="str">
        <f>VLOOKUP($B449,'Facility Well Counts'!$A$2:$G$469,3,FALSE)</f>
        <v>730 - Sacramento Basin</v>
      </c>
      <c r="Q449" s="10">
        <f>VLOOKUP($B449,'Facility Well Counts'!$A$2:$G$469,4,FALSE)</f>
        <v>683</v>
      </c>
      <c r="R449" s="10">
        <f>VLOOKUP($B449,'Facility Well Counts'!$A$2:$G$469,5,FALSE)</f>
        <v>0</v>
      </c>
      <c r="S449" s="10">
        <f t="shared" si="90"/>
        <v>0</v>
      </c>
      <c r="T449" s="10">
        <f>VLOOKUP($B449,'Facility Well Counts'!$A$2:$G$469,6,FALSE)</f>
        <v>0</v>
      </c>
      <c r="U449" s="10">
        <f t="shared" si="91"/>
        <v>0</v>
      </c>
      <c r="V449" s="10">
        <f>VLOOKUP($B449,'Facility Well Counts'!$A$2:$G$469,7,FALSE)</f>
        <v>683</v>
      </c>
      <c r="W449" s="10">
        <f t="shared" si="92"/>
        <v>0</v>
      </c>
      <c r="X449" s="11">
        <f t="shared" si="93"/>
        <v>0</v>
      </c>
    </row>
    <row r="450" spans="1:24" x14ac:dyDescent="0.25">
      <c r="A450" s="8" t="s">
        <v>324</v>
      </c>
      <c r="B450" s="9">
        <v>1008474</v>
      </c>
      <c r="C450" s="9">
        <v>2020</v>
      </c>
      <c r="D450" s="9" t="s">
        <v>16</v>
      </c>
      <c r="E450" s="8" t="s">
        <v>17</v>
      </c>
      <c r="F450" s="8" t="s">
        <v>33</v>
      </c>
      <c r="G450" s="8" t="s">
        <v>19</v>
      </c>
      <c r="H450" s="8">
        <v>588</v>
      </c>
      <c r="I450" s="8" t="s">
        <v>24</v>
      </c>
      <c r="J450" s="8"/>
      <c r="K450" s="8">
        <v>91.2</v>
      </c>
      <c r="L450" s="8">
        <v>3569.34</v>
      </c>
      <c r="M450" s="8"/>
      <c r="N450" s="8">
        <v>8760</v>
      </c>
      <c r="O450" s="8"/>
      <c r="P450" s="8" t="str">
        <f>VLOOKUP($B450,'Facility Well Counts'!$A$2:$G$469,3,FALSE)</f>
        <v>345 - Arkoma Basin</v>
      </c>
      <c r="Q450" s="10">
        <f>VLOOKUP($B450,'Facility Well Counts'!$A$2:$G$469,4,FALSE)</f>
        <v>682</v>
      </c>
      <c r="R450" s="10">
        <f>VLOOKUP($B450,'Facility Well Counts'!$A$2:$G$469,5,FALSE)</f>
        <v>0</v>
      </c>
      <c r="S450" s="10">
        <f t="shared" ref="S450:S513" si="94">$H450*(R450/$Q450)</f>
        <v>0</v>
      </c>
      <c r="T450" s="10">
        <f>VLOOKUP($B450,'Facility Well Counts'!$A$2:$G$469,6,FALSE)</f>
        <v>0</v>
      </c>
      <c r="U450" s="10">
        <f t="shared" ref="U450:U513" si="95">$H450*(T450/$Q450)</f>
        <v>0</v>
      </c>
      <c r="V450" s="10">
        <f>VLOOKUP($B450,'Facility Well Counts'!$A$2:$G$469,7,FALSE)</f>
        <v>682</v>
      </c>
      <c r="W450" s="10">
        <f t="shared" ref="W450:W513" si="96">$H450*(V450/$Q450)</f>
        <v>588</v>
      </c>
      <c r="X450" s="11">
        <f t="shared" ref="X450:X513" si="97">H450/Q450</f>
        <v>0.8621700879765396</v>
      </c>
    </row>
    <row r="451" spans="1:24" x14ac:dyDescent="0.25">
      <c r="A451" s="8" t="s">
        <v>324</v>
      </c>
      <c r="B451" s="9">
        <v>1008474</v>
      </c>
      <c r="C451" s="9">
        <v>2020</v>
      </c>
      <c r="D451" s="9" t="s">
        <v>16</v>
      </c>
      <c r="E451" s="8" t="s">
        <v>17</v>
      </c>
      <c r="F451" s="8" t="s">
        <v>33</v>
      </c>
      <c r="G451" s="8" t="s">
        <v>20</v>
      </c>
      <c r="H451" s="8">
        <v>284</v>
      </c>
      <c r="I451" s="8" t="s">
        <v>24</v>
      </c>
      <c r="J451" s="8"/>
      <c r="K451" s="8">
        <v>15.9</v>
      </c>
      <c r="L451" s="8">
        <v>623.96</v>
      </c>
      <c r="M451" s="8"/>
      <c r="N451" s="8">
        <v>8760</v>
      </c>
      <c r="O451" s="8"/>
      <c r="P451" s="8" t="str">
        <f>VLOOKUP($B451,'Facility Well Counts'!$A$2:$G$469,3,FALSE)</f>
        <v>345 - Arkoma Basin</v>
      </c>
      <c r="Q451" s="10">
        <f>VLOOKUP($B451,'Facility Well Counts'!$A$2:$G$469,4,FALSE)</f>
        <v>682</v>
      </c>
      <c r="R451" s="10">
        <f>VLOOKUP($B451,'Facility Well Counts'!$A$2:$G$469,5,FALSE)</f>
        <v>0</v>
      </c>
      <c r="S451" s="10">
        <f t="shared" si="94"/>
        <v>0</v>
      </c>
      <c r="T451" s="10">
        <f>VLOOKUP($B451,'Facility Well Counts'!$A$2:$G$469,6,FALSE)</f>
        <v>0</v>
      </c>
      <c r="U451" s="10">
        <f t="shared" si="95"/>
        <v>0</v>
      </c>
      <c r="V451" s="10">
        <f>VLOOKUP($B451,'Facility Well Counts'!$A$2:$G$469,7,FALSE)</f>
        <v>682</v>
      </c>
      <c r="W451" s="10">
        <f t="shared" si="96"/>
        <v>284</v>
      </c>
      <c r="X451" s="11">
        <f t="shared" si="97"/>
        <v>0.41642228739002934</v>
      </c>
    </row>
    <row r="452" spans="1:24" x14ac:dyDescent="0.25">
      <c r="A452" s="8" t="s">
        <v>324</v>
      </c>
      <c r="B452" s="9">
        <v>1008474</v>
      </c>
      <c r="C452" s="9">
        <v>2020</v>
      </c>
      <c r="D452" s="9" t="s">
        <v>16</v>
      </c>
      <c r="E452" s="8" t="s">
        <v>17</v>
      </c>
      <c r="F452" s="8" t="s">
        <v>33</v>
      </c>
      <c r="G452" s="8" t="s">
        <v>21</v>
      </c>
      <c r="H452" s="8"/>
      <c r="I452" s="8"/>
      <c r="J452" s="8"/>
      <c r="K452" s="8"/>
      <c r="L452" s="8"/>
      <c r="M452" s="8"/>
      <c r="N452" s="8"/>
      <c r="O452" s="8"/>
      <c r="P452" s="8" t="str">
        <f>VLOOKUP($B452,'Facility Well Counts'!$A$2:$G$469,3,FALSE)</f>
        <v>345 - Arkoma Basin</v>
      </c>
      <c r="Q452" s="10">
        <f>VLOOKUP($B452,'Facility Well Counts'!$A$2:$G$469,4,FALSE)</f>
        <v>682</v>
      </c>
      <c r="R452" s="10">
        <f>VLOOKUP($B452,'Facility Well Counts'!$A$2:$G$469,5,FALSE)</f>
        <v>0</v>
      </c>
      <c r="S452" s="10">
        <f t="shared" si="94"/>
        <v>0</v>
      </c>
      <c r="T452" s="10">
        <f>VLOOKUP($B452,'Facility Well Counts'!$A$2:$G$469,6,FALSE)</f>
        <v>0</v>
      </c>
      <c r="U452" s="10">
        <f t="shared" si="95"/>
        <v>0</v>
      </c>
      <c r="V452" s="10">
        <f>VLOOKUP($B452,'Facility Well Counts'!$A$2:$G$469,7,FALSE)</f>
        <v>682</v>
      </c>
      <c r="W452" s="10">
        <f t="shared" si="96"/>
        <v>0</v>
      </c>
      <c r="X452" s="11">
        <f t="shared" si="97"/>
        <v>0</v>
      </c>
    </row>
    <row r="453" spans="1:24" x14ac:dyDescent="0.25">
      <c r="A453" s="8" t="s">
        <v>342</v>
      </c>
      <c r="B453" s="9">
        <v>1008604</v>
      </c>
      <c r="C453" s="9">
        <v>2020</v>
      </c>
      <c r="D453" s="9" t="s">
        <v>16</v>
      </c>
      <c r="E453" s="8" t="s">
        <v>17</v>
      </c>
      <c r="F453" s="8" t="s">
        <v>33</v>
      </c>
      <c r="G453" s="8" t="s">
        <v>19</v>
      </c>
      <c r="H453" s="8"/>
      <c r="I453" s="8"/>
      <c r="J453" s="8"/>
      <c r="K453" s="8"/>
      <c r="L453" s="8"/>
      <c r="M453" s="8"/>
      <c r="N453" s="8"/>
      <c r="O453" s="8"/>
      <c r="P453" s="8" t="str">
        <f>VLOOKUP($B453,'Facility Well Counts'!$A$2:$G$469,3,FALSE)</f>
        <v>220 - Gulf Coast Basin (LA  TX)</v>
      </c>
      <c r="Q453" s="10">
        <f>VLOOKUP($B453,'Facility Well Counts'!$A$2:$G$469,4,FALSE)</f>
        <v>676</v>
      </c>
      <c r="R453" s="10">
        <f>VLOOKUP($B453,'Facility Well Counts'!$A$2:$G$469,5,FALSE)</f>
        <v>102</v>
      </c>
      <c r="S453" s="10">
        <f t="shared" si="94"/>
        <v>0</v>
      </c>
      <c r="T453" s="10">
        <f>VLOOKUP($B453,'Facility Well Counts'!$A$2:$G$469,6,FALSE)</f>
        <v>0</v>
      </c>
      <c r="U453" s="10">
        <f t="shared" si="95"/>
        <v>0</v>
      </c>
      <c r="V453" s="10">
        <f>VLOOKUP($B453,'Facility Well Counts'!$A$2:$G$469,7,FALSE)</f>
        <v>574</v>
      </c>
      <c r="W453" s="10">
        <f t="shared" si="96"/>
        <v>0</v>
      </c>
      <c r="X453" s="11">
        <f t="shared" si="97"/>
        <v>0</v>
      </c>
    </row>
    <row r="454" spans="1:24" x14ac:dyDescent="0.25">
      <c r="A454" s="8" t="s">
        <v>342</v>
      </c>
      <c r="B454" s="9">
        <v>1008604</v>
      </c>
      <c r="C454" s="9">
        <v>2020</v>
      </c>
      <c r="D454" s="9" t="s">
        <v>16</v>
      </c>
      <c r="E454" s="8" t="s">
        <v>17</v>
      </c>
      <c r="F454" s="8" t="s">
        <v>33</v>
      </c>
      <c r="G454" s="8" t="s">
        <v>20</v>
      </c>
      <c r="H454" s="8">
        <v>1315</v>
      </c>
      <c r="I454" s="8" t="s">
        <v>24</v>
      </c>
      <c r="J454" s="8"/>
      <c r="K454" s="8">
        <v>33.200000000000003</v>
      </c>
      <c r="L454" s="8">
        <v>1086.0999999999999</v>
      </c>
      <c r="M454" s="8"/>
      <c r="N454" s="8">
        <v>3907</v>
      </c>
      <c r="O454" s="8"/>
      <c r="P454" s="8" t="str">
        <f>VLOOKUP($B454,'Facility Well Counts'!$A$2:$G$469,3,FALSE)</f>
        <v>220 - Gulf Coast Basin (LA  TX)</v>
      </c>
      <c r="Q454" s="10">
        <f>VLOOKUP($B454,'Facility Well Counts'!$A$2:$G$469,4,FALSE)</f>
        <v>676</v>
      </c>
      <c r="R454" s="10">
        <f>VLOOKUP($B454,'Facility Well Counts'!$A$2:$G$469,5,FALSE)</f>
        <v>102</v>
      </c>
      <c r="S454" s="10">
        <f t="shared" si="94"/>
        <v>198.41715976331361</v>
      </c>
      <c r="T454" s="10">
        <f>VLOOKUP($B454,'Facility Well Counts'!$A$2:$G$469,6,FALSE)</f>
        <v>0</v>
      </c>
      <c r="U454" s="10">
        <f t="shared" si="95"/>
        <v>0</v>
      </c>
      <c r="V454" s="10">
        <f>VLOOKUP($B454,'Facility Well Counts'!$A$2:$G$469,7,FALSE)</f>
        <v>574</v>
      </c>
      <c r="W454" s="10">
        <f t="shared" si="96"/>
        <v>1116.5828402366865</v>
      </c>
      <c r="X454" s="11">
        <f t="shared" si="97"/>
        <v>1.9452662721893492</v>
      </c>
    </row>
    <row r="455" spans="1:24" x14ac:dyDescent="0.25">
      <c r="A455" s="8" t="s">
        <v>342</v>
      </c>
      <c r="B455" s="9">
        <v>1008604</v>
      </c>
      <c r="C455" s="9">
        <v>2020</v>
      </c>
      <c r="D455" s="9" t="s">
        <v>16</v>
      </c>
      <c r="E455" s="8" t="s">
        <v>17</v>
      </c>
      <c r="F455" s="8" t="s">
        <v>33</v>
      </c>
      <c r="G455" s="8" t="s">
        <v>21</v>
      </c>
      <c r="H455" s="8">
        <v>963</v>
      </c>
      <c r="I455" s="8" t="s">
        <v>24</v>
      </c>
      <c r="J455" s="8"/>
      <c r="K455" s="8">
        <v>2.5</v>
      </c>
      <c r="L455" s="8">
        <v>81.89</v>
      </c>
      <c r="M455" s="8"/>
      <c r="N455" s="8">
        <v>3907</v>
      </c>
      <c r="O455" s="8"/>
      <c r="P455" s="8" t="str">
        <f>VLOOKUP($B455,'Facility Well Counts'!$A$2:$G$469,3,FALSE)</f>
        <v>220 - Gulf Coast Basin (LA  TX)</v>
      </c>
      <c r="Q455" s="10">
        <f>VLOOKUP($B455,'Facility Well Counts'!$A$2:$G$469,4,FALSE)</f>
        <v>676</v>
      </c>
      <c r="R455" s="10">
        <f>VLOOKUP($B455,'Facility Well Counts'!$A$2:$G$469,5,FALSE)</f>
        <v>102</v>
      </c>
      <c r="S455" s="10">
        <f t="shared" si="94"/>
        <v>145.30473372781066</v>
      </c>
      <c r="T455" s="10">
        <f>VLOOKUP($B455,'Facility Well Counts'!$A$2:$G$469,6,FALSE)</f>
        <v>0</v>
      </c>
      <c r="U455" s="10">
        <f t="shared" si="95"/>
        <v>0</v>
      </c>
      <c r="V455" s="10">
        <f>VLOOKUP($B455,'Facility Well Counts'!$A$2:$G$469,7,FALSE)</f>
        <v>574</v>
      </c>
      <c r="W455" s="10">
        <f t="shared" si="96"/>
        <v>817.69526627218931</v>
      </c>
      <c r="X455" s="11">
        <f t="shared" si="97"/>
        <v>1.4245562130177514</v>
      </c>
    </row>
    <row r="456" spans="1:24" x14ac:dyDescent="0.25">
      <c r="A456" s="8" t="s">
        <v>1503</v>
      </c>
      <c r="B456" s="9">
        <v>1009260</v>
      </c>
      <c r="C456" s="9">
        <v>2020</v>
      </c>
      <c r="D456" s="9" t="s">
        <v>16</v>
      </c>
      <c r="E456" s="8" t="s">
        <v>17</v>
      </c>
      <c r="F456" s="8" t="s">
        <v>33</v>
      </c>
      <c r="G456" s="8" t="s">
        <v>19</v>
      </c>
      <c r="H456" s="8"/>
      <c r="I456" s="8"/>
      <c r="J456" s="8"/>
      <c r="K456" s="8"/>
      <c r="L456" s="8"/>
      <c r="M456" s="8"/>
      <c r="N456" s="8"/>
      <c r="O456" s="8"/>
      <c r="P456" s="8" t="str">
        <f>VLOOKUP($B456,'Facility Well Counts'!$A$2:$G$469,3,FALSE)</f>
        <v>360 - Anadarko Basin</v>
      </c>
      <c r="Q456" s="10">
        <f>VLOOKUP($B456,'Facility Well Counts'!$A$2:$G$469,4,FALSE)</f>
        <v>663</v>
      </c>
      <c r="R456" s="10">
        <f>VLOOKUP($B456,'Facility Well Counts'!$A$2:$G$469,5,FALSE)</f>
        <v>466</v>
      </c>
      <c r="S456" s="10">
        <f t="shared" si="94"/>
        <v>0</v>
      </c>
      <c r="T456" s="10">
        <f>VLOOKUP($B456,'Facility Well Counts'!$A$2:$G$469,6,FALSE)</f>
        <v>0</v>
      </c>
      <c r="U456" s="10">
        <f t="shared" si="95"/>
        <v>0</v>
      </c>
      <c r="V456" s="10">
        <f>VLOOKUP($B456,'Facility Well Counts'!$A$2:$G$469,7,FALSE)</f>
        <v>197</v>
      </c>
      <c r="W456" s="10">
        <f t="shared" si="96"/>
        <v>0</v>
      </c>
      <c r="X456" s="11">
        <f t="shared" si="97"/>
        <v>0</v>
      </c>
    </row>
    <row r="457" spans="1:24" x14ac:dyDescent="0.25">
      <c r="A457" s="8" t="s">
        <v>1503</v>
      </c>
      <c r="B457" s="9">
        <v>1009260</v>
      </c>
      <c r="C457" s="9">
        <v>2020</v>
      </c>
      <c r="D457" s="9" t="s">
        <v>16</v>
      </c>
      <c r="E457" s="8" t="s">
        <v>17</v>
      </c>
      <c r="F457" s="8" t="s">
        <v>33</v>
      </c>
      <c r="G457" s="8" t="s">
        <v>20</v>
      </c>
      <c r="H457" s="8"/>
      <c r="I457" s="8"/>
      <c r="J457" s="8"/>
      <c r="K457" s="8"/>
      <c r="L457" s="8"/>
      <c r="M457" s="8"/>
      <c r="N457" s="8"/>
      <c r="O457" s="8"/>
      <c r="P457" s="8" t="str">
        <f>VLOOKUP($B457,'Facility Well Counts'!$A$2:$G$469,3,FALSE)</f>
        <v>360 - Anadarko Basin</v>
      </c>
      <c r="Q457" s="10">
        <f>VLOOKUP($B457,'Facility Well Counts'!$A$2:$G$469,4,FALSE)</f>
        <v>663</v>
      </c>
      <c r="R457" s="10">
        <f>VLOOKUP($B457,'Facility Well Counts'!$A$2:$G$469,5,FALSE)</f>
        <v>466</v>
      </c>
      <c r="S457" s="10">
        <f t="shared" si="94"/>
        <v>0</v>
      </c>
      <c r="T457" s="10">
        <f>VLOOKUP($B457,'Facility Well Counts'!$A$2:$G$469,6,FALSE)</f>
        <v>0</v>
      </c>
      <c r="U457" s="10">
        <f t="shared" si="95"/>
        <v>0</v>
      </c>
      <c r="V457" s="10">
        <f>VLOOKUP($B457,'Facility Well Counts'!$A$2:$G$469,7,FALSE)</f>
        <v>197</v>
      </c>
      <c r="W457" s="10">
        <f t="shared" si="96"/>
        <v>0</v>
      </c>
      <c r="X457" s="11">
        <f t="shared" si="97"/>
        <v>0</v>
      </c>
    </row>
    <row r="458" spans="1:24" x14ac:dyDescent="0.25">
      <c r="A458" s="8" t="s">
        <v>1503</v>
      </c>
      <c r="B458" s="9">
        <v>1009260</v>
      </c>
      <c r="C458" s="9">
        <v>2020</v>
      </c>
      <c r="D458" s="9" t="s">
        <v>16</v>
      </c>
      <c r="E458" s="8" t="s">
        <v>17</v>
      </c>
      <c r="F458" s="8" t="s">
        <v>33</v>
      </c>
      <c r="G458" s="8" t="s">
        <v>21</v>
      </c>
      <c r="H458" s="8">
        <v>2413</v>
      </c>
      <c r="I458" s="8" t="s">
        <v>24</v>
      </c>
      <c r="J458" s="8"/>
      <c r="K458" s="8">
        <v>6.3</v>
      </c>
      <c r="L458" s="8">
        <v>374.66</v>
      </c>
      <c r="M458" s="8"/>
      <c r="N458" s="8">
        <v>7839</v>
      </c>
      <c r="O458" s="8"/>
      <c r="P458" s="8" t="str">
        <f>VLOOKUP($B458,'Facility Well Counts'!$A$2:$G$469,3,FALSE)</f>
        <v>360 - Anadarko Basin</v>
      </c>
      <c r="Q458" s="10">
        <f>VLOOKUP($B458,'Facility Well Counts'!$A$2:$G$469,4,FALSE)</f>
        <v>663</v>
      </c>
      <c r="R458" s="10">
        <f>VLOOKUP($B458,'Facility Well Counts'!$A$2:$G$469,5,FALSE)</f>
        <v>466</v>
      </c>
      <c r="S458" s="10">
        <f t="shared" si="94"/>
        <v>1696.0150829562592</v>
      </c>
      <c r="T458" s="10">
        <f>VLOOKUP($B458,'Facility Well Counts'!$A$2:$G$469,6,FALSE)</f>
        <v>0</v>
      </c>
      <c r="U458" s="10">
        <f t="shared" si="95"/>
        <v>0</v>
      </c>
      <c r="V458" s="10">
        <f>VLOOKUP($B458,'Facility Well Counts'!$A$2:$G$469,7,FALSE)</f>
        <v>197</v>
      </c>
      <c r="W458" s="10">
        <f t="shared" si="96"/>
        <v>716.98491704374055</v>
      </c>
      <c r="X458" s="11">
        <f t="shared" si="97"/>
        <v>3.6395173453996983</v>
      </c>
    </row>
    <row r="459" spans="1:24" x14ac:dyDescent="0.25">
      <c r="A459" s="8" t="s">
        <v>1356</v>
      </c>
      <c r="B459" s="9">
        <v>1008086</v>
      </c>
      <c r="C459" s="9">
        <v>2020</v>
      </c>
      <c r="D459" s="9" t="s">
        <v>16</v>
      </c>
      <c r="E459" s="8" t="s">
        <v>17</v>
      </c>
      <c r="F459" s="8" t="s">
        <v>33</v>
      </c>
      <c r="G459" s="8" t="s">
        <v>19</v>
      </c>
      <c r="H459" s="8"/>
      <c r="I459" s="8"/>
      <c r="J459" s="8"/>
      <c r="K459" s="8"/>
      <c r="L459" s="8"/>
      <c r="M459" s="8"/>
      <c r="N459" s="8"/>
      <c r="O459" s="8"/>
      <c r="P459" s="8" t="str">
        <f>VLOOKUP($B459,'Facility Well Counts'!$A$2:$G$469,3,FALSE)</f>
        <v>575 - Uinta Basin</v>
      </c>
      <c r="Q459" s="10">
        <f>VLOOKUP($B459,'Facility Well Counts'!$A$2:$G$469,4,FALSE)</f>
        <v>660</v>
      </c>
      <c r="R459" s="10">
        <f>VLOOKUP($B459,'Facility Well Counts'!$A$2:$G$469,5,FALSE)</f>
        <v>660</v>
      </c>
      <c r="S459" s="10">
        <f t="shared" si="94"/>
        <v>0</v>
      </c>
      <c r="T459" s="10">
        <f>VLOOKUP($B459,'Facility Well Counts'!$A$2:$G$469,6,FALSE)</f>
        <v>0</v>
      </c>
      <c r="U459" s="10">
        <f t="shared" si="95"/>
        <v>0</v>
      </c>
      <c r="V459" s="10">
        <f>VLOOKUP($B459,'Facility Well Counts'!$A$2:$G$469,7,FALSE)</f>
        <v>0</v>
      </c>
      <c r="W459" s="10">
        <f t="shared" si="96"/>
        <v>0</v>
      </c>
      <c r="X459" s="11">
        <f t="shared" si="97"/>
        <v>0</v>
      </c>
    </row>
    <row r="460" spans="1:24" x14ac:dyDescent="0.25">
      <c r="A460" s="8" t="s">
        <v>1356</v>
      </c>
      <c r="B460" s="9">
        <v>1008086</v>
      </c>
      <c r="C460" s="9">
        <v>2020</v>
      </c>
      <c r="D460" s="9" t="s">
        <v>16</v>
      </c>
      <c r="E460" s="8" t="s">
        <v>17</v>
      </c>
      <c r="F460" s="8" t="s">
        <v>33</v>
      </c>
      <c r="G460" s="8" t="s">
        <v>20</v>
      </c>
      <c r="H460" s="8">
        <v>4704</v>
      </c>
      <c r="I460" s="8" t="s">
        <v>24</v>
      </c>
      <c r="J460" s="8"/>
      <c r="K460" s="8">
        <v>111.1</v>
      </c>
      <c r="L460" s="8">
        <v>6809.14</v>
      </c>
      <c r="M460" s="8"/>
      <c r="N460" s="8">
        <v>7056</v>
      </c>
      <c r="O460" s="8"/>
      <c r="P460" s="8" t="str">
        <f>VLOOKUP($B460,'Facility Well Counts'!$A$2:$G$469,3,FALSE)</f>
        <v>575 - Uinta Basin</v>
      </c>
      <c r="Q460" s="10">
        <f>VLOOKUP($B460,'Facility Well Counts'!$A$2:$G$469,4,FALSE)</f>
        <v>660</v>
      </c>
      <c r="R460" s="10">
        <f>VLOOKUP($B460,'Facility Well Counts'!$A$2:$G$469,5,FALSE)</f>
        <v>660</v>
      </c>
      <c r="S460" s="10">
        <f t="shared" si="94"/>
        <v>4704</v>
      </c>
      <c r="T460" s="10">
        <f>VLOOKUP($B460,'Facility Well Counts'!$A$2:$G$469,6,FALSE)</f>
        <v>0</v>
      </c>
      <c r="U460" s="10">
        <f t="shared" si="95"/>
        <v>0</v>
      </c>
      <c r="V460" s="10">
        <f>VLOOKUP($B460,'Facility Well Counts'!$A$2:$G$469,7,FALSE)</f>
        <v>0</v>
      </c>
      <c r="W460" s="10">
        <f t="shared" si="96"/>
        <v>0</v>
      </c>
      <c r="X460" s="11">
        <f t="shared" si="97"/>
        <v>7.127272727272727</v>
      </c>
    </row>
    <row r="461" spans="1:24" x14ac:dyDescent="0.25">
      <c r="A461" s="8" t="s">
        <v>1356</v>
      </c>
      <c r="B461" s="9">
        <v>1008086</v>
      </c>
      <c r="C461" s="9">
        <v>2020</v>
      </c>
      <c r="D461" s="9" t="s">
        <v>16</v>
      </c>
      <c r="E461" s="8" t="s">
        <v>17</v>
      </c>
      <c r="F461" s="8" t="s">
        <v>33</v>
      </c>
      <c r="G461" s="8" t="s">
        <v>21</v>
      </c>
      <c r="H461" s="8"/>
      <c r="I461" s="8"/>
      <c r="J461" s="8"/>
      <c r="K461" s="8"/>
      <c r="L461" s="8"/>
      <c r="M461" s="8"/>
      <c r="N461" s="8"/>
      <c r="O461" s="8"/>
      <c r="P461" s="8" t="str">
        <f>VLOOKUP($B461,'Facility Well Counts'!$A$2:$G$469,3,FALSE)</f>
        <v>575 - Uinta Basin</v>
      </c>
      <c r="Q461" s="10">
        <f>VLOOKUP($B461,'Facility Well Counts'!$A$2:$G$469,4,FALSE)</f>
        <v>660</v>
      </c>
      <c r="R461" s="10">
        <f>VLOOKUP($B461,'Facility Well Counts'!$A$2:$G$469,5,FALSE)</f>
        <v>660</v>
      </c>
      <c r="S461" s="10">
        <f t="shared" si="94"/>
        <v>0</v>
      </c>
      <c r="T461" s="10">
        <f>VLOOKUP($B461,'Facility Well Counts'!$A$2:$G$469,6,FALSE)</f>
        <v>0</v>
      </c>
      <c r="U461" s="10">
        <f t="shared" si="95"/>
        <v>0</v>
      </c>
      <c r="V461" s="10">
        <f>VLOOKUP($B461,'Facility Well Counts'!$A$2:$G$469,7,FALSE)</f>
        <v>0</v>
      </c>
      <c r="W461" s="10">
        <f t="shared" si="96"/>
        <v>0</v>
      </c>
      <c r="X461" s="11">
        <f t="shared" si="97"/>
        <v>0</v>
      </c>
    </row>
    <row r="462" spans="1:24" x14ac:dyDescent="0.25">
      <c r="A462" s="8" t="s">
        <v>1334</v>
      </c>
      <c r="B462" s="9">
        <v>1008630</v>
      </c>
      <c r="C462" s="9">
        <v>2020</v>
      </c>
      <c r="D462" s="9" t="s">
        <v>16</v>
      </c>
      <c r="E462" s="8" t="s">
        <v>17</v>
      </c>
      <c r="F462" s="8" t="s">
        <v>33</v>
      </c>
      <c r="G462" s="8" t="s">
        <v>19</v>
      </c>
      <c r="H462" s="8"/>
      <c r="I462" s="8"/>
      <c r="J462" s="8"/>
      <c r="K462" s="8"/>
      <c r="L462" s="8"/>
      <c r="M462" s="8"/>
      <c r="N462" s="8"/>
      <c r="O462" s="8"/>
      <c r="P462" s="8" t="str">
        <f>VLOOKUP($B462,'Facility Well Counts'!$A$2:$G$469,3,FALSE)</f>
        <v>220 - Gulf Coast Basin (LA  TX)</v>
      </c>
      <c r="Q462" s="10">
        <f>VLOOKUP($B462,'Facility Well Counts'!$A$2:$G$469,4,FALSE)</f>
        <v>658</v>
      </c>
      <c r="R462" s="10">
        <f>VLOOKUP($B462,'Facility Well Counts'!$A$2:$G$469,5,FALSE)</f>
        <v>0</v>
      </c>
      <c r="S462" s="10">
        <f t="shared" si="94"/>
        <v>0</v>
      </c>
      <c r="T462" s="10">
        <f>VLOOKUP($B462,'Facility Well Counts'!$A$2:$G$469,6,FALSE)</f>
        <v>0</v>
      </c>
      <c r="U462" s="10">
        <f t="shared" si="95"/>
        <v>0</v>
      </c>
      <c r="V462" s="10">
        <f>VLOOKUP($B462,'Facility Well Counts'!$A$2:$G$469,7,FALSE)</f>
        <v>658</v>
      </c>
      <c r="W462" s="10">
        <f t="shared" si="96"/>
        <v>0</v>
      </c>
      <c r="X462" s="11">
        <f t="shared" si="97"/>
        <v>0</v>
      </c>
    </row>
    <row r="463" spans="1:24" x14ac:dyDescent="0.25">
      <c r="A463" s="8" t="s">
        <v>1334</v>
      </c>
      <c r="B463" s="9">
        <v>1008630</v>
      </c>
      <c r="C463" s="9">
        <v>2020</v>
      </c>
      <c r="D463" s="9" t="s">
        <v>16</v>
      </c>
      <c r="E463" s="8" t="s">
        <v>17</v>
      </c>
      <c r="F463" s="8" t="s">
        <v>33</v>
      </c>
      <c r="G463" s="8" t="s">
        <v>20</v>
      </c>
      <c r="H463" s="8">
        <v>2897</v>
      </c>
      <c r="I463" s="8" t="s">
        <v>24</v>
      </c>
      <c r="J463" s="8"/>
      <c r="K463" s="8">
        <v>76.900000000000006</v>
      </c>
      <c r="L463" s="8">
        <v>826.88</v>
      </c>
      <c r="M463" s="8"/>
      <c r="N463" s="8">
        <v>1344</v>
      </c>
      <c r="O463" s="8"/>
      <c r="P463" s="8" t="str">
        <f>VLOOKUP($B463,'Facility Well Counts'!$A$2:$G$469,3,FALSE)</f>
        <v>220 - Gulf Coast Basin (LA  TX)</v>
      </c>
      <c r="Q463" s="10">
        <f>VLOOKUP($B463,'Facility Well Counts'!$A$2:$G$469,4,FALSE)</f>
        <v>658</v>
      </c>
      <c r="R463" s="10">
        <f>VLOOKUP($B463,'Facility Well Counts'!$A$2:$G$469,5,FALSE)</f>
        <v>0</v>
      </c>
      <c r="S463" s="10">
        <f t="shared" si="94"/>
        <v>0</v>
      </c>
      <c r="T463" s="10">
        <f>VLOOKUP($B463,'Facility Well Counts'!$A$2:$G$469,6,FALSE)</f>
        <v>0</v>
      </c>
      <c r="U463" s="10">
        <f t="shared" si="95"/>
        <v>0</v>
      </c>
      <c r="V463" s="10">
        <f>VLOOKUP($B463,'Facility Well Counts'!$A$2:$G$469,7,FALSE)</f>
        <v>658</v>
      </c>
      <c r="W463" s="10">
        <f t="shared" si="96"/>
        <v>2897</v>
      </c>
      <c r="X463" s="11">
        <f t="shared" si="97"/>
        <v>4.4027355623100304</v>
      </c>
    </row>
    <row r="464" spans="1:24" x14ac:dyDescent="0.25">
      <c r="A464" s="8" t="s">
        <v>1334</v>
      </c>
      <c r="B464" s="9">
        <v>1008630</v>
      </c>
      <c r="C464" s="9">
        <v>2020</v>
      </c>
      <c r="D464" s="9" t="s">
        <v>16</v>
      </c>
      <c r="E464" s="8" t="s">
        <v>17</v>
      </c>
      <c r="F464" s="8" t="s">
        <v>33</v>
      </c>
      <c r="G464" s="8" t="s">
        <v>21</v>
      </c>
      <c r="H464" s="8">
        <v>1202</v>
      </c>
      <c r="I464" s="8" t="s">
        <v>24</v>
      </c>
      <c r="J464" s="8"/>
      <c r="K464" s="8">
        <v>16.399999999999999</v>
      </c>
      <c r="L464" s="8">
        <v>176.31</v>
      </c>
      <c r="M464" s="8"/>
      <c r="N464" s="8">
        <v>6708</v>
      </c>
      <c r="O464" s="8"/>
      <c r="P464" s="8" t="str">
        <f>VLOOKUP($B464,'Facility Well Counts'!$A$2:$G$469,3,FALSE)</f>
        <v>220 - Gulf Coast Basin (LA  TX)</v>
      </c>
      <c r="Q464" s="10">
        <f>VLOOKUP($B464,'Facility Well Counts'!$A$2:$G$469,4,FALSE)</f>
        <v>658</v>
      </c>
      <c r="R464" s="10">
        <f>VLOOKUP($B464,'Facility Well Counts'!$A$2:$G$469,5,FALSE)</f>
        <v>0</v>
      </c>
      <c r="S464" s="10">
        <f t="shared" si="94"/>
        <v>0</v>
      </c>
      <c r="T464" s="10">
        <f>VLOOKUP($B464,'Facility Well Counts'!$A$2:$G$469,6,FALSE)</f>
        <v>0</v>
      </c>
      <c r="U464" s="10">
        <f t="shared" si="95"/>
        <v>0</v>
      </c>
      <c r="V464" s="10">
        <f>VLOOKUP($B464,'Facility Well Counts'!$A$2:$G$469,7,FALSE)</f>
        <v>658</v>
      </c>
      <c r="W464" s="10">
        <f t="shared" si="96"/>
        <v>1202</v>
      </c>
      <c r="X464" s="11">
        <f t="shared" si="97"/>
        <v>1.8267477203647415</v>
      </c>
    </row>
    <row r="465" spans="1:24" x14ac:dyDescent="0.25">
      <c r="A465" s="8" t="s">
        <v>383</v>
      </c>
      <c r="B465" s="9">
        <v>1000355</v>
      </c>
      <c r="C465" s="9">
        <v>2020</v>
      </c>
      <c r="D465" s="9" t="s">
        <v>16</v>
      </c>
      <c r="E465" s="8" t="s">
        <v>17</v>
      </c>
      <c r="F465" s="8" t="s">
        <v>33</v>
      </c>
      <c r="G465" s="8" t="s">
        <v>19</v>
      </c>
      <c r="H465" s="8"/>
      <c r="I465" s="8"/>
      <c r="J465" s="8"/>
      <c r="K465" s="8"/>
      <c r="L465" s="8"/>
      <c r="M465" s="8"/>
      <c r="N465" s="8"/>
      <c r="O465" s="8"/>
      <c r="P465" s="8" t="str">
        <f>VLOOKUP($B465,'Facility Well Counts'!$A$2:$G$469,3,FALSE)</f>
        <v>540 - Denver Basin</v>
      </c>
      <c r="Q465" s="10">
        <f>VLOOKUP($B465,'Facility Well Counts'!$A$2:$G$469,4,FALSE)</f>
        <v>644</v>
      </c>
      <c r="R465" s="10">
        <f>VLOOKUP($B465,'Facility Well Counts'!$A$2:$G$469,5,FALSE)</f>
        <v>644</v>
      </c>
      <c r="S465" s="10">
        <f t="shared" si="94"/>
        <v>0</v>
      </c>
      <c r="T465" s="10">
        <f>VLOOKUP($B465,'Facility Well Counts'!$A$2:$G$469,6,FALSE)</f>
        <v>0</v>
      </c>
      <c r="U465" s="10">
        <f t="shared" si="95"/>
        <v>0</v>
      </c>
      <c r="V465" s="10">
        <f>VLOOKUP($B465,'Facility Well Counts'!$A$2:$G$469,7,FALSE)</f>
        <v>0</v>
      </c>
      <c r="W465" s="10">
        <f t="shared" si="96"/>
        <v>0</v>
      </c>
      <c r="X465" s="11">
        <f t="shared" si="97"/>
        <v>0</v>
      </c>
    </row>
    <row r="466" spans="1:24" x14ac:dyDescent="0.25">
      <c r="A466" s="8" t="s">
        <v>383</v>
      </c>
      <c r="B466" s="9">
        <v>1000355</v>
      </c>
      <c r="C466" s="9">
        <v>2020</v>
      </c>
      <c r="D466" s="9" t="s">
        <v>16</v>
      </c>
      <c r="E466" s="8" t="s">
        <v>17</v>
      </c>
      <c r="F466" s="8" t="s">
        <v>33</v>
      </c>
      <c r="G466" s="8" t="s">
        <v>20</v>
      </c>
      <c r="H466" s="8">
        <v>1932</v>
      </c>
      <c r="I466" s="8" t="s">
        <v>24</v>
      </c>
      <c r="J466" s="8"/>
      <c r="K466" s="8">
        <v>233.9</v>
      </c>
      <c r="L466" s="8">
        <v>2308.81</v>
      </c>
      <c r="M466" s="8"/>
      <c r="N466" s="8">
        <v>5959.77</v>
      </c>
      <c r="O466" s="8"/>
      <c r="P466" s="8" t="str">
        <f>VLOOKUP($B466,'Facility Well Counts'!$A$2:$G$469,3,FALSE)</f>
        <v>540 - Denver Basin</v>
      </c>
      <c r="Q466" s="10">
        <f>VLOOKUP($B466,'Facility Well Counts'!$A$2:$G$469,4,FALSE)</f>
        <v>644</v>
      </c>
      <c r="R466" s="10">
        <f>VLOOKUP($B466,'Facility Well Counts'!$A$2:$G$469,5,FALSE)</f>
        <v>644</v>
      </c>
      <c r="S466" s="10">
        <f t="shared" si="94"/>
        <v>1932</v>
      </c>
      <c r="T466" s="10">
        <f>VLOOKUP($B466,'Facility Well Counts'!$A$2:$G$469,6,FALSE)</f>
        <v>0</v>
      </c>
      <c r="U466" s="10">
        <f t="shared" si="95"/>
        <v>0</v>
      </c>
      <c r="V466" s="10">
        <f>VLOOKUP($B466,'Facility Well Counts'!$A$2:$G$469,7,FALSE)</f>
        <v>0</v>
      </c>
      <c r="W466" s="10">
        <f t="shared" si="96"/>
        <v>0</v>
      </c>
      <c r="X466" s="11">
        <f t="shared" si="97"/>
        <v>3</v>
      </c>
    </row>
    <row r="467" spans="1:24" x14ac:dyDescent="0.25">
      <c r="A467" s="8" t="s">
        <v>383</v>
      </c>
      <c r="B467" s="9">
        <v>1000355</v>
      </c>
      <c r="C467" s="9">
        <v>2020</v>
      </c>
      <c r="D467" s="9" t="s">
        <v>16</v>
      </c>
      <c r="E467" s="8" t="s">
        <v>17</v>
      </c>
      <c r="F467" s="8" t="s">
        <v>33</v>
      </c>
      <c r="G467" s="8" t="s">
        <v>21</v>
      </c>
      <c r="H467" s="8">
        <v>277</v>
      </c>
      <c r="I467" s="8" t="s">
        <v>24</v>
      </c>
      <c r="J467" s="8"/>
      <c r="K467" s="8">
        <v>3.8</v>
      </c>
      <c r="L467" s="8">
        <v>37.97</v>
      </c>
      <c r="M467" s="8"/>
      <c r="N467" s="8">
        <v>5878.3</v>
      </c>
      <c r="O467" s="8"/>
      <c r="P467" s="8" t="str">
        <f>VLOOKUP($B467,'Facility Well Counts'!$A$2:$G$469,3,FALSE)</f>
        <v>540 - Denver Basin</v>
      </c>
      <c r="Q467" s="10">
        <f>VLOOKUP($B467,'Facility Well Counts'!$A$2:$G$469,4,FALSE)</f>
        <v>644</v>
      </c>
      <c r="R467" s="10">
        <f>VLOOKUP($B467,'Facility Well Counts'!$A$2:$G$469,5,FALSE)</f>
        <v>644</v>
      </c>
      <c r="S467" s="10">
        <f t="shared" si="94"/>
        <v>277</v>
      </c>
      <c r="T467" s="10">
        <f>VLOOKUP($B467,'Facility Well Counts'!$A$2:$G$469,6,FALSE)</f>
        <v>0</v>
      </c>
      <c r="U467" s="10">
        <f t="shared" si="95"/>
        <v>0</v>
      </c>
      <c r="V467" s="10">
        <f>VLOOKUP($B467,'Facility Well Counts'!$A$2:$G$469,7,FALSE)</f>
        <v>0</v>
      </c>
      <c r="W467" s="10">
        <f t="shared" si="96"/>
        <v>0</v>
      </c>
      <c r="X467" s="11">
        <f t="shared" si="97"/>
        <v>0.43012422360248448</v>
      </c>
    </row>
    <row r="468" spans="1:24" x14ac:dyDescent="0.25">
      <c r="A468" s="8" t="s">
        <v>1439</v>
      </c>
      <c r="B468" s="9">
        <v>1007486</v>
      </c>
      <c r="C468" s="9">
        <v>2020</v>
      </c>
      <c r="D468" s="9" t="s">
        <v>16</v>
      </c>
      <c r="E468" s="8" t="s">
        <v>17</v>
      </c>
      <c r="F468" s="8" t="s">
        <v>33</v>
      </c>
      <c r="G468" s="8" t="s">
        <v>19</v>
      </c>
      <c r="H468" s="8"/>
      <c r="I468" s="8"/>
      <c r="J468" s="8"/>
      <c r="K468" s="8"/>
      <c r="L468" s="8"/>
      <c r="M468" s="8"/>
      <c r="N468" s="8"/>
      <c r="O468" s="8"/>
      <c r="P468" s="8" t="str">
        <f>VLOOKUP($B468,'Facility Well Counts'!$A$2:$G$469,3,FALSE)</f>
        <v>230 - Arkla Basin</v>
      </c>
      <c r="Q468" s="10">
        <f>VLOOKUP($B468,'Facility Well Counts'!$A$2:$G$469,4,FALSE)</f>
        <v>643</v>
      </c>
      <c r="R468" s="10">
        <f>VLOOKUP($B468,'Facility Well Counts'!$A$2:$G$469,5,FALSE)</f>
        <v>146</v>
      </c>
      <c r="S468" s="10">
        <f t="shared" si="94"/>
        <v>0</v>
      </c>
      <c r="T468" s="10">
        <f>VLOOKUP($B468,'Facility Well Counts'!$A$2:$G$469,6,FALSE)</f>
        <v>0</v>
      </c>
      <c r="U468" s="10">
        <f t="shared" si="95"/>
        <v>0</v>
      </c>
      <c r="V468" s="10">
        <f>VLOOKUP($B468,'Facility Well Counts'!$A$2:$G$469,7,FALSE)</f>
        <v>497</v>
      </c>
      <c r="W468" s="10">
        <f t="shared" si="96"/>
        <v>0</v>
      </c>
      <c r="X468" s="11">
        <f t="shared" si="97"/>
        <v>0</v>
      </c>
    </row>
    <row r="469" spans="1:24" x14ac:dyDescent="0.25">
      <c r="A469" s="8" t="s">
        <v>1439</v>
      </c>
      <c r="B469" s="9">
        <v>1007486</v>
      </c>
      <c r="C469" s="9">
        <v>2020</v>
      </c>
      <c r="D469" s="9" t="s">
        <v>16</v>
      </c>
      <c r="E469" s="8" t="s">
        <v>17</v>
      </c>
      <c r="F469" s="8" t="s">
        <v>33</v>
      </c>
      <c r="G469" s="8" t="s">
        <v>20</v>
      </c>
      <c r="H469" s="8">
        <v>1260</v>
      </c>
      <c r="I469" s="8" t="s">
        <v>24</v>
      </c>
      <c r="J469" s="8"/>
      <c r="K469" s="8">
        <v>133.69999999999999</v>
      </c>
      <c r="L469" s="8">
        <v>2609.86</v>
      </c>
      <c r="M469" s="8"/>
      <c r="N469" s="8">
        <v>8760</v>
      </c>
      <c r="O469" s="8"/>
      <c r="P469" s="8" t="str">
        <f>VLOOKUP($B469,'Facility Well Counts'!$A$2:$G$469,3,FALSE)</f>
        <v>230 - Arkla Basin</v>
      </c>
      <c r="Q469" s="10">
        <f>VLOOKUP($B469,'Facility Well Counts'!$A$2:$G$469,4,FALSE)</f>
        <v>643</v>
      </c>
      <c r="R469" s="10">
        <f>VLOOKUP($B469,'Facility Well Counts'!$A$2:$G$469,5,FALSE)</f>
        <v>146</v>
      </c>
      <c r="S469" s="10">
        <f t="shared" si="94"/>
        <v>286.09642301710733</v>
      </c>
      <c r="T469" s="10">
        <f>VLOOKUP($B469,'Facility Well Counts'!$A$2:$G$469,6,FALSE)</f>
        <v>0</v>
      </c>
      <c r="U469" s="10">
        <f t="shared" si="95"/>
        <v>0</v>
      </c>
      <c r="V469" s="10">
        <f>VLOOKUP($B469,'Facility Well Counts'!$A$2:$G$469,7,FALSE)</f>
        <v>497</v>
      </c>
      <c r="W469" s="10">
        <f t="shared" si="96"/>
        <v>973.90357698289279</v>
      </c>
      <c r="X469" s="11">
        <f t="shared" si="97"/>
        <v>1.9595645412130638</v>
      </c>
    </row>
    <row r="470" spans="1:24" x14ac:dyDescent="0.25">
      <c r="A470" s="8" t="s">
        <v>1439</v>
      </c>
      <c r="B470" s="9">
        <v>1007486</v>
      </c>
      <c r="C470" s="9">
        <v>2020</v>
      </c>
      <c r="D470" s="9" t="s">
        <v>16</v>
      </c>
      <c r="E470" s="8" t="s">
        <v>17</v>
      </c>
      <c r="F470" s="8" t="s">
        <v>33</v>
      </c>
      <c r="G470" s="8" t="s">
        <v>21</v>
      </c>
      <c r="H470" s="8">
        <v>32</v>
      </c>
      <c r="I470" s="8" t="s">
        <v>24</v>
      </c>
      <c r="J470" s="8"/>
      <c r="K470" s="8">
        <v>0.4</v>
      </c>
      <c r="L470" s="8">
        <v>6.82</v>
      </c>
      <c r="M470" s="8"/>
      <c r="N470" s="8">
        <v>8760</v>
      </c>
      <c r="O470" s="8"/>
      <c r="P470" s="8" t="str">
        <f>VLOOKUP($B470,'Facility Well Counts'!$A$2:$G$469,3,FALSE)</f>
        <v>230 - Arkla Basin</v>
      </c>
      <c r="Q470" s="10">
        <f>VLOOKUP($B470,'Facility Well Counts'!$A$2:$G$469,4,FALSE)</f>
        <v>643</v>
      </c>
      <c r="R470" s="10">
        <f>VLOOKUP($B470,'Facility Well Counts'!$A$2:$G$469,5,FALSE)</f>
        <v>146</v>
      </c>
      <c r="S470" s="10">
        <f t="shared" si="94"/>
        <v>7.2659409020217733</v>
      </c>
      <c r="T470" s="10">
        <f>VLOOKUP($B470,'Facility Well Counts'!$A$2:$G$469,6,FALSE)</f>
        <v>0</v>
      </c>
      <c r="U470" s="10">
        <f t="shared" si="95"/>
        <v>0</v>
      </c>
      <c r="V470" s="10">
        <f>VLOOKUP($B470,'Facility Well Counts'!$A$2:$G$469,7,FALSE)</f>
        <v>497</v>
      </c>
      <c r="W470" s="10">
        <f t="shared" si="96"/>
        <v>24.734059097978228</v>
      </c>
      <c r="X470" s="11">
        <f t="shared" si="97"/>
        <v>4.9766718506998445E-2</v>
      </c>
    </row>
    <row r="471" spans="1:24" x14ac:dyDescent="0.25">
      <c r="A471" s="8" t="s">
        <v>321</v>
      </c>
      <c r="B471" s="9">
        <v>1008481</v>
      </c>
      <c r="C471" s="9">
        <v>2020</v>
      </c>
      <c r="D471" s="9" t="s">
        <v>16</v>
      </c>
      <c r="E471" s="8" t="s">
        <v>17</v>
      </c>
      <c r="F471" s="8" t="s">
        <v>33</v>
      </c>
      <c r="G471" s="8" t="s">
        <v>19</v>
      </c>
      <c r="H471" s="8">
        <v>94</v>
      </c>
      <c r="I471" s="8" t="s">
        <v>24</v>
      </c>
      <c r="J471" s="8"/>
      <c r="K471" s="8">
        <v>2.7</v>
      </c>
      <c r="L471" s="8">
        <v>390.3</v>
      </c>
      <c r="M471" s="8"/>
      <c r="N471" s="8">
        <v>8784</v>
      </c>
      <c r="O471" s="8"/>
      <c r="P471" s="8" t="str">
        <f>VLOOKUP($B471,'Facility Well Counts'!$A$2:$G$469,3,FALSE)</f>
        <v>160A - Appalachian Basin (Eastern Overthrust Area)</v>
      </c>
      <c r="Q471" s="10">
        <f>VLOOKUP($B471,'Facility Well Counts'!$A$2:$G$469,4,FALSE)</f>
        <v>642</v>
      </c>
      <c r="R471" s="10">
        <f>VLOOKUP($B471,'Facility Well Counts'!$A$2:$G$469,5,FALSE)</f>
        <v>0</v>
      </c>
      <c r="S471" s="10">
        <f t="shared" si="94"/>
        <v>0</v>
      </c>
      <c r="T471" s="10">
        <f>VLOOKUP($B471,'Facility Well Counts'!$A$2:$G$469,6,FALSE)</f>
        <v>0</v>
      </c>
      <c r="U471" s="10">
        <f t="shared" si="95"/>
        <v>0</v>
      </c>
      <c r="V471" s="10">
        <f>VLOOKUP($B471,'Facility Well Counts'!$A$2:$G$469,7,FALSE)</f>
        <v>642</v>
      </c>
      <c r="W471" s="10">
        <f t="shared" si="96"/>
        <v>94</v>
      </c>
      <c r="X471" s="11">
        <f t="shared" si="97"/>
        <v>0.14641744548286603</v>
      </c>
    </row>
    <row r="472" spans="1:24" x14ac:dyDescent="0.25">
      <c r="A472" s="8" t="s">
        <v>321</v>
      </c>
      <c r="B472" s="9">
        <v>1008481</v>
      </c>
      <c r="C472" s="9">
        <v>2020</v>
      </c>
      <c r="D472" s="9" t="s">
        <v>16</v>
      </c>
      <c r="E472" s="8" t="s">
        <v>17</v>
      </c>
      <c r="F472" s="8" t="s">
        <v>33</v>
      </c>
      <c r="G472" s="8" t="s">
        <v>20</v>
      </c>
      <c r="H472" s="8">
        <v>1134</v>
      </c>
      <c r="I472" s="8" t="s">
        <v>24</v>
      </c>
      <c r="J472" s="8"/>
      <c r="K472" s="8">
        <v>1.7</v>
      </c>
      <c r="L472" s="8">
        <v>749.82</v>
      </c>
      <c r="M472" s="8"/>
      <c r="N472" s="8">
        <v>3379.7696780000001</v>
      </c>
      <c r="O472" s="8"/>
      <c r="P472" s="8" t="str">
        <f>VLOOKUP($B472,'Facility Well Counts'!$A$2:$G$469,3,FALSE)</f>
        <v>160A - Appalachian Basin (Eastern Overthrust Area)</v>
      </c>
      <c r="Q472" s="10">
        <f>VLOOKUP($B472,'Facility Well Counts'!$A$2:$G$469,4,FALSE)</f>
        <v>642</v>
      </c>
      <c r="R472" s="10">
        <f>VLOOKUP($B472,'Facility Well Counts'!$A$2:$G$469,5,FALSE)</f>
        <v>0</v>
      </c>
      <c r="S472" s="10">
        <f t="shared" si="94"/>
        <v>0</v>
      </c>
      <c r="T472" s="10">
        <f>VLOOKUP($B472,'Facility Well Counts'!$A$2:$G$469,6,FALSE)</f>
        <v>0</v>
      </c>
      <c r="U472" s="10">
        <f t="shared" si="95"/>
        <v>0</v>
      </c>
      <c r="V472" s="10">
        <f>VLOOKUP($B472,'Facility Well Counts'!$A$2:$G$469,7,FALSE)</f>
        <v>642</v>
      </c>
      <c r="W472" s="10">
        <f t="shared" si="96"/>
        <v>1134</v>
      </c>
      <c r="X472" s="11">
        <f t="shared" si="97"/>
        <v>1.766355140186916</v>
      </c>
    </row>
    <row r="473" spans="1:24" x14ac:dyDescent="0.25">
      <c r="A473" s="8" t="s">
        <v>321</v>
      </c>
      <c r="B473" s="9">
        <v>1008481</v>
      </c>
      <c r="C473" s="9">
        <v>2020</v>
      </c>
      <c r="D473" s="9" t="s">
        <v>16</v>
      </c>
      <c r="E473" s="8" t="s">
        <v>17</v>
      </c>
      <c r="F473" s="8" t="s">
        <v>33</v>
      </c>
      <c r="G473" s="8" t="s">
        <v>21</v>
      </c>
      <c r="H473" s="8">
        <v>88</v>
      </c>
      <c r="I473" s="8" t="s">
        <v>24</v>
      </c>
      <c r="J473" s="8"/>
      <c r="K473" s="8">
        <v>0.1</v>
      </c>
      <c r="L473" s="8">
        <v>15.13</v>
      </c>
      <c r="M473" s="8"/>
      <c r="N473" s="8">
        <v>8784</v>
      </c>
      <c r="O473" s="8"/>
      <c r="P473" s="8" t="str">
        <f>VLOOKUP($B473,'Facility Well Counts'!$A$2:$G$469,3,FALSE)</f>
        <v>160A - Appalachian Basin (Eastern Overthrust Area)</v>
      </c>
      <c r="Q473" s="10">
        <f>VLOOKUP($B473,'Facility Well Counts'!$A$2:$G$469,4,FALSE)</f>
        <v>642</v>
      </c>
      <c r="R473" s="10">
        <f>VLOOKUP($B473,'Facility Well Counts'!$A$2:$G$469,5,FALSE)</f>
        <v>0</v>
      </c>
      <c r="S473" s="10">
        <f t="shared" si="94"/>
        <v>0</v>
      </c>
      <c r="T473" s="10">
        <f>VLOOKUP($B473,'Facility Well Counts'!$A$2:$G$469,6,FALSE)</f>
        <v>0</v>
      </c>
      <c r="U473" s="10">
        <f t="shared" si="95"/>
        <v>0</v>
      </c>
      <c r="V473" s="10">
        <f>VLOOKUP($B473,'Facility Well Counts'!$A$2:$G$469,7,FALSE)</f>
        <v>642</v>
      </c>
      <c r="W473" s="10">
        <f t="shared" si="96"/>
        <v>88</v>
      </c>
      <c r="X473" s="11">
        <f t="shared" si="97"/>
        <v>0.13707165109034267</v>
      </c>
    </row>
    <row r="474" spans="1:24" x14ac:dyDescent="0.25">
      <c r="A474" s="8" t="s">
        <v>944</v>
      </c>
      <c r="B474" s="9">
        <v>1013106</v>
      </c>
      <c r="C474" s="9">
        <v>2020</v>
      </c>
      <c r="D474" s="9" t="s">
        <v>16</v>
      </c>
      <c r="E474" s="8" t="s">
        <v>17</v>
      </c>
      <c r="F474" s="8" t="s">
        <v>33</v>
      </c>
      <c r="G474" s="8" t="s">
        <v>19</v>
      </c>
      <c r="H474" s="8"/>
      <c r="I474" s="8"/>
      <c r="J474" s="8"/>
      <c r="K474" s="8"/>
      <c r="L474" s="8"/>
      <c r="M474" s="8"/>
      <c r="N474" s="8"/>
      <c r="O474" s="8"/>
      <c r="P474" s="8" t="str">
        <f>VLOOKUP($B474,'Facility Well Counts'!$A$2:$G$469,3,FALSE)</f>
        <v>430 - Permian Basin</v>
      </c>
      <c r="Q474" s="10">
        <f>VLOOKUP($B474,'Facility Well Counts'!$A$2:$G$469,4,FALSE)</f>
        <v>636</v>
      </c>
      <c r="R474" s="10">
        <f>VLOOKUP($B474,'Facility Well Counts'!$A$2:$G$469,5,FALSE)</f>
        <v>636</v>
      </c>
      <c r="S474" s="10">
        <f t="shared" si="94"/>
        <v>0</v>
      </c>
      <c r="T474" s="10">
        <f>VLOOKUP($B474,'Facility Well Counts'!$A$2:$G$469,6,FALSE)</f>
        <v>0</v>
      </c>
      <c r="U474" s="10">
        <f t="shared" si="95"/>
        <v>0</v>
      </c>
      <c r="V474" s="10">
        <f>VLOOKUP($B474,'Facility Well Counts'!$A$2:$G$469,7,FALSE)</f>
        <v>0</v>
      </c>
      <c r="W474" s="10">
        <f t="shared" si="96"/>
        <v>0</v>
      </c>
      <c r="X474" s="11">
        <f t="shared" si="97"/>
        <v>0</v>
      </c>
    </row>
    <row r="475" spans="1:24" x14ac:dyDescent="0.25">
      <c r="A475" s="8" t="s">
        <v>944</v>
      </c>
      <c r="B475" s="9">
        <v>1013106</v>
      </c>
      <c r="C475" s="9">
        <v>2020</v>
      </c>
      <c r="D475" s="9" t="s">
        <v>16</v>
      </c>
      <c r="E475" s="8" t="s">
        <v>17</v>
      </c>
      <c r="F475" s="8" t="s">
        <v>33</v>
      </c>
      <c r="G475" s="8" t="s">
        <v>20</v>
      </c>
      <c r="H475" s="8">
        <v>5</v>
      </c>
      <c r="I475" s="8" t="s">
        <v>24</v>
      </c>
      <c r="J475" s="8"/>
      <c r="K475" s="8">
        <v>0.1</v>
      </c>
      <c r="L475" s="8">
        <v>6.83</v>
      </c>
      <c r="M475" s="8"/>
      <c r="N475" s="8">
        <v>8784</v>
      </c>
      <c r="O475" s="8"/>
      <c r="P475" s="8" t="str">
        <f>VLOOKUP($B475,'Facility Well Counts'!$A$2:$G$469,3,FALSE)</f>
        <v>430 - Permian Basin</v>
      </c>
      <c r="Q475" s="10">
        <f>VLOOKUP($B475,'Facility Well Counts'!$A$2:$G$469,4,FALSE)</f>
        <v>636</v>
      </c>
      <c r="R475" s="10">
        <f>VLOOKUP($B475,'Facility Well Counts'!$A$2:$G$469,5,FALSE)</f>
        <v>636</v>
      </c>
      <c r="S475" s="10">
        <f t="shared" si="94"/>
        <v>5</v>
      </c>
      <c r="T475" s="10">
        <f>VLOOKUP($B475,'Facility Well Counts'!$A$2:$G$469,6,FALSE)</f>
        <v>0</v>
      </c>
      <c r="U475" s="10">
        <f t="shared" si="95"/>
        <v>0</v>
      </c>
      <c r="V475" s="10">
        <f>VLOOKUP($B475,'Facility Well Counts'!$A$2:$G$469,7,FALSE)</f>
        <v>0</v>
      </c>
      <c r="W475" s="10">
        <f t="shared" si="96"/>
        <v>0</v>
      </c>
      <c r="X475" s="11">
        <f t="shared" si="97"/>
        <v>7.8616352201257862E-3</v>
      </c>
    </row>
    <row r="476" spans="1:24" x14ac:dyDescent="0.25">
      <c r="A476" s="8" t="s">
        <v>944</v>
      </c>
      <c r="B476" s="9">
        <v>1013106</v>
      </c>
      <c r="C476" s="9">
        <v>2020</v>
      </c>
      <c r="D476" s="9" t="s">
        <v>16</v>
      </c>
      <c r="E476" s="8" t="s">
        <v>17</v>
      </c>
      <c r="F476" s="8" t="s">
        <v>33</v>
      </c>
      <c r="G476" s="8" t="s">
        <v>21</v>
      </c>
      <c r="H476" s="8">
        <v>921</v>
      </c>
      <c r="I476" s="8" t="s">
        <v>24</v>
      </c>
      <c r="J476" s="8"/>
      <c r="K476" s="8">
        <v>2.4</v>
      </c>
      <c r="L476" s="8">
        <v>129.54</v>
      </c>
      <c r="M476" s="8"/>
      <c r="N476" s="8">
        <v>8784</v>
      </c>
      <c r="O476" s="8"/>
      <c r="P476" s="8" t="str">
        <f>VLOOKUP($B476,'Facility Well Counts'!$A$2:$G$469,3,FALSE)</f>
        <v>430 - Permian Basin</v>
      </c>
      <c r="Q476" s="10">
        <f>VLOOKUP($B476,'Facility Well Counts'!$A$2:$G$469,4,FALSE)</f>
        <v>636</v>
      </c>
      <c r="R476" s="10">
        <f>VLOOKUP($B476,'Facility Well Counts'!$A$2:$G$469,5,FALSE)</f>
        <v>636</v>
      </c>
      <c r="S476" s="10">
        <f t="shared" si="94"/>
        <v>921</v>
      </c>
      <c r="T476" s="10">
        <f>VLOOKUP($B476,'Facility Well Counts'!$A$2:$G$469,6,FALSE)</f>
        <v>0</v>
      </c>
      <c r="U476" s="10">
        <f t="shared" si="95"/>
        <v>0</v>
      </c>
      <c r="V476" s="10">
        <f>VLOOKUP($B476,'Facility Well Counts'!$A$2:$G$469,7,FALSE)</f>
        <v>0</v>
      </c>
      <c r="W476" s="10">
        <f t="shared" si="96"/>
        <v>0</v>
      </c>
      <c r="X476" s="11">
        <f t="shared" si="97"/>
        <v>1.4481132075471699</v>
      </c>
    </row>
    <row r="477" spans="1:24" x14ac:dyDescent="0.25">
      <c r="A477" s="8" t="s">
        <v>1316</v>
      </c>
      <c r="B477" s="9">
        <v>1009728</v>
      </c>
      <c r="C477" s="9">
        <v>2020</v>
      </c>
      <c r="D477" s="9" t="s">
        <v>16</v>
      </c>
      <c r="E477" s="8" t="s">
        <v>17</v>
      </c>
      <c r="F477" s="8" t="s">
        <v>33</v>
      </c>
      <c r="G477" s="8" t="s">
        <v>19</v>
      </c>
      <c r="H477" s="8"/>
      <c r="I477" s="8"/>
      <c r="J477" s="8"/>
      <c r="K477" s="8"/>
      <c r="L477" s="8"/>
      <c r="M477" s="8"/>
      <c r="N477" s="8"/>
      <c r="O477" s="8"/>
      <c r="P477" s="8" t="str">
        <f>VLOOKUP($B477,'Facility Well Counts'!$A$2:$G$469,3,FALSE)</f>
        <v>220 - Gulf Coast Basin (LA  TX)</v>
      </c>
      <c r="Q477" s="10">
        <f>VLOOKUP($B477,'Facility Well Counts'!$A$2:$G$469,4,FALSE)</f>
        <v>628</v>
      </c>
      <c r="R477" s="10">
        <f>VLOOKUP($B477,'Facility Well Counts'!$A$2:$G$469,5,FALSE)</f>
        <v>628</v>
      </c>
      <c r="S477" s="10">
        <f t="shared" si="94"/>
        <v>0</v>
      </c>
      <c r="T477" s="10">
        <f>VLOOKUP($B477,'Facility Well Counts'!$A$2:$G$469,6,FALSE)</f>
        <v>0</v>
      </c>
      <c r="U477" s="10">
        <f t="shared" si="95"/>
        <v>0</v>
      </c>
      <c r="V477" s="10">
        <f>VLOOKUP($B477,'Facility Well Counts'!$A$2:$G$469,7,FALSE)</f>
        <v>0</v>
      </c>
      <c r="W477" s="10">
        <f t="shared" si="96"/>
        <v>0</v>
      </c>
      <c r="X477" s="11">
        <f t="shared" si="97"/>
        <v>0</v>
      </c>
    </row>
    <row r="478" spans="1:24" x14ac:dyDescent="0.25">
      <c r="A478" s="8" t="s">
        <v>1316</v>
      </c>
      <c r="B478" s="9">
        <v>1009728</v>
      </c>
      <c r="C478" s="9">
        <v>2020</v>
      </c>
      <c r="D478" s="9" t="s">
        <v>16</v>
      </c>
      <c r="E478" s="8" t="s">
        <v>17</v>
      </c>
      <c r="F478" s="8" t="s">
        <v>33</v>
      </c>
      <c r="G478" s="8" t="s">
        <v>20</v>
      </c>
      <c r="H478" s="8">
        <v>1995</v>
      </c>
      <c r="I478" s="8" t="s">
        <v>24</v>
      </c>
      <c r="J478" s="8"/>
      <c r="K478" s="8">
        <v>172.1</v>
      </c>
      <c r="L478" s="8">
        <v>3345.88</v>
      </c>
      <c r="M478" s="8"/>
      <c r="N478" s="8">
        <v>8512.56</v>
      </c>
      <c r="O478" s="8"/>
      <c r="P478" s="8" t="str">
        <f>VLOOKUP($B478,'Facility Well Counts'!$A$2:$G$469,3,FALSE)</f>
        <v>220 - Gulf Coast Basin (LA  TX)</v>
      </c>
      <c r="Q478" s="10">
        <f>VLOOKUP($B478,'Facility Well Counts'!$A$2:$G$469,4,FALSE)</f>
        <v>628</v>
      </c>
      <c r="R478" s="10">
        <f>VLOOKUP($B478,'Facility Well Counts'!$A$2:$G$469,5,FALSE)</f>
        <v>628</v>
      </c>
      <c r="S478" s="10">
        <f t="shared" si="94"/>
        <v>1995</v>
      </c>
      <c r="T478" s="10">
        <f>VLOOKUP($B478,'Facility Well Counts'!$A$2:$G$469,6,FALSE)</f>
        <v>0</v>
      </c>
      <c r="U478" s="10">
        <f t="shared" si="95"/>
        <v>0</v>
      </c>
      <c r="V478" s="10">
        <f>VLOOKUP($B478,'Facility Well Counts'!$A$2:$G$469,7,FALSE)</f>
        <v>0</v>
      </c>
      <c r="W478" s="10">
        <f t="shared" si="96"/>
        <v>0</v>
      </c>
      <c r="X478" s="11">
        <f t="shared" si="97"/>
        <v>3.176751592356688</v>
      </c>
    </row>
    <row r="479" spans="1:24" x14ac:dyDescent="0.25">
      <c r="A479" s="8" t="s">
        <v>1316</v>
      </c>
      <c r="B479" s="9">
        <v>1009728</v>
      </c>
      <c r="C479" s="9">
        <v>2020</v>
      </c>
      <c r="D479" s="9" t="s">
        <v>16</v>
      </c>
      <c r="E479" s="8" t="s">
        <v>17</v>
      </c>
      <c r="F479" s="8" t="s">
        <v>33</v>
      </c>
      <c r="G479" s="8" t="s">
        <v>21</v>
      </c>
      <c r="H479" s="8">
        <v>985</v>
      </c>
      <c r="I479" s="8" t="s">
        <v>24</v>
      </c>
      <c r="J479" s="8"/>
      <c r="K479" s="8">
        <v>8.4</v>
      </c>
      <c r="L479" s="8">
        <v>169.06</v>
      </c>
      <c r="M479" s="8"/>
      <c r="N479" s="8">
        <v>8471.73</v>
      </c>
      <c r="O479" s="8"/>
      <c r="P479" s="8" t="str">
        <f>VLOOKUP($B479,'Facility Well Counts'!$A$2:$G$469,3,FALSE)</f>
        <v>220 - Gulf Coast Basin (LA  TX)</v>
      </c>
      <c r="Q479" s="10">
        <f>VLOOKUP($B479,'Facility Well Counts'!$A$2:$G$469,4,FALSE)</f>
        <v>628</v>
      </c>
      <c r="R479" s="10">
        <f>VLOOKUP($B479,'Facility Well Counts'!$A$2:$G$469,5,FALSE)</f>
        <v>628</v>
      </c>
      <c r="S479" s="10">
        <f t="shared" si="94"/>
        <v>985</v>
      </c>
      <c r="T479" s="10">
        <f>VLOOKUP($B479,'Facility Well Counts'!$A$2:$G$469,6,FALSE)</f>
        <v>0</v>
      </c>
      <c r="U479" s="10">
        <f t="shared" si="95"/>
        <v>0</v>
      </c>
      <c r="V479" s="10">
        <f>VLOOKUP($B479,'Facility Well Counts'!$A$2:$G$469,7,FALSE)</f>
        <v>0</v>
      </c>
      <c r="W479" s="10">
        <f t="shared" si="96"/>
        <v>0</v>
      </c>
      <c r="X479" s="11">
        <f t="shared" si="97"/>
        <v>1.5684713375796178</v>
      </c>
    </row>
    <row r="480" spans="1:24" x14ac:dyDescent="0.25">
      <c r="A480" s="8" t="s">
        <v>283</v>
      </c>
      <c r="B480" s="9">
        <v>1010181</v>
      </c>
      <c r="C480" s="9">
        <v>2020</v>
      </c>
      <c r="D480" s="9" t="s">
        <v>16</v>
      </c>
      <c r="E480" s="8" t="s">
        <v>17</v>
      </c>
      <c r="F480" s="8" t="s">
        <v>33</v>
      </c>
      <c r="G480" s="8" t="s">
        <v>19</v>
      </c>
      <c r="H480" s="8"/>
      <c r="I480" s="8"/>
      <c r="J480" s="8"/>
      <c r="K480" s="8"/>
      <c r="L480" s="8"/>
      <c r="M480" s="8"/>
      <c r="N480" s="8"/>
      <c r="O480" s="8"/>
      <c r="P480" s="8" t="str">
        <f>VLOOKUP($B480,'Facility Well Counts'!$A$2:$G$469,3,FALSE)</f>
        <v>595 - Piceance Basin</v>
      </c>
      <c r="Q480" s="10">
        <f>VLOOKUP($B480,'Facility Well Counts'!$A$2:$G$469,4,FALSE)</f>
        <v>627</v>
      </c>
      <c r="R480" s="10">
        <f>VLOOKUP($B480,'Facility Well Counts'!$A$2:$G$469,5,FALSE)</f>
        <v>0</v>
      </c>
      <c r="S480" s="10">
        <f t="shared" si="94"/>
        <v>0</v>
      </c>
      <c r="T480" s="10">
        <f>VLOOKUP($B480,'Facility Well Counts'!$A$2:$G$469,6,FALSE)</f>
        <v>0</v>
      </c>
      <c r="U480" s="10">
        <f t="shared" si="95"/>
        <v>0</v>
      </c>
      <c r="V480" s="10">
        <f>VLOOKUP($B480,'Facility Well Counts'!$A$2:$G$469,7,FALSE)</f>
        <v>627</v>
      </c>
      <c r="W480" s="10">
        <f t="shared" si="96"/>
        <v>0</v>
      </c>
      <c r="X480" s="11">
        <f t="shared" si="97"/>
        <v>0</v>
      </c>
    </row>
    <row r="481" spans="1:24" x14ac:dyDescent="0.25">
      <c r="A481" s="8" t="s">
        <v>283</v>
      </c>
      <c r="B481" s="9">
        <v>1010181</v>
      </c>
      <c r="C481" s="9">
        <v>2020</v>
      </c>
      <c r="D481" s="9" t="s">
        <v>16</v>
      </c>
      <c r="E481" s="8" t="s">
        <v>17</v>
      </c>
      <c r="F481" s="8" t="s">
        <v>33</v>
      </c>
      <c r="G481" s="8" t="s">
        <v>20</v>
      </c>
      <c r="H481" s="8">
        <v>1817</v>
      </c>
      <c r="I481" s="8" t="s">
        <v>24</v>
      </c>
      <c r="J481" s="8"/>
      <c r="K481" s="8">
        <v>195.3</v>
      </c>
      <c r="L481" s="8">
        <v>3623.4</v>
      </c>
      <c r="M481" s="8"/>
      <c r="N481" s="8">
        <v>8784</v>
      </c>
      <c r="O481" s="8"/>
      <c r="P481" s="8" t="str">
        <f>VLOOKUP($B481,'Facility Well Counts'!$A$2:$G$469,3,FALSE)</f>
        <v>595 - Piceance Basin</v>
      </c>
      <c r="Q481" s="10">
        <f>VLOOKUP($B481,'Facility Well Counts'!$A$2:$G$469,4,FALSE)</f>
        <v>627</v>
      </c>
      <c r="R481" s="10">
        <f>VLOOKUP($B481,'Facility Well Counts'!$A$2:$G$469,5,FALSE)</f>
        <v>0</v>
      </c>
      <c r="S481" s="10">
        <f t="shared" si="94"/>
        <v>0</v>
      </c>
      <c r="T481" s="10">
        <f>VLOOKUP($B481,'Facility Well Counts'!$A$2:$G$469,6,FALSE)</f>
        <v>0</v>
      </c>
      <c r="U481" s="10">
        <f t="shared" si="95"/>
        <v>0</v>
      </c>
      <c r="V481" s="10">
        <f>VLOOKUP($B481,'Facility Well Counts'!$A$2:$G$469,7,FALSE)</f>
        <v>627</v>
      </c>
      <c r="W481" s="10">
        <f t="shared" si="96"/>
        <v>1817</v>
      </c>
      <c r="X481" s="11">
        <f t="shared" si="97"/>
        <v>2.8979266347687402</v>
      </c>
    </row>
    <row r="482" spans="1:24" x14ac:dyDescent="0.25">
      <c r="A482" s="8" t="s">
        <v>283</v>
      </c>
      <c r="B482" s="9">
        <v>1010181</v>
      </c>
      <c r="C482" s="9">
        <v>2020</v>
      </c>
      <c r="D482" s="9" t="s">
        <v>16</v>
      </c>
      <c r="E482" s="8" t="s">
        <v>17</v>
      </c>
      <c r="F482" s="8" t="s">
        <v>33</v>
      </c>
      <c r="G482" s="8" t="s">
        <v>21</v>
      </c>
      <c r="H482" s="8"/>
      <c r="I482" s="8"/>
      <c r="J482" s="8"/>
      <c r="K482" s="8"/>
      <c r="L482" s="8"/>
      <c r="M482" s="8"/>
      <c r="N482" s="8"/>
      <c r="O482" s="8"/>
      <c r="P482" s="8" t="str">
        <f>VLOOKUP($B482,'Facility Well Counts'!$A$2:$G$469,3,FALSE)</f>
        <v>595 - Piceance Basin</v>
      </c>
      <c r="Q482" s="10">
        <f>VLOOKUP($B482,'Facility Well Counts'!$A$2:$G$469,4,FALSE)</f>
        <v>627</v>
      </c>
      <c r="R482" s="10">
        <f>VLOOKUP($B482,'Facility Well Counts'!$A$2:$G$469,5,FALSE)</f>
        <v>0</v>
      </c>
      <c r="S482" s="10">
        <f t="shared" si="94"/>
        <v>0</v>
      </c>
      <c r="T482" s="10">
        <f>VLOOKUP($B482,'Facility Well Counts'!$A$2:$G$469,6,FALSE)</f>
        <v>0</v>
      </c>
      <c r="U482" s="10">
        <f t="shared" si="95"/>
        <v>0</v>
      </c>
      <c r="V482" s="10">
        <f>VLOOKUP($B482,'Facility Well Counts'!$A$2:$G$469,7,FALSE)</f>
        <v>627</v>
      </c>
      <c r="W482" s="10">
        <f t="shared" si="96"/>
        <v>0</v>
      </c>
      <c r="X482" s="11">
        <f t="shared" si="97"/>
        <v>0</v>
      </c>
    </row>
    <row r="483" spans="1:24" x14ac:dyDescent="0.25">
      <c r="A483" s="8" t="s">
        <v>349</v>
      </c>
      <c r="B483" s="9">
        <v>1008544</v>
      </c>
      <c r="C483" s="9">
        <v>2020</v>
      </c>
      <c r="D483" s="9" t="s">
        <v>16</v>
      </c>
      <c r="E483" s="8" t="s">
        <v>17</v>
      </c>
      <c r="F483" s="8" t="s">
        <v>33</v>
      </c>
      <c r="G483" s="8" t="s">
        <v>19</v>
      </c>
      <c r="H483" s="8"/>
      <c r="I483" s="8"/>
      <c r="J483" s="8"/>
      <c r="K483" s="8"/>
      <c r="L483" s="8"/>
      <c r="M483" s="8"/>
      <c r="N483" s="8"/>
      <c r="O483" s="8"/>
      <c r="P483" s="8" t="str">
        <f>VLOOKUP($B483,'Facility Well Counts'!$A$2:$G$469,3,FALSE)</f>
        <v>430 - Permian Basin</v>
      </c>
      <c r="Q483" s="10">
        <f>VLOOKUP($B483,'Facility Well Counts'!$A$2:$G$469,4,FALSE)</f>
        <v>626</v>
      </c>
      <c r="R483" s="10">
        <f>VLOOKUP($B483,'Facility Well Counts'!$A$2:$G$469,5,FALSE)</f>
        <v>310</v>
      </c>
      <c r="S483" s="10">
        <f t="shared" si="94"/>
        <v>0</v>
      </c>
      <c r="T483" s="10">
        <f>VLOOKUP($B483,'Facility Well Counts'!$A$2:$G$469,6,FALSE)</f>
        <v>0</v>
      </c>
      <c r="U483" s="10">
        <f t="shared" si="95"/>
        <v>0</v>
      </c>
      <c r="V483" s="10">
        <f>VLOOKUP($B483,'Facility Well Counts'!$A$2:$G$469,7,FALSE)</f>
        <v>316</v>
      </c>
      <c r="W483" s="10">
        <f t="shared" si="96"/>
        <v>0</v>
      </c>
      <c r="X483" s="11">
        <f t="shared" si="97"/>
        <v>0</v>
      </c>
    </row>
    <row r="484" spans="1:24" x14ac:dyDescent="0.25">
      <c r="A484" s="8" t="s">
        <v>349</v>
      </c>
      <c r="B484" s="9">
        <v>1008544</v>
      </c>
      <c r="C484" s="9">
        <v>2020</v>
      </c>
      <c r="D484" s="9" t="s">
        <v>16</v>
      </c>
      <c r="E484" s="8" t="s">
        <v>17</v>
      </c>
      <c r="F484" s="8" t="s">
        <v>33</v>
      </c>
      <c r="G484" s="8" t="s">
        <v>20</v>
      </c>
      <c r="H484" s="8">
        <v>2244</v>
      </c>
      <c r="I484" s="8" t="s">
        <v>24</v>
      </c>
      <c r="J484" s="8"/>
      <c r="K484" s="8">
        <v>71.099999999999994</v>
      </c>
      <c r="L484" s="8">
        <v>2415.9299999999998</v>
      </c>
      <c r="M484" s="8"/>
      <c r="N484" s="8">
        <v>5245.4159982000001</v>
      </c>
      <c r="O484" s="8"/>
      <c r="P484" s="8" t="str">
        <f>VLOOKUP($B484,'Facility Well Counts'!$A$2:$G$469,3,FALSE)</f>
        <v>430 - Permian Basin</v>
      </c>
      <c r="Q484" s="10">
        <f>VLOOKUP($B484,'Facility Well Counts'!$A$2:$G$469,4,FALSE)</f>
        <v>626</v>
      </c>
      <c r="R484" s="10">
        <f>VLOOKUP($B484,'Facility Well Counts'!$A$2:$G$469,5,FALSE)</f>
        <v>310</v>
      </c>
      <c r="S484" s="10">
        <f t="shared" si="94"/>
        <v>1111.2460063897763</v>
      </c>
      <c r="T484" s="10">
        <f>VLOOKUP($B484,'Facility Well Counts'!$A$2:$G$469,6,FALSE)</f>
        <v>0</v>
      </c>
      <c r="U484" s="10">
        <f t="shared" si="95"/>
        <v>0</v>
      </c>
      <c r="V484" s="10">
        <f>VLOOKUP($B484,'Facility Well Counts'!$A$2:$G$469,7,FALSE)</f>
        <v>316</v>
      </c>
      <c r="W484" s="10">
        <f t="shared" si="96"/>
        <v>1132.7539936102237</v>
      </c>
      <c r="X484" s="11">
        <f t="shared" si="97"/>
        <v>3.5846645367412142</v>
      </c>
    </row>
    <row r="485" spans="1:24" x14ac:dyDescent="0.25">
      <c r="A485" s="8" t="s">
        <v>349</v>
      </c>
      <c r="B485" s="9">
        <v>1008544</v>
      </c>
      <c r="C485" s="9">
        <v>2020</v>
      </c>
      <c r="D485" s="9" t="s">
        <v>16</v>
      </c>
      <c r="E485" s="8" t="s">
        <v>17</v>
      </c>
      <c r="F485" s="8" t="s">
        <v>33</v>
      </c>
      <c r="G485" s="8" t="s">
        <v>21</v>
      </c>
      <c r="H485" s="8">
        <v>559</v>
      </c>
      <c r="I485" s="8" t="s">
        <v>24</v>
      </c>
      <c r="J485" s="8"/>
      <c r="K485" s="8">
        <v>1.9</v>
      </c>
      <c r="L485" s="8">
        <v>64.55</v>
      </c>
      <c r="M485" s="8"/>
      <c r="N485" s="8">
        <v>5463.9180679999999</v>
      </c>
      <c r="O485" s="8"/>
      <c r="P485" s="8" t="str">
        <f>VLOOKUP($B485,'Facility Well Counts'!$A$2:$G$469,3,FALSE)</f>
        <v>430 - Permian Basin</v>
      </c>
      <c r="Q485" s="10">
        <f>VLOOKUP($B485,'Facility Well Counts'!$A$2:$G$469,4,FALSE)</f>
        <v>626</v>
      </c>
      <c r="R485" s="10">
        <f>VLOOKUP($B485,'Facility Well Counts'!$A$2:$G$469,5,FALSE)</f>
        <v>310</v>
      </c>
      <c r="S485" s="10">
        <f t="shared" si="94"/>
        <v>276.82108626198084</v>
      </c>
      <c r="T485" s="10">
        <f>VLOOKUP($B485,'Facility Well Counts'!$A$2:$G$469,6,FALSE)</f>
        <v>0</v>
      </c>
      <c r="U485" s="10">
        <f t="shared" si="95"/>
        <v>0</v>
      </c>
      <c r="V485" s="10">
        <f>VLOOKUP($B485,'Facility Well Counts'!$A$2:$G$469,7,FALSE)</f>
        <v>316</v>
      </c>
      <c r="W485" s="10">
        <f t="shared" si="96"/>
        <v>282.17891373801916</v>
      </c>
      <c r="X485" s="11">
        <f t="shared" si="97"/>
        <v>0.89297124600638977</v>
      </c>
    </row>
    <row r="486" spans="1:24" x14ac:dyDescent="0.25">
      <c r="A486" s="8" t="s">
        <v>319</v>
      </c>
      <c r="B486" s="9">
        <v>1010190</v>
      </c>
      <c r="C486" s="9">
        <v>2020</v>
      </c>
      <c r="D486" s="9" t="s">
        <v>16</v>
      </c>
      <c r="E486" s="8" t="s">
        <v>17</v>
      </c>
      <c r="F486" s="8" t="s">
        <v>33</v>
      </c>
      <c r="G486" s="8" t="s">
        <v>19</v>
      </c>
      <c r="H486" s="8"/>
      <c r="I486" s="8"/>
      <c r="J486" s="8"/>
      <c r="K486" s="8"/>
      <c r="L486" s="8"/>
      <c r="M486" s="8"/>
      <c r="N486" s="8"/>
      <c r="O486" s="8"/>
      <c r="P486" s="8" t="str">
        <f>VLOOKUP($B486,'Facility Well Counts'!$A$2:$G$469,3,FALSE)</f>
        <v>395 - Williston Basin</v>
      </c>
      <c r="Q486" s="10">
        <f>VLOOKUP($B486,'Facility Well Counts'!$A$2:$G$469,4,FALSE)</f>
        <v>622</v>
      </c>
      <c r="R486" s="10">
        <f>VLOOKUP($B486,'Facility Well Counts'!$A$2:$G$469,5,FALSE)</f>
        <v>622</v>
      </c>
      <c r="S486" s="10">
        <f t="shared" si="94"/>
        <v>0</v>
      </c>
      <c r="T486" s="10">
        <f>VLOOKUP($B486,'Facility Well Counts'!$A$2:$G$469,6,FALSE)</f>
        <v>0</v>
      </c>
      <c r="U486" s="10">
        <f t="shared" si="95"/>
        <v>0</v>
      </c>
      <c r="V486" s="10">
        <f>VLOOKUP($B486,'Facility Well Counts'!$A$2:$G$469,7,FALSE)</f>
        <v>0</v>
      </c>
      <c r="W486" s="10">
        <f t="shared" si="96"/>
        <v>0</v>
      </c>
      <c r="X486" s="11">
        <f t="shared" si="97"/>
        <v>0</v>
      </c>
    </row>
    <row r="487" spans="1:24" x14ac:dyDescent="0.25">
      <c r="A487" s="8" t="s">
        <v>319</v>
      </c>
      <c r="B487" s="9">
        <v>1010190</v>
      </c>
      <c r="C487" s="9">
        <v>2020</v>
      </c>
      <c r="D487" s="9" t="s">
        <v>16</v>
      </c>
      <c r="E487" s="8" t="s">
        <v>17</v>
      </c>
      <c r="F487" s="8" t="s">
        <v>33</v>
      </c>
      <c r="G487" s="8" t="s">
        <v>20</v>
      </c>
      <c r="H487" s="8"/>
      <c r="I487" s="8"/>
      <c r="J487" s="8"/>
      <c r="K487" s="8"/>
      <c r="L487" s="8"/>
      <c r="M487" s="8"/>
      <c r="N487" s="8"/>
      <c r="O487" s="8"/>
      <c r="P487" s="8" t="str">
        <f>VLOOKUP($B487,'Facility Well Counts'!$A$2:$G$469,3,FALSE)</f>
        <v>395 - Williston Basin</v>
      </c>
      <c r="Q487" s="10">
        <f>VLOOKUP($B487,'Facility Well Counts'!$A$2:$G$469,4,FALSE)</f>
        <v>622</v>
      </c>
      <c r="R487" s="10">
        <f>VLOOKUP($B487,'Facility Well Counts'!$A$2:$G$469,5,FALSE)</f>
        <v>622</v>
      </c>
      <c r="S487" s="10">
        <f t="shared" si="94"/>
        <v>0</v>
      </c>
      <c r="T487" s="10">
        <f>VLOOKUP($B487,'Facility Well Counts'!$A$2:$G$469,6,FALSE)</f>
        <v>0</v>
      </c>
      <c r="U487" s="10">
        <f t="shared" si="95"/>
        <v>0</v>
      </c>
      <c r="V487" s="10">
        <f>VLOOKUP($B487,'Facility Well Counts'!$A$2:$G$469,7,FALSE)</f>
        <v>0</v>
      </c>
      <c r="W487" s="10">
        <f t="shared" si="96"/>
        <v>0</v>
      </c>
      <c r="X487" s="11">
        <f t="shared" si="97"/>
        <v>0</v>
      </c>
    </row>
    <row r="488" spans="1:24" x14ac:dyDescent="0.25">
      <c r="A488" s="8" t="s">
        <v>319</v>
      </c>
      <c r="B488" s="9">
        <v>1010190</v>
      </c>
      <c r="C488" s="9">
        <v>2020</v>
      </c>
      <c r="D488" s="9" t="s">
        <v>16</v>
      </c>
      <c r="E488" s="8" t="s">
        <v>17</v>
      </c>
      <c r="F488" s="8" t="s">
        <v>33</v>
      </c>
      <c r="G488" s="8" t="s">
        <v>21</v>
      </c>
      <c r="H488" s="8"/>
      <c r="I488" s="8"/>
      <c r="J488" s="8"/>
      <c r="K488" s="8"/>
      <c r="L488" s="8"/>
      <c r="M488" s="8"/>
      <c r="N488" s="8"/>
      <c r="O488" s="8"/>
      <c r="P488" s="8" t="str">
        <f>VLOOKUP($B488,'Facility Well Counts'!$A$2:$G$469,3,FALSE)</f>
        <v>395 - Williston Basin</v>
      </c>
      <c r="Q488" s="10">
        <f>VLOOKUP($B488,'Facility Well Counts'!$A$2:$G$469,4,FALSE)</f>
        <v>622</v>
      </c>
      <c r="R488" s="10">
        <f>VLOOKUP($B488,'Facility Well Counts'!$A$2:$G$469,5,FALSE)</f>
        <v>622</v>
      </c>
      <c r="S488" s="10">
        <f t="shared" si="94"/>
        <v>0</v>
      </c>
      <c r="T488" s="10">
        <f>VLOOKUP($B488,'Facility Well Counts'!$A$2:$G$469,6,FALSE)</f>
        <v>0</v>
      </c>
      <c r="U488" s="10">
        <f t="shared" si="95"/>
        <v>0</v>
      </c>
      <c r="V488" s="10">
        <f>VLOOKUP($B488,'Facility Well Counts'!$A$2:$G$469,7,FALSE)</f>
        <v>0</v>
      </c>
      <c r="W488" s="10">
        <f t="shared" si="96"/>
        <v>0</v>
      </c>
      <c r="X488" s="11">
        <f t="shared" si="97"/>
        <v>0</v>
      </c>
    </row>
    <row r="489" spans="1:24" x14ac:dyDescent="0.25">
      <c r="A489" s="8" t="s">
        <v>1034</v>
      </c>
      <c r="B489" s="9">
        <v>1013732</v>
      </c>
      <c r="C489" s="9">
        <v>2020</v>
      </c>
      <c r="D489" s="9" t="s">
        <v>16</v>
      </c>
      <c r="E489" s="8" t="s">
        <v>17</v>
      </c>
      <c r="F489" s="8" t="s">
        <v>33</v>
      </c>
      <c r="G489" s="8" t="s">
        <v>19</v>
      </c>
      <c r="H489" s="8">
        <v>914</v>
      </c>
      <c r="I489" s="8" t="s">
        <v>24</v>
      </c>
      <c r="J489" s="8"/>
      <c r="K489" s="8">
        <v>88.9</v>
      </c>
      <c r="L489" s="8">
        <v>4790.38</v>
      </c>
      <c r="M489" s="8"/>
      <c r="N489" s="8">
        <v>8760</v>
      </c>
      <c r="O489" s="8"/>
      <c r="P489" s="8" t="str">
        <f>VLOOKUP($B489,'Facility Well Counts'!$A$2:$G$469,3,FALSE)</f>
        <v>360 - Anadarko Basin</v>
      </c>
      <c r="Q489" s="10">
        <f>VLOOKUP($B489,'Facility Well Counts'!$A$2:$G$469,4,FALSE)</f>
        <v>618</v>
      </c>
      <c r="R489" s="10">
        <f>VLOOKUP($B489,'Facility Well Counts'!$A$2:$G$469,5,FALSE)</f>
        <v>618</v>
      </c>
      <c r="S489" s="10">
        <f t="shared" si="94"/>
        <v>914</v>
      </c>
      <c r="T489" s="10">
        <f>VLOOKUP($B489,'Facility Well Counts'!$A$2:$G$469,6,FALSE)</f>
        <v>0</v>
      </c>
      <c r="U489" s="10">
        <f t="shared" si="95"/>
        <v>0</v>
      </c>
      <c r="V489" s="10">
        <f>VLOOKUP($B489,'Facility Well Counts'!$A$2:$G$469,7,FALSE)</f>
        <v>0</v>
      </c>
      <c r="W489" s="10">
        <f t="shared" si="96"/>
        <v>0</v>
      </c>
      <c r="X489" s="11">
        <f t="shared" si="97"/>
        <v>1.4789644012944985</v>
      </c>
    </row>
    <row r="490" spans="1:24" x14ac:dyDescent="0.25">
      <c r="A490" s="8" t="s">
        <v>1034</v>
      </c>
      <c r="B490" s="9">
        <v>1013732</v>
      </c>
      <c r="C490" s="9">
        <v>2020</v>
      </c>
      <c r="D490" s="9" t="s">
        <v>16</v>
      </c>
      <c r="E490" s="8" t="s">
        <v>17</v>
      </c>
      <c r="F490" s="8" t="s">
        <v>33</v>
      </c>
      <c r="G490" s="8" t="s">
        <v>20</v>
      </c>
      <c r="H490" s="8">
        <v>0</v>
      </c>
      <c r="I490" s="8" t="s">
        <v>24</v>
      </c>
      <c r="J490" s="8"/>
      <c r="K490" s="8">
        <v>0</v>
      </c>
      <c r="L490" s="8">
        <v>0</v>
      </c>
      <c r="M490" s="8"/>
      <c r="N490" s="8">
        <v>8760</v>
      </c>
      <c r="O490" s="8"/>
      <c r="P490" s="8" t="str">
        <f>VLOOKUP($B490,'Facility Well Counts'!$A$2:$G$469,3,FALSE)</f>
        <v>360 - Anadarko Basin</v>
      </c>
      <c r="Q490" s="10">
        <f>VLOOKUP($B490,'Facility Well Counts'!$A$2:$G$469,4,FALSE)</f>
        <v>618</v>
      </c>
      <c r="R490" s="10">
        <f>VLOOKUP($B490,'Facility Well Counts'!$A$2:$G$469,5,FALSE)</f>
        <v>618</v>
      </c>
      <c r="S490" s="10">
        <f t="shared" si="94"/>
        <v>0</v>
      </c>
      <c r="T490" s="10">
        <f>VLOOKUP($B490,'Facility Well Counts'!$A$2:$G$469,6,FALSE)</f>
        <v>0</v>
      </c>
      <c r="U490" s="10">
        <f t="shared" si="95"/>
        <v>0</v>
      </c>
      <c r="V490" s="10">
        <f>VLOOKUP($B490,'Facility Well Counts'!$A$2:$G$469,7,FALSE)</f>
        <v>0</v>
      </c>
      <c r="W490" s="10">
        <f t="shared" si="96"/>
        <v>0</v>
      </c>
      <c r="X490" s="11">
        <f t="shared" si="97"/>
        <v>0</v>
      </c>
    </row>
    <row r="491" spans="1:24" x14ac:dyDescent="0.25">
      <c r="A491" s="8" t="s">
        <v>1034</v>
      </c>
      <c r="B491" s="9">
        <v>1013732</v>
      </c>
      <c r="C491" s="9">
        <v>2020</v>
      </c>
      <c r="D491" s="9" t="s">
        <v>16</v>
      </c>
      <c r="E491" s="8" t="s">
        <v>17</v>
      </c>
      <c r="F491" s="8" t="s">
        <v>33</v>
      </c>
      <c r="G491" s="8" t="s">
        <v>21</v>
      </c>
      <c r="H491" s="8">
        <v>0</v>
      </c>
      <c r="I491" s="8" t="s">
        <v>24</v>
      </c>
      <c r="J491" s="8"/>
      <c r="K491" s="8">
        <v>0</v>
      </c>
      <c r="L491" s="8">
        <v>0</v>
      </c>
      <c r="M491" s="8"/>
      <c r="N491" s="8">
        <v>8760</v>
      </c>
      <c r="O491" s="8"/>
      <c r="P491" s="8" t="str">
        <f>VLOOKUP($B491,'Facility Well Counts'!$A$2:$G$469,3,FALSE)</f>
        <v>360 - Anadarko Basin</v>
      </c>
      <c r="Q491" s="10">
        <f>VLOOKUP($B491,'Facility Well Counts'!$A$2:$G$469,4,FALSE)</f>
        <v>618</v>
      </c>
      <c r="R491" s="10">
        <f>VLOOKUP($B491,'Facility Well Counts'!$A$2:$G$469,5,FALSE)</f>
        <v>618</v>
      </c>
      <c r="S491" s="10">
        <f t="shared" si="94"/>
        <v>0</v>
      </c>
      <c r="T491" s="10">
        <f>VLOOKUP($B491,'Facility Well Counts'!$A$2:$G$469,6,FALSE)</f>
        <v>0</v>
      </c>
      <c r="U491" s="10">
        <f t="shared" si="95"/>
        <v>0</v>
      </c>
      <c r="V491" s="10">
        <f>VLOOKUP($B491,'Facility Well Counts'!$A$2:$G$469,7,FALSE)</f>
        <v>0</v>
      </c>
      <c r="W491" s="10">
        <f t="shared" si="96"/>
        <v>0</v>
      </c>
      <c r="X491" s="11">
        <f t="shared" si="97"/>
        <v>0</v>
      </c>
    </row>
    <row r="492" spans="1:24" x14ac:dyDescent="0.25">
      <c r="A492" s="8" t="s">
        <v>1031</v>
      </c>
      <c r="B492" s="9">
        <v>1013214</v>
      </c>
      <c r="C492" s="9">
        <v>2020</v>
      </c>
      <c r="D492" s="9" t="s">
        <v>16</v>
      </c>
      <c r="E492" s="8" t="s">
        <v>17</v>
      </c>
      <c r="F492" s="8" t="s">
        <v>33</v>
      </c>
      <c r="G492" s="8" t="s">
        <v>19</v>
      </c>
      <c r="H492" s="8"/>
      <c r="I492" s="8"/>
      <c r="J492" s="8"/>
      <c r="K492" s="8"/>
      <c r="L492" s="8"/>
      <c r="M492" s="8"/>
      <c r="N492" s="8"/>
      <c r="O492" s="8"/>
      <c r="P492" s="8" t="str">
        <f>VLOOKUP($B492,'Facility Well Counts'!$A$2:$G$469,3,FALSE)</f>
        <v>420 - Fort Worth Syncline</v>
      </c>
      <c r="Q492" s="10">
        <f>VLOOKUP($B492,'Facility Well Counts'!$A$2:$G$469,4,FALSE)</f>
        <v>612</v>
      </c>
      <c r="R492" s="10">
        <f>VLOOKUP($B492,'Facility Well Counts'!$A$2:$G$469,5,FALSE)</f>
        <v>21</v>
      </c>
      <c r="S492" s="10">
        <f t="shared" si="94"/>
        <v>0</v>
      </c>
      <c r="T492" s="10">
        <f>VLOOKUP($B492,'Facility Well Counts'!$A$2:$G$469,6,FALSE)</f>
        <v>0</v>
      </c>
      <c r="U492" s="10">
        <f t="shared" si="95"/>
        <v>0</v>
      </c>
      <c r="V492" s="10">
        <f>VLOOKUP($B492,'Facility Well Counts'!$A$2:$G$469,7,FALSE)</f>
        <v>591</v>
      </c>
      <c r="W492" s="10">
        <f t="shared" si="96"/>
        <v>0</v>
      </c>
      <c r="X492" s="11">
        <f t="shared" si="97"/>
        <v>0</v>
      </c>
    </row>
    <row r="493" spans="1:24" x14ac:dyDescent="0.25">
      <c r="A493" s="8" t="s">
        <v>1031</v>
      </c>
      <c r="B493" s="9">
        <v>1013214</v>
      </c>
      <c r="C493" s="9">
        <v>2020</v>
      </c>
      <c r="D493" s="9" t="s">
        <v>16</v>
      </c>
      <c r="E493" s="8" t="s">
        <v>17</v>
      </c>
      <c r="F493" s="8" t="s">
        <v>33</v>
      </c>
      <c r="G493" s="8" t="s">
        <v>20</v>
      </c>
      <c r="H493" s="8">
        <v>1694</v>
      </c>
      <c r="I493" s="8" t="s">
        <v>24</v>
      </c>
      <c r="J493" s="8"/>
      <c r="K493" s="8">
        <v>152.9</v>
      </c>
      <c r="L493" s="8">
        <v>2819.48</v>
      </c>
      <c r="M493" s="8"/>
      <c r="N493" s="8">
        <v>8737.7099999999991</v>
      </c>
      <c r="O493" s="8"/>
      <c r="P493" s="8" t="str">
        <f>VLOOKUP($B493,'Facility Well Counts'!$A$2:$G$469,3,FALSE)</f>
        <v>420 - Fort Worth Syncline</v>
      </c>
      <c r="Q493" s="10">
        <f>VLOOKUP($B493,'Facility Well Counts'!$A$2:$G$469,4,FALSE)</f>
        <v>612</v>
      </c>
      <c r="R493" s="10">
        <f>VLOOKUP($B493,'Facility Well Counts'!$A$2:$G$469,5,FALSE)</f>
        <v>21</v>
      </c>
      <c r="S493" s="10">
        <f t="shared" si="94"/>
        <v>58.127450980392162</v>
      </c>
      <c r="T493" s="10">
        <f>VLOOKUP($B493,'Facility Well Counts'!$A$2:$G$469,6,FALSE)</f>
        <v>0</v>
      </c>
      <c r="U493" s="10">
        <f t="shared" si="95"/>
        <v>0</v>
      </c>
      <c r="V493" s="10">
        <f>VLOOKUP($B493,'Facility Well Counts'!$A$2:$G$469,7,FALSE)</f>
        <v>591</v>
      </c>
      <c r="W493" s="10">
        <f t="shared" si="96"/>
        <v>1635.872549019608</v>
      </c>
      <c r="X493" s="11">
        <f t="shared" si="97"/>
        <v>2.7679738562091503</v>
      </c>
    </row>
    <row r="494" spans="1:24" x14ac:dyDescent="0.25">
      <c r="A494" s="8" t="s">
        <v>1031</v>
      </c>
      <c r="B494" s="9">
        <v>1013214</v>
      </c>
      <c r="C494" s="9">
        <v>2020</v>
      </c>
      <c r="D494" s="9" t="s">
        <v>16</v>
      </c>
      <c r="E494" s="8" t="s">
        <v>17</v>
      </c>
      <c r="F494" s="8" t="s">
        <v>33</v>
      </c>
      <c r="G494" s="8" t="s">
        <v>21</v>
      </c>
      <c r="H494" s="8">
        <v>8</v>
      </c>
      <c r="I494" s="8" t="s">
        <v>24</v>
      </c>
      <c r="J494" s="8"/>
      <c r="K494" s="8">
        <v>0.1</v>
      </c>
      <c r="L494" s="8">
        <v>1.38</v>
      </c>
      <c r="M494" s="8"/>
      <c r="N494" s="8">
        <v>8784</v>
      </c>
      <c r="O494" s="8"/>
      <c r="P494" s="8" t="str">
        <f>VLOOKUP($B494,'Facility Well Counts'!$A$2:$G$469,3,FALSE)</f>
        <v>420 - Fort Worth Syncline</v>
      </c>
      <c r="Q494" s="10">
        <f>VLOOKUP($B494,'Facility Well Counts'!$A$2:$G$469,4,FALSE)</f>
        <v>612</v>
      </c>
      <c r="R494" s="10">
        <f>VLOOKUP($B494,'Facility Well Counts'!$A$2:$G$469,5,FALSE)</f>
        <v>21</v>
      </c>
      <c r="S494" s="10">
        <f t="shared" si="94"/>
        <v>0.27450980392156865</v>
      </c>
      <c r="T494" s="10">
        <f>VLOOKUP($B494,'Facility Well Counts'!$A$2:$G$469,6,FALSE)</f>
        <v>0</v>
      </c>
      <c r="U494" s="10">
        <f t="shared" si="95"/>
        <v>0</v>
      </c>
      <c r="V494" s="10">
        <f>VLOOKUP($B494,'Facility Well Counts'!$A$2:$G$469,7,FALSE)</f>
        <v>591</v>
      </c>
      <c r="W494" s="10">
        <f t="shared" si="96"/>
        <v>7.7254901960784315</v>
      </c>
      <c r="X494" s="11">
        <f t="shared" si="97"/>
        <v>1.3071895424836602E-2</v>
      </c>
    </row>
    <row r="495" spans="1:24" x14ac:dyDescent="0.25">
      <c r="A495" s="8" t="s">
        <v>467</v>
      </c>
      <c r="B495" s="9">
        <v>1009845</v>
      </c>
      <c r="C495" s="9">
        <v>2020</v>
      </c>
      <c r="D495" s="9" t="s">
        <v>16</v>
      </c>
      <c r="E495" s="8" t="s">
        <v>17</v>
      </c>
      <c r="F495" s="8" t="s">
        <v>33</v>
      </c>
      <c r="G495" s="8" t="s">
        <v>19</v>
      </c>
      <c r="H495" s="8"/>
      <c r="I495" s="8"/>
      <c r="J495" s="8"/>
      <c r="K495" s="8"/>
      <c r="L495" s="8"/>
      <c r="M495" s="8"/>
      <c r="N495" s="8"/>
      <c r="O495" s="8"/>
      <c r="P495" s="8" t="str">
        <f>VLOOKUP($B495,'Facility Well Counts'!$A$2:$G$469,3,FALSE)</f>
        <v>360 - Anadarko Basin</v>
      </c>
      <c r="Q495" s="10">
        <f>VLOOKUP($B495,'Facility Well Counts'!$A$2:$G$469,4,FALSE)</f>
        <v>602</v>
      </c>
      <c r="R495" s="10">
        <f>VLOOKUP($B495,'Facility Well Counts'!$A$2:$G$469,5,FALSE)</f>
        <v>230</v>
      </c>
      <c r="S495" s="10">
        <f t="shared" si="94"/>
        <v>0</v>
      </c>
      <c r="T495" s="10">
        <f>VLOOKUP($B495,'Facility Well Counts'!$A$2:$G$469,6,FALSE)</f>
        <v>0</v>
      </c>
      <c r="U495" s="10">
        <f t="shared" si="95"/>
        <v>0</v>
      </c>
      <c r="V495" s="10">
        <f>VLOOKUP($B495,'Facility Well Counts'!$A$2:$G$469,7,FALSE)</f>
        <v>372</v>
      </c>
      <c r="W495" s="10">
        <f t="shared" si="96"/>
        <v>0</v>
      </c>
      <c r="X495" s="11">
        <f t="shared" si="97"/>
        <v>0</v>
      </c>
    </row>
    <row r="496" spans="1:24" x14ac:dyDescent="0.25">
      <c r="A496" s="8" t="s">
        <v>467</v>
      </c>
      <c r="B496" s="9">
        <v>1009845</v>
      </c>
      <c r="C496" s="9">
        <v>2020</v>
      </c>
      <c r="D496" s="9" t="s">
        <v>16</v>
      </c>
      <c r="E496" s="8" t="s">
        <v>17</v>
      </c>
      <c r="F496" s="8" t="s">
        <v>33</v>
      </c>
      <c r="G496" s="8" t="s">
        <v>20</v>
      </c>
      <c r="H496" s="8">
        <v>56</v>
      </c>
      <c r="I496" s="8" t="s">
        <v>24</v>
      </c>
      <c r="J496" s="8"/>
      <c r="K496" s="8">
        <v>1.9</v>
      </c>
      <c r="L496" s="8">
        <v>104.38</v>
      </c>
      <c r="M496" s="8"/>
      <c r="N496" s="8">
        <v>8760</v>
      </c>
      <c r="O496" s="8"/>
      <c r="P496" s="8" t="str">
        <f>VLOOKUP($B496,'Facility Well Counts'!$A$2:$G$469,3,FALSE)</f>
        <v>360 - Anadarko Basin</v>
      </c>
      <c r="Q496" s="10">
        <f>VLOOKUP($B496,'Facility Well Counts'!$A$2:$G$469,4,FALSE)</f>
        <v>602</v>
      </c>
      <c r="R496" s="10">
        <f>VLOOKUP($B496,'Facility Well Counts'!$A$2:$G$469,5,FALSE)</f>
        <v>230</v>
      </c>
      <c r="S496" s="10">
        <f t="shared" si="94"/>
        <v>21.395348837209301</v>
      </c>
      <c r="T496" s="10">
        <f>VLOOKUP($B496,'Facility Well Counts'!$A$2:$G$469,6,FALSE)</f>
        <v>0</v>
      </c>
      <c r="U496" s="10">
        <f t="shared" si="95"/>
        <v>0</v>
      </c>
      <c r="V496" s="10">
        <f>VLOOKUP($B496,'Facility Well Counts'!$A$2:$G$469,7,FALSE)</f>
        <v>372</v>
      </c>
      <c r="W496" s="10">
        <f t="shared" si="96"/>
        <v>34.604651162790702</v>
      </c>
      <c r="X496" s="11">
        <f t="shared" si="97"/>
        <v>9.3023255813953487E-2</v>
      </c>
    </row>
    <row r="497" spans="1:24" x14ac:dyDescent="0.25">
      <c r="A497" s="8" t="s">
        <v>467</v>
      </c>
      <c r="B497" s="9">
        <v>1009845</v>
      </c>
      <c r="C497" s="9">
        <v>2020</v>
      </c>
      <c r="D497" s="9" t="s">
        <v>16</v>
      </c>
      <c r="E497" s="8" t="s">
        <v>17</v>
      </c>
      <c r="F497" s="8" t="s">
        <v>33</v>
      </c>
      <c r="G497" s="8" t="s">
        <v>21</v>
      </c>
      <c r="H497" s="8">
        <v>57</v>
      </c>
      <c r="I497" s="8" t="s">
        <v>24</v>
      </c>
      <c r="J497" s="8"/>
      <c r="K497" s="8">
        <v>0.2</v>
      </c>
      <c r="L497" s="8">
        <v>10.94</v>
      </c>
      <c r="M497" s="8"/>
      <c r="N497" s="8">
        <v>8760</v>
      </c>
      <c r="O497" s="8"/>
      <c r="P497" s="8" t="str">
        <f>VLOOKUP($B497,'Facility Well Counts'!$A$2:$G$469,3,FALSE)</f>
        <v>360 - Anadarko Basin</v>
      </c>
      <c r="Q497" s="10">
        <f>VLOOKUP($B497,'Facility Well Counts'!$A$2:$G$469,4,FALSE)</f>
        <v>602</v>
      </c>
      <c r="R497" s="10">
        <f>VLOOKUP($B497,'Facility Well Counts'!$A$2:$G$469,5,FALSE)</f>
        <v>230</v>
      </c>
      <c r="S497" s="10">
        <f t="shared" si="94"/>
        <v>21.777408637873755</v>
      </c>
      <c r="T497" s="10">
        <f>VLOOKUP($B497,'Facility Well Counts'!$A$2:$G$469,6,FALSE)</f>
        <v>0</v>
      </c>
      <c r="U497" s="10">
        <f t="shared" si="95"/>
        <v>0</v>
      </c>
      <c r="V497" s="10">
        <f>VLOOKUP($B497,'Facility Well Counts'!$A$2:$G$469,7,FALSE)</f>
        <v>372</v>
      </c>
      <c r="W497" s="10">
        <f t="shared" si="96"/>
        <v>35.222591362126252</v>
      </c>
      <c r="X497" s="11">
        <f t="shared" si="97"/>
        <v>9.4684385382059796E-2</v>
      </c>
    </row>
    <row r="498" spans="1:24" x14ac:dyDescent="0.25">
      <c r="A498" s="8" t="s">
        <v>1353</v>
      </c>
      <c r="B498" s="9">
        <v>1012706</v>
      </c>
      <c r="C498" s="9">
        <v>2020</v>
      </c>
      <c r="D498" s="9" t="s">
        <v>16</v>
      </c>
      <c r="E498" s="8" t="s">
        <v>17</v>
      </c>
      <c r="F498" s="8" t="s">
        <v>33</v>
      </c>
      <c r="G498" s="8" t="s">
        <v>19</v>
      </c>
      <c r="H498" s="8">
        <v>9</v>
      </c>
      <c r="I498" s="8" t="s">
        <v>24</v>
      </c>
      <c r="J498" s="8"/>
      <c r="K498" s="8">
        <v>1.9</v>
      </c>
      <c r="L498" s="8">
        <v>45.31</v>
      </c>
      <c r="M498" s="8"/>
      <c r="N498" s="8">
        <v>8784</v>
      </c>
      <c r="O498" s="8"/>
      <c r="P498" s="8" t="str">
        <f>VLOOKUP($B498,'Facility Well Counts'!$A$2:$G$469,3,FALSE)</f>
        <v>535 - Green River Basin</v>
      </c>
      <c r="Q498" s="10">
        <f>VLOOKUP($B498,'Facility Well Counts'!$A$2:$G$469,4,FALSE)</f>
        <v>595</v>
      </c>
      <c r="R498" s="10">
        <f>VLOOKUP($B498,'Facility Well Counts'!$A$2:$G$469,5,FALSE)</f>
        <v>461</v>
      </c>
      <c r="S498" s="10">
        <f t="shared" si="94"/>
        <v>6.9731092436974791</v>
      </c>
      <c r="T498" s="10">
        <f>VLOOKUP($B498,'Facility Well Counts'!$A$2:$G$469,6,FALSE)</f>
        <v>0</v>
      </c>
      <c r="U498" s="10">
        <f t="shared" si="95"/>
        <v>0</v>
      </c>
      <c r="V498" s="10">
        <f>VLOOKUP($B498,'Facility Well Counts'!$A$2:$G$469,7,FALSE)</f>
        <v>134</v>
      </c>
      <c r="W498" s="10">
        <f t="shared" si="96"/>
        <v>2.0268907563025209</v>
      </c>
      <c r="X498" s="11">
        <f t="shared" si="97"/>
        <v>1.5126050420168067E-2</v>
      </c>
    </row>
    <row r="499" spans="1:24" x14ac:dyDescent="0.25">
      <c r="A499" s="8" t="s">
        <v>1353</v>
      </c>
      <c r="B499" s="9">
        <v>1012706</v>
      </c>
      <c r="C499" s="9">
        <v>2020</v>
      </c>
      <c r="D499" s="9" t="s">
        <v>16</v>
      </c>
      <c r="E499" s="8" t="s">
        <v>17</v>
      </c>
      <c r="F499" s="8" t="s">
        <v>33</v>
      </c>
      <c r="G499" s="8" t="s">
        <v>20</v>
      </c>
      <c r="H499" s="8">
        <v>1317</v>
      </c>
      <c r="I499" s="8" t="s">
        <v>24</v>
      </c>
      <c r="J499" s="8"/>
      <c r="K499" s="8">
        <v>53.8</v>
      </c>
      <c r="L499" s="8">
        <v>1650.91</v>
      </c>
      <c r="M499" s="8"/>
      <c r="N499" s="8">
        <v>5816.9336295000003</v>
      </c>
      <c r="O499" s="8"/>
      <c r="P499" s="8" t="str">
        <f>VLOOKUP($B499,'Facility Well Counts'!$A$2:$G$469,3,FALSE)</f>
        <v>535 - Green River Basin</v>
      </c>
      <c r="Q499" s="10">
        <f>VLOOKUP($B499,'Facility Well Counts'!$A$2:$G$469,4,FALSE)</f>
        <v>595</v>
      </c>
      <c r="R499" s="10">
        <f>VLOOKUP($B499,'Facility Well Counts'!$A$2:$G$469,5,FALSE)</f>
        <v>461</v>
      </c>
      <c r="S499" s="10">
        <f t="shared" si="94"/>
        <v>1020.3983193277311</v>
      </c>
      <c r="T499" s="10">
        <f>VLOOKUP($B499,'Facility Well Counts'!$A$2:$G$469,6,FALSE)</f>
        <v>0</v>
      </c>
      <c r="U499" s="10">
        <f t="shared" si="95"/>
        <v>0</v>
      </c>
      <c r="V499" s="10">
        <f>VLOOKUP($B499,'Facility Well Counts'!$A$2:$G$469,7,FALSE)</f>
        <v>134</v>
      </c>
      <c r="W499" s="10">
        <f t="shared" si="96"/>
        <v>296.60168067226891</v>
      </c>
      <c r="X499" s="11">
        <f t="shared" si="97"/>
        <v>2.2134453781512606</v>
      </c>
    </row>
    <row r="500" spans="1:24" x14ac:dyDescent="0.25">
      <c r="A500" s="8" t="s">
        <v>1353</v>
      </c>
      <c r="B500" s="9">
        <v>1012706</v>
      </c>
      <c r="C500" s="9">
        <v>2020</v>
      </c>
      <c r="D500" s="9" t="s">
        <v>16</v>
      </c>
      <c r="E500" s="8" t="s">
        <v>17</v>
      </c>
      <c r="F500" s="8" t="s">
        <v>33</v>
      </c>
      <c r="G500" s="8" t="s">
        <v>21</v>
      </c>
      <c r="H500" s="8">
        <v>1191</v>
      </c>
      <c r="I500" s="8" t="s">
        <v>24</v>
      </c>
      <c r="J500" s="8"/>
      <c r="K500" s="8">
        <v>6.7</v>
      </c>
      <c r="L500" s="8">
        <v>235.52</v>
      </c>
      <c r="M500" s="8"/>
      <c r="N500" s="8">
        <v>8784</v>
      </c>
      <c r="O500" s="8"/>
      <c r="P500" s="8" t="str">
        <f>VLOOKUP($B500,'Facility Well Counts'!$A$2:$G$469,3,FALSE)</f>
        <v>535 - Green River Basin</v>
      </c>
      <c r="Q500" s="10">
        <f>VLOOKUP($B500,'Facility Well Counts'!$A$2:$G$469,4,FALSE)</f>
        <v>595</v>
      </c>
      <c r="R500" s="10">
        <f>VLOOKUP($B500,'Facility Well Counts'!$A$2:$G$469,5,FALSE)</f>
        <v>461</v>
      </c>
      <c r="S500" s="10">
        <f t="shared" si="94"/>
        <v>922.77478991596638</v>
      </c>
      <c r="T500" s="10">
        <f>VLOOKUP($B500,'Facility Well Counts'!$A$2:$G$469,6,FALSE)</f>
        <v>0</v>
      </c>
      <c r="U500" s="10">
        <f t="shared" si="95"/>
        <v>0</v>
      </c>
      <c r="V500" s="10">
        <f>VLOOKUP($B500,'Facility Well Counts'!$A$2:$G$469,7,FALSE)</f>
        <v>134</v>
      </c>
      <c r="W500" s="10">
        <f t="shared" si="96"/>
        <v>268.22521008403362</v>
      </c>
      <c r="X500" s="11">
        <f t="shared" si="97"/>
        <v>2.0016806722689076</v>
      </c>
    </row>
    <row r="501" spans="1:24" x14ac:dyDescent="0.25">
      <c r="A501" s="8" t="s">
        <v>1441</v>
      </c>
      <c r="B501" s="9">
        <v>1012129</v>
      </c>
      <c r="C501" s="9">
        <v>2020</v>
      </c>
      <c r="D501" s="9" t="s">
        <v>16</v>
      </c>
      <c r="E501" s="8" t="s">
        <v>17</v>
      </c>
      <c r="F501" s="8" t="s">
        <v>33</v>
      </c>
      <c r="G501" s="8" t="s">
        <v>19</v>
      </c>
      <c r="H501" s="8"/>
      <c r="I501" s="8"/>
      <c r="J501" s="8"/>
      <c r="K501" s="8"/>
      <c r="L501" s="8"/>
      <c r="M501" s="8"/>
      <c r="N501" s="8"/>
      <c r="O501" s="8"/>
      <c r="P501" s="8" t="str">
        <f>VLOOKUP($B501,'Facility Well Counts'!$A$2:$G$469,3,FALSE)</f>
        <v>430 - Permian Basin</v>
      </c>
      <c r="Q501" s="10">
        <f>VLOOKUP($B501,'Facility Well Counts'!$A$2:$G$469,4,FALSE)</f>
        <v>594</v>
      </c>
      <c r="R501" s="10">
        <f>VLOOKUP($B501,'Facility Well Counts'!$A$2:$G$469,5,FALSE)</f>
        <v>594</v>
      </c>
      <c r="S501" s="10">
        <f t="shared" si="94"/>
        <v>0</v>
      </c>
      <c r="T501" s="10">
        <f>VLOOKUP($B501,'Facility Well Counts'!$A$2:$G$469,6,FALSE)</f>
        <v>0</v>
      </c>
      <c r="U501" s="10">
        <f t="shared" si="95"/>
        <v>0</v>
      </c>
      <c r="V501" s="10">
        <f>VLOOKUP($B501,'Facility Well Counts'!$A$2:$G$469,7,FALSE)</f>
        <v>0</v>
      </c>
      <c r="W501" s="10">
        <f t="shared" si="96"/>
        <v>0</v>
      </c>
      <c r="X501" s="11">
        <f t="shared" si="97"/>
        <v>0</v>
      </c>
    </row>
    <row r="502" spans="1:24" x14ac:dyDescent="0.25">
      <c r="A502" s="8" t="s">
        <v>1441</v>
      </c>
      <c r="B502" s="9">
        <v>1012129</v>
      </c>
      <c r="C502" s="9">
        <v>2020</v>
      </c>
      <c r="D502" s="9" t="s">
        <v>16</v>
      </c>
      <c r="E502" s="8" t="s">
        <v>17</v>
      </c>
      <c r="F502" s="8" t="s">
        <v>33</v>
      </c>
      <c r="G502" s="8" t="s">
        <v>20</v>
      </c>
      <c r="H502" s="8">
        <v>1216</v>
      </c>
      <c r="I502" s="8" t="s">
        <v>24</v>
      </c>
      <c r="J502" s="8"/>
      <c r="K502" s="8">
        <v>10.8</v>
      </c>
      <c r="L502" s="8">
        <v>880.75</v>
      </c>
      <c r="M502" s="8"/>
      <c r="N502" s="8">
        <v>3685.9</v>
      </c>
      <c r="O502" s="8"/>
      <c r="P502" s="8" t="str">
        <f>VLOOKUP($B502,'Facility Well Counts'!$A$2:$G$469,3,FALSE)</f>
        <v>430 - Permian Basin</v>
      </c>
      <c r="Q502" s="10">
        <f>VLOOKUP($B502,'Facility Well Counts'!$A$2:$G$469,4,FALSE)</f>
        <v>594</v>
      </c>
      <c r="R502" s="10">
        <f>VLOOKUP($B502,'Facility Well Counts'!$A$2:$G$469,5,FALSE)</f>
        <v>594</v>
      </c>
      <c r="S502" s="10">
        <f t="shared" si="94"/>
        <v>1216</v>
      </c>
      <c r="T502" s="10">
        <f>VLOOKUP($B502,'Facility Well Counts'!$A$2:$G$469,6,FALSE)</f>
        <v>0</v>
      </c>
      <c r="U502" s="10">
        <f t="shared" si="95"/>
        <v>0</v>
      </c>
      <c r="V502" s="10">
        <f>VLOOKUP($B502,'Facility Well Counts'!$A$2:$G$469,7,FALSE)</f>
        <v>0</v>
      </c>
      <c r="W502" s="10">
        <f t="shared" si="96"/>
        <v>0</v>
      </c>
      <c r="X502" s="11">
        <f t="shared" si="97"/>
        <v>2.0471380471380471</v>
      </c>
    </row>
    <row r="503" spans="1:24" x14ac:dyDescent="0.25">
      <c r="A503" s="8" t="s">
        <v>1441</v>
      </c>
      <c r="B503" s="9">
        <v>1012129</v>
      </c>
      <c r="C503" s="9">
        <v>2020</v>
      </c>
      <c r="D503" s="9" t="s">
        <v>16</v>
      </c>
      <c r="E503" s="8" t="s">
        <v>17</v>
      </c>
      <c r="F503" s="8" t="s">
        <v>33</v>
      </c>
      <c r="G503" s="8" t="s">
        <v>21</v>
      </c>
      <c r="H503" s="8">
        <v>252</v>
      </c>
      <c r="I503" s="8" t="s">
        <v>24</v>
      </c>
      <c r="J503" s="8"/>
      <c r="K503" s="8">
        <v>0.6</v>
      </c>
      <c r="L503" s="8">
        <v>34.409999999999997</v>
      </c>
      <c r="M503" s="8"/>
      <c r="N503" s="8">
        <v>7172.5</v>
      </c>
      <c r="O503" s="8"/>
      <c r="P503" s="8" t="str">
        <f>VLOOKUP($B503,'Facility Well Counts'!$A$2:$G$469,3,FALSE)</f>
        <v>430 - Permian Basin</v>
      </c>
      <c r="Q503" s="10">
        <f>VLOOKUP($B503,'Facility Well Counts'!$A$2:$G$469,4,FALSE)</f>
        <v>594</v>
      </c>
      <c r="R503" s="10">
        <f>VLOOKUP($B503,'Facility Well Counts'!$A$2:$G$469,5,FALSE)</f>
        <v>594</v>
      </c>
      <c r="S503" s="10">
        <f t="shared" si="94"/>
        <v>252</v>
      </c>
      <c r="T503" s="10">
        <f>VLOOKUP($B503,'Facility Well Counts'!$A$2:$G$469,6,FALSE)</f>
        <v>0</v>
      </c>
      <c r="U503" s="10">
        <f t="shared" si="95"/>
        <v>0</v>
      </c>
      <c r="V503" s="10">
        <f>VLOOKUP($B503,'Facility Well Counts'!$A$2:$G$469,7,FALSE)</f>
        <v>0</v>
      </c>
      <c r="W503" s="10">
        <f t="shared" si="96"/>
        <v>0</v>
      </c>
      <c r="X503" s="11">
        <f t="shared" si="97"/>
        <v>0.42424242424242425</v>
      </c>
    </row>
    <row r="504" spans="1:24" x14ac:dyDescent="0.25">
      <c r="A504" s="8" t="s">
        <v>753</v>
      </c>
      <c r="B504" s="9">
        <v>1010397</v>
      </c>
      <c r="C504" s="9">
        <v>2020</v>
      </c>
      <c r="D504" s="9" t="s">
        <v>16</v>
      </c>
      <c r="E504" s="8" t="s">
        <v>17</v>
      </c>
      <c r="F504" s="8" t="s">
        <v>33</v>
      </c>
      <c r="G504" s="8" t="s">
        <v>19</v>
      </c>
      <c r="H504" s="8"/>
      <c r="I504" s="8"/>
      <c r="J504" s="8"/>
      <c r="K504" s="8"/>
      <c r="L504" s="8"/>
      <c r="M504" s="8"/>
      <c r="N504" s="8"/>
      <c r="O504" s="8"/>
      <c r="P504" s="8" t="str">
        <f>VLOOKUP($B504,'Facility Well Counts'!$A$2:$G$469,3,FALSE)</f>
        <v>535 - Green River Basin</v>
      </c>
      <c r="Q504" s="10">
        <f>VLOOKUP($B504,'Facility Well Counts'!$A$2:$G$469,4,FALSE)</f>
        <v>590</v>
      </c>
      <c r="R504" s="10">
        <f>VLOOKUP($B504,'Facility Well Counts'!$A$2:$G$469,5,FALSE)</f>
        <v>590</v>
      </c>
      <c r="S504" s="10">
        <f t="shared" si="94"/>
        <v>0</v>
      </c>
      <c r="T504" s="10">
        <f>VLOOKUP($B504,'Facility Well Counts'!$A$2:$G$469,6,FALSE)</f>
        <v>0</v>
      </c>
      <c r="U504" s="10">
        <f t="shared" si="95"/>
        <v>0</v>
      </c>
      <c r="V504" s="10">
        <f>VLOOKUP($B504,'Facility Well Counts'!$A$2:$G$469,7,FALSE)</f>
        <v>0</v>
      </c>
      <c r="W504" s="10">
        <f t="shared" si="96"/>
        <v>0</v>
      </c>
      <c r="X504" s="11">
        <f t="shared" si="97"/>
        <v>0</v>
      </c>
    </row>
    <row r="505" spans="1:24" x14ac:dyDescent="0.25">
      <c r="A505" s="8" t="s">
        <v>753</v>
      </c>
      <c r="B505" s="9">
        <v>1010397</v>
      </c>
      <c r="C505" s="9">
        <v>2020</v>
      </c>
      <c r="D505" s="9" t="s">
        <v>16</v>
      </c>
      <c r="E505" s="8" t="s">
        <v>17</v>
      </c>
      <c r="F505" s="8" t="s">
        <v>33</v>
      </c>
      <c r="G505" s="8" t="s">
        <v>20</v>
      </c>
      <c r="H505" s="8">
        <v>2712</v>
      </c>
      <c r="I505" s="8" t="s">
        <v>24</v>
      </c>
      <c r="J505" s="8"/>
      <c r="K505" s="8">
        <v>423.1</v>
      </c>
      <c r="L505" s="8">
        <v>4276.4399999999996</v>
      </c>
      <c r="M505" s="8"/>
      <c r="N505" s="8">
        <v>7161.7806873999998</v>
      </c>
      <c r="O505" s="8"/>
      <c r="P505" s="8" t="str">
        <f>VLOOKUP($B505,'Facility Well Counts'!$A$2:$G$469,3,FALSE)</f>
        <v>535 - Green River Basin</v>
      </c>
      <c r="Q505" s="10">
        <f>VLOOKUP($B505,'Facility Well Counts'!$A$2:$G$469,4,FALSE)</f>
        <v>590</v>
      </c>
      <c r="R505" s="10">
        <f>VLOOKUP($B505,'Facility Well Counts'!$A$2:$G$469,5,FALSE)</f>
        <v>590</v>
      </c>
      <c r="S505" s="10">
        <f t="shared" si="94"/>
        <v>2712</v>
      </c>
      <c r="T505" s="10">
        <f>VLOOKUP($B505,'Facility Well Counts'!$A$2:$G$469,6,FALSE)</f>
        <v>0</v>
      </c>
      <c r="U505" s="10">
        <f t="shared" si="95"/>
        <v>0</v>
      </c>
      <c r="V505" s="10">
        <f>VLOOKUP($B505,'Facility Well Counts'!$A$2:$G$469,7,FALSE)</f>
        <v>0</v>
      </c>
      <c r="W505" s="10">
        <f t="shared" si="96"/>
        <v>0</v>
      </c>
      <c r="X505" s="11">
        <f t="shared" si="97"/>
        <v>4.5966101694915258</v>
      </c>
    </row>
    <row r="506" spans="1:24" x14ac:dyDescent="0.25">
      <c r="A506" s="8" t="s">
        <v>753</v>
      </c>
      <c r="B506" s="9">
        <v>1010397</v>
      </c>
      <c r="C506" s="9">
        <v>2020</v>
      </c>
      <c r="D506" s="9" t="s">
        <v>16</v>
      </c>
      <c r="E506" s="8" t="s">
        <v>17</v>
      </c>
      <c r="F506" s="8" t="s">
        <v>33</v>
      </c>
      <c r="G506" s="8" t="s">
        <v>21</v>
      </c>
      <c r="H506" s="8">
        <v>635</v>
      </c>
      <c r="I506" s="8" t="s">
        <v>24</v>
      </c>
      <c r="J506" s="8"/>
      <c r="K506" s="8">
        <v>10.199999999999999</v>
      </c>
      <c r="L506" s="8">
        <v>103.09</v>
      </c>
      <c r="M506" s="8"/>
      <c r="N506" s="8">
        <v>7161.1856678000004</v>
      </c>
      <c r="O506" s="8"/>
      <c r="P506" s="8" t="str">
        <f>VLOOKUP($B506,'Facility Well Counts'!$A$2:$G$469,3,FALSE)</f>
        <v>535 - Green River Basin</v>
      </c>
      <c r="Q506" s="10">
        <f>VLOOKUP($B506,'Facility Well Counts'!$A$2:$G$469,4,FALSE)</f>
        <v>590</v>
      </c>
      <c r="R506" s="10">
        <f>VLOOKUP($B506,'Facility Well Counts'!$A$2:$G$469,5,FALSE)</f>
        <v>590</v>
      </c>
      <c r="S506" s="10">
        <f t="shared" si="94"/>
        <v>635</v>
      </c>
      <c r="T506" s="10">
        <f>VLOOKUP($B506,'Facility Well Counts'!$A$2:$G$469,6,FALSE)</f>
        <v>0</v>
      </c>
      <c r="U506" s="10">
        <f t="shared" si="95"/>
        <v>0</v>
      </c>
      <c r="V506" s="10">
        <f>VLOOKUP($B506,'Facility Well Counts'!$A$2:$G$469,7,FALSE)</f>
        <v>0</v>
      </c>
      <c r="W506" s="10">
        <f t="shared" si="96"/>
        <v>0</v>
      </c>
      <c r="X506" s="11">
        <f t="shared" si="97"/>
        <v>1.076271186440678</v>
      </c>
    </row>
    <row r="507" spans="1:24" x14ac:dyDescent="0.25">
      <c r="A507" s="8" t="s">
        <v>1442</v>
      </c>
      <c r="B507" s="9">
        <v>1008890</v>
      </c>
      <c r="C507" s="9">
        <v>2020</v>
      </c>
      <c r="D507" s="9" t="s">
        <v>16</v>
      </c>
      <c r="E507" s="8" t="s">
        <v>17</v>
      </c>
      <c r="F507" s="8" t="s">
        <v>33</v>
      </c>
      <c r="G507" s="8" t="s">
        <v>19</v>
      </c>
      <c r="H507" s="8"/>
      <c r="I507" s="8"/>
      <c r="J507" s="8"/>
      <c r="K507" s="8"/>
      <c r="L507" s="8"/>
      <c r="M507" s="8"/>
      <c r="N507" s="8"/>
      <c r="O507" s="8"/>
      <c r="P507" s="8" t="str">
        <f>VLOOKUP($B507,'Facility Well Counts'!$A$2:$G$469,3,FALSE)</f>
        <v>430 - Permian Basin</v>
      </c>
      <c r="Q507" s="10">
        <f>VLOOKUP($B507,'Facility Well Counts'!$A$2:$G$469,4,FALSE)</f>
        <v>590</v>
      </c>
      <c r="R507" s="10">
        <f>VLOOKUP($B507,'Facility Well Counts'!$A$2:$G$469,5,FALSE)</f>
        <v>589</v>
      </c>
      <c r="S507" s="10">
        <f t="shared" si="94"/>
        <v>0</v>
      </c>
      <c r="T507" s="10">
        <f>VLOOKUP($B507,'Facility Well Counts'!$A$2:$G$469,6,FALSE)</f>
        <v>0</v>
      </c>
      <c r="U507" s="10">
        <f t="shared" si="95"/>
        <v>0</v>
      </c>
      <c r="V507" s="10">
        <f>VLOOKUP($B507,'Facility Well Counts'!$A$2:$G$469,7,FALSE)</f>
        <v>1</v>
      </c>
      <c r="W507" s="10">
        <f t="shared" si="96"/>
        <v>0</v>
      </c>
      <c r="X507" s="11">
        <f t="shared" si="97"/>
        <v>0</v>
      </c>
    </row>
    <row r="508" spans="1:24" x14ac:dyDescent="0.25">
      <c r="A508" s="8" t="s">
        <v>1442</v>
      </c>
      <c r="B508" s="9">
        <v>1008890</v>
      </c>
      <c r="C508" s="9">
        <v>2020</v>
      </c>
      <c r="D508" s="9" t="s">
        <v>16</v>
      </c>
      <c r="E508" s="8" t="s">
        <v>17</v>
      </c>
      <c r="F508" s="8" t="s">
        <v>33</v>
      </c>
      <c r="G508" s="8" t="s">
        <v>20</v>
      </c>
      <c r="H508" s="8">
        <v>1169</v>
      </c>
      <c r="I508" s="8" t="s">
        <v>24</v>
      </c>
      <c r="J508" s="8"/>
      <c r="K508" s="8">
        <v>247.2</v>
      </c>
      <c r="L508" s="8">
        <v>1181.05</v>
      </c>
      <c r="M508" s="8"/>
      <c r="N508" s="8">
        <v>8760</v>
      </c>
      <c r="O508" s="8"/>
      <c r="P508" s="8" t="str">
        <f>VLOOKUP($B508,'Facility Well Counts'!$A$2:$G$469,3,FALSE)</f>
        <v>430 - Permian Basin</v>
      </c>
      <c r="Q508" s="10">
        <f>VLOOKUP($B508,'Facility Well Counts'!$A$2:$G$469,4,FALSE)</f>
        <v>590</v>
      </c>
      <c r="R508" s="10">
        <f>VLOOKUP($B508,'Facility Well Counts'!$A$2:$G$469,5,FALSE)</f>
        <v>589</v>
      </c>
      <c r="S508" s="10">
        <f t="shared" si="94"/>
        <v>1167.0186440677967</v>
      </c>
      <c r="T508" s="10">
        <f>VLOOKUP($B508,'Facility Well Counts'!$A$2:$G$469,6,FALSE)</f>
        <v>0</v>
      </c>
      <c r="U508" s="10">
        <f t="shared" si="95"/>
        <v>0</v>
      </c>
      <c r="V508" s="10">
        <f>VLOOKUP($B508,'Facility Well Counts'!$A$2:$G$469,7,FALSE)</f>
        <v>1</v>
      </c>
      <c r="W508" s="10">
        <f t="shared" si="96"/>
        <v>1.9813559322033898</v>
      </c>
      <c r="X508" s="11">
        <f t="shared" si="97"/>
        <v>1.9813559322033898</v>
      </c>
    </row>
    <row r="509" spans="1:24" x14ac:dyDescent="0.25">
      <c r="A509" s="8" t="s">
        <v>1442</v>
      </c>
      <c r="B509" s="9">
        <v>1008890</v>
      </c>
      <c r="C509" s="9">
        <v>2020</v>
      </c>
      <c r="D509" s="9" t="s">
        <v>16</v>
      </c>
      <c r="E509" s="8" t="s">
        <v>17</v>
      </c>
      <c r="F509" s="8" t="s">
        <v>33</v>
      </c>
      <c r="G509" s="8" t="s">
        <v>21</v>
      </c>
      <c r="H509" s="8">
        <v>1202</v>
      </c>
      <c r="I509" s="8" t="s">
        <v>24</v>
      </c>
      <c r="J509" s="8"/>
      <c r="K509" s="8">
        <v>26.2</v>
      </c>
      <c r="L509" s="8">
        <v>188.56</v>
      </c>
      <c r="M509" s="8"/>
      <c r="N509" s="8">
        <v>8760</v>
      </c>
      <c r="O509" s="8"/>
      <c r="P509" s="8" t="str">
        <f>VLOOKUP($B509,'Facility Well Counts'!$A$2:$G$469,3,FALSE)</f>
        <v>430 - Permian Basin</v>
      </c>
      <c r="Q509" s="10">
        <f>VLOOKUP($B509,'Facility Well Counts'!$A$2:$G$469,4,FALSE)</f>
        <v>590</v>
      </c>
      <c r="R509" s="10">
        <f>VLOOKUP($B509,'Facility Well Counts'!$A$2:$G$469,5,FALSE)</f>
        <v>589</v>
      </c>
      <c r="S509" s="10">
        <f t="shared" si="94"/>
        <v>1199.9627118644069</v>
      </c>
      <c r="T509" s="10">
        <f>VLOOKUP($B509,'Facility Well Counts'!$A$2:$G$469,6,FALSE)</f>
        <v>0</v>
      </c>
      <c r="U509" s="10">
        <f t="shared" si="95"/>
        <v>0</v>
      </c>
      <c r="V509" s="10">
        <f>VLOOKUP($B509,'Facility Well Counts'!$A$2:$G$469,7,FALSE)</f>
        <v>1</v>
      </c>
      <c r="W509" s="10">
        <f t="shared" si="96"/>
        <v>2.0372881355932204</v>
      </c>
      <c r="X509" s="11">
        <f t="shared" si="97"/>
        <v>2.0372881355932204</v>
      </c>
    </row>
    <row r="510" spans="1:24" x14ac:dyDescent="0.25">
      <c r="A510" s="8" t="s">
        <v>586</v>
      </c>
      <c r="B510" s="9">
        <v>1009389</v>
      </c>
      <c r="C510" s="9">
        <v>2020</v>
      </c>
      <c r="D510" s="9" t="s">
        <v>16</v>
      </c>
      <c r="E510" s="8" t="s">
        <v>17</v>
      </c>
      <c r="F510" s="8" t="s">
        <v>33</v>
      </c>
      <c r="G510" s="8" t="s">
        <v>19</v>
      </c>
      <c r="H510" s="8">
        <v>1</v>
      </c>
      <c r="I510" s="8" t="s">
        <v>24</v>
      </c>
      <c r="J510" s="8"/>
      <c r="K510" s="8">
        <v>0.1</v>
      </c>
      <c r="L510" s="8">
        <v>5.69</v>
      </c>
      <c r="M510" s="8"/>
      <c r="N510" s="8">
        <v>8760</v>
      </c>
      <c r="O510" s="8"/>
      <c r="P510" s="8" t="str">
        <f>VLOOKUP($B510,'Facility Well Counts'!$A$2:$G$469,3,FALSE)</f>
        <v>575 - Uinta Basin</v>
      </c>
      <c r="Q510" s="10">
        <f>VLOOKUP($B510,'Facility Well Counts'!$A$2:$G$469,4,FALSE)</f>
        <v>589</v>
      </c>
      <c r="R510" s="10">
        <f>VLOOKUP($B510,'Facility Well Counts'!$A$2:$G$469,5,FALSE)</f>
        <v>131</v>
      </c>
      <c r="S510" s="10">
        <f t="shared" si="94"/>
        <v>0.22241086587436332</v>
      </c>
      <c r="T510" s="10">
        <f>VLOOKUP($B510,'Facility Well Counts'!$A$2:$G$469,6,FALSE)</f>
        <v>0</v>
      </c>
      <c r="U510" s="10">
        <f t="shared" si="95"/>
        <v>0</v>
      </c>
      <c r="V510" s="10">
        <f>VLOOKUP($B510,'Facility Well Counts'!$A$2:$G$469,7,FALSE)</f>
        <v>458</v>
      </c>
      <c r="W510" s="10">
        <f t="shared" si="96"/>
        <v>0.77758913412563668</v>
      </c>
      <c r="X510" s="11">
        <f t="shared" si="97"/>
        <v>1.697792869269949E-3</v>
      </c>
    </row>
    <row r="511" spans="1:24" x14ac:dyDescent="0.25">
      <c r="A511" s="8" t="s">
        <v>586</v>
      </c>
      <c r="B511" s="9">
        <v>1009389</v>
      </c>
      <c r="C511" s="9">
        <v>2020</v>
      </c>
      <c r="D511" s="9" t="s">
        <v>16</v>
      </c>
      <c r="E511" s="8" t="s">
        <v>17</v>
      </c>
      <c r="F511" s="8" t="s">
        <v>33</v>
      </c>
      <c r="G511" s="8" t="s">
        <v>20</v>
      </c>
      <c r="H511" s="8">
        <v>1690</v>
      </c>
      <c r="I511" s="8" t="s">
        <v>24</v>
      </c>
      <c r="J511" s="8"/>
      <c r="K511" s="8">
        <v>36.6</v>
      </c>
      <c r="L511" s="8">
        <v>3328.48</v>
      </c>
      <c r="M511" s="8"/>
      <c r="N511" s="8">
        <v>8381.5300000000007</v>
      </c>
      <c r="O511" s="8"/>
      <c r="P511" s="8" t="str">
        <f>VLOOKUP($B511,'Facility Well Counts'!$A$2:$G$469,3,FALSE)</f>
        <v>575 - Uinta Basin</v>
      </c>
      <c r="Q511" s="10">
        <f>VLOOKUP($B511,'Facility Well Counts'!$A$2:$G$469,4,FALSE)</f>
        <v>589</v>
      </c>
      <c r="R511" s="10">
        <f>VLOOKUP($B511,'Facility Well Counts'!$A$2:$G$469,5,FALSE)</f>
        <v>131</v>
      </c>
      <c r="S511" s="10">
        <f t="shared" si="94"/>
        <v>375.87436332767402</v>
      </c>
      <c r="T511" s="10">
        <f>VLOOKUP($B511,'Facility Well Counts'!$A$2:$G$469,6,FALSE)</f>
        <v>0</v>
      </c>
      <c r="U511" s="10">
        <f t="shared" si="95"/>
        <v>0</v>
      </c>
      <c r="V511" s="10">
        <f>VLOOKUP($B511,'Facility Well Counts'!$A$2:$G$469,7,FALSE)</f>
        <v>458</v>
      </c>
      <c r="W511" s="10">
        <f t="shared" si="96"/>
        <v>1314.125636672326</v>
      </c>
      <c r="X511" s="11">
        <f t="shared" si="97"/>
        <v>2.8692699490662141</v>
      </c>
    </row>
    <row r="512" spans="1:24" x14ac:dyDescent="0.25">
      <c r="A512" s="8" t="s">
        <v>586</v>
      </c>
      <c r="B512" s="9">
        <v>1009389</v>
      </c>
      <c r="C512" s="9">
        <v>2020</v>
      </c>
      <c r="D512" s="9" t="s">
        <v>16</v>
      </c>
      <c r="E512" s="8" t="s">
        <v>17</v>
      </c>
      <c r="F512" s="8" t="s">
        <v>33</v>
      </c>
      <c r="G512" s="8" t="s">
        <v>21</v>
      </c>
      <c r="H512" s="8">
        <v>720</v>
      </c>
      <c r="I512" s="8" t="s">
        <v>24</v>
      </c>
      <c r="J512" s="8"/>
      <c r="K512" s="8">
        <v>1.6</v>
      </c>
      <c r="L512" s="8">
        <v>146.83000000000001</v>
      </c>
      <c r="M512" s="8"/>
      <c r="N512" s="8">
        <v>8428.89</v>
      </c>
      <c r="O512" s="8"/>
      <c r="P512" s="8" t="str">
        <f>VLOOKUP($B512,'Facility Well Counts'!$A$2:$G$469,3,FALSE)</f>
        <v>575 - Uinta Basin</v>
      </c>
      <c r="Q512" s="10">
        <f>VLOOKUP($B512,'Facility Well Counts'!$A$2:$G$469,4,FALSE)</f>
        <v>589</v>
      </c>
      <c r="R512" s="10">
        <f>VLOOKUP($B512,'Facility Well Counts'!$A$2:$G$469,5,FALSE)</f>
        <v>131</v>
      </c>
      <c r="S512" s="10">
        <f t="shared" si="94"/>
        <v>160.13582342954157</v>
      </c>
      <c r="T512" s="10">
        <f>VLOOKUP($B512,'Facility Well Counts'!$A$2:$G$469,6,FALSE)</f>
        <v>0</v>
      </c>
      <c r="U512" s="10">
        <f t="shared" si="95"/>
        <v>0</v>
      </c>
      <c r="V512" s="10">
        <f>VLOOKUP($B512,'Facility Well Counts'!$A$2:$G$469,7,FALSE)</f>
        <v>458</v>
      </c>
      <c r="W512" s="10">
        <f t="shared" si="96"/>
        <v>559.86417657045843</v>
      </c>
      <c r="X512" s="11">
        <f t="shared" si="97"/>
        <v>1.2224108658743633</v>
      </c>
    </row>
    <row r="513" spans="1:24" x14ac:dyDescent="0.25">
      <c r="A513" s="8" t="s">
        <v>658</v>
      </c>
      <c r="B513" s="9">
        <v>1008527</v>
      </c>
      <c r="C513" s="9">
        <v>2020</v>
      </c>
      <c r="D513" s="9" t="s">
        <v>16</v>
      </c>
      <c r="E513" s="8" t="s">
        <v>17</v>
      </c>
      <c r="F513" s="8" t="s">
        <v>33</v>
      </c>
      <c r="G513" s="8" t="s">
        <v>19</v>
      </c>
      <c r="H513" s="8"/>
      <c r="I513" s="8"/>
      <c r="J513" s="8"/>
      <c r="K513" s="8"/>
      <c r="L513" s="8"/>
      <c r="M513" s="8"/>
      <c r="N513" s="8"/>
      <c r="O513" s="8"/>
      <c r="P513" s="8" t="str">
        <f>VLOOKUP($B513,'Facility Well Counts'!$A$2:$G$469,3,FALSE)</f>
        <v>230 - Arkla Basin</v>
      </c>
      <c r="Q513" s="10">
        <f>VLOOKUP($B513,'Facility Well Counts'!$A$2:$G$469,4,FALSE)</f>
        <v>576</v>
      </c>
      <c r="R513" s="10">
        <f>VLOOKUP($B513,'Facility Well Counts'!$A$2:$G$469,5,FALSE)</f>
        <v>0</v>
      </c>
      <c r="S513" s="10">
        <f t="shared" si="94"/>
        <v>0</v>
      </c>
      <c r="T513" s="10">
        <f>VLOOKUP($B513,'Facility Well Counts'!$A$2:$G$469,6,FALSE)</f>
        <v>0</v>
      </c>
      <c r="U513" s="10">
        <f t="shared" si="95"/>
        <v>0</v>
      </c>
      <c r="V513" s="10">
        <f>VLOOKUP($B513,'Facility Well Counts'!$A$2:$G$469,7,FALSE)</f>
        <v>576</v>
      </c>
      <c r="W513" s="10">
        <f t="shared" si="96"/>
        <v>0</v>
      </c>
      <c r="X513" s="11">
        <f t="shared" si="97"/>
        <v>0</v>
      </c>
    </row>
    <row r="514" spans="1:24" x14ac:dyDescent="0.25">
      <c r="A514" s="8" t="s">
        <v>658</v>
      </c>
      <c r="B514" s="9">
        <v>1008527</v>
      </c>
      <c r="C514" s="9">
        <v>2020</v>
      </c>
      <c r="D514" s="9" t="s">
        <v>16</v>
      </c>
      <c r="E514" s="8" t="s">
        <v>17</v>
      </c>
      <c r="F514" s="8" t="s">
        <v>33</v>
      </c>
      <c r="G514" s="8" t="s">
        <v>20</v>
      </c>
      <c r="H514" s="8">
        <v>543</v>
      </c>
      <c r="I514" s="8" t="s">
        <v>24</v>
      </c>
      <c r="J514" s="8"/>
      <c r="K514" s="8">
        <v>103.9</v>
      </c>
      <c r="L514" s="8">
        <v>1153.3399999999999</v>
      </c>
      <c r="M514" s="8"/>
      <c r="N514" s="8">
        <v>8553</v>
      </c>
      <c r="O514" s="8"/>
      <c r="P514" s="8" t="str">
        <f>VLOOKUP($B514,'Facility Well Counts'!$A$2:$G$469,3,FALSE)</f>
        <v>230 - Arkla Basin</v>
      </c>
      <c r="Q514" s="10">
        <f>VLOOKUP($B514,'Facility Well Counts'!$A$2:$G$469,4,FALSE)</f>
        <v>576</v>
      </c>
      <c r="R514" s="10">
        <f>VLOOKUP($B514,'Facility Well Counts'!$A$2:$G$469,5,FALSE)</f>
        <v>0</v>
      </c>
      <c r="S514" s="10">
        <f t="shared" ref="S514:S577" si="98">$H514*(R514/$Q514)</f>
        <v>0</v>
      </c>
      <c r="T514" s="10">
        <f>VLOOKUP($B514,'Facility Well Counts'!$A$2:$G$469,6,FALSE)</f>
        <v>0</v>
      </c>
      <c r="U514" s="10">
        <f t="shared" ref="U514:U577" si="99">$H514*(T514/$Q514)</f>
        <v>0</v>
      </c>
      <c r="V514" s="10">
        <f>VLOOKUP($B514,'Facility Well Counts'!$A$2:$G$469,7,FALSE)</f>
        <v>576</v>
      </c>
      <c r="W514" s="10">
        <f t="shared" ref="W514:W577" si="100">$H514*(V514/$Q514)</f>
        <v>543</v>
      </c>
      <c r="X514" s="11">
        <f t="shared" ref="X514:X577" si="101">H514/Q514</f>
        <v>0.94270833333333337</v>
      </c>
    </row>
    <row r="515" spans="1:24" x14ac:dyDescent="0.25">
      <c r="A515" s="8" t="s">
        <v>658</v>
      </c>
      <c r="B515" s="9">
        <v>1008527</v>
      </c>
      <c r="C515" s="9">
        <v>2020</v>
      </c>
      <c r="D515" s="9" t="s">
        <v>16</v>
      </c>
      <c r="E515" s="8" t="s">
        <v>17</v>
      </c>
      <c r="F515" s="8" t="s">
        <v>33</v>
      </c>
      <c r="G515" s="8" t="s">
        <v>21</v>
      </c>
      <c r="H515" s="8">
        <v>70</v>
      </c>
      <c r="I515" s="8" t="s">
        <v>24</v>
      </c>
      <c r="J515" s="8"/>
      <c r="K515" s="8">
        <v>1.4</v>
      </c>
      <c r="L515" s="8">
        <v>15.33</v>
      </c>
      <c r="M515" s="8"/>
      <c r="N515" s="8">
        <v>8565</v>
      </c>
      <c r="O515" s="8"/>
      <c r="P515" s="8" t="str">
        <f>VLOOKUP($B515,'Facility Well Counts'!$A$2:$G$469,3,FALSE)</f>
        <v>230 - Arkla Basin</v>
      </c>
      <c r="Q515" s="10">
        <f>VLOOKUP($B515,'Facility Well Counts'!$A$2:$G$469,4,FALSE)</f>
        <v>576</v>
      </c>
      <c r="R515" s="10">
        <f>VLOOKUP($B515,'Facility Well Counts'!$A$2:$G$469,5,FALSE)</f>
        <v>0</v>
      </c>
      <c r="S515" s="10">
        <f t="shared" si="98"/>
        <v>0</v>
      </c>
      <c r="T515" s="10">
        <f>VLOOKUP($B515,'Facility Well Counts'!$A$2:$G$469,6,FALSE)</f>
        <v>0</v>
      </c>
      <c r="U515" s="10">
        <f t="shared" si="99"/>
        <v>0</v>
      </c>
      <c r="V515" s="10">
        <f>VLOOKUP($B515,'Facility Well Counts'!$A$2:$G$469,7,FALSE)</f>
        <v>576</v>
      </c>
      <c r="W515" s="10">
        <f t="shared" si="100"/>
        <v>70</v>
      </c>
      <c r="X515" s="11">
        <f t="shared" si="101"/>
        <v>0.12152777777777778</v>
      </c>
    </row>
    <row r="516" spans="1:24" x14ac:dyDescent="0.25">
      <c r="A516" s="8" t="s">
        <v>1509</v>
      </c>
      <c r="B516" s="9">
        <v>1011652</v>
      </c>
      <c r="C516" s="9">
        <v>2020</v>
      </c>
      <c r="D516" s="9" t="s">
        <v>16</v>
      </c>
      <c r="E516" s="8" t="s">
        <v>17</v>
      </c>
      <c r="F516" s="8" t="s">
        <v>33</v>
      </c>
      <c r="G516" s="8" t="s">
        <v>19</v>
      </c>
      <c r="H516" s="8"/>
      <c r="I516" s="8"/>
      <c r="J516" s="8"/>
      <c r="K516" s="8"/>
      <c r="L516" s="8"/>
      <c r="M516" s="8"/>
      <c r="N516" s="8"/>
      <c r="O516" s="8"/>
      <c r="P516" s="8" t="str">
        <f>VLOOKUP($B516,'Facility Well Counts'!$A$2:$G$469,3,FALSE)</f>
        <v>220 - Gulf Coast Basin (LA  TX)</v>
      </c>
      <c r="Q516" s="10">
        <f>VLOOKUP($B516,'Facility Well Counts'!$A$2:$G$469,4,FALSE)</f>
        <v>576</v>
      </c>
      <c r="R516" s="10">
        <f>VLOOKUP($B516,'Facility Well Counts'!$A$2:$G$469,5,FALSE)</f>
        <v>144</v>
      </c>
      <c r="S516" s="10">
        <f t="shared" si="98"/>
        <v>0</v>
      </c>
      <c r="T516" s="10">
        <f>VLOOKUP($B516,'Facility Well Counts'!$A$2:$G$469,6,FALSE)</f>
        <v>0</v>
      </c>
      <c r="U516" s="10">
        <f t="shared" si="99"/>
        <v>0</v>
      </c>
      <c r="V516" s="10">
        <f>VLOOKUP($B516,'Facility Well Counts'!$A$2:$G$469,7,FALSE)</f>
        <v>432</v>
      </c>
      <c r="W516" s="10">
        <f t="shared" si="100"/>
        <v>0</v>
      </c>
      <c r="X516" s="11">
        <f t="shared" si="101"/>
        <v>0</v>
      </c>
    </row>
    <row r="517" spans="1:24" x14ac:dyDescent="0.25">
      <c r="A517" s="8" t="s">
        <v>1509</v>
      </c>
      <c r="B517" s="9">
        <v>1011652</v>
      </c>
      <c r="C517" s="9">
        <v>2020</v>
      </c>
      <c r="D517" s="9" t="s">
        <v>16</v>
      </c>
      <c r="E517" s="8" t="s">
        <v>17</v>
      </c>
      <c r="F517" s="8" t="s">
        <v>33</v>
      </c>
      <c r="G517" s="8" t="s">
        <v>20</v>
      </c>
      <c r="H517" s="8">
        <v>182</v>
      </c>
      <c r="I517" s="8" t="s">
        <v>24</v>
      </c>
      <c r="J517" s="8"/>
      <c r="K517" s="8">
        <v>24.5</v>
      </c>
      <c r="L517" s="8">
        <v>321.04000000000002</v>
      </c>
      <c r="M517" s="8"/>
      <c r="N517" s="8">
        <v>8784</v>
      </c>
      <c r="O517" s="8"/>
      <c r="P517" s="8" t="str">
        <f>VLOOKUP($B517,'Facility Well Counts'!$A$2:$G$469,3,FALSE)</f>
        <v>220 - Gulf Coast Basin (LA  TX)</v>
      </c>
      <c r="Q517" s="10">
        <f>VLOOKUP($B517,'Facility Well Counts'!$A$2:$G$469,4,FALSE)</f>
        <v>576</v>
      </c>
      <c r="R517" s="10">
        <f>VLOOKUP($B517,'Facility Well Counts'!$A$2:$G$469,5,FALSE)</f>
        <v>144</v>
      </c>
      <c r="S517" s="10">
        <f t="shared" si="98"/>
        <v>45.5</v>
      </c>
      <c r="T517" s="10">
        <f>VLOOKUP($B517,'Facility Well Counts'!$A$2:$G$469,6,FALSE)</f>
        <v>0</v>
      </c>
      <c r="U517" s="10">
        <f t="shared" si="99"/>
        <v>0</v>
      </c>
      <c r="V517" s="10">
        <f>VLOOKUP($B517,'Facility Well Counts'!$A$2:$G$469,7,FALSE)</f>
        <v>432</v>
      </c>
      <c r="W517" s="10">
        <f t="shared" si="100"/>
        <v>136.5</v>
      </c>
      <c r="X517" s="11">
        <f t="shared" si="101"/>
        <v>0.31597222222222221</v>
      </c>
    </row>
    <row r="518" spans="1:24" x14ac:dyDescent="0.25">
      <c r="A518" s="8" t="s">
        <v>1509</v>
      </c>
      <c r="B518" s="9">
        <v>1011652</v>
      </c>
      <c r="C518" s="9">
        <v>2020</v>
      </c>
      <c r="D518" s="9" t="s">
        <v>16</v>
      </c>
      <c r="E518" s="8" t="s">
        <v>17</v>
      </c>
      <c r="F518" s="8" t="s">
        <v>33</v>
      </c>
      <c r="G518" s="8" t="s">
        <v>21</v>
      </c>
      <c r="H518" s="8"/>
      <c r="I518" s="8"/>
      <c r="J518" s="8"/>
      <c r="K518" s="8"/>
      <c r="L518" s="8"/>
      <c r="M518" s="8"/>
      <c r="N518" s="8"/>
      <c r="O518" s="8"/>
      <c r="P518" s="8" t="str">
        <f>VLOOKUP($B518,'Facility Well Counts'!$A$2:$G$469,3,FALSE)</f>
        <v>220 - Gulf Coast Basin (LA  TX)</v>
      </c>
      <c r="Q518" s="10">
        <f>VLOOKUP($B518,'Facility Well Counts'!$A$2:$G$469,4,FALSE)</f>
        <v>576</v>
      </c>
      <c r="R518" s="10">
        <f>VLOOKUP($B518,'Facility Well Counts'!$A$2:$G$469,5,FALSE)</f>
        <v>144</v>
      </c>
      <c r="S518" s="10">
        <f t="shared" si="98"/>
        <v>0</v>
      </c>
      <c r="T518" s="10">
        <f>VLOOKUP($B518,'Facility Well Counts'!$A$2:$G$469,6,FALSE)</f>
        <v>0</v>
      </c>
      <c r="U518" s="10">
        <f t="shared" si="99"/>
        <v>0</v>
      </c>
      <c r="V518" s="10">
        <f>VLOOKUP($B518,'Facility Well Counts'!$A$2:$G$469,7,FALSE)</f>
        <v>432</v>
      </c>
      <c r="W518" s="10">
        <f t="shared" si="100"/>
        <v>0</v>
      </c>
      <c r="X518" s="11">
        <f t="shared" si="101"/>
        <v>0</v>
      </c>
    </row>
    <row r="519" spans="1:24" x14ac:dyDescent="0.25">
      <c r="A519" s="8" t="s">
        <v>780</v>
      </c>
      <c r="B519" s="9">
        <v>1010839</v>
      </c>
      <c r="C519" s="9">
        <v>2020</v>
      </c>
      <c r="D519" s="9" t="s">
        <v>16</v>
      </c>
      <c r="E519" s="8" t="s">
        <v>17</v>
      </c>
      <c r="F519" s="8" t="s">
        <v>33</v>
      </c>
      <c r="G519" s="8" t="s">
        <v>19</v>
      </c>
      <c r="H519" s="8">
        <v>5</v>
      </c>
      <c r="I519" s="8" t="s">
        <v>24</v>
      </c>
      <c r="J519" s="8"/>
      <c r="K519" s="8">
        <v>1.4</v>
      </c>
      <c r="L519" s="8">
        <v>28.83</v>
      </c>
      <c r="M519" s="8"/>
      <c r="N519" s="8">
        <v>8760</v>
      </c>
      <c r="O519" s="8"/>
      <c r="P519" s="8" t="str">
        <f>VLOOKUP($B519,'Facility Well Counts'!$A$2:$G$469,3,FALSE)</f>
        <v>260 - East Texas Basin</v>
      </c>
      <c r="Q519" s="10">
        <f>VLOOKUP($B519,'Facility Well Counts'!$A$2:$G$469,4,FALSE)</f>
        <v>569</v>
      </c>
      <c r="R519" s="10">
        <f>VLOOKUP($B519,'Facility Well Counts'!$A$2:$G$469,5,FALSE)</f>
        <v>8</v>
      </c>
      <c r="S519" s="10">
        <f t="shared" si="98"/>
        <v>7.0298769771528991E-2</v>
      </c>
      <c r="T519" s="10">
        <f>VLOOKUP($B519,'Facility Well Counts'!$A$2:$G$469,6,FALSE)</f>
        <v>0</v>
      </c>
      <c r="U519" s="10">
        <f t="shared" si="99"/>
        <v>0</v>
      </c>
      <c r="V519" s="10">
        <f>VLOOKUP($B519,'Facility Well Counts'!$A$2:$G$469,7,FALSE)</f>
        <v>561</v>
      </c>
      <c r="W519" s="10">
        <f t="shared" si="100"/>
        <v>4.9297012302284706</v>
      </c>
      <c r="X519" s="11">
        <f t="shared" si="101"/>
        <v>8.7873462214411256E-3</v>
      </c>
    </row>
    <row r="520" spans="1:24" x14ac:dyDescent="0.25">
      <c r="A520" s="8" t="s">
        <v>780</v>
      </c>
      <c r="B520" s="9">
        <v>1010839</v>
      </c>
      <c r="C520" s="9">
        <v>2020</v>
      </c>
      <c r="D520" s="9" t="s">
        <v>16</v>
      </c>
      <c r="E520" s="8" t="s">
        <v>17</v>
      </c>
      <c r="F520" s="8" t="s">
        <v>33</v>
      </c>
      <c r="G520" s="8" t="s">
        <v>20</v>
      </c>
      <c r="H520" s="8">
        <v>1098</v>
      </c>
      <c r="I520" s="8" t="s">
        <v>24</v>
      </c>
      <c r="J520" s="8"/>
      <c r="K520" s="8">
        <v>108</v>
      </c>
      <c r="L520" s="8">
        <v>2291.12</v>
      </c>
      <c r="M520" s="8"/>
      <c r="N520" s="8">
        <v>8760</v>
      </c>
      <c r="O520" s="8"/>
      <c r="P520" s="8" t="str">
        <f>VLOOKUP($B520,'Facility Well Counts'!$A$2:$G$469,3,FALSE)</f>
        <v>260 - East Texas Basin</v>
      </c>
      <c r="Q520" s="10">
        <f>VLOOKUP($B520,'Facility Well Counts'!$A$2:$G$469,4,FALSE)</f>
        <v>569</v>
      </c>
      <c r="R520" s="10">
        <f>VLOOKUP($B520,'Facility Well Counts'!$A$2:$G$469,5,FALSE)</f>
        <v>8</v>
      </c>
      <c r="S520" s="10">
        <f t="shared" si="98"/>
        <v>15.437609841827767</v>
      </c>
      <c r="T520" s="10">
        <f>VLOOKUP($B520,'Facility Well Counts'!$A$2:$G$469,6,FALSE)</f>
        <v>0</v>
      </c>
      <c r="U520" s="10">
        <f t="shared" si="99"/>
        <v>0</v>
      </c>
      <c r="V520" s="10">
        <f>VLOOKUP($B520,'Facility Well Counts'!$A$2:$G$469,7,FALSE)</f>
        <v>561</v>
      </c>
      <c r="W520" s="10">
        <f t="shared" si="100"/>
        <v>1082.5623901581723</v>
      </c>
      <c r="X520" s="11">
        <f t="shared" si="101"/>
        <v>1.9297012302284711</v>
      </c>
    </row>
    <row r="521" spans="1:24" x14ac:dyDescent="0.25">
      <c r="A521" s="8" t="s">
        <v>780</v>
      </c>
      <c r="B521" s="9">
        <v>1010839</v>
      </c>
      <c r="C521" s="9">
        <v>2020</v>
      </c>
      <c r="D521" s="9" t="s">
        <v>16</v>
      </c>
      <c r="E521" s="8" t="s">
        <v>17</v>
      </c>
      <c r="F521" s="8" t="s">
        <v>33</v>
      </c>
      <c r="G521" s="8" t="s">
        <v>21</v>
      </c>
      <c r="H521" s="8">
        <v>16</v>
      </c>
      <c r="I521" s="8" t="s">
        <v>24</v>
      </c>
      <c r="J521" s="8"/>
      <c r="K521" s="8">
        <v>0.2</v>
      </c>
      <c r="L521" s="8">
        <v>3.44</v>
      </c>
      <c r="M521" s="8"/>
      <c r="N521" s="8">
        <v>8760</v>
      </c>
      <c r="O521" s="8"/>
      <c r="P521" s="8" t="str">
        <f>VLOOKUP($B521,'Facility Well Counts'!$A$2:$G$469,3,FALSE)</f>
        <v>260 - East Texas Basin</v>
      </c>
      <c r="Q521" s="10">
        <f>VLOOKUP($B521,'Facility Well Counts'!$A$2:$G$469,4,FALSE)</f>
        <v>569</v>
      </c>
      <c r="R521" s="10">
        <f>VLOOKUP($B521,'Facility Well Counts'!$A$2:$G$469,5,FALSE)</f>
        <v>8</v>
      </c>
      <c r="S521" s="10">
        <f t="shared" si="98"/>
        <v>0.22495606326889278</v>
      </c>
      <c r="T521" s="10">
        <f>VLOOKUP($B521,'Facility Well Counts'!$A$2:$G$469,6,FALSE)</f>
        <v>0</v>
      </c>
      <c r="U521" s="10">
        <f t="shared" si="99"/>
        <v>0</v>
      </c>
      <c r="V521" s="10">
        <f>VLOOKUP($B521,'Facility Well Counts'!$A$2:$G$469,7,FALSE)</f>
        <v>561</v>
      </c>
      <c r="W521" s="10">
        <f t="shared" si="100"/>
        <v>15.775043936731107</v>
      </c>
      <c r="X521" s="11">
        <f t="shared" si="101"/>
        <v>2.8119507908611598E-2</v>
      </c>
    </row>
    <row r="522" spans="1:24" x14ac:dyDescent="0.25">
      <c r="A522" s="8" t="s">
        <v>1481</v>
      </c>
      <c r="B522" s="9">
        <v>1007475</v>
      </c>
      <c r="C522" s="9">
        <v>2020</v>
      </c>
      <c r="D522" s="9" t="s">
        <v>16</v>
      </c>
      <c r="E522" s="8" t="s">
        <v>17</v>
      </c>
      <c r="F522" s="8" t="s">
        <v>33</v>
      </c>
      <c r="G522" s="8" t="s">
        <v>19</v>
      </c>
      <c r="H522" s="8"/>
      <c r="I522" s="8"/>
      <c r="J522" s="8"/>
      <c r="K522" s="8"/>
      <c r="L522" s="8"/>
      <c r="M522" s="8"/>
      <c r="N522" s="8"/>
      <c r="O522" s="8"/>
      <c r="P522" s="8" t="str">
        <f>VLOOKUP($B522,'Facility Well Counts'!$A$2:$G$469,3,FALSE)</f>
        <v>360 - Anadarko Basin</v>
      </c>
      <c r="Q522" s="10">
        <f>VLOOKUP($B522,'Facility Well Counts'!$A$2:$G$469,4,FALSE)</f>
        <v>562</v>
      </c>
      <c r="R522" s="10">
        <f>VLOOKUP($B522,'Facility Well Counts'!$A$2:$G$469,5,FALSE)</f>
        <v>449</v>
      </c>
      <c r="S522" s="10">
        <f t="shared" si="98"/>
        <v>0</v>
      </c>
      <c r="T522" s="10">
        <f>VLOOKUP($B522,'Facility Well Counts'!$A$2:$G$469,6,FALSE)</f>
        <v>0</v>
      </c>
      <c r="U522" s="10">
        <f t="shared" si="99"/>
        <v>0</v>
      </c>
      <c r="V522" s="10">
        <f>VLOOKUP($B522,'Facility Well Counts'!$A$2:$G$469,7,FALSE)</f>
        <v>113</v>
      </c>
      <c r="W522" s="10">
        <f t="shared" si="100"/>
        <v>0</v>
      </c>
      <c r="X522" s="11">
        <f t="shared" si="101"/>
        <v>0</v>
      </c>
    </row>
    <row r="523" spans="1:24" x14ac:dyDescent="0.25">
      <c r="A523" s="8" t="s">
        <v>1481</v>
      </c>
      <c r="B523" s="9">
        <v>1007475</v>
      </c>
      <c r="C523" s="9">
        <v>2020</v>
      </c>
      <c r="D523" s="9" t="s">
        <v>16</v>
      </c>
      <c r="E523" s="8" t="s">
        <v>17</v>
      </c>
      <c r="F523" s="8" t="s">
        <v>33</v>
      </c>
      <c r="G523" s="8" t="s">
        <v>20</v>
      </c>
      <c r="H523" s="8">
        <v>1414</v>
      </c>
      <c r="I523" s="8" t="s">
        <v>24</v>
      </c>
      <c r="J523" s="8"/>
      <c r="K523" s="8">
        <v>60</v>
      </c>
      <c r="L523" s="8">
        <v>2690.8</v>
      </c>
      <c r="M523" s="8"/>
      <c r="N523" s="8">
        <v>8784</v>
      </c>
      <c r="O523" s="8"/>
      <c r="P523" s="8" t="str">
        <f>VLOOKUP($B523,'Facility Well Counts'!$A$2:$G$469,3,FALSE)</f>
        <v>360 - Anadarko Basin</v>
      </c>
      <c r="Q523" s="10">
        <f>VLOOKUP($B523,'Facility Well Counts'!$A$2:$G$469,4,FALSE)</f>
        <v>562</v>
      </c>
      <c r="R523" s="10">
        <f>VLOOKUP($B523,'Facility Well Counts'!$A$2:$G$469,5,FALSE)</f>
        <v>449</v>
      </c>
      <c r="S523" s="10">
        <f t="shared" si="98"/>
        <v>1129.6903914590748</v>
      </c>
      <c r="T523" s="10">
        <f>VLOOKUP($B523,'Facility Well Counts'!$A$2:$G$469,6,FALSE)</f>
        <v>0</v>
      </c>
      <c r="U523" s="10">
        <f t="shared" si="99"/>
        <v>0</v>
      </c>
      <c r="V523" s="10">
        <f>VLOOKUP($B523,'Facility Well Counts'!$A$2:$G$469,7,FALSE)</f>
        <v>113</v>
      </c>
      <c r="W523" s="10">
        <f t="shared" si="100"/>
        <v>284.30960854092524</v>
      </c>
      <c r="X523" s="11">
        <f t="shared" si="101"/>
        <v>2.5160142348754446</v>
      </c>
    </row>
    <row r="524" spans="1:24" x14ac:dyDescent="0.25">
      <c r="A524" s="8" t="s">
        <v>1481</v>
      </c>
      <c r="B524" s="9">
        <v>1007475</v>
      </c>
      <c r="C524" s="9">
        <v>2020</v>
      </c>
      <c r="D524" s="9" t="s">
        <v>16</v>
      </c>
      <c r="E524" s="8" t="s">
        <v>17</v>
      </c>
      <c r="F524" s="8" t="s">
        <v>33</v>
      </c>
      <c r="G524" s="8" t="s">
        <v>21</v>
      </c>
      <c r="H524" s="8"/>
      <c r="I524" s="8"/>
      <c r="J524" s="8"/>
      <c r="K524" s="8"/>
      <c r="L524" s="8"/>
      <c r="M524" s="8"/>
      <c r="N524" s="8"/>
      <c r="O524" s="8"/>
      <c r="P524" s="8" t="str">
        <f>VLOOKUP($B524,'Facility Well Counts'!$A$2:$G$469,3,FALSE)</f>
        <v>360 - Anadarko Basin</v>
      </c>
      <c r="Q524" s="10">
        <f>VLOOKUP($B524,'Facility Well Counts'!$A$2:$G$469,4,FALSE)</f>
        <v>562</v>
      </c>
      <c r="R524" s="10">
        <f>VLOOKUP($B524,'Facility Well Counts'!$A$2:$G$469,5,FALSE)</f>
        <v>449</v>
      </c>
      <c r="S524" s="10">
        <f t="shared" si="98"/>
        <v>0</v>
      </c>
      <c r="T524" s="10">
        <f>VLOOKUP($B524,'Facility Well Counts'!$A$2:$G$469,6,FALSE)</f>
        <v>0</v>
      </c>
      <c r="U524" s="10">
        <f t="shared" si="99"/>
        <v>0</v>
      </c>
      <c r="V524" s="10">
        <f>VLOOKUP($B524,'Facility Well Counts'!$A$2:$G$469,7,FALSE)</f>
        <v>113</v>
      </c>
      <c r="W524" s="10">
        <f t="shared" si="100"/>
        <v>0</v>
      </c>
      <c r="X524" s="11">
        <f t="shared" si="101"/>
        <v>0</v>
      </c>
    </row>
    <row r="525" spans="1:24" x14ac:dyDescent="0.25">
      <c r="A525" s="8" t="s">
        <v>1376</v>
      </c>
      <c r="B525" s="9">
        <v>1008794</v>
      </c>
      <c r="C525" s="9">
        <v>2020</v>
      </c>
      <c r="D525" s="9" t="s">
        <v>16</v>
      </c>
      <c r="E525" s="8" t="s">
        <v>17</v>
      </c>
      <c r="F525" s="8" t="s">
        <v>33</v>
      </c>
      <c r="G525" s="8" t="s">
        <v>19</v>
      </c>
      <c r="H525" s="8"/>
      <c r="I525" s="8"/>
      <c r="J525" s="8"/>
      <c r="K525" s="8"/>
      <c r="L525" s="8"/>
      <c r="M525" s="8"/>
      <c r="N525" s="8"/>
      <c r="O525" s="8"/>
      <c r="P525" s="8" t="str">
        <f>VLOOKUP($B525,'Facility Well Counts'!$A$2:$G$469,3,FALSE)</f>
        <v>540 - Denver Basin</v>
      </c>
      <c r="Q525" s="10">
        <f>VLOOKUP($B525,'Facility Well Counts'!$A$2:$G$469,4,FALSE)</f>
        <v>561</v>
      </c>
      <c r="R525" s="10">
        <f>VLOOKUP($B525,'Facility Well Counts'!$A$2:$G$469,5,FALSE)</f>
        <v>561</v>
      </c>
      <c r="S525" s="10">
        <f t="shared" si="98"/>
        <v>0</v>
      </c>
      <c r="T525" s="10">
        <f>VLOOKUP($B525,'Facility Well Counts'!$A$2:$G$469,6,FALSE)</f>
        <v>0</v>
      </c>
      <c r="U525" s="10">
        <f t="shared" si="99"/>
        <v>0</v>
      </c>
      <c r="V525" s="10">
        <f>VLOOKUP($B525,'Facility Well Counts'!$A$2:$G$469,7,FALSE)</f>
        <v>0</v>
      </c>
      <c r="W525" s="10">
        <f t="shared" si="100"/>
        <v>0</v>
      </c>
      <c r="X525" s="11">
        <f t="shared" si="101"/>
        <v>0</v>
      </c>
    </row>
    <row r="526" spans="1:24" x14ac:dyDescent="0.25">
      <c r="A526" s="8" t="s">
        <v>1376</v>
      </c>
      <c r="B526" s="9">
        <v>1008794</v>
      </c>
      <c r="C526" s="9">
        <v>2020</v>
      </c>
      <c r="D526" s="9" t="s">
        <v>16</v>
      </c>
      <c r="E526" s="8" t="s">
        <v>17</v>
      </c>
      <c r="F526" s="8" t="s">
        <v>33</v>
      </c>
      <c r="G526" s="8" t="s">
        <v>20</v>
      </c>
      <c r="H526" s="8">
        <v>2064</v>
      </c>
      <c r="I526" s="8" t="s">
        <v>24</v>
      </c>
      <c r="J526" s="8"/>
      <c r="K526" s="8">
        <v>239.5</v>
      </c>
      <c r="L526" s="8">
        <v>3274.91</v>
      </c>
      <c r="M526" s="8"/>
      <c r="N526" s="8">
        <v>8760</v>
      </c>
      <c r="O526" s="8"/>
      <c r="P526" s="8" t="str">
        <f>VLOOKUP($B526,'Facility Well Counts'!$A$2:$G$469,3,FALSE)</f>
        <v>540 - Denver Basin</v>
      </c>
      <c r="Q526" s="10">
        <f>VLOOKUP($B526,'Facility Well Counts'!$A$2:$G$469,4,FALSE)</f>
        <v>561</v>
      </c>
      <c r="R526" s="10">
        <f>VLOOKUP($B526,'Facility Well Counts'!$A$2:$G$469,5,FALSE)</f>
        <v>561</v>
      </c>
      <c r="S526" s="10">
        <f t="shared" si="98"/>
        <v>2064</v>
      </c>
      <c r="T526" s="10">
        <f>VLOOKUP($B526,'Facility Well Counts'!$A$2:$G$469,6,FALSE)</f>
        <v>0</v>
      </c>
      <c r="U526" s="10">
        <f t="shared" si="99"/>
        <v>0</v>
      </c>
      <c r="V526" s="10">
        <f>VLOOKUP($B526,'Facility Well Counts'!$A$2:$G$469,7,FALSE)</f>
        <v>0</v>
      </c>
      <c r="W526" s="10">
        <f t="shared" si="100"/>
        <v>0</v>
      </c>
      <c r="X526" s="11">
        <f t="shared" si="101"/>
        <v>3.679144385026738</v>
      </c>
    </row>
    <row r="527" spans="1:24" x14ac:dyDescent="0.25">
      <c r="A527" s="8" t="s">
        <v>1376</v>
      </c>
      <c r="B527" s="9">
        <v>1008794</v>
      </c>
      <c r="C527" s="9">
        <v>2020</v>
      </c>
      <c r="D527" s="9" t="s">
        <v>16</v>
      </c>
      <c r="E527" s="8" t="s">
        <v>17</v>
      </c>
      <c r="F527" s="8" t="s">
        <v>33</v>
      </c>
      <c r="G527" s="8" t="s">
        <v>21</v>
      </c>
      <c r="H527" s="8">
        <v>419</v>
      </c>
      <c r="I527" s="8" t="s">
        <v>24</v>
      </c>
      <c r="J527" s="8"/>
      <c r="K527" s="8">
        <v>5</v>
      </c>
      <c r="L527" s="8">
        <v>68.45</v>
      </c>
      <c r="M527" s="8"/>
      <c r="N527" s="8">
        <v>8760</v>
      </c>
      <c r="O527" s="8"/>
      <c r="P527" s="8" t="str">
        <f>VLOOKUP($B527,'Facility Well Counts'!$A$2:$G$469,3,FALSE)</f>
        <v>540 - Denver Basin</v>
      </c>
      <c r="Q527" s="10">
        <f>VLOOKUP($B527,'Facility Well Counts'!$A$2:$G$469,4,FALSE)</f>
        <v>561</v>
      </c>
      <c r="R527" s="10">
        <f>VLOOKUP($B527,'Facility Well Counts'!$A$2:$G$469,5,FALSE)</f>
        <v>561</v>
      </c>
      <c r="S527" s="10">
        <f t="shared" si="98"/>
        <v>419</v>
      </c>
      <c r="T527" s="10">
        <f>VLOOKUP($B527,'Facility Well Counts'!$A$2:$G$469,6,FALSE)</f>
        <v>0</v>
      </c>
      <c r="U527" s="10">
        <f t="shared" si="99"/>
        <v>0</v>
      </c>
      <c r="V527" s="10">
        <f>VLOOKUP($B527,'Facility Well Counts'!$A$2:$G$469,7,FALSE)</f>
        <v>0</v>
      </c>
      <c r="W527" s="10">
        <f t="shared" si="100"/>
        <v>0</v>
      </c>
      <c r="X527" s="11">
        <f t="shared" si="101"/>
        <v>0.74688057040998213</v>
      </c>
    </row>
    <row r="528" spans="1:24" x14ac:dyDescent="0.25">
      <c r="A528" s="8" t="s">
        <v>1505</v>
      </c>
      <c r="B528" s="9">
        <v>1008590</v>
      </c>
      <c r="C528" s="9">
        <v>2020</v>
      </c>
      <c r="D528" s="9" t="s">
        <v>16</v>
      </c>
      <c r="E528" s="8" t="s">
        <v>17</v>
      </c>
      <c r="F528" s="8" t="s">
        <v>33</v>
      </c>
      <c r="G528" s="8" t="s">
        <v>19</v>
      </c>
      <c r="H528" s="8"/>
      <c r="I528" s="8"/>
      <c r="J528" s="8"/>
      <c r="K528" s="8"/>
      <c r="L528" s="8"/>
      <c r="M528" s="8"/>
      <c r="N528" s="8"/>
      <c r="O528" s="8"/>
      <c r="P528" s="8" t="str">
        <f>VLOOKUP($B528,'Facility Well Counts'!$A$2:$G$469,3,FALSE)</f>
        <v>535 - Green River Basin</v>
      </c>
      <c r="Q528" s="10">
        <f>VLOOKUP($B528,'Facility Well Counts'!$A$2:$G$469,4,FALSE)</f>
        <v>557</v>
      </c>
      <c r="R528" s="10">
        <f>VLOOKUP($B528,'Facility Well Counts'!$A$2:$G$469,5,FALSE)</f>
        <v>530</v>
      </c>
      <c r="S528" s="10">
        <f t="shared" si="98"/>
        <v>0</v>
      </c>
      <c r="T528" s="10">
        <f>VLOOKUP($B528,'Facility Well Counts'!$A$2:$G$469,6,FALSE)</f>
        <v>0</v>
      </c>
      <c r="U528" s="10">
        <f t="shared" si="99"/>
        <v>0</v>
      </c>
      <c r="V528" s="10">
        <f>VLOOKUP($B528,'Facility Well Counts'!$A$2:$G$469,7,FALSE)</f>
        <v>27</v>
      </c>
      <c r="W528" s="10">
        <f t="shared" si="100"/>
        <v>0</v>
      </c>
      <c r="X528" s="11">
        <f t="shared" si="101"/>
        <v>0</v>
      </c>
    </row>
    <row r="529" spans="1:24" x14ac:dyDescent="0.25">
      <c r="A529" s="8" t="s">
        <v>1505</v>
      </c>
      <c r="B529" s="9">
        <v>1008590</v>
      </c>
      <c r="C529" s="9">
        <v>2020</v>
      </c>
      <c r="D529" s="9" t="s">
        <v>16</v>
      </c>
      <c r="E529" s="8" t="s">
        <v>17</v>
      </c>
      <c r="F529" s="8" t="s">
        <v>33</v>
      </c>
      <c r="G529" s="8" t="s">
        <v>20</v>
      </c>
      <c r="H529" s="8">
        <v>5216</v>
      </c>
      <c r="I529" s="8" t="s">
        <v>24</v>
      </c>
      <c r="J529" s="8"/>
      <c r="K529" s="8">
        <v>403.4</v>
      </c>
      <c r="L529" s="8">
        <v>10260.299999999999</v>
      </c>
      <c r="M529" s="8"/>
      <c r="N529" s="8">
        <v>8784</v>
      </c>
      <c r="O529" s="8"/>
      <c r="P529" s="8" t="str">
        <f>VLOOKUP($B529,'Facility Well Counts'!$A$2:$G$469,3,FALSE)</f>
        <v>535 - Green River Basin</v>
      </c>
      <c r="Q529" s="10">
        <f>VLOOKUP($B529,'Facility Well Counts'!$A$2:$G$469,4,FALSE)</f>
        <v>557</v>
      </c>
      <c r="R529" s="10">
        <f>VLOOKUP($B529,'Facility Well Counts'!$A$2:$G$469,5,FALSE)</f>
        <v>530</v>
      </c>
      <c r="S529" s="10">
        <f t="shared" si="98"/>
        <v>4963.1597845601436</v>
      </c>
      <c r="T529" s="10">
        <f>VLOOKUP($B529,'Facility Well Counts'!$A$2:$G$469,6,FALSE)</f>
        <v>0</v>
      </c>
      <c r="U529" s="10">
        <f t="shared" si="99"/>
        <v>0</v>
      </c>
      <c r="V529" s="10">
        <f>VLOOKUP($B529,'Facility Well Counts'!$A$2:$G$469,7,FALSE)</f>
        <v>27</v>
      </c>
      <c r="W529" s="10">
        <f t="shared" si="100"/>
        <v>252.84021543985637</v>
      </c>
      <c r="X529" s="11">
        <f t="shared" si="101"/>
        <v>9.3644524236983848</v>
      </c>
    </row>
    <row r="530" spans="1:24" x14ac:dyDescent="0.25">
      <c r="A530" s="8" t="s">
        <v>1505</v>
      </c>
      <c r="B530" s="9">
        <v>1008590</v>
      </c>
      <c r="C530" s="9">
        <v>2020</v>
      </c>
      <c r="D530" s="9" t="s">
        <v>16</v>
      </c>
      <c r="E530" s="8" t="s">
        <v>17</v>
      </c>
      <c r="F530" s="8" t="s">
        <v>33</v>
      </c>
      <c r="G530" s="8" t="s">
        <v>21</v>
      </c>
      <c r="H530" s="8"/>
      <c r="I530" s="8"/>
      <c r="J530" s="8"/>
      <c r="K530" s="8"/>
      <c r="L530" s="8"/>
      <c r="M530" s="8"/>
      <c r="N530" s="8"/>
      <c r="O530" s="8"/>
      <c r="P530" s="8" t="str">
        <f>VLOOKUP($B530,'Facility Well Counts'!$A$2:$G$469,3,FALSE)</f>
        <v>535 - Green River Basin</v>
      </c>
      <c r="Q530" s="10">
        <f>VLOOKUP($B530,'Facility Well Counts'!$A$2:$G$469,4,FALSE)</f>
        <v>557</v>
      </c>
      <c r="R530" s="10">
        <f>VLOOKUP($B530,'Facility Well Counts'!$A$2:$G$469,5,FALSE)</f>
        <v>530</v>
      </c>
      <c r="S530" s="10">
        <f t="shared" si="98"/>
        <v>0</v>
      </c>
      <c r="T530" s="10">
        <f>VLOOKUP($B530,'Facility Well Counts'!$A$2:$G$469,6,FALSE)</f>
        <v>0</v>
      </c>
      <c r="U530" s="10">
        <f t="shared" si="99"/>
        <v>0</v>
      </c>
      <c r="V530" s="10">
        <f>VLOOKUP($B530,'Facility Well Counts'!$A$2:$G$469,7,FALSE)</f>
        <v>27</v>
      </c>
      <c r="W530" s="10">
        <f t="shared" si="100"/>
        <v>0</v>
      </c>
      <c r="X530" s="11">
        <f t="shared" si="101"/>
        <v>0</v>
      </c>
    </row>
    <row r="531" spans="1:24" x14ac:dyDescent="0.25">
      <c r="A531" s="8" t="s">
        <v>237</v>
      </c>
      <c r="B531" s="9">
        <v>1009811</v>
      </c>
      <c r="C531" s="9">
        <v>2020</v>
      </c>
      <c r="D531" s="9" t="s">
        <v>16</v>
      </c>
      <c r="E531" s="8" t="s">
        <v>17</v>
      </c>
      <c r="F531" s="8" t="s">
        <v>33</v>
      </c>
      <c r="G531" s="8" t="s">
        <v>19</v>
      </c>
      <c r="H531" s="8"/>
      <c r="I531" s="8"/>
      <c r="J531" s="8"/>
      <c r="K531" s="8"/>
      <c r="L531" s="8"/>
      <c r="M531" s="8"/>
      <c r="N531" s="8"/>
      <c r="O531" s="8"/>
      <c r="P531" s="8" t="str">
        <f>VLOOKUP($B531,'Facility Well Counts'!$A$2:$G$469,3,FALSE)</f>
        <v>260 - East Texas Basin</v>
      </c>
      <c r="Q531" s="10">
        <f>VLOOKUP($B531,'Facility Well Counts'!$A$2:$G$469,4,FALSE)</f>
        <v>545</v>
      </c>
      <c r="R531" s="10">
        <f>VLOOKUP($B531,'Facility Well Counts'!$A$2:$G$469,5,FALSE)</f>
        <v>489</v>
      </c>
      <c r="S531" s="10">
        <f t="shared" si="98"/>
        <v>0</v>
      </c>
      <c r="T531" s="10">
        <f>VLOOKUP($B531,'Facility Well Counts'!$A$2:$G$469,6,FALSE)</f>
        <v>0</v>
      </c>
      <c r="U531" s="10">
        <f t="shared" si="99"/>
        <v>0</v>
      </c>
      <c r="V531" s="10">
        <f>VLOOKUP($B531,'Facility Well Counts'!$A$2:$G$469,7,FALSE)</f>
        <v>56</v>
      </c>
      <c r="W531" s="10">
        <f t="shared" si="100"/>
        <v>0</v>
      </c>
      <c r="X531" s="11">
        <f t="shared" si="101"/>
        <v>0</v>
      </c>
    </row>
    <row r="532" spans="1:24" x14ac:dyDescent="0.25">
      <c r="A532" s="8" t="s">
        <v>237</v>
      </c>
      <c r="B532" s="9">
        <v>1009811</v>
      </c>
      <c r="C532" s="9">
        <v>2020</v>
      </c>
      <c r="D532" s="9" t="s">
        <v>16</v>
      </c>
      <c r="E532" s="8" t="s">
        <v>17</v>
      </c>
      <c r="F532" s="8" t="s">
        <v>33</v>
      </c>
      <c r="G532" s="8" t="s">
        <v>20</v>
      </c>
      <c r="H532" s="8">
        <v>12</v>
      </c>
      <c r="I532" s="8" t="s">
        <v>24</v>
      </c>
      <c r="J532" s="8"/>
      <c r="K532" s="8">
        <v>1.1000000000000001</v>
      </c>
      <c r="L532" s="8">
        <v>24.58</v>
      </c>
      <c r="M532" s="8"/>
      <c r="N532" s="8">
        <v>8760</v>
      </c>
      <c r="O532" s="8"/>
      <c r="P532" s="8" t="str">
        <f>VLOOKUP($B532,'Facility Well Counts'!$A$2:$G$469,3,FALSE)</f>
        <v>260 - East Texas Basin</v>
      </c>
      <c r="Q532" s="10">
        <f>VLOOKUP($B532,'Facility Well Counts'!$A$2:$G$469,4,FALSE)</f>
        <v>545</v>
      </c>
      <c r="R532" s="10">
        <f>VLOOKUP($B532,'Facility Well Counts'!$A$2:$G$469,5,FALSE)</f>
        <v>489</v>
      </c>
      <c r="S532" s="10">
        <f t="shared" si="98"/>
        <v>10.76697247706422</v>
      </c>
      <c r="T532" s="10">
        <f>VLOOKUP($B532,'Facility Well Counts'!$A$2:$G$469,6,FALSE)</f>
        <v>0</v>
      </c>
      <c r="U532" s="10">
        <f t="shared" si="99"/>
        <v>0</v>
      </c>
      <c r="V532" s="10">
        <f>VLOOKUP($B532,'Facility Well Counts'!$A$2:$G$469,7,FALSE)</f>
        <v>56</v>
      </c>
      <c r="W532" s="10">
        <f t="shared" si="100"/>
        <v>1.2330275229357799</v>
      </c>
      <c r="X532" s="11">
        <f t="shared" si="101"/>
        <v>2.2018348623853212E-2</v>
      </c>
    </row>
    <row r="533" spans="1:24" x14ac:dyDescent="0.25">
      <c r="A533" s="8" t="s">
        <v>237</v>
      </c>
      <c r="B533" s="9">
        <v>1009811</v>
      </c>
      <c r="C533" s="9">
        <v>2020</v>
      </c>
      <c r="D533" s="9" t="s">
        <v>16</v>
      </c>
      <c r="E533" s="8" t="s">
        <v>17</v>
      </c>
      <c r="F533" s="8" t="s">
        <v>33</v>
      </c>
      <c r="G533" s="8" t="s">
        <v>21</v>
      </c>
      <c r="H533" s="8">
        <v>348</v>
      </c>
      <c r="I533" s="8" t="s">
        <v>24</v>
      </c>
      <c r="J533" s="8"/>
      <c r="K533" s="8">
        <v>3.4</v>
      </c>
      <c r="L533" s="8">
        <v>73.38</v>
      </c>
      <c r="M533" s="8"/>
      <c r="N533" s="8">
        <v>8760</v>
      </c>
      <c r="O533" s="8"/>
      <c r="P533" s="8" t="str">
        <f>VLOOKUP($B533,'Facility Well Counts'!$A$2:$G$469,3,FALSE)</f>
        <v>260 - East Texas Basin</v>
      </c>
      <c r="Q533" s="10">
        <f>VLOOKUP($B533,'Facility Well Counts'!$A$2:$G$469,4,FALSE)</f>
        <v>545</v>
      </c>
      <c r="R533" s="10">
        <f>VLOOKUP($B533,'Facility Well Counts'!$A$2:$G$469,5,FALSE)</f>
        <v>489</v>
      </c>
      <c r="S533" s="10">
        <f t="shared" si="98"/>
        <v>312.24220183486239</v>
      </c>
      <c r="T533" s="10">
        <f>VLOOKUP($B533,'Facility Well Counts'!$A$2:$G$469,6,FALSE)</f>
        <v>0</v>
      </c>
      <c r="U533" s="10">
        <f t="shared" si="99"/>
        <v>0</v>
      </c>
      <c r="V533" s="10">
        <f>VLOOKUP($B533,'Facility Well Counts'!$A$2:$G$469,7,FALSE)</f>
        <v>56</v>
      </c>
      <c r="W533" s="10">
        <f t="shared" si="100"/>
        <v>35.757798165137615</v>
      </c>
      <c r="X533" s="11">
        <f t="shared" si="101"/>
        <v>0.63853211009174315</v>
      </c>
    </row>
    <row r="534" spans="1:24" x14ac:dyDescent="0.25">
      <c r="A534" s="8" t="s">
        <v>1406</v>
      </c>
      <c r="B534" s="9">
        <v>1013303</v>
      </c>
      <c r="C534" s="9">
        <v>2020</v>
      </c>
      <c r="D534" s="9" t="s">
        <v>16</v>
      </c>
      <c r="E534" s="8" t="s">
        <v>17</v>
      </c>
      <c r="F534" s="8" t="s">
        <v>33</v>
      </c>
      <c r="G534" s="8" t="s">
        <v>19</v>
      </c>
      <c r="H534" s="8"/>
      <c r="I534" s="8"/>
      <c r="J534" s="8"/>
      <c r="K534" s="8"/>
      <c r="L534" s="8"/>
      <c r="M534" s="8"/>
      <c r="N534" s="8"/>
      <c r="O534" s="8"/>
      <c r="P534" s="8" t="str">
        <f>VLOOKUP($B534,'Facility Well Counts'!$A$2:$G$469,3,FALSE)</f>
        <v>430 - Permian Basin</v>
      </c>
      <c r="Q534" s="10">
        <f>VLOOKUP($B534,'Facility Well Counts'!$A$2:$G$469,4,FALSE)</f>
        <v>544</v>
      </c>
      <c r="R534" s="10">
        <f>VLOOKUP($B534,'Facility Well Counts'!$A$2:$G$469,5,FALSE)</f>
        <v>544</v>
      </c>
      <c r="S534" s="10">
        <f t="shared" si="98"/>
        <v>0</v>
      </c>
      <c r="T534" s="10">
        <f>VLOOKUP($B534,'Facility Well Counts'!$A$2:$G$469,6,FALSE)</f>
        <v>0</v>
      </c>
      <c r="U534" s="10">
        <f t="shared" si="99"/>
        <v>0</v>
      </c>
      <c r="V534" s="10">
        <f>VLOOKUP($B534,'Facility Well Counts'!$A$2:$G$469,7,FALSE)</f>
        <v>0</v>
      </c>
      <c r="W534" s="10">
        <f t="shared" si="100"/>
        <v>0</v>
      </c>
      <c r="X534" s="11">
        <f t="shared" si="101"/>
        <v>0</v>
      </c>
    </row>
    <row r="535" spans="1:24" x14ac:dyDescent="0.25">
      <c r="A535" s="8" t="s">
        <v>1406</v>
      </c>
      <c r="B535" s="9">
        <v>1013303</v>
      </c>
      <c r="C535" s="9">
        <v>2020</v>
      </c>
      <c r="D535" s="9" t="s">
        <v>16</v>
      </c>
      <c r="E535" s="8" t="s">
        <v>17</v>
      </c>
      <c r="F535" s="8" t="s">
        <v>33</v>
      </c>
      <c r="G535" s="8" t="s">
        <v>20</v>
      </c>
      <c r="H535" s="8">
        <v>677</v>
      </c>
      <c r="I535" s="8" t="s">
        <v>24</v>
      </c>
      <c r="J535" s="8"/>
      <c r="K535" s="8">
        <v>23.5</v>
      </c>
      <c r="L535" s="8">
        <v>841.64</v>
      </c>
      <c r="M535" s="8"/>
      <c r="N535" s="8">
        <v>8595.7551019999992</v>
      </c>
      <c r="O535" s="8"/>
      <c r="P535" s="8" t="str">
        <f>VLOOKUP($B535,'Facility Well Counts'!$A$2:$G$469,3,FALSE)</f>
        <v>430 - Permian Basin</v>
      </c>
      <c r="Q535" s="10">
        <f>VLOOKUP($B535,'Facility Well Counts'!$A$2:$G$469,4,FALSE)</f>
        <v>544</v>
      </c>
      <c r="R535" s="10">
        <f>VLOOKUP($B535,'Facility Well Counts'!$A$2:$G$469,5,FALSE)</f>
        <v>544</v>
      </c>
      <c r="S535" s="10">
        <f t="shared" si="98"/>
        <v>677</v>
      </c>
      <c r="T535" s="10">
        <f>VLOOKUP($B535,'Facility Well Counts'!$A$2:$G$469,6,FALSE)</f>
        <v>0</v>
      </c>
      <c r="U535" s="10">
        <f t="shared" si="99"/>
        <v>0</v>
      </c>
      <c r="V535" s="10">
        <f>VLOOKUP($B535,'Facility Well Counts'!$A$2:$G$469,7,FALSE)</f>
        <v>0</v>
      </c>
      <c r="W535" s="10">
        <f t="shared" si="100"/>
        <v>0</v>
      </c>
      <c r="X535" s="11">
        <f t="shared" si="101"/>
        <v>1.244485294117647</v>
      </c>
    </row>
    <row r="536" spans="1:24" x14ac:dyDescent="0.25">
      <c r="A536" s="8" t="s">
        <v>1406</v>
      </c>
      <c r="B536" s="9">
        <v>1013303</v>
      </c>
      <c r="C536" s="9">
        <v>2020</v>
      </c>
      <c r="D536" s="9" t="s">
        <v>16</v>
      </c>
      <c r="E536" s="8" t="s">
        <v>17</v>
      </c>
      <c r="F536" s="8" t="s">
        <v>33</v>
      </c>
      <c r="G536" s="8" t="s">
        <v>21</v>
      </c>
      <c r="H536" s="8">
        <v>1373</v>
      </c>
      <c r="I536" s="8" t="s">
        <v>24</v>
      </c>
      <c r="J536" s="8"/>
      <c r="K536" s="8">
        <v>5.0999999999999996</v>
      </c>
      <c r="L536" s="8">
        <v>179.88</v>
      </c>
      <c r="M536" s="8"/>
      <c r="N536" s="8">
        <v>8595.7551019999992</v>
      </c>
      <c r="O536" s="8"/>
      <c r="P536" s="8" t="str">
        <f>VLOOKUP($B536,'Facility Well Counts'!$A$2:$G$469,3,FALSE)</f>
        <v>430 - Permian Basin</v>
      </c>
      <c r="Q536" s="10">
        <f>VLOOKUP($B536,'Facility Well Counts'!$A$2:$G$469,4,FALSE)</f>
        <v>544</v>
      </c>
      <c r="R536" s="10">
        <f>VLOOKUP($B536,'Facility Well Counts'!$A$2:$G$469,5,FALSE)</f>
        <v>544</v>
      </c>
      <c r="S536" s="10">
        <f t="shared" si="98"/>
        <v>1373</v>
      </c>
      <c r="T536" s="10">
        <f>VLOOKUP($B536,'Facility Well Counts'!$A$2:$G$469,6,FALSE)</f>
        <v>0</v>
      </c>
      <c r="U536" s="10">
        <f t="shared" si="99"/>
        <v>0</v>
      </c>
      <c r="V536" s="10">
        <f>VLOOKUP($B536,'Facility Well Counts'!$A$2:$G$469,7,FALSE)</f>
        <v>0</v>
      </c>
      <c r="W536" s="10">
        <f t="shared" si="100"/>
        <v>0</v>
      </c>
      <c r="X536" s="11">
        <f t="shared" si="101"/>
        <v>2.5238970588235294</v>
      </c>
    </row>
    <row r="537" spans="1:24" x14ac:dyDescent="0.25">
      <c r="A537" s="8" t="s">
        <v>236</v>
      </c>
      <c r="B537" s="9">
        <v>1009547</v>
      </c>
      <c r="C537" s="9">
        <v>2020</v>
      </c>
      <c r="D537" s="9" t="s">
        <v>16</v>
      </c>
      <c r="E537" s="8" t="s">
        <v>17</v>
      </c>
      <c r="F537" s="8" t="s">
        <v>33</v>
      </c>
      <c r="G537" s="8" t="s">
        <v>19</v>
      </c>
      <c r="H537" s="8">
        <v>333</v>
      </c>
      <c r="I537" s="8" t="s">
        <v>24</v>
      </c>
      <c r="J537" s="8"/>
      <c r="K537" s="8">
        <v>45</v>
      </c>
      <c r="L537" s="8">
        <v>1706.8</v>
      </c>
      <c r="M537" s="8"/>
      <c r="N537" s="8">
        <v>8760</v>
      </c>
      <c r="O537" s="8"/>
      <c r="P537" s="8" t="str">
        <f>VLOOKUP($B537,'Facility Well Counts'!$A$2:$G$469,3,FALSE)</f>
        <v>360 - Anadarko Basin</v>
      </c>
      <c r="Q537" s="10">
        <f>VLOOKUP($B537,'Facility Well Counts'!$A$2:$G$469,4,FALSE)</f>
        <v>538</v>
      </c>
      <c r="R537" s="10">
        <f>VLOOKUP($B537,'Facility Well Counts'!$A$2:$G$469,5,FALSE)</f>
        <v>204</v>
      </c>
      <c r="S537" s="10">
        <f t="shared" si="98"/>
        <v>126.26765799256505</v>
      </c>
      <c r="T537" s="10">
        <f>VLOOKUP($B537,'Facility Well Counts'!$A$2:$G$469,6,FALSE)</f>
        <v>0</v>
      </c>
      <c r="U537" s="10">
        <f t="shared" si="99"/>
        <v>0</v>
      </c>
      <c r="V537" s="10">
        <f>VLOOKUP($B537,'Facility Well Counts'!$A$2:$G$469,7,FALSE)</f>
        <v>334</v>
      </c>
      <c r="W537" s="10">
        <f t="shared" si="100"/>
        <v>206.73234200743494</v>
      </c>
      <c r="X537" s="11">
        <f t="shared" si="101"/>
        <v>0.6189591078066915</v>
      </c>
    </row>
    <row r="538" spans="1:24" x14ac:dyDescent="0.25">
      <c r="A538" s="8" t="s">
        <v>236</v>
      </c>
      <c r="B538" s="9">
        <v>1009547</v>
      </c>
      <c r="C538" s="9">
        <v>2020</v>
      </c>
      <c r="D538" s="9" t="s">
        <v>16</v>
      </c>
      <c r="E538" s="8" t="s">
        <v>17</v>
      </c>
      <c r="F538" s="8" t="s">
        <v>33</v>
      </c>
      <c r="G538" s="8" t="s">
        <v>20</v>
      </c>
      <c r="H538" s="8">
        <v>149</v>
      </c>
      <c r="I538" s="8" t="s">
        <v>24</v>
      </c>
      <c r="J538" s="8"/>
      <c r="K538" s="8">
        <v>6.6</v>
      </c>
      <c r="L538" s="8">
        <v>273.70999999999998</v>
      </c>
      <c r="M538" s="8"/>
      <c r="N538" s="8">
        <v>8760</v>
      </c>
      <c r="O538" s="8"/>
      <c r="P538" s="8" t="str">
        <f>VLOOKUP($B538,'Facility Well Counts'!$A$2:$G$469,3,FALSE)</f>
        <v>360 - Anadarko Basin</v>
      </c>
      <c r="Q538" s="10">
        <f>VLOOKUP($B538,'Facility Well Counts'!$A$2:$G$469,4,FALSE)</f>
        <v>538</v>
      </c>
      <c r="R538" s="10">
        <f>VLOOKUP($B538,'Facility Well Counts'!$A$2:$G$469,5,FALSE)</f>
        <v>204</v>
      </c>
      <c r="S538" s="10">
        <f t="shared" si="98"/>
        <v>56.498141263940518</v>
      </c>
      <c r="T538" s="10">
        <f>VLOOKUP($B538,'Facility Well Counts'!$A$2:$G$469,6,FALSE)</f>
        <v>0</v>
      </c>
      <c r="U538" s="10">
        <f t="shared" si="99"/>
        <v>0</v>
      </c>
      <c r="V538" s="10">
        <f>VLOOKUP($B538,'Facility Well Counts'!$A$2:$G$469,7,FALSE)</f>
        <v>334</v>
      </c>
      <c r="W538" s="10">
        <f t="shared" si="100"/>
        <v>92.501858736059475</v>
      </c>
      <c r="X538" s="11">
        <f t="shared" si="101"/>
        <v>0.27695167286245354</v>
      </c>
    </row>
    <row r="539" spans="1:24" x14ac:dyDescent="0.25">
      <c r="A539" s="8" t="s">
        <v>236</v>
      </c>
      <c r="B539" s="9">
        <v>1009547</v>
      </c>
      <c r="C539" s="9">
        <v>2020</v>
      </c>
      <c r="D539" s="9" t="s">
        <v>16</v>
      </c>
      <c r="E539" s="8" t="s">
        <v>17</v>
      </c>
      <c r="F539" s="8" t="s">
        <v>33</v>
      </c>
      <c r="G539" s="8" t="s">
        <v>21</v>
      </c>
      <c r="H539" s="8">
        <v>51</v>
      </c>
      <c r="I539" s="8" t="s">
        <v>24</v>
      </c>
      <c r="J539" s="8"/>
      <c r="K539" s="8">
        <v>0.3</v>
      </c>
      <c r="L539" s="8">
        <v>9.74</v>
      </c>
      <c r="M539" s="8"/>
      <c r="N539" s="8">
        <v>8760</v>
      </c>
      <c r="O539" s="8"/>
      <c r="P539" s="8" t="str">
        <f>VLOOKUP($B539,'Facility Well Counts'!$A$2:$G$469,3,FALSE)</f>
        <v>360 - Anadarko Basin</v>
      </c>
      <c r="Q539" s="10">
        <f>VLOOKUP($B539,'Facility Well Counts'!$A$2:$G$469,4,FALSE)</f>
        <v>538</v>
      </c>
      <c r="R539" s="10">
        <f>VLOOKUP($B539,'Facility Well Counts'!$A$2:$G$469,5,FALSE)</f>
        <v>204</v>
      </c>
      <c r="S539" s="10">
        <f t="shared" si="98"/>
        <v>19.338289962825279</v>
      </c>
      <c r="T539" s="10">
        <f>VLOOKUP($B539,'Facility Well Counts'!$A$2:$G$469,6,FALSE)</f>
        <v>0</v>
      </c>
      <c r="U539" s="10">
        <f t="shared" si="99"/>
        <v>0</v>
      </c>
      <c r="V539" s="10">
        <f>VLOOKUP($B539,'Facility Well Counts'!$A$2:$G$469,7,FALSE)</f>
        <v>334</v>
      </c>
      <c r="W539" s="10">
        <f t="shared" si="100"/>
        <v>31.661710037174721</v>
      </c>
      <c r="X539" s="11">
        <f t="shared" si="101"/>
        <v>9.4795539033457249E-2</v>
      </c>
    </row>
    <row r="540" spans="1:24" x14ac:dyDescent="0.25">
      <c r="A540" s="8" t="s">
        <v>1454</v>
      </c>
      <c r="B540" s="9">
        <v>1008396</v>
      </c>
      <c r="C540" s="9">
        <v>2020</v>
      </c>
      <c r="D540" s="9" t="s">
        <v>16</v>
      </c>
      <c r="E540" s="8" t="s">
        <v>17</v>
      </c>
      <c r="F540" s="8" t="s">
        <v>33</v>
      </c>
      <c r="G540" s="8" t="s">
        <v>19</v>
      </c>
      <c r="H540" s="8"/>
      <c r="I540" s="8"/>
      <c r="J540" s="8"/>
      <c r="K540" s="8"/>
      <c r="L540" s="8"/>
      <c r="M540" s="8"/>
      <c r="N540" s="8"/>
      <c r="O540" s="8"/>
      <c r="P540" s="8" t="str">
        <f>VLOOKUP($B540,'Facility Well Counts'!$A$2:$G$469,3,FALSE)</f>
        <v>515 - Powder River Basin</v>
      </c>
      <c r="Q540" s="10">
        <f>VLOOKUP($B540,'Facility Well Counts'!$A$2:$G$469,4,FALSE)</f>
        <v>532</v>
      </c>
      <c r="R540" s="10">
        <f>VLOOKUP($B540,'Facility Well Counts'!$A$2:$G$469,5,FALSE)</f>
        <v>360</v>
      </c>
      <c r="S540" s="10">
        <f t="shared" si="98"/>
        <v>0</v>
      </c>
      <c r="T540" s="10">
        <f>VLOOKUP($B540,'Facility Well Counts'!$A$2:$G$469,6,FALSE)</f>
        <v>168</v>
      </c>
      <c r="U540" s="10">
        <f t="shared" si="99"/>
        <v>0</v>
      </c>
      <c r="V540" s="10">
        <f>VLOOKUP($B540,'Facility Well Counts'!$A$2:$G$469,7,FALSE)</f>
        <v>4</v>
      </c>
      <c r="W540" s="10">
        <f t="shared" si="100"/>
        <v>0</v>
      </c>
      <c r="X540" s="11">
        <f t="shared" si="101"/>
        <v>0</v>
      </c>
    </row>
    <row r="541" spans="1:24" x14ac:dyDescent="0.25">
      <c r="A541" s="8" t="s">
        <v>1454</v>
      </c>
      <c r="B541" s="9">
        <v>1008396</v>
      </c>
      <c r="C541" s="9">
        <v>2020</v>
      </c>
      <c r="D541" s="9" t="s">
        <v>16</v>
      </c>
      <c r="E541" s="8" t="s">
        <v>17</v>
      </c>
      <c r="F541" s="8" t="s">
        <v>33</v>
      </c>
      <c r="G541" s="8" t="s">
        <v>20</v>
      </c>
      <c r="H541" s="8"/>
      <c r="I541" s="8"/>
      <c r="J541" s="8"/>
      <c r="K541" s="8"/>
      <c r="L541" s="8"/>
      <c r="M541" s="8"/>
      <c r="N541" s="8"/>
      <c r="O541" s="8"/>
      <c r="P541" s="8" t="str">
        <f>VLOOKUP($B541,'Facility Well Counts'!$A$2:$G$469,3,FALSE)</f>
        <v>515 - Powder River Basin</v>
      </c>
      <c r="Q541" s="10">
        <f>VLOOKUP($B541,'Facility Well Counts'!$A$2:$G$469,4,FALSE)</f>
        <v>532</v>
      </c>
      <c r="R541" s="10">
        <f>VLOOKUP($B541,'Facility Well Counts'!$A$2:$G$469,5,FALSE)</f>
        <v>360</v>
      </c>
      <c r="S541" s="10">
        <f t="shared" si="98"/>
        <v>0</v>
      </c>
      <c r="T541" s="10">
        <f>VLOOKUP($B541,'Facility Well Counts'!$A$2:$G$469,6,FALSE)</f>
        <v>168</v>
      </c>
      <c r="U541" s="10">
        <f t="shared" si="99"/>
        <v>0</v>
      </c>
      <c r="V541" s="10">
        <f>VLOOKUP($B541,'Facility Well Counts'!$A$2:$G$469,7,FALSE)</f>
        <v>4</v>
      </c>
      <c r="W541" s="10">
        <f t="shared" si="100"/>
        <v>0</v>
      </c>
      <c r="X541" s="11">
        <f t="shared" si="101"/>
        <v>0</v>
      </c>
    </row>
    <row r="542" spans="1:24" x14ac:dyDescent="0.25">
      <c r="A542" s="8" t="s">
        <v>1454</v>
      </c>
      <c r="B542" s="9">
        <v>1008396</v>
      </c>
      <c r="C542" s="9">
        <v>2020</v>
      </c>
      <c r="D542" s="9" t="s">
        <v>16</v>
      </c>
      <c r="E542" s="8" t="s">
        <v>17</v>
      </c>
      <c r="F542" s="8" t="s">
        <v>33</v>
      </c>
      <c r="G542" s="8" t="s">
        <v>21</v>
      </c>
      <c r="H542" s="8">
        <v>370</v>
      </c>
      <c r="I542" s="8" t="s">
        <v>24</v>
      </c>
      <c r="J542" s="8"/>
      <c r="K542" s="8">
        <v>2.8</v>
      </c>
      <c r="L542" s="8">
        <v>42.61</v>
      </c>
      <c r="M542" s="8"/>
      <c r="N542" s="8">
        <v>6214.5087837999999</v>
      </c>
      <c r="O542" s="8"/>
      <c r="P542" s="8" t="str">
        <f>VLOOKUP($B542,'Facility Well Counts'!$A$2:$G$469,3,FALSE)</f>
        <v>515 - Powder River Basin</v>
      </c>
      <c r="Q542" s="10">
        <f>VLOOKUP($B542,'Facility Well Counts'!$A$2:$G$469,4,FALSE)</f>
        <v>532</v>
      </c>
      <c r="R542" s="10">
        <f>VLOOKUP($B542,'Facility Well Counts'!$A$2:$G$469,5,FALSE)</f>
        <v>360</v>
      </c>
      <c r="S542" s="10">
        <f t="shared" si="98"/>
        <v>250.37593984962405</v>
      </c>
      <c r="T542" s="10">
        <f>VLOOKUP($B542,'Facility Well Counts'!$A$2:$G$469,6,FALSE)</f>
        <v>168</v>
      </c>
      <c r="U542" s="10">
        <f t="shared" si="99"/>
        <v>116.84210526315789</v>
      </c>
      <c r="V542" s="10">
        <f>VLOOKUP($B542,'Facility Well Counts'!$A$2:$G$469,7,FALSE)</f>
        <v>4</v>
      </c>
      <c r="W542" s="10">
        <f t="shared" si="100"/>
        <v>2.7819548872180451</v>
      </c>
      <c r="X542" s="11">
        <f t="shared" si="101"/>
        <v>0.69548872180451127</v>
      </c>
    </row>
    <row r="543" spans="1:24" x14ac:dyDescent="0.25">
      <c r="A543" s="8" t="s">
        <v>1515</v>
      </c>
      <c r="B543" s="9">
        <v>1013412</v>
      </c>
      <c r="C543" s="9">
        <v>2020</v>
      </c>
      <c r="D543" s="9" t="s">
        <v>16</v>
      </c>
      <c r="E543" s="8" t="s">
        <v>17</v>
      </c>
      <c r="F543" s="8" t="s">
        <v>33</v>
      </c>
      <c r="G543" s="8" t="s">
        <v>19</v>
      </c>
      <c r="H543" s="8"/>
      <c r="I543" s="8"/>
      <c r="J543" s="8"/>
      <c r="K543" s="8"/>
      <c r="L543" s="8"/>
      <c r="M543" s="8"/>
      <c r="N543" s="8"/>
      <c r="O543" s="8"/>
      <c r="P543" s="8" t="str">
        <f>VLOOKUP($B543,'Facility Well Counts'!$A$2:$G$469,3,FALSE)</f>
        <v>430 - Permian Basin</v>
      </c>
      <c r="Q543" s="10">
        <f>VLOOKUP($B543,'Facility Well Counts'!$A$2:$G$469,4,FALSE)</f>
        <v>530</v>
      </c>
      <c r="R543" s="10">
        <f>VLOOKUP($B543,'Facility Well Counts'!$A$2:$G$469,5,FALSE)</f>
        <v>367</v>
      </c>
      <c r="S543" s="10">
        <f t="shared" si="98"/>
        <v>0</v>
      </c>
      <c r="T543" s="10">
        <f>VLOOKUP($B543,'Facility Well Counts'!$A$2:$G$469,6,FALSE)</f>
        <v>0</v>
      </c>
      <c r="U543" s="10">
        <f t="shared" si="99"/>
        <v>0</v>
      </c>
      <c r="V543" s="10">
        <f>VLOOKUP($B543,'Facility Well Counts'!$A$2:$G$469,7,FALSE)</f>
        <v>163</v>
      </c>
      <c r="W543" s="10">
        <f t="shared" si="100"/>
        <v>0</v>
      </c>
      <c r="X543" s="11">
        <f t="shared" si="101"/>
        <v>0</v>
      </c>
    </row>
    <row r="544" spans="1:24" x14ac:dyDescent="0.25">
      <c r="A544" s="8" t="s">
        <v>1515</v>
      </c>
      <c r="B544" s="9">
        <v>1013412</v>
      </c>
      <c r="C544" s="9">
        <v>2020</v>
      </c>
      <c r="D544" s="9" t="s">
        <v>16</v>
      </c>
      <c r="E544" s="8" t="s">
        <v>17</v>
      </c>
      <c r="F544" s="8" t="s">
        <v>33</v>
      </c>
      <c r="G544" s="8" t="s">
        <v>20</v>
      </c>
      <c r="H544" s="8">
        <v>4</v>
      </c>
      <c r="I544" s="8" t="s">
        <v>24</v>
      </c>
      <c r="J544" s="8"/>
      <c r="K544" s="8">
        <v>1.7</v>
      </c>
      <c r="L544" s="8">
        <v>5.83</v>
      </c>
      <c r="M544" s="8"/>
      <c r="N544" s="8">
        <v>8760</v>
      </c>
      <c r="O544" s="8"/>
      <c r="P544" s="8" t="str">
        <f>VLOOKUP($B544,'Facility Well Counts'!$A$2:$G$469,3,FALSE)</f>
        <v>430 - Permian Basin</v>
      </c>
      <c r="Q544" s="10">
        <f>VLOOKUP($B544,'Facility Well Counts'!$A$2:$G$469,4,FALSE)</f>
        <v>530</v>
      </c>
      <c r="R544" s="10">
        <f>VLOOKUP($B544,'Facility Well Counts'!$A$2:$G$469,5,FALSE)</f>
        <v>367</v>
      </c>
      <c r="S544" s="10">
        <f t="shared" si="98"/>
        <v>2.7698113207547168</v>
      </c>
      <c r="T544" s="10">
        <f>VLOOKUP($B544,'Facility Well Counts'!$A$2:$G$469,6,FALSE)</f>
        <v>0</v>
      </c>
      <c r="U544" s="10">
        <f t="shared" si="99"/>
        <v>0</v>
      </c>
      <c r="V544" s="10">
        <f>VLOOKUP($B544,'Facility Well Counts'!$A$2:$G$469,7,FALSE)</f>
        <v>163</v>
      </c>
      <c r="W544" s="10">
        <f t="shared" si="100"/>
        <v>1.230188679245283</v>
      </c>
      <c r="X544" s="11">
        <f t="shared" si="101"/>
        <v>7.5471698113207548E-3</v>
      </c>
    </row>
    <row r="545" spans="1:24" x14ac:dyDescent="0.25">
      <c r="A545" s="8" t="s">
        <v>1515</v>
      </c>
      <c r="B545" s="9">
        <v>1013412</v>
      </c>
      <c r="C545" s="9">
        <v>2020</v>
      </c>
      <c r="D545" s="9" t="s">
        <v>16</v>
      </c>
      <c r="E545" s="8" t="s">
        <v>17</v>
      </c>
      <c r="F545" s="8" t="s">
        <v>33</v>
      </c>
      <c r="G545" s="8" t="s">
        <v>21</v>
      </c>
      <c r="H545" s="8"/>
      <c r="I545" s="8"/>
      <c r="J545" s="8"/>
      <c r="K545" s="8"/>
      <c r="L545" s="8"/>
      <c r="M545" s="8"/>
      <c r="N545" s="8"/>
      <c r="O545" s="8"/>
      <c r="P545" s="8" t="str">
        <f>VLOOKUP($B545,'Facility Well Counts'!$A$2:$G$469,3,FALSE)</f>
        <v>430 - Permian Basin</v>
      </c>
      <c r="Q545" s="10">
        <f>VLOOKUP($B545,'Facility Well Counts'!$A$2:$G$469,4,FALSE)</f>
        <v>530</v>
      </c>
      <c r="R545" s="10">
        <f>VLOOKUP($B545,'Facility Well Counts'!$A$2:$G$469,5,FALSE)</f>
        <v>367</v>
      </c>
      <c r="S545" s="10">
        <f t="shared" si="98"/>
        <v>0</v>
      </c>
      <c r="T545" s="10">
        <f>VLOOKUP($B545,'Facility Well Counts'!$A$2:$G$469,6,FALSE)</f>
        <v>0</v>
      </c>
      <c r="U545" s="10">
        <f t="shared" si="99"/>
        <v>0</v>
      </c>
      <c r="V545" s="10">
        <f>VLOOKUP($B545,'Facility Well Counts'!$A$2:$G$469,7,FALSE)</f>
        <v>163</v>
      </c>
      <c r="W545" s="10">
        <f t="shared" si="100"/>
        <v>0</v>
      </c>
      <c r="X545" s="11">
        <f t="shared" si="101"/>
        <v>0</v>
      </c>
    </row>
    <row r="546" spans="1:24" x14ac:dyDescent="0.25">
      <c r="A546" s="8" t="s">
        <v>759</v>
      </c>
      <c r="B546" s="9">
        <v>1012040</v>
      </c>
      <c r="C546" s="9">
        <v>2020</v>
      </c>
      <c r="D546" s="9" t="s">
        <v>16</v>
      </c>
      <c r="E546" s="8" t="s">
        <v>17</v>
      </c>
      <c r="F546" s="8" t="s">
        <v>33</v>
      </c>
      <c r="G546" s="8" t="s">
        <v>19</v>
      </c>
      <c r="H546" s="8"/>
      <c r="I546" s="8"/>
      <c r="J546" s="8"/>
      <c r="K546" s="8"/>
      <c r="L546" s="8"/>
      <c r="M546" s="8"/>
      <c r="N546" s="8"/>
      <c r="O546" s="8"/>
      <c r="P546" s="8" t="str">
        <f>VLOOKUP($B546,'Facility Well Counts'!$A$2:$G$469,3,FALSE)</f>
        <v>260 - East Texas Basin</v>
      </c>
      <c r="Q546" s="10">
        <f>VLOOKUP($B546,'Facility Well Counts'!$A$2:$G$469,4,FALSE)</f>
        <v>529</v>
      </c>
      <c r="R546" s="10">
        <f>VLOOKUP($B546,'Facility Well Counts'!$A$2:$G$469,5,FALSE)</f>
        <v>202</v>
      </c>
      <c r="S546" s="10">
        <f t="shared" si="98"/>
        <v>0</v>
      </c>
      <c r="T546" s="10">
        <f>VLOOKUP($B546,'Facility Well Counts'!$A$2:$G$469,6,FALSE)</f>
        <v>0</v>
      </c>
      <c r="U546" s="10">
        <f t="shared" si="99"/>
        <v>0</v>
      </c>
      <c r="V546" s="10">
        <f>VLOOKUP($B546,'Facility Well Counts'!$A$2:$G$469,7,FALSE)</f>
        <v>327</v>
      </c>
      <c r="W546" s="10">
        <f t="shared" si="100"/>
        <v>0</v>
      </c>
      <c r="X546" s="11">
        <f t="shared" si="101"/>
        <v>0</v>
      </c>
    </row>
    <row r="547" spans="1:24" x14ac:dyDescent="0.25">
      <c r="A547" s="8" t="s">
        <v>759</v>
      </c>
      <c r="B547" s="9">
        <v>1012040</v>
      </c>
      <c r="C547" s="9">
        <v>2020</v>
      </c>
      <c r="D547" s="9" t="s">
        <v>16</v>
      </c>
      <c r="E547" s="8" t="s">
        <v>17</v>
      </c>
      <c r="F547" s="8" t="s">
        <v>33</v>
      </c>
      <c r="G547" s="8" t="s">
        <v>20</v>
      </c>
      <c r="H547" s="8">
        <v>1008</v>
      </c>
      <c r="I547" s="8" t="s">
        <v>24</v>
      </c>
      <c r="J547" s="8"/>
      <c r="K547" s="8">
        <v>160.19999999999999</v>
      </c>
      <c r="L547" s="8">
        <v>2090.77</v>
      </c>
      <c r="M547" s="8"/>
      <c r="N547" s="8">
        <v>8760</v>
      </c>
      <c r="O547" s="8"/>
      <c r="P547" s="8" t="str">
        <f>VLOOKUP($B547,'Facility Well Counts'!$A$2:$G$469,3,FALSE)</f>
        <v>260 - East Texas Basin</v>
      </c>
      <c r="Q547" s="10">
        <f>VLOOKUP($B547,'Facility Well Counts'!$A$2:$G$469,4,FALSE)</f>
        <v>529</v>
      </c>
      <c r="R547" s="10">
        <f>VLOOKUP($B547,'Facility Well Counts'!$A$2:$G$469,5,FALSE)</f>
        <v>202</v>
      </c>
      <c r="S547" s="10">
        <f t="shared" si="98"/>
        <v>384.90737240075612</v>
      </c>
      <c r="T547" s="10">
        <f>VLOOKUP($B547,'Facility Well Counts'!$A$2:$G$469,6,FALSE)</f>
        <v>0</v>
      </c>
      <c r="U547" s="10">
        <f t="shared" si="99"/>
        <v>0</v>
      </c>
      <c r="V547" s="10">
        <f>VLOOKUP($B547,'Facility Well Counts'!$A$2:$G$469,7,FALSE)</f>
        <v>327</v>
      </c>
      <c r="W547" s="10">
        <f t="shared" si="100"/>
        <v>623.09262759924388</v>
      </c>
      <c r="X547" s="11">
        <f t="shared" si="101"/>
        <v>1.9054820415879017</v>
      </c>
    </row>
    <row r="548" spans="1:24" x14ac:dyDescent="0.25">
      <c r="A548" s="8" t="s">
        <v>759</v>
      </c>
      <c r="B548" s="9">
        <v>1012040</v>
      </c>
      <c r="C548" s="9">
        <v>2020</v>
      </c>
      <c r="D548" s="9" t="s">
        <v>16</v>
      </c>
      <c r="E548" s="8" t="s">
        <v>17</v>
      </c>
      <c r="F548" s="8" t="s">
        <v>33</v>
      </c>
      <c r="G548" s="8" t="s">
        <v>21</v>
      </c>
      <c r="H548" s="8">
        <v>100</v>
      </c>
      <c r="I548" s="8" t="s">
        <v>24</v>
      </c>
      <c r="J548" s="8"/>
      <c r="K548" s="8">
        <v>1.6</v>
      </c>
      <c r="L548" s="8">
        <v>21.36</v>
      </c>
      <c r="M548" s="8"/>
      <c r="N548" s="8">
        <v>8760</v>
      </c>
      <c r="O548" s="8"/>
      <c r="P548" s="8" t="str">
        <f>VLOOKUP($B548,'Facility Well Counts'!$A$2:$G$469,3,FALSE)</f>
        <v>260 - East Texas Basin</v>
      </c>
      <c r="Q548" s="10">
        <f>VLOOKUP($B548,'Facility Well Counts'!$A$2:$G$469,4,FALSE)</f>
        <v>529</v>
      </c>
      <c r="R548" s="10">
        <f>VLOOKUP($B548,'Facility Well Counts'!$A$2:$G$469,5,FALSE)</f>
        <v>202</v>
      </c>
      <c r="S548" s="10">
        <f t="shared" si="98"/>
        <v>38.18525519848771</v>
      </c>
      <c r="T548" s="10">
        <f>VLOOKUP($B548,'Facility Well Counts'!$A$2:$G$469,6,FALSE)</f>
        <v>0</v>
      </c>
      <c r="U548" s="10">
        <f t="shared" si="99"/>
        <v>0</v>
      </c>
      <c r="V548" s="10">
        <f>VLOOKUP($B548,'Facility Well Counts'!$A$2:$G$469,7,FALSE)</f>
        <v>327</v>
      </c>
      <c r="W548" s="10">
        <f t="shared" si="100"/>
        <v>61.81474480151229</v>
      </c>
      <c r="X548" s="11">
        <f t="shared" si="101"/>
        <v>0.1890359168241966</v>
      </c>
    </row>
    <row r="549" spans="1:24" x14ac:dyDescent="0.25">
      <c r="A549" s="8" t="s">
        <v>190</v>
      </c>
      <c r="B549" s="9">
        <v>1010943</v>
      </c>
      <c r="C549" s="9">
        <v>2020</v>
      </c>
      <c r="D549" s="9" t="s">
        <v>16</v>
      </c>
      <c r="E549" s="8" t="s">
        <v>17</v>
      </c>
      <c r="F549" s="8" t="s">
        <v>33</v>
      </c>
      <c r="G549" s="8" t="s">
        <v>19</v>
      </c>
      <c r="H549" s="8">
        <v>7</v>
      </c>
      <c r="I549" s="8" t="s">
        <v>24</v>
      </c>
      <c r="J549" s="8"/>
      <c r="K549" s="8">
        <v>1.2</v>
      </c>
      <c r="L549" s="8">
        <v>12.18</v>
      </c>
      <c r="M549" s="8"/>
      <c r="N549" s="8">
        <v>2920</v>
      </c>
      <c r="O549" s="8"/>
      <c r="P549" s="8" t="str">
        <f>VLOOKUP($B549,'Facility Well Counts'!$A$2:$G$469,3,FALSE)</f>
        <v>220 - Gulf Coast Basin (LA  TX)</v>
      </c>
      <c r="Q549" s="10">
        <f>VLOOKUP($B549,'Facility Well Counts'!$A$2:$G$469,4,FALSE)</f>
        <v>524</v>
      </c>
      <c r="R549" s="10">
        <f>VLOOKUP($B549,'Facility Well Counts'!$A$2:$G$469,5,FALSE)</f>
        <v>236</v>
      </c>
      <c r="S549" s="10">
        <f t="shared" si="98"/>
        <v>3.1526717557251906</v>
      </c>
      <c r="T549" s="10">
        <f>VLOOKUP($B549,'Facility Well Counts'!$A$2:$G$469,6,FALSE)</f>
        <v>0</v>
      </c>
      <c r="U549" s="10">
        <f t="shared" si="99"/>
        <v>0</v>
      </c>
      <c r="V549" s="10">
        <f>VLOOKUP($B549,'Facility Well Counts'!$A$2:$G$469,7,FALSE)</f>
        <v>288</v>
      </c>
      <c r="W549" s="10">
        <f t="shared" si="100"/>
        <v>3.8473282442748094</v>
      </c>
      <c r="X549" s="11">
        <f t="shared" si="101"/>
        <v>1.3358778625954198E-2</v>
      </c>
    </row>
    <row r="550" spans="1:24" x14ac:dyDescent="0.25">
      <c r="A550" s="8" t="s">
        <v>190</v>
      </c>
      <c r="B550" s="9">
        <v>1010943</v>
      </c>
      <c r="C550" s="9">
        <v>2020</v>
      </c>
      <c r="D550" s="9" t="s">
        <v>16</v>
      </c>
      <c r="E550" s="8" t="s">
        <v>17</v>
      </c>
      <c r="F550" s="8" t="s">
        <v>33</v>
      </c>
      <c r="G550" s="8" t="s">
        <v>20</v>
      </c>
      <c r="H550" s="8"/>
      <c r="I550" s="8"/>
      <c r="J550" s="8"/>
      <c r="K550" s="8"/>
      <c r="L550" s="8"/>
      <c r="M550" s="8"/>
      <c r="N550" s="8"/>
      <c r="O550" s="8"/>
      <c r="P550" s="8" t="str">
        <f>VLOOKUP($B550,'Facility Well Counts'!$A$2:$G$469,3,FALSE)</f>
        <v>220 - Gulf Coast Basin (LA  TX)</v>
      </c>
      <c r="Q550" s="10">
        <f>VLOOKUP($B550,'Facility Well Counts'!$A$2:$G$469,4,FALSE)</f>
        <v>524</v>
      </c>
      <c r="R550" s="10">
        <f>VLOOKUP($B550,'Facility Well Counts'!$A$2:$G$469,5,FALSE)</f>
        <v>236</v>
      </c>
      <c r="S550" s="10">
        <f t="shared" si="98"/>
        <v>0</v>
      </c>
      <c r="T550" s="10">
        <f>VLOOKUP($B550,'Facility Well Counts'!$A$2:$G$469,6,FALSE)</f>
        <v>0</v>
      </c>
      <c r="U550" s="10">
        <f t="shared" si="99"/>
        <v>0</v>
      </c>
      <c r="V550" s="10">
        <f>VLOOKUP($B550,'Facility Well Counts'!$A$2:$G$469,7,FALSE)</f>
        <v>288</v>
      </c>
      <c r="W550" s="10">
        <f t="shared" si="100"/>
        <v>0</v>
      </c>
      <c r="X550" s="11">
        <f t="shared" si="101"/>
        <v>0</v>
      </c>
    </row>
    <row r="551" spans="1:24" x14ac:dyDescent="0.25">
      <c r="A551" s="8" t="s">
        <v>190</v>
      </c>
      <c r="B551" s="9">
        <v>1010943</v>
      </c>
      <c r="C551" s="9">
        <v>2020</v>
      </c>
      <c r="D551" s="9" t="s">
        <v>16</v>
      </c>
      <c r="E551" s="8" t="s">
        <v>17</v>
      </c>
      <c r="F551" s="8" t="s">
        <v>33</v>
      </c>
      <c r="G551" s="8" t="s">
        <v>21</v>
      </c>
      <c r="H551" s="8">
        <v>1495</v>
      </c>
      <c r="I551" s="8" t="s">
        <v>24</v>
      </c>
      <c r="J551" s="8"/>
      <c r="K551" s="8">
        <v>9.6</v>
      </c>
      <c r="L551" s="8">
        <v>96.95</v>
      </c>
      <c r="M551" s="8"/>
      <c r="N551" s="8">
        <v>2920</v>
      </c>
      <c r="O551" s="8"/>
      <c r="P551" s="8" t="str">
        <f>VLOOKUP($B551,'Facility Well Counts'!$A$2:$G$469,3,FALSE)</f>
        <v>220 - Gulf Coast Basin (LA  TX)</v>
      </c>
      <c r="Q551" s="10">
        <f>VLOOKUP($B551,'Facility Well Counts'!$A$2:$G$469,4,FALSE)</f>
        <v>524</v>
      </c>
      <c r="R551" s="10">
        <f>VLOOKUP($B551,'Facility Well Counts'!$A$2:$G$469,5,FALSE)</f>
        <v>236</v>
      </c>
      <c r="S551" s="10">
        <f t="shared" si="98"/>
        <v>673.32061068702285</v>
      </c>
      <c r="T551" s="10">
        <f>VLOOKUP($B551,'Facility Well Counts'!$A$2:$G$469,6,FALSE)</f>
        <v>0</v>
      </c>
      <c r="U551" s="10">
        <f t="shared" si="99"/>
        <v>0</v>
      </c>
      <c r="V551" s="10">
        <f>VLOOKUP($B551,'Facility Well Counts'!$A$2:$G$469,7,FALSE)</f>
        <v>288</v>
      </c>
      <c r="W551" s="10">
        <f t="shared" si="100"/>
        <v>821.67938931297715</v>
      </c>
      <c r="X551" s="11">
        <f t="shared" si="101"/>
        <v>2.8530534351145036</v>
      </c>
    </row>
    <row r="552" spans="1:24" x14ac:dyDescent="0.25">
      <c r="A552" s="8" t="s">
        <v>1510</v>
      </c>
      <c r="B552" s="9">
        <v>1009720</v>
      </c>
      <c r="C552" s="9">
        <v>2020</v>
      </c>
      <c r="D552" s="9" t="s">
        <v>16</v>
      </c>
      <c r="E552" s="8" t="s">
        <v>17</v>
      </c>
      <c r="F552" s="8" t="s">
        <v>33</v>
      </c>
      <c r="G552" s="8" t="s">
        <v>19</v>
      </c>
      <c r="H552" s="8">
        <v>22</v>
      </c>
      <c r="I552" s="8" t="s">
        <v>24</v>
      </c>
      <c r="J552" s="8"/>
      <c r="K552" s="8">
        <v>2.8</v>
      </c>
      <c r="L552" s="8">
        <v>114.51</v>
      </c>
      <c r="M552" s="8"/>
      <c r="N552" s="8">
        <v>8760</v>
      </c>
      <c r="O552" s="8"/>
      <c r="P552" s="8" t="str">
        <f>VLOOKUP($B552,'Facility Well Counts'!$A$2:$G$469,3,FALSE)</f>
        <v>220 - Gulf Coast Basin (LA  TX)</v>
      </c>
      <c r="Q552" s="10">
        <f>VLOOKUP($B552,'Facility Well Counts'!$A$2:$G$469,4,FALSE)</f>
        <v>519</v>
      </c>
      <c r="R552" s="10">
        <f>VLOOKUP($B552,'Facility Well Counts'!$A$2:$G$469,5,FALSE)</f>
        <v>81</v>
      </c>
      <c r="S552" s="10">
        <f t="shared" si="98"/>
        <v>3.4335260115606938</v>
      </c>
      <c r="T552" s="10">
        <f>VLOOKUP($B552,'Facility Well Counts'!$A$2:$G$469,6,FALSE)</f>
        <v>0</v>
      </c>
      <c r="U552" s="10">
        <f t="shared" si="99"/>
        <v>0</v>
      </c>
      <c r="V552" s="10">
        <f>VLOOKUP($B552,'Facility Well Counts'!$A$2:$G$469,7,FALSE)</f>
        <v>438</v>
      </c>
      <c r="W552" s="10">
        <f t="shared" si="100"/>
        <v>18.566473988439306</v>
      </c>
      <c r="X552" s="11">
        <f t="shared" si="101"/>
        <v>4.238921001926782E-2</v>
      </c>
    </row>
    <row r="553" spans="1:24" x14ac:dyDescent="0.25">
      <c r="A553" s="8" t="s">
        <v>1510</v>
      </c>
      <c r="B553" s="9">
        <v>1009720</v>
      </c>
      <c r="C553" s="9">
        <v>2020</v>
      </c>
      <c r="D553" s="9" t="s">
        <v>16</v>
      </c>
      <c r="E553" s="8" t="s">
        <v>17</v>
      </c>
      <c r="F553" s="8" t="s">
        <v>33</v>
      </c>
      <c r="G553" s="8" t="s">
        <v>20</v>
      </c>
      <c r="H553" s="8">
        <v>314</v>
      </c>
      <c r="I553" s="8" t="s">
        <v>24</v>
      </c>
      <c r="J553" s="8"/>
      <c r="K553" s="8">
        <v>27.3</v>
      </c>
      <c r="L553" s="8">
        <v>538.24</v>
      </c>
      <c r="M553" s="8"/>
      <c r="N553" s="8">
        <v>8760</v>
      </c>
      <c r="O553" s="8"/>
      <c r="P553" s="8" t="str">
        <f>VLOOKUP($B553,'Facility Well Counts'!$A$2:$G$469,3,FALSE)</f>
        <v>220 - Gulf Coast Basin (LA  TX)</v>
      </c>
      <c r="Q553" s="10">
        <f>VLOOKUP($B553,'Facility Well Counts'!$A$2:$G$469,4,FALSE)</f>
        <v>519</v>
      </c>
      <c r="R553" s="10">
        <f>VLOOKUP($B553,'Facility Well Counts'!$A$2:$G$469,5,FALSE)</f>
        <v>81</v>
      </c>
      <c r="S553" s="10">
        <f t="shared" si="98"/>
        <v>49.005780346820814</v>
      </c>
      <c r="T553" s="10">
        <f>VLOOKUP($B553,'Facility Well Counts'!$A$2:$G$469,6,FALSE)</f>
        <v>0</v>
      </c>
      <c r="U553" s="10">
        <f t="shared" si="99"/>
        <v>0</v>
      </c>
      <c r="V553" s="10">
        <f>VLOOKUP($B553,'Facility Well Counts'!$A$2:$G$469,7,FALSE)</f>
        <v>438</v>
      </c>
      <c r="W553" s="10">
        <f t="shared" si="100"/>
        <v>264.99421965317919</v>
      </c>
      <c r="X553" s="11">
        <f t="shared" si="101"/>
        <v>0.60500963391136797</v>
      </c>
    </row>
    <row r="554" spans="1:24" x14ac:dyDescent="0.25">
      <c r="A554" s="8" t="s">
        <v>1510</v>
      </c>
      <c r="B554" s="9">
        <v>1009720</v>
      </c>
      <c r="C554" s="9">
        <v>2020</v>
      </c>
      <c r="D554" s="9" t="s">
        <v>16</v>
      </c>
      <c r="E554" s="8" t="s">
        <v>17</v>
      </c>
      <c r="F554" s="8" t="s">
        <v>33</v>
      </c>
      <c r="G554" s="8" t="s">
        <v>21</v>
      </c>
      <c r="H554" s="8">
        <v>7</v>
      </c>
      <c r="I554" s="8" t="s">
        <v>24</v>
      </c>
      <c r="J554" s="8"/>
      <c r="K554" s="8">
        <v>0</v>
      </c>
      <c r="L554" s="8">
        <v>1.26</v>
      </c>
      <c r="M554" s="8"/>
      <c r="N554" s="8">
        <v>8760</v>
      </c>
      <c r="O554" s="8"/>
      <c r="P554" s="8" t="str">
        <f>VLOOKUP($B554,'Facility Well Counts'!$A$2:$G$469,3,FALSE)</f>
        <v>220 - Gulf Coast Basin (LA  TX)</v>
      </c>
      <c r="Q554" s="10">
        <f>VLOOKUP($B554,'Facility Well Counts'!$A$2:$G$469,4,FALSE)</f>
        <v>519</v>
      </c>
      <c r="R554" s="10">
        <f>VLOOKUP($B554,'Facility Well Counts'!$A$2:$G$469,5,FALSE)</f>
        <v>81</v>
      </c>
      <c r="S554" s="10">
        <f t="shared" si="98"/>
        <v>1.0924855491329479</v>
      </c>
      <c r="T554" s="10">
        <f>VLOOKUP($B554,'Facility Well Counts'!$A$2:$G$469,6,FALSE)</f>
        <v>0</v>
      </c>
      <c r="U554" s="10">
        <f t="shared" si="99"/>
        <v>0</v>
      </c>
      <c r="V554" s="10">
        <f>VLOOKUP($B554,'Facility Well Counts'!$A$2:$G$469,7,FALSE)</f>
        <v>438</v>
      </c>
      <c r="W554" s="10">
        <f t="shared" si="100"/>
        <v>5.9075144508670521</v>
      </c>
      <c r="X554" s="11">
        <f t="shared" si="101"/>
        <v>1.348747591522158E-2</v>
      </c>
    </row>
    <row r="555" spans="1:24" x14ac:dyDescent="0.25">
      <c r="A555" s="8" t="s">
        <v>422</v>
      </c>
      <c r="B555" s="9">
        <v>1008714</v>
      </c>
      <c r="C555" s="9">
        <v>2020</v>
      </c>
      <c r="D555" s="9" t="s">
        <v>16</v>
      </c>
      <c r="E555" s="8" t="s">
        <v>17</v>
      </c>
      <c r="F555" s="8" t="s">
        <v>33</v>
      </c>
      <c r="G555" s="8" t="s">
        <v>20</v>
      </c>
      <c r="H555" s="8">
        <v>1478</v>
      </c>
      <c r="I555" s="8" t="s">
        <v>24</v>
      </c>
      <c r="J555" s="8"/>
      <c r="K555" s="8">
        <v>228.1</v>
      </c>
      <c r="L555" s="8">
        <v>2083.6999999999998</v>
      </c>
      <c r="M555" s="8">
        <v>1478</v>
      </c>
      <c r="N555" s="8">
        <v>8705</v>
      </c>
      <c r="O555" s="8">
        <v>0</v>
      </c>
      <c r="P555" s="8" t="str">
        <f>VLOOKUP($B555,'Facility Well Counts'!$A$2:$G$469,3,FALSE)</f>
        <v>220 - Gulf Coast Basin (LA  TX)</v>
      </c>
      <c r="Q555" s="10">
        <f>VLOOKUP($B555,'Facility Well Counts'!$A$2:$G$469,4,FALSE)</f>
        <v>516</v>
      </c>
      <c r="R555" s="10">
        <f>VLOOKUP($B555,'Facility Well Counts'!$A$2:$G$469,5,FALSE)</f>
        <v>516</v>
      </c>
      <c r="S555" s="10">
        <f t="shared" si="98"/>
        <v>1478</v>
      </c>
      <c r="T555" s="10">
        <f>VLOOKUP($B555,'Facility Well Counts'!$A$2:$G$469,6,FALSE)</f>
        <v>0</v>
      </c>
      <c r="U555" s="10">
        <f t="shared" si="99"/>
        <v>0</v>
      </c>
      <c r="V555" s="10">
        <f>VLOOKUP($B555,'Facility Well Counts'!$A$2:$G$469,7,FALSE)</f>
        <v>0</v>
      </c>
      <c r="W555" s="10">
        <f t="shared" si="100"/>
        <v>0</v>
      </c>
      <c r="X555" s="11">
        <f t="shared" si="101"/>
        <v>2.864341085271318</v>
      </c>
    </row>
    <row r="556" spans="1:24" x14ac:dyDescent="0.25">
      <c r="A556" s="8" t="s">
        <v>422</v>
      </c>
      <c r="B556" s="9">
        <v>1008714</v>
      </c>
      <c r="C556" s="9">
        <v>2020</v>
      </c>
      <c r="D556" s="9" t="s">
        <v>16</v>
      </c>
      <c r="E556" s="8" t="s">
        <v>17</v>
      </c>
      <c r="F556" s="8" t="s">
        <v>33</v>
      </c>
      <c r="G556" s="8" t="s">
        <v>21</v>
      </c>
      <c r="H556" s="8">
        <v>1849</v>
      </c>
      <c r="I556" s="8" t="s">
        <v>24</v>
      </c>
      <c r="J556" s="8"/>
      <c r="K556" s="8">
        <v>29.4</v>
      </c>
      <c r="L556" s="8">
        <v>268.89</v>
      </c>
      <c r="M556" s="8">
        <v>1849</v>
      </c>
      <c r="N556" s="8">
        <v>8721</v>
      </c>
      <c r="O556" s="8">
        <v>0</v>
      </c>
      <c r="P556" s="8" t="str">
        <f>VLOOKUP($B556,'Facility Well Counts'!$A$2:$G$469,3,FALSE)</f>
        <v>220 - Gulf Coast Basin (LA  TX)</v>
      </c>
      <c r="Q556" s="10">
        <f>VLOOKUP($B556,'Facility Well Counts'!$A$2:$G$469,4,FALSE)</f>
        <v>516</v>
      </c>
      <c r="R556" s="10">
        <f>VLOOKUP($B556,'Facility Well Counts'!$A$2:$G$469,5,FALSE)</f>
        <v>516</v>
      </c>
      <c r="S556" s="10">
        <f t="shared" si="98"/>
        <v>1849</v>
      </c>
      <c r="T556" s="10">
        <f>VLOOKUP($B556,'Facility Well Counts'!$A$2:$G$469,6,FALSE)</f>
        <v>0</v>
      </c>
      <c r="U556" s="10">
        <f t="shared" si="99"/>
        <v>0</v>
      </c>
      <c r="V556" s="10">
        <f>VLOOKUP($B556,'Facility Well Counts'!$A$2:$G$469,7,FALSE)</f>
        <v>0</v>
      </c>
      <c r="W556" s="10">
        <f t="shared" si="100"/>
        <v>0</v>
      </c>
      <c r="X556" s="11">
        <f t="shared" si="101"/>
        <v>3.5833333333333335</v>
      </c>
    </row>
    <row r="557" spans="1:24" x14ac:dyDescent="0.25">
      <c r="A557" s="8" t="s">
        <v>650</v>
      </c>
      <c r="B557" s="9">
        <v>1010588</v>
      </c>
      <c r="C557" s="9">
        <v>2020</v>
      </c>
      <c r="D557" s="9" t="s">
        <v>16</v>
      </c>
      <c r="E557" s="8" t="s">
        <v>17</v>
      </c>
      <c r="F557" s="8" t="s">
        <v>33</v>
      </c>
      <c r="G557" s="8" t="s">
        <v>19</v>
      </c>
      <c r="H557" s="8"/>
      <c r="I557" s="8"/>
      <c r="J557" s="8"/>
      <c r="K557" s="8"/>
      <c r="L557" s="8"/>
      <c r="M557" s="8"/>
      <c r="N557" s="8"/>
      <c r="O557" s="8"/>
      <c r="P557" s="8" t="str">
        <f>VLOOKUP($B557,'Facility Well Counts'!$A$2:$G$469,3,FALSE)</f>
        <v>430 - Permian Basin</v>
      </c>
      <c r="Q557" s="10">
        <f>VLOOKUP($B557,'Facility Well Counts'!$A$2:$G$469,4,FALSE)</f>
        <v>510</v>
      </c>
      <c r="R557" s="10">
        <f>VLOOKUP($B557,'Facility Well Counts'!$A$2:$G$469,5,FALSE)</f>
        <v>407</v>
      </c>
      <c r="S557" s="10">
        <f t="shared" si="98"/>
        <v>0</v>
      </c>
      <c r="T557" s="10">
        <f>VLOOKUP($B557,'Facility Well Counts'!$A$2:$G$469,6,FALSE)</f>
        <v>0</v>
      </c>
      <c r="U557" s="10">
        <f t="shared" si="99"/>
        <v>0</v>
      </c>
      <c r="V557" s="10">
        <f>VLOOKUP($B557,'Facility Well Counts'!$A$2:$G$469,7,FALSE)</f>
        <v>103</v>
      </c>
      <c r="W557" s="10">
        <f t="shared" si="100"/>
        <v>0</v>
      </c>
      <c r="X557" s="11">
        <f t="shared" si="101"/>
        <v>0</v>
      </c>
    </row>
    <row r="558" spans="1:24" x14ac:dyDescent="0.25">
      <c r="A558" s="8" t="s">
        <v>650</v>
      </c>
      <c r="B558" s="9">
        <v>1010588</v>
      </c>
      <c r="C558" s="9">
        <v>2020</v>
      </c>
      <c r="D558" s="9" t="s">
        <v>16</v>
      </c>
      <c r="E558" s="8" t="s">
        <v>17</v>
      </c>
      <c r="F558" s="8" t="s">
        <v>33</v>
      </c>
      <c r="G558" s="8" t="s">
        <v>20</v>
      </c>
      <c r="H558" s="8">
        <v>479</v>
      </c>
      <c r="I558" s="8" t="s">
        <v>24</v>
      </c>
      <c r="J558" s="8"/>
      <c r="K558" s="8">
        <v>9.1</v>
      </c>
      <c r="L558" s="8">
        <v>817.8</v>
      </c>
      <c r="M558" s="8"/>
      <c r="N558" s="8">
        <v>8760</v>
      </c>
      <c r="O558" s="8"/>
      <c r="P558" s="8" t="str">
        <f>VLOOKUP($B558,'Facility Well Counts'!$A$2:$G$469,3,FALSE)</f>
        <v>430 - Permian Basin</v>
      </c>
      <c r="Q558" s="10">
        <f>VLOOKUP($B558,'Facility Well Counts'!$A$2:$G$469,4,FALSE)</f>
        <v>510</v>
      </c>
      <c r="R558" s="10">
        <f>VLOOKUP($B558,'Facility Well Counts'!$A$2:$G$469,5,FALSE)</f>
        <v>407</v>
      </c>
      <c r="S558" s="10">
        <f t="shared" si="98"/>
        <v>382.26078431372554</v>
      </c>
      <c r="T558" s="10">
        <f>VLOOKUP($B558,'Facility Well Counts'!$A$2:$G$469,6,FALSE)</f>
        <v>0</v>
      </c>
      <c r="U558" s="10">
        <f t="shared" si="99"/>
        <v>0</v>
      </c>
      <c r="V558" s="10">
        <f>VLOOKUP($B558,'Facility Well Counts'!$A$2:$G$469,7,FALSE)</f>
        <v>103</v>
      </c>
      <c r="W558" s="10">
        <f t="shared" si="100"/>
        <v>96.739215686274505</v>
      </c>
      <c r="X558" s="11">
        <f t="shared" si="101"/>
        <v>0.9392156862745098</v>
      </c>
    </row>
    <row r="559" spans="1:24" x14ac:dyDescent="0.25">
      <c r="A559" s="8" t="s">
        <v>650</v>
      </c>
      <c r="B559" s="9">
        <v>1010588</v>
      </c>
      <c r="C559" s="9">
        <v>2020</v>
      </c>
      <c r="D559" s="9" t="s">
        <v>16</v>
      </c>
      <c r="E559" s="8" t="s">
        <v>17</v>
      </c>
      <c r="F559" s="8" t="s">
        <v>33</v>
      </c>
      <c r="G559" s="8" t="s">
        <v>21</v>
      </c>
      <c r="H559" s="8">
        <v>378</v>
      </c>
      <c r="I559" s="8" t="s">
        <v>24</v>
      </c>
      <c r="J559" s="8"/>
      <c r="K559" s="8">
        <v>0.7</v>
      </c>
      <c r="L559" s="8">
        <v>66.45</v>
      </c>
      <c r="M559" s="8"/>
      <c r="N559" s="8">
        <v>8760</v>
      </c>
      <c r="O559" s="8"/>
      <c r="P559" s="8" t="str">
        <f>VLOOKUP($B559,'Facility Well Counts'!$A$2:$G$469,3,FALSE)</f>
        <v>430 - Permian Basin</v>
      </c>
      <c r="Q559" s="10">
        <f>VLOOKUP($B559,'Facility Well Counts'!$A$2:$G$469,4,FALSE)</f>
        <v>510</v>
      </c>
      <c r="R559" s="10">
        <f>VLOOKUP($B559,'Facility Well Counts'!$A$2:$G$469,5,FALSE)</f>
        <v>407</v>
      </c>
      <c r="S559" s="10">
        <f t="shared" si="98"/>
        <v>301.65882352941179</v>
      </c>
      <c r="T559" s="10">
        <f>VLOOKUP($B559,'Facility Well Counts'!$A$2:$G$469,6,FALSE)</f>
        <v>0</v>
      </c>
      <c r="U559" s="10">
        <f t="shared" si="99"/>
        <v>0</v>
      </c>
      <c r="V559" s="10">
        <f>VLOOKUP($B559,'Facility Well Counts'!$A$2:$G$469,7,FALSE)</f>
        <v>103</v>
      </c>
      <c r="W559" s="10">
        <f t="shared" si="100"/>
        <v>76.341176470588238</v>
      </c>
      <c r="X559" s="11">
        <f t="shared" si="101"/>
        <v>0.74117647058823533</v>
      </c>
    </row>
    <row r="560" spans="1:24" x14ac:dyDescent="0.25">
      <c r="A560" s="8" t="s">
        <v>1311</v>
      </c>
      <c r="B560" s="9">
        <v>1008090</v>
      </c>
      <c r="C560" s="9">
        <v>2020</v>
      </c>
      <c r="D560" s="9" t="s">
        <v>16</v>
      </c>
      <c r="E560" s="8" t="s">
        <v>17</v>
      </c>
      <c r="F560" s="8" t="s">
        <v>33</v>
      </c>
      <c r="G560" s="8" t="s">
        <v>19</v>
      </c>
      <c r="H560" s="8">
        <v>39</v>
      </c>
      <c r="I560" s="8" t="s">
        <v>24</v>
      </c>
      <c r="J560" s="8"/>
      <c r="K560" s="8">
        <v>7.2</v>
      </c>
      <c r="L560" s="8">
        <v>108.34</v>
      </c>
      <c r="M560" s="8"/>
      <c r="N560" s="8">
        <v>5401.8</v>
      </c>
      <c r="O560" s="8"/>
      <c r="P560" s="8" t="str">
        <f>VLOOKUP($B560,'Facility Well Counts'!$A$2:$G$469,3,FALSE)</f>
        <v>220 - Gulf Coast Basin (LA  TX)</v>
      </c>
      <c r="Q560" s="10">
        <f>VLOOKUP($B560,'Facility Well Counts'!$A$2:$G$469,4,FALSE)</f>
        <v>508</v>
      </c>
      <c r="R560" s="10">
        <f>VLOOKUP($B560,'Facility Well Counts'!$A$2:$G$469,5,FALSE)</f>
        <v>508</v>
      </c>
      <c r="S560" s="10">
        <f t="shared" si="98"/>
        <v>39</v>
      </c>
      <c r="T560" s="10">
        <f>VLOOKUP($B560,'Facility Well Counts'!$A$2:$G$469,6,FALSE)</f>
        <v>0</v>
      </c>
      <c r="U560" s="10">
        <f t="shared" si="99"/>
        <v>0</v>
      </c>
      <c r="V560" s="10">
        <f>VLOOKUP($B560,'Facility Well Counts'!$A$2:$G$469,7,FALSE)</f>
        <v>0</v>
      </c>
      <c r="W560" s="10">
        <f t="shared" si="100"/>
        <v>0</v>
      </c>
      <c r="X560" s="11">
        <f t="shared" si="101"/>
        <v>7.6771653543307089E-2</v>
      </c>
    </row>
    <row r="561" spans="1:24" x14ac:dyDescent="0.25">
      <c r="A561" s="8" t="s">
        <v>1311</v>
      </c>
      <c r="B561" s="9">
        <v>1008090</v>
      </c>
      <c r="C561" s="9">
        <v>2020</v>
      </c>
      <c r="D561" s="9" t="s">
        <v>16</v>
      </c>
      <c r="E561" s="8" t="s">
        <v>17</v>
      </c>
      <c r="F561" s="8" t="s">
        <v>33</v>
      </c>
      <c r="G561" s="8" t="s">
        <v>20</v>
      </c>
      <c r="H561" s="8"/>
      <c r="I561" s="8"/>
      <c r="J561" s="8"/>
      <c r="K561" s="8"/>
      <c r="L561" s="8"/>
      <c r="M561" s="8"/>
      <c r="N561" s="8"/>
      <c r="O561" s="8"/>
      <c r="P561" s="8" t="str">
        <f>VLOOKUP($B561,'Facility Well Counts'!$A$2:$G$469,3,FALSE)</f>
        <v>220 - Gulf Coast Basin (LA  TX)</v>
      </c>
      <c r="Q561" s="10">
        <f>VLOOKUP($B561,'Facility Well Counts'!$A$2:$G$469,4,FALSE)</f>
        <v>508</v>
      </c>
      <c r="R561" s="10">
        <f>VLOOKUP($B561,'Facility Well Counts'!$A$2:$G$469,5,FALSE)</f>
        <v>508</v>
      </c>
      <c r="S561" s="10">
        <f t="shared" si="98"/>
        <v>0</v>
      </c>
      <c r="T561" s="10">
        <f>VLOOKUP($B561,'Facility Well Counts'!$A$2:$G$469,6,FALSE)</f>
        <v>0</v>
      </c>
      <c r="U561" s="10">
        <f t="shared" si="99"/>
        <v>0</v>
      </c>
      <c r="V561" s="10">
        <f>VLOOKUP($B561,'Facility Well Counts'!$A$2:$G$469,7,FALSE)</f>
        <v>0</v>
      </c>
      <c r="W561" s="10">
        <f t="shared" si="100"/>
        <v>0</v>
      </c>
      <c r="X561" s="11">
        <f t="shared" si="101"/>
        <v>0</v>
      </c>
    </row>
    <row r="562" spans="1:24" x14ac:dyDescent="0.25">
      <c r="A562" s="8" t="s">
        <v>1311</v>
      </c>
      <c r="B562" s="9">
        <v>1008090</v>
      </c>
      <c r="C562" s="9">
        <v>2020</v>
      </c>
      <c r="D562" s="9" t="s">
        <v>16</v>
      </c>
      <c r="E562" s="8" t="s">
        <v>17</v>
      </c>
      <c r="F562" s="8" t="s">
        <v>33</v>
      </c>
      <c r="G562" s="8" t="s">
        <v>21</v>
      </c>
      <c r="H562" s="8">
        <v>381</v>
      </c>
      <c r="I562" s="8" t="s">
        <v>24</v>
      </c>
      <c r="J562" s="8"/>
      <c r="K562" s="8">
        <v>4</v>
      </c>
      <c r="L562" s="8">
        <v>59.83</v>
      </c>
      <c r="M562" s="8"/>
      <c r="N562" s="8">
        <v>8761.1</v>
      </c>
      <c r="O562" s="8"/>
      <c r="P562" s="8" t="str">
        <f>VLOOKUP($B562,'Facility Well Counts'!$A$2:$G$469,3,FALSE)</f>
        <v>220 - Gulf Coast Basin (LA  TX)</v>
      </c>
      <c r="Q562" s="10">
        <f>VLOOKUP($B562,'Facility Well Counts'!$A$2:$G$469,4,FALSE)</f>
        <v>508</v>
      </c>
      <c r="R562" s="10">
        <f>VLOOKUP($B562,'Facility Well Counts'!$A$2:$G$469,5,FALSE)</f>
        <v>508</v>
      </c>
      <c r="S562" s="10">
        <f t="shared" si="98"/>
        <v>381</v>
      </c>
      <c r="T562" s="10">
        <f>VLOOKUP($B562,'Facility Well Counts'!$A$2:$G$469,6,FALSE)</f>
        <v>0</v>
      </c>
      <c r="U562" s="10">
        <f t="shared" si="99"/>
        <v>0</v>
      </c>
      <c r="V562" s="10">
        <f>VLOOKUP($B562,'Facility Well Counts'!$A$2:$G$469,7,FALSE)</f>
        <v>0</v>
      </c>
      <c r="W562" s="10">
        <f t="shared" si="100"/>
        <v>0</v>
      </c>
      <c r="X562" s="11">
        <f t="shared" si="101"/>
        <v>0.75</v>
      </c>
    </row>
    <row r="563" spans="1:24" x14ac:dyDescent="0.25">
      <c r="A563" s="8" t="s">
        <v>210</v>
      </c>
      <c r="B563" s="9">
        <v>1005963</v>
      </c>
      <c r="C563" s="9">
        <v>2020</v>
      </c>
      <c r="D563" s="9" t="s">
        <v>16</v>
      </c>
      <c r="E563" s="8" t="s">
        <v>17</v>
      </c>
      <c r="F563" s="8" t="s">
        <v>33</v>
      </c>
      <c r="G563" s="8" t="s">
        <v>19</v>
      </c>
      <c r="H563" s="8">
        <v>3</v>
      </c>
      <c r="I563" s="8" t="s">
        <v>24</v>
      </c>
      <c r="J563" s="8"/>
      <c r="K563" s="8">
        <v>4.9000000000000004</v>
      </c>
      <c r="L563" s="8">
        <v>16.71</v>
      </c>
      <c r="M563" s="8"/>
      <c r="N563" s="8">
        <v>8784</v>
      </c>
      <c r="O563" s="8"/>
      <c r="P563" s="8" t="str">
        <f>VLOOKUP($B563,'Facility Well Counts'!$A$2:$G$469,3,FALSE)</f>
        <v>580 - San Juan Basin</v>
      </c>
      <c r="Q563" s="10">
        <f>VLOOKUP($B563,'Facility Well Counts'!$A$2:$G$469,4,FALSE)</f>
        <v>506</v>
      </c>
      <c r="R563" s="10">
        <f>VLOOKUP($B563,'Facility Well Counts'!$A$2:$G$469,5,FALSE)</f>
        <v>0</v>
      </c>
      <c r="S563" s="10">
        <f t="shared" si="98"/>
        <v>0</v>
      </c>
      <c r="T563" s="10">
        <f>VLOOKUP($B563,'Facility Well Counts'!$A$2:$G$469,6,FALSE)</f>
        <v>382</v>
      </c>
      <c r="U563" s="10">
        <f t="shared" si="99"/>
        <v>2.2648221343873516</v>
      </c>
      <c r="V563" s="10">
        <f>VLOOKUP($B563,'Facility Well Counts'!$A$2:$G$469,7,FALSE)</f>
        <v>124</v>
      </c>
      <c r="W563" s="10">
        <f t="shared" si="100"/>
        <v>0.7351778656126482</v>
      </c>
      <c r="X563" s="11">
        <f t="shared" si="101"/>
        <v>5.9288537549407111E-3</v>
      </c>
    </row>
    <row r="564" spans="1:24" x14ac:dyDescent="0.25">
      <c r="A564" s="8" t="s">
        <v>210</v>
      </c>
      <c r="B564" s="9">
        <v>1005963</v>
      </c>
      <c r="C564" s="9">
        <v>2020</v>
      </c>
      <c r="D564" s="9" t="s">
        <v>16</v>
      </c>
      <c r="E564" s="8" t="s">
        <v>17</v>
      </c>
      <c r="F564" s="8" t="s">
        <v>33</v>
      </c>
      <c r="G564" s="8" t="s">
        <v>20</v>
      </c>
      <c r="H564" s="8">
        <v>1105</v>
      </c>
      <c r="I564" s="8" t="s">
        <v>24</v>
      </c>
      <c r="J564" s="8"/>
      <c r="K564" s="8">
        <v>659.8</v>
      </c>
      <c r="L564" s="8">
        <v>2228.21</v>
      </c>
      <c r="M564" s="8"/>
      <c r="N564" s="8">
        <v>8784</v>
      </c>
      <c r="O564" s="8"/>
      <c r="P564" s="8" t="str">
        <f>VLOOKUP($B564,'Facility Well Counts'!$A$2:$G$469,3,FALSE)</f>
        <v>580 - San Juan Basin</v>
      </c>
      <c r="Q564" s="10">
        <f>VLOOKUP($B564,'Facility Well Counts'!$A$2:$G$469,4,FALSE)</f>
        <v>506</v>
      </c>
      <c r="R564" s="10">
        <f>VLOOKUP($B564,'Facility Well Counts'!$A$2:$G$469,5,FALSE)</f>
        <v>0</v>
      </c>
      <c r="S564" s="10">
        <f t="shared" si="98"/>
        <v>0</v>
      </c>
      <c r="T564" s="10">
        <f>VLOOKUP($B564,'Facility Well Counts'!$A$2:$G$469,6,FALSE)</f>
        <v>382</v>
      </c>
      <c r="U564" s="10">
        <f t="shared" si="99"/>
        <v>834.20948616600788</v>
      </c>
      <c r="V564" s="10">
        <f>VLOOKUP($B564,'Facility Well Counts'!$A$2:$G$469,7,FALSE)</f>
        <v>124</v>
      </c>
      <c r="W564" s="10">
        <f t="shared" si="100"/>
        <v>270.79051383399212</v>
      </c>
      <c r="X564" s="11">
        <f t="shared" si="101"/>
        <v>2.1837944664031621</v>
      </c>
    </row>
    <row r="565" spans="1:24" x14ac:dyDescent="0.25">
      <c r="A565" s="8" t="s">
        <v>210</v>
      </c>
      <c r="B565" s="9">
        <v>1005963</v>
      </c>
      <c r="C565" s="9">
        <v>2020</v>
      </c>
      <c r="D565" s="9" t="s">
        <v>16</v>
      </c>
      <c r="E565" s="8" t="s">
        <v>17</v>
      </c>
      <c r="F565" s="8" t="s">
        <v>33</v>
      </c>
      <c r="G565" s="8" t="s">
        <v>21</v>
      </c>
      <c r="H565" s="8">
        <v>56</v>
      </c>
      <c r="I565" s="8" t="s">
        <v>24</v>
      </c>
      <c r="J565" s="8"/>
      <c r="K565" s="8">
        <v>3.4</v>
      </c>
      <c r="L565" s="8">
        <v>11.63</v>
      </c>
      <c r="M565" s="8"/>
      <c r="N565" s="8">
        <v>8784</v>
      </c>
      <c r="O565" s="8"/>
      <c r="P565" s="8" t="str">
        <f>VLOOKUP($B565,'Facility Well Counts'!$A$2:$G$469,3,FALSE)</f>
        <v>580 - San Juan Basin</v>
      </c>
      <c r="Q565" s="10">
        <f>VLOOKUP($B565,'Facility Well Counts'!$A$2:$G$469,4,FALSE)</f>
        <v>506</v>
      </c>
      <c r="R565" s="10">
        <f>VLOOKUP($B565,'Facility Well Counts'!$A$2:$G$469,5,FALSE)</f>
        <v>0</v>
      </c>
      <c r="S565" s="10">
        <f t="shared" si="98"/>
        <v>0</v>
      </c>
      <c r="T565" s="10">
        <f>VLOOKUP($B565,'Facility Well Counts'!$A$2:$G$469,6,FALSE)</f>
        <v>382</v>
      </c>
      <c r="U565" s="10">
        <f t="shared" si="99"/>
        <v>42.276679841897234</v>
      </c>
      <c r="V565" s="10">
        <f>VLOOKUP($B565,'Facility Well Counts'!$A$2:$G$469,7,FALSE)</f>
        <v>124</v>
      </c>
      <c r="W565" s="10">
        <f t="shared" si="100"/>
        <v>13.723320158102768</v>
      </c>
      <c r="X565" s="11">
        <f t="shared" si="101"/>
        <v>0.11067193675889328</v>
      </c>
    </row>
    <row r="566" spans="1:24" x14ac:dyDescent="0.25">
      <c r="A566" s="8" t="s">
        <v>1248</v>
      </c>
      <c r="B566" s="9">
        <v>1008587</v>
      </c>
      <c r="C566" s="9">
        <v>2020</v>
      </c>
      <c r="D566" s="9" t="s">
        <v>16</v>
      </c>
      <c r="E566" s="8" t="s">
        <v>17</v>
      </c>
      <c r="F566" s="8" t="s">
        <v>33</v>
      </c>
      <c r="G566" s="8" t="s">
        <v>19</v>
      </c>
      <c r="H566" s="8"/>
      <c r="I566" s="8"/>
      <c r="J566" s="8"/>
      <c r="K566" s="8"/>
      <c r="L566" s="8"/>
      <c r="M566" s="8"/>
      <c r="N566" s="8"/>
      <c r="O566" s="8"/>
      <c r="P566" s="8" t="str">
        <f>VLOOKUP($B566,'Facility Well Counts'!$A$2:$G$469,3,FALSE)</f>
        <v>260 - East Texas Basin</v>
      </c>
      <c r="Q566" s="10">
        <f>VLOOKUP($B566,'Facility Well Counts'!$A$2:$G$469,4,FALSE)</f>
        <v>491</v>
      </c>
      <c r="R566" s="10">
        <f>VLOOKUP($B566,'Facility Well Counts'!$A$2:$G$469,5,FALSE)</f>
        <v>40</v>
      </c>
      <c r="S566" s="10">
        <f t="shared" si="98"/>
        <v>0</v>
      </c>
      <c r="T566" s="10">
        <f>VLOOKUP($B566,'Facility Well Counts'!$A$2:$G$469,6,FALSE)</f>
        <v>0</v>
      </c>
      <c r="U566" s="10">
        <f t="shared" si="99"/>
        <v>0</v>
      </c>
      <c r="V566" s="10">
        <f>VLOOKUP($B566,'Facility Well Counts'!$A$2:$G$469,7,FALSE)</f>
        <v>451</v>
      </c>
      <c r="W566" s="10">
        <f t="shared" si="100"/>
        <v>0</v>
      </c>
      <c r="X566" s="11">
        <f t="shared" si="101"/>
        <v>0</v>
      </c>
    </row>
    <row r="567" spans="1:24" x14ac:dyDescent="0.25">
      <c r="A567" s="8" t="s">
        <v>1248</v>
      </c>
      <c r="B567" s="9">
        <v>1008587</v>
      </c>
      <c r="C567" s="9">
        <v>2020</v>
      </c>
      <c r="D567" s="9" t="s">
        <v>16</v>
      </c>
      <c r="E567" s="8" t="s">
        <v>17</v>
      </c>
      <c r="F567" s="8" t="s">
        <v>33</v>
      </c>
      <c r="G567" s="8" t="s">
        <v>20</v>
      </c>
      <c r="H567" s="8">
        <v>32</v>
      </c>
      <c r="I567" s="8" t="s">
        <v>24</v>
      </c>
      <c r="J567" s="8"/>
      <c r="K567" s="8">
        <v>5</v>
      </c>
      <c r="L567" s="8">
        <v>64.67</v>
      </c>
      <c r="M567" s="8"/>
      <c r="N567" s="8">
        <v>8760</v>
      </c>
      <c r="O567" s="8"/>
      <c r="P567" s="8" t="str">
        <f>VLOOKUP($B567,'Facility Well Counts'!$A$2:$G$469,3,FALSE)</f>
        <v>260 - East Texas Basin</v>
      </c>
      <c r="Q567" s="10">
        <f>VLOOKUP($B567,'Facility Well Counts'!$A$2:$G$469,4,FALSE)</f>
        <v>491</v>
      </c>
      <c r="R567" s="10">
        <f>VLOOKUP($B567,'Facility Well Counts'!$A$2:$G$469,5,FALSE)</f>
        <v>40</v>
      </c>
      <c r="S567" s="10">
        <f t="shared" si="98"/>
        <v>2.6069246435845215</v>
      </c>
      <c r="T567" s="10">
        <f>VLOOKUP($B567,'Facility Well Counts'!$A$2:$G$469,6,FALSE)</f>
        <v>0</v>
      </c>
      <c r="U567" s="10">
        <f t="shared" si="99"/>
        <v>0</v>
      </c>
      <c r="V567" s="10">
        <f>VLOOKUP($B567,'Facility Well Counts'!$A$2:$G$469,7,FALSE)</f>
        <v>451</v>
      </c>
      <c r="W567" s="10">
        <f t="shared" si="100"/>
        <v>29.39307535641548</v>
      </c>
      <c r="X567" s="11">
        <f t="shared" si="101"/>
        <v>6.5173116089613028E-2</v>
      </c>
    </row>
    <row r="568" spans="1:24" x14ac:dyDescent="0.25">
      <c r="A568" s="8" t="s">
        <v>1248</v>
      </c>
      <c r="B568" s="9">
        <v>1008587</v>
      </c>
      <c r="C568" s="9">
        <v>2020</v>
      </c>
      <c r="D568" s="9" t="s">
        <v>16</v>
      </c>
      <c r="E568" s="8" t="s">
        <v>17</v>
      </c>
      <c r="F568" s="8" t="s">
        <v>33</v>
      </c>
      <c r="G568" s="8" t="s">
        <v>21</v>
      </c>
      <c r="H568" s="8">
        <v>496</v>
      </c>
      <c r="I568" s="8" t="s">
        <v>24</v>
      </c>
      <c r="J568" s="8"/>
      <c r="K568" s="8">
        <v>7.9</v>
      </c>
      <c r="L568" s="8">
        <v>103.2</v>
      </c>
      <c r="M568" s="8"/>
      <c r="N568" s="8">
        <v>8760</v>
      </c>
      <c r="O568" s="8"/>
      <c r="P568" s="8" t="str">
        <f>VLOOKUP($B568,'Facility Well Counts'!$A$2:$G$469,3,FALSE)</f>
        <v>260 - East Texas Basin</v>
      </c>
      <c r="Q568" s="10">
        <f>VLOOKUP($B568,'Facility Well Counts'!$A$2:$G$469,4,FALSE)</f>
        <v>491</v>
      </c>
      <c r="R568" s="10">
        <f>VLOOKUP($B568,'Facility Well Counts'!$A$2:$G$469,5,FALSE)</f>
        <v>40</v>
      </c>
      <c r="S568" s="10">
        <f t="shared" si="98"/>
        <v>40.407331975560083</v>
      </c>
      <c r="T568" s="10">
        <f>VLOOKUP($B568,'Facility Well Counts'!$A$2:$G$469,6,FALSE)</f>
        <v>0</v>
      </c>
      <c r="U568" s="10">
        <f t="shared" si="99"/>
        <v>0</v>
      </c>
      <c r="V568" s="10">
        <f>VLOOKUP($B568,'Facility Well Counts'!$A$2:$G$469,7,FALSE)</f>
        <v>451</v>
      </c>
      <c r="W568" s="10">
        <f t="shared" si="100"/>
        <v>455.59266802443994</v>
      </c>
      <c r="X568" s="11">
        <f t="shared" si="101"/>
        <v>1.0101832993890021</v>
      </c>
    </row>
    <row r="569" spans="1:24" x14ac:dyDescent="0.25">
      <c r="A569" s="8" t="s">
        <v>717</v>
      </c>
      <c r="B569" s="9">
        <v>1008957</v>
      </c>
      <c r="C569" s="9">
        <v>2020</v>
      </c>
      <c r="D569" s="9" t="s">
        <v>16</v>
      </c>
      <c r="E569" s="8" t="s">
        <v>17</v>
      </c>
      <c r="F569" s="8" t="s">
        <v>33</v>
      </c>
      <c r="G569" s="8" t="s">
        <v>19</v>
      </c>
      <c r="H569" s="8"/>
      <c r="I569" s="8"/>
      <c r="J569" s="8"/>
      <c r="K569" s="8"/>
      <c r="L569" s="8"/>
      <c r="M569" s="8"/>
      <c r="N569" s="8"/>
      <c r="O569" s="8"/>
      <c r="P569" s="8" t="str">
        <f>VLOOKUP($B569,'Facility Well Counts'!$A$2:$G$469,3,FALSE)</f>
        <v>230 - Arkla Basin</v>
      </c>
      <c r="Q569" s="10">
        <f>VLOOKUP($B569,'Facility Well Counts'!$A$2:$G$469,4,FALSE)</f>
        <v>490</v>
      </c>
      <c r="R569" s="10">
        <f>VLOOKUP($B569,'Facility Well Counts'!$A$2:$G$469,5,FALSE)</f>
        <v>0</v>
      </c>
      <c r="S569" s="10">
        <f t="shared" si="98"/>
        <v>0</v>
      </c>
      <c r="T569" s="10">
        <f>VLOOKUP($B569,'Facility Well Counts'!$A$2:$G$469,6,FALSE)</f>
        <v>0</v>
      </c>
      <c r="U569" s="10">
        <f t="shared" si="99"/>
        <v>0</v>
      </c>
      <c r="V569" s="10">
        <f>VLOOKUP($B569,'Facility Well Counts'!$A$2:$G$469,7,FALSE)</f>
        <v>490</v>
      </c>
      <c r="W569" s="10">
        <f t="shared" si="100"/>
        <v>0</v>
      </c>
      <c r="X569" s="11">
        <f t="shared" si="101"/>
        <v>0</v>
      </c>
    </row>
    <row r="570" spans="1:24" x14ac:dyDescent="0.25">
      <c r="A570" s="8" t="s">
        <v>717</v>
      </c>
      <c r="B570" s="9">
        <v>1008957</v>
      </c>
      <c r="C570" s="9">
        <v>2020</v>
      </c>
      <c r="D570" s="9" t="s">
        <v>16</v>
      </c>
      <c r="E570" s="8" t="s">
        <v>17</v>
      </c>
      <c r="F570" s="8" t="s">
        <v>33</v>
      </c>
      <c r="G570" s="8" t="s">
        <v>20</v>
      </c>
      <c r="H570" s="8">
        <v>896</v>
      </c>
      <c r="I570" s="8" t="s">
        <v>24</v>
      </c>
      <c r="J570" s="8"/>
      <c r="K570" s="8">
        <v>146.9</v>
      </c>
      <c r="L570" s="8">
        <v>1727.2</v>
      </c>
      <c r="M570" s="8"/>
      <c r="N570" s="8">
        <v>7708</v>
      </c>
      <c r="O570" s="8"/>
      <c r="P570" s="8" t="str">
        <f>VLOOKUP($B570,'Facility Well Counts'!$A$2:$G$469,3,FALSE)</f>
        <v>230 - Arkla Basin</v>
      </c>
      <c r="Q570" s="10">
        <f>VLOOKUP($B570,'Facility Well Counts'!$A$2:$G$469,4,FALSE)</f>
        <v>490</v>
      </c>
      <c r="R570" s="10">
        <f>VLOOKUP($B570,'Facility Well Counts'!$A$2:$G$469,5,FALSE)</f>
        <v>0</v>
      </c>
      <c r="S570" s="10">
        <f t="shared" si="98"/>
        <v>0</v>
      </c>
      <c r="T570" s="10">
        <f>VLOOKUP($B570,'Facility Well Counts'!$A$2:$G$469,6,FALSE)</f>
        <v>0</v>
      </c>
      <c r="U570" s="10">
        <f t="shared" si="99"/>
        <v>0</v>
      </c>
      <c r="V570" s="10">
        <f>VLOOKUP($B570,'Facility Well Counts'!$A$2:$G$469,7,FALSE)</f>
        <v>490</v>
      </c>
      <c r="W570" s="10">
        <f t="shared" si="100"/>
        <v>896</v>
      </c>
      <c r="X570" s="11">
        <f t="shared" si="101"/>
        <v>1.8285714285714285</v>
      </c>
    </row>
    <row r="571" spans="1:24" x14ac:dyDescent="0.25">
      <c r="A571" s="8" t="s">
        <v>717</v>
      </c>
      <c r="B571" s="9">
        <v>1008957</v>
      </c>
      <c r="C571" s="9">
        <v>2020</v>
      </c>
      <c r="D571" s="9" t="s">
        <v>16</v>
      </c>
      <c r="E571" s="8" t="s">
        <v>17</v>
      </c>
      <c r="F571" s="8" t="s">
        <v>33</v>
      </c>
      <c r="G571" s="8" t="s">
        <v>21</v>
      </c>
      <c r="H571" s="8"/>
      <c r="I571" s="8"/>
      <c r="J571" s="8"/>
      <c r="K571" s="8"/>
      <c r="L571" s="8"/>
      <c r="M571" s="8"/>
      <c r="N571" s="8"/>
      <c r="O571" s="8"/>
      <c r="P571" s="8" t="str">
        <f>VLOOKUP($B571,'Facility Well Counts'!$A$2:$G$469,3,FALSE)</f>
        <v>230 - Arkla Basin</v>
      </c>
      <c r="Q571" s="10">
        <f>VLOOKUP($B571,'Facility Well Counts'!$A$2:$G$469,4,FALSE)</f>
        <v>490</v>
      </c>
      <c r="R571" s="10">
        <f>VLOOKUP($B571,'Facility Well Counts'!$A$2:$G$469,5,FALSE)</f>
        <v>0</v>
      </c>
      <c r="S571" s="10">
        <f t="shared" si="98"/>
        <v>0</v>
      </c>
      <c r="T571" s="10">
        <f>VLOOKUP($B571,'Facility Well Counts'!$A$2:$G$469,6,FALSE)</f>
        <v>0</v>
      </c>
      <c r="U571" s="10">
        <f t="shared" si="99"/>
        <v>0</v>
      </c>
      <c r="V571" s="10">
        <f>VLOOKUP($B571,'Facility Well Counts'!$A$2:$G$469,7,FALSE)</f>
        <v>490</v>
      </c>
      <c r="W571" s="10">
        <f t="shared" si="100"/>
        <v>0</v>
      </c>
      <c r="X571" s="11">
        <f t="shared" si="101"/>
        <v>0</v>
      </c>
    </row>
    <row r="572" spans="1:24" x14ac:dyDescent="0.25">
      <c r="A572" s="8" t="s">
        <v>32</v>
      </c>
      <c r="B572" s="9">
        <v>1012734</v>
      </c>
      <c r="C572" s="9">
        <v>2020</v>
      </c>
      <c r="D572" s="9" t="s">
        <v>16</v>
      </c>
      <c r="E572" s="8" t="s">
        <v>17</v>
      </c>
      <c r="F572" s="8" t="s">
        <v>33</v>
      </c>
      <c r="G572" s="8" t="s">
        <v>19</v>
      </c>
      <c r="H572" s="8"/>
      <c r="I572" s="8"/>
      <c r="J572" s="8"/>
      <c r="K572" s="8"/>
      <c r="L572" s="8"/>
      <c r="M572" s="8"/>
      <c r="N572" s="8"/>
      <c r="O572" s="8"/>
      <c r="P572" s="8" t="str">
        <f>VLOOKUP($B572,'Facility Well Counts'!$A$2:$G$469,3,FALSE)</f>
        <v>160A - Appalachian Basin (Eastern Overthrust Area)</v>
      </c>
      <c r="Q572" s="10">
        <f>VLOOKUP($B572,'Facility Well Counts'!$A$2:$G$469,4,FALSE)</f>
        <v>488</v>
      </c>
      <c r="R572" s="10">
        <f>VLOOKUP($B572,'Facility Well Counts'!$A$2:$G$469,5,FALSE)</f>
        <v>0</v>
      </c>
      <c r="S572" s="10">
        <f t="shared" si="98"/>
        <v>0</v>
      </c>
      <c r="T572" s="10">
        <f>VLOOKUP($B572,'Facility Well Counts'!$A$2:$G$469,6,FALSE)</f>
        <v>0</v>
      </c>
      <c r="U572" s="10">
        <f t="shared" si="99"/>
        <v>0</v>
      </c>
      <c r="V572" s="10">
        <f>VLOOKUP($B572,'Facility Well Counts'!$A$2:$G$469,7,FALSE)</f>
        <v>488</v>
      </c>
      <c r="W572" s="10">
        <f t="shared" si="100"/>
        <v>0</v>
      </c>
      <c r="X572" s="11">
        <f t="shared" si="101"/>
        <v>0</v>
      </c>
    </row>
    <row r="573" spans="1:24" x14ac:dyDescent="0.25">
      <c r="A573" s="8" t="s">
        <v>32</v>
      </c>
      <c r="B573" s="9">
        <v>1012734</v>
      </c>
      <c r="C573" s="9">
        <v>2020</v>
      </c>
      <c r="D573" s="9" t="s">
        <v>16</v>
      </c>
      <c r="E573" s="8" t="s">
        <v>17</v>
      </c>
      <c r="F573" s="8" t="s">
        <v>33</v>
      </c>
      <c r="G573" s="8" t="s">
        <v>20</v>
      </c>
      <c r="H573" s="8"/>
      <c r="I573" s="8"/>
      <c r="J573" s="8"/>
      <c r="K573" s="8"/>
      <c r="L573" s="8"/>
      <c r="M573" s="8"/>
      <c r="N573" s="8"/>
      <c r="O573" s="8"/>
      <c r="P573" s="8" t="str">
        <f>VLOOKUP($B573,'Facility Well Counts'!$A$2:$G$469,3,FALSE)</f>
        <v>160A - Appalachian Basin (Eastern Overthrust Area)</v>
      </c>
      <c r="Q573" s="10">
        <f>VLOOKUP($B573,'Facility Well Counts'!$A$2:$G$469,4,FALSE)</f>
        <v>488</v>
      </c>
      <c r="R573" s="10">
        <f>VLOOKUP($B573,'Facility Well Counts'!$A$2:$G$469,5,FALSE)</f>
        <v>0</v>
      </c>
      <c r="S573" s="10">
        <f t="shared" si="98"/>
        <v>0</v>
      </c>
      <c r="T573" s="10">
        <f>VLOOKUP($B573,'Facility Well Counts'!$A$2:$G$469,6,FALSE)</f>
        <v>0</v>
      </c>
      <c r="U573" s="10">
        <f t="shared" si="99"/>
        <v>0</v>
      </c>
      <c r="V573" s="10">
        <f>VLOOKUP($B573,'Facility Well Counts'!$A$2:$G$469,7,FALSE)</f>
        <v>488</v>
      </c>
      <c r="W573" s="10">
        <f t="shared" si="100"/>
        <v>0</v>
      </c>
      <c r="X573" s="11">
        <f t="shared" si="101"/>
        <v>0</v>
      </c>
    </row>
    <row r="574" spans="1:24" x14ac:dyDescent="0.25">
      <c r="A574" s="8" t="s">
        <v>32</v>
      </c>
      <c r="B574" s="9">
        <v>1012734</v>
      </c>
      <c r="C574" s="9">
        <v>2020</v>
      </c>
      <c r="D574" s="9" t="s">
        <v>16</v>
      </c>
      <c r="E574" s="8" t="s">
        <v>17</v>
      </c>
      <c r="F574" s="8" t="s">
        <v>33</v>
      </c>
      <c r="G574" s="8" t="s">
        <v>21</v>
      </c>
      <c r="H574" s="8"/>
      <c r="I574" s="8"/>
      <c r="J574" s="8"/>
      <c r="K574" s="8"/>
      <c r="L574" s="8"/>
      <c r="M574" s="8"/>
      <c r="N574" s="8"/>
      <c r="O574" s="8"/>
      <c r="P574" s="8" t="str">
        <f>VLOOKUP($B574,'Facility Well Counts'!$A$2:$G$469,3,FALSE)</f>
        <v>160A - Appalachian Basin (Eastern Overthrust Area)</v>
      </c>
      <c r="Q574" s="10">
        <f>VLOOKUP($B574,'Facility Well Counts'!$A$2:$G$469,4,FALSE)</f>
        <v>488</v>
      </c>
      <c r="R574" s="10">
        <f>VLOOKUP($B574,'Facility Well Counts'!$A$2:$G$469,5,FALSE)</f>
        <v>0</v>
      </c>
      <c r="S574" s="10">
        <f t="shared" si="98"/>
        <v>0</v>
      </c>
      <c r="T574" s="10">
        <f>VLOOKUP($B574,'Facility Well Counts'!$A$2:$G$469,6,FALSE)</f>
        <v>0</v>
      </c>
      <c r="U574" s="10">
        <f t="shared" si="99"/>
        <v>0</v>
      </c>
      <c r="V574" s="10">
        <f>VLOOKUP($B574,'Facility Well Counts'!$A$2:$G$469,7,FALSE)</f>
        <v>488</v>
      </c>
      <c r="W574" s="10">
        <f t="shared" si="100"/>
        <v>0</v>
      </c>
      <c r="X574" s="11">
        <f t="shared" si="101"/>
        <v>0</v>
      </c>
    </row>
    <row r="575" spans="1:24" x14ac:dyDescent="0.25">
      <c r="A575" s="8" t="s">
        <v>748</v>
      </c>
      <c r="B575" s="9">
        <v>1009354</v>
      </c>
      <c r="C575" s="9">
        <v>2020</v>
      </c>
      <c r="D575" s="9" t="s">
        <v>16</v>
      </c>
      <c r="E575" s="8" t="s">
        <v>17</v>
      </c>
      <c r="F575" s="8" t="s">
        <v>33</v>
      </c>
      <c r="G575" s="8" t="s">
        <v>19</v>
      </c>
      <c r="H575" s="8"/>
      <c r="I575" s="8"/>
      <c r="J575" s="8"/>
      <c r="K575" s="8"/>
      <c r="L575" s="8"/>
      <c r="M575" s="8"/>
      <c r="N575" s="8"/>
      <c r="O575" s="8"/>
      <c r="P575" s="8" t="str">
        <f>VLOOKUP($B575,'Facility Well Counts'!$A$2:$G$469,3,FALSE)</f>
        <v>540 - Denver Basin</v>
      </c>
      <c r="Q575" s="10">
        <f>VLOOKUP($B575,'Facility Well Counts'!$A$2:$G$469,4,FALSE)</f>
        <v>479</v>
      </c>
      <c r="R575" s="10">
        <f>VLOOKUP($B575,'Facility Well Counts'!$A$2:$G$469,5,FALSE)</f>
        <v>479</v>
      </c>
      <c r="S575" s="10">
        <f t="shared" si="98"/>
        <v>0</v>
      </c>
      <c r="T575" s="10">
        <f>VLOOKUP($B575,'Facility Well Counts'!$A$2:$G$469,6,FALSE)</f>
        <v>0</v>
      </c>
      <c r="U575" s="10">
        <f t="shared" si="99"/>
        <v>0</v>
      </c>
      <c r="V575" s="10">
        <f>VLOOKUP($B575,'Facility Well Counts'!$A$2:$G$469,7,FALSE)</f>
        <v>0</v>
      </c>
      <c r="W575" s="10">
        <f t="shared" si="100"/>
        <v>0</v>
      </c>
      <c r="X575" s="11">
        <f t="shared" si="101"/>
        <v>0</v>
      </c>
    </row>
    <row r="576" spans="1:24" x14ac:dyDescent="0.25">
      <c r="A576" s="8" t="s">
        <v>748</v>
      </c>
      <c r="B576" s="9">
        <v>1009354</v>
      </c>
      <c r="C576" s="9">
        <v>2020</v>
      </c>
      <c r="D576" s="9" t="s">
        <v>16</v>
      </c>
      <c r="E576" s="8" t="s">
        <v>17</v>
      </c>
      <c r="F576" s="8" t="s">
        <v>33</v>
      </c>
      <c r="G576" s="8" t="s">
        <v>20</v>
      </c>
      <c r="H576" s="8">
        <v>1183</v>
      </c>
      <c r="I576" s="8" t="s">
        <v>24</v>
      </c>
      <c r="J576" s="8"/>
      <c r="K576" s="8">
        <v>151.19999999999999</v>
      </c>
      <c r="L576" s="8">
        <v>1383.72</v>
      </c>
      <c r="M576" s="8"/>
      <c r="N576" s="8">
        <v>7518.3</v>
      </c>
      <c r="O576" s="8"/>
      <c r="P576" s="8" t="str">
        <f>VLOOKUP($B576,'Facility Well Counts'!$A$2:$G$469,3,FALSE)</f>
        <v>540 - Denver Basin</v>
      </c>
      <c r="Q576" s="10">
        <f>VLOOKUP($B576,'Facility Well Counts'!$A$2:$G$469,4,FALSE)</f>
        <v>479</v>
      </c>
      <c r="R576" s="10">
        <f>VLOOKUP($B576,'Facility Well Counts'!$A$2:$G$469,5,FALSE)</f>
        <v>479</v>
      </c>
      <c r="S576" s="10">
        <f t="shared" si="98"/>
        <v>1183</v>
      </c>
      <c r="T576" s="10">
        <f>VLOOKUP($B576,'Facility Well Counts'!$A$2:$G$469,6,FALSE)</f>
        <v>0</v>
      </c>
      <c r="U576" s="10">
        <f t="shared" si="99"/>
        <v>0</v>
      </c>
      <c r="V576" s="10">
        <f>VLOOKUP($B576,'Facility Well Counts'!$A$2:$G$469,7,FALSE)</f>
        <v>0</v>
      </c>
      <c r="W576" s="10">
        <f t="shared" si="100"/>
        <v>0</v>
      </c>
      <c r="X576" s="11">
        <f t="shared" si="101"/>
        <v>2.4697286012526094</v>
      </c>
    </row>
    <row r="577" spans="1:24" x14ac:dyDescent="0.25">
      <c r="A577" s="8" t="s">
        <v>748</v>
      </c>
      <c r="B577" s="9">
        <v>1009354</v>
      </c>
      <c r="C577" s="9">
        <v>2020</v>
      </c>
      <c r="D577" s="9" t="s">
        <v>16</v>
      </c>
      <c r="E577" s="8" t="s">
        <v>17</v>
      </c>
      <c r="F577" s="8" t="s">
        <v>33</v>
      </c>
      <c r="G577" s="8" t="s">
        <v>21</v>
      </c>
      <c r="H577" s="8">
        <v>233</v>
      </c>
      <c r="I577" s="8" t="s">
        <v>24</v>
      </c>
      <c r="J577" s="8"/>
      <c r="K577" s="8">
        <v>3.2</v>
      </c>
      <c r="L577" s="8">
        <v>28.83</v>
      </c>
      <c r="M577" s="8"/>
      <c r="N577" s="8">
        <v>7251.3</v>
      </c>
      <c r="O577" s="8"/>
      <c r="P577" s="8" t="str">
        <f>VLOOKUP($B577,'Facility Well Counts'!$A$2:$G$469,3,FALSE)</f>
        <v>540 - Denver Basin</v>
      </c>
      <c r="Q577" s="10">
        <f>VLOOKUP($B577,'Facility Well Counts'!$A$2:$G$469,4,FALSE)</f>
        <v>479</v>
      </c>
      <c r="R577" s="10">
        <f>VLOOKUP($B577,'Facility Well Counts'!$A$2:$G$469,5,FALSE)</f>
        <v>479</v>
      </c>
      <c r="S577" s="10">
        <f t="shared" si="98"/>
        <v>233</v>
      </c>
      <c r="T577" s="10">
        <f>VLOOKUP($B577,'Facility Well Counts'!$A$2:$G$469,6,FALSE)</f>
        <v>0</v>
      </c>
      <c r="U577" s="10">
        <f t="shared" si="99"/>
        <v>0</v>
      </c>
      <c r="V577" s="10">
        <f>VLOOKUP($B577,'Facility Well Counts'!$A$2:$G$469,7,FALSE)</f>
        <v>0</v>
      </c>
      <c r="W577" s="10">
        <f t="shared" si="100"/>
        <v>0</v>
      </c>
      <c r="X577" s="11">
        <f t="shared" si="101"/>
        <v>0.48643006263048016</v>
      </c>
    </row>
    <row r="578" spans="1:24" x14ac:dyDescent="0.25">
      <c r="A578" s="8" t="s">
        <v>466</v>
      </c>
      <c r="B578" s="9">
        <v>1010291</v>
      </c>
      <c r="C578" s="9">
        <v>2020</v>
      </c>
      <c r="D578" s="9" t="s">
        <v>16</v>
      </c>
      <c r="E578" s="8" t="s">
        <v>17</v>
      </c>
      <c r="F578" s="8" t="s">
        <v>33</v>
      </c>
      <c r="G578" s="8" t="s">
        <v>19</v>
      </c>
      <c r="H578" s="8"/>
      <c r="I578" s="8"/>
      <c r="J578" s="8"/>
      <c r="K578" s="8"/>
      <c r="L578" s="8"/>
      <c r="M578" s="8"/>
      <c r="N578" s="8"/>
      <c r="O578" s="8"/>
      <c r="P578" s="8" t="str">
        <f>VLOOKUP($B578,'Facility Well Counts'!$A$2:$G$469,3,FALSE)</f>
        <v>305 - Michigan Basin</v>
      </c>
      <c r="Q578" s="10">
        <f>VLOOKUP($B578,'Facility Well Counts'!$A$2:$G$469,4,FALSE)</f>
        <v>474</v>
      </c>
      <c r="R578" s="10">
        <f>VLOOKUP($B578,'Facility Well Counts'!$A$2:$G$469,5,FALSE)</f>
        <v>474</v>
      </c>
      <c r="S578" s="10">
        <f t="shared" ref="S578:S641" si="102">$H578*(R578/$Q578)</f>
        <v>0</v>
      </c>
      <c r="T578" s="10">
        <f>VLOOKUP($B578,'Facility Well Counts'!$A$2:$G$469,6,FALSE)</f>
        <v>0</v>
      </c>
      <c r="U578" s="10">
        <f t="shared" ref="U578:U641" si="103">$H578*(T578/$Q578)</f>
        <v>0</v>
      </c>
      <c r="V578" s="10">
        <f>VLOOKUP($B578,'Facility Well Counts'!$A$2:$G$469,7,FALSE)</f>
        <v>0</v>
      </c>
      <c r="W578" s="10">
        <f t="shared" ref="W578:W641" si="104">$H578*(V578/$Q578)</f>
        <v>0</v>
      </c>
      <c r="X578" s="11">
        <f t="shared" ref="X578:X641" si="105">H578/Q578</f>
        <v>0</v>
      </c>
    </row>
    <row r="579" spans="1:24" x14ac:dyDescent="0.25">
      <c r="A579" s="8" t="s">
        <v>466</v>
      </c>
      <c r="B579" s="9">
        <v>1010291</v>
      </c>
      <c r="C579" s="9">
        <v>2020</v>
      </c>
      <c r="D579" s="9" t="s">
        <v>16</v>
      </c>
      <c r="E579" s="8" t="s">
        <v>17</v>
      </c>
      <c r="F579" s="8" t="s">
        <v>33</v>
      </c>
      <c r="G579" s="8" t="s">
        <v>20</v>
      </c>
      <c r="H579" s="8"/>
      <c r="I579" s="8"/>
      <c r="J579" s="8"/>
      <c r="K579" s="8"/>
      <c r="L579" s="8"/>
      <c r="M579" s="8"/>
      <c r="N579" s="8"/>
      <c r="O579" s="8"/>
      <c r="P579" s="8" t="str">
        <f>VLOOKUP($B579,'Facility Well Counts'!$A$2:$G$469,3,FALSE)</f>
        <v>305 - Michigan Basin</v>
      </c>
      <c r="Q579" s="10">
        <f>VLOOKUP($B579,'Facility Well Counts'!$A$2:$G$469,4,FALSE)</f>
        <v>474</v>
      </c>
      <c r="R579" s="10">
        <f>VLOOKUP($B579,'Facility Well Counts'!$A$2:$G$469,5,FALSE)</f>
        <v>474</v>
      </c>
      <c r="S579" s="10">
        <f t="shared" si="102"/>
        <v>0</v>
      </c>
      <c r="T579" s="10">
        <f>VLOOKUP($B579,'Facility Well Counts'!$A$2:$G$469,6,FALSE)</f>
        <v>0</v>
      </c>
      <c r="U579" s="10">
        <f t="shared" si="103"/>
        <v>0</v>
      </c>
      <c r="V579" s="10">
        <f>VLOOKUP($B579,'Facility Well Counts'!$A$2:$G$469,7,FALSE)</f>
        <v>0</v>
      </c>
      <c r="W579" s="10">
        <f t="shared" si="104"/>
        <v>0</v>
      </c>
      <c r="X579" s="11">
        <f t="shared" si="105"/>
        <v>0</v>
      </c>
    </row>
    <row r="580" spans="1:24" x14ac:dyDescent="0.25">
      <c r="A580" s="8" t="s">
        <v>466</v>
      </c>
      <c r="B580" s="9">
        <v>1010291</v>
      </c>
      <c r="C580" s="9">
        <v>2020</v>
      </c>
      <c r="D580" s="9" t="s">
        <v>16</v>
      </c>
      <c r="E580" s="8" t="s">
        <v>17</v>
      </c>
      <c r="F580" s="8" t="s">
        <v>33</v>
      </c>
      <c r="G580" s="8" t="s">
        <v>21</v>
      </c>
      <c r="H580" s="8"/>
      <c r="I580" s="8"/>
      <c r="J580" s="8"/>
      <c r="K580" s="8"/>
      <c r="L580" s="8"/>
      <c r="M580" s="8"/>
      <c r="N580" s="8"/>
      <c r="O580" s="8"/>
      <c r="P580" s="8" t="str">
        <f>VLOOKUP($B580,'Facility Well Counts'!$A$2:$G$469,3,FALSE)</f>
        <v>305 - Michigan Basin</v>
      </c>
      <c r="Q580" s="10">
        <f>VLOOKUP($B580,'Facility Well Counts'!$A$2:$G$469,4,FALSE)</f>
        <v>474</v>
      </c>
      <c r="R580" s="10">
        <f>VLOOKUP($B580,'Facility Well Counts'!$A$2:$G$469,5,FALSE)</f>
        <v>474</v>
      </c>
      <c r="S580" s="10">
        <f t="shared" si="102"/>
        <v>0</v>
      </c>
      <c r="T580" s="10">
        <f>VLOOKUP($B580,'Facility Well Counts'!$A$2:$G$469,6,FALSE)</f>
        <v>0</v>
      </c>
      <c r="U580" s="10">
        <f t="shared" si="103"/>
        <v>0</v>
      </c>
      <c r="V580" s="10">
        <f>VLOOKUP($B580,'Facility Well Counts'!$A$2:$G$469,7,FALSE)</f>
        <v>0</v>
      </c>
      <c r="W580" s="10">
        <f t="shared" si="104"/>
        <v>0</v>
      </c>
      <c r="X580" s="11">
        <f t="shared" si="105"/>
        <v>0</v>
      </c>
    </row>
    <row r="581" spans="1:24" x14ac:dyDescent="0.25">
      <c r="A581" s="8" t="s">
        <v>1500</v>
      </c>
      <c r="B581" s="9">
        <v>1013896</v>
      </c>
      <c r="C581" s="9">
        <v>2020</v>
      </c>
      <c r="D581" s="9" t="s">
        <v>16</v>
      </c>
      <c r="E581" s="8" t="s">
        <v>17</v>
      </c>
      <c r="F581" s="8" t="s">
        <v>33</v>
      </c>
      <c r="G581" s="8" t="s">
        <v>19</v>
      </c>
      <c r="H581" s="8">
        <v>478</v>
      </c>
      <c r="I581" s="8" t="s">
        <v>24</v>
      </c>
      <c r="J581" s="8"/>
      <c r="K581" s="8">
        <v>129.9</v>
      </c>
      <c r="L581" s="8">
        <v>2755.8</v>
      </c>
      <c r="M581" s="8"/>
      <c r="N581" s="8">
        <v>8760</v>
      </c>
      <c r="O581" s="8"/>
      <c r="P581" s="8" t="str">
        <f>VLOOKUP($B581,'Facility Well Counts'!$A$2:$G$469,3,FALSE)</f>
        <v>260 - East Texas Basin</v>
      </c>
      <c r="Q581" s="10">
        <f>VLOOKUP($B581,'Facility Well Counts'!$A$2:$G$469,4,FALSE)</f>
        <v>473</v>
      </c>
      <c r="R581" s="10">
        <f>VLOOKUP($B581,'Facility Well Counts'!$A$2:$G$469,5,FALSE)</f>
        <v>0</v>
      </c>
      <c r="S581" s="10">
        <f t="shared" si="102"/>
        <v>0</v>
      </c>
      <c r="T581" s="10">
        <f>VLOOKUP($B581,'Facility Well Counts'!$A$2:$G$469,6,FALSE)</f>
        <v>0</v>
      </c>
      <c r="U581" s="10">
        <f t="shared" si="103"/>
        <v>0</v>
      </c>
      <c r="V581" s="10">
        <f>VLOOKUP($B581,'Facility Well Counts'!$A$2:$G$469,7,FALSE)</f>
        <v>473</v>
      </c>
      <c r="W581" s="10">
        <f t="shared" si="104"/>
        <v>478</v>
      </c>
      <c r="X581" s="11">
        <f t="shared" si="105"/>
        <v>1.0105708245243128</v>
      </c>
    </row>
    <row r="582" spans="1:24" x14ac:dyDescent="0.25">
      <c r="A582" s="8" t="s">
        <v>1500</v>
      </c>
      <c r="B582" s="9">
        <v>1013896</v>
      </c>
      <c r="C582" s="9">
        <v>2020</v>
      </c>
      <c r="D582" s="9" t="s">
        <v>16</v>
      </c>
      <c r="E582" s="8" t="s">
        <v>17</v>
      </c>
      <c r="F582" s="8" t="s">
        <v>33</v>
      </c>
      <c r="G582" s="8" t="s">
        <v>20</v>
      </c>
      <c r="H582" s="8">
        <v>261</v>
      </c>
      <c r="I582" s="8" t="s">
        <v>24</v>
      </c>
      <c r="J582" s="8"/>
      <c r="K582" s="8">
        <v>25.7</v>
      </c>
      <c r="L582" s="8">
        <v>544.61</v>
      </c>
      <c r="M582" s="8"/>
      <c r="N582" s="8">
        <v>8760</v>
      </c>
      <c r="O582" s="8"/>
      <c r="P582" s="8" t="str">
        <f>VLOOKUP($B582,'Facility Well Counts'!$A$2:$G$469,3,FALSE)</f>
        <v>260 - East Texas Basin</v>
      </c>
      <c r="Q582" s="10">
        <f>VLOOKUP($B582,'Facility Well Counts'!$A$2:$G$469,4,FALSE)</f>
        <v>473</v>
      </c>
      <c r="R582" s="10">
        <f>VLOOKUP($B582,'Facility Well Counts'!$A$2:$G$469,5,FALSE)</f>
        <v>0</v>
      </c>
      <c r="S582" s="10">
        <f t="shared" si="102"/>
        <v>0</v>
      </c>
      <c r="T582" s="10">
        <f>VLOOKUP($B582,'Facility Well Counts'!$A$2:$G$469,6,FALSE)</f>
        <v>0</v>
      </c>
      <c r="U582" s="10">
        <f t="shared" si="103"/>
        <v>0</v>
      </c>
      <c r="V582" s="10">
        <f>VLOOKUP($B582,'Facility Well Counts'!$A$2:$G$469,7,FALSE)</f>
        <v>473</v>
      </c>
      <c r="W582" s="10">
        <f t="shared" si="104"/>
        <v>261</v>
      </c>
      <c r="X582" s="11">
        <f t="shared" si="105"/>
        <v>0.55179704016913322</v>
      </c>
    </row>
    <row r="583" spans="1:24" x14ac:dyDescent="0.25">
      <c r="A583" s="8" t="s">
        <v>1500</v>
      </c>
      <c r="B583" s="9">
        <v>1013896</v>
      </c>
      <c r="C583" s="9">
        <v>2020</v>
      </c>
      <c r="D583" s="9" t="s">
        <v>16</v>
      </c>
      <c r="E583" s="8" t="s">
        <v>17</v>
      </c>
      <c r="F583" s="8" t="s">
        <v>33</v>
      </c>
      <c r="G583" s="8" t="s">
        <v>21</v>
      </c>
      <c r="H583" s="8">
        <v>901</v>
      </c>
      <c r="I583" s="8" t="s">
        <v>24</v>
      </c>
      <c r="J583" s="8"/>
      <c r="K583" s="8">
        <v>9.1</v>
      </c>
      <c r="L583" s="8">
        <v>193.58</v>
      </c>
      <c r="M583" s="8"/>
      <c r="N583" s="8">
        <v>8760</v>
      </c>
      <c r="O583" s="8"/>
      <c r="P583" s="8" t="str">
        <f>VLOOKUP($B583,'Facility Well Counts'!$A$2:$G$469,3,FALSE)</f>
        <v>260 - East Texas Basin</v>
      </c>
      <c r="Q583" s="10">
        <f>VLOOKUP($B583,'Facility Well Counts'!$A$2:$G$469,4,FALSE)</f>
        <v>473</v>
      </c>
      <c r="R583" s="10">
        <f>VLOOKUP($B583,'Facility Well Counts'!$A$2:$G$469,5,FALSE)</f>
        <v>0</v>
      </c>
      <c r="S583" s="10">
        <f t="shared" si="102"/>
        <v>0</v>
      </c>
      <c r="T583" s="10">
        <f>VLOOKUP($B583,'Facility Well Counts'!$A$2:$G$469,6,FALSE)</f>
        <v>0</v>
      </c>
      <c r="U583" s="10">
        <f t="shared" si="103"/>
        <v>0</v>
      </c>
      <c r="V583" s="10">
        <f>VLOOKUP($B583,'Facility Well Counts'!$A$2:$G$469,7,FALSE)</f>
        <v>473</v>
      </c>
      <c r="W583" s="10">
        <f t="shared" si="104"/>
        <v>901</v>
      </c>
      <c r="X583" s="11">
        <f t="shared" si="105"/>
        <v>1.904862579281184</v>
      </c>
    </row>
    <row r="584" spans="1:24" x14ac:dyDescent="0.25">
      <c r="A584" s="8" t="s">
        <v>626</v>
      </c>
      <c r="B584" s="9">
        <v>1009624</v>
      </c>
      <c r="C584" s="9">
        <v>2020</v>
      </c>
      <c r="D584" s="9" t="s">
        <v>16</v>
      </c>
      <c r="E584" s="8" t="s">
        <v>17</v>
      </c>
      <c r="F584" s="8" t="s">
        <v>33</v>
      </c>
      <c r="G584" s="8" t="s">
        <v>19</v>
      </c>
      <c r="H584" s="8"/>
      <c r="I584" s="8"/>
      <c r="J584" s="8"/>
      <c r="K584" s="8"/>
      <c r="L584" s="8"/>
      <c r="M584" s="8"/>
      <c r="N584" s="8"/>
      <c r="O584" s="8"/>
      <c r="P584" s="8" t="str">
        <f>VLOOKUP($B584,'Facility Well Counts'!$A$2:$G$469,3,FALSE)</f>
        <v>220 - Gulf Coast Basin (LA  TX)</v>
      </c>
      <c r="Q584" s="10">
        <f>VLOOKUP($B584,'Facility Well Counts'!$A$2:$G$469,4,FALSE)</f>
        <v>472</v>
      </c>
      <c r="R584" s="10">
        <f>VLOOKUP($B584,'Facility Well Counts'!$A$2:$G$469,5,FALSE)</f>
        <v>2</v>
      </c>
      <c r="S584" s="10">
        <f t="shared" si="102"/>
        <v>0</v>
      </c>
      <c r="T584" s="10">
        <f>VLOOKUP($B584,'Facility Well Counts'!$A$2:$G$469,6,FALSE)</f>
        <v>0</v>
      </c>
      <c r="U584" s="10">
        <f t="shared" si="103"/>
        <v>0</v>
      </c>
      <c r="V584" s="10">
        <f>VLOOKUP($B584,'Facility Well Counts'!$A$2:$G$469,7,FALSE)</f>
        <v>470</v>
      </c>
      <c r="W584" s="10">
        <f t="shared" si="104"/>
        <v>0</v>
      </c>
      <c r="X584" s="11">
        <f t="shared" si="105"/>
        <v>0</v>
      </c>
    </row>
    <row r="585" spans="1:24" x14ac:dyDescent="0.25">
      <c r="A585" s="8" t="s">
        <v>626</v>
      </c>
      <c r="B585" s="9">
        <v>1009624</v>
      </c>
      <c r="C585" s="9">
        <v>2020</v>
      </c>
      <c r="D585" s="9" t="s">
        <v>16</v>
      </c>
      <c r="E585" s="8" t="s">
        <v>17</v>
      </c>
      <c r="F585" s="8" t="s">
        <v>33</v>
      </c>
      <c r="G585" s="8" t="s">
        <v>20</v>
      </c>
      <c r="H585" s="8"/>
      <c r="I585" s="8"/>
      <c r="J585" s="8"/>
      <c r="K585" s="8"/>
      <c r="L585" s="8"/>
      <c r="M585" s="8"/>
      <c r="N585" s="8"/>
      <c r="O585" s="8"/>
      <c r="P585" s="8" t="str">
        <f>VLOOKUP($B585,'Facility Well Counts'!$A$2:$G$469,3,FALSE)</f>
        <v>220 - Gulf Coast Basin (LA  TX)</v>
      </c>
      <c r="Q585" s="10">
        <f>VLOOKUP($B585,'Facility Well Counts'!$A$2:$G$469,4,FALSE)</f>
        <v>472</v>
      </c>
      <c r="R585" s="10">
        <f>VLOOKUP($B585,'Facility Well Counts'!$A$2:$G$469,5,FALSE)</f>
        <v>2</v>
      </c>
      <c r="S585" s="10">
        <f t="shared" si="102"/>
        <v>0</v>
      </c>
      <c r="T585" s="10">
        <f>VLOOKUP($B585,'Facility Well Counts'!$A$2:$G$469,6,FALSE)</f>
        <v>0</v>
      </c>
      <c r="U585" s="10">
        <f t="shared" si="103"/>
        <v>0</v>
      </c>
      <c r="V585" s="10">
        <f>VLOOKUP($B585,'Facility Well Counts'!$A$2:$G$469,7,FALSE)</f>
        <v>470</v>
      </c>
      <c r="W585" s="10">
        <f t="shared" si="104"/>
        <v>0</v>
      </c>
      <c r="X585" s="11">
        <f t="shared" si="105"/>
        <v>0</v>
      </c>
    </row>
    <row r="586" spans="1:24" x14ac:dyDescent="0.25">
      <c r="A586" s="8" t="s">
        <v>626</v>
      </c>
      <c r="B586" s="9">
        <v>1009624</v>
      </c>
      <c r="C586" s="9">
        <v>2020</v>
      </c>
      <c r="D586" s="9" t="s">
        <v>16</v>
      </c>
      <c r="E586" s="8" t="s">
        <v>17</v>
      </c>
      <c r="F586" s="8" t="s">
        <v>33</v>
      </c>
      <c r="G586" s="8" t="s">
        <v>21</v>
      </c>
      <c r="H586" s="8">
        <v>1798</v>
      </c>
      <c r="I586" s="8" t="s">
        <v>24</v>
      </c>
      <c r="J586" s="8"/>
      <c r="K586" s="8">
        <v>12</v>
      </c>
      <c r="L586" s="8">
        <v>329.17</v>
      </c>
      <c r="M586" s="8"/>
      <c r="N586" s="8">
        <v>8760</v>
      </c>
      <c r="O586" s="8"/>
      <c r="P586" s="8" t="str">
        <f>VLOOKUP($B586,'Facility Well Counts'!$A$2:$G$469,3,FALSE)</f>
        <v>220 - Gulf Coast Basin (LA  TX)</v>
      </c>
      <c r="Q586" s="10">
        <f>VLOOKUP($B586,'Facility Well Counts'!$A$2:$G$469,4,FALSE)</f>
        <v>472</v>
      </c>
      <c r="R586" s="10">
        <f>VLOOKUP($B586,'Facility Well Counts'!$A$2:$G$469,5,FALSE)</f>
        <v>2</v>
      </c>
      <c r="S586" s="10">
        <f t="shared" si="102"/>
        <v>7.6186440677966099</v>
      </c>
      <c r="T586" s="10">
        <f>VLOOKUP($B586,'Facility Well Counts'!$A$2:$G$469,6,FALSE)</f>
        <v>0</v>
      </c>
      <c r="U586" s="10">
        <f t="shared" si="103"/>
        <v>0</v>
      </c>
      <c r="V586" s="10">
        <f>VLOOKUP($B586,'Facility Well Counts'!$A$2:$G$469,7,FALSE)</f>
        <v>470</v>
      </c>
      <c r="W586" s="10">
        <f t="shared" si="104"/>
        <v>1790.3813559322034</v>
      </c>
      <c r="X586" s="11">
        <f t="shared" si="105"/>
        <v>3.8093220338983049</v>
      </c>
    </row>
    <row r="587" spans="1:24" x14ac:dyDescent="0.25">
      <c r="A587" s="8" t="s">
        <v>1449</v>
      </c>
      <c r="B587" s="9">
        <v>1009595</v>
      </c>
      <c r="C587" s="9">
        <v>2020</v>
      </c>
      <c r="D587" s="9" t="s">
        <v>16</v>
      </c>
      <c r="E587" s="8" t="s">
        <v>17</v>
      </c>
      <c r="F587" s="8" t="s">
        <v>33</v>
      </c>
      <c r="G587" s="8" t="s">
        <v>19</v>
      </c>
      <c r="H587" s="8"/>
      <c r="I587" s="8"/>
      <c r="J587" s="8"/>
      <c r="K587" s="8"/>
      <c r="L587" s="8"/>
      <c r="M587" s="8"/>
      <c r="N587" s="8"/>
      <c r="O587" s="8"/>
      <c r="P587" s="8" t="str">
        <f>VLOOKUP($B587,'Facility Well Counts'!$A$2:$G$469,3,FALSE)</f>
        <v>395 - Williston Basin</v>
      </c>
      <c r="Q587" s="10">
        <f>VLOOKUP($B587,'Facility Well Counts'!$A$2:$G$469,4,FALSE)</f>
        <v>470</v>
      </c>
      <c r="R587" s="10">
        <f>VLOOKUP($B587,'Facility Well Counts'!$A$2:$G$469,5,FALSE)</f>
        <v>470</v>
      </c>
      <c r="S587" s="10">
        <f t="shared" si="102"/>
        <v>0</v>
      </c>
      <c r="T587" s="10">
        <f>VLOOKUP($B587,'Facility Well Counts'!$A$2:$G$469,6,FALSE)</f>
        <v>0</v>
      </c>
      <c r="U587" s="10">
        <f t="shared" si="103"/>
        <v>0</v>
      </c>
      <c r="V587" s="10">
        <f>VLOOKUP($B587,'Facility Well Counts'!$A$2:$G$469,7,FALSE)</f>
        <v>0</v>
      </c>
      <c r="W587" s="10">
        <f t="shared" si="104"/>
        <v>0</v>
      </c>
      <c r="X587" s="11">
        <f t="shared" si="105"/>
        <v>0</v>
      </c>
    </row>
    <row r="588" spans="1:24" x14ac:dyDescent="0.25">
      <c r="A588" s="8" t="s">
        <v>1449</v>
      </c>
      <c r="B588" s="9">
        <v>1009595</v>
      </c>
      <c r="C588" s="9">
        <v>2020</v>
      </c>
      <c r="D588" s="9" t="s">
        <v>16</v>
      </c>
      <c r="E588" s="8" t="s">
        <v>17</v>
      </c>
      <c r="F588" s="8" t="s">
        <v>33</v>
      </c>
      <c r="G588" s="8" t="s">
        <v>20</v>
      </c>
      <c r="H588" s="8"/>
      <c r="I588" s="8"/>
      <c r="J588" s="8"/>
      <c r="K588" s="8"/>
      <c r="L588" s="8"/>
      <c r="M588" s="8"/>
      <c r="N588" s="8"/>
      <c r="O588" s="8"/>
      <c r="P588" s="8" t="str">
        <f>VLOOKUP($B588,'Facility Well Counts'!$A$2:$G$469,3,FALSE)</f>
        <v>395 - Williston Basin</v>
      </c>
      <c r="Q588" s="10">
        <f>VLOOKUP($B588,'Facility Well Counts'!$A$2:$G$469,4,FALSE)</f>
        <v>470</v>
      </c>
      <c r="R588" s="10">
        <f>VLOOKUP($B588,'Facility Well Counts'!$A$2:$G$469,5,FALSE)</f>
        <v>470</v>
      </c>
      <c r="S588" s="10">
        <f t="shared" si="102"/>
        <v>0</v>
      </c>
      <c r="T588" s="10">
        <f>VLOOKUP($B588,'Facility Well Counts'!$A$2:$G$469,6,FALSE)</f>
        <v>0</v>
      </c>
      <c r="U588" s="10">
        <f t="shared" si="103"/>
        <v>0</v>
      </c>
      <c r="V588" s="10">
        <f>VLOOKUP($B588,'Facility Well Counts'!$A$2:$G$469,7,FALSE)</f>
        <v>0</v>
      </c>
      <c r="W588" s="10">
        <f t="shared" si="104"/>
        <v>0</v>
      </c>
      <c r="X588" s="11">
        <f t="shared" si="105"/>
        <v>0</v>
      </c>
    </row>
    <row r="589" spans="1:24" x14ac:dyDescent="0.25">
      <c r="A589" s="8" t="s">
        <v>1449</v>
      </c>
      <c r="B589" s="9">
        <v>1009595</v>
      </c>
      <c r="C589" s="9">
        <v>2020</v>
      </c>
      <c r="D589" s="9" t="s">
        <v>16</v>
      </c>
      <c r="E589" s="8" t="s">
        <v>17</v>
      </c>
      <c r="F589" s="8" t="s">
        <v>33</v>
      </c>
      <c r="G589" s="8" t="s">
        <v>21</v>
      </c>
      <c r="H589" s="8"/>
      <c r="I589" s="8"/>
      <c r="J589" s="8"/>
      <c r="K589" s="8"/>
      <c r="L589" s="8"/>
      <c r="M589" s="8"/>
      <c r="N589" s="8"/>
      <c r="O589" s="8"/>
      <c r="P589" s="8" t="str">
        <f>VLOOKUP($B589,'Facility Well Counts'!$A$2:$G$469,3,FALSE)</f>
        <v>395 - Williston Basin</v>
      </c>
      <c r="Q589" s="10">
        <f>VLOOKUP($B589,'Facility Well Counts'!$A$2:$G$469,4,FALSE)</f>
        <v>470</v>
      </c>
      <c r="R589" s="10">
        <f>VLOOKUP($B589,'Facility Well Counts'!$A$2:$G$469,5,FALSE)</f>
        <v>470</v>
      </c>
      <c r="S589" s="10">
        <f t="shared" si="102"/>
        <v>0</v>
      </c>
      <c r="T589" s="10">
        <f>VLOOKUP($B589,'Facility Well Counts'!$A$2:$G$469,6,FALSE)</f>
        <v>0</v>
      </c>
      <c r="U589" s="10">
        <f t="shared" si="103"/>
        <v>0</v>
      </c>
      <c r="V589" s="10">
        <f>VLOOKUP($B589,'Facility Well Counts'!$A$2:$G$469,7,FALSE)</f>
        <v>0</v>
      </c>
      <c r="W589" s="10">
        <f t="shared" si="104"/>
        <v>0</v>
      </c>
      <c r="X589" s="11">
        <f t="shared" si="105"/>
        <v>0</v>
      </c>
    </row>
    <row r="590" spans="1:24" x14ac:dyDescent="0.25">
      <c r="A590" s="8" t="s">
        <v>464</v>
      </c>
      <c r="B590" s="9">
        <v>1010738</v>
      </c>
      <c r="C590" s="9">
        <v>2020</v>
      </c>
      <c r="D590" s="9" t="s">
        <v>16</v>
      </c>
      <c r="E590" s="8" t="s">
        <v>17</v>
      </c>
      <c r="F590" s="8" t="s">
        <v>33</v>
      </c>
      <c r="G590" s="8" t="s">
        <v>19</v>
      </c>
      <c r="H590" s="8"/>
      <c r="I590" s="8"/>
      <c r="J590" s="8"/>
      <c r="K590" s="8"/>
      <c r="L590" s="8"/>
      <c r="M590" s="8"/>
      <c r="N590" s="8"/>
      <c r="O590" s="8"/>
      <c r="P590" s="8" t="str">
        <f>VLOOKUP($B590,'Facility Well Counts'!$A$2:$G$469,3,FALSE)</f>
        <v>750 - Santa Maria Basin</v>
      </c>
      <c r="Q590" s="10">
        <f>VLOOKUP($B590,'Facility Well Counts'!$A$2:$G$469,4,FALSE)</f>
        <v>466</v>
      </c>
      <c r="R590" s="10">
        <f>VLOOKUP($B590,'Facility Well Counts'!$A$2:$G$469,5,FALSE)</f>
        <v>466</v>
      </c>
      <c r="S590" s="10">
        <f t="shared" si="102"/>
        <v>0</v>
      </c>
      <c r="T590" s="10">
        <f>VLOOKUP($B590,'Facility Well Counts'!$A$2:$G$469,6,FALSE)</f>
        <v>0</v>
      </c>
      <c r="U590" s="10">
        <f t="shared" si="103"/>
        <v>0</v>
      </c>
      <c r="V590" s="10">
        <f>VLOOKUP($B590,'Facility Well Counts'!$A$2:$G$469,7,FALSE)</f>
        <v>0</v>
      </c>
      <c r="W590" s="10">
        <f t="shared" si="104"/>
        <v>0</v>
      </c>
      <c r="X590" s="11">
        <f t="shared" si="105"/>
        <v>0</v>
      </c>
    </row>
    <row r="591" spans="1:24" x14ac:dyDescent="0.25">
      <c r="A591" s="8" t="s">
        <v>464</v>
      </c>
      <c r="B591" s="9">
        <v>1010738</v>
      </c>
      <c r="C591" s="9">
        <v>2020</v>
      </c>
      <c r="D591" s="9" t="s">
        <v>16</v>
      </c>
      <c r="E591" s="8" t="s">
        <v>17</v>
      </c>
      <c r="F591" s="8" t="s">
        <v>33</v>
      </c>
      <c r="G591" s="8" t="s">
        <v>20</v>
      </c>
      <c r="H591" s="8">
        <v>4</v>
      </c>
      <c r="I591" s="8" t="s">
        <v>24</v>
      </c>
      <c r="J591" s="8"/>
      <c r="K591" s="8">
        <v>1</v>
      </c>
      <c r="L591" s="8">
        <v>8.2200000000000006</v>
      </c>
      <c r="M591" s="8"/>
      <c r="N591" s="8">
        <v>8760</v>
      </c>
      <c r="O591" s="8"/>
      <c r="P591" s="8" t="str">
        <f>VLOOKUP($B591,'Facility Well Counts'!$A$2:$G$469,3,FALSE)</f>
        <v>750 - Santa Maria Basin</v>
      </c>
      <c r="Q591" s="10">
        <f>VLOOKUP($B591,'Facility Well Counts'!$A$2:$G$469,4,FALSE)</f>
        <v>466</v>
      </c>
      <c r="R591" s="10">
        <f>VLOOKUP($B591,'Facility Well Counts'!$A$2:$G$469,5,FALSE)</f>
        <v>466</v>
      </c>
      <c r="S591" s="10">
        <f t="shared" si="102"/>
        <v>4</v>
      </c>
      <c r="T591" s="10">
        <f>VLOOKUP($B591,'Facility Well Counts'!$A$2:$G$469,6,FALSE)</f>
        <v>0</v>
      </c>
      <c r="U591" s="10">
        <f t="shared" si="103"/>
        <v>0</v>
      </c>
      <c r="V591" s="10">
        <f>VLOOKUP($B591,'Facility Well Counts'!$A$2:$G$469,7,FALSE)</f>
        <v>0</v>
      </c>
      <c r="W591" s="10">
        <f t="shared" si="104"/>
        <v>0</v>
      </c>
      <c r="X591" s="11">
        <f t="shared" si="105"/>
        <v>8.5836909871244635E-3</v>
      </c>
    </row>
    <row r="592" spans="1:24" x14ac:dyDescent="0.25">
      <c r="A592" s="8" t="s">
        <v>464</v>
      </c>
      <c r="B592" s="9">
        <v>1010738</v>
      </c>
      <c r="C592" s="9">
        <v>2020</v>
      </c>
      <c r="D592" s="9" t="s">
        <v>16</v>
      </c>
      <c r="E592" s="8" t="s">
        <v>17</v>
      </c>
      <c r="F592" s="8" t="s">
        <v>33</v>
      </c>
      <c r="G592" s="8" t="s">
        <v>21</v>
      </c>
      <c r="H592" s="8"/>
      <c r="I592" s="8"/>
      <c r="J592" s="8"/>
      <c r="K592" s="8"/>
      <c r="L592" s="8"/>
      <c r="M592" s="8"/>
      <c r="N592" s="8"/>
      <c r="O592" s="8"/>
      <c r="P592" s="8" t="str">
        <f>VLOOKUP($B592,'Facility Well Counts'!$A$2:$G$469,3,FALSE)</f>
        <v>750 - Santa Maria Basin</v>
      </c>
      <c r="Q592" s="10">
        <f>VLOOKUP($B592,'Facility Well Counts'!$A$2:$G$469,4,FALSE)</f>
        <v>466</v>
      </c>
      <c r="R592" s="10">
        <f>VLOOKUP($B592,'Facility Well Counts'!$A$2:$G$469,5,FALSE)</f>
        <v>466</v>
      </c>
      <c r="S592" s="10">
        <f t="shared" si="102"/>
        <v>0</v>
      </c>
      <c r="T592" s="10">
        <f>VLOOKUP($B592,'Facility Well Counts'!$A$2:$G$469,6,FALSE)</f>
        <v>0</v>
      </c>
      <c r="U592" s="10">
        <f t="shared" si="103"/>
        <v>0</v>
      </c>
      <c r="V592" s="10">
        <f>VLOOKUP($B592,'Facility Well Counts'!$A$2:$G$469,7,FALSE)</f>
        <v>0</v>
      </c>
      <c r="W592" s="10">
        <f t="shared" si="104"/>
        <v>0</v>
      </c>
      <c r="X592" s="11">
        <f t="shared" si="105"/>
        <v>0</v>
      </c>
    </row>
    <row r="593" spans="1:24" x14ac:dyDescent="0.25">
      <c r="A593" s="8" t="s">
        <v>229</v>
      </c>
      <c r="B593" s="9">
        <v>1009139</v>
      </c>
      <c r="C593" s="9">
        <v>2020</v>
      </c>
      <c r="D593" s="9" t="s">
        <v>16</v>
      </c>
      <c r="E593" s="8" t="s">
        <v>17</v>
      </c>
      <c r="F593" s="8" t="s">
        <v>33</v>
      </c>
      <c r="G593" s="8" t="s">
        <v>19</v>
      </c>
      <c r="H593" s="8"/>
      <c r="I593" s="8"/>
      <c r="J593" s="8"/>
      <c r="K593" s="8"/>
      <c r="L593" s="8"/>
      <c r="M593" s="8"/>
      <c r="N593" s="8"/>
      <c r="O593" s="8"/>
      <c r="P593" s="8" t="str">
        <f>VLOOKUP($B593,'Facility Well Counts'!$A$2:$G$469,3,FALSE)</f>
        <v>455 - Las Vegas-Raton Basin</v>
      </c>
      <c r="Q593" s="10">
        <f>VLOOKUP($B593,'Facility Well Counts'!$A$2:$G$469,4,FALSE)</f>
        <v>464</v>
      </c>
      <c r="R593" s="10">
        <f>VLOOKUP($B593,'Facility Well Counts'!$A$2:$G$469,5,FALSE)</f>
        <v>0</v>
      </c>
      <c r="S593" s="10">
        <f t="shared" si="102"/>
        <v>0</v>
      </c>
      <c r="T593" s="10">
        <f>VLOOKUP($B593,'Facility Well Counts'!$A$2:$G$469,6,FALSE)</f>
        <v>464</v>
      </c>
      <c r="U593" s="10">
        <f t="shared" si="103"/>
        <v>0</v>
      </c>
      <c r="V593" s="10">
        <f>VLOOKUP($B593,'Facility Well Counts'!$A$2:$G$469,7,FALSE)</f>
        <v>0</v>
      </c>
      <c r="W593" s="10">
        <f t="shared" si="104"/>
        <v>0</v>
      </c>
      <c r="X593" s="11">
        <f t="shared" si="105"/>
        <v>0</v>
      </c>
    </row>
    <row r="594" spans="1:24" x14ac:dyDescent="0.25">
      <c r="A594" s="8" t="s">
        <v>229</v>
      </c>
      <c r="B594" s="9">
        <v>1009139</v>
      </c>
      <c r="C594" s="9">
        <v>2020</v>
      </c>
      <c r="D594" s="9" t="s">
        <v>16</v>
      </c>
      <c r="E594" s="8" t="s">
        <v>17</v>
      </c>
      <c r="F594" s="8" t="s">
        <v>33</v>
      </c>
      <c r="G594" s="8" t="s">
        <v>20</v>
      </c>
      <c r="H594" s="8"/>
      <c r="I594" s="8"/>
      <c r="J594" s="8"/>
      <c r="K594" s="8"/>
      <c r="L594" s="8"/>
      <c r="M594" s="8"/>
      <c r="N594" s="8"/>
      <c r="O594" s="8"/>
      <c r="P594" s="8" t="str">
        <f>VLOOKUP($B594,'Facility Well Counts'!$A$2:$G$469,3,FALSE)</f>
        <v>455 - Las Vegas-Raton Basin</v>
      </c>
      <c r="Q594" s="10">
        <f>VLOOKUP($B594,'Facility Well Counts'!$A$2:$G$469,4,FALSE)</f>
        <v>464</v>
      </c>
      <c r="R594" s="10">
        <f>VLOOKUP($B594,'Facility Well Counts'!$A$2:$G$469,5,FALSE)</f>
        <v>0</v>
      </c>
      <c r="S594" s="10">
        <f t="shared" si="102"/>
        <v>0</v>
      </c>
      <c r="T594" s="10">
        <f>VLOOKUP($B594,'Facility Well Counts'!$A$2:$G$469,6,FALSE)</f>
        <v>464</v>
      </c>
      <c r="U594" s="10">
        <f t="shared" si="103"/>
        <v>0</v>
      </c>
      <c r="V594" s="10">
        <f>VLOOKUP($B594,'Facility Well Counts'!$A$2:$G$469,7,FALSE)</f>
        <v>0</v>
      </c>
      <c r="W594" s="10">
        <f t="shared" si="104"/>
        <v>0</v>
      </c>
      <c r="X594" s="11">
        <f t="shared" si="105"/>
        <v>0</v>
      </c>
    </row>
    <row r="595" spans="1:24" x14ac:dyDescent="0.25">
      <c r="A595" s="8" t="s">
        <v>229</v>
      </c>
      <c r="B595" s="9">
        <v>1009139</v>
      </c>
      <c r="C595" s="9">
        <v>2020</v>
      </c>
      <c r="D595" s="9" t="s">
        <v>16</v>
      </c>
      <c r="E595" s="8" t="s">
        <v>17</v>
      </c>
      <c r="F595" s="8" t="s">
        <v>33</v>
      </c>
      <c r="G595" s="8" t="s">
        <v>21</v>
      </c>
      <c r="H595" s="8"/>
      <c r="I595" s="8"/>
      <c r="J595" s="8"/>
      <c r="K595" s="8"/>
      <c r="L595" s="8"/>
      <c r="M595" s="8"/>
      <c r="N595" s="8"/>
      <c r="O595" s="8"/>
      <c r="P595" s="8" t="str">
        <f>VLOOKUP($B595,'Facility Well Counts'!$A$2:$G$469,3,FALSE)</f>
        <v>455 - Las Vegas-Raton Basin</v>
      </c>
      <c r="Q595" s="10">
        <f>VLOOKUP($B595,'Facility Well Counts'!$A$2:$G$469,4,FALSE)</f>
        <v>464</v>
      </c>
      <c r="R595" s="10">
        <f>VLOOKUP($B595,'Facility Well Counts'!$A$2:$G$469,5,FALSE)</f>
        <v>0</v>
      </c>
      <c r="S595" s="10">
        <f t="shared" si="102"/>
        <v>0</v>
      </c>
      <c r="T595" s="10">
        <f>VLOOKUP($B595,'Facility Well Counts'!$A$2:$G$469,6,FALSE)</f>
        <v>464</v>
      </c>
      <c r="U595" s="10">
        <f t="shared" si="103"/>
        <v>0</v>
      </c>
      <c r="V595" s="10">
        <f>VLOOKUP($B595,'Facility Well Counts'!$A$2:$G$469,7,FALSE)</f>
        <v>0</v>
      </c>
      <c r="W595" s="10">
        <f t="shared" si="104"/>
        <v>0</v>
      </c>
      <c r="X595" s="11">
        <f t="shared" si="105"/>
        <v>0</v>
      </c>
    </row>
    <row r="596" spans="1:24" x14ac:dyDescent="0.25">
      <c r="A596" s="8" t="s">
        <v>380</v>
      </c>
      <c r="B596" s="9">
        <v>1011998</v>
      </c>
      <c r="C596" s="9">
        <v>2020</v>
      </c>
      <c r="D596" s="9" t="s">
        <v>16</v>
      </c>
      <c r="E596" s="8" t="s">
        <v>17</v>
      </c>
      <c r="F596" s="8" t="s">
        <v>33</v>
      </c>
      <c r="G596" s="8" t="s">
        <v>19</v>
      </c>
      <c r="H596" s="8"/>
      <c r="I596" s="8"/>
      <c r="J596" s="8"/>
      <c r="K596" s="8"/>
      <c r="L596" s="8"/>
      <c r="M596" s="8"/>
      <c r="N596" s="8"/>
      <c r="O596" s="8"/>
      <c r="P596" s="8" t="str">
        <f>VLOOKUP($B596,'Facility Well Counts'!$A$2:$G$469,3,FALSE)</f>
        <v>230 - Arkla Basin</v>
      </c>
      <c r="Q596" s="10">
        <f>VLOOKUP($B596,'Facility Well Counts'!$A$2:$G$469,4,FALSE)</f>
        <v>464</v>
      </c>
      <c r="R596" s="10">
        <f>VLOOKUP($B596,'Facility Well Counts'!$A$2:$G$469,5,FALSE)</f>
        <v>8</v>
      </c>
      <c r="S596" s="10">
        <f t="shared" si="102"/>
        <v>0</v>
      </c>
      <c r="T596" s="10">
        <f>VLOOKUP($B596,'Facility Well Counts'!$A$2:$G$469,6,FALSE)</f>
        <v>0</v>
      </c>
      <c r="U596" s="10">
        <f t="shared" si="103"/>
        <v>0</v>
      </c>
      <c r="V596" s="10">
        <f>VLOOKUP($B596,'Facility Well Counts'!$A$2:$G$469,7,FALSE)</f>
        <v>456</v>
      </c>
      <c r="W596" s="10">
        <f t="shared" si="104"/>
        <v>0</v>
      </c>
      <c r="X596" s="11">
        <f t="shared" si="105"/>
        <v>0</v>
      </c>
    </row>
    <row r="597" spans="1:24" x14ac:dyDescent="0.25">
      <c r="A597" s="8" t="s">
        <v>380</v>
      </c>
      <c r="B597" s="9">
        <v>1011998</v>
      </c>
      <c r="C597" s="9">
        <v>2020</v>
      </c>
      <c r="D597" s="9" t="s">
        <v>16</v>
      </c>
      <c r="E597" s="8" t="s">
        <v>17</v>
      </c>
      <c r="F597" s="8" t="s">
        <v>33</v>
      </c>
      <c r="G597" s="8" t="s">
        <v>20</v>
      </c>
      <c r="H597" s="8">
        <v>2789</v>
      </c>
      <c r="I597" s="8" t="s">
        <v>24</v>
      </c>
      <c r="J597" s="8"/>
      <c r="K597" s="8">
        <v>342.5</v>
      </c>
      <c r="L597" s="8">
        <v>5855.73</v>
      </c>
      <c r="M597" s="8"/>
      <c r="N597" s="8">
        <v>8784</v>
      </c>
      <c r="O597" s="8"/>
      <c r="P597" s="8" t="str">
        <f>VLOOKUP($B597,'Facility Well Counts'!$A$2:$G$469,3,FALSE)</f>
        <v>230 - Arkla Basin</v>
      </c>
      <c r="Q597" s="10">
        <f>VLOOKUP($B597,'Facility Well Counts'!$A$2:$G$469,4,FALSE)</f>
        <v>464</v>
      </c>
      <c r="R597" s="10">
        <f>VLOOKUP($B597,'Facility Well Counts'!$A$2:$G$469,5,FALSE)</f>
        <v>8</v>
      </c>
      <c r="S597" s="10">
        <f t="shared" si="102"/>
        <v>48.086206896551722</v>
      </c>
      <c r="T597" s="10">
        <f>VLOOKUP($B597,'Facility Well Counts'!$A$2:$G$469,6,FALSE)</f>
        <v>0</v>
      </c>
      <c r="U597" s="10">
        <f t="shared" si="103"/>
        <v>0</v>
      </c>
      <c r="V597" s="10">
        <f>VLOOKUP($B597,'Facility Well Counts'!$A$2:$G$469,7,FALSE)</f>
        <v>456</v>
      </c>
      <c r="W597" s="10">
        <f t="shared" si="104"/>
        <v>2740.9137931034484</v>
      </c>
      <c r="X597" s="11">
        <f t="shared" si="105"/>
        <v>6.0107758620689653</v>
      </c>
    </row>
    <row r="598" spans="1:24" x14ac:dyDescent="0.25">
      <c r="A598" s="8" t="s">
        <v>380</v>
      </c>
      <c r="B598" s="9">
        <v>1011998</v>
      </c>
      <c r="C598" s="9">
        <v>2020</v>
      </c>
      <c r="D598" s="9" t="s">
        <v>16</v>
      </c>
      <c r="E598" s="8" t="s">
        <v>17</v>
      </c>
      <c r="F598" s="8" t="s">
        <v>33</v>
      </c>
      <c r="G598" s="8" t="s">
        <v>21</v>
      </c>
      <c r="H598" s="8">
        <v>24</v>
      </c>
      <c r="I598" s="8" t="s">
        <v>24</v>
      </c>
      <c r="J598" s="8"/>
      <c r="K598" s="8">
        <v>0.3</v>
      </c>
      <c r="L598" s="8">
        <v>5.19</v>
      </c>
      <c r="M598" s="8"/>
      <c r="N598" s="8">
        <v>8784</v>
      </c>
      <c r="O598" s="8"/>
      <c r="P598" s="8" t="str">
        <f>VLOOKUP($B598,'Facility Well Counts'!$A$2:$G$469,3,FALSE)</f>
        <v>230 - Arkla Basin</v>
      </c>
      <c r="Q598" s="10">
        <f>VLOOKUP($B598,'Facility Well Counts'!$A$2:$G$469,4,FALSE)</f>
        <v>464</v>
      </c>
      <c r="R598" s="10">
        <f>VLOOKUP($B598,'Facility Well Counts'!$A$2:$G$469,5,FALSE)</f>
        <v>8</v>
      </c>
      <c r="S598" s="10">
        <f t="shared" si="102"/>
        <v>0.41379310344827586</v>
      </c>
      <c r="T598" s="10">
        <f>VLOOKUP($B598,'Facility Well Counts'!$A$2:$G$469,6,FALSE)</f>
        <v>0</v>
      </c>
      <c r="U598" s="10">
        <f t="shared" si="103"/>
        <v>0</v>
      </c>
      <c r="V598" s="10">
        <f>VLOOKUP($B598,'Facility Well Counts'!$A$2:$G$469,7,FALSE)</f>
        <v>456</v>
      </c>
      <c r="W598" s="10">
        <f t="shared" si="104"/>
        <v>23.586206896551722</v>
      </c>
      <c r="X598" s="11">
        <f t="shared" si="105"/>
        <v>5.1724137931034482E-2</v>
      </c>
    </row>
    <row r="599" spans="1:24" x14ac:dyDescent="0.25">
      <c r="A599" s="8" t="s">
        <v>1457</v>
      </c>
      <c r="B599" s="9">
        <v>1011596</v>
      </c>
      <c r="C599" s="9">
        <v>2020</v>
      </c>
      <c r="D599" s="9" t="s">
        <v>16</v>
      </c>
      <c r="E599" s="8" t="s">
        <v>17</v>
      </c>
      <c r="F599" s="8" t="s">
        <v>33</v>
      </c>
      <c r="G599" s="8" t="s">
        <v>19</v>
      </c>
      <c r="H599" s="8"/>
      <c r="I599" s="8"/>
      <c r="J599" s="8"/>
      <c r="K599" s="8"/>
      <c r="L599" s="8"/>
      <c r="M599" s="8"/>
      <c r="N599" s="8"/>
      <c r="O599" s="8"/>
      <c r="P599" s="8" t="str">
        <f>VLOOKUP($B599,'Facility Well Counts'!$A$2:$G$469,3,FALSE)</f>
        <v>575 - Uinta Basin</v>
      </c>
      <c r="Q599" s="10">
        <f>VLOOKUP($B599,'Facility Well Counts'!$A$2:$G$469,4,FALSE)</f>
        <v>460</v>
      </c>
      <c r="R599" s="10">
        <f>VLOOKUP($B599,'Facility Well Counts'!$A$2:$G$469,5,FALSE)</f>
        <v>122</v>
      </c>
      <c r="S599" s="10">
        <f t="shared" si="102"/>
        <v>0</v>
      </c>
      <c r="T599" s="10">
        <f>VLOOKUP($B599,'Facility Well Counts'!$A$2:$G$469,6,FALSE)</f>
        <v>0</v>
      </c>
      <c r="U599" s="10">
        <f t="shared" si="103"/>
        <v>0</v>
      </c>
      <c r="V599" s="10">
        <f>VLOOKUP($B599,'Facility Well Counts'!$A$2:$G$469,7,FALSE)</f>
        <v>338</v>
      </c>
      <c r="W599" s="10">
        <f t="shared" si="104"/>
        <v>0</v>
      </c>
      <c r="X599" s="11">
        <f t="shared" si="105"/>
        <v>0</v>
      </c>
    </row>
    <row r="600" spans="1:24" x14ac:dyDescent="0.25">
      <c r="A600" s="8" t="s">
        <v>1457</v>
      </c>
      <c r="B600" s="9">
        <v>1011596</v>
      </c>
      <c r="C600" s="9">
        <v>2020</v>
      </c>
      <c r="D600" s="9" t="s">
        <v>16</v>
      </c>
      <c r="E600" s="8" t="s">
        <v>17</v>
      </c>
      <c r="F600" s="8" t="s">
        <v>33</v>
      </c>
      <c r="G600" s="8" t="s">
        <v>20</v>
      </c>
      <c r="H600" s="8"/>
      <c r="I600" s="8"/>
      <c r="J600" s="8"/>
      <c r="K600" s="8"/>
      <c r="L600" s="8"/>
      <c r="M600" s="8"/>
      <c r="N600" s="8"/>
      <c r="O600" s="8"/>
      <c r="P600" s="8" t="str">
        <f>VLOOKUP($B600,'Facility Well Counts'!$A$2:$G$469,3,FALSE)</f>
        <v>575 - Uinta Basin</v>
      </c>
      <c r="Q600" s="10">
        <f>VLOOKUP($B600,'Facility Well Counts'!$A$2:$G$469,4,FALSE)</f>
        <v>460</v>
      </c>
      <c r="R600" s="10">
        <f>VLOOKUP($B600,'Facility Well Counts'!$A$2:$G$469,5,FALSE)</f>
        <v>122</v>
      </c>
      <c r="S600" s="10">
        <f t="shared" si="102"/>
        <v>0</v>
      </c>
      <c r="T600" s="10">
        <f>VLOOKUP($B600,'Facility Well Counts'!$A$2:$G$469,6,FALSE)</f>
        <v>0</v>
      </c>
      <c r="U600" s="10">
        <f t="shared" si="103"/>
        <v>0</v>
      </c>
      <c r="V600" s="10">
        <f>VLOOKUP($B600,'Facility Well Counts'!$A$2:$G$469,7,FALSE)</f>
        <v>338</v>
      </c>
      <c r="W600" s="10">
        <f t="shared" si="104"/>
        <v>0</v>
      </c>
      <c r="X600" s="11">
        <f t="shared" si="105"/>
        <v>0</v>
      </c>
    </row>
    <row r="601" spans="1:24" x14ac:dyDescent="0.25">
      <c r="A601" s="8" t="s">
        <v>1457</v>
      </c>
      <c r="B601" s="9">
        <v>1011596</v>
      </c>
      <c r="C601" s="9">
        <v>2020</v>
      </c>
      <c r="D601" s="9" t="s">
        <v>16</v>
      </c>
      <c r="E601" s="8" t="s">
        <v>17</v>
      </c>
      <c r="F601" s="8" t="s">
        <v>33</v>
      </c>
      <c r="G601" s="8" t="s">
        <v>21</v>
      </c>
      <c r="H601" s="8">
        <v>2739</v>
      </c>
      <c r="I601" s="8" t="s">
        <v>24</v>
      </c>
      <c r="J601" s="8"/>
      <c r="K601" s="8">
        <v>7.1</v>
      </c>
      <c r="L601" s="8">
        <v>564.70000000000005</v>
      </c>
      <c r="M601" s="8"/>
      <c r="N601" s="8">
        <v>8566.7250820999998</v>
      </c>
      <c r="O601" s="8"/>
      <c r="P601" s="8" t="str">
        <f>VLOOKUP($B601,'Facility Well Counts'!$A$2:$G$469,3,FALSE)</f>
        <v>575 - Uinta Basin</v>
      </c>
      <c r="Q601" s="10">
        <f>VLOOKUP($B601,'Facility Well Counts'!$A$2:$G$469,4,FALSE)</f>
        <v>460</v>
      </c>
      <c r="R601" s="10">
        <f>VLOOKUP($B601,'Facility Well Counts'!$A$2:$G$469,5,FALSE)</f>
        <v>122</v>
      </c>
      <c r="S601" s="10">
        <f t="shared" si="102"/>
        <v>726.43043478260881</v>
      </c>
      <c r="T601" s="10">
        <f>VLOOKUP($B601,'Facility Well Counts'!$A$2:$G$469,6,FALSE)</f>
        <v>0</v>
      </c>
      <c r="U601" s="10">
        <f t="shared" si="103"/>
        <v>0</v>
      </c>
      <c r="V601" s="10">
        <f>VLOOKUP($B601,'Facility Well Counts'!$A$2:$G$469,7,FALSE)</f>
        <v>338</v>
      </c>
      <c r="W601" s="10">
        <f t="shared" si="104"/>
        <v>2012.5695652173913</v>
      </c>
      <c r="X601" s="11">
        <f t="shared" si="105"/>
        <v>5.9543478260869565</v>
      </c>
    </row>
    <row r="602" spans="1:24" x14ac:dyDescent="0.25">
      <c r="A602" s="8" t="s">
        <v>1461</v>
      </c>
      <c r="B602" s="9">
        <v>1013222</v>
      </c>
      <c r="C602" s="9">
        <v>2020</v>
      </c>
      <c r="D602" s="9" t="s">
        <v>16</v>
      </c>
      <c r="E602" s="8" t="s">
        <v>17</v>
      </c>
      <c r="F602" s="8" t="s">
        <v>33</v>
      </c>
      <c r="G602" s="8" t="s">
        <v>19</v>
      </c>
      <c r="H602" s="8"/>
      <c r="I602" s="8"/>
      <c r="J602" s="8"/>
      <c r="K602" s="8"/>
      <c r="L602" s="8"/>
      <c r="M602" s="8"/>
      <c r="N602" s="8"/>
      <c r="O602" s="8"/>
      <c r="P602" s="8" t="str">
        <f>VLOOKUP($B602,'Facility Well Counts'!$A$2:$G$469,3,FALSE)</f>
        <v>430 - Permian Basin</v>
      </c>
      <c r="Q602" s="10">
        <f>VLOOKUP($B602,'Facility Well Counts'!$A$2:$G$469,4,FALSE)</f>
        <v>458</v>
      </c>
      <c r="R602" s="10">
        <f>VLOOKUP($B602,'Facility Well Counts'!$A$2:$G$469,5,FALSE)</f>
        <v>458</v>
      </c>
      <c r="S602" s="10">
        <f t="shared" si="102"/>
        <v>0</v>
      </c>
      <c r="T602" s="10">
        <f>VLOOKUP($B602,'Facility Well Counts'!$A$2:$G$469,6,FALSE)</f>
        <v>0</v>
      </c>
      <c r="U602" s="10">
        <f t="shared" si="103"/>
        <v>0</v>
      </c>
      <c r="V602" s="10">
        <f>VLOOKUP($B602,'Facility Well Counts'!$A$2:$G$469,7,FALSE)</f>
        <v>0</v>
      </c>
      <c r="W602" s="10">
        <f t="shared" si="104"/>
        <v>0</v>
      </c>
      <c r="X602" s="11">
        <f t="shared" si="105"/>
        <v>0</v>
      </c>
    </row>
    <row r="603" spans="1:24" x14ac:dyDescent="0.25">
      <c r="A603" s="8" t="s">
        <v>1461</v>
      </c>
      <c r="B603" s="9">
        <v>1013222</v>
      </c>
      <c r="C603" s="9">
        <v>2020</v>
      </c>
      <c r="D603" s="9" t="s">
        <v>16</v>
      </c>
      <c r="E603" s="8" t="s">
        <v>17</v>
      </c>
      <c r="F603" s="8" t="s">
        <v>33</v>
      </c>
      <c r="G603" s="8" t="s">
        <v>20</v>
      </c>
      <c r="H603" s="8">
        <v>1300</v>
      </c>
      <c r="I603" s="8" t="s">
        <v>24</v>
      </c>
      <c r="J603" s="8"/>
      <c r="K603" s="8">
        <v>10.4</v>
      </c>
      <c r="L603" s="8">
        <v>1304.29</v>
      </c>
      <c r="M603" s="8"/>
      <c r="N603" s="8">
        <v>5267</v>
      </c>
      <c r="O603" s="8"/>
      <c r="P603" s="8" t="str">
        <f>VLOOKUP($B603,'Facility Well Counts'!$A$2:$G$469,3,FALSE)</f>
        <v>430 - Permian Basin</v>
      </c>
      <c r="Q603" s="10">
        <f>VLOOKUP($B603,'Facility Well Counts'!$A$2:$G$469,4,FALSE)</f>
        <v>458</v>
      </c>
      <c r="R603" s="10">
        <f>VLOOKUP($B603,'Facility Well Counts'!$A$2:$G$469,5,FALSE)</f>
        <v>458</v>
      </c>
      <c r="S603" s="10">
        <f t="shared" si="102"/>
        <v>1300</v>
      </c>
      <c r="T603" s="10">
        <f>VLOOKUP($B603,'Facility Well Counts'!$A$2:$G$469,6,FALSE)</f>
        <v>0</v>
      </c>
      <c r="U603" s="10">
        <f t="shared" si="103"/>
        <v>0</v>
      </c>
      <c r="V603" s="10">
        <f>VLOOKUP($B603,'Facility Well Counts'!$A$2:$G$469,7,FALSE)</f>
        <v>0</v>
      </c>
      <c r="W603" s="10">
        <f t="shared" si="104"/>
        <v>0</v>
      </c>
      <c r="X603" s="11">
        <f t="shared" si="105"/>
        <v>2.8384279475982535</v>
      </c>
    </row>
    <row r="604" spans="1:24" x14ac:dyDescent="0.25">
      <c r="A604" s="8" t="s">
        <v>1461</v>
      </c>
      <c r="B604" s="9">
        <v>1013222</v>
      </c>
      <c r="C604" s="9">
        <v>2020</v>
      </c>
      <c r="D604" s="9" t="s">
        <v>16</v>
      </c>
      <c r="E604" s="8" t="s">
        <v>17</v>
      </c>
      <c r="F604" s="8" t="s">
        <v>33</v>
      </c>
      <c r="G604" s="8" t="s">
        <v>21</v>
      </c>
      <c r="H604" s="8">
        <v>54</v>
      </c>
      <c r="I604" s="8" t="s">
        <v>24</v>
      </c>
      <c r="J604" s="8"/>
      <c r="K604" s="8">
        <v>0</v>
      </c>
      <c r="L604" s="8">
        <v>4.8099999999999996</v>
      </c>
      <c r="M604" s="8"/>
      <c r="N604" s="8">
        <v>4484</v>
      </c>
      <c r="O604" s="8"/>
      <c r="P604" s="8" t="str">
        <f>VLOOKUP($B604,'Facility Well Counts'!$A$2:$G$469,3,FALSE)</f>
        <v>430 - Permian Basin</v>
      </c>
      <c r="Q604" s="10">
        <f>VLOOKUP($B604,'Facility Well Counts'!$A$2:$G$469,4,FALSE)</f>
        <v>458</v>
      </c>
      <c r="R604" s="10">
        <f>VLOOKUP($B604,'Facility Well Counts'!$A$2:$G$469,5,FALSE)</f>
        <v>458</v>
      </c>
      <c r="S604" s="10">
        <f t="shared" si="102"/>
        <v>54</v>
      </c>
      <c r="T604" s="10">
        <f>VLOOKUP($B604,'Facility Well Counts'!$A$2:$G$469,6,FALSE)</f>
        <v>0</v>
      </c>
      <c r="U604" s="10">
        <f t="shared" si="103"/>
        <v>0</v>
      </c>
      <c r="V604" s="10">
        <f>VLOOKUP($B604,'Facility Well Counts'!$A$2:$G$469,7,FALSE)</f>
        <v>0</v>
      </c>
      <c r="W604" s="10">
        <f t="shared" si="104"/>
        <v>0</v>
      </c>
      <c r="X604" s="11">
        <f t="shared" si="105"/>
        <v>0.11790393013100436</v>
      </c>
    </row>
    <row r="605" spans="1:24" x14ac:dyDescent="0.25">
      <c r="A605" s="8" t="s">
        <v>442</v>
      </c>
      <c r="B605" s="9">
        <v>1007481</v>
      </c>
      <c r="C605" s="9">
        <v>2020</v>
      </c>
      <c r="D605" s="9" t="s">
        <v>16</v>
      </c>
      <c r="E605" s="8" t="s">
        <v>17</v>
      </c>
      <c r="F605" s="8" t="s">
        <v>33</v>
      </c>
      <c r="G605" s="8" t="s">
        <v>19</v>
      </c>
      <c r="H605" s="8"/>
      <c r="I605" s="8"/>
      <c r="J605" s="8"/>
      <c r="K605" s="8"/>
      <c r="L605" s="8"/>
      <c r="M605" s="8"/>
      <c r="N605" s="8"/>
      <c r="O605" s="8"/>
      <c r="P605" s="8" t="str">
        <f>VLOOKUP($B605,'Facility Well Counts'!$A$2:$G$469,3,FALSE)</f>
        <v>575 - Uinta Basin</v>
      </c>
      <c r="Q605" s="10">
        <f>VLOOKUP($B605,'Facility Well Counts'!$A$2:$G$469,4,FALSE)</f>
        <v>457</v>
      </c>
      <c r="R605" s="10">
        <f>VLOOKUP($B605,'Facility Well Counts'!$A$2:$G$469,5,FALSE)</f>
        <v>0</v>
      </c>
      <c r="S605" s="10">
        <f t="shared" si="102"/>
        <v>0</v>
      </c>
      <c r="T605" s="10">
        <f>VLOOKUP($B605,'Facility Well Counts'!$A$2:$G$469,6,FALSE)</f>
        <v>456</v>
      </c>
      <c r="U605" s="10">
        <f t="shared" si="103"/>
        <v>0</v>
      </c>
      <c r="V605" s="10">
        <f>VLOOKUP($B605,'Facility Well Counts'!$A$2:$G$469,7,FALSE)</f>
        <v>1</v>
      </c>
      <c r="W605" s="10">
        <f t="shared" si="104"/>
        <v>0</v>
      </c>
      <c r="X605" s="11">
        <f t="shared" si="105"/>
        <v>0</v>
      </c>
    </row>
    <row r="606" spans="1:24" x14ac:dyDescent="0.25">
      <c r="A606" s="8" t="s">
        <v>442</v>
      </c>
      <c r="B606" s="9">
        <v>1007481</v>
      </c>
      <c r="C606" s="9">
        <v>2020</v>
      </c>
      <c r="D606" s="9" t="s">
        <v>16</v>
      </c>
      <c r="E606" s="8" t="s">
        <v>17</v>
      </c>
      <c r="F606" s="8" t="s">
        <v>33</v>
      </c>
      <c r="G606" s="8" t="s">
        <v>20</v>
      </c>
      <c r="H606" s="8">
        <v>2610</v>
      </c>
      <c r="I606" s="8" t="s">
        <v>24</v>
      </c>
      <c r="J606" s="8"/>
      <c r="K606" s="8">
        <v>225.2</v>
      </c>
      <c r="L606" s="8">
        <v>1025.48</v>
      </c>
      <c r="M606" s="8"/>
      <c r="N606" s="8">
        <v>1657.63</v>
      </c>
      <c r="O606" s="8"/>
      <c r="P606" s="8" t="str">
        <f>VLOOKUP($B606,'Facility Well Counts'!$A$2:$G$469,3,FALSE)</f>
        <v>575 - Uinta Basin</v>
      </c>
      <c r="Q606" s="10">
        <f>VLOOKUP($B606,'Facility Well Counts'!$A$2:$G$469,4,FALSE)</f>
        <v>457</v>
      </c>
      <c r="R606" s="10">
        <f>VLOOKUP($B606,'Facility Well Counts'!$A$2:$G$469,5,FALSE)</f>
        <v>0</v>
      </c>
      <c r="S606" s="10">
        <f t="shared" si="102"/>
        <v>0</v>
      </c>
      <c r="T606" s="10">
        <f>VLOOKUP($B606,'Facility Well Counts'!$A$2:$G$469,6,FALSE)</f>
        <v>456</v>
      </c>
      <c r="U606" s="10">
        <f t="shared" si="103"/>
        <v>2604.2888402625822</v>
      </c>
      <c r="V606" s="10">
        <f>VLOOKUP($B606,'Facility Well Counts'!$A$2:$G$469,7,FALSE)</f>
        <v>1</v>
      </c>
      <c r="W606" s="10">
        <f t="shared" si="104"/>
        <v>5.711159737417943</v>
      </c>
      <c r="X606" s="11">
        <f t="shared" si="105"/>
        <v>5.711159737417943</v>
      </c>
    </row>
    <row r="607" spans="1:24" x14ac:dyDescent="0.25">
      <c r="A607" s="8" t="s">
        <v>442</v>
      </c>
      <c r="B607" s="9">
        <v>1007481</v>
      </c>
      <c r="C607" s="9">
        <v>2020</v>
      </c>
      <c r="D607" s="9" t="s">
        <v>16</v>
      </c>
      <c r="E607" s="8" t="s">
        <v>17</v>
      </c>
      <c r="F607" s="8" t="s">
        <v>33</v>
      </c>
      <c r="G607" s="8" t="s">
        <v>21</v>
      </c>
      <c r="H607" s="8">
        <v>145</v>
      </c>
      <c r="I607" s="8" t="s">
        <v>24</v>
      </c>
      <c r="J607" s="8"/>
      <c r="K607" s="8">
        <v>1.3</v>
      </c>
      <c r="L607" s="8">
        <v>5.87</v>
      </c>
      <c r="M607" s="8"/>
      <c r="N607" s="8">
        <v>1657.63</v>
      </c>
      <c r="O607" s="8"/>
      <c r="P607" s="8" t="str">
        <f>VLOOKUP($B607,'Facility Well Counts'!$A$2:$G$469,3,FALSE)</f>
        <v>575 - Uinta Basin</v>
      </c>
      <c r="Q607" s="10">
        <f>VLOOKUP($B607,'Facility Well Counts'!$A$2:$G$469,4,FALSE)</f>
        <v>457</v>
      </c>
      <c r="R607" s="10">
        <f>VLOOKUP($B607,'Facility Well Counts'!$A$2:$G$469,5,FALSE)</f>
        <v>0</v>
      </c>
      <c r="S607" s="10">
        <f t="shared" si="102"/>
        <v>0</v>
      </c>
      <c r="T607" s="10">
        <f>VLOOKUP($B607,'Facility Well Counts'!$A$2:$G$469,6,FALSE)</f>
        <v>456</v>
      </c>
      <c r="U607" s="10">
        <f t="shared" si="103"/>
        <v>144.68271334792124</v>
      </c>
      <c r="V607" s="10">
        <f>VLOOKUP($B607,'Facility Well Counts'!$A$2:$G$469,7,FALSE)</f>
        <v>1</v>
      </c>
      <c r="W607" s="10">
        <f t="shared" si="104"/>
        <v>0.3172866520787746</v>
      </c>
      <c r="X607" s="11">
        <f t="shared" si="105"/>
        <v>0.3172866520787746</v>
      </c>
    </row>
    <row r="608" spans="1:24" x14ac:dyDescent="0.25">
      <c r="A608" s="8" t="s">
        <v>1336</v>
      </c>
      <c r="B608" s="9">
        <v>1009253</v>
      </c>
      <c r="C608" s="9">
        <v>2020</v>
      </c>
      <c r="D608" s="9" t="s">
        <v>16</v>
      </c>
      <c r="E608" s="8" t="s">
        <v>17</v>
      </c>
      <c r="F608" s="8" t="s">
        <v>33</v>
      </c>
      <c r="G608" s="8" t="s">
        <v>19</v>
      </c>
      <c r="H608" s="8"/>
      <c r="I608" s="8"/>
      <c r="J608" s="8"/>
      <c r="K608" s="8"/>
      <c r="L608" s="8"/>
      <c r="M608" s="8"/>
      <c r="N608" s="8"/>
      <c r="O608" s="8"/>
      <c r="P608" s="8" t="str">
        <f>VLOOKUP($B608,'Facility Well Counts'!$A$2:$G$469,3,FALSE)</f>
        <v>395 - Williston Basin</v>
      </c>
      <c r="Q608" s="10">
        <f>VLOOKUP($B608,'Facility Well Counts'!$A$2:$G$469,4,FALSE)</f>
        <v>454</v>
      </c>
      <c r="R608" s="10">
        <f>VLOOKUP($B608,'Facility Well Counts'!$A$2:$G$469,5,FALSE)</f>
        <v>454</v>
      </c>
      <c r="S608" s="10">
        <f t="shared" si="102"/>
        <v>0</v>
      </c>
      <c r="T608" s="10">
        <f>VLOOKUP($B608,'Facility Well Counts'!$A$2:$G$469,6,FALSE)</f>
        <v>0</v>
      </c>
      <c r="U608" s="10">
        <f t="shared" si="103"/>
        <v>0</v>
      </c>
      <c r="V608" s="10">
        <f>VLOOKUP($B608,'Facility Well Counts'!$A$2:$G$469,7,FALSE)</f>
        <v>0</v>
      </c>
      <c r="W608" s="10">
        <f t="shared" si="104"/>
        <v>0</v>
      </c>
      <c r="X608" s="11">
        <f t="shared" si="105"/>
        <v>0</v>
      </c>
    </row>
    <row r="609" spans="1:24" x14ac:dyDescent="0.25">
      <c r="A609" s="8" t="s">
        <v>1336</v>
      </c>
      <c r="B609" s="9">
        <v>1009253</v>
      </c>
      <c r="C609" s="9">
        <v>2020</v>
      </c>
      <c r="D609" s="9" t="s">
        <v>16</v>
      </c>
      <c r="E609" s="8" t="s">
        <v>17</v>
      </c>
      <c r="F609" s="8" t="s">
        <v>33</v>
      </c>
      <c r="G609" s="8" t="s">
        <v>20</v>
      </c>
      <c r="H609" s="8">
        <v>100</v>
      </c>
      <c r="I609" s="8" t="s">
        <v>24</v>
      </c>
      <c r="J609" s="8"/>
      <c r="K609" s="8">
        <v>2.6</v>
      </c>
      <c r="L609" s="8">
        <v>86.6</v>
      </c>
      <c r="M609" s="8"/>
      <c r="N609" s="8">
        <v>6739</v>
      </c>
      <c r="O609" s="8"/>
      <c r="P609" s="8" t="str">
        <f>VLOOKUP($B609,'Facility Well Counts'!$A$2:$G$469,3,FALSE)</f>
        <v>395 - Williston Basin</v>
      </c>
      <c r="Q609" s="10">
        <f>VLOOKUP($B609,'Facility Well Counts'!$A$2:$G$469,4,FALSE)</f>
        <v>454</v>
      </c>
      <c r="R609" s="10">
        <f>VLOOKUP($B609,'Facility Well Counts'!$A$2:$G$469,5,FALSE)</f>
        <v>454</v>
      </c>
      <c r="S609" s="10">
        <f t="shared" si="102"/>
        <v>100</v>
      </c>
      <c r="T609" s="10">
        <f>VLOOKUP($B609,'Facility Well Counts'!$A$2:$G$469,6,FALSE)</f>
        <v>0</v>
      </c>
      <c r="U609" s="10">
        <f t="shared" si="103"/>
        <v>0</v>
      </c>
      <c r="V609" s="10">
        <f>VLOOKUP($B609,'Facility Well Counts'!$A$2:$G$469,7,FALSE)</f>
        <v>0</v>
      </c>
      <c r="W609" s="10">
        <f t="shared" si="104"/>
        <v>0</v>
      </c>
      <c r="X609" s="11">
        <f t="shared" si="105"/>
        <v>0.22026431718061673</v>
      </c>
    </row>
    <row r="610" spans="1:24" x14ac:dyDescent="0.25">
      <c r="A610" s="8" t="s">
        <v>1336</v>
      </c>
      <c r="B610" s="9">
        <v>1009253</v>
      </c>
      <c r="C610" s="9">
        <v>2020</v>
      </c>
      <c r="D610" s="9" t="s">
        <v>16</v>
      </c>
      <c r="E610" s="8" t="s">
        <v>17</v>
      </c>
      <c r="F610" s="8" t="s">
        <v>33</v>
      </c>
      <c r="G610" s="8" t="s">
        <v>21</v>
      </c>
      <c r="H610" s="8">
        <v>39</v>
      </c>
      <c r="I610" s="8" t="s">
        <v>24</v>
      </c>
      <c r="J610" s="8"/>
      <c r="K610" s="8">
        <v>0.1</v>
      </c>
      <c r="L610" s="8">
        <v>3.48</v>
      </c>
      <c r="M610" s="8"/>
      <c r="N610" s="8">
        <v>6739</v>
      </c>
      <c r="O610" s="8"/>
      <c r="P610" s="8" t="str">
        <f>VLOOKUP($B610,'Facility Well Counts'!$A$2:$G$469,3,FALSE)</f>
        <v>395 - Williston Basin</v>
      </c>
      <c r="Q610" s="10">
        <f>VLOOKUP($B610,'Facility Well Counts'!$A$2:$G$469,4,FALSE)</f>
        <v>454</v>
      </c>
      <c r="R610" s="10">
        <f>VLOOKUP($B610,'Facility Well Counts'!$A$2:$G$469,5,FALSE)</f>
        <v>454</v>
      </c>
      <c r="S610" s="10">
        <f t="shared" si="102"/>
        <v>39</v>
      </c>
      <c r="T610" s="10">
        <f>VLOOKUP($B610,'Facility Well Counts'!$A$2:$G$469,6,FALSE)</f>
        <v>0</v>
      </c>
      <c r="U610" s="10">
        <f t="shared" si="103"/>
        <v>0</v>
      </c>
      <c r="V610" s="10">
        <f>VLOOKUP($B610,'Facility Well Counts'!$A$2:$G$469,7,FALSE)</f>
        <v>0</v>
      </c>
      <c r="W610" s="10">
        <f t="shared" si="104"/>
        <v>0</v>
      </c>
      <c r="X610" s="11">
        <f t="shared" si="105"/>
        <v>8.590308370044053E-2</v>
      </c>
    </row>
    <row r="611" spans="1:24" x14ac:dyDescent="0.25">
      <c r="A611" s="8" t="s">
        <v>610</v>
      </c>
      <c r="B611" s="9">
        <v>1011454</v>
      </c>
      <c r="C611" s="9">
        <v>2020</v>
      </c>
      <c r="D611" s="9" t="s">
        <v>16</v>
      </c>
      <c r="E611" s="8" t="s">
        <v>17</v>
      </c>
      <c r="F611" s="8" t="s">
        <v>33</v>
      </c>
      <c r="G611" s="8" t="s">
        <v>19</v>
      </c>
      <c r="H611" s="8"/>
      <c r="I611" s="8"/>
      <c r="J611" s="8"/>
      <c r="K611" s="8"/>
      <c r="L611" s="8"/>
      <c r="M611" s="8"/>
      <c r="N611" s="8"/>
      <c r="O611" s="8"/>
      <c r="P611" s="8" t="str">
        <f>VLOOKUP($B611,'Facility Well Counts'!$A$2:$G$469,3,FALSE)</f>
        <v>160A - Appalachian Basin (Eastern Overthrust Area)</v>
      </c>
      <c r="Q611" s="10">
        <f>VLOOKUP($B611,'Facility Well Counts'!$A$2:$G$469,4,FALSE)</f>
        <v>452</v>
      </c>
      <c r="R611" s="10">
        <f>VLOOKUP($B611,'Facility Well Counts'!$A$2:$G$469,5,FALSE)</f>
        <v>0</v>
      </c>
      <c r="S611" s="10">
        <f t="shared" si="102"/>
        <v>0</v>
      </c>
      <c r="T611" s="10">
        <f>VLOOKUP($B611,'Facility Well Counts'!$A$2:$G$469,6,FALSE)</f>
        <v>0</v>
      </c>
      <c r="U611" s="10">
        <f t="shared" si="103"/>
        <v>0</v>
      </c>
      <c r="V611" s="10">
        <f>VLOOKUP($B611,'Facility Well Counts'!$A$2:$G$469,7,FALSE)</f>
        <v>452</v>
      </c>
      <c r="W611" s="10">
        <f t="shared" si="104"/>
        <v>0</v>
      </c>
      <c r="X611" s="11">
        <f t="shared" si="105"/>
        <v>0</v>
      </c>
    </row>
    <row r="612" spans="1:24" x14ac:dyDescent="0.25">
      <c r="A612" s="8" t="s">
        <v>610</v>
      </c>
      <c r="B612" s="9">
        <v>1011454</v>
      </c>
      <c r="C612" s="9">
        <v>2020</v>
      </c>
      <c r="D612" s="9" t="s">
        <v>16</v>
      </c>
      <c r="E612" s="8" t="s">
        <v>17</v>
      </c>
      <c r="F612" s="8" t="s">
        <v>33</v>
      </c>
      <c r="G612" s="8" t="s">
        <v>20</v>
      </c>
      <c r="H612" s="8">
        <v>2316</v>
      </c>
      <c r="I612" s="8" t="s">
        <v>24</v>
      </c>
      <c r="J612" s="8"/>
      <c r="K612" s="8">
        <v>23.6</v>
      </c>
      <c r="L612" s="8">
        <v>4031.11</v>
      </c>
      <c r="M612" s="8"/>
      <c r="N612" s="8">
        <v>7436</v>
      </c>
      <c r="O612" s="8"/>
      <c r="P612" s="8" t="str">
        <f>VLOOKUP($B612,'Facility Well Counts'!$A$2:$G$469,3,FALSE)</f>
        <v>160A - Appalachian Basin (Eastern Overthrust Area)</v>
      </c>
      <c r="Q612" s="10">
        <f>VLOOKUP($B612,'Facility Well Counts'!$A$2:$G$469,4,FALSE)</f>
        <v>452</v>
      </c>
      <c r="R612" s="10">
        <f>VLOOKUP($B612,'Facility Well Counts'!$A$2:$G$469,5,FALSE)</f>
        <v>0</v>
      </c>
      <c r="S612" s="10">
        <f t="shared" si="102"/>
        <v>0</v>
      </c>
      <c r="T612" s="10">
        <f>VLOOKUP($B612,'Facility Well Counts'!$A$2:$G$469,6,FALSE)</f>
        <v>0</v>
      </c>
      <c r="U612" s="10">
        <f t="shared" si="103"/>
        <v>0</v>
      </c>
      <c r="V612" s="10">
        <f>VLOOKUP($B612,'Facility Well Counts'!$A$2:$G$469,7,FALSE)</f>
        <v>452</v>
      </c>
      <c r="W612" s="10">
        <f t="shared" si="104"/>
        <v>2316</v>
      </c>
      <c r="X612" s="11">
        <f t="shared" si="105"/>
        <v>5.1238938053097343</v>
      </c>
    </row>
    <row r="613" spans="1:24" x14ac:dyDescent="0.25">
      <c r="A613" s="8" t="s">
        <v>610</v>
      </c>
      <c r="B613" s="9">
        <v>1011454</v>
      </c>
      <c r="C613" s="9">
        <v>2020</v>
      </c>
      <c r="D613" s="9" t="s">
        <v>16</v>
      </c>
      <c r="E613" s="8" t="s">
        <v>17</v>
      </c>
      <c r="F613" s="8" t="s">
        <v>33</v>
      </c>
      <c r="G613" s="8" t="s">
        <v>21</v>
      </c>
      <c r="H613" s="8">
        <v>831</v>
      </c>
      <c r="I613" s="8" t="s">
        <v>24</v>
      </c>
      <c r="J613" s="8"/>
      <c r="K613" s="8">
        <v>0.9</v>
      </c>
      <c r="L613" s="8">
        <v>149.66999999999999</v>
      </c>
      <c r="M613" s="8"/>
      <c r="N613" s="8">
        <v>7473</v>
      </c>
      <c r="O613" s="8"/>
      <c r="P613" s="8" t="str">
        <f>VLOOKUP($B613,'Facility Well Counts'!$A$2:$G$469,3,FALSE)</f>
        <v>160A - Appalachian Basin (Eastern Overthrust Area)</v>
      </c>
      <c r="Q613" s="10">
        <f>VLOOKUP($B613,'Facility Well Counts'!$A$2:$G$469,4,FALSE)</f>
        <v>452</v>
      </c>
      <c r="R613" s="10">
        <f>VLOOKUP($B613,'Facility Well Counts'!$A$2:$G$469,5,FALSE)</f>
        <v>0</v>
      </c>
      <c r="S613" s="10">
        <f t="shared" si="102"/>
        <v>0</v>
      </c>
      <c r="T613" s="10">
        <f>VLOOKUP($B613,'Facility Well Counts'!$A$2:$G$469,6,FALSE)</f>
        <v>0</v>
      </c>
      <c r="U613" s="10">
        <f t="shared" si="103"/>
        <v>0</v>
      </c>
      <c r="V613" s="10">
        <f>VLOOKUP($B613,'Facility Well Counts'!$A$2:$G$469,7,FALSE)</f>
        <v>452</v>
      </c>
      <c r="W613" s="10">
        <f t="shared" si="104"/>
        <v>831</v>
      </c>
      <c r="X613" s="11">
        <f t="shared" si="105"/>
        <v>1.8384955752212389</v>
      </c>
    </row>
    <row r="614" spans="1:24" x14ac:dyDescent="0.25">
      <c r="A614" s="8" t="s">
        <v>848</v>
      </c>
      <c r="B614" s="9">
        <v>1013580</v>
      </c>
      <c r="C614" s="9">
        <v>2020</v>
      </c>
      <c r="D614" s="9" t="s">
        <v>16</v>
      </c>
      <c r="E614" s="8" t="s">
        <v>17</v>
      </c>
      <c r="F614" s="8" t="s">
        <v>33</v>
      </c>
      <c r="G614" s="8" t="s">
        <v>19</v>
      </c>
      <c r="H614" s="8"/>
      <c r="I614" s="8"/>
      <c r="J614" s="8"/>
      <c r="K614" s="8"/>
      <c r="L614" s="8"/>
      <c r="M614" s="8"/>
      <c r="N614" s="8"/>
      <c r="O614" s="8"/>
      <c r="P614" s="8" t="str">
        <f>VLOOKUP($B614,'Facility Well Counts'!$A$2:$G$469,3,FALSE)</f>
        <v>360 - Anadarko Basin</v>
      </c>
      <c r="Q614" s="10">
        <f>VLOOKUP($B614,'Facility Well Counts'!$A$2:$G$469,4,FALSE)</f>
        <v>451</v>
      </c>
      <c r="R614" s="10">
        <f>VLOOKUP($B614,'Facility Well Counts'!$A$2:$G$469,5,FALSE)</f>
        <v>451</v>
      </c>
      <c r="S614" s="10">
        <f t="shared" si="102"/>
        <v>0</v>
      </c>
      <c r="T614" s="10">
        <f>VLOOKUP($B614,'Facility Well Counts'!$A$2:$G$469,6,FALSE)</f>
        <v>0</v>
      </c>
      <c r="U614" s="10">
        <f t="shared" si="103"/>
        <v>0</v>
      </c>
      <c r="V614" s="10">
        <f>VLOOKUP($B614,'Facility Well Counts'!$A$2:$G$469,7,FALSE)</f>
        <v>0</v>
      </c>
      <c r="W614" s="10">
        <f t="shared" si="104"/>
        <v>0</v>
      </c>
      <c r="X614" s="11">
        <f t="shared" si="105"/>
        <v>0</v>
      </c>
    </row>
    <row r="615" spans="1:24" x14ac:dyDescent="0.25">
      <c r="A615" s="8" t="s">
        <v>848</v>
      </c>
      <c r="B615" s="9">
        <v>1013580</v>
      </c>
      <c r="C615" s="9">
        <v>2020</v>
      </c>
      <c r="D615" s="9" t="s">
        <v>16</v>
      </c>
      <c r="E615" s="8" t="s">
        <v>17</v>
      </c>
      <c r="F615" s="8" t="s">
        <v>33</v>
      </c>
      <c r="G615" s="8" t="s">
        <v>20</v>
      </c>
      <c r="H615" s="8">
        <v>317</v>
      </c>
      <c r="I615" s="8" t="s">
        <v>24</v>
      </c>
      <c r="J615" s="8"/>
      <c r="K615" s="8">
        <v>12.9</v>
      </c>
      <c r="L615" s="8">
        <v>549.62</v>
      </c>
      <c r="M615" s="8"/>
      <c r="N615" s="8">
        <v>8760</v>
      </c>
      <c r="O615" s="8"/>
      <c r="P615" s="8" t="str">
        <f>VLOOKUP($B615,'Facility Well Counts'!$A$2:$G$469,3,FALSE)</f>
        <v>360 - Anadarko Basin</v>
      </c>
      <c r="Q615" s="10">
        <f>VLOOKUP($B615,'Facility Well Counts'!$A$2:$G$469,4,FALSE)</f>
        <v>451</v>
      </c>
      <c r="R615" s="10">
        <f>VLOOKUP($B615,'Facility Well Counts'!$A$2:$G$469,5,FALSE)</f>
        <v>451</v>
      </c>
      <c r="S615" s="10">
        <f t="shared" si="102"/>
        <v>317</v>
      </c>
      <c r="T615" s="10">
        <f>VLOOKUP($B615,'Facility Well Counts'!$A$2:$G$469,6,FALSE)</f>
        <v>0</v>
      </c>
      <c r="U615" s="10">
        <f t="shared" si="103"/>
        <v>0</v>
      </c>
      <c r="V615" s="10">
        <f>VLOOKUP($B615,'Facility Well Counts'!$A$2:$G$469,7,FALSE)</f>
        <v>0</v>
      </c>
      <c r="W615" s="10">
        <f t="shared" si="104"/>
        <v>0</v>
      </c>
      <c r="X615" s="11">
        <f t="shared" si="105"/>
        <v>0.70288248337028825</v>
      </c>
    </row>
    <row r="616" spans="1:24" x14ac:dyDescent="0.25">
      <c r="A616" s="8" t="s">
        <v>848</v>
      </c>
      <c r="B616" s="9">
        <v>1013580</v>
      </c>
      <c r="C616" s="9">
        <v>2020</v>
      </c>
      <c r="D616" s="9" t="s">
        <v>16</v>
      </c>
      <c r="E616" s="8" t="s">
        <v>17</v>
      </c>
      <c r="F616" s="8" t="s">
        <v>33</v>
      </c>
      <c r="G616" s="8" t="s">
        <v>21</v>
      </c>
      <c r="H616" s="8">
        <v>1145</v>
      </c>
      <c r="I616" s="8" t="s">
        <v>24</v>
      </c>
      <c r="J616" s="8"/>
      <c r="K616" s="8">
        <v>4.8</v>
      </c>
      <c r="L616" s="8">
        <v>204.4</v>
      </c>
      <c r="M616" s="8"/>
      <c r="N616" s="8">
        <v>8760</v>
      </c>
      <c r="O616" s="8"/>
      <c r="P616" s="8" t="str">
        <f>VLOOKUP($B616,'Facility Well Counts'!$A$2:$G$469,3,FALSE)</f>
        <v>360 - Anadarko Basin</v>
      </c>
      <c r="Q616" s="10">
        <f>VLOOKUP($B616,'Facility Well Counts'!$A$2:$G$469,4,FALSE)</f>
        <v>451</v>
      </c>
      <c r="R616" s="10">
        <f>VLOOKUP($B616,'Facility Well Counts'!$A$2:$G$469,5,FALSE)</f>
        <v>451</v>
      </c>
      <c r="S616" s="10">
        <f t="shared" si="102"/>
        <v>1145</v>
      </c>
      <c r="T616" s="10">
        <f>VLOOKUP($B616,'Facility Well Counts'!$A$2:$G$469,6,FALSE)</f>
        <v>0</v>
      </c>
      <c r="U616" s="10">
        <f t="shared" si="103"/>
        <v>0</v>
      </c>
      <c r="V616" s="10">
        <f>VLOOKUP($B616,'Facility Well Counts'!$A$2:$G$469,7,FALSE)</f>
        <v>0</v>
      </c>
      <c r="W616" s="10">
        <f t="shared" si="104"/>
        <v>0</v>
      </c>
      <c r="X616" s="11">
        <f t="shared" si="105"/>
        <v>2.5388026607538801</v>
      </c>
    </row>
    <row r="617" spans="1:24" x14ac:dyDescent="0.25">
      <c r="A617" s="8" t="s">
        <v>730</v>
      </c>
      <c r="B617" s="9">
        <v>1009265</v>
      </c>
      <c r="C617" s="9">
        <v>2020</v>
      </c>
      <c r="D617" s="9" t="s">
        <v>16</v>
      </c>
      <c r="E617" s="8" t="s">
        <v>17</v>
      </c>
      <c r="F617" s="8" t="s">
        <v>33</v>
      </c>
      <c r="G617" s="8" t="s">
        <v>19</v>
      </c>
      <c r="H617" s="8"/>
      <c r="I617" s="8"/>
      <c r="J617" s="8"/>
      <c r="K617" s="8"/>
      <c r="L617" s="8"/>
      <c r="M617" s="8"/>
      <c r="N617" s="8"/>
      <c r="O617" s="8"/>
      <c r="P617" s="8" t="str">
        <f>VLOOKUP($B617,'Facility Well Counts'!$A$2:$G$469,3,FALSE)</f>
        <v>360 - Anadarko Basin</v>
      </c>
      <c r="Q617" s="10">
        <f>VLOOKUP($B617,'Facility Well Counts'!$A$2:$G$469,4,FALSE)</f>
        <v>448</v>
      </c>
      <c r="R617" s="10">
        <f>VLOOKUP($B617,'Facility Well Counts'!$A$2:$G$469,5,FALSE)</f>
        <v>448</v>
      </c>
      <c r="S617" s="10">
        <f t="shared" si="102"/>
        <v>0</v>
      </c>
      <c r="T617" s="10">
        <f>VLOOKUP($B617,'Facility Well Counts'!$A$2:$G$469,6,FALSE)</f>
        <v>0</v>
      </c>
      <c r="U617" s="10">
        <f t="shared" si="103"/>
        <v>0</v>
      </c>
      <c r="V617" s="10">
        <f>VLOOKUP($B617,'Facility Well Counts'!$A$2:$G$469,7,FALSE)</f>
        <v>0</v>
      </c>
      <c r="W617" s="10">
        <f t="shared" si="104"/>
        <v>0</v>
      </c>
      <c r="X617" s="11">
        <f t="shared" si="105"/>
        <v>0</v>
      </c>
    </row>
    <row r="618" spans="1:24" x14ac:dyDescent="0.25">
      <c r="A618" s="8" t="s">
        <v>730</v>
      </c>
      <c r="B618" s="9">
        <v>1009265</v>
      </c>
      <c r="C618" s="9">
        <v>2020</v>
      </c>
      <c r="D618" s="9" t="s">
        <v>16</v>
      </c>
      <c r="E618" s="8" t="s">
        <v>17</v>
      </c>
      <c r="F618" s="8" t="s">
        <v>33</v>
      </c>
      <c r="G618" s="8" t="s">
        <v>20</v>
      </c>
      <c r="H618" s="8">
        <v>1416</v>
      </c>
      <c r="I618" s="8" t="s">
        <v>24</v>
      </c>
      <c r="J618" s="8"/>
      <c r="K618" s="8">
        <v>40.6</v>
      </c>
      <c r="L618" s="8">
        <v>2577.3200000000002</v>
      </c>
      <c r="M618" s="8"/>
      <c r="N618" s="8">
        <v>8760</v>
      </c>
      <c r="O618" s="8"/>
      <c r="P618" s="8" t="str">
        <f>VLOOKUP($B618,'Facility Well Counts'!$A$2:$G$469,3,FALSE)</f>
        <v>360 - Anadarko Basin</v>
      </c>
      <c r="Q618" s="10">
        <f>VLOOKUP($B618,'Facility Well Counts'!$A$2:$G$469,4,FALSE)</f>
        <v>448</v>
      </c>
      <c r="R618" s="10">
        <f>VLOOKUP($B618,'Facility Well Counts'!$A$2:$G$469,5,FALSE)</f>
        <v>448</v>
      </c>
      <c r="S618" s="10">
        <f t="shared" si="102"/>
        <v>1416</v>
      </c>
      <c r="T618" s="10">
        <f>VLOOKUP($B618,'Facility Well Counts'!$A$2:$G$469,6,FALSE)</f>
        <v>0</v>
      </c>
      <c r="U618" s="10">
        <f t="shared" si="103"/>
        <v>0</v>
      </c>
      <c r="V618" s="10">
        <f>VLOOKUP($B618,'Facility Well Counts'!$A$2:$G$469,7,FALSE)</f>
        <v>0</v>
      </c>
      <c r="W618" s="10">
        <f t="shared" si="104"/>
        <v>0</v>
      </c>
      <c r="X618" s="11">
        <f t="shared" si="105"/>
        <v>3.1607142857142856</v>
      </c>
    </row>
    <row r="619" spans="1:24" x14ac:dyDescent="0.25">
      <c r="A619" s="8" t="s">
        <v>730</v>
      </c>
      <c r="B619" s="9">
        <v>1009265</v>
      </c>
      <c r="C619" s="9">
        <v>2020</v>
      </c>
      <c r="D619" s="9" t="s">
        <v>16</v>
      </c>
      <c r="E619" s="8" t="s">
        <v>17</v>
      </c>
      <c r="F619" s="8" t="s">
        <v>33</v>
      </c>
      <c r="G619" s="8" t="s">
        <v>21</v>
      </c>
      <c r="H619" s="8">
        <v>1416</v>
      </c>
      <c r="I619" s="8" t="s">
        <v>24</v>
      </c>
      <c r="J619" s="8"/>
      <c r="K619" s="8">
        <v>4.2</v>
      </c>
      <c r="L619" s="8">
        <v>265.37</v>
      </c>
      <c r="M619" s="8"/>
      <c r="N619" s="8">
        <v>8760</v>
      </c>
      <c r="O619" s="8"/>
      <c r="P619" s="8" t="str">
        <f>VLOOKUP($B619,'Facility Well Counts'!$A$2:$G$469,3,FALSE)</f>
        <v>360 - Anadarko Basin</v>
      </c>
      <c r="Q619" s="10">
        <f>VLOOKUP($B619,'Facility Well Counts'!$A$2:$G$469,4,FALSE)</f>
        <v>448</v>
      </c>
      <c r="R619" s="10">
        <f>VLOOKUP($B619,'Facility Well Counts'!$A$2:$G$469,5,FALSE)</f>
        <v>448</v>
      </c>
      <c r="S619" s="10">
        <f t="shared" si="102"/>
        <v>1416</v>
      </c>
      <c r="T619" s="10">
        <f>VLOOKUP($B619,'Facility Well Counts'!$A$2:$G$469,6,FALSE)</f>
        <v>0</v>
      </c>
      <c r="U619" s="10">
        <f t="shared" si="103"/>
        <v>0</v>
      </c>
      <c r="V619" s="10">
        <f>VLOOKUP($B619,'Facility Well Counts'!$A$2:$G$469,7,FALSE)</f>
        <v>0</v>
      </c>
      <c r="W619" s="10">
        <f t="shared" si="104"/>
        <v>0</v>
      </c>
      <c r="X619" s="11">
        <f t="shared" si="105"/>
        <v>3.1607142857142856</v>
      </c>
    </row>
    <row r="620" spans="1:24" x14ac:dyDescent="0.25">
      <c r="A620" s="8" t="s">
        <v>260</v>
      </c>
      <c r="B620" s="9">
        <v>1008959</v>
      </c>
      <c r="C620" s="9">
        <v>2020</v>
      </c>
      <c r="D620" s="9" t="s">
        <v>16</v>
      </c>
      <c r="E620" s="8" t="s">
        <v>17</v>
      </c>
      <c r="F620" s="8" t="s">
        <v>33</v>
      </c>
      <c r="G620" s="8" t="s">
        <v>19</v>
      </c>
      <c r="H620" s="8"/>
      <c r="I620" s="8"/>
      <c r="J620" s="8"/>
      <c r="K620" s="8"/>
      <c r="L620" s="8"/>
      <c r="M620" s="8"/>
      <c r="N620" s="8"/>
      <c r="O620" s="8"/>
      <c r="P620" s="8" t="str">
        <f>VLOOKUP($B620,'Facility Well Counts'!$A$2:$G$469,3,FALSE)</f>
        <v>430 - Permian Basin</v>
      </c>
      <c r="Q620" s="10">
        <f>VLOOKUP($B620,'Facility Well Counts'!$A$2:$G$469,4,FALSE)</f>
        <v>445</v>
      </c>
      <c r="R620" s="10">
        <f>VLOOKUP($B620,'Facility Well Counts'!$A$2:$G$469,5,FALSE)</f>
        <v>445</v>
      </c>
      <c r="S620" s="10">
        <f t="shared" si="102"/>
        <v>0</v>
      </c>
      <c r="T620" s="10">
        <f>VLOOKUP($B620,'Facility Well Counts'!$A$2:$G$469,6,FALSE)</f>
        <v>0</v>
      </c>
      <c r="U620" s="10">
        <f t="shared" si="103"/>
        <v>0</v>
      </c>
      <c r="V620" s="10">
        <f>VLOOKUP($B620,'Facility Well Counts'!$A$2:$G$469,7,FALSE)</f>
        <v>0</v>
      </c>
      <c r="W620" s="10">
        <f t="shared" si="104"/>
        <v>0</v>
      </c>
      <c r="X620" s="11">
        <f t="shared" si="105"/>
        <v>0</v>
      </c>
    </row>
    <row r="621" spans="1:24" x14ac:dyDescent="0.25">
      <c r="A621" s="8" t="s">
        <v>260</v>
      </c>
      <c r="B621" s="9">
        <v>1008959</v>
      </c>
      <c r="C621" s="9">
        <v>2020</v>
      </c>
      <c r="D621" s="9" t="s">
        <v>16</v>
      </c>
      <c r="E621" s="8" t="s">
        <v>17</v>
      </c>
      <c r="F621" s="8" t="s">
        <v>33</v>
      </c>
      <c r="G621" s="8" t="s">
        <v>20</v>
      </c>
      <c r="H621" s="8">
        <v>533</v>
      </c>
      <c r="I621" s="8" t="s">
        <v>24</v>
      </c>
      <c r="J621" s="8"/>
      <c r="K621" s="8">
        <v>21.6</v>
      </c>
      <c r="L621" s="8">
        <v>814.5</v>
      </c>
      <c r="M621" s="8"/>
      <c r="N621" s="8">
        <v>8784</v>
      </c>
      <c r="O621" s="8"/>
      <c r="P621" s="8" t="str">
        <f>VLOOKUP($B621,'Facility Well Counts'!$A$2:$G$469,3,FALSE)</f>
        <v>430 - Permian Basin</v>
      </c>
      <c r="Q621" s="10">
        <f>VLOOKUP($B621,'Facility Well Counts'!$A$2:$G$469,4,FALSE)</f>
        <v>445</v>
      </c>
      <c r="R621" s="10">
        <f>VLOOKUP($B621,'Facility Well Counts'!$A$2:$G$469,5,FALSE)</f>
        <v>445</v>
      </c>
      <c r="S621" s="10">
        <f t="shared" si="102"/>
        <v>533</v>
      </c>
      <c r="T621" s="10">
        <f>VLOOKUP($B621,'Facility Well Counts'!$A$2:$G$469,6,FALSE)</f>
        <v>0</v>
      </c>
      <c r="U621" s="10">
        <f t="shared" si="103"/>
        <v>0</v>
      </c>
      <c r="V621" s="10">
        <f>VLOOKUP($B621,'Facility Well Counts'!$A$2:$G$469,7,FALSE)</f>
        <v>0</v>
      </c>
      <c r="W621" s="10">
        <f t="shared" si="104"/>
        <v>0</v>
      </c>
      <c r="X621" s="11">
        <f t="shared" si="105"/>
        <v>1.1977528089887641</v>
      </c>
    </row>
    <row r="622" spans="1:24" x14ac:dyDescent="0.25">
      <c r="A622" s="8" t="s">
        <v>260</v>
      </c>
      <c r="B622" s="9">
        <v>1008959</v>
      </c>
      <c r="C622" s="9">
        <v>2020</v>
      </c>
      <c r="D622" s="9" t="s">
        <v>16</v>
      </c>
      <c r="E622" s="8" t="s">
        <v>17</v>
      </c>
      <c r="F622" s="8" t="s">
        <v>33</v>
      </c>
      <c r="G622" s="8" t="s">
        <v>21</v>
      </c>
      <c r="H622" s="8"/>
      <c r="I622" s="8"/>
      <c r="J622" s="8"/>
      <c r="K622" s="8"/>
      <c r="L622" s="8"/>
      <c r="M622" s="8"/>
      <c r="N622" s="8"/>
      <c r="O622" s="8"/>
      <c r="P622" s="8" t="str">
        <f>VLOOKUP($B622,'Facility Well Counts'!$A$2:$G$469,3,FALSE)</f>
        <v>430 - Permian Basin</v>
      </c>
      <c r="Q622" s="10">
        <f>VLOOKUP($B622,'Facility Well Counts'!$A$2:$G$469,4,FALSE)</f>
        <v>445</v>
      </c>
      <c r="R622" s="10">
        <f>VLOOKUP($B622,'Facility Well Counts'!$A$2:$G$469,5,FALSE)</f>
        <v>445</v>
      </c>
      <c r="S622" s="10">
        <f t="shared" si="102"/>
        <v>0</v>
      </c>
      <c r="T622" s="10">
        <f>VLOOKUP($B622,'Facility Well Counts'!$A$2:$G$469,6,FALSE)</f>
        <v>0</v>
      </c>
      <c r="U622" s="10">
        <f t="shared" si="103"/>
        <v>0</v>
      </c>
      <c r="V622" s="10">
        <f>VLOOKUP($B622,'Facility Well Counts'!$A$2:$G$469,7,FALSE)</f>
        <v>0</v>
      </c>
      <c r="W622" s="10">
        <f t="shared" si="104"/>
        <v>0</v>
      </c>
      <c r="X622" s="11">
        <f t="shared" si="105"/>
        <v>0</v>
      </c>
    </row>
    <row r="623" spans="1:24" x14ac:dyDescent="0.25">
      <c r="A623" s="8" t="s">
        <v>492</v>
      </c>
      <c r="B623" s="9">
        <v>1009106</v>
      </c>
      <c r="C623" s="9">
        <v>2020</v>
      </c>
      <c r="D623" s="9" t="s">
        <v>16</v>
      </c>
      <c r="E623" s="8" t="s">
        <v>17</v>
      </c>
      <c r="F623" s="8" t="s">
        <v>33</v>
      </c>
      <c r="G623" s="8" t="s">
        <v>19</v>
      </c>
      <c r="H623" s="8"/>
      <c r="I623" s="8"/>
      <c r="J623" s="8"/>
      <c r="K623" s="8"/>
      <c r="L623" s="8"/>
      <c r="M623" s="8"/>
      <c r="N623" s="8"/>
      <c r="O623" s="8"/>
      <c r="P623" s="8" t="str">
        <f>VLOOKUP($B623,'Facility Well Counts'!$A$2:$G$469,3,FALSE)</f>
        <v>395 - Williston Basin</v>
      </c>
      <c r="Q623" s="10">
        <f>VLOOKUP($B623,'Facility Well Counts'!$A$2:$G$469,4,FALSE)</f>
        <v>439</v>
      </c>
      <c r="R623" s="10">
        <f>VLOOKUP($B623,'Facility Well Counts'!$A$2:$G$469,5,FALSE)</f>
        <v>439</v>
      </c>
      <c r="S623" s="10">
        <f t="shared" si="102"/>
        <v>0</v>
      </c>
      <c r="T623" s="10">
        <f>VLOOKUP($B623,'Facility Well Counts'!$A$2:$G$469,6,FALSE)</f>
        <v>0</v>
      </c>
      <c r="U623" s="10">
        <f t="shared" si="103"/>
        <v>0</v>
      </c>
      <c r="V623" s="10">
        <f>VLOOKUP($B623,'Facility Well Counts'!$A$2:$G$469,7,FALSE)</f>
        <v>0</v>
      </c>
      <c r="W623" s="10">
        <f t="shared" si="104"/>
        <v>0</v>
      </c>
      <c r="X623" s="11">
        <f t="shared" si="105"/>
        <v>0</v>
      </c>
    </row>
    <row r="624" spans="1:24" x14ac:dyDescent="0.25">
      <c r="A624" s="8" t="s">
        <v>492</v>
      </c>
      <c r="B624" s="9">
        <v>1009106</v>
      </c>
      <c r="C624" s="9">
        <v>2020</v>
      </c>
      <c r="D624" s="9" t="s">
        <v>16</v>
      </c>
      <c r="E624" s="8" t="s">
        <v>17</v>
      </c>
      <c r="F624" s="8" t="s">
        <v>33</v>
      </c>
      <c r="G624" s="8" t="s">
        <v>20</v>
      </c>
      <c r="H624" s="8"/>
      <c r="I624" s="8"/>
      <c r="J624" s="8"/>
      <c r="K624" s="8"/>
      <c r="L624" s="8"/>
      <c r="M624" s="8"/>
      <c r="N624" s="8"/>
      <c r="O624" s="8"/>
      <c r="P624" s="8" t="str">
        <f>VLOOKUP($B624,'Facility Well Counts'!$A$2:$G$469,3,FALSE)</f>
        <v>395 - Williston Basin</v>
      </c>
      <c r="Q624" s="10">
        <f>VLOOKUP($B624,'Facility Well Counts'!$A$2:$G$469,4,FALSE)</f>
        <v>439</v>
      </c>
      <c r="R624" s="10">
        <f>VLOOKUP($B624,'Facility Well Counts'!$A$2:$G$469,5,FALSE)</f>
        <v>439</v>
      </c>
      <c r="S624" s="10">
        <f t="shared" si="102"/>
        <v>0</v>
      </c>
      <c r="T624" s="10">
        <f>VLOOKUP($B624,'Facility Well Counts'!$A$2:$G$469,6,FALSE)</f>
        <v>0</v>
      </c>
      <c r="U624" s="10">
        <f t="shared" si="103"/>
        <v>0</v>
      </c>
      <c r="V624" s="10">
        <f>VLOOKUP($B624,'Facility Well Counts'!$A$2:$G$469,7,FALSE)</f>
        <v>0</v>
      </c>
      <c r="W624" s="10">
        <f t="shared" si="104"/>
        <v>0</v>
      </c>
      <c r="X624" s="11">
        <f t="shared" si="105"/>
        <v>0</v>
      </c>
    </row>
    <row r="625" spans="1:24" x14ac:dyDescent="0.25">
      <c r="A625" s="8" t="s">
        <v>492</v>
      </c>
      <c r="B625" s="9">
        <v>1009106</v>
      </c>
      <c r="C625" s="9">
        <v>2020</v>
      </c>
      <c r="D625" s="9" t="s">
        <v>16</v>
      </c>
      <c r="E625" s="8" t="s">
        <v>17</v>
      </c>
      <c r="F625" s="8" t="s">
        <v>33</v>
      </c>
      <c r="G625" s="8" t="s">
        <v>21</v>
      </c>
      <c r="H625" s="8">
        <v>1374</v>
      </c>
      <c r="I625" s="8" t="s">
        <v>24</v>
      </c>
      <c r="J625" s="8"/>
      <c r="K625" s="8">
        <v>2.7</v>
      </c>
      <c r="L625" s="8">
        <v>73.2</v>
      </c>
      <c r="M625" s="8"/>
      <c r="N625" s="8">
        <v>3708.2096069999998</v>
      </c>
      <c r="O625" s="8"/>
      <c r="P625" s="8" t="str">
        <f>VLOOKUP($B625,'Facility Well Counts'!$A$2:$G$469,3,FALSE)</f>
        <v>395 - Williston Basin</v>
      </c>
      <c r="Q625" s="10">
        <f>VLOOKUP($B625,'Facility Well Counts'!$A$2:$G$469,4,FALSE)</f>
        <v>439</v>
      </c>
      <c r="R625" s="10">
        <f>VLOOKUP($B625,'Facility Well Counts'!$A$2:$G$469,5,FALSE)</f>
        <v>439</v>
      </c>
      <c r="S625" s="10">
        <f t="shared" si="102"/>
        <v>1374</v>
      </c>
      <c r="T625" s="10">
        <f>VLOOKUP($B625,'Facility Well Counts'!$A$2:$G$469,6,FALSE)</f>
        <v>0</v>
      </c>
      <c r="U625" s="10">
        <f t="shared" si="103"/>
        <v>0</v>
      </c>
      <c r="V625" s="10">
        <f>VLOOKUP($B625,'Facility Well Counts'!$A$2:$G$469,7,FALSE)</f>
        <v>0</v>
      </c>
      <c r="W625" s="10">
        <f t="shared" si="104"/>
        <v>0</v>
      </c>
      <c r="X625" s="11">
        <f t="shared" si="105"/>
        <v>3.1298405466970389</v>
      </c>
    </row>
    <row r="626" spans="1:24" x14ac:dyDescent="0.25">
      <c r="A626" s="8" t="s">
        <v>1409</v>
      </c>
      <c r="B626" s="9">
        <v>1012940</v>
      </c>
      <c r="C626" s="9">
        <v>2020</v>
      </c>
      <c r="D626" s="9" t="s">
        <v>16</v>
      </c>
      <c r="E626" s="8" t="s">
        <v>17</v>
      </c>
      <c r="F626" s="8" t="s">
        <v>33</v>
      </c>
      <c r="G626" s="8" t="s">
        <v>19</v>
      </c>
      <c r="H626" s="8"/>
      <c r="I626" s="8"/>
      <c r="J626" s="8"/>
      <c r="K626" s="8"/>
      <c r="L626" s="8"/>
      <c r="M626" s="8"/>
      <c r="N626" s="8"/>
      <c r="O626" s="8"/>
      <c r="P626" s="8" t="str">
        <f>VLOOKUP($B626,'Facility Well Counts'!$A$2:$G$469,3,FALSE)</f>
        <v>395 - Williston Basin</v>
      </c>
      <c r="Q626" s="10">
        <f>VLOOKUP($B626,'Facility Well Counts'!$A$2:$G$469,4,FALSE)</f>
        <v>436</v>
      </c>
      <c r="R626" s="10">
        <f>VLOOKUP($B626,'Facility Well Counts'!$A$2:$G$469,5,FALSE)</f>
        <v>436</v>
      </c>
      <c r="S626" s="10">
        <f t="shared" si="102"/>
        <v>0</v>
      </c>
      <c r="T626" s="10">
        <f>VLOOKUP($B626,'Facility Well Counts'!$A$2:$G$469,6,FALSE)</f>
        <v>0</v>
      </c>
      <c r="U626" s="10">
        <f t="shared" si="103"/>
        <v>0</v>
      </c>
      <c r="V626" s="10">
        <f>VLOOKUP($B626,'Facility Well Counts'!$A$2:$G$469,7,FALSE)</f>
        <v>0</v>
      </c>
      <c r="W626" s="10">
        <f t="shared" si="104"/>
        <v>0</v>
      </c>
      <c r="X626" s="11">
        <f t="shared" si="105"/>
        <v>0</v>
      </c>
    </row>
    <row r="627" spans="1:24" x14ac:dyDescent="0.25">
      <c r="A627" s="8" t="s">
        <v>1409</v>
      </c>
      <c r="B627" s="9">
        <v>1012940</v>
      </c>
      <c r="C627" s="9">
        <v>2020</v>
      </c>
      <c r="D627" s="9" t="s">
        <v>16</v>
      </c>
      <c r="E627" s="8" t="s">
        <v>17</v>
      </c>
      <c r="F627" s="8" t="s">
        <v>33</v>
      </c>
      <c r="G627" s="8" t="s">
        <v>20</v>
      </c>
      <c r="H627" s="8">
        <v>1449</v>
      </c>
      <c r="I627" s="8" t="s">
        <v>24</v>
      </c>
      <c r="J627" s="8"/>
      <c r="K627" s="8">
        <v>43.6</v>
      </c>
      <c r="L627" s="8">
        <v>1115.43</v>
      </c>
      <c r="M627" s="8"/>
      <c r="N627" s="8">
        <v>5770.7189541999996</v>
      </c>
      <c r="O627" s="8"/>
      <c r="P627" s="8" t="str">
        <f>VLOOKUP($B627,'Facility Well Counts'!$A$2:$G$469,3,FALSE)</f>
        <v>395 - Williston Basin</v>
      </c>
      <c r="Q627" s="10">
        <f>VLOOKUP($B627,'Facility Well Counts'!$A$2:$G$469,4,FALSE)</f>
        <v>436</v>
      </c>
      <c r="R627" s="10">
        <f>VLOOKUP($B627,'Facility Well Counts'!$A$2:$G$469,5,FALSE)</f>
        <v>436</v>
      </c>
      <c r="S627" s="10">
        <f t="shared" si="102"/>
        <v>1449</v>
      </c>
      <c r="T627" s="10">
        <f>VLOOKUP($B627,'Facility Well Counts'!$A$2:$G$469,6,FALSE)</f>
        <v>0</v>
      </c>
      <c r="U627" s="10">
        <f t="shared" si="103"/>
        <v>0</v>
      </c>
      <c r="V627" s="10">
        <f>VLOOKUP($B627,'Facility Well Counts'!$A$2:$G$469,7,FALSE)</f>
        <v>0</v>
      </c>
      <c r="W627" s="10">
        <f t="shared" si="104"/>
        <v>0</v>
      </c>
      <c r="X627" s="11">
        <f t="shared" si="105"/>
        <v>3.323394495412844</v>
      </c>
    </row>
    <row r="628" spans="1:24" x14ac:dyDescent="0.25">
      <c r="A628" s="8" t="s">
        <v>1409</v>
      </c>
      <c r="B628" s="9">
        <v>1012940</v>
      </c>
      <c r="C628" s="9">
        <v>2020</v>
      </c>
      <c r="D628" s="9" t="s">
        <v>16</v>
      </c>
      <c r="E628" s="8" t="s">
        <v>17</v>
      </c>
      <c r="F628" s="8" t="s">
        <v>33</v>
      </c>
      <c r="G628" s="8" t="s">
        <v>21</v>
      </c>
      <c r="H628" s="8"/>
      <c r="I628" s="8"/>
      <c r="J628" s="8"/>
      <c r="K628" s="8"/>
      <c r="L628" s="8"/>
      <c r="M628" s="8"/>
      <c r="N628" s="8"/>
      <c r="O628" s="8"/>
      <c r="P628" s="8" t="str">
        <f>VLOOKUP($B628,'Facility Well Counts'!$A$2:$G$469,3,FALSE)</f>
        <v>395 - Williston Basin</v>
      </c>
      <c r="Q628" s="10">
        <f>VLOOKUP($B628,'Facility Well Counts'!$A$2:$G$469,4,FALSE)</f>
        <v>436</v>
      </c>
      <c r="R628" s="10">
        <f>VLOOKUP($B628,'Facility Well Counts'!$A$2:$G$469,5,FALSE)</f>
        <v>436</v>
      </c>
      <c r="S628" s="10">
        <f t="shared" si="102"/>
        <v>0</v>
      </c>
      <c r="T628" s="10">
        <f>VLOOKUP($B628,'Facility Well Counts'!$A$2:$G$469,6,FALSE)</f>
        <v>0</v>
      </c>
      <c r="U628" s="10">
        <f t="shared" si="103"/>
        <v>0</v>
      </c>
      <c r="V628" s="10">
        <f>VLOOKUP($B628,'Facility Well Counts'!$A$2:$G$469,7,FALSE)</f>
        <v>0</v>
      </c>
      <c r="W628" s="10">
        <f t="shared" si="104"/>
        <v>0</v>
      </c>
      <c r="X628" s="11">
        <f t="shared" si="105"/>
        <v>0</v>
      </c>
    </row>
    <row r="629" spans="1:24" x14ac:dyDescent="0.25">
      <c r="A629" s="8" t="s">
        <v>956</v>
      </c>
      <c r="B629" s="9">
        <v>1013100</v>
      </c>
      <c r="C629" s="9">
        <v>2020</v>
      </c>
      <c r="D629" s="9" t="s">
        <v>16</v>
      </c>
      <c r="E629" s="8" t="s">
        <v>17</v>
      </c>
      <c r="F629" s="8" t="s">
        <v>33</v>
      </c>
      <c r="G629" s="8" t="s">
        <v>19</v>
      </c>
      <c r="H629" s="8"/>
      <c r="I629" s="8"/>
      <c r="J629" s="8"/>
      <c r="K629" s="8"/>
      <c r="L629" s="8"/>
      <c r="M629" s="8"/>
      <c r="N629" s="8"/>
      <c r="O629" s="8"/>
      <c r="P629" s="8" t="str">
        <f>VLOOKUP($B629,'Facility Well Counts'!$A$2:$G$469,3,FALSE)</f>
        <v>345 - Arkoma Basin</v>
      </c>
      <c r="Q629" s="10">
        <f>VLOOKUP($B629,'Facility Well Counts'!$A$2:$G$469,4,FALSE)</f>
        <v>434</v>
      </c>
      <c r="R629" s="10">
        <f>VLOOKUP($B629,'Facility Well Counts'!$A$2:$G$469,5,FALSE)</f>
        <v>0</v>
      </c>
      <c r="S629" s="10">
        <f t="shared" si="102"/>
        <v>0</v>
      </c>
      <c r="T629" s="10">
        <f>VLOOKUP($B629,'Facility Well Counts'!$A$2:$G$469,6,FALSE)</f>
        <v>0</v>
      </c>
      <c r="U629" s="10">
        <f t="shared" si="103"/>
        <v>0</v>
      </c>
      <c r="V629" s="10">
        <f>VLOOKUP($B629,'Facility Well Counts'!$A$2:$G$469,7,FALSE)</f>
        <v>434</v>
      </c>
      <c r="W629" s="10">
        <f t="shared" si="104"/>
        <v>0</v>
      </c>
      <c r="X629" s="11">
        <f t="shared" si="105"/>
        <v>0</v>
      </c>
    </row>
    <row r="630" spans="1:24" x14ac:dyDescent="0.25">
      <c r="A630" s="8" t="s">
        <v>956</v>
      </c>
      <c r="B630" s="9">
        <v>1013100</v>
      </c>
      <c r="C630" s="9">
        <v>2020</v>
      </c>
      <c r="D630" s="9" t="s">
        <v>16</v>
      </c>
      <c r="E630" s="8" t="s">
        <v>17</v>
      </c>
      <c r="F630" s="8" t="s">
        <v>33</v>
      </c>
      <c r="G630" s="8" t="s">
        <v>20</v>
      </c>
      <c r="H630" s="8">
        <v>467</v>
      </c>
      <c r="I630" s="8" t="s">
        <v>24</v>
      </c>
      <c r="J630" s="8"/>
      <c r="K630" s="8">
        <v>156.9</v>
      </c>
      <c r="L630" s="8">
        <v>993.56</v>
      </c>
      <c r="M630" s="8"/>
      <c r="N630" s="8">
        <v>8760</v>
      </c>
      <c r="O630" s="8"/>
      <c r="P630" s="8" t="str">
        <f>VLOOKUP($B630,'Facility Well Counts'!$A$2:$G$469,3,FALSE)</f>
        <v>345 - Arkoma Basin</v>
      </c>
      <c r="Q630" s="10">
        <f>VLOOKUP($B630,'Facility Well Counts'!$A$2:$G$469,4,FALSE)</f>
        <v>434</v>
      </c>
      <c r="R630" s="10">
        <f>VLOOKUP($B630,'Facility Well Counts'!$A$2:$G$469,5,FALSE)</f>
        <v>0</v>
      </c>
      <c r="S630" s="10">
        <f t="shared" si="102"/>
        <v>0</v>
      </c>
      <c r="T630" s="10">
        <f>VLOOKUP($B630,'Facility Well Counts'!$A$2:$G$469,6,FALSE)</f>
        <v>0</v>
      </c>
      <c r="U630" s="10">
        <f t="shared" si="103"/>
        <v>0</v>
      </c>
      <c r="V630" s="10">
        <f>VLOOKUP($B630,'Facility Well Counts'!$A$2:$G$469,7,FALSE)</f>
        <v>434</v>
      </c>
      <c r="W630" s="10">
        <f t="shared" si="104"/>
        <v>467</v>
      </c>
      <c r="X630" s="11">
        <f t="shared" si="105"/>
        <v>1.0760368663594471</v>
      </c>
    </row>
    <row r="631" spans="1:24" x14ac:dyDescent="0.25">
      <c r="A631" s="8" t="s">
        <v>956</v>
      </c>
      <c r="B631" s="9">
        <v>1013100</v>
      </c>
      <c r="C631" s="9">
        <v>2020</v>
      </c>
      <c r="D631" s="9" t="s">
        <v>16</v>
      </c>
      <c r="E631" s="8" t="s">
        <v>17</v>
      </c>
      <c r="F631" s="8" t="s">
        <v>33</v>
      </c>
      <c r="G631" s="8" t="s">
        <v>21</v>
      </c>
      <c r="H631" s="8"/>
      <c r="I631" s="8"/>
      <c r="J631" s="8"/>
      <c r="K631" s="8"/>
      <c r="L631" s="8"/>
      <c r="M631" s="8"/>
      <c r="N631" s="8"/>
      <c r="O631" s="8"/>
      <c r="P631" s="8" t="str">
        <f>VLOOKUP($B631,'Facility Well Counts'!$A$2:$G$469,3,FALSE)</f>
        <v>345 - Arkoma Basin</v>
      </c>
      <c r="Q631" s="10">
        <f>VLOOKUP($B631,'Facility Well Counts'!$A$2:$G$469,4,FALSE)</f>
        <v>434</v>
      </c>
      <c r="R631" s="10">
        <f>VLOOKUP($B631,'Facility Well Counts'!$A$2:$G$469,5,FALSE)</f>
        <v>0</v>
      </c>
      <c r="S631" s="10">
        <f t="shared" si="102"/>
        <v>0</v>
      </c>
      <c r="T631" s="10">
        <f>VLOOKUP($B631,'Facility Well Counts'!$A$2:$G$469,6,FALSE)</f>
        <v>0</v>
      </c>
      <c r="U631" s="10">
        <f t="shared" si="103"/>
        <v>0</v>
      </c>
      <c r="V631" s="10">
        <f>VLOOKUP($B631,'Facility Well Counts'!$A$2:$G$469,7,FALSE)</f>
        <v>434</v>
      </c>
      <c r="W631" s="10">
        <f t="shared" si="104"/>
        <v>0</v>
      </c>
      <c r="X631" s="11">
        <f t="shared" si="105"/>
        <v>0</v>
      </c>
    </row>
    <row r="632" spans="1:24" x14ac:dyDescent="0.25">
      <c r="A632" s="8" t="s">
        <v>207</v>
      </c>
      <c r="B632" s="9">
        <v>1004628</v>
      </c>
      <c r="C632" s="9">
        <v>2020</v>
      </c>
      <c r="D632" s="9" t="s">
        <v>16</v>
      </c>
      <c r="E632" s="8" t="s">
        <v>17</v>
      </c>
      <c r="F632" s="8" t="s">
        <v>33</v>
      </c>
      <c r="G632" s="8" t="s">
        <v>19</v>
      </c>
      <c r="H632" s="8"/>
      <c r="I632" s="8"/>
      <c r="J632" s="8"/>
      <c r="K632" s="8"/>
      <c r="L632" s="8"/>
      <c r="M632" s="8"/>
      <c r="N632" s="8"/>
      <c r="O632" s="8"/>
      <c r="P632" s="8" t="str">
        <f>VLOOKUP($B632,'Facility Well Counts'!$A$2:$G$469,3,FALSE)</f>
        <v>745 - San Joaquin Basin</v>
      </c>
      <c r="Q632" s="10">
        <f>VLOOKUP($B632,'Facility Well Counts'!$A$2:$G$469,4,FALSE)</f>
        <v>433</v>
      </c>
      <c r="R632" s="10">
        <f>VLOOKUP($B632,'Facility Well Counts'!$A$2:$G$469,5,FALSE)</f>
        <v>433</v>
      </c>
      <c r="S632" s="10">
        <f t="shared" si="102"/>
        <v>0</v>
      </c>
      <c r="T632" s="10">
        <f>VLOOKUP($B632,'Facility Well Counts'!$A$2:$G$469,6,FALSE)</f>
        <v>0</v>
      </c>
      <c r="U632" s="10">
        <f t="shared" si="103"/>
        <v>0</v>
      </c>
      <c r="V632" s="10">
        <f>VLOOKUP($B632,'Facility Well Counts'!$A$2:$G$469,7,FALSE)</f>
        <v>0</v>
      </c>
      <c r="W632" s="10">
        <f t="shared" si="104"/>
        <v>0</v>
      </c>
      <c r="X632" s="11">
        <f t="shared" si="105"/>
        <v>0</v>
      </c>
    </row>
    <row r="633" spans="1:24" x14ac:dyDescent="0.25">
      <c r="A633" s="8" t="s">
        <v>207</v>
      </c>
      <c r="B633" s="9">
        <v>1004628</v>
      </c>
      <c r="C633" s="9">
        <v>2020</v>
      </c>
      <c r="D633" s="9" t="s">
        <v>16</v>
      </c>
      <c r="E633" s="8" t="s">
        <v>17</v>
      </c>
      <c r="F633" s="8" t="s">
        <v>33</v>
      </c>
      <c r="G633" s="8" t="s">
        <v>20</v>
      </c>
      <c r="H633" s="8"/>
      <c r="I633" s="8"/>
      <c r="J633" s="8"/>
      <c r="K633" s="8"/>
      <c r="L633" s="8"/>
      <c r="M633" s="8"/>
      <c r="N633" s="8"/>
      <c r="O633" s="8"/>
      <c r="P633" s="8" t="str">
        <f>VLOOKUP($B633,'Facility Well Counts'!$A$2:$G$469,3,FALSE)</f>
        <v>745 - San Joaquin Basin</v>
      </c>
      <c r="Q633" s="10">
        <f>VLOOKUP($B633,'Facility Well Counts'!$A$2:$G$469,4,FALSE)</f>
        <v>433</v>
      </c>
      <c r="R633" s="10">
        <f>VLOOKUP($B633,'Facility Well Counts'!$A$2:$G$469,5,FALSE)</f>
        <v>433</v>
      </c>
      <c r="S633" s="10">
        <f t="shared" si="102"/>
        <v>0</v>
      </c>
      <c r="T633" s="10">
        <f>VLOOKUP($B633,'Facility Well Counts'!$A$2:$G$469,6,FALSE)</f>
        <v>0</v>
      </c>
      <c r="U633" s="10">
        <f t="shared" si="103"/>
        <v>0</v>
      </c>
      <c r="V633" s="10">
        <f>VLOOKUP($B633,'Facility Well Counts'!$A$2:$G$469,7,FALSE)</f>
        <v>0</v>
      </c>
      <c r="W633" s="10">
        <f t="shared" si="104"/>
        <v>0</v>
      </c>
      <c r="X633" s="11">
        <f t="shared" si="105"/>
        <v>0</v>
      </c>
    </row>
    <row r="634" spans="1:24" x14ac:dyDescent="0.25">
      <c r="A634" s="8" t="s">
        <v>207</v>
      </c>
      <c r="B634" s="9">
        <v>1004628</v>
      </c>
      <c r="C634" s="9">
        <v>2020</v>
      </c>
      <c r="D634" s="9" t="s">
        <v>16</v>
      </c>
      <c r="E634" s="8" t="s">
        <v>17</v>
      </c>
      <c r="F634" s="8" t="s">
        <v>33</v>
      </c>
      <c r="G634" s="8" t="s">
        <v>21</v>
      </c>
      <c r="H634" s="8"/>
      <c r="I634" s="8"/>
      <c r="J634" s="8"/>
      <c r="K634" s="8"/>
      <c r="L634" s="8"/>
      <c r="M634" s="8"/>
      <c r="N634" s="8"/>
      <c r="O634" s="8"/>
      <c r="P634" s="8" t="str">
        <f>VLOOKUP($B634,'Facility Well Counts'!$A$2:$G$469,3,FALSE)</f>
        <v>745 - San Joaquin Basin</v>
      </c>
      <c r="Q634" s="10">
        <f>VLOOKUP($B634,'Facility Well Counts'!$A$2:$G$469,4,FALSE)</f>
        <v>433</v>
      </c>
      <c r="R634" s="10">
        <f>VLOOKUP($B634,'Facility Well Counts'!$A$2:$G$469,5,FALSE)</f>
        <v>433</v>
      </c>
      <c r="S634" s="10">
        <f t="shared" si="102"/>
        <v>0</v>
      </c>
      <c r="T634" s="10">
        <f>VLOOKUP($B634,'Facility Well Counts'!$A$2:$G$469,6,FALSE)</f>
        <v>0</v>
      </c>
      <c r="U634" s="10">
        <f t="shared" si="103"/>
        <v>0</v>
      </c>
      <c r="V634" s="10">
        <f>VLOOKUP($B634,'Facility Well Counts'!$A$2:$G$469,7,FALSE)</f>
        <v>0</v>
      </c>
      <c r="W634" s="10">
        <f t="shared" si="104"/>
        <v>0</v>
      </c>
      <c r="X634" s="11">
        <f t="shared" si="105"/>
        <v>0</v>
      </c>
    </row>
    <row r="635" spans="1:24" x14ac:dyDescent="0.25">
      <c r="A635" s="8" t="s">
        <v>325</v>
      </c>
      <c r="B635" s="9">
        <v>1008492</v>
      </c>
      <c r="C635" s="9">
        <v>2020</v>
      </c>
      <c r="D635" s="9" t="s">
        <v>16</v>
      </c>
      <c r="E635" s="8" t="s">
        <v>17</v>
      </c>
      <c r="F635" s="8" t="s">
        <v>33</v>
      </c>
      <c r="G635" s="8" t="s">
        <v>19</v>
      </c>
      <c r="H635" s="8"/>
      <c r="I635" s="8"/>
      <c r="J635" s="8"/>
      <c r="K635" s="8"/>
      <c r="L635" s="8"/>
      <c r="M635" s="8"/>
      <c r="N635" s="8"/>
      <c r="O635" s="8"/>
      <c r="P635" s="8" t="str">
        <f>VLOOKUP($B635,'Facility Well Counts'!$A$2:$G$469,3,FALSE)</f>
        <v>230 - Arkla Basin</v>
      </c>
      <c r="Q635" s="10">
        <f>VLOOKUP($B635,'Facility Well Counts'!$A$2:$G$469,4,FALSE)</f>
        <v>427</v>
      </c>
      <c r="R635" s="10">
        <f>VLOOKUP($B635,'Facility Well Counts'!$A$2:$G$469,5,FALSE)</f>
        <v>0</v>
      </c>
      <c r="S635" s="10">
        <f t="shared" si="102"/>
        <v>0</v>
      </c>
      <c r="T635" s="10">
        <f>VLOOKUP($B635,'Facility Well Counts'!$A$2:$G$469,6,FALSE)</f>
        <v>0</v>
      </c>
      <c r="U635" s="10">
        <f t="shared" si="103"/>
        <v>0</v>
      </c>
      <c r="V635" s="10">
        <f>VLOOKUP($B635,'Facility Well Counts'!$A$2:$G$469,7,FALSE)</f>
        <v>427</v>
      </c>
      <c r="W635" s="10">
        <f t="shared" si="104"/>
        <v>0</v>
      </c>
      <c r="X635" s="11">
        <f t="shared" si="105"/>
        <v>0</v>
      </c>
    </row>
    <row r="636" spans="1:24" x14ac:dyDescent="0.25">
      <c r="A636" s="8" t="s">
        <v>325</v>
      </c>
      <c r="B636" s="9">
        <v>1008492</v>
      </c>
      <c r="C636" s="9">
        <v>2020</v>
      </c>
      <c r="D636" s="9" t="s">
        <v>16</v>
      </c>
      <c r="E636" s="8" t="s">
        <v>17</v>
      </c>
      <c r="F636" s="8" t="s">
        <v>33</v>
      </c>
      <c r="G636" s="8" t="s">
        <v>20</v>
      </c>
      <c r="H636" s="8">
        <v>1125</v>
      </c>
      <c r="I636" s="8" t="s">
        <v>24</v>
      </c>
      <c r="J636" s="8"/>
      <c r="K636" s="8">
        <v>1.6</v>
      </c>
      <c r="L636" s="8">
        <v>16.739999999999998</v>
      </c>
      <c r="M636" s="8"/>
      <c r="N636" s="8">
        <v>59.9</v>
      </c>
      <c r="O636" s="8"/>
      <c r="P636" s="8" t="str">
        <f>VLOOKUP($B636,'Facility Well Counts'!$A$2:$G$469,3,FALSE)</f>
        <v>230 - Arkla Basin</v>
      </c>
      <c r="Q636" s="10">
        <f>VLOOKUP($B636,'Facility Well Counts'!$A$2:$G$469,4,FALSE)</f>
        <v>427</v>
      </c>
      <c r="R636" s="10">
        <f>VLOOKUP($B636,'Facility Well Counts'!$A$2:$G$469,5,FALSE)</f>
        <v>0</v>
      </c>
      <c r="S636" s="10">
        <f t="shared" si="102"/>
        <v>0</v>
      </c>
      <c r="T636" s="10">
        <f>VLOOKUP($B636,'Facility Well Counts'!$A$2:$G$469,6,FALSE)</f>
        <v>0</v>
      </c>
      <c r="U636" s="10">
        <f t="shared" si="103"/>
        <v>0</v>
      </c>
      <c r="V636" s="10">
        <f>VLOOKUP($B636,'Facility Well Counts'!$A$2:$G$469,7,FALSE)</f>
        <v>427</v>
      </c>
      <c r="W636" s="10">
        <f t="shared" si="104"/>
        <v>1125</v>
      </c>
      <c r="X636" s="11">
        <f t="shared" si="105"/>
        <v>2.6346604215456675</v>
      </c>
    </row>
    <row r="637" spans="1:24" x14ac:dyDescent="0.25">
      <c r="A637" s="8" t="s">
        <v>325</v>
      </c>
      <c r="B637" s="9">
        <v>1008492</v>
      </c>
      <c r="C637" s="9">
        <v>2020</v>
      </c>
      <c r="D637" s="9" t="s">
        <v>16</v>
      </c>
      <c r="E637" s="8" t="s">
        <v>17</v>
      </c>
      <c r="F637" s="8" t="s">
        <v>33</v>
      </c>
      <c r="G637" s="8" t="s">
        <v>21</v>
      </c>
      <c r="H637" s="8">
        <v>896</v>
      </c>
      <c r="I637" s="8" t="s">
        <v>24</v>
      </c>
      <c r="J637" s="8"/>
      <c r="K637" s="8">
        <v>15.8</v>
      </c>
      <c r="L637" s="8">
        <v>166.77</v>
      </c>
      <c r="M637" s="8"/>
      <c r="N637" s="8">
        <v>7281</v>
      </c>
      <c r="O637" s="8"/>
      <c r="P637" s="8" t="str">
        <f>VLOOKUP($B637,'Facility Well Counts'!$A$2:$G$469,3,FALSE)</f>
        <v>230 - Arkla Basin</v>
      </c>
      <c r="Q637" s="10">
        <f>VLOOKUP($B637,'Facility Well Counts'!$A$2:$G$469,4,FALSE)</f>
        <v>427</v>
      </c>
      <c r="R637" s="10">
        <f>VLOOKUP($B637,'Facility Well Counts'!$A$2:$G$469,5,FALSE)</f>
        <v>0</v>
      </c>
      <c r="S637" s="10">
        <f t="shared" si="102"/>
        <v>0</v>
      </c>
      <c r="T637" s="10">
        <f>VLOOKUP($B637,'Facility Well Counts'!$A$2:$G$469,6,FALSE)</f>
        <v>0</v>
      </c>
      <c r="U637" s="10">
        <f t="shared" si="103"/>
        <v>0</v>
      </c>
      <c r="V637" s="10">
        <f>VLOOKUP($B637,'Facility Well Counts'!$A$2:$G$469,7,FALSE)</f>
        <v>427</v>
      </c>
      <c r="W637" s="10">
        <f t="shared" si="104"/>
        <v>896</v>
      </c>
      <c r="X637" s="11">
        <f t="shared" si="105"/>
        <v>2.098360655737705</v>
      </c>
    </row>
    <row r="638" spans="1:24" x14ac:dyDescent="0.25">
      <c r="A638" s="8" t="s">
        <v>327</v>
      </c>
      <c r="B638" s="9">
        <v>1008642</v>
      </c>
      <c r="C638" s="9">
        <v>2020</v>
      </c>
      <c r="D638" s="9" t="s">
        <v>16</v>
      </c>
      <c r="E638" s="8" t="s">
        <v>17</v>
      </c>
      <c r="F638" s="8" t="s">
        <v>33</v>
      </c>
      <c r="G638" s="8" t="s">
        <v>19</v>
      </c>
      <c r="H638" s="8"/>
      <c r="I638" s="8"/>
      <c r="J638" s="8"/>
      <c r="K638" s="8"/>
      <c r="L638" s="8"/>
      <c r="M638" s="8"/>
      <c r="N638" s="8"/>
      <c r="O638" s="8"/>
      <c r="P638" s="8" t="str">
        <f>VLOOKUP($B638,'Facility Well Counts'!$A$2:$G$469,3,FALSE)</f>
        <v>430 - Permian Basin</v>
      </c>
      <c r="Q638" s="10">
        <f>VLOOKUP($B638,'Facility Well Counts'!$A$2:$G$469,4,FALSE)</f>
        <v>426</v>
      </c>
      <c r="R638" s="10">
        <f>VLOOKUP($B638,'Facility Well Counts'!$A$2:$G$469,5,FALSE)</f>
        <v>375</v>
      </c>
      <c r="S638" s="10">
        <f t="shared" si="102"/>
        <v>0</v>
      </c>
      <c r="T638" s="10">
        <f>VLOOKUP($B638,'Facility Well Counts'!$A$2:$G$469,6,FALSE)</f>
        <v>0</v>
      </c>
      <c r="U638" s="10">
        <f t="shared" si="103"/>
        <v>0</v>
      </c>
      <c r="V638" s="10">
        <f>VLOOKUP($B638,'Facility Well Counts'!$A$2:$G$469,7,FALSE)</f>
        <v>51</v>
      </c>
      <c r="W638" s="10">
        <f t="shared" si="104"/>
        <v>0</v>
      </c>
      <c r="X638" s="11">
        <f t="shared" si="105"/>
        <v>0</v>
      </c>
    </row>
    <row r="639" spans="1:24" x14ac:dyDescent="0.25">
      <c r="A639" s="8" t="s">
        <v>327</v>
      </c>
      <c r="B639" s="9">
        <v>1008642</v>
      </c>
      <c r="C639" s="9">
        <v>2020</v>
      </c>
      <c r="D639" s="9" t="s">
        <v>16</v>
      </c>
      <c r="E639" s="8" t="s">
        <v>17</v>
      </c>
      <c r="F639" s="8" t="s">
        <v>33</v>
      </c>
      <c r="G639" s="8" t="s">
        <v>20</v>
      </c>
      <c r="H639" s="8">
        <v>202</v>
      </c>
      <c r="I639" s="8" t="s">
        <v>24</v>
      </c>
      <c r="J639" s="8"/>
      <c r="K639" s="8">
        <v>17.3</v>
      </c>
      <c r="L639" s="8">
        <v>286.01</v>
      </c>
      <c r="M639" s="8"/>
      <c r="N639" s="8">
        <v>8760</v>
      </c>
      <c r="O639" s="8"/>
      <c r="P639" s="8" t="str">
        <f>VLOOKUP($B639,'Facility Well Counts'!$A$2:$G$469,3,FALSE)</f>
        <v>430 - Permian Basin</v>
      </c>
      <c r="Q639" s="10">
        <f>VLOOKUP($B639,'Facility Well Counts'!$A$2:$G$469,4,FALSE)</f>
        <v>426</v>
      </c>
      <c r="R639" s="10">
        <f>VLOOKUP($B639,'Facility Well Counts'!$A$2:$G$469,5,FALSE)</f>
        <v>375</v>
      </c>
      <c r="S639" s="10">
        <f t="shared" si="102"/>
        <v>177.81690140845072</v>
      </c>
      <c r="T639" s="10">
        <f>VLOOKUP($B639,'Facility Well Counts'!$A$2:$G$469,6,FALSE)</f>
        <v>0</v>
      </c>
      <c r="U639" s="10">
        <f t="shared" si="103"/>
        <v>0</v>
      </c>
      <c r="V639" s="10">
        <f>VLOOKUP($B639,'Facility Well Counts'!$A$2:$G$469,7,FALSE)</f>
        <v>51</v>
      </c>
      <c r="W639" s="10">
        <f t="shared" si="104"/>
        <v>24.183098591549296</v>
      </c>
      <c r="X639" s="11">
        <f t="shared" si="105"/>
        <v>0.47417840375586856</v>
      </c>
    </row>
    <row r="640" spans="1:24" x14ac:dyDescent="0.25">
      <c r="A640" s="8" t="s">
        <v>327</v>
      </c>
      <c r="B640" s="9">
        <v>1008642</v>
      </c>
      <c r="C640" s="9">
        <v>2020</v>
      </c>
      <c r="D640" s="9" t="s">
        <v>16</v>
      </c>
      <c r="E640" s="8" t="s">
        <v>17</v>
      </c>
      <c r="F640" s="8" t="s">
        <v>33</v>
      </c>
      <c r="G640" s="8" t="s">
        <v>21</v>
      </c>
      <c r="H640" s="8"/>
      <c r="I640" s="8"/>
      <c r="J640" s="8"/>
      <c r="K640" s="8"/>
      <c r="L640" s="8"/>
      <c r="M640" s="8"/>
      <c r="N640" s="8"/>
      <c r="O640" s="8"/>
      <c r="P640" s="8" t="str">
        <f>VLOOKUP($B640,'Facility Well Counts'!$A$2:$G$469,3,FALSE)</f>
        <v>430 - Permian Basin</v>
      </c>
      <c r="Q640" s="10">
        <f>VLOOKUP($B640,'Facility Well Counts'!$A$2:$G$469,4,FALSE)</f>
        <v>426</v>
      </c>
      <c r="R640" s="10">
        <f>VLOOKUP($B640,'Facility Well Counts'!$A$2:$G$469,5,FALSE)</f>
        <v>375</v>
      </c>
      <c r="S640" s="10">
        <f t="shared" si="102"/>
        <v>0</v>
      </c>
      <c r="T640" s="10">
        <f>VLOOKUP($B640,'Facility Well Counts'!$A$2:$G$469,6,FALSE)</f>
        <v>0</v>
      </c>
      <c r="U640" s="10">
        <f t="shared" si="103"/>
        <v>0</v>
      </c>
      <c r="V640" s="10">
        <f>VLOOKUP($B640,'Facility Well Counts'!$A$2:$G$469,7,FALSE)</f>
        <v>51</v>
      </c>
      <c r="W640" s="10">
        <f t="shared" si="104"/>
        <v>0</v>
      </c>
      <c r="X640" s="11">
        <f t="shared" si="105"/>
        <v>0</v>
      </c>
    </row>
    <row r="641" spans="1:24" x14ac:dyDescent="0.25">
      <c r="A641" s="8" t="s">
        <v>480</v>
      </c>
      <c r="B641" s="9">
        <v>1009098</v>
      </c>
      <c r="C641" s="9">
        <v>2020</v>
      </c>
      <c r="D641" s="9" t="s">
        <v>16</v>
      </c>
      <c r="E641" s="8" t="s">
        <v>17</v>
      </c>
      <c r="F641" s="8" t="s">
        <v>33</v>
      </c>
      <c r="G641" s="8" t="s">
        <v>19</v>
      </c>
      <c r="H641" s="8"/>
      <c r="I641" s="8"/>
      <c r="J641" s="8"/>
      <c r="K641" s="8"/>
      <c r="L641" s="8"/>
      <c r="M641" s="8"/>
      <c r="N641" s="8"/>
      <c r="O641" s="8"/>
      <c r="P641" s="8" t="str">
        <f>VLOOKUP($B641,'Facility Well Counts'!$A$2:$G$469,3,FALSE)</f>
        <v>160A - Appalachian Basin (Eastern Overthrust Area)</v>
      </c>
      <c r="Q641" s="10">
        <f>VLOOKUP($B641,'Facility Well Counts'!$A$2:$G$469,4,FALSE)</f>
        <v>425</v>
      </c>
      <c r="R641" s="10">
        <f>VLOOKUP($B641,'Facility Well Counts'!$A$2:$G$469,5,FALSE)</f>
        <v>0</v>
      </c>
      <c r="S641" s="10">
        <f t="shared" si="102"/>
        <v>0</v>
      </c>
      <c r="T641" s="10">
        <f>VLOOKUP($B641,'Facility Well Counts'!$A$2:$G$469,6,FALSE)</f>
        <v>0</v>
      </c>
      <c r="U641" s="10">
        <f t="shared" si="103"/>
        <v>0</v>
      </c>
      <c r="V641" s="10">
        <f>VLOOKUP($B641,'Facility Well Counts'!$A$2:$G$469,7,FALSE)</f>
        <v>425</v>
      </c>
      <c r="W641" s="10">
        <f t="shared" si="104"/>
        <v>0</v>
      </c>
      <c r="X641" s="11">
        <f t="shared" si="105"/>
        <v>0</v>
      </c>
    </row>
    <row r="642" spans="1:24" x14ac:dyDescent="0.25">
      <c r="A642" s="8" t="s">
        <v>480</v>
      </c>
      <c r="B642" s="9">
        <v>1009098</v>
      </c>
      <c r="C642" s="9">
        <v>2020</v>
      </c>
      <c r="D642" s="9" t="s">
        <v>16</v>
      </c>
      <c r="E642" s="8" t="s">
        <v>17</v>
      </c>
      <c r="F642" s="8" t="s">
        <v>33</v>
      </c>
      <c r="G642" s="8" t="s">
        <v>20</v>
      </c>
      <c r="H642" s="8">
        <v>1262</v>
      </c>
      <c r="I642" s="8" t="s">
        <v>24</v>
      </c>
      <c r="J642" s="8"/>
      <c r="K642" s="8">
        <v>22.6</v>
      </c>
      <c r="L642" s="8">
        <v>2570.96</v>
      </c>
      <c r="M642" s="8"/>
      <c r="N642" s="8">
        <v>8541</v>
      </c>
      <c r="O642" s="8"/>
      <c r="P642" s="8" t="str">
        <f>VLOOKUP($B642,'Facility Well Counts'!$A$2:$G$469,3,FALSE)</f>
        <v>160A - Appalachian Basin (Eastern Overthrust Area)</v>
      </c>
      <c r="Q642" s="10">
        <f>VLOOKUP($B642,'Facility Well Counts'!$A$2:$G$469,4,FALSE)</f>
        <v>425</v>
      </c>
      <c r="R642" s="10">
        <f>VLOOKUP($B642,'Facility Well Counts'!$A$2:$G$469,5,FALSE)</f>
        <v>0</v>
      </c>
      <c r="S642" s="10">
        <f t="shared" ref="S642:S705" si="106">$H642*(R642/$Q642)</f>
        <v>0</v>
      </c>
      <c r="T642" s="10">
        <f>VLOOKUP($B642,'Facility Well Counts'!$A$2:$G$469,6,FALSE)</f>
        <v>0</v>
      </c>
      <c r="U642" s="10">
        <f t="shared" ref="U642:U705" si="107">$H642*(T642/$Q642)</f>
        <v>0</v>
      </c>
      <c r="V642" s="10">
        <f>VLOOKUP($B642,'Facility Well Counts'!$A$2:$G$469,7,FALSE)</f>
        <v>425</v>
      </c>
      <c r="W642" s="10">
        <f t="shared" ref="W642:W705" si="108">$H642*(V642/$Q642)</f>
        <v>1262</v>
      </c>
      <c r="X642" s="11">
        <f t="shared" ref="X642:X705" si="109">H642/Q642</f>
        <v>2.9694117647058822</v>
      </c>
    </row>
    <row r="643" spans="1:24" x14ac:dyDescent="0.25">
      <c r="A643" s="8" t="s">
        <v>480</v>
      </c>
      <c r="B643" s="9">
        <v>1009098</v>
      </c>
      <c r="C643" s="9">
        <v>2020</v>
      </c>
      <c r="D643" s="9" t="s">
        <v>16</v>
      </c>
      <c r="E643" s="8" t="s">
        <v>17</v>
      </c>
      <c r="F643" s="8" t="s">
        <v>33</v>
      </c>
      <c r="G643" s="8" t="s">
        <v>21</v>
      </c>
      <c r="H643" s="8">
        <v>276</v>
      </c>
      <c r="I643" s="8" t="s">
        <v>24</v>
      </c>
      <c r="J643" s="8"/>
      <c r="K643" s="8">
        <v>0.5</v>
      </c>
      <c r="L643" s="8">
        <v>59.11</v>
      </c>
      <c r="M643" s="8"/>
      <c r="N643" s="8">
        <v>8720</v>
      </c>
      <c r="O643" s="8"/>
      <c r="P643" s="8" t="str">
        <f>VLOOKUP($B643,'Facility Well Counts'!$A$2:$G$469,3,FALSE)</f>
        <v>160A - Appalachian Basin (Eastern Overthrust Area)</v>
      </c>
      <c r="Q643" s="10">
        <f>VLOOKUP($B643,'Facility Well Counts'!$A$2:$G$469,4,FALSE)</f>
        <v>425</v>
      </c>
      <c r="R643" s="10">
        <f>VLOOKUP($B643,'Facility Well Counts'!$A$2:$G$469,5,FALSE)</f>
        <v>0</v>
      </c>
      <c r="S643" s="10">
        <f t="shared" si="106"/>
        <v>0</v>
      </c>
      <c r="T643" s="10">
        <f>VLOOKUP($B643,'Facility Well Counts'!$A$2:$G$469,6,FALSE)</f>
        <v>0</v>
      </c>
      <c r="U643" s="10">
        <f t="shared" si="107"/>
        <v>0</v>
      </c>
      <c r="V643" s="10">
        <f>VLOOKUP($B643,'Facility Well Counts'!$A$2:$G$469,7,FALSE)</f>
        <v>425</v>
      </c>
      <c r="W643" s="10">
        <f t="shared" si="108"/>
        <v>276</v>
      </c>
      <c r="X643" s="11">
        <f t="shared" si="109"/>
        <v>0.64941176470588236</v>
      </c>
    </row>
    <row r="644" spans="1:24" x14ac:dyDescent="0.25">
      <c r="A644" s="8" t="s">
        <v>1507</v>
      </c>
      <c r="B644" s="9">
        <v>1009386</v>
      </c>
      <c r="C644" s="9">
        <v>2020</v>
      </c>
      <c r="D644" s="9" t="s">
        <v>16</v>
      </c>
      <c r="E644" s="8" t="s">
        <v>17</v>
      </c>
      <c r="F644" s="8" t="s">
        <v>33</v>
      </c>
      <c r="G644" s="8" t="s">
        <v>20</v>
      </c>
      <c r="H644" s="8">
        <v>852</v>
      </c>
      <c r="I644" s="8" t="s">
        <v>24</v>
      </c>
      <c r="J644" s="8"/>
      <c r="K644" s="8">
        <v>122</v>
      </c>
      <c r="L644" s="8">
        <v>1327.25</v>
      </c>
      <c r="M644" s="8">
        <v>852</v>
      </c>
      <c r="N644" s="8">
        <v>7325.31</v>
      </c>
      <c r="O644" s="8"/>
      <c r="P644" s="8" t="str">
        <f>VLOOKUP($B644,'Facility Well Counts'!$A$2:$G$469,3,FALSE)</f>
        <v>220 - Gulf Coast Basin (LA  TX)</v>
      </c>
      <c r="Q644" s="10">
        <f>VLOOKUP($B644,'Facility Well Counts'!$A$2:$G$469,4,FALSE)</f>
        <v>424</v>
      </c>
      <c r="R644" s="10">
        <f>VLOOKUP($B644,'Facility Well Counts'!$A$2:$G$469,5,FALSE)</f>
        <v>199</v>
      </c>
      <c r="S644" s="10">
        <f t="shared" si="106"/>
        <v>399.877358490566</v>
      </c>
      <c r="T644" s="10">
        <f>VLOOKUP($B644,'Facility Well Counts'!$A$2:$G$469,6,FALSE)</f>
        <v>0</v>
      </c>
      <c r="U644" s="10">
        <f t="shared" si="107"/>
        <v>0</v>
      </c>
      <c r="V644" s="10">
        <f>VLOOKUP($B644,'Facility Well Counts'!$A$2:$G$469,7,FALSE)</f>
        <v>225</v>
      </c>
      <c r="W644" s="10">
        <f t="shared" si="108"/>
        <v>452.122641509434</v>
      </c>
      <c r="X644" s="11">
        <f t="shared" si="109"/>
        <v>2.0094339622641511</v>
      </c>
    </row>
    <row r="645" spans="1:24" x14ac:dyDescent="0.25">
      <c r="A645" s="8" t="s">
        <v>1507</v>
      </c>
      <c r="B645" s="9">
        <v>1009386</v>
      </c>
      <c r="C645" s="9">
        <v>2020</v>
      </c>
      <c r="D645" s="9" t="s">
        <v>16</v>
      </c>
      <c r="E645" s="8" t="s">
        <v>17</v>
      </c>
      <c r="F645" s="8" t="s">
        <v>33</v>
      </c>
      <c r="G645" s="8" t="s">
        <v>21</v>
      </c>
      <c r="H645" s="8">
        <v>73</v>
      </c>
      <c r="I645" s="8" t="s">
        <v>24</v>
      </c>
      <c r="J645" s="8"/>
      <c r="K645" s="8">
        <v>1</v>
      </c>
      <c r="L645" s="8">
        <v>11.93</v>
      </c>
      <c r="M645" s="8">
        <v>73</v>
      </c>
      <c r="N645" s="8">
        <v>7741.77</v>
      </c>
      <c r="O645" s="8"/>
      <c r="P645" s="8" t="str">
        <f>VLOOKUP($B645,'Facility Well Counts'!$A$2:$G$469,3,FALSE)</f>
        <v>220 - Gulf Coast Basin (LA  TX)</v>
      </c>
      <c r="Q645" s="10">
        <f>VLOOKUP($B645,'Facility Well Counts'!$A$2:$G$469,4,FALSE)</f>
        <v>424</v>
      </c>
      <c r="R645" s="10">
        <f>VLOOKUP($B645,'Facility Well Counts'!$A$2:$G$469,5,FALSE)</f>
        <v>199</v>
      </c>
      <c r="S645" s="10">
        <f t="shared" si="106"/>
        <v>34.261792452830186</v>
      </c>
      <c r="T645" s="10">
        <f>VLOOKUP($B645,'Facility Well Counts'!$A$2:$G$469,6,FALSE)</f>
        <v>0</v>
      </c>
      <c r="U645" s="10">
        <f t="shared" si="107"/>
        <v>0</v>
      </c>
      <c r="V645" s="10">
        <f>VLOOKUP($B645,'Facility Well Counts'!$A$2:$G$469,7,FALSE)</f>
        <v>225</v>
      </c>
      <c r="W645" s="10">
        <f t="shared" si="108"/>
        <v>38.738207547169814</v>
      </c>
      <c r="X645" s="11">
        <f t="shared" si="109"/>
        <v>0.17216981132075471</v>
      </c>
    </row>
    <row r="646" spans="1:24" x14ac:dyDescent="0.25">
      <c r="A646" s="8" t="s">
        <v>827</v>
      </c>
      <c r="B646" s="9">
        <v>1011690</v>
      </c>
      <c r="C646" s="9">
        <v>2020</v>
      </c>
      <c r="D646" s="9" t="s">
        <v>16</v>
      </c>
      <c r="E646" s="8" t="s">
        <v>17</v>
      </c>
      <c r="F646" s="8" t="s">
        <v>33</v>
      </c>
      <c r="G646" s="8" t="s">
        <v>19</v>
      </c>
      <c r="H646" s="8"/>
      <c r="I646" s="8"/>
      <c r="J646" s="8"/>
      <c r="K646" s="8"/>
      <c r="L646" s="8"/>
      <c r="M646" s="8"/>
      <c r="N646" s="8"/>
      <c r="O646" s="8"/>
      <c r="P646" s="8" t="str">
        <f>VLOOKUP($B646,'Facility Well Counts'!$A$2:$G$469,3,FALSE)</f>
        <v>430 - Permian Basin</v>
      </c>
      <c r="Q646" s="10">
        <f>VLOOKUP($B646,'Facility Well Counts'!$A$2:$G$469,4,FALSE)</f>
        <v>420</v>
      </c>
      <c r="R646" s="10">
        <f>VLOOKUP($B646,'Facility Well Counts'!$A$2:$G$469,5,FALSE)</f>
        <v>353</v>
      </c>
      <c r="S646" s="10">
        <f t="shared" si="106"/>
        <v>0</v>
      </c>
      <c r="T646" s="10">
        <f>VLOOKUP($B646,'Facility Well Counts'!$A$2:$G$469,6,FALSE)</f>
        <v>0</v>
      </c>
      <c r="U646" s="10">
        <f t="shared" si="107"/>
        <v>0</v>
      </c>
      <c r="V646" s="10">
        <f>VLOOKUP($B646,'Facility Well Counts'!$A$2:$G$469,7,FALSE)</f>
        <v>67</v>
      </c>
      <c r="W646" s="10">
        <f t="shared" si="108"/>
        <v>0</v>
      </c>
      <c r="X646" s="11">
        <f t="shared" si="109"/>
        <v>0</v>
      </c>
    </row>
    <row r="647" spans="1:24" x14ac:dyDescent="0.25">
      <c r="A647" s="8" t="s">
        <v>827</v>
      </c>
      <c r="B647" s="9">
        <v>1011690</v>
      </c>
      <c r="C647" s="9">
        <v>2020</v>
      </c>
      <c r="D647" s="9" t="s">
        <v>16</v>
      </c>
      <c r="E647" s="8" t="s">
        <v>17</v>
      </c>
      <c r="F647" s="8" t="s">
        <v>33</v>
      </c>
      <c r="G647" s="8" t="s">
        <v>20</v>
      </c>
      <c r="H647" s="8">
        <v>1306</v>
      </c>
      <c r="I647" s="8" t="s">
        <v>24</v>
      </c>
      <c r="J647" s="8"/>
      <c r="K647" s="8">
        <v>34.299999999999997</v>
      </c>
      <c r="L647" s="8">
        <v>2148.7199999999998</v>
      </c>
      <c r="M647" s="8"/>
      <c r="N647" s="8">
        <v>8760</v>
      </c>
      <c r="O647" s="8"/>
      <c r="P647" s="8" t="str">
        <f>VLOOKUP($B647,'Facility Well Counts'!$A$2:$G$469,3,FALSE)</f>
        <v>430 - Permian Basin</v>
      </c>
      <c r="Q647" s="10">
        <f>VLOOKUP($B647,'Facility Well Counts'!$A$2:$G$469,4,FALSE)</f>
        <v>420</v>
      </c>
      <c r="R647" s="10">
        <f>VLOOKUP($B647,'Facility Well Counts'!$A$2:$G$469,5,FALSE)</f>
        <v>353</v>
      </c>
      <c r="S647" s="10">
        <f t="shared" si="106"/>
        <v>1097.6619047619047</v>
      </c>
      <c r="T647" s="10">
        <f>VLOOKUP($B647,'Facility Well Counts'!$A$2:$G$469,6,FALSE)</f>
        <v>0</v>
      </c>
      <c r="U647" s="10">
        <f t="shared" si="107"/>
        <v>0</v>
      </c>
      <c r="V647" s="10">
        <f>VLOOKUP($B647,'Facility Well Counts'!$A$2:$G$469,7,FALSE)</f>
        <v>67</v>
      </c>
      <c r="W647" s="10">
        <f t="shared" si="108"/>
        <v>208.33809523809524</v>
      </c>
      <c r="X647" s="11">
        <f t="shared" si="109"/>
        <v>3.1095238095238096</v>
      </c>
    </row>
    <row r="648" spans="1:24" x14ac:dyDescent="0.25">
      <c r="A648" s="8" t="s">
        <v>827</v>
      </c>
      <c r="B648" s="9">
        <v>1011690</v>
      </c>
      <c r="C648" s="9">
        <v>2020</v>
      </c>
      <c r="D648" s="9" t="s">
        <v>16</v>
      </c>
      <c r="E648" s="8" t="s">
        <v>17</v>
      </c>
      <c r="F648" s="8" t="s">
        <v>33</v>
      </c>
      <c r="G648" s="8" t="s">
        <v>21</v>
      </c>
      <c r="H648" s="8"/>
      <c r="I648" s="8"/>
      <c r="J648" s="8"/>
      <c r="K648" s="8"/>
      <c r="L648" s="8"/>
      <c r="M648" s="8"/>
      <c r="N648" s="8"/>
      <c r="O648" s="8"/>
      <c r="P648" s="8" t="str">
        <f>VLOOKUP($B648,'Facility Well Counts'!$A$2:$G$469,3,FALSE)</f>
        <v>430 - Permian Basin</v>
      </c>
      <c r="Q648" s="10">
        <f>VLOOKUP($B648,'Facility Well Counts'!$A$2:$G$469,4,FALSE)</f>
        <v>420</v>
      </c>
      <c r="R648" s="10">
        <f>VLOOKUP($B648,'Facility Well Counts'!$A$2:$G$469,5,FALSE)</f>
        <v>353</v>
      </c>
      <c r="S648" s="10">
        <f t="shared" si="106"/>
        <v>0</v>
      </c>
      <c r="T648" s="10">
        <f>VLOOKUP($B648,'Facility Well Counts'!$A$2:$G$469,6,FALSE)</f>
        <v>0</v>
      </c>
      <c r="U648" s="10">
        <f t="shared" si="107"/>
        <v>0</v>
      </c>
      <c r="V648" s="10">
        <f>VLOOKUP($B648,'Facility Well Counts'!$A$2:$G$469,7,FALSE)</f>
        <v>67</v>
      </c>
      <c r="W648" s="10">
        <f t="shared" si="108"/>
        <v>0</v>
      </c>
      <c r="X648" s="11">
        <f t="shared" si="109"/>
        <v>0</v>
      </c>
    </row>
    <row r="649" spans="1:24" x14ac:dyDescent="0.25">
      <c r="A649" s="8" t="s">
        <v>972</v>
      </c>
      <c r="B649" s="9">
        <v>1013123</v>
      </c>
      <c r="C649" s="9">
        <v>2020</v>
      </c>
      <c r="D649" s="9" t="s">
        <v>16</v>
      </c>
      <c r="E649" s="8" t="s">
        <v>17</v>
      </c>
      <c r="F649" s="8" t="s">
        <v>33</v>
      </c>
      <c r="G649" s="8" t="s">
        <v>19</v>
      </c>
      <c r="H649" s="8"/>
      <c r="I649" s="8"/>
      <c r="J649" s="8"/>
      <c r="K649" s="8"/>
      <c r="L649" s="8"/>
      <c r="M649" s="8"/>
      <c r="N649" s="8"/>
      <c r="O649" s="8"/>
      <c r="P649" s="8" t="str">
        <f>VLOOKUP($B649,'Facility Well Counts'!$A$2:$G$469,3,FALSE)</f>
        <v>360 - Anadarko Basin</v>
      </c>
      <c r="Q649" s="10">
        <f>VLOOKUP($B649,'Facility Well Counts'!$A$2:$G$469,4,FALSE)</f>
        <v>418</v>
      </c>
      <c r="R649" s="10">
        <f>VLOOKUP($B649,'Facility Well Counts'!$A$2:$G$469,5,FALSE)</f>
        <v>418</v>
      </c>
      <c r="S649" s="10">
        <f t="shared" si="106"/>
        <v>0</v>
      </c>
      <c r="T649" s="10">
        <f>VLOOKUP($B649,'Facility Well Counts'!$A$2:$G$469,6,FALSE)</f>
        <v>0</v>
      </c>
      <c r="U649" s="10">
        <f t="shared" si="107"/>
        <v>0</v>
      </c>
      <c r="V649" s="10">
        <f>VLOOKUP($B649,'Facility Well Counts'!$A$2:$G$469,7,FALSE)</f>
        <v>0</v>
      </c>
      <c r="W649" s="10">
        <f t="shared" si="108"/>
        <v>0</v>
      </c>
      <c r="X649" s="11">
        <f t="shared" si="109"/>
        <v>0</v>
      </c>
    </row>
    <row r="650" spans="1:24" x14ac:dyDescent="0.25">
      <c r="A650" s="8" t="s">
        <v>972</v>
      </c>
      <c r="B650" s="9">
        <v>1013123</v>
      </c>
      <c r="C650" s="9">
        <v>2020</v>
      </c>
      <c r="D650" s="9" t="s">
        <v>16</v>
      </c>
      <c r="E650" s="8" t="s">
        <v>17</v>
      </c>
      <c r="F650" s="8" t="s">
        <v>33</v>
      </c>
      <c r="G650" s="8" t="s">
        <v>20</v>
      </c>
      <c r="H650" s="8">
        <v>274</v>
      </c>
      <c r="I650" s="8" t="s">
        <v>24</v>
      </c>
      <c r="J650" s="8"/>
      <c r="K650" s="8">
        <v>3.7</v>
      </c>
      <c r="L650" s="8">
        <v>494.46</v>
      </c>
      <c r="M650" s="8"/>
      <c r="N650" s="8">
        <v>8760</v>
      </c>
      <c r="O650" s="8"/>
      <c r="P650" s="8" t="str">
        <f>VLOOKUP($B650,'Facility Well Counts'!$A$2:$G$469,3,FALSE)</f>
        <v>360 - Anadarko Basin</v>
      </c>
      <c r="Q650" s="10">
        <f>VLOOKUP($B650,'Facility Well Counts'!$A$2:$G$469,4,FALSE)</f>
        <v>418</v>
      </c>
      <c r="R650" s="10">
        <f>VLOOKUP($B650,'Facility Well Counts'!$A$2:$G$469,5,FALSE)</f>
        <v>418</v>
      </c>
      <c r="S650" s="10">
        <f t="shared" si="106"/>
        <v>274</v>
      </c>
      <c r="T650" s="10">
        <f>VLOOKUP($B650,'Facility Well Counts'!$A$2:$G$469,6,FALSE)</f>
        <v>0</v>
      </c>
      <c r="U650" s="10">
        <f t="shared" si="107"/>
        <v>0</v>
      </c>
      <c r="V650" s="10">
        <f>VLOOKUP($B650,'Facility Well Counts'!$A$2:$G$469,7,FALSE)</f>
        <v>0</v>
      </c>
      <c r="W650" s="10">
        <f t="shared" si="108"/>
        <v>0</v>
      </c>
      <c r="X650" s="11">
        <f t="shared" si="109"/>
        <v>0.65550239234449759</v>
      </c>
    </row>
    <row r="651" spans="1:24" x14ac:dyDescent="0.25">
      <c r="A651" s="8" t="s">
        <v>972</v>
      </c>
      <c r="B651" s="9">
        <v>1013123</v>
      </c>
      <c r="C651" s="9">
        <v>2020</v>
      </c>
      <c r="D651" s="9" t="s">
        <v>16</v>
      </c>
      <c r="E651" s="8" t="s">
        <v>17</v>
      </c>
      <c r="F651" s="8" t="s">
        <v>33</v>
      </c>
      <c r="G651" s="8" t="s">
        <v>21</v>
      </c>
      <c r="H651" s="8"/>
      <c r="I651" s="8"/>
      <c r="J651" s="8"/>
      <c r="K651" s="8"/>
      <c r="L651" s="8"/>
      <c r="M651" s="8"/>
      <c r="N651" s="8"/>
      <c r="O651" s="8"/>
      <c r="P651" s="8" t="str">
        <f>VLOOKUP($B651,'Facility Well Counts'!$A$2:$G$469,3,FALSE)</f>
        <v>360 - Anadarko Basin</v>
      </c>
      <c r="Q651" s="10">
        <f>VLOOKUP($B651,'Facility Well Counts'!$A$2:$G$469,4,FALSE)</f>
        <v>418</v>
      </c>
      <c r="R651" s="10">
        <f>VLOOKUP($B651,'Facility Well Counts'!$A$2:$G$469,5,FALSE)</f>
        <v>418</v>
      </c>
      <c r="S651" s="10">
        <f t="shared" si="106"/>
        <v>0</v>
      </c>
      <c r="T651" s="10">
        <f>VLOOKUP($B651,'Facility Well Counts'!$A$2:$G$469,6,FALSE)</f>
        <v>0</v>
      </c>
      <c r="U651" s="10">
        <f t="shared" si="107"/>
        <v>0</v>
      </c>
      <c r="V651" s="10">
        <f>VLOOKUP($B651,'Facility Well Counts'!$A$2:$G$469,7,FALSE)</f>
        <v>0</v>
      </c>
      <c r="W651" s="10">
        <f t="shared" si="108"/>
        <v>0</v>
      </c>
      <c r="X651" s="11">
        <f t="shared" si="109"/>
        <v>0</v>
      </c>
    </row>
    <row r="652" spans="1:24" x14ac:dyDescent="0.25">
      <c r="A652" s="8" t="s">
        <v>484</v>
      </c>
      <c r="B652" s="9">
        <v>1013861</v>
      </c>
      <c r="C652" s="9">
        <v>2020</v>
      </c>
      <c r="D652" s="9" t="s">
        <v>16</v>
      </c>
      <c r="E652" s="8" t="s">
        <v>17</v>
      </c>
      <c r="F652" s="8" t="s">
        <v>33</v>
      </c>
      <c r="G652" s="8" t="s">
        <v>19</v>
      </c>
      <c r="H652" s="8"/>
      <c r="I652" s="8"/>
      <c r="J652" s="8"/>
      <c r="K652" s="8"/>
      <c r="L652" s="8"/>
      <c r="M652" s="8"/>
      <c r="N652" s="8"/>
      <c r="O652" s="8"/>
      <c r="P652" s="8" t="str">
        <f>VLOOKUP($B652,'Facility Well Counts'!$A$2:$G$469,3,FALSE)</f>
        <v>580 - San Juan Basin</v>
      </c>
      <c r="Q652" s="10">
        <f>VLOOKUP($B652,'Facility Well Counts'!$A$2:$G$469,4,FALSE)</f>
        <v>414</v>
      </c>
      <c r="R652" s="10">
        <f>VLOOKUP($B652,'Facility Well Counts'!$A$2:$G$469,5,FALSE)</f>
        <v>0</v>
      </c>
      <c r="S652" s="10">
        <f t="shared" si="106"/>
        <v>0</v>
      </c>
      <c r="T652" s="10">
        <f>VLOOKUP($B652,'Facility Well Counts'!$A$2:$G$469,6,FALSE)</f>
        <v>112</v>
      </c>
      <c r="U652" s="10">
        <f t="shared" si="107"/>
        <v>0</v>
      </c>
      <c r="V652" s="10">
        <f>VLOOKUP($B652,'Facility Well Counts'!$A$2:$G$469,7,FALSE)</f>
        <v>302</v>
      </c>
      <c r="W652" s="10">
        <f t="shared" si="108"/>
        <v>0</v>
      </c>
      <c r="X652" s="11">
        <f t="shared" si="109"/>
        <v>0</v>
      </c>
    </row>
    <row r="653" spans="1:24" x14ac:dyDescent="0.25">
      <c r="A653" s="8" t="s">
        <v>484</v>
      </c>
      <c r="B653" s="9">
        <v>1013861</v>
      </c>
      <c r="C653" s="9">
        <v>2020</v>
      </c>
      <c r="D653" s="9" t="s">
        <v>16</v>
      </c>
      <c r="E653" s="8" t="s">
        <v>17</v>
      </c>
      <c r="F653" s="8" t="s">
        <v>33</v>
      </c>
      <c r="G653" s="8" t="s">
        <v>20</v>
      </c>
      <c r="H653" s="8">
        <v>1539</v>
      </c>
      <c r="I653" s="8" t="s">
        <v>24</v>
      </c>
      <c r="J653" s="8"/>
      <c r="K653" s="8">
        <v>109.6</v>
      </c>
      <c r="L653" s="8">
        <v>2764.68</v>
      </c>
      <c r="M653" s="8"/>
      <c r="N653" s="8">
        <v>8773.3474853999996</v>
      </c>
      <c r="O653" s="8"/>
      <c r="P653" s="8" t="str">
        <f>VLOOKUP($B653,'Facility Well Counts'!$A$2:$G$469,3,FALSE)</f>
        <v>580 - San Juan Basin</v>
      </c>
      <c r="Q653" s="10">
        <f>VLOOKUP($B653,'Facility Well Counts'!$A$2:$G$469,4,FALSE)</f>
        <v>414</v>
      </c>
      <c r="R653" s="10">
        <f>VLOOKUP($B653,'Facility Well Counts'!$A$2:$G$469,5,FALSE)</f>
        <v>0</v>
      </c>
      <c r="S653" s="10">
        <f t="shared" si="106"/>
        <v>0</v>
      </c>
      <c r="T653" s="10">
        <f>VLOOKUP($B653,'Facility Well Counts'!$A$2:$G$469,6,FALSE)</f>
        <v>112</v>
      </c>
      <c r="U653" s="10">
        <f t="shared" si="107"/>
        <v>416.3478260869565</v>
      </c>
      <c r="V653" s="10">
        <f>VLOOKUP($B653,'Facility Well Counts'!$A$2:$G$469,7,FALSE)</f>
        <v>302</v>
      </c>
      <c r="W653" s="10">
        <f t="shared" si="108"/>
        <v>1122.6521739130435</v>
      </c>
      <c r="X653" s="11">
        <f t="shared" si="109"/>
        <v>3.7173913043478262</v>
      </c>
    </row>
    <row r="654" spans="1:24" x14ac:dyDescent="0.25">
      <c r="A654" s="8" t="s">
        <v>484</v>
      </c>
      <c r="B654" s="9">
        <v>1013861</v>
      </c>
      <c r="C654" s="9">
        <v>2020</v>
      </c>
      <c r="D654" s="9" t="s">
        <v>16</v>
      </c>
      <c r="E654" s="8" t="s">
        <v>17</v>
      </c>
      <c r="F654" s="8" t="s">
        <v>33</v>
      </c>
      <c r="G654" s="8" t="s">
        <v>21</v>
      </c>
      <c r="H654" s="8">
        <v>145</v>
      </c>
      <c r="I654" s="8" t="s">
        <v>24</v>
      </c>
      <c r="J654" s="8"/>
      <c r="K654" s="8">
        <v>1</v>
      </c>
      <c r="L654" s="8">
        <v>26.85</v>
      </c>
      <c r="M654" s="8"/>
      <c r="N654" s="8">
        <v>8784</v>
      </c>
      <c r="O654" s="8"/>
      <c r="P654" s="8" t="str">
        <f>VLOOKUP($B654,'Facility Well Counts'!$A$2:$G$469,3,FALSE)</f>
        <v>580 - San Juan Basin</v>
      </c>
      <c r="Q654" s="10">
        <f>VLOOKUP($B654,'Facility Well Counts'!$A$2:$G$469,4,FALSE)</f>
        <v>414</v>
      </c>
      <c r="R654" s="10">
        <f>VLOOKUP($B654,'Facility Well Counts'!$A$2:$G$469,5,FALSE)</f>
        <v>0</v>
      </c>
      <c r="S654" s="10">
        <f t="shared" si="106"/>
        <v>0</v>
      </c>
      <c r="T654" s="10">
        <f>VLOOKUP($B654,'Facility Well Counts'!$A$2:$G$469,6,FALSE)</f>
        <v>112</v>
      </c>
      <c r="U654" s="10">
        <f t="shared" si="107"/>
        <v>39.227053140096615</v>
      </c>
      <c r="V654" s="10">
        <f>VLOOKUP($B654,'Facility Well Counts'!$A$2:$G$469,7,FALSE)</f>
        <v>302</v>
      </c>
      <c r="W654" s="10">
        <f t="shared" si="108"/>
        <v>105.77294685990339</v>
      </c>
      <c r="X654" s="11">
        <f t="shared" si="109"/>
        <v>0.35024154589371981</v>
      </c>
    </row>
    <row r="655" spans="1:24" x14ac:dyDescent="0.25">
      <c r="A655" s="8" t="s">
        <v>1251</v>
      </c>
      <c r="B655" s="9">
        <v>1009170</v>
      </c>
      <c r="C655" s="9">
        <v>2020</v>
      </c>
      <c r="D655" s="9" t="s">
        <v>16</v>
      </c>
      <c r="E655" s="8" t="s">
        <v>17</v>
      </c>
      <c r="F655" s="8" t="s">
        <v>33</v>
      </c>
      <c r="G655" s="8" t="s">
        <v>19</v>
      </c>
      <c r="H655" s="8"/>
      <c r="I655" s="8"/>
      <c r="J655" s="8"/>
      <c r="K655" s="8"/>
      <c r="L655" s="8"/>
      <c r="M655" s="8"/>
      <c r="N655" s="8"/>
      <c r="O655" s="8"/>
      <c r="P655" s="8" t="str">
        <f>VLOOKUP($B655,'Facility Well Counts'!$A$2:$G$469,3,FALSE)</f>
        <v>260 - East Texas Basin</v>
      </c>
      <c r="Q655" s="10">
        <f>VLOOKUP($B655,'Facility Well Counts'!$A$2:$G$469,4,FALSE)</f>
        <v>413</v>
      </c>
      <c r="R655" s="10">
        <f>VLOOKUP($B655,'Facility Well Counts'!$A$2:$G$469,5,FALSE)</f>
        <v>7</v>
      </c>
      <c r="S655" s="10">
        <f t="shared" si="106"/>
        <v>0</v>
      </c>
      <c r="T655" s="10">
        <f>VLOOKUP($B655,'Facility Well Counts'!$A$2:$G$469,6,FALSE)</f>
        <v>0</v>
      </c>
      <c r="U655" s="10">
        <f t="shared" si="107"/>
        <v>0</v>
      </c>
      <c r="V655" s="10">
        <f>VLOOKUP($B655,'Facility Well Counts'!$A$2:$G$469,7,FALSE)</f>
        <v>406</v>
      </c>
      <c r="W655" s="10">
        <f t="shared" si="108"/>
        <v>0</v>
      </c>
      <c r="X655" s="11">
        <f t="shared" si="109"/>
        <v>0</v>
      </c>
    </row>
    <row r="656" spans="1:24" x14ac:dyDescent="0.25">
      <c r="A656" s="8" t="s">
        <v>1251</v>
      </c>
      <c r="B656" s="9">
        <v>1009170</v>
      </c>
      <c r="C656" s="9">
        <v>2020</v>
      </c>
      <c r="D656" s="9" t="s">
        <v>16</v>
      </c>
      <c r="E656" s="8" t="s">
        <v>17</v>
      </c>
      <c r="F656" s="8" t="s">
        <v>33</v>
      </c>
      <c r="G656" s="8" t="s">
        <v>20</v>
      </c>
      <c r="H656" s="8">
        <v>242</v>
      </c>
      <c r="I656" s="8" t="s">
        <v>24</v>
      </c>
      <c r="J656" s="8"/>
      <c r="K656" s="8">
        <v>14.2</v>
      </c>
      <c r="L656" s="8">
        <v>294.55</v>
      </c>
      <c r="M656" s="8"/>
      <c r="N656" s="8">
        <v>5325</v>
      </c>
      <c r="O656" s="8"/>
      <c r="P656" s="8" t="str">
        <f>VLOOKUP($B656,'Facility Well Counts'!$A$2:$G$469,3,FALSE)</f>
        <v>260 - East Texas Basin</v>
      </c>
      <c r="Q656" s="10">
        <f>VLOOKUP($B656,'Facility Well Counts'!$A$2:$G$469,4,FALSE)</f>
        <v>413</v>
      </c>
      <c r="R656" s="10">
        <f>VLOOKUP($B656,'Facility Well Counts'!$A$2:$G$469,5,FALSE)</f>
        <v>7</v>
      </c>
      <c r="S656" s="10">
        <f t="shared" si="106"/>
        <v>4.101694915254237</v>
      </c>
      <c r="T656" s="10">
        <f>VLOOKUP($B656,'Facility Well Counts'!$A$2:$G$469,6,FALSE)</f>
        <v>0</v>
      </c>
      <c r="U656" s="10">
        <f t="shared" si="107"/>
        <v>0</v>
      </c>
      <c r="V656" s="10">
        <f>VLOOKUP($B656,'Facility Well Counts'!$A$2:$G$469,7,FALSE)</f>
        <v>406</v>
      </c>
      <c r="W656" s="10">
        <f t="shared" si="108"/>
        <v>237.89830508474577</v>
      </c>
      <c r="X656" s="11">
        <f t="shared" si="109"/>
        <v>0.58595641646489105</v>
      </c>
    </row>
    <row r="657" spans="1:24" x14ac:dyDescent="0.25">
      <c r="A657" s="8" t="s">
        <v>1251</v>
      </c>
      <c r="B657" s="9">
        <v>1009170</v>
      </c>
      <c r="C657" s="9">
        <v>2020</v>
      </c>
      <c r="D657" s="9" t="s">
        <v>16</v>
      </c>
      <c r="E657" s="8" t="s">
        <v>17</v>
      </c>
      <c r="F657" s="8" t="s">
        <v>33</v>
      </c>
      <c r="G657" s="8" t="s">
        <v>21</v>
      </c>
      <c r="H657" s="8"/>
      <c r="I657" s="8"/>
      <c r="J657" s="8"/>
      <c r="K657" s="8"/>
      <c r="L657" s="8"/>
      <c r="M657" s="8"/>
      <c r="N657" s="8"/>
      <c r="O657" s="8"/>
      <c r="P657" s="8" t="str">
        <f>VLOOKUP($B657,'Facility Well Counts'!$A$2:$G$469,3,FALSE)</f>
        <v>260 - East Texas Basin</v>
      </c>
      <c r="Q657" s="10">
        <f>VLOOKUP($B657,'Facility Well Counts'!$A$2:$G$469,4,FALSE)</f>
        <v>413</v>
      </c>
      <c r="R657" s="10">
        <f>VLOOKUP($B657,'Facility Well Counts'!$A$2:$G$469,5,FALSE)</f>
        <v>7</v>
      </c>
      <c r="S657" s="10">
        <f t="shared" si="106"/>
        <v>0</v>
      </c>
      <c r="T657" s="10">
        <f>VLOOKUP($B657,'Facility Well Counts'!$A$2:$G$469,6,FALSE)</f>
        <v>0</v>
      </c>
      <c r="U657" s="10">
        <f t="shared" si="107"/>
        <v>0</v>
      </c>
      <c r="V657" s="10">
        <f>VLOOKUP($B657,'Facility Well Counts'!$A$2:$G$469,7,FALSE)</f>
        <v>406</v>
      </c>
      <c r="W657" s="10">
        <f t="shared" si="108"/>
        <v>0</v>
      </c>
      <c r="X657" s="11">
        <f t="shared" si="109"/>
        <v>0</v>
      </c>
    </row>
    <row r="658" spans="1:24" x14ac:dyDescent="0.25">
      <c r="A658" s="8" t="s">
        <v>254</v>
      </c>
      <c r="B658" s="9">
        <v>1009276</v>
      </c>
      <c r="C658" s="9">
        <v>2020</v>
      </c>
      <c r="D658" s="9" t="s">
        <v>16</v>
      </c>
      <c r="E658" s="8" t="s">
        <v>17</v>
      </c>
      <c r="F658" s="8" t="s">
        <v>33</v>
      </c>
      <c r="G658" s="8" t="s">
        <v>19</v>
      </c>
      <c r="H658" s="8"/>
      <c r="I658" s="8"/>
      <c r="J658" s="8"/>
      <c r="K658" s="8"/>
      <c r="L658" s="8"/>
      <c r="M658" s="8"/>
      <c r="N658" s="8"/>
      <c r="O658" s="8"/>
      <c r="P658" s="8" t="str">
        <f>VLOOKUP($B658,'Facility Well Counts'!$A$2:$G$469,3,FALSE)</f>
        <v>415 - Strawn Basin</v>
      </c>
      <c r="Q658" s="10">
        <f>VLOOKUP($B658,'Facility Well Counts'!$A$2:$G$469,4,FALSE)</f>
        <v>409</v>
      </c>
      <c r="R658" s="10">
        <f>VLOOKUP($B658,'Facility Well Counts'!$A$2:$G$469,5,FALSE)</f>
        <v>139</v>
      </c>
      <c r="S658" s="10">
        <f t="shared" si="106"/>
        <v>0</v>
      </c>
      <c r="T658" s="10">
        <f>VLOOKUP($B658,'Facility Well Counts'!$A$2:$G$469,6,FALSE)</f>
        <v>0</v>
      </c>
      <c r="U658" s="10">
        <f t="shared" si="107"/>
        <v>0</v>
      </c>
      <c r="V658" s="10">
        <f>VLOOKUP($B658,'Facility Well Counts'!$A$2:$G$469,7,FALSE)</f>
        <v>270</v>
      </c>
      <c r="W658" s="10">
        <f t="shared" si="108"/>
        <v>0</v>
      </c>
      <c r="X658" s="11">
        <f t="shared" si="109"/>
        <v>0</v>
      </c>
    </row>
    <row r="659" spans="1:24" x14ac:dyDescent="0.25">
      <c r="A659" s="8" t="s">
        <v>254</v>
      </c>
      <c r="B659" s="9">
        <v>1009276</v>
      </c>
      <c r="C659" s="9">
        <v>2020</v>
      </c>
      <c r="D659" s="9" t="s">
        <v>16</v>
      </c>
      <c r="E659" s="8" t="s">
        <v>17</v>
      </c>
      <c r="F659" s="8" t="s">
        <v>33</v>
      </c>
      <c r="G659" s="8" t="s">
        <v>20</v>
      </c>
      <c r="H659" s="8">
        <v>114</v>
      </c>
      <c r="I659" s="8" t="s">
        <v>24</v>
      </c>
      <c r="J659" s="8"/>
      <c r="K659" s="8">
        <v>23.8</v>
      </c>
      <c r="L659" s="8">
        <v>238.37</v>
      </c>
      <c r="M659" s="8"/>
      <c r="N659" s="8">
        <v>8557.1869999999999</v>
      </c>
      <c r="O659" s="8"/>
      <c r="P659" s="8" t="str">
        <f>VLOOKUP($B659,'Facility Well Counts'!$A$2:$G$469,3,FALSE)</f>
        <v>415 - Strawn Basin</v>
      </c>
      <c r="Q659" s="10">
        <f>VLOOKUP($B659,'Facility Well Counts'!$A$2:$G$469,4,FALSE)</f>
        <v>409</v>
      </c>
      <c r="R659" s="10">
        <f>VLOOKUP($B659,'Facility Well Counts'!$A$2:$G$469,5,FALSE)</f>
        <v>139</v>
      </c>
      <c r="S659" s="10">
        <f t="shared" si="106"/>
        <v>38.743276283618584</v>
      </c>
      <c r="T659" s="10">
        <f>VLOOKUP($B659,'Facility Well Counts'!$A$2:$G$469,6,FALSE)</f>
        <v>0</v>
      </c>
      <c r="U659" s="10">
        <f t="shared" si="107"/>
        <v>0</v>
      </c>
      <c r="V659" s="10">
        <f>VLOOKUP($B659,'Facility Well Counts'!$A$2:$G$469,7,FALSE)</f>
        <v>270</v>
      </c>
      <c r="W659" s="10">
        <f t="shared" si="108"/>
        <v>75.25672371638143</v>
      </c>
      <c r="X659" s="11">
        <f t="shared" si="109"/>
        <v>0.27872860635696822</v>
      </c>
    </row>
    <row r="660" spans="1:24" x14ac:dyDescent="0.25">
      <c r="A660" s="8" t="s">
        <v>254</v>
      </c>
      <c r="B660" s="9">
        <v>1009276</v>
      </c>
      <c r="C660" s="9">
        <v>2020</v>
      </c>
      <c r="D660" s="9" t="s">
        <v>16</v>
      </c>
      <c r="E660" s="8" t="s">
        <v>17</v>
      </c>
      <c r="F660" s="8" t="s">
        <v>33</v>
      </c>
      <c r="G660" s="8" t="s">
        <v>21</v>
      </c>
      <c r="H660" s="8">
        <v>450</v>
      </c>
      <c r="I660" s="8" t="s">
        <v>24</v>
      </c>
      <c r="J660" s="8"/>
      <c r="K660" s="8">
        <v>9.6999999999999993</v>
      </c>
      <c r="L660" s="8">
        <v>96.82</v>
      </c>
      <c r="M660" s="8"/>
      <c r="N660" s="8">
        <v>8551.8060000000005</v>
      </c>
      <c r="O660" s="8"/>
      <c r="P660" s="8" t="str">
        <f>VLOOKUP($B660,'Facility Well Counts'!$A$2:$G$469,3,FALSE)</f>
        <v>415 - Strawn Basin</v>
      </c>
      <c r="Q660" s="10">
        <f>VLOOKUP($B660,'Facility Well Counts'!$A$2:$G$469,4,FALSE)</f>
        <v>409</v>
      </c>
      <c r="R660" s="10">
        <f>VLOOKUP($B660,'Facility Well Counts'!$A$2:$G$469,5,FALSE)</f>
        <v>139</v>
      </c>
      <c r="S660" s="10">
        <f t="shared" si="106"/>
        <v>152.93398533007334</v>
      </c>
      <c r="T660" s="10">
        <f>VLOOKUP($B660,'Facility Well Counts'!$A$2:$G$469,6,FALSE)</f>
        <v>0</v>
      </c>
      <c r="U660" s="10">
        <f t="shared" si="107"/>
        <v>0</v>
      </c>
      <c r="V660" s="10">
        <f>VLOOKUP($B660,'Facility Well Counts'!$A$2:$G$469,7,FALSE)</f>
        <v>270</v>
      </c>
      <c r="W660" s="10">
        <f t="shared" si="108"/>
        <v>297.06601466992669</v>
      </c>
      <c r="X660" s="11">
        <f t="shared" si="109"/>
        <v>1.1002444987775062</v>
      </c>
    </row>
    <row r="661" spans="1:24" x14ac:dyDescent="0.25">
      <c r="A661" s="8" t="s">
        <v>1346</v>
      </c>
      <c r="B661" s="9">
        <v>1009281</v>
      </c>
      <c r="C661" s="9">
        <v>2020</v>
      </c>
      <c r="D661" s="9" t="s">
        <v>16</v>
      </c>
      <c r="E661" s="8" t="s">
        <v>17</v>
      </c>
      <c r="F661" s="8" t="s">
        <v>33</v>
      </c>
      <c r="G661" s="8" t="s">
        <v>19</v>
      </c>
      <c r="H661" s="8"/>
      <c r="I661" s="8"/>
      <c r="J661" s="8"/>
      <c r="K661" s="8"/>
      <c r="L661" s="8"/>
      <c r="M661" s="8"/>
      <c r="N661" s="8"/>
      <c r="O661" s="8"/>
      <c r="P661" s="8" t="str">
        <f>VLOOKUP($B661,'Facility Well Counts'!$A$2:$G$469,3,FALSE)</f>
        <v>395 - Williston Basin</v>
      </c>
      <c r="Q661" s="10">
        <f>VLOOKUP($B661,'Facility Well Counts'!$A$2:$G$469,4,FALSE)</f>
        <v>399</v>
      </c>
      <c r="R661" s="10">
        <f>VLOOKUP($B661,'Facility Well Counts'!$A$2:$G$469,5,FALSE)</f>
        <v>399</v>
      </c>
      <c r="S661" s="10">
        <f t="shared" si="106"/>
        <v>0</v>
      </c>
      <c r="T661" s="10">
        <f>VLOOKUP($B661,'Facility Well Counts'!$A$2:$G$469,6,FALSE)</f>
        <v>0</v>
      </c>
      <c r="U661" s="10">
        <f t="shared" si="107"/>
        <v>0</v>
      </c>
      <c r="V661" s="10">
        <f>VLOOKUP($B661,'Facility Well Counts'!$A$2:$G$469,7,FALSE)</f>
        <v>0</v>
      </c>
      <c r="W661" s="10">
        <f t="shared" si="108"/>
        <v>0</v>
      </c>
      <c r="X661" s="11">
        <f t="shared" si="109"/>
        <v>0</v>
      </c>
    </row>
    <row r="662" spans="1:24" x14ac:dyDescent="0.25">
      <c r="A662" s="8" t="s">
        <v>1346</v>
      </c>
      <c r="B662" s="9">
        <v>1009281</v>
      </c>
      <c r="C662" s="9">
        <v>2020</v>
      </c>
      <c r="D662" s="9" t="s">
        <v>16</v>
      </c>
      <c r="E662" s="8" t="s">
        <v>17</v>
      </c>
      <c r="F662" s="8" t="s">
        <v>33</v>
      </c>
      <c r="G662" s="8" t="s">
        <v>20</v>
      </c>
      <c r="H662" s="8"/>
      <c r="I662" s="8"/>
      <c r="J662" s="8"/>
      <c r="K662" s="8"/>
      <c r="L662" s="8"/>
      <c r="M662" s="8"/>
      <c r="N662" s="8"/>
      <c r="O662" s="8"/>
      <c r="P662" s="8" t="str">
        <f>VLOOKUP($B662,'Facility Well Counts'!$A$2:$G$469,3,FALSE)</f>
        <v>395 - Williston Basin</v>
      </c>
      <c r="Q662" s="10">
        <f>VLOOKUP($B662,'Facility Well Counts'!$A$2:$G$469,4,FALSE)</f>
        <v>399</v>
      </c>
      <c r="R662" s="10">
        <f>VLOOKUP($B662,'Facility Well Counts'!$A$2:$G$469,5,FALSE)</f>
        <v>399</v>
      </c>
      <c r="S662" s="10">
        <f t="shared" si="106"/>
        <v>0</v>
      </c>
      <c r="T662" s="10">
        <f>VLOOKUP($B662,'Facility Well Counts'!$A$2:$G$469,6,FALSE)</f>
        <v>0</v>
      </c>
      <c r="U662" s="10">
        <f t="shared" si="107"/>
        <v>0</v>
      </c>
      <c r="V662" s="10">
        <f>VLOOKUP($B662,'Facility Well Counts'!$A$2:$G$469,7,FALSE)</f>
        <v>0</v>
      </c>
      <c r="W662" s="10">
        <f t="shared" si="108"/>
        <v>0</v>
      </c>
      <c r="X662" s="11">
        <f t="shared" si="109"/>
        <v>0</v>
      </c>
    </row>
    <row r="663" spans="1:24" x14ac:dyDescent="0.25">
      <c r="A663" s="8" t="s">
        <v>1346</v>
      </c>
      <c r="B663" s="9">
        <v>1009281</v>
      </c>
      <c r="C663" s="9">
        <v>2020</v>
      </c>
      <c r="D663" s="9" t="s">
        <v>16</v>
      </c>
      <c r="E663" s="8" t="s">
        <v>17</v>
      </c>
      <c r="F663" s="8" t="s">
        <v>33</v>
      </c>
      <c r="G663" s="8" t="s">
        <v>21</v>
      </c>
      <c r="H663" s="8"/>
      <c r="I663" s="8"/>
      <c r="J663" s="8"/>
      <c r="K663" s="8"/>
      <c r="L663" s="8"/>
      <c r="M663" s="8"/>
      <c r="N663" s="8"/>
      <c r="O663" s="8"/>
      <c r="P663" s="8" t="str">
        <f>VLOOKUP($B663,'Facility Well Counts'!$A$2:$G$469,3,FALSE)</f>
        <v>395 - Williston Basin</v>
      </c>
      <c r="Q663" s="10">
        <f>VLOOKUP($B663,'Facility Well Counts'!$A$2:$G$469,4,FALSE)</f>
        <v>399</v>
      </c>
      <c r="R663" s="10">
        <f>VLOOKUP($B663,'Facility Well Counts'!$A$2:$G$469,5,FALSE)</f>
        <v>399</v>
      </c>
      <c r="S663" s="10">
        <f t="shared" si="106"/>
        <v>0</v>
      </c>
      <c r="T663" s="10">
        <f>VLOOKUP($B663,'Facility Well Counts'!$A$2:$G$469,6,FALSE)</f>
        <v>0</v>
      </c>
      <c r="U663" s="10">
        <f t="shared" si="107"/>
        <v>0</v>
      </c>
      <c r="V663" s="10">
        <f>VLOOKUP($B663,'Facility Well Counts'!$A$2:$G$469,7,FALSE)</f>
        <v>0</v>
      </c>
      <c r="W663" s="10">
        <f t="shared" si="108"/>
        <v>0</v>
      </c>
      <c r="X663" s="11">
        <f t="shared" si="109"/>
        <v>0</v>
      </c>
    </row>
    <row r="664" spans="1:24" x14ac:dyDescent="0.25">
      <c r="A664" s="8" t="s">
        <v>857</v>
      </c>
      <c r="B664" s="9">
        <v>1011763</v>
      </c>
      <c r="C664" s="9">
        <v>2020</v>
      </c>
      <c r="D664" s="9" t="s">
        <v>16</v>
      </c>
      <c r="E664" s="8" t="s">
        <v>17</v>
      </c>
      <c r="F664" s="8" t="s">
        <v>33</v>
      </c>
      <c r="G664" s="8" t="s">
        <v>19</v>
      </c>
      <c r="H664" s="8">
        <v>103</v>
      </c>
      <c r="I664" s="8" t="s">
        <v>24</v>
      </c>
      <c r="J664" s="8"/>
      <c r="K664" s="8">
        <v>34.200000000000003</v>
      </c>
      <c r="L664" s="8">
        <v>565.79999999999995</v>
      </c>
      <c r="M664" s="8"/>
      <c r="N664" s="8">
        <v>8760</v>
      </c>
      <c r="O664" s="8"/>
      <c r="P664" s="8" t="str">
        <f>VLOOKUP($B664,'Facility Well Counts'!$A$2:$G$469,3,FALSE)</f>
        <v>415 - Strawn Basin</v>
      </c>
      <c r="Q664" s="10">
        <f>VLOOKUP($B664,'Facility Well Counts'!$A$2:$G$469,4,FALSE)</f>
        <v>395</v>
      </c>
      <c r="R664" s="10">
        <f>VLOOKUP($B664,'Facility Well Counts'!$A$2:$G$469,5,FALSE)</f>
        <v>0</v>
      </c>
      <c r="S664" s="10">
        <f t="shared" si="106"/>
        <v>0</v>
      </c>
      <c r="T664" s="10">
        <f>VLOOKUP($B664,'Facility Well Counts'!$A$2:$G$469,6,FALSE)</f>
        <v>0</v>
      </c>
      <c r="U664" s="10">
        <f t="shared" si="107"/>
        <v>0</v>
      </c>
      <c r="V664" s="10">
        <f>VLOOKUP($B664,'Facility Well Counts'!$A$2:$G$469,7,FALSE)</f>
        <v>395</v>
      </c>
      <c r="W664" s="10">
        <f t="shared" si="108"/>
        <v>103</v>
      </c>
      <c r="X664" s="11">
        <f t="shared" si="109"/>
        <v>0.26075949367088608</v>
      </c>
    </row>
    <row r="665" spans="1:24" x14ac:dyDescent="0.25">
      <c r="A665" s="8" t="s">
        <v>857</v>
      </c>
      <c r="B665" s="9">
        <v>1011763</v>
      </c>
      <c r="C665" s="9">
        <v>2020</v>
      </c>
      <c r="D665" s="9" t="s">
        <v>16</v>
      </c>
      <c r="E665" s="8" t="s">
        <v>17</v>
      </c>
      <c r="F665" s="8" t="s">
        <v>33</v>
      </c>
      <c r="G665" s="8" t="s">
        <v>20</v>
      </c>
      <c r="H665" s="8">
        <v>149</v>
      </c>
      <c r="I665" s="8" t="s">
        <v>24</v>
      </c>
      <c r="J665" s="8"/>
      <c r="K665" s="8">
        <v>17.899999999999999</v>
      </c>
      <c r="L665" s="8">
        <v>296.23</v>
      </c>
      <c r="M665" s="8"/>
      <c r="N665" s="8">
        <v>8760</v>
      </c>
      <c r="O665" s="8"/>
      <c r="P665" s="8" t="str">
        <f>VLOOKUP($B665,'Facility Well Counts'!$A$2:$G$469,3,FALSE)</f>
        <v>415 - Strawn Basin</v>
      </c>
      <c r="Q665" s="10">
        <f>VLOOKUP($B665,'Facility Well Counts'!$A$2:$G$469,4,FALSE)</f>
        <v>395</v>
      </c>
      <c r="R665" s="10">
        <f>VLOOKUP($B665,'Facility Well Counts'!$A$2:$G$469,5,FALSE)</f>
        <v>0</v>
      </c>
      <c r="S665" s="10">
        <f t="shared" si="106"/>
        <v>0</v>
      </c>
      <c r="T665" s="10">
        <f>VLOOKUP($B665,'Facility Well Counts'!$A$2:$G$469,6,FALSE)</f>
        <v>0</v>
      </c>
      <c r="U665" s="10">
        <f t="shared" si="107"/>
        <v>0</v>
      </c>
      <c r="V665" s="10">
        <f>VLOOKUP($B665,'Facility Well Counts'!$A$2:$G$469,7,FALSE)</f>
        <v>395</v>
      </c>
      <c r="W665" s="10">
        <f t="shared" si="108"/>
        <v>149</v>
      </c>
      <c r="X665" s="11">
        <f t="shared" si="109"/>
        <v>0.37721518987341773</v>
      </c>
    </row>
    <row r="666" spans="1:24" x14ac:dyDescent="0.25">
      <c r="A666" s="8" t="s">
        <v>857</v>
      </c>
      <c r="B666" s="9">
        <v>1011763</v>
      </c>
      <c r="C666" s="9">
        <v>2020</v>
      </c>
      <c r="D666" s="9" t="s">
        <v>16</v>
      </c>
      <c r="E666" s="8" t="s">
        <v>17</v>
      </c>
      <c r="F666" s="8" t="s">
        <v>33</v>
      </c>
      <c r="G666" s="8" t="s">
        <v>21</v>
      </c>
      <c r="H666" s="8"/>
      <c r="I666" s="8"/>
      <c r="J666" s="8"/>
      <c r="K666" s="8"/>
      <c r="L666" s="8"/>
      <c r="M666" s="8"/>
      <c r="N666" s="8"/>
      <c r="O666" s="8"/>
      <c r="P666" s="8" t="str">
        <f>VLOOKUP($B666,'Facility Well Counts'!$A$2:$G$469,3,FALSE)</f>
        <v>415 - Strawn Basin</v>
      </c>
      <c r="Q666" s="10">
        <f>VLOOKUP($B666,'Facility Well Counts'!$A$2:$G$469,4,FALSE)</f>
        <v>395</v>
      </c>
      <c r="R666" s="10">
        <f>VLOOKUP($B666,'Facility Well Counts'!$A$2:$G$469,5,FALSE)</f>
        <v>0</v>
      </c>
      <c r="S666" s="10">
        <f t="shared" si="106"/>
        <v>0</v>
      </c>
      <c r="T666" s="10">
        <f>VLOOKUP($B666,'Facility Well Counts'!$A$2:$G$469,6,FALSE)</f>
        <v>0</v>
      </c>
      <c r="U666" s="10">
        <f t="shared" si="107"/>
        <v>0</v>
      </c>
      <c r="V666" s="10">
        <f>VLOOKUP($B666,'Facility Well Counts'!$A$2:$G$469,7,FALSE)</f>
        <v>395</v>
      </c>
      <c r="W666" s="10">
        <f t="shared" si="108"/>
        <v>0</v>
      </c>
      <c r="X666" s="11">
        <f t="shared" si="109"/>
        <v>0</v>
      </c>
    </row>
    <row r="667" spans="1:24" x14ac:dyDescent="0.25">
      <c r="A667" s="8" t="s">
        <v>1261</v>
      </c>
      <c r="B667" s="9">
        <v>1008753</v>
      </c>
      <c r="C667" s="9">
        <v>2020</v>
      </c>
      <c r="D667" s="9" t="s">
        <v>16</v>
      </c>
      <c r="E667" s="8" t="s">
        <v>17</v>
      </c>
      <c r="F667" s="8" t="s">
        <v>33</v>
      </c>
      <c r="G667" s="8" t="s">
        <v>19</v>
      </c>
      <c r="H667" s="8"/>
      <c r="I667" s="8"/>
      <c r="J667" s="8"/>
      <c r="K667" s="8"/>
      <c r="L667" s="8"/>
      <c r="M667" s="8"/>
      <c r="N667" s="8"/>
      <c r="O667" s="8"/>
      <c r="P667" s="8" t="str">
        <f>VLOOKUP($B667,'Facility Well Counts'!$A$2:$G$469,3,FALSE)</f>
        <v>345 - Arkoma Basin</v>
      </c>
      <c r="Q667" s="10">
        <f>VLOOKUP($B667,'Facility Well Counts'!$A$2:$G$469,4,FALSE)</f>
        <v>394</v>
      </c>
      <c r="R667" s="10">
        <f>VLOOKUP($B667,'Facility Well Counts'!$A$2:$G$469,5,FALSE)</f>
        <v>0</v>
      </c>
      <c r="S667" s="10">
        <f t="shared" si="106"/>
        <v>0</v>
      </c>
      <c r="T667" s="10">
        <f>VLOOKUP($B667,'Facility Well Counts'!$A$2:$G$469,6,FALSE)</f>
        <v>0</v>
      </c>
      <c r="U667" s="10">
        <f t="shared" si="107"/>
        <v>0</v>
      </c>
      <c r="V667" s="10">
        <f>VLOOKUP($B667,'Facility Well Counts'!$A$2:$G$469,7,FALSE)</f>
        <v>394</v>
      </c>
      <c r="W667" s="10">
        <f t="shared" si="108"/>
        <v>0</v>
      </c>
      <c r="X667" s="11">
        <f t="shared" si="109"/>
        <v>0</v>
      </c>
    </row>
    <row r="668" spans="1:24" x14ac:dyDescent="0.25">
      <c r="A668" s="8" t="s">
        <v>1261</v>
      </c>
      <c r="B668" s="9">
        <v>1008753</v>
      </c>
      <c r="C668" s="9">
        <v>2020</v>
      </c>
      <c r="D668" s="9" t="s">
        <v>16</v>
      </c>
      <c r="E668" s="8" t="s">
        <v>17</v>
      </c>
      <c r="F668" s="8" t="s">
        <v>33</v>
      </c>
      <c r="G668" s="8" t="s">
        <v>20</v>
      </c>
      <c r="H668" s="8">
        <v>461</v>
      </c>
      <c r="I668" s="8" t="s">
        <v>24</v>
      </c>
      <c r="J668" s="8"/>
      <c r="K668" s="8">
        <v>74.900000000000006</v>
      </c>
      <c r="L668" s="8">
        <v>977.69</v>
      </c>
      <c r="M668" s="8"/>
      <c r="N668" s="8">
        <v>8760</v>
      </c>
      <c r="O668" s="8"/>
      <c r="P668" s="8" t="str">
        <f>VLOOKUP($B668,'Facility Well Counts'!$A$2:$G$469,3,FALSE)</f>
        <v>345 - Arkoma Basin</v>
      </c>
      <c r="Q668" s="10">
        <f>VLOOKUP($B668,'Facility Well Counts'!$A$2:$G$469,4,FALSE)</f>
        <v>394</v>
      </c>
      <c r="R668" s="10">
        <f>VLOOKUP($B668,'Facility Well Counts'!$A$2:$G$469,5,FALSE)</f>
        <v>0</v>
      </c>
      <c r="S668" s="10">
        <f t="shared" si="106"/>
        <v>0</v>
      </c>
      <c r="T668" s="10">
        <f>VLOOKUP($B668,'Facility Well Counts'!$A$2:$G$469,6,FALSE)</f>
        <v>0</v>
      </c>
      <c r="U668" s="10">
        <f t="shared" si="107"/>
        <v>0</v>
      </c>
      <c r="V668" s="10">
        <f>VLOOKUP($B668,'Facility Well Counts'!$A$2:$G$469,7,FALSE)</f>
        <v>394</v>
      </c>
      <c r="W668" s="10">
        <f t="shared" si="108"/>
        <v>461</v>
      </c>
      <c r="X668" s="11">
        <f t="shared" si="109"/>
        <v>1.1700507614213198</v>
      </c>
    </row>
    <row r="669" spans="1:24" x14ac:dyDescent="0.25">
      <c r="A669" s="8" t="s">
        <v>1261</v>
      </c>
      <c r="B669" s="9">
        <v>1008753</v>
      </c>
      <c r="C669" s="9">
        <v>2020</v>
      </c>
      <c r="D669" s="9" t="s">
        <v>16</v>
      </c>
      <c r="E669" s="8" t="s">
        <v>17</v>
      </c>
      <c r="F669" s="8" t="s">
        <v>33</v>
      </c>
      <c r="G669" s="8" t="s">
        <v>21</v>
      </c>
      <c r="H669" s="8">
        <v>53</v>
      </c>
      <c r="I669" s="8" t="s">
        <v>24</v>
      </c>
      <c r="J669" s="8"/>
      <c r="K669" s="8">
        <v>0.9</v>
      </c>
      <c r="L669" s="8">
        <v>11.57</v>
      </c>
      <c r="M669" s="8"/>
      <c r="N669" s="8">
        <v>8760</v>
      </c>
      <c r="O669" s="8"/>
      <c r="P669" s="8" t="str">
        <f>VLOOKUP($B669,'Facility Well Counts'!$A$2:$G$469,3,FALSE)</f>
        <v>345 - Arkoma Basin</v>
      </c>
      <c r="Q669" s="10">
        <f>VLOOKUP($B669,'Facility Well Counts'!$A$2:$G$469,4,FALSE)</f>
        <v>394</v>
      </c>
      <c r="R669" s="10">
        <f>VLOOKUP($B669,'Facility Well Counts'!$A$2:$G$469,5,FALSE)</f>
        <v>0</v>
      </c>
      <c r="S669" s="10">
        <f t="shared" si="106"/>
        <v>0</v>
      </c>
      <c r="T669" s="10">
        <f>VLOOKUP($B669,'Facility Well Counts'!$A$2:$G$469,6,FALSE)</f>
        <v>0</v>
      </c>
      <c r="U669" s="10">
        <f t="shared" si="107"/>
        <v>0</v>
      </c>
      <c r="V669" s="10">
        <f>VLOOKUP($B669,'Facility Well Counts'!$A$2:$G$469,7,FALSE)</f>
        <v>394</v>
      </c>
      <c r="W669" s="10">
        <f t="shared" si="108"/>
        <v>53</v>
      </c>
      <c r="X669" s="11">
        <f t="shared" si="109"/>
        <v>0.13451776649746192</v>
      </c>
    </row>
    <row r="670" spans="1:24" x14ac:dyDescent="0.25">
      <c r="A670" s="8" t="s">
        <v>628</v>
      </c>
      <c r="B670" s="9">
        <v>1011706</v>
      </c>
      <c r="C670" s="9">
        <v>2020</v>
      </c>
      <c r="D670" s="9" t="s">
        <v>16</v>
      </c>
      <c r="E670" s="8" t="s">
        <v>17</v>
      </c>
      <c r="F670" s="8" t="s">
        <v>33</v>
      </c>
      <c r="G670" s="8" t="s">
        <v>19</v>
      </c>
      <c r="H670" s="8"/>
      <c r="I670" s="8"/>
      <c r="J670" s="8"/>
      <c r="K670" s="8"/>
      <c r="L670" s="8"/>
      <c r="M670" s="8"/>
      <c r="N670" s="8"/>
      <c r="O670" s="8"/>
      <c r="P670" s="8" t="str">
        <f>VLOOKUP($B670,'Facility Well Counts'!$A$2:$G$469,3,FALSE)</f>
        <v>160A - Appalachian Basin (Eastern Overthrust Area)</v>
      </c>
      <c r="Q670" s="10">
        <f>VLOOKUP($B670,'Facility Well Counts'!$A$2:$G$469,4,FALSE)</f>
        <v>391</v>
      </c>
      <c r="R670" s="10">
        <f>VLOOKUP($B670,'Facility Well Counts'!$A$2:$G$469,5,FALSE)</f>
        <v>0</v>
      </c>
      <c r="S670" s="10">
        <f t="shared" si="106"/>
        <v>0</v>
      </c>
      <c r="T670" s="10">
        <f>VLOOKUP($B670,'Facility Well Counts'!$A$2:$G$469,6,FALSE)</f>
        <v>0</v>
      </c>
      <c r="U670" s="10">
        <f t="shared" si="107"/>
        <v>0</v>
      </c>
      <c r="V670" s="10">
        <f>VLOOKUP($B670,'Facility Well Counts'!$A$2:$G$469,7,FALSE)</f>
        <v>391</v>
      </c>
      <c r="W670" s="10">
        <f t="shared" si="108"/>
        <v>0</v>
      </c>
      <c r="X670" s="11">
        <f t="shared" si="109"/>
        <v>0</v>
      </c>
    </row>
    <row r="671" spans="1:24" x14ac:dyDescent="0.25">
      <c r="A671" s="8" t="s">
        <v>628</v>
      </c>
      <c r="B671" s="9">
        <v>1011706</v>
      </c>
      <c r="C671" s="9">
        <v>2020</v>
      </c>
      <c r="D671" s="9" t="s">
        <v>16</v>
      </c>
      <c r="E671" s="8" t="s">
        <v>17</v>
      </c>
      <c r="F671" s="8" t="s">
        <v>33</v>
      </c>
      <c r="G671" s="8" t="s">
        <v>20</v>
      </c>
      <c r="H671" s="8">
        <v>1431</v>
      </c>
      <c r="I671" s="8" t="s">
        <v>24</v>
      </c>
      <c r="J671" s="8"/>
      <c r="K671" s="8">
        <v>0.9</v>
      </c>
      <c r="L671" s="8">
        <v>147.05000000000001</v>
      </c>
      <c r="M671" s="8"/>
      <c r="N671" s="8">
        <v>439</v>
      </c>
      <c r="O671" s="8"/>
      <c r="P671" s="8" t="str">
        <f>VLOOKUP($B671,'Facility Well Counts'!$A$2:$G$469,3,FALSE)</f>
        <v>160A - Appalachian Basin (Eastern Overthrust Area)</v>
      </c>
      <c r="Q671" s="10">
        <f>VLOOKUP($B671,'Facility Well Counts'!$A$2:$G$469,4,FALSE)</f>
        <v>391</v>
      </c>
      <c r="R671" s="10">
        <f>VLOOKUP($B671,'Facility Well Counts'!$A$2:$G$469,5,FALSE)</f>
        <v>0</v>
      </c>
      <c r="S671" s="10">
        <f t="shared" si="106"/>
        <v>0</v>
      </c>
      <c r="T671" s="10">
        <f>VLOOKUP($B671,'Facility Well Counts'!$A$2:$G$469,6,FALSE)</f>
        <v>0</v>
      </c>
      <c r="U671" s="10">
        <f t="shared" si="107"/>
        <v>0</v>
      </c>
      <c r="V671" s="10">
        <f>VLOOKUP($B671,'Facility Well Counts'!$A$2:$G$469,7,FALSE)</f>
        <v>391</v>
      </c>
      <c r="W671" s="10">
        <f t="shared" si="108"/>
        <v>1431</v>
      </c>
      <c r="X671" s="11">
        <f t="shared" si="109"/>
        <v>3.659846547314578</v>
      </c>
    </row>
    <row r="672" spans="1:24" x14ac:dyDescent="0.25">
      <c r="A672" s="8" t="s">
        <v>628</v>
      </c>
      <c r="B672" s="9">
        <v>1011706</v>
      </c>
      <c r="C672" s="9">
        <v>2020</v>
      </c>
      <c r="D672" s="9" t="s">
        <v>16</v>
      </c>
      <c r="E672" s="8" t="s">
        <v>17</v>
      </c>
      <c r="F672" s="8" t="s">
        <v>33</v>
      </c>
      <c r="G672" s="8" t="s">
        <v>21</v>
      </c>
      <c r="H672" s="8"/>
      <c r="I672" s="8"/>
      <c r="J672" s="8"/>
      <c r="K672" s="8"/>
      <c r="L672" s="8"/>
      <c r="M672" s="8"/>
      <c r="N672" s="8"/>
      <c r="O672" s="8"/>
      <c r="P672" s="8" t="str">
        <f>VLOOKUP($B672,'Facility Well Counts'!$A$2:$G$469,3,FALSE)</f>
        <v>160A - Appalachian Basin (Eastern Overthrust Area)</v>
      </c>
      <c r="Q672" s="10">
        <f>VLOOKUP($B672,'Facility Well Counts'!$A$2:$G$469,4,FALSE)</f>
        <v>391</v>
      </c>
      <c r="R672" s="10">
        <f>VLOOKUP($B672,'Facility Well Counts'!$A$2:$G$469,5,FALSE)</f>
        <v>0</v>
      </c>
      <c r="S672" s="10">
        <f t="shared" si="106"/>
        <v>0</v>
      </c>
      <c r="T672" s="10">
        <f>VLOOKUP($B672,'Facility Well Counts'!$A$2:$G$469,6,FALSE)</f>
        <v>0</v>
      </c>
      <c r="U672" s="10">
        <f t="shared" si="107"/>
        <v>0</v>
      </c>
      <c r="V672" s="10">
        <f>VLOOKUP($B672,'Facility Well Counts'!$A$2:$G$469,7,FALSE)</f>
        <v>391</v>
      </c>
      <c r="W672" s="10">
        <f t="shared" si="108"/>
        <v>0</v>
      </c>
      <c r="X672" s="11">
        <f t="shared" si="109"/>
        <v>0</v>
      </c>
    </row>
    <row r="673" spans="1:24" x14ac:dyDescent="0.25">
      <c r="A673" s="8" t="s">
        <v>740</v>
      </c>
      <c r="B673" s="9">
        <v>1012988</v>
      </c>
      <c r="C673" s="9">
        <v>2020</v>
      </c>
      <c r="D673" s="9" t="s">
        <v>16</v>
      </c>
      <c r="E673" s="8" t="s">
        <v>17</v>
      </c>
      <c r="F673" s="8" t="s">
        <v>33</v>
      </c>
      <c r="G673" s="8" t="s">
        <v>19</v>
      </c>
      <c r="H673" s="8"/>
      <c r="I673" s="8"/>
      <c r="J673" s="8"/>
      <c r="K673" s="8"/>
      <c r="L673" s="8"/>
      <c r="M673" s="8"/>
      <c r="N673" s="8"/>
      <c r="O673" s="8"/>
      <c r="P673" s="8" t="str">
        <f>VLOOKUP($B673,'Facility Well Counts'!$A$2:$G$469,3,FALSE)</f>
        <v>160A - Appalachian Basin (Eastern Overthrust Area)</v>
      </c>
      <c r="Q673" s="10">
        <f>VLOOKUP($B673,'Facility Well Counts'!$A$2:$G$469,4,FALSE)</f>
        <v>391</v>
      </c>
      <c r="R673" s="10">
        <f>VLOOKUP($B673,'Facility Well Counts'!$A$2:$G$469,5,FALSE)</f>
        <v>0</v>
      </c>
      <c r="S673" s="10">
        <f t="shared" si="106"/>
        <v>0</v>
      </c>
      <c r="T673" s="10">
        <f>VLOOKUP($B673,'Facility Well Counts'!$A$2:$G$469,6,FALSE)</f>
        <v>0</v>
      </c>
      <c r="U673" s="10">
        <f t="shared" si="107"/>
        <v>0</v>
      </c>
      <c r="V673" s="10">
        <f>VLOOKUP($B673,'Facility Well Counts'!$A$2:$G$469,7,FALSE)</f>
        <v>391</v>
      </c>
      <c r="W673" s="10">
        <f t="shared" si="108"/>
        <v>0</v>
      </c>
      <c r="X673" s="11">
        <f t="shared" si="109"/>
        <v>0</v>
      </c>
    </row>
    <row r="674" spans="1:24" x14ac:dyDescent="0.25">
      <c r="A674" s="8" t="s">
        <v>740</v>
      </c>
      <c r="B674" s="9">
        <v>1012988</v>
      </c>
      <c r="C674" s="9">
        <v>2020</v>
      </c>
      <c r="D674" s="9" t="s">
        <v>16</v>
      </c>
      <c r="E674" s="8" t="s">
        <v>17</v>
      </c>
      <c r="F674" s="8" t="s">
        <v>33</v>
      </c>
      <c r="G674" s="8" t="s">
        <v>20</v>
      </c>
      <c r="H674" s="8">
        <v>1473</v>
      </c>
      <c r="I674" s="8" t="s">
        <v>24</v>
      </c>
      <c r="J674" s="8"/>
      <c r="K674" s="8">
        <v>9.1999999999999993</v>
      </c>
      <c r="L674" s="8">
        <v>2701.62</v>
      </c>
      <c r="M674" s="8"/>
      <c r="N674" s="8">
        <v>8784</v>
      </c>
      <c r="O674" s="8"/>
      <c r="P674" s="8" t="str">
        <f>VLOOKUP($B674,'Facility Well Counts'!$A$2:$G$469,3,FALSE)</f>
        <v>160A - Appalachian Basin (Eastern Overthrust Area)</v>
      </c>
      <c r="Q674" s="10">
        <f>VLOOKUP($B674,'Facility Well Counts'!$A$2:$G$469,4,FALSE)</f>
        <v>391</v>
      </c>
      <c r="R674" s="10">
        <f>VLOOKUP($B674,'Facility Well Counts'!$A$2:$G$469,5,FALSE)</f>
        <v>0</v>
      </c>
      <c r="S674" s="10">
        <f t="shared" si="106"/>
        <v>0</v>
      </c>
      <c r="T674" s="10">
        <f>VLOOKUP($B674,'Facility Well Counts'!$A$2:$G$469,6,FALSE)</f>
        <v>0</v>
      </c>
      <c r="U674" s="10">
        <f t="shared" si="107"/>
        <v>0</v>
      </c>
      <c r="V674" s="10">
        <f>VLOOKUP($B674,'Facility Well Counts'!$A$2:$G$469,7,FALSE)</f>
        <v>391</v>
      </c>
      <c r="W674" s="10">
        <f t="shared" si="108"/>
        <v>1473</v>
      </c>
      <c r="X674" s="11">
        <f t="shared" si="109"/>
        <v>3.7672634271099743</v>
      </c>
    </row>
    <row r="675" spans="1:24" x14ac:dyDescent="0.25">
      <c r="A675" s="8" t="s">
        <v>740</v>
      </c>
      <c r="B675" s="9">
        <v>1012988</v>
      </c>
      <c r="C675" s="9">
        <v>2020</v>
      </c>
      <c r="D675" s="9" t="s">
        <v>16</v>
      </c>
      <c r="E675" s="8" t="s">
        <v>17</v>
      </c>
      <c r="F675" s="8" t="s">
        <v>33</v>
      </c>
      <c r="G675" s="8" t="s">
        <v>21</v>
      </c>
      <c r="H675" s="8">
        <v>210</v>
      </c>
      <c r="I675" s="8" t="s">
        <v>24</v>
      </c>
      <c r="J675" s="8"/>
      <c r="K675" s="8">
        <v>0.1</v>
      </c>
      <c r="L675" s="8">
        <v>39.86</v>
      </c>
      <c r="M675" s="8"/>
      <c r="N675" s="8">
        <v>8784</v>
      </c>
      <c r="O675" s="8"/>
      <c r="P675" s="8" t="str">
        <f>VLOOKUP($B675,'Facility Well Counts'!$A$2:$G$469,3,FALSE)</f>
        <v>160A - Appalachian Basin (Eastern Overthrust Area)</v>
      </c>
      <c r="Q675" s="10">
        <f>VLOOKUP($B675,'Facility Well Counts'!$A$2:$G$469,4,FALSE)</f>
        <v>391</v>
      </c>
      <c r="R675" s="10">
        <f>VLOOKUP($B675,'Facility Well Counts'!$A$2:$G$469,5,FALSE)</f>
        <v>0</v>
      </c>
      <c r="S675" s="10">
        <f t="shared" si="106"/>
        <v>0</v>
      </c>
      <c r="T675" s="10">
        <f>VLOOKUP($B675,'Facility Well Counts'!$A$2:$G$469,6,FALSE)</f>
        <v>0</v>
      </c>
      <c r="U675" s="10">
        <f t="shared" si="107"/>
        <v>0</v>
      </c>
      <c r="V675" s="10">
        <f>VLOOKUP($B675,'Facility Well Counts'!$A$2:$G$469,7,FALSE)</f>
        <v>391</v>
      </c>
      <c r="W675" s="10">
        <f t="shared" si="108"/>
        <v>210</v>
      </c>
      <c r="X675" s="11">
        <f t="shared" si="109"/>
        <v>0.53708439897698212</v>
      </c>
    </row>
    <row r="676" spans="1:24" x14ac:dyDescent="0.25">
      <c r="A676" s="8" t="s">
        <v>990</v>
      </c>
      <c r="B676" s="9">
        <v>1011194</v>
      </c>
      <c r="C676" s="9">
        <v>2020</v>
      </c>
      <c r="D676" s="9" t="s">
        <v>16</v>
      </c>
      <c r="E676" s="8" t="s">
        <v>17</v>
      </c>
      <c r="F676" s="8" t="s">
        <v>33</v>
      </c>
      <c r="G676" s="8" t="s">
        <v>19</v>
      </c>
      <c r="H676" s="8"/>
      <c r="I676" s="8"/>
      <c r="J676" s="8"/>
      <c r="K676" s="8"/>
      <c r="L676" s="8"/>
      <c r="M676" s="8"/>
      <c r="N676" s="8"/>
      <c r="O676" s="8"/>
      <c r="P676" s="8" t="str">
        <f>VLOOKUP($B676,'Facility Well Counts'!$A$2:$G$469,3,FALSE)</f>
        <v>230 - Arkla Basin</v>
      </c>
      <c r="Q676" s="10">
        <f>VLOOKUP($B676,'Facility Well Counts'!$A$2:$G$469,4,FALSE)</f>
        <v>389</v>
      </c>
      <c r="R676" s="10">
        <f>VLOOKUP($B676,'Facility Well Counts'!$A$2:$G$469,5,FALSE)</f>
        <v>0</v>
      </c>
      <c r="S676" s="10">
        <f t="shared" si="106"/>
        <v>0</v>
      </c>
      <c r="T676" s="10">
        <f>VLOOKUP($B676,'Facility Well Counts'!$A$2:$G$469,6,FALSE)</f>
        <v>0</v>
      </c>
      <c r="U676" s="10">
        <f t="shared" si="107"/>
        <v>0</v>
      </c>
      <c r="V676" s="10">
        <f>VLOOKUP($B676,'Facility Well Counts'!$A$2:$G$469,7,FALSE)</f>
        <v>389</v>
      </c>
      <c r="W676" s="10">
        <f t="shared" si="108"/>
        <v>0</v>
      </c>
      <c r="X676" s="11">
        <f t="shared" si="109"/>
        <v>0</v>
      </c>
    </row>
    <row r="677" spans="1:24" x14ac:dyDescent="0.25">
      <c r="A677" s="8" t="s">
        <v>990</v>
      </c>
      <c r="B677" s="9">
        <v>1011194</v>
      </c>
      <c r="C677" s="9">
        <v>2020</v>
      </c>
      <c r="D677" s="9" t="s">
        <v>16</v>
      </c>
      <c r="E677" s="8" t="s">
        <v>17</v>
      </c>
      <c r="F677" s="8" t="s">
        <v>33</v>
      </c>
      <c r="G677" s="8" t="s">
        <v>20</v>
      </c>
      <c r="H677" s="8">
        <v>545</v>
      </c>
      <c r="I677" s="8" t="s">
        <v>24</v>
      </c>
      <c r="J677" s="8"/>
      <c r="K677" s="8">
        <v>127.1</v>
      </c>
      <c r="L677" s="8">
        <v>1005.5</v>
      </c>
      <c r="M677" s="8"/>
      <c r="N677" s="8">
        <v>7464</v>
      </c>
      <c r="O677" s="8"/>
      <c r="P677" s="8" t="str">
        <f>VLOOKUP($B677,'Facility Well Counts'!$A$2:$G$469,3,FALSE)</f>
        <v>230 - Arkla Basin</v>
      </c>
      <c r="Q677" s="10">
        <f>VLOOKUP($B677,'Facility Well Counts'!$A$2:$G$469,4,FALSE)</f>
        <v>389</v>
      </c>
      <c r="R677" s="10">
        <f>VLOOKUP($B677,'Facility Well Counts'!$A$2:$G$469,5,FALSE)</f>
        <v>0</v>
      </c>
      <c r="S677" s="10">
        <f t="shared" si="106"/>
        <v>0</v>
      </c>
      <c r="T677" s="10">
        <f>VLOOKUP($B677,'Facility Well Counts'!$A$2:$G$469,6,FALSE)</f>
        <v>0</v>
      </c>
      <c r="U677" s="10">
        <f t="shared" si="107"/>
        <v>0</v>
      </c>
      <c r="V677" s="10">
        <f>VLOOKUP($B677,'Facility Well Counts'!$A$2:$G$469,7,FALSE)</f>
        <v>389</v>
      </c>
      <c r="W677" s="10">
        <f t="shared" si="108"/>
        <v>545</v>
      </c>
      <c r="X677" s="11">
        <f t="shared" si="109"/>
        <v>1.4010282776349614</v>
      </c>
    </row>
    <row r="678" spans="1:24" x14ac:dyDescent="0.25">
      <c r="A678" s="8" t="s">
        <v>990</v>
      </c>
      <c r="B678" s="9">
        <v>1011194</v>
      </c>
      <c r="C678" s="9">
        <v>2020</v>
      </c>
      <c r="D678" s="9" t="s">
        <v>16</v>
      </c>
      <c r="E678" s="8" t="s">
        <v>17</v>
      </c>
      <c r="F678" s="8" t="s">
        <v>33</v>
      </c>
      <c r="G678" s="8" t="s">
        <v>21</v>
      </c>
      <c r="H678" s="8"/>
      <c r="I678" s="8"/>
      <c r="J678" s="8"/>
      <c r="K678" s="8"/>
      <c r="L678" s="8"/>
      <c r="M678" s="8"/>
      <c r="N678" s="8"/>
      <c r="O678" s="8"/>
      <c r="P678" s="8" t="str">
        <f>VLOOKUP($B678,'Facility Well Counts'!$A$2:$G$469,3,FALSE)</f>
        <v>230 - Arkla Basin</v>
      </c>
      <c r="Q678" s="10">
        <f>VLOOKUP($B678,'Facility Well Counts'!$A$2:$G$469,4,FALSE)</f>
        <v>389</v>
      </c>
      <c r="R678" s="10">
        <f>VLOOKUP($B678,'Facility Well Counts'!$A$2:$G$469,5,FALSE)</f>
        <v>0</v>
      </c>
      <c r="S678" s="10">
        <f t="shared" si="106"/>
        <v>0</v>
      </c>
      <c r="T678" s="10">
        <f>VLOOKUP($B678,'Facility Well Counts'!$A$2:$G$469,6,FALSE)</f>
        <v>0</v>
      </c>
      <c r="U678" s="10">
        <f t="shared" si="107"/>
        <v>0</v>
      </c>
      <c r="V678" s="10">
        <f>VLOOKUP($B678,'Facility Well Counts'!$A$2:$G$469,7,FALSE)</f>
        <v>389</v>
      </c>
      <c r="W678" s="10">
        <f t="shared" si="108"/>
        <v>0</v>
      </c>
      <c r="X678" s="11">
        <f t="shared" si="109"/>
        <v>0</v>
      </c>
    </row>
    <row r="679" spans="1:24" x14ac:dyDescent="0.25">
      <c r="A679" s="8" t="s">
        <v>198</v>
      </c>
      <c r="B679" s="9">
        <v>1007777</v>
      </c>
      <c r="C679" s="9">
        <v>2020</v>
      </c>
      <c r="D679" s="9" t="s">
        <v>16</v>
      </c>
      <c r="E679" s="8" t="s">
        <v>17</v>
      </c>
      <c r="F679" s="8" t="s">
        <v>33</v>
      </c>
      <c r="G679" s="8" t="s">
        <v>19</v>
      </c>
      <c r="H679" s="8"/>
      <c r="I679" s="8"/>
      <c r="J679" s="8"/>
      <c r="K679" s="8"/>
      <c r="L679" s="8"/>
      <c r="M679" s="8"/>
      <c r="N679" s="8"/>
      <c r="O679" s="8"/>
      <c r="P679" s="8" t="str">
        <f>VLOOKUP($B679,'Facility Well Counts'!$A$2:$G$469,3,FALSE)</f>
        <v>430 - Permian Basin</v>
      </c>
      <c r="Q679" s="10">
        <f>VLOOKUP($B679,'Facility Well Counts'!$A$2:$G$469,4,FALSE)</f>
        <v>384</v>
      </c>
      <c r="R679" s="10">
        <f>VLOOKUP($B679,'Facility Well Counts'!$A$2:$G$469,5,FALSE)</f>
        <v>384</v>
      </c>
      <c r="S679" s="10">
        <f t="shared" si="106"/>
        <v>0</v>
      </c>
      <c r="T679" s="10">
        <f>VLOOKUP($B679,'Facility Well Counts'!$A$2:$G$469,6,FALSE)</f>
        <v>0</v>
      </c>
      <c r="U679" s="10">
        <f t="shared" si="107"/>
        <v>0</v>
      </c>
      <c r="V679" s="10">
        <f>VLOOKUP($B679,'Facility Well Counts'!$A$2:$G$469,7,FALSE)</f>
        <v>0</v>
      </c>
      <c r="W679" s="10">
        <f t="shared" si="108"/>
        <v>0</v>
      </c>
      <c r="X679" s="11">
        <f t="shared" si="109"/>
        <v>0</v>
      </c>
    </row>
    <row r="680" spans="1:24" x14ac:dyDescent="0.25">
      <c r="A680" s="8" t="s">
        <v>198</v>
      </c>
      <c r="B680" s="9">
        <v>1007777</v>
      </c>
      <c r="C680" s="9">
        <v>2020</v>
      </c>
      <c r="D680" s="9" t="s">
        <v>16</v>
      </c>
      <c r="E680" s="8" t="s">
        <v>17</v>
      </c>
      <c r="F680" s="8" t="s">
        <v>33</v>
      </c>
      <c r="G680" s="8" t="s">
        <v>20</v>
      </c>
      <c r="H680" s="8">
        <v>67</v>
      </c>
      <c r="I680" s="8" t="s">
        <v>24</v>
      </c>
      <c r="J680" s="8"/>
      <c r="K680" s="8">
        <v>3.7</v>
      </c>
      <c r="L680" s="8">
        <v>103.99</v>
      </c>
      <c r="M680" s="8"/>
      <c r="N680" s="8">
        <v>8784</v>
      </c>
      <c r="O680" s="8"/>
      <c r="P680" s="8" t="str">
        <f>VLOOKUP($B680,'Facility Well Counts'!$A$2:$G$469,3,FALSE)</f>
        <v>430 - Permian Basin</v>
      </c>
      <c r="Q680" s="10">
        <f>VLOOKUP($B680,'Facility Well Counts'!$A$2:$G$469,4,FALSE)</f>
        <v>384</v>
      </c>
      <c r="R680" s="10">
        <f>VLOOKUP($B680,'Facility Well Counts'!$A$2:$G$469,5,FALSE)</f>
        <v>384</v>
      </c>
      <c r="S680" s="10">
        <f t="shared" si="106"/>
        <v>67</v>
      </c>
      <c r="T680" s="10">
        <f>VLOOKUP($B680,'Facility Well Counts'!$A$2:$G$469,6,FALSE)</f>
        <v>0</v>
      </c>
      <c r="U680" s="10">
        <f t="shared" si="107"/>
        <v>0</v>
      </c>
      <c r="V680" s="10">
        <f>VLOOKUP($B680,'Facility Well Counts'!$A$2:$G$469,7,FALSE)</f>
        <v>0</v>
      </c>
      <c r="W680" s="10">
        <f t="shared" si="108"/>
        <v>0</v>
      </c>
      <c r="X680" s="11">
        <f t="shared" si="109"/>
        <v>0.17447916666666666</v>
      </c>
    </row>
    <row r="681" spans="1:24" x14ac:dyDescent="0.25">
      <c r="A681" s="8" t="s">
        <v>198</v>
      </c>
      <c r="B681" s="9">
        <v>1007777</v>
      </c>
      <c r="C681" s="9">
        <v>2020</v>
      </c>
      <c r="D681" s="9" t="s">
        <v>16</v>
      </c>
      <c r="E681" s="8" t="s">
        <v>17</v>
      </c>
      <c r="F681" s="8" t="s">
        <v>33</v>
      </c>
      <c r="G681" s="8" t="s">
        <v>21</v>
      </c>
      <c r="H681" s="8">
        <v>85</v>
      </c>
      <c r="I681" s="8" t="s">
        <v>24</v>
      </c>
      <c r="J681" s="8"/>
      <c r="K681" s="8">
        <v>0.5</v>
      </c>
      <c r="L681" s="8">
        <v>13.58</v>
      </c>
      <c r="M681" s="8"/>
      <c r="N681" s="8">
        <v>8784</v>
      </c>
      <c r="O681" s="8"/>
      <c r="P681" s="8" t="str">
        <f>VLOOKUP($B681,'Facility Well Counts'!$A$2:$G$469,3,FALSE)</f>
        <v>430 - Permian Basin</v>
      </c>
      <c r="Q681" s="10">
        <f>VLOOKUP($B681,'Facility Well Counts'!$A$2:$G$469,4,FALSE)</f>
        <v>384</v>
      </c>
      <c r="R681" s="10">
        <f>VLOOKUP($B681,'Facility Well Counts'!$A$2:$G$469,5,FALSE)</f>
        <v>384</v>
      </c>
      <c r="S681" s="10">
        <f t="shared" si="106"/>
        <v>85</v>
      </c>
      <c r="T681" s="10">
        <f>VLOOKUP($B681,'Facility Well Counts'!$A$2:$G$469,6,FALSE)</f>
        <v>0</v>
      </c>
      <c r="U681" s="10">
        <f t="shared" si="107"/>
        <v>0</v>
      </c>
      <c r="V681" s="10">
        <f>VLOOKUP($B681,'Facility Well Counts'!$A$2:$G$469,7,FALSE)</f>
        <v>0</v>
      </c>
      <c r="W681" s="10">
        <f t="shared" si="108"/>
        <v>0</v>
      </c>
      <c r="X681" s="11">
        <f t="shared" si="109"/>
        <v>0.22135416666666666</v>
      </c>
    </row>
    <row r="682" spans="1:24" x14ac:dyDescent="0.25">
      <c r="A682" s="8" t="s">
        <v>223</v>
      </c>
      <c r="B682" s="9">
        <v>1008937</v>
      </c>
      <c r="C682" s="9">
        <v>2020</v>
      </c>
      <c r="D682" s="9" t="s">
        <v>16</v>
      </c>
      <c r="E682" s="8" t="s">
        <v>17</v>
      </c>
      <c r="F682" s="8" t="s">
        <v>33</v>
      </c>
      <c r="G682" s="8" t="s">
        <v>19</v>
      </c>
      <c r="H682" s="8"/>
      <c r="I682" s="8"/>
      <c r="J682" s="8"/>
      <c r="K682" s="8"/>
      <c r="L682" s="8"/>
      <c r="M682" s="8"/>
      <c r="N682" s="8"/>
      <c r="O682" s="8"/>
      <c r="P682" s="8" t="str">
        <f>VLOOKUP($B682,'Facility Well Counts'!$A$2:$G$469,3,FALSE)</f>
        <v>160A - Appalachian Basin (Eastern Overthrust Area)</v>
      </c>
      <c r="Q682" s="10">
        <f>VLOOKUP($B682,'Facility Well Counts'!$A$2:$G$469,4,FALSE)</f>
        <v>384</v>
      </c>
      <c r="R682" s="10">
        <f>VLOOKUP($B682,'Facility Well Counts'!$A$2:$G$469,5,FALSE)</f>
        <v>0</v>
      </c>
      <c r="S682" s="10">
        <f t="shared" si="106"/>
        <v>0</v>
      </c>
      <c r="T682" s="10">
        <f>VLOOKUP($B682,'Facility Well Counts'!$A$2:$G$469,6,FALSE)</f>
        <v>0</v>
      </c>
      <c r="U682" s="10">
        <f t="shared" si="107"/>
        <v>0</v>
      </c>
      <c r="V682" s="10">
        <f>VLOOKUP($B682,'Facility Well Counts'!$A$2:$G$469,7,FALSE)</f>
        <v>384</v>
      </c>
      <c r="W682" s="10">
        <f t="shared" si="108"/>
        <v>0</v>
      </c>
      <c r="X682" s="11">
        <f t="shared" si="109"/>
        <v>0</v>
      </c>
    </row>
    <row r="683" spans="1:24" x14ac:dyDescent="0.25">
      <c r="A683" s="8" t="s">
        <v>223</v>
      </c>
      <c r="B683" s="9">
        <v>1008937</v>
      </c>
      <c r="C683" s="9">
        <v>2020</v>
      </c>
      <c r="D683" s="9" t="s">
        <v>16</v>
      </c>
      <c r="E683" s="8" t="s">
        <v>17</v>
      </c>
      <c r="F683" s="8" t="s">
        <v>33</v>
      </c>
      <c r="G683" s="8" t="s">
        <v>20</v>
      </c>
      <c r="H683" s="8">
        <v>384</v>
      </c>
      <c r="I683" s="8" t="s">
        <v>24</v>
      </c>
      <c r="J683" s="8"/>
      <c r="K683" s="8">
        <v>2.6</v>
      </c>
      <c r="L683" s="8">
        <v>791.51</v>
      </c>
      <c r="M683" s="8"/>
      <c r="N683" s="8">
        <v>8160.3463542</v>
      </c>
      <c r="O683" s="8"/>
      <c r="P683" s="8" t="str">
        <f>VLOOKUP($B683,'Facility Well Counts'!$A$2:$G$469,3,FALSE)</f>
        <v>160A - Appalachian Basin (Eastern Overthrust Area)</v>
      </c>
      <c r="Q683" s="10">
        <f>VLOOKUP($B683,'Facility Well Counts'!$A$2:$G$469,4,FALSE)</f>
        <v>384</v>
      </c>
      <c r="R683" s="10">
        <f>VLOOKUP($B683,'Facility Well Counts'!$A$2:$G$469,5,FALSE)</f>
        <v>0</v>
      </c>
      <c r="S683" s="10">
        <f t="shared" si="106"/>
        <v>0</v>
      </c>
      <c r="T683" s="10">
        <f>VLOOKUP($B683,'Facility Well Counts'!$A$2:$G$469,6,FALSE)</f>
        <v>0</v>
      </c>
      <c r="U683" s="10">
        <f t="shared" si="107"/>
        <v>0</v>
      </c>
      <c r="V683" s="10">
        <f>VLOOKUP($B683,'Facility Well Counts'!$A$2:$G$469,7,FALSE)</f>
        <v>384</v>
      </c>
      <c r="W683" s="10">
        <f t="shared" si="108"/>
        <v>384</v>
      </c>
      <c r="X683" s="11">
        <f t="shared" si="109"/>
        <v>1</v>
      </c>
    </row>
    <row r="684" spans="1:24" x14ac:dyDescent="0.25">
      <c r="A684" s="8" t="s">
        <v>223</v>
      </c>
      <c r="B684" s="9">
        <v>1008937</v>
      </c>
      <c r="C684" s="9">
        <v>2020</v>
      </c>
      <c r="D684" s="9" t="s">
        <v>16</v>
      </c>
      <c r="E684" s="8" t="s">
        <v>17</v>
      </c>
      <c r="F684" s="8" t="s">
        <v>33</v>
      </c>
      <c r="G684" s="8" t="s">
        <v>21</v>
      </c>
      <c r="H684" s="8">
        <v>1536</v>
      </c>
      <c r="I684" s="8" t="s">
        <v>24</v>
      </c>
      <c r="J684" s="8"/>
      <c r="K684" s="8">
        <v>1.1000000000000001</v>
      </c>
      <c r="L684" s="8">
        <v>325.98</v>
      </c>
      <c r="M684" s="8"/>
      <c r="N684" s="8">
        <v>8160.3463542</v>
      </c>
      <c r="O684" s="8"/>
      <c r="P684" s="8" t="str">
        <f>VLOOKUP($B684,'Facility Well Counts'!$A$2:$G$469,3,FALSE)</f>
        <v>160A - Appalachian Basin (Eastern Overthrust Area)</v>
      </c>
      <c r="Q684" s="10">
        <f>VLOOKUP($B684,'Facility Well Counts'!$A$2:$G$469,4,FALSE)</f>
        <v>384</v>
      </c>
      <c r="R684" s="10">
        <f>VLOOKUP($B684,'Facility Well Counts'!$A$2:$G$469,5,FALSE)</f>
        <v>0</v>
      </c>
      <c r="S684" s="10">
        <f t="shared" si="106"/>
        <v>0</v>
      </c>
      <c r="T684" s="10">
        <f>VLOOKUP($B684,'Facility Well Counts'!$A$2:$G$469,6,FALSE)</f>
        <v>0</v>
      </c>
      <c r="U684" s="10">
        <f t="shared" si="107"/>
        <v>0</v>
      </c>
      <c r="V684" s="10">
        <f>VLOOKUP($B684,'Facility Well Counts'!$A$2:$G$469,7,FALSE)</f>
        <v>384</v>
      </c>
      <c r="W684" s="10">
        <f t="shared" si="108"/>
        <v>1536</v>
      </c>
      <c r="X684" s="11">
        <f t="shared" si="109"/>
        <v>4</v>
      </c>
    </row>
    <row r="685" spans="1:24" x14ac:dyDescent="0.25">
      <c r="A685" s="8" t="s">
        <v>1179</v>
      </c>
      <c r="B685" s="9">
        <v>1013346</v>
      </c>
      <c r="C685" s="9">
        <v>2020</v>
      </c>
      <c r="D685" s="9" t="s">
        <v>16</v>
      </c>
      <c r="E685" s="8" t="s">
        <v>17</v>
      </c>
      <c r="F685" s="8" t="s">
        <v>33</v>
      </c>
      <c r="G685" s="8" t="s">
        <v>19</v>
      </c>
      <c r="H685" s="8">
        <v>216</v>
      </c>
      <c r="I685" s="8" t="s">
        <v>24</v>
      </c>
      <c r="J685" s="8"/>
      <c r="K685" s="8">
        <v>71.900000000000006</v>
      </c>
      <c r="L685" s="8">
        <v>1040.6099999999999</v>
      </c>
      <c r="M685" s="8"/>
      <c r="N685" s="8">
        <v>8784</v>
      </c>
      <c r="O685" s="8"/>
      <c r="P685" s="8" t="str">
        <f>VLOOKUP($B685,'Facility Well Counts'!$A$2:$G$469,3,FALSE)</f>
        <v>230 - Arkla Basin</v>
      </c>
      <c r="Q685" s="10">
        <f>VLOOKUP($B685,'Facility Well Counts'!$A$2:$G$469,4,FALSE)</f>
        <v>383</v>
      </c>
      <c r="R685" s="10">
        <f>VLOOKUP($B685,'Facility Well Counts'!$A$2:$G$469,5,FALSE)</f>
        <v>383</v>
      </c>
      <c r="S685" s="10">
        <f t="shared" si="106"/>
        <v>216</v>
      </c>
      <c r="T685" s="10">
        <f>VLOOKUP($B685,'Facility Well Counts'!$A$2:$G$469,6,FALSE)</f>
        <v>0</v>
      </c>
      <c r="U685" s="10">
        <f t="shared" si="107"/>
        <v>0</v>
      </c>
      <c r="V685" s="10">
        <f>VLOOKUP($B685,'Facility Well Counts'!$A$2:$G$469,7,FALSE)</f>
        <v>0</v>
      </c>
      <c r="W685" s="10">
        <f t="shared" si="108"/>
        <v>0</v>
      </c>
      <c r="X685" s="11">
        <f t="shared" si="109"/>
        <v>0.56396866840731075</v>
      </c>
    </row>
    <row r="686" spans="1:24" x14ac:dyDescent="0.25">
      <c r="A686" s="8" t="s">
        <v>1179</v>
      </c>
      <c r="B686" s="9">
        <v>1013346</v>
      </c>
      <c r="C686" s="9">
        <v>2020</v>
      </c>
      <c r="D686" s="9" t="s">
        <v>16</v>
      </c>
      <c r="E686" s="8" t="s">
        <v>17</v>
      </c>
      <c r="F686" s="8" t="s">
        <v>33</v>
      </c>
      <c r="G686" s="8" t="s">
        <v>20</v>
      </c>
      <c r="H686" s="8">
        <v>236</v>
      </c>
      <c r="I686" s="8" t="s">
        <v>24</v>
      </c>
      <c r="J686" s="8"/>
      <c r="K686" s="8">
        <v>28.4</v>
      </c>
      <c r="L686" s="8">
        <v>411.5</v>
      </c>
      <c r="M686" s="8"/>
      <c r="N686" s="8">
        <v>8784</v>
      </c>
      <c r="O686" s="8"/>
      <c r="P686" s="8" t="str">
        <f>VLOOKUP($B686,'Facility Well Counts'!$A$2:$G$469,3,FALSE)</f>
        <v>230 - Arkla Basin</v>
      </c>
      <c r="Q686" s="10">
        <f>VLOOKUP($B686,'Facility Well Counts'!$A$2:$G$469,4,FALSE)</f>
        <v>383</v>
      </c>
      <c r="R686" s="10">
        <f>VLOOKUP($B686,'Facility Well Counts'!$A$2:$G$469,5,FALSE)</f>
        <v>383</v>
      </c>
      <c r="S686" s="10">
        <f t="shared" si="106"/>
        <v>236</v>
      </c>
      <c r="T686" s="10">
        <f>VLOOKUP($B686,'Facility Well Counts'!$A$2:$G$469,6,FALSE)</f>
        <v>0</v>
      </c>
      <c r="U686" s="10">
        <f t="shared" si="107"/>
        <v>0</v>
      </c>
      <c r="V686" s="10">
        <f>VLOOKUP($B686,'Facility Well Counts'!$A$2:$G$469,7,FALSE)</f>
        <v>0</v>
      </c>
      <c r="W686" s="10">
        <f t="shared" si="108"/>
        <v>0</v>
      </c>
      <c r="X686" s="11">
        <f t="shared" si="109"/>
        <v>0.61618798955613574</v>
      </c>
    </row>
    <row r="687" spans="1:24" x14ac:dyDescent="0.25">
      <c r="A687" s="8" t="s">
        <v>1179</v>
      </c>
      <c r="B687" s="9">
        <v>1013346</v>
      </c>
      <c r="C687" s="9">
        <v>2020</v>
      </c>
      <c r="D687" s="9" t="s">
        <v>16</v>
      </c>
      <c r="E687" s="8" t="s">
        <v>17</v>
      </c>
      <c r="F687" s="8" t="s">
        <v>33</v>
      </c>
      <c r="G687" s="8" t="s">
        <v>21</v>
      </c>
      <c r="H687" s="8">
        <v>28</v>
      </c>
      <c r="I687" s="8" t="s">
        <v>24</v>
      </c>
      <c r="J687" s="8"/>
      <c r="K687" s="8">
        <v>0.3</v>
      </c>
      <c r="L687" s="8">
        <v>5.03</v>
      </c>
      <c r="M687" s="8"/>
      <c r="N687" s="8">
        <v>8784</v>
      </c>
      <c r="O687" s="8"/>
      <c r="P687" s="8" t="str">
        <f>VLOOKUP($B687,'Facility Well Counts'!$A$2:$G$469,3,FALSE)</f>
        <v>230 - Arkla Basin</v>
      </c>
      <c r="Q687" s="10">
        <f>VLOOKUP($B687,'Facility Well Counts'!$A$2:$G$469,4,FALSE)</f>
        <v>383</v>
      </c>
      <c r="R687" s="10">
        <f>VLOOKUP($B687,'Facility Well Counts'!$A$2:$G$469,5,FALSE)</f>
        <v>383</v>
      </c>
      <c r="S687" s="10">
        <f t="shared" si="106"/>
        <v>28</v>
      </c>
      <c r="T687" s="10">
        <f>VLOOKUP($B687,'Facility Well Counts'!$A$2:$G$469,6,FALSE)</f>
        <v>0</v>
      </c>
      <c r="U687" s="10">
        <f t="shared" si="107"/>
        <v>0</v>
      </c>
      <c r="V687" s="10">
        <f>VLOOKUP($B687,'Facility Well Counts'!$A$2:$G$469,7,FALSE)</f>
        <v>0</v>
      </c>
      <c r="W687" s="10">
        <f t="shared" si="108"/>
        <v>0</v>
      </c>
      <c r="X687" s="11">
        <f t="shared" si="109"/>
        <v>7.3107049608355096E-2</v>
      </c>
    </row>
    <row r="688" spans="1:24" x14ac:dyDescent="0.25">
      <c r="A688" s="8" t="s">
        <v>1136</v>
      </c>
      <c r="B688" s="9">
        <v>1012571</v>
      </c>
      <c r="C688" s="9">
        <v>2020</v>
      </c>
      <c r="D688" s="9" t="s">
        <v>16</v>
      </c>
      <c r="E688" s="8" t="s">
        <v>17</v>
      </c>
      <c r="F688" s="8" t="s">
        <v>33</v>
      </c>
      <c r="G688" s="8" t="s">
        <v>19</v>
      </c>
      <c r="H688" s="8"/>
      <c r="I688" s="8"/>
      <c r="J688" s="8"/>
      <c r="K688" s="8"/>
      <c r="L688" s="8"/>
      <c r="M688" s="8"/>
      <c r="N688" s="8"/>
      <c r="O688" s="8"/>
      <c r="P688" s="8" t="str">
        <f>VLOOKUP($B688,'Facility Well Counts'!$A$2:$G$469,3,FALSE)</f>
        <v>220 - Gulf Coast Basin (LA  TX)</v>
      </c>
      <c r="Q688" s="10">
        <f>VLOOKUP($B688,'Facility Well Counts'!$A$2:$G$469,4,FALSE)</f>
        <v>380</v>
      </c>
      <c r="R688" s="10">
        <f>VLOOKUP($B688,'Facility Well Counts'!$A$2:$G$469,5,FALSE)</f>
        <v>332</v>
      </c>
      <c r="S688" s="10">
        <f t="shared" si="106"/>
        <v>0</v>
      </c>
      <c r="T688" s="10">
        <f>VLOOKUP($B688,'Facility Well Counts'!$A$2:$G$469,6,FALSE)</f>
        <v>0</v>
      </c>
      <c r="U688" s="10">
        <f t="shared" si="107"/>
        <v>0</v>
      </c>
      <c r="V688" s="10">
        <f>VLOOKUP($B688,'Facility Well Counts'!$A$2:$G$469,7,FALSE)</f>
        <v>48</v>
      </c>
      <c r="W688" s="10">
        <f t="shared" si="108"/>
        <v>0</v>
      </c>
      <c r="X688" s="11">
        <f t="shared" si="109"/>
        <v>0</v>
      </c>
    </row>
    <row r="689" spans="1:24" x14ac:dyDescent="0.25">
      <c r="A689" s="8" t="s">
        <v>1136</v>
      </c>
      <c r="B689" s="9">
        <v>1012571</v>
      </c>
      <c r="C689" s="9">
        <v>2020</v>
      </c>
      <c r="D689" s="9" t="s">
        <v>16</v>
      </c>
      <c r="E689" s="8" t="s">
        <v>17</v>
      </c>
      <c r="F689" s="8" t="s">
        <v>33</v>
      </c>
      <c r="G689" s="8" t="s">
        <v>20</v>
      </c>
      <c r="H689" s="8">
        <v>163</v>
      </c>
      <c r="I689" s="8" t="s">
        <v>24</v>
      </c>
      <c r="J689" s="8"/>
      <c r="K689" s="8">
        <v>19.5</v>
      </c>
      <c r="L689" s="8">
        <v>341.77</v>
      </c>
      <c r="M689" s="8"/>
      <c r="N689" s="8">
        <v>8784</v>
      </c>
      <c r="O689" s="8"/>
      <c r="P689" s="8" t="str">
        <f>VLOOKUP($B689,'Facility Well Counts'!$A$2:$G$469,3,FALSE)</f>
        <v>220 - Gulf Coast Basin (LA  TX)</v>
      </c>
      <c r="Q689" s="10">
        <f>VLOOKUP($B689,'Facility Well Counts'!$A$2:$G$469,4,FALSE)</f>
        <v>380</v>
      </c>
      <c r="R689" s="10">
        <f>VLOOKUP($B689,'Facility Well Counts'!$A$2:$G$469,5,FALSE)</f>
        <v>332</v>
      </c>
      <c r="S689" s="10">
        <f t="shared" si="106"/>
        <v>142.41052631578947</v>
      </c>
      <c r="T689" s="10">
        <f>VLOOKUP($B689,'Facility Well Counts'!$A$2:$G$469,6,FALSE)</f>
        <v>0</v>
      </c>
      <c r="U689" s="10">
        <f t="shared" si="107"/>
        <v>0</v>
      </c>
      <c r="V689" s="10">
        <f>VLOOKUP($B689,'Facility Well Counts'!$A$2:$G$469,7,FALSE)</f>
        <v>48</v>
      </c>
      <c r="W689" s="10">
        <f t="shared" si="108"/>
        <v>20.589473684210528</v>
      </c>
      <c r="X689" s="11">
        <f t="shared" si="109"/>
        <v>0.42894736842105263</v>
      </c>
    </row>
    <row r="690" spans="1:24" x14ac:dyDescent="0.25">
      <c r="A690" s="8" t="s">
        <v>1136</v>
      </c>
      <c r="B690" s="9">
        <v>1012571</v>
      </c>
      <c r="C690" s="9">
        <v>2020</v>
      </c>
      <c r="D690" s="9" t="s">
        <v>16</v>
      </c>
      <c r="E690" s="8" t="s">
        <v>17</v>
      </c>
      <c r="F690" s="8" t="s">
        <v>33</v>
      </c>
      <c r="G690" s="8" t="s">
        <v>21</v>
      </c>
      <c r="H690" s="8"/>
      <c r="I690" s="8"/>
      <c r="J690" s="8"/>
      <c r="K690" s="8"/>
      <c r="L690" s="8"/>
      <c r="M690" s="8"/>
      <c r="N690" s="8"/>
      <c r="O690" s="8"/>
      <c r="P690" s="8" t="str">
        <f>VLOOKUP($B690,'Facility Well Counts'!$A$2:$G$469,3,FALSE)</f>
        <v>220 - Gulf Coast Basin (LA  TX)</v>
      </c>
      <c r="Q690" s="10">
        <f>VLOOKUP($B690,'Facility Well Counts'!$A$2:$G$469,4,FALSE)</f>
        <v>380</v>
      </c>
      <c r="R690" s="10">
        <f>VLOOKUP($B690,'Facility Well Counts'!$A$2:$G$469,5,FALSE)</f>
        <v>332</v>
      </c>
      <c r="S690" s="10">
        <f t="shared" si="106"/>
        <v>0</v>
      </c>
      <c r="T690" s="10">
        <f>VLOOKUP($B690,'Facility Well Counts'!$A$2:$G$469,6,FALSE)</f>
        <v>0</v>
      </c>
      <c r="U690" s="10">
        <f t="shared" si="107"/>
        <v>0</v>
      </c>
      <c r="V690" s="10">
        <f>VLOOKUP($B690,'Facility Well Counts'!$A$2:$G$469,7,FALSE)</f>
        <v>48</v>
      </c>
      <c r="W690" s="10">
        <f t="shared" si="108"/>
        <v>0</v>
      </c>
      <c r="X690" s="11">
        <f t="shared" si="109"/>
        <v>0</v>
      </c>
    </row>
    <row r="691" spans="1:24" x14ac:dyDescent="0.25">
      <c r="A691" s="8" t="s">
        <v>882</v>
      </c>
      <c r="B691" s="9">
        <v>1011913</v>
      </c>
      <c r="C691" s="9">
        <v>2020</v>
      </c>
      <c r="D691" s="9" t="s">
        <v>16</v>
      </c>
      <c r="E691" s="8" t="s">
        <v>17</v>
      </c>
      <c r="F691" s="8" t="s">
        <v>33</v>
      </c>
      <c r="G691" s="8" t="s">
        <v>19</v>
      </c>
      <c r="H691" s="8"/>
      <c r="I691" s="8"/>
      <c r="J691" s="8"/>
      <c r="K691" s="8"/>
      <c r="L691" s="8"/>
      <c r="M691" s="8"/>
      <c r="N691" s="8"/>
      <c r="O691" s="8"/>
      <c r="P691" s="8" t="str">
        <f>VLOOKUP($B691,'Facility Well Counts'!$A$2:$G$469,3,FALSE)</f>
        <v>230 - Arkla Basin</v>
      </c>
      <c r="Q691" s="10">
        <f>VLOOKUP($B691,'Facility Well Counts'!$A$2:$G$469,4,FALSE)</f>
        <v>378</v>
      </c>
      <c r="R691" s="10">
        <f>VLOOKUP($B691,'Facility Well Counts'!$A$2:$G$469,5,FALSE)</f>
        <v>0</v>
      </c>
      <c r="S691" s="10">
        <f t="shared" si="106"/>
        <v>0</v>
      </c>
      <c r="T691" s="10">
        <f>VLOOKUP($B691,'Facility Well Counts'!$A$2:$G$469,6,FALSE)</f>
        <v>0</v>
      </c>
      <c r="U691" s="10">
        <f t="shared" si="107"/>
        <v>0</v>
      </c>
      <c r="V691" s="10">
        <f>VLOOKUP($B691,'Facility Well Counts'!$A$2:$G$469,7,FALSE)</f>
        <v>378</v>
      </c>
      <c r="W691" s="10">
        <f t="shared" si="108"/>
        <v>0</v>
      </c>
      <c r="X691" s="11">
        <f t="shared" si="109"/>
        <v>0</v>
      </c>
    </row>
    <row r="692" spans="1:24" x14ac:dyDescent="0.25">
      <c r="A692" s="8" t="s">
        <v>882</v>
      </c>
      <c r="B692" s="9">
        <v>1011913</v>
      </c>
      <c r="C692" s="9">
        <v>2020</v>
      </c>
      <c r="D692" s="9" t="s">
        <v>16</v>
      </c>
      <c r="E692" s="8" t="s">
        <v>17</v>
      </c>
      <c r="F692" s="8" t="s">
        <v>33</v>
      </c>
      <c r="G692" s="8" t="s">
        <v>20</v>
      </c>
      <c r="H692" s="8">
        <v>455</v>
      </c>
      <c r="I692" s="8" t="s">
        <v>24</v>
      </c>
      <c r="J692" s="8"/>
      <c r="K692" s="8">
        <v>117.2</v>
      </c>
      <c r="L692" s="8">
        <v>908.2</v>
      </c>
      <c r="M692" s="8"/>
      <c r="N692" s="8">
        <v>8044</v>
      </c>
      <c r="O692" s="8"/>
      <c r="P692" s="8" t="str">
        <f>VLOOKUP($B692,'Facility Well Counts'!$A$2:$G$469,3,FALSE)</f>
        <v>230 - Arkla Basin</v>
      </c>
      <c r="Q692" s="10">
        <f>VLOOKUP($B692,'Facility Well Counts'!$A$2:$G$469,4,FALSE)</f>
        <v>378</v>
      </c>
      <c r="R692" s="10">
        <f>VLOOKUP($B692,'Facility Well Counts'!$A$2:$G$469,5,FALSE)</f>
        <v>0</v>
      </c>
      <c r="S692" s="10">
        <f t="shared" si="106"/>
        <v>0</v>
      </c>
      <c r="T692" s="10">
        <f>VLOOKUP($B692,'Facility Well Counts'!$A$2:$G$469,6,FALSE)</f>
        <v>0</v>
      </c>
      <c r="U692" s="10">
        <f t="shared" si="107"/>
        <v>0</v>
      </c>
      <c r="V692" s="10">
        <f>VLOOKUP($B692,'Facility Well Counts'!$A$2:$G$469,7,FALSE)</f>
        <v>378</v>
      </c>
      <c r="W692" s="10">
        <f t="shared" si="108"/>
        <v>455</v>
      </c>
      <c r="X692" s="11">
        <f t="shared" si="109"/>
        <v>1.2037037037037037</v>
      </c>
    </row>
    <row r="693" spans="1:24" x14ac:dyDescent="0.25">
      <c r="A693" s="8" t="s">
        <v>882</v>
      </c>
      <c r="B693" s="9">
        <v>1011913</v>
      </c>
      <c r="C693" s="9">
        <v>2020</v>
      </c>
      <c r="D693" s="9" t="s">
        <v>16</v>
      </c>
      <c r="E693" s="8" t="s">
        <v>17</v>
      </c>
      <c r="F693" s="8" t="s">
        <v>33</v>
      </c>
      <c r="G693" s="8" t="s">
        <v>21</v>
      </c>
      <c r="H693" s="8"/>
      <c r="I693" s="8"/>
      <c r="J693" s="8"/>
      <c r="K693" s="8"/>
      <c r="L693" s="8"/>
      <c r="M693" s="8"/>
      <c r="N693" s="8"/>
      <c r="O693" s="8"/>
      <c r="P693" s="8" t="str">
        <f>VLOOKUP($B693,'Facility Well Counts'!$A$2:$G$469,3,FALSE)</f>
        <v>230 - Arkla Basin</v>
      </c>
      <c r="Q693" s="10">
        <f>VLOOKUP($B693,'Facility Well Counts'!$A$2:$G$469,4,FALSE)</f>
        <v>378</v>
      </c>
      <c r="R693" s="10">
        <f>VLOOKUP($B693,'Facility Well Counts'!$A$2:$G$469,5,FALSE)</f>
        <v>0</v>
      </c>
      <c r="S693" s="10">
        <f t="shared" si="106"/>
        <v>0</v>
      </c>
      <c r="T693" s="10">
        <f>VLOOKUP($B693,'Facility Well Counts'!$A$2:$G$469,6,FALSE)</f>
        <v>0</v>
      </c>
      <c r="U693" s="10">
        <f t="shared" si="107"/>
        <v>0</v>
      </c>
      <c r="V693" s="10">
        <f>VLOOKUP($B693,'Facility Well Counts'!$A$2:$G$469,7,FALSE)</f>
        <v>378</v>
      </c>
      <c r="W693" s="10">
        <f t="shared" si="108"/>
        <v>0</v>
      </c>
      <c r="X693" s="11">
        <f t="shared" si="109"/>
        <v>0</v>
      </c>
    </row>
    <row r="694" spans="1:24" x14ac:dyDescent="0.25">
      <c r="A694" s="8" t="s">
        <v>1195</v>
      </c>
      <c r="B694" s="9">
        <v>1009485</v>
      </c>
      <c r="C694" s="9">
        <v>2020</v>
      </c>
      <c r="D694" s="9" t="s">
        <v>16</v>
      </c>
      <c r="E694" s="8" t="s">
        <v>17</v>
      </c>
      <c r="F694" s="8" t="s">
        <v>33</v>
      </c>
      <c r="G694" s="8" t="s">
        <v>19</v>
      </c>
      <c r="H694" s="8"/>
      <c r="I694" s="8"/>
      <c r="J694" s="8"/>
      <c r="K694" s="8"/>
      <c r="L694" s="8"/>
      <c r="M694" s="8"/>
      <c r="N694" s="8"/>
      <c r="O694" s="8"/>
      <c r="P694" s="8" t="str">
        <f>VLOOKUP($B694,'Facility Well Counts'!$A$2:$G$469,3,FALSE)</f>
        <v>160A - Appalachian Basin (Eastern Overthrust Area)</v>
      </c>
      <c r="Q694" s="10">
        <f>VLOOKUP($B694,'Facility Well Counts'!$A$2:$G$469,4,FALSE)</f>
        <v>376</v>
      </c>
      <c r="R694" s="10">
        <f>VLOOKUP($B694,'Facility Well Counts'!$A$2:$G$469,5,FALSE)</f>
        <v>0</v>
      </c>
      <c r="S694" s="10">
        <f t="shared" si="106"/>
        <v>0</v>
      </c>
      <c r="T694" s="10">
        <f>VLOOKUP($B694,'Facility Well Counts'!$A$2:$G$469,6,FALSE)</f>
        <v>0</v>
      </c>
      <c r="U694" s="10">
        <f t="shared" si="107"/>
        <v>0</v>
      </c>
      <c r="V694" s="10">
        <f>VLOOKUP($B694,'Facility Well Counts'!$A$2:$G$469,7,FALSE)</f>
        <v>376</v>
      </c>
      <c r="W694" s="10">
        <f t="shared" si="108"/>
        <v>0</v>
      </c>
      <c r="X694" s="11">
        <f t="shared" si="109"/>
        <v>0</v>
      </c>
    </row>
    <row r="695" spans="1:24" x14ac:dyDescent="0.25">
      <c r="A695" s="8" t="s">
        <v>1195</v>
      </c>
      <c r="B695" s="9">
        <v>1009485</v>
      </c>
      <c r="C695" s="9">
        <v>2020</v>
      </c>
      <c r="D695" s="9" t="s">
        <v>16</v>
      </c>
      <c r="E695" s="8" t="s">
        <v>17</v>
      </c>
      <c r="F695" s="8" t="s">
        <v>33</v>
      </c>
      <c r="G695" s="8" t="s">
        <v>20</v>
      </c>
      <c r="H695" s="8">
        <v>1128</v>
      </c>
      <c r="I695" s="8" t="s">
        <v>24</v>
      </c>
      <c r="J695" s="8"/>
      <c r="K695" s="8">
        <v>2.6</v>
      </c>
      <c r="L695" s="8">
        <v>2500.0700000000002</v>
      </c>
      <c r="M695" s="8"/>
      <c r="N695" s="8">
        <v>8784</v>
      </c>
      <c r="O695" s="8"/>
      <c r="P695" s="8" t="str">
        <f>VLOOKUP($B695,'Facility Well Counts'!$A$2:$G$469,3,FALSE)</f>
        <v>160A - Appalachian Basin (Eastern Overthrust Area)</v>
      </c>
      <c r="Q695" s="10">
        <f>VLOOKUP($B695,'Facility Well Counts'!$A$2:$G$469,4,FALSE)</f>
        <v>376</v>
      </c>
      <c r="R695" s="10">
        <f>VLOOKUP($B695,'Facility Well Counts'!$A$2:$G$469,5,FALSE)</f>
        <v>0</v>
      </c>
      <c r="S695" s="10">
        <f t="shared" si="106"/>
        <v>0</v>
      </c>
      <c r="T695" s="10">
        <f>VLOOKUP($B695,'Facility Well Counts'!$A$2:$G$469,6,FALSE)</f>
        <v>0</v>
      </c>
      <c r="U695" s="10">
        <f t="shared" si="107"/>
        <v>0</v>
      </c>
      <c r="V695" s="10">
        <f>VLOOKUP($B695,'Facility Well Counts'!$A$2:$G$469,7,FALSE)</f>
        <v>376</v>
      </c>
      <c r="W695" s="10">
        <f t="shared" si="108"/>
        <v>1128</v>
      </c>
      <c r="X695" s="11">
        <f t="shared" si="109"/>
        <v>3</v>
      </c>
    </row>
    <row r="696" spans="1:24" x14ac:dyDescent="0.25">
      <c r="A696" s="8" t="s">
        <v>1195</v>
      </c>
      <c r="B696" s="9">
        <v>1009485</v>
      </c>
      <c r="C696" s="9">
        <v>2020</v>
      </c>
      <c r="D696" s="9" t="s">
        <v>16</v>
      </c>
      <c r="E696" s="8" t="s">
        <v>17</v>
      </c>
      <c r="F696" s="8" t="s">
        <v>33</v>
      </c>
      <c r="G696" s="8" t="s">
        <v>21</v>
      </c>
      <c r="H696" s="8"/>
      <c r="I696" s="8"/>
      <c r="J696" s="8"/>
      <c r="K696" s="8"/>
      <c r="L696" s="8"/>
      <c r="M696" s="8"/>
      <c r="N696" s="8"/>
      <c r="O696" s="8"/>
      <c r="P696" s="8" t="str">
        <f>VLOOKUP($B696,'Facility Well Counts'!$A$2:$G$469,3,FALSE)</f>
        <v>160A - Appalachian Basin (Eastern Overthrust Area)</v>
      </c>
      <c r="Q696" s="10">
        <f>VLOOKUP($B696,'Facility Well Counts'!$A$2:$G$469,4,FALSE)</f>
        <v>376</v>
      </c>
      <c r="R696" s="10">
        <f>VLOOKUP($B696,'Facility Well Counts'!$A$2:$G$469,5,FALSE)</f>
        <v>0</v>
      </c>
      <c r="S696" s="10">
        <f t="shared" si="106"/>
        <v>0</v>
      </c>
      <c r="T696" s="10">
        <f>VLOOKUP($B696,'Facility Well Counts'!$A$2:$G$469,6,FALSE)</f>
        <v>0</v>
      </c>
      <c r="U696" s="10">
        <f t="shared" si="107"/>
        <v>0</v>
      </c>
      <c r="V696" s="10">
        <f>VLOOKUP($B696,'Facility Well Counts'!$A$2:$G$469,7,FALSE)</f>
        <v>376</v>
      </c>
      <c r="W696" s="10">
        <f t="shared" si="108"/>
        <v>0</v>
      </c>
      <c r="X696" s="11">
        <f t="shared" si="109"/>
        <v>0</v>
      </c>
    </row>
    <row r="697" spans="1:24" x14ac:dyDescent="0.25">
      <c r="A697" s="8" t="s">
        <v>708</v>
      </c>
      <c r="B697" s="9">
        <v>1013407</v>
      </c>
      <c r="C697" s="9">
        <v>2020</v>
      </c>
      <c r="D697" s="9" t="s">
        <v>16</v>
      </c>
      <c r="E697" s="8" t="s">
        <v>17</v>
      </c>
      <c r="F697" s="8" t="s">
        <v>33</v>
      </c>
      <c r="G697" s="8" t="s">
        <v>19</v>
      </c>
      <c r="H697" s="8"/>
      <c r="I697" s="8"/>
      <c r="J697" s="8"/>
      <c r="K697" s="8"/>
      <c r="L697" s="8"/>
      <c r="M697" s="8"/>
      <c r="N697" s="8"/>
      <c r="O697" s="8"/>
      <c r="P697" s="8" t="str">
        <f>VLOOKUP($B697,'Facility Well Counts'!$A$2:$G$469,3,FALSE)</f>
        <v>430 - Permian Basin</v>
      </c>
      <c r="Q697" s="10">
        <f>VLOOKUP($B697,'Facility Well Counts'!$A$2:$G$469,4,FALSE)</f>
        <v>373</v>
      </c>
      <c r="R697" s="10">
        <f>VLOOKUP($B697,'Facility Well Counts'!$A$2:$G$469,5,FALSE)</f>
        <v>373</v>
      </c>
      <c r="S697" s="10">
        <f t="shared" si="106"/>
        <v>0</v>
      </c>
      <c r="T697" s="10">
        <f>VLOOKUP($B697,'Facility Well Counts'!$A$2:$G$469,6,FALSE)</f>
        <v>0</v>
      </c>
      <c r="U697" s="10">
        <f t="shared" si="107"/>
        <v>0</v>
      </c>
      <c r="V697" s="10">
        <f>VLOOKUP($B697,'Facility Well Counts'!$A$2:$G$469,7,FALSE)</f>
        <v>0</v>
      </c>
      <c r="W697" s="10">
        <f t="shared" si="108"/>
        <v>0</v>
      </c>
      <c r="X697" s="11">
        <f t="shared" si="109"/>
        <v>0</v>
      </c>
    </row>
    <row r="698" spans="1:24" x14ac:dyDescent="0.25">
      <c r="A698" s="8" t="s">
        <v>708</v>
      </c>
      <c r="B698" s="9">
        <v>1013407</v>
      </c>
      <c r="C698" s="9">
        <v>2020</v>
      </c>
      <c r="D698" s="9" t="s">
        <v>16</v>
      </c>
      <c r="E698" s="8" t="s">
        <v>17</v>
      </c>
      <c r="F698" s="8" t="s">
        <v>33</v>
      </c>
      <c r="G698" s="8" t="s">
        <v>20</v>
      </c>
      <c r="H698" s="8"/>
      <c r="I698" s="8"/>
      <c r="J698" s="8"/>
      <c r="K698" s="8"/>
      <c r="L698" s="8"/>
      <c r="M698" s="8"/>
      <c r="N698" s="8"/>
      <c r="O698" s="8"/>
      <c r="P698" s="8" t="str">
        <f>VLOOKUP($B698,'Facility Well Counts'!$A$2:$G$469,3,FALSE)</f>
        <v>430 - Permian Basin</v>
      </c>
      <c r="Q698" s="10">
        <f>VLOOKUP($B698,'Facility Well Counts'!$A$2:$G$469,4,FALSE)</f>
        <v>373</v>
      </c>
      <c r="R698" s="10">
        <f>VLOOKUP($B698,'Facility Well Counts'!$A$2:$G$469,5,FALSE)</f>
        <v>373</v>
      </c>
      <c r="S698" s="10">
        <f t="shared" si="106"/>
        <v>0</v>
      </c>
      <c r="T698" s="10">
        <f>VLOOKUP($B698,'Facility Well Counts'!$A$2:$G$469,6,FALSE)</f>
        <v>0</v>
      </c>
      <c r="U698" s="10">
        <f t="shared" si="107"/>
        <v>0</v>
      </c>
      <c r="V698" s="10">
        <f>VLOOKUP($B698,'Facility Well Counts'!$A$2:$G$469,7,FALSE)</f>
        <v>0</v>
      </c>
      <c r="W698" s="10">
        <f t="shared" si="108"/>
        <v>0</v>
      </c>
      <c r="X698" s="11">
        <f t="shared" si="109"/>
        <v>0</v>
      </c>
    </row>
    <row r="699" spans="1:24" x14ac:dyDescent="0.25">
      <c r="A699" s="8" t="s">
        <v>708</v>
      </c>
      <c r="B699" s="9">
        <v>1013407</v>
      </c>
      <c r="C699" s="9">
        <v>2020</v>
      </c>
      <c r="D699" s="9" t="s">
        <v>16</v>
      </c>
      <c r="E699" s="8" t="s">
        <v>17</v>
      </c>
      <c r="F699" s="8" t="s">
        <v>33</v>
      </c>
      <c r="G699" s="8" t="s">
        <v>21</v>
      </c>
      <c r="H699" s="8"/>
      <c r="I699" s="8"/>
      <c r="J699" s="8"/>
      <c r="K699" s="8"/>
      <c r="L699" s="8"/>
      <c r="M699" s="8"/>
      <c r="N699" s="8"/>
      <c r="O699" s="8"/>
      <c r="P699" s="8" t="str">
        <f>VLOOKUP($B699,'Facility Well Counts'!$A$2:$G$469,3,FALSE)</f>
        <v>430 - Permian Basin</v>
      </c>
      <c r="Q699" s="10">
        <f>VLOOKUP($B699,'Facility Well Counts'!$A$2:$G$469,4,FALSE)</f>
        <v>373</v>
      </c>
      <c r="R699" s="10">
        <f>VLOOKUP($B699,'Facility Well Counts'!$A$2:$G$469,5,FALSE)</f>
        <v>373</v>
      </c>
      <c r="S699" s="10">
        <f t="shared" si="106"/>
        <v>0</v>
      </c>
      <c r="T699" s="10">
        <f>VLOOKUP($B699,'Facility Well Counts'!$A$2:$G$469,6,FALSE)</f>
        <v>0</v>
      </c>
      <c r="U699" s="10">
        <f t="shared" si="107"/>
        <v>0</v>
      </c>
      <c r="V699" s="10">
        <f>VLOOKUP($B699,'Facility Well Counts'!$A$2:$G$469,7,FALSE)</f>
        <v>0</v>
      </c>
      <c r="W699" s="10">
        <f t="shared" si="108"/>
        <v>0</v>
      </c>
      <c r="X699" s="11">
        <f t="shared" si="109"/>
        <v>0</v>
      </c>
    </row>
    <row r="700" spans="1:24" x14ac:dyDescent="0.25">
      <c r="A700" s="8" t="s">
        <v>487</v>
      </c>
      <c r="B700" s="9">
        <v>1008081</v>
      </c>
      <c r="C700" s="9">
        <v>2020</v>
      </c>
      <c r="D700" s="9" t="s">
        <v>16</v>
      </c>
      <c r="E700" s="8" t="s">
        <v>17</v>
      </c>
      <c r="F700" s="8" t="s">
        <v>33</v>
      </c>
      <c r="G700" s="8" t="s">
        <v>19</v>
      </c>
      <c r="H700" s="8"/>
      <c r="I700" s="8"/>
      <c r="J700" s="8"/>
      <c r="K700" s="8"/>
      <c r="L700" s="8"/>
      <c r="M700" s="8"/>
      <c r="N700" s="8"/>
      <c r="O700" s="8"/>
      <c r="P700" s="8" t="str">
        <f>VLOOKUP($B700,'Facility Well Counts'!$A$2:$G$469,3,FALSE)</f>
        <v>230 - Arkla Basin</v>
      </c>
      <c r="Q700" s="10">
        <f>VLOOKUP($B700,'Facility Well Counts'!$A$2:$G$469,4,FALSE)</f>
        <v>370</v>
      </c>
      <c r="R700" s="10">
        <f>VLOOKUP($B700,'Facility Well Counts'!$A$2:$G$469,5,FALSE)</f>
        <v>0</v>
      </c>
      <c r="S700" s="10">
        <f t="shared" si="106"/>
        <v>0</v>
      </c>
      <c r="T700" s="10">
        <f>VLOOKUP($B700,'Facility Well Counts'!$A$2:$G$469,6,FALSE)</f>
        <v>0</v>
      </c>
      <c r="U700" s="10">
        <f t="shared" si="107"/>
        <v>0</v>
      </c>
      <c r="V700" s="10">
        <f>VLOOKUP($B700,'Facility Well Counts'!$A$2:$G$469,7,FALSE)</f>
        <v>370</v>
      </c>
      <c r="W700" s="10">
        <f t="shared" si="108"/>
        <v>0</v>
      </c>
      <c r="X700" s="11">
        <f t="shared" si="109"/>
        <v>0</v>
      </c>
    </row>
    <row r="701" spans="1:24" x14ac:dyDescent="0.25">
      <c r="A701" s="8" t="s">
        <v>487</v>
      </c>
      <c r="B701" s="9">
        <v>1008081</v>
      </c>
      <c r="C701" s="9">
        <v>2020</v>
      </c>
      <c r="D701" s="9" t="s">
        <v>16</v>
      </c>
      <c r="E701" s="8" t="s">
        <v>17</v>
      </c>
      <c r="F701" s="8" t="s">
        <v>33</v>
      </c>
      <c r="G701" s="8" t="s">
        <v>20</v>
      </c>
      <c r="H701" s="8">
        <v>405</v>
      </c>
      <c r="I701" s="8" t="s">
        <v>24</v>
      </c>
      <c r="J701" s="8"/>
      <c r="K701" s="8">
        <v>104.4</v>
      </c>
      <c r="L701" s="8">
        <v>706.17</v>
      </c>
      <c r="M701" s="8"/>
      <c r="N701" s="8">
        <v>7109</v>
      </c>
      <c r="O701" s="8"/>
      <c r="P701" s="8" t="str">
        <f>VLOOKUP($B701,'Facility Well Counts'!$A$2:$G$469,3,FALSE)</f>
        <v>230 - Arkla Basin</v>
      </c>
      <c r="Q701" s="10">
        <f>VLOOKUP($B701,'Facility Well Counts'!$A$2:$G$469,4,FALSE)</f>
        <v>370</v>
      </c>
      <c r="R701" s="10">
        <f>VLOOKUP($B701,'Facility Well Counts'!$A$2:$G$469,5,FALSE)</f>
        <v>0</v>
      </c>
      <c r="S701" s="10">
        <f t="shared" si="106"/>
        <v>0</v>
      </c>
      <c r="T701" s="10">
        <f>VLOOKUP($B701,'Facility Well Counts'!$A$2:$G$469,6,FALSE)</f>
        <v>0</v>
      </c>
      <c r="U701" s="10">
        <f t="shared" si="107"/>
        <v>0</v>
      </c>
      <c r="V701" s="10">
        <f>VLOOKUP($B701,'Facility Well Counts'!$A$2:$G$469,7,FALSE)</f>
        <v>370</v>
      </c>
      <c r="W701" s="10">
        <f t="shared" si="108"/>
        <v>405</v>
      </c>
      <c r="X701" s="11">
        <f t="shared" si="109"/>
        <v>1.0945945945945945</v>
      </c>
    </row>
    <row r="702" spans="1:24" x14ac:dyDescent="0.25">
      <c r="A702" s="8" t="s">
        <v>487</v>
      </c>
      <c r="B702" s="9">
        <v>1008081</v>
      </c>
      <c r="C702" s="9">
        <v>2020</v>
      </c>
      <c r="D702" s="9" t="s">
        <v>16</v>
      </c>
      <c r="E702" s="8" t="s">
        <v>17</v>
      </c>
      <c r="F702" s="8" t="s">
        <v>33</v>
      </c>
      <c r="G702" s="8" t="s">
        <v>21</v>
      </c>
      <c r="H702" s="8"/>
      <c r="I702" s="8"/>
      <c r="J702" s="8"/>
      <c r="K702" s="8"/>
      <c r="L702" s="8"/>
      <c r="M702" s="8"/>
      <c r="N702" s="8"/>
      <c r="O702" s="8"/>
      <c r="P702" s="8" t="str">
        <f>VLOOKUP($B702,'Facility Well Counts'!$A$2:$G$469,3,FALSE)</f>
        <v>230 - Arkla Basin</v>
      </c>
      <c r="Q702" s="10">
        <f>VLOOKUP($B702,'Facility Well Counts'!$A$2:$G$469,4,FALSE)</f>
        <v>370</v>
      </c>
      <c r="R702" s="10">
        <f>VLOOKUP($B702,'Facility Well Counts'!$A$2:$G$469,5,FALSE)</f>
        <v>0</v>
      </c>
      <c r="S702" s="10">
        <f t="shared" si="106"/>
        <v>0</v>
      </c>
      <c r="T702" s="10">
        <f>VLOOKUP($B702,'Facility Well Counts'!$A$2:$G$469,6,FALSE)</f>
        <v>0</v>
      </c>
      <c r="U702" s="10">
        <f t="shared" si="107"/>
        <v>0</v>
      </c>
      <c r="V702" s="10">
        <f>VLOOKUP($B702,'Facility Well Counts'!$A$2:$G$469,7,FALSE)</f>
        <v>370</v>
      </c>
      <c r="W702" s="10">
        <f t="shared" si="108"/>
        <v>0</v>
      </c>
      <c r="X702" s="11">
        <f t="shared" si="109"/>
        <v>0</v>
      </c>
    </row>
    <row r="703" spans="1:24" x14ac:dyDescent="0.25">
      <c r="A703" s="8" t="s">
        <v>1178</v>
      </c>
      <c r="B703" s="9">
        <v>1013354</v>
      </c>
      <c r="C703" s="9">
        <v>2020</v>
      </c>
      <c r="D703" s="9" t="s">
        <v>16</v>
      </c>
      <c r="E703" s="8" t="s">
        <v>17</v>
      </c>
      <c r="F703" s="8" t="s">
        <v>33</v>
      </c>
      <c r="G703" s="8" t="s">
        <v>19</v>
      </c>
      <c r="H703" s="8"/>
      <c r="I703" s="8"/>
      <c r="J703" s="8"/>
      <c r="K703" s="8"/>
      <c r="L703" s="8"/>
      <c r="M703" s="8"/>
      <c r="N703" s="8"/>
      <c r="O703" s="8"/>
      <c r="P703" s="8" t="str">
        <f>VLOOKUP($B703,'Facility Well Counts'!$A$2:$G$469,3,FALSE)</f>
        <v>220 - Gulf Coast Basin (LA  TX)</v>
      </c>
      <c r="Q703" s="10">
        <f>VLOOKUP($B703,'Facility Well Counts'!$A$2:$G$469,4,FALSE)</f>
        <v>369</v>
      </c>
      <c r="R703" s="10">
        <f>VLOOKUP($B703,'Facility Well Counts'!$A$2:$G$469,5,FALSE)</f>
        <v>369</v>
      </c>
      <c r="S703" s="10">
        <f t="shared" si="106"/>
        <v>0</v>
      </c>
      <c r="T703" s="10">
        <f>VLOOKUP($B703,'Facility Well Counts'!$A$2:$G$469,6,FALSE)</f>
        <v>0</v>
      </c>
      <c r="U703" s="10">
        <f t="shared" si="107"/>
        <v>0</v>
      </c>
      <c r="V703" s="10">
        <f>VLOOKUP($B703,'Facility Well Counts'!$A$2:$G$469,7,FALSE)</f>
        <v>0</v>
      </c>
      <c r="W703" s="10">
        <f t="shared" si="108"/>
        <v>0</v>
      </c>
      <c r="X703" s="11">
        <f t="shared" si="109"/>
        <v>0</v>
      </c>
    </row>
    <row r="704" spans="1:24" x14ac:dyDescent="0.25">
      <c r="A704" s="8" t="s">
        <v>1178</v>
      </c>
      <c r="B704" s="9">
        <v>1013354</v>
      </c>
      <c r="C704" s="9">
        <v>2020</v>
      </c>
      <c r="D704" s="9" t="s">
        <v>16</v>
      </c>
      <c r="E704" s="8" t="s">
        <v>17</v>
      </c>
      <c r="F704" s="8" t="s">
        <v>33</v>
      </c>
      <c r="G704" s="8" t="s">
        <v>20</v>
      </c>
      <c r="H704" s="8">
        <v>310</v>
      </c>
      <c r="I704" s="8" t="s">
        <v>24</v>
      </c>
      <c r="J704" s="8"/>
      <c r="K704" s="8">
        <v>36.299999999999997</v>
      </c>
      <c r="L704" s="8">
        <v>480.47</v>
      </c>
      <c r="M704" s="8"/>
      <c r="N704" s="8">
        <v>8760</v>
      </c>
      <c r="O704" s="8"/>
      <c r="P704" s="8" t="str">
        <f>VLOOKUP($B704,'Facility Well Counts'!$A$2:$G$469,3,FALSE)</f>
        <v>220 - Gulf Coast Basin (LA  TX)</v>
      </c>
      <c r="Q704" s="10">
        <f>VLOOKUP($B704,'Facility Well Counts'!$A$2:$G$469,4,FALSE)</f>
        <v>369</v>
      </c>
      <c r="R704" s="10">
        <f>VLOOKUP($B704,'Facility Well Counts'!$A$2:$G$469,5,FALSE)</f>
        <v>369</v>
      </c>
      <c r="S704" s="10">
        <f t="shared" si="106"/>
        <v>310</v>
      </c>
      <c r="T704" s="10">
        <f>VLOOKUP($B704,'Facility Well Counts'!$A$2:$G$469,6,FALSE)</f>
        <v>0</v>
      </c>
      <c r="U704" s="10">
        <f t="shared" si="107"/>
        <v>0</v>
      </c>
      <c r="V704" s="10">
        <f>VLOOKUP($B704,'Facility Well Counts'!$A$2:$G$469,7,FALSE)</f>
        <v>0</v>
      </c>
      <c r="W704" s="10">
        <f t="shared" si="108"/>
        <v>0</v>
      </c>
      <c r="X704" s="11">
        <f t="shared" si="109"/>
        <v>0.84010840108401086</v>
      </c>
    </row>
    <row r="705" spans="1:24" x14ac:dyDescent="0.25">
      <c r="A705" s="8" t="s">
        <v>1178</v>
      </c>
      <c r="B705" s="9">
        <v>1013354</v>
      </c>
      <c r="C705" s="9">
        <v>2020</v>
      </c>
      <c r="D705" s="9" t="s">
        <v>16</v>
      </c>
      <c r="E705" s="8" t="s">
        <v>17</v>
      </c>
      <c r="F705" s="8" t="s">
        <v>33</v>
      </c>
      <c r="G705" s="8" t="s">
        <v>21</v>
      </c>
      <c r="H705" s="8"/>
      <c r="I705" s="8"/>
      <c r="J705" s="8"/>
      <c r="K705" s="8"/>
      <c r="L705" s="8"/>
      <c r="M705" s="8"/>
      <c r="N705" s="8"/>
      <c r="O705" s="8"/>
      <c r="P705" s="8" t="str">
        <f>VLOOKUP($B705,'Facility Well Counts'!$A$2:$G$469,3,FALSE)</f>
        <v>220 - Gulf Coast Basin (LA  TX)</v>
      </c>
      <c r="Q705" s="10">
        <f>VLOOKUP($B705,'Facility Well Counts'!$A$2:$G$469,4,FALSE)</f>
        <v>369</v>
      </c>
      <c r="R705" s="10">
        <f>VLOOKUP($B705,'Facility Well Counts'!$A$2:$G$469,5,FALSE)</f>
        <v>369</v>
      </c>
      <c r="S705" s="10">
        <f t="shared" si="106"/>
        <v>0</v>
      </c>
      <c r="T705" s="10">
        <f>VLOOKUP($B705,'Facility Well Counts'!$A$2:$G$469,6,FALSE)</f>
        <v>0</v>
      </c>
      <c r="U705" s="10">
        <f t="shared" si="107"/>
        <v>0</v>
      </c>
      <c r="V705" s="10">
        <f>VLOOKUP($B705,'Facility Well Counts'!$A$2:$G$469,7,FALSE)</f>
        <v>0</v>
      </c>
      <c r="W705" s="10">
        <f t="shared" si="108"/>
        <v>0</v>
      </c>
      <c r="X705" s="11">
        <f t="shared" si="109"/>
        <v>0</v>
      </c>
    </row>
    <row r="706" spans="1:24" x14ac:dyDescent="0.25">
      <c r="A706" s="8" t="s">
        <v>1372</v>
      </c>
      <c r="B706" s="9">
        <v>1009350</v>
      </c>
      <c r="C706" s="9">
        <v>2020</v>
      </c>
      <c r="D706" s="9" t="s">
        <v>16</v>
      </c>
      <c r="E706" s="8" t="s">
        <v>17</v>
      </c>
      <c r="F706" s="8" t="s">
        <v>33</v>
      </c>
      <c r="G706" s="8" t="s">
        <v>19</v>
      </c>
      <c r="H706" s="8"/>
      <c r="I706" s="8"/>
      <c r="J706" s="8"/>
      <c r="K706" s="8"/>
      <c r="L706" s="8"/>
      <c r="M706" s="8"/>
      <c r="N706" s="8"/>
      <c r="O706" s="8"/>
      <c r="P706" s="8" t="str">
        <f>VLOOKUP($B706,'Facility Well Counts'!$A$2:$G$469,3,FALSE)</f>
        <v>575 - Uinta Basin</v>
      </c>
      <c r="Q706" s="10">
        <f>VLOOKUP($B706,'Facility Well Counts'!$A$2:$G$469,4,FALSE)</f>
        <v>368</v>
      </c>
      <c r="R706" s="10">
        <f>VLOOKUP($B706,'Facility Well Counts'!$A$2:$G$469,5,FALSE)</f>
        <v>368</v>
      </c>
      <c r="S706" s="10">
        <f t="shared" ref="S706:S769" si="110">$H706*(R706/$Q706)</f>
        <v>0</v>
      </c>
      <c r="T706" s="10">
        <f>VLOOKUP($B706,'Facility Well Counts'!$A$2:$G$469,6,FALSE)</f>
        <v>0</v>
      </c>
      <c r="U706" s="10">
        <f t="shared" ref="U706:U769" si="111">$H706*(T706/$Q706)</f>
        <v>0</v>
      </c>
      <c r="V706" s="10">
        <f>VLOOKUP($B706,'Facility Well Counts'!$A$2:$G$469,7,FALSE)</f>
        <v>0</v>
      </c>
      <c r="W706" s="10">
        <f t="shared" ref="W706:W769" si="112">$H706*(V706/$Q706)</f>
        <v>0</v>
      </c>
      <c r="X706" s="11">
        <f t="shared" ref="X706:X769" si="113">H706/Q706</f>
        <v>0</v>
      </c>
    </row>
    <row r="707" spans="1:24" x14ac:dyDescent="0.25">
      <c r="A707" s="8" t="s">
        <v>1372</v>
      </c>
      <c r="B707" s="9">
        <v>1009350</v>
      </c>
      <c r="C707" s="9">
        <v>2020</v>
      </c>
      <c r="D707" s="9" t="s">
        <v>16</v>
      </c>
      <c r="E707" s="8" t="s">
        <v>17</v>
      </c>
      <c r="F707" s="8" t="s">
        <v>33</v>
      </c>
      <c r="G707" s="8" t="s">
        <v>20</v>
      </c>
      <c r="H707" s="8">
        <v>3700</v>
      </c>
      <c r="I707" s="8" t="s">
        <v>24</v>
      </c>
      <c r="J707" s="8"/>
      <c r="K707" s="8">
        <v>3.6</v>
      </c>
      <c r="L707" s="8">
        <v>142.11000000000001</v>
      </c>
      <c r="M707" s="8"/>
      <c r="N707" s="8">
        <v>196</v>
      </c>
      <c r="O707" s="8"/>
      <c r="P707" s="8" t="str">
        <f>VLOOKUP($B707,'Facility Well Counts'!$A$2:$G$469,3,FALSE)</f>
        <v>575 - Uinta Basin</v>
      </c>
      <c r="Q707" s="10">
        <f>VLOOKUP($B707,'Facility Well Counts'!$A$2:$G$469,4,FALSE)</f>
        <v>368</v>
      </c>
      <c r="R707" s="10">
        <f>VLOOKUP($B707,'Facility Well Counts'!$A$2:$G$469,5,FALSE)</f>
        <v>368</v>
      </c>
      <c r="S707" s="10">
        <f t="shared" si="110"/>
        <v>3700</v>
      </c>
      <c r="T707" s="10">
        <f>VLOOKUP($B707,'Facility Well Counts'!$A$2:$G$469,6,FALSE)</f>
        <v>0</v>
      </c>
      <c r="U707" s="10">
        <f t="shared" si="111"/>
        <v>0</v>
      </c>
      <c r="V707" s="10">
        <f>VLOOKUP($B707,'Facility Well Counts'!$A$2:$G$469,7,FALSE)</f>
        <v>0</v>
      </c>
      <c r="W707" s="10">
        <f t="shared" si="112"/>
        <v>0</v>
      </c>
      <c r="X707" s="11">
        <f t="shared" si="113"/>
        <v>10.054347826086957</v>
      </c>
    </row>
    <row r="708" spans="1:24" x14ac:dyDescent="0.25">
      <c r="A708" s="8" t="s">
        <v>1372</v>
      </c>
      <c r="B708" s="9">
        <v>1009350</v>
      </c>
      <c r="C708" s="9">
        <v>2020</v>
      </c>
      <c r="D708" s="9" t="s">
        <v>16</v>
      </c>
      <c r="E708" s="8" t="s">
        <v>17</v>
      </c>
      <c r="F708" s="8" t="s">
        <v>33</v>
      </c>
      <c r="G708" s="8" t="s">
        <v>21</v>
      </c>
      <c r="H708" s="8"/>
      <c r="I708" s="8"/>
      <c r="J708" s="8"/>
      <c r="K708" s="8"/>
      <c r="L708" s="8"/>
      <c r="M708" s="8"/>
      <c r="N708" s="8"/>
      <c r="O708" s="8"/>
      <c r="P708" s="8" t="str">
        <f>VLOOKUP($B708,'Facility Well Counts'!$A$2:$G$469,3,FALSE)</f>
        <v>575 - Uinta Basin</v>
      </c>
      <c r="Q708" s="10">
        <f>VLOOKUP($B708,'Facility Well Counts'!$A$2:$G$469,4,FALSE)</f>
        <v>368</v>
      </c>
      <c r="R708" s="10">
        <f>VLOOKUP($B708,'Facility Well Counts'!$A$2:$G$469,5,FALSE)</f>
        <v>368</v>
      </c>
      <c r="S708" s="10">
        <f t="shared" si="110"/>
        <v>0</v>
      </c>
      <c r="T708" s="10">
        <f>VLOOKUP($B708,'Facility Well Counts'!$A$2:$G$469,6,FALSE)</f>
        <v>0</v>
      </c>
      <c r="U708" s="10">
        <f t="shared" si="111"/>
        <v>0</v>
      </c>
      <c r="V708" s="10">
        <f>VLOOKUP($B708,'Facility Well Counts'!$A$2:$G$469,7,FALSE)</f>
        <v>0</v>
      </c>
      <c r="W708" s="10">
        <f t="shared" si="112"/>
        <v>0</v>
      </c>
      <c r="X708" s="11">
        <f t="shared" si="113"/>
        <v>0</v>
      </c>
    </row>
    <row r="709" spans="1:24" x14ac:dyDescent="0.25">
      <c r="A709" s="8" t="s">
        <v>960</v>
      </c>
      <c r="B709" s="9">
        <v>1012780</v>
      </c>
      <c r="C709" s="9">
        <v>2020</v>
      </c>
      <c r="D709" s="9" t="s">
        <v>16</v>
      </c>
      <c r="E709" s="8" t="s">
        <v>17</v>
      </c>
      <c r="F709" s="8" t="s">
        <v>33</v>
      </c>
      <c r="G709" s="8" t="s">
        <v>19</v>
      </c>
      <c r="H709" s="8"/>
      <c r="I709" s="8"/>
      <c r="J709" s="8"/>
      <c r="K709" s="8"/>
      <c r="L709" s="8"/>
      <c r="M709" s="8"/>
      <c r="N709" s="8"/>
      <c r="O709" s="8"/>
      <c r="P709" s="8" t="str">
        <f>VLOOKUP($B709,'Facility Well Counts'!$A$2:$G$469,3,FALSE)</f>
        <v>430 - Permian Basin</v>
      </c>
      <c r="Q709" s="10">
        <f>VLOOKUP($B709,'Facility Well Counts'!$A$2:$G$469,4,FALSE)</f>
        <v>367</v>
      </c>
      <c r="R709" s="10">
        <f>VLOOKUP($B709,'Facility Well Counts'!$A$2:$G$469,5,FALSE)</f>
        <v>367</v>
      </c>
      <c r="S709" s="10">
        <f t="shared" si="110"/>
        <v>0</v>
      </c>
      <c r="T709" s="10">
        <f>VLOOKUP($B709,'Facility Well Counts'!$A$2:$G$469,6,FALSE)</f>
        <v>0</v>
      </c>
      <c r="U709" s="10">
        <f t="shared" si="111"/>
        <v>0</v>
      </c>
      <c r="V709" s="10">
        <f>VLOOKUP($B709,'Facility Well Counts'!$A$2:$G$469,7,FALSE)</f>
        <v>0</v>
      </c>
      <c r="W709" s="10">
        <f t="shared" si="112"/>
        <v>0</v>
      </c>
      <c r="X709" s="11">
        <f t="shared" si="113"/>
        <v>0</v>
      </c>
    </row>
    <row r="710" spans="1:24" x14ac:dyDescent="0.25">
      <c r="A710" s="8" t="s">
        <v>960</v>
      </c>
      <c r="B710" s="9">
        <v>1012780</v>
      </c>
      <c r="C710" s="9">
        <v>2020</v>
      </c>
      <c r="D710" s="9" t="s">
        <v>16</v>
      </c>
      <c r="E710" s="8" t="s">
        <v>17</v>
      </c>
      <c r="F710" s="8" t="s">
        <v>33</v>
      </c>
      <c r="G710" s="8" t="s">
        <v>20</v>
      </c>
      <c r="H710" s="8">
        <v>894</v>
      </c>
      <c r="I710" s="8" t="s">
        <v>24</v>
      </c>
      <c r="J710" s="8"/>
      <c r="K710" s="8">
        <v>30.7</v>
      </c>
      <c r="L710" s="8">
        <v>1366.12</v>
      </c>
      <c r="M710" s="8"/>
      <c r="N710" s="8">
        <v>8760</v>
      </c>
      <c r="O710" s="8"/>
      <c r="P710" s="8" t="str">
        <f>VLOOKUP($B710,'Facility Well Counts'!$A$2:$G$469,3,FALSE)</f>
        <v>430 - Permian Basin</v>
      </c>
      <c r="Q710" s="10">
        <f>VLOOKUP($B710,'Facility Well Counts'!$A$2:$G$469,4,FALSE)</f>
        <v>367</v>
      </c>
      <c r="R710" s="10">
        <f>VLOOKUP($B710,'Facility Well Counts'!$A$2:$G$469,5,FALSE)</f>
        <v>367</v>
      </c>
      <c r="S710" s="10">
        <f t="shared" si="110"/>
        <v>894</v>
      </c>
      <c r="T710" s="10">
        <f>VLOOKUP($B710,'Facility Well Counts'!$A$2:$G$469,6,FALSE)</f>
        <v>0</v>
      </c>
      <c r="U710" s="10">
        <f t="shared" si="111"/>
        <v>0</v>
      </c>
      <c r="V710" s="10">
        <f>VLOOKUP($B710,'Facility Well Counts'!$A$2:$G$469,7,FALSE)</f>
        <v>0</v>
      </c>
      <c r="W710" s="10">
        <f t="shared" si="112"/>
        <v>0</v>
      </c>
      <c r="X710" s="11">
        <f t="shared" si="113"/>
        <v>2.4359673024523163</v>
      </c>
    </row>
    <row r="711" spans="1:24" x14ac:dyDescent="0.25">
      <c r="A711" s="8" t="s">
        <v>960</v>
      </c>
      <c r="B711" s="9">
        <v>1012780</v>
      </c>
      <c r="C711" s="9">
        <v>2020</v>
      </c>
      <c r="D711" s="9" t="s">
        <v>16</v>
      </c>
      <c r="E711" s="8" t="s">
        <v>17</v>
      </c>
      <c r="F711" s="8" t="s">
        <v>33</v>
      </c>
      <c r="G711" s="8" t="s">
        <v>21</v>
      </c>
      <c r="H711" s="8">
        <v>188</v>
      </c>
      <c r="I711" s="8" t="s">
        <v>24</v>
      </c>
      <c r="J711" s="8"/>
      <c r="K711" s="8">
        <v>0.7</v>
      </c>
      <c r="L711" s="8">
        <v>29.58</v>
      </c>
      <c r="M711" s="8"/>
      <c r="N711" s="8">
        <v>8760</v>
      </c>
      <c r="O711" s="8"/>
      <c r="P711" s="8" t="str">
        <f>VLOOKUP($B711,'Facility Well Counts'!$A$2:$G$469,3,FALSE)</f>
        <v>430 - Permian Basin</v>
      </c>
      <c r="Q711" s="10">
        <f>VLOOKUP($B711,'Facility Well Counts'!$A$2:$G$469,4,FALSE)</f>
        <v>367</v>
      </c>
      <c r="R711" s="10">
        <f>VLOOKUP($B711,'Facility Well Counts'!$A$2:$G$469,5,FALSE)</f>
        <v>367</v>
      </c>
      <c r="S711" s="10">
        <f t="shared" si="110"/>
        <v>188</v>
      </c>
      <c r="T711" s="10">
        <f>VLOOKUP($B711,'Facility Well Counts'!$A$2:$G$469,6,FALSE)</f>
        <v>0</v>
      </c>
      <c r="U711" s="10">
        <f t="shared" si="111"/>
        <v>0</v>
      </c>
      <c r="V711" s="10">
        <f>VLOOKUP($B711,'Facility Well Counts'!$A$2:$G$469,7,FALSE)</f>
        <v>0</v>
      </c>
      <c r="W711" s="10">
        <f t="shared" si="112"/>
        <v>0</v>
      </c>
      <c r="X711" s="11">
        <f t="shared" si="113"/>
        <v>0.5122615803814714</v>
      </c>
    </row>
    <row r="712" spans="1:24" x14ac:dyDescent="0.25">
      <c r="A712" s="8" t="s">
        <v>468</v>
      </c>
      <c r="B712" s="9">
        <v>1009706</v>
      </c>
      <c r="C712" s="9">
        <v>2020</v>
      </c>
      <c r="D712" s="9" t="s">
        <v>16</v>
      </c>
      <c r="E712" s="8" t="s">
        <v>17</v>
      </c>
      <c r="F712" s="8" t="s">
        <v>33</v>
      </c>
      <c r="G712" s="8" t="s">
        <v>19</v>
      </c>
      <c r="H712" s="8">
        <v>14</v>
      </c>
      <c r="I712" s="8" t="s">
        <v>24</v>
      </c>
      <c r="J712" s="8"/>
      <c r="K712" s="8">
        <v>4.2</v>
      </c>
      <c r="L712" s="8">
        <v>66.790000000000006</v>
      </c>
      <c r="M712" s="8"/>
      <c r="N712" s="8">
        <v>8784</v>
      </c>
      <c r="O712" s="8"/>
      <c r="P712" s="8" t="str">
        <f>VLOOKUP($B712,'Facility Well Counts'!$A$2:$G$469,3,FALSE)</f>
        <v>220 - Gulf Coast Basin (LA  TX)</v>
      </c>
      <c r="Q712" s="10">
        <f>VLOOKUP($B712,'Facility Well Counts'!$A$2:$G$469,4,FALSE)</f>
        <v>366</v>
      </c>
      <c r="R712" s="10">
        <f>VLOOKUP($B712,'Facility Well Counts'!$A$2:$G$469,5,FALSE)</f>
        <v>0</v>
      </c>
      <c r="S712" s="10">
        <f t="shared" si="110"/>
        <v>0</v>
      </c>
      <c r="T712" s="10">
        <f>VLOOKUP($B712,'Facility Well Counts'!$A$2:$G$469,6,FALSE)</f>
        <v>0</v>
      </c>
      <c r="U712" s="10">
        <f t="shared" si="111"/>
        <v>0</v>
      </c>
      <c r="V712" s="10">
        <f>VLOOKUP($B712,'Facility Well Counts'!$A$2:$G$469,7,FALSE)</f>
        <v>366</v>
      </c>
      <c r="W712" s="10">
        <f t="shared" si="112"/>
        <v>14</v>
      </c>
      <c r="X712" s="11">
        <f t="shared" si="113"/>
        <v>3.825136612021858E-2</v>
      </c>
    </row>
    <row r="713" spans="1:24" x14ac:dyDescent="0.25">
      <c r="A713" s="8" t="s">
        <v>468</v>
      </c>
      <c r="B713" s="9">
        <v>1009706</v>
      </c>
      <c r="C713" s="9">
        <v>2020</v>
      </c>
      <c r="D713" s="9" t="s">
        <v>16</v>
      </c>
      <c r="E713" s="8" t="s">
        <v>17</v>
      </c>
      <c r="F713" s="8" t="s">
        <v>33</v>
      </c>
      <c r="G713" s="8" t="s">
        <v>20</v>
      </c>
      <c r="H713" s="8">
        <v>153</v>
      </c>
      <c r="I713" s="8" t="s">
        <v>24</v>
      </c>
      <c r="J713" s="8"/>
      <c r="K713" s="8">
        <v>16.5</v>
      </c>
      <c r="L713" s="8">
        <v>264.17</v>
      </c>
      <c r="M713" s="8"/>
      <c r="N713" s="8">
        <v>8784</v>
      </c>
      <c r="O713" s="8"/>
      <c r="P713" s="8" t="str">
        <f>VLOOKUP($B713,'Facility Well Counts'!$A$2:$G$469,3,FALSE)</f>
        <v>220 - Gulf Coast Basin (LA  TX)</v>
      </c>
      <c r="Q713" s="10">
        <f>VLOOKUP($B713,'Facility Well Counts'!$A$2:$G$469,4,FALSE)</f>
        <v>366</v>
      </c>
      <c r="R713" s="10">
        <f>VLOOKUP($B713,'Facility Well Counts'!$A$2:$G$469,5,FALSE)</f>
        <v>0</v>
      </c>
      <c r="S713" s="10">
        <f t="shared" si="110"/>
        <v>0</v>
      </c>
      <c r="T713" s="10">
        <f>VLOOKUP($B713,'Facility Well Counts'!$A$2:$G$469,6,FALSE)</f>
        <v>0</v>
      </c>
      <c r="U713" s="10">
        <f t="shared" si="111"/>
        <v>0</v>
      </c>
      <c r="V713" s="10">
        <f>VLOOKUP($B713,'Facility Well Counts'!$A$2:$G$469,7,FALSE)</f>
        <v>366</v>
      </c>
      <c r="W713" s="10">
        <f t="shared" si="112"/>
        <v>153</v>
      </c>
      <c r="X713" s="11">
        <f t="shared" si="113"/>
        <v>0.41803278688524592</v>
      </c>
    </row>
    <row r="714" spans="1:24" x14ac:dyDescent="0.25">
      <c r="A714" s="8" t="s">
        <v>468</v>
      </c>
      <c r="B714" s="9">
        <v>1009706</v>
      </c>
      <c r="C714" s="9">
        <v>2020</v>
      </c>
      <c r="D714" s="9" t="s">
        <v>16</v>
      </c>
      <c r="E714" s="8" t="s">
        <v>17</v>
      </c>
      <c r="F714" s="8" t="s">
        <v>33</v>
      </c>
      <c r="G714" s="8" t="s">
        <v>21</v>
      </c>
      <c r="H714" s="8">
        <v>801</v>
      </c>
      <c r="I714" s="8" t="s">
        <v>24</v>
      </c>
      <c r="J714" s="8"/>
      <c r="K714" s="8">
        <v>8.9</v>
      </c>
      <c r="L714" s="8">
        <v>142.4</v>
      </c>
      <c r="M714" s="8"/>
      <c r="N714" s="8">
        <v>8784</v>
      </c>
      <c r="O714" s="8"/>
      <c r="P714" s="8" t="str">
        <f>VLOOKUP($B714,'Facility Well Counts'!$A$2:$G$469,3,FALSE)</f>
        <v>220 - Gulf Coast Basin (LA  TX)</v>
      </c>
      <c r="Q714" s="10">
        <f>VLOOKUP($B714,'Facility Well Counts'!$A$2:$G$469,4,FALSE)</f>
        <v>366</v>
      </c>
      <c r="R714" s="10">
        <f>VLOOKUP($B714,'Facility Well Counts'!$A$2:$G$469,5,FALSE)</f>
        <v>0</v>
      </c>
      <c r="S714" s="10">
        <f t="shared" si="110"/>
        <v>0</v>
      </c>
      <c r="T714" s="10">
        <f>VLOOKUP($B714,'Facility Well Counts'!$A$2:$G$469,6,FALSE)</f>
        <v>0</v>
      </c>
      <c r="U714" s="10">
        <f t="shared" si="111"/>
        <v>0</v>
      </c>
      <c r="V714" s="10">
        <f>VLOOKUP($B714,'Facility Well Counts'!$A$2:$G$469,7,FALSE)</f>
        <v>366</v>
      </c>
      <c r="W714" s="10">
        <f t="shared" si="112"/>
        <v>801</v>
      </c>
      <c r="X714" s="11">
        <f t="shared" si="113"/>
        <v>2.1885245901639343</v>
      </c>
    </row>
    <row r="715" spans="1:24" x14ac:dyDescent="0.25">
      <c r="A715" s="8" t="s">
        <v>790</v>
      </c>
      <c r="B715" s="9">
        <v>1010701</v>
      </c>
      <c r="C715" s="9">
        <v>2020</v>
      </c>
      <c r="D715" s="9" t="s">
        <v>16</v>
      </c>
      <c r="E715" s="8" t="s">
        <v>17</v>
      </c>
      <c r="F715" s="8" t="s">
        <v>33</v>
      </c>
      <c r="G715" s="8" t="s">
        <v>19</v>
      </c>
      <c r="H715" s="8"/>
      <c r="I715" s="8"/>
      <c r="J715" s="8"/>
      <c r="K715" s="8"/>
      <c r="L715" s="8"/>
      <c r="M715" s="8"/>
      <c r="N715" s="8"/>
      <c r="O715" s="8"/>
      <c r="P715" s="8" t="str">
        <f>VLOOKUP($B715,'Facility Well Counts'!$A$2:$G$469,3,FALSE)</f>
        <v>360 - Anadarko Basin</v>
      </c>
      <c r="Q715" s="10">
        <f>VLOOKUP($B715,'Facility Well Counts'!$A$2:$G$469,4,FALSE)</f>
        <v>363</v>
      </c>
      <c r="R715" s="10">
        <f>VLOOKUP($B715,'Facility Well Counts'!$A$2:$G$469,5,FALSE)</f>
        <v>314</v>
      </c>
      <c r="S715" s="10">
        <f t="shared" si="110"/>
        <v>0</v>
      </c>
      <c r="T715" s="10">
        <f>VLOOKUP($B715,'Facility Well Counts'!$A$2:$G$469,6,FALSE)</f>
        <v>0</v>
      </c>
      <c r="U715" s="10">
        <f t="shared" si="111"/>
        <v>0</v>
      </c>
      <c r="V715" s="10">
        <f>VLOOKUP($B715,'Facility Well Counts'!$A$2:$G$469,7,FALSE)</f>
        <v>49</v>
      </c>
      <c r="W715" s="10">
        <f t="shared" si="112"/>
        <v>0</v>
      </c>
      <c r="X715" s="11">
        <f t="shared" si="113"/>
        <v>0</v>
      </c>
    </row>
    <row r="716" spans="1:24" x14ac:dyDescent="0.25">
      <c r="A716" s="8" t="s">
        <v>790</v>
      </c>
      <c r="B716" s="9">
        <v>1010701</v>
      </c>
      <c r="C716" s="9">
        <v>2020</v>
      </c>
      <c r="D716" s="9" t="s">
        <v>16</v>
      </c>
      <c r="E716" s="8" t="s">
        <v>17</v>
      </c>
      <c r="F716" s="8" t="s">
        <v>33</v>
      </c>
      <c r="G716" s="8" t="s">
        <v>20</v>
      </c>
      <c r="H716" s="8"/>
      <c r="I716" s="8"/>
      <c r="J716" s="8"/>
      <c r="K716" s="8"/>
      <c r="L716" s="8"/>
      <c r="M716" s="8"/>
      <c r="N716" s="8"/>
      <c r="O716" s="8"/>
      <c r="P716" s="8" t="str">
        <f>VLOOKUP($B716,'Facility Well Counts'!$A$2:$G$469,3,FALSE)</f>
        <v>360 - Anadarko Basin</v>
      </c>
      <c r="Q716" s="10">
        <f>VLOOKUP($B716,'Facility Well Counts'!$A$2:$G$469,4,FALSE)</f>
        <v>363</v>
      </c>
      <c r="R716" s="10">
        <f>VLOOKUP($B716,'Facility Well Counts'!$A$2:$G$469,5,FALSE)</f>
        <v>314</v>
      </c>
      <c r="S716" s="10">
        <f t="shared" si="110"/>
        <v>0</v>
      </c>
      <c r="T716" s="10">
        <f>VLOOKUP($B716,'Facility Well Counts'!$A$2:$G$469,6,FALSE)</f>
        <v>0</v>
      </c>
      <c r="U716" s="10">
        <f t="shared" si="111"/>
        <v>0</v>
      </c>
      <c r="V716" s="10">
        <f>VLOOKUP($B716,'Facility Well Counts'!$A$2:$G$469,7,FALSE)</f>
        <v>49</v>
      </c>
      <c r="W716" s="10">
        <f t="shared" si="112"/>
        <v>0</v>
      </c>
      <c r="X716" s="11">
        <f t="shared" si="113"/>
        <v>0</v>
      </c>
    </row>
    <row r="717" spans="1:24" x14ac:dyDescent="0.25">
      <c r="A717" s="8" t="s">
        <v>790</v>
      </c>
      <c r="B717" s="9">
        <v>1010701</v>
      </c>
      <c r="C717" s="9">
        <v>2020</v>
      </c>
      <c r="D717" s="9" t="s">
        <v>16</v>
      </c>
      <c r="E717" s="8" t="s">
        <v>17</v>
      </c>
      <c r="F717" s="8" t="s">
        <v>33</v>
      </c>
      <c r="G717" s="8" t="s">
        <v>21</v>
      </c>
      <c r="H717" s="8"/>
      <c r="I717" s="8"/>
      <c r="J717" s="8"/>
      <c r="K717" s="8"/>
      <c r="L717" s="8"/>
      <c r="M717" s="8"/>
      <c r="N717" s="8"/>
      <c r="O717" s="8"/>
      <c r="P717" s="8" t="str">
        <f>VLOOKUP($B717,'Facility Well Counts'!$A$2:$G$469,3,FALSE)</f>
        <v>360 - Anadarko Basin</v>
      </c>
      <c r="Q717" s="10">
        <f>VLOOKUP($B717,'Facility Well Counts'!$A$2:$G$469,4,FALSE)</f>
        <v>363</v>
      </c>
      <c r="R717" s="10">
        <f>VLOOKUP($B717,'Facility Well Counts'!$A$2:$G$469,5,FALSE)</f>
        <v>314</v>
      </c>
      <c r="S717" s="10">
        <f t="shared" si="110"/>
        <v>0</v>
      </c>
      <c r="T717" s="10">
        <f>VLOOKUP($B717,'Facility Well Counts'!$A$2:$G$469,6,FALSE)</f>
        <v>0</v>
      </c>
      <c r="U717" s="10">
        <f t="shared" si="111"/>
        <v>0</v>
      </c>
      <c r="V717" s="10">
        <f>VLOOKUP($B717,'Facility Well Counts'!$A$2:$G$469,7,FALSE)</f>
        <v>49</v>
      </c>
      <c r="W717" s="10">
        <f t="shared" si="112"/>
        <v>0</v>
      </c>
      <c r="X717" s="11">
        <f t="shared" si="113"/>
        <v>0</v>
      </c>
    </row>
    <row r="718" spans="1:24" x14ac:dyDescent="0.25">
      <c r="A718" s="8" t="s">
        <v>939</v>
      </c>
      <c r="B718" s="9">
        <v>1008052</v>
      </c>
      <c r="C718" s="9">
        <v>2020</v>
      </c>
      <c r="D718" s="9" t="s">
        <v>16</v>
      </c>
      <c r="E718" s="8" t="s">
        <v>17</v>
      </c>
      <c r="F718" s="8" t="s">
        <v>33</v>
      </c>
      <c r="G718" s="8" t="s">
        <v>19</v>
      </c>
      <c r="H718" s="8"/>
      <c r="I718" s="8"/>
      <c r="J718" s="8"/>
      <c r="K718" s="8"/>
      <c r="L718" s="8"/>
      <c r="M718" s="8"/>
      <c r="N718" s="8"/>
      <c r="O718" s="8"/>
      <c r="P718" s="8" t="str">
        <f>VLOOKUP($B718,'Facility Well Counts'!$A$2:$G$469,3,FALSE)</f>
        <v>580 - San Juan Basin</v>
      </c>
      <c r="Q718" s="10">
        <f>VLOOKUP($B718,'Facility Well Counts'!$A$2:$G$469,4,FALSE)</f>
        <v>363</v>
      </c>
      <c r="R718" s="10">
        <f>VLOOKUP($B718,'Facility Well Counts'!$A$2:$G$469,5,FALSE)</f>
        <v>263</v>
      </c>
      <c r="S718" s="10">
        <f t="shared" si="110"/>
        <v>0</v>
      </c>
      <c r="T718" s="10">
        <f>VLOOKUP($B718,'Facility Well Counts'!$A$2:$G$469,6,FALSE)</f>
        <v>0</v>
      </c>
      <c r="U718" s="10">
        <f t="shared" si="111"/>
        <v>0</v>
      </c>
      <c r="V718" s="10">
        <f>VLOOKUP($B718,'Facility Well Counts'!$A$2:$G$469,7,FALSE)</f>
        <v>100</v>
      </c>
      <c r="W718" s="10">
        <f t="shared" si="112"/>
        <v>0</v>
      </c>
      <c r="X718" s="11">
        <f t="shared" si="113"/>
        <v>0</v>
      </c>
    </row>
    <row r="719" spans="1:24" x14ac:dyDescent="0.25">
      <c r="A719" s="8" t="s">
        <v>939</v>
      </c>
      <c r="B719" s="9">
        <v>1008052</v>
      </c>
      <c r="C719" s="9">
        <v>2020</v>
      </c>
      <c r="D719" s="9" t="s">
        <v>16</v>
      </c>
      <c r="E719" s="8" t="s">
        <v>17</v>
      </c>
      <c r="F719" s="8" t="s">
        <v>33</v>
      </c>
      <c r="G719" s="8" t="s">
        <v>20</v>
      </c>
      <c r="H719" s="8"/>
      <c r="I719" s="8"/>
      <c r="J719" s="8"/>
      <c r="K719" s="8"/>
      <c r="L719" s="8"/>
      <c r="M719" s="8"/>
      <c r="N719" s="8"/>
      <c r="O719" s="8"/>
      <c r="P719" s="8" t="str">
        <f>VLOOKUP($B719,'Facility Well Counts'!$A$2:$G$469,3,FALSE)</f>
        <v>580 - San Juan Basin</v>
      </c>
      <c r="Q719" s="10">
        <f>VLOOKUP($B719,'Facility Well Counts'!$A$2:$G$469,4,FALSE)</f>
        <v>363</v>
      </c>
      <c r="R719" s="10">
        <f>VLOOKUP($B719,'Facility Well Counts'!$A$2:$G$469,5,FALSE)</f>
        <v>263</v>
      </c>
      <c r="S719" s="10">
        <f t="shared" si="110"/>
        <v>0</v>
      </c>
      <c r="T719" s="10">
        <f>VLOOKUP($B719,'Facility Well Counts'!$A$2:$G$469,6,FALSE)</f>
        <v>0</v>
      </c>
      <c r="U719" s="10">
        <f t="shared" si="111"/>
        <v>0</v>
      </c>
      <c r="V719" s="10">
        <f>VLOOKUP($B719,'Facility Well Counts'!$A$2:$G$469,7,FALSE)</f>
        <v>100</v>
      </c>
      <c r="W719" s="10">
        <f t="shared" si="112"/>
        <v>0</v>
      </c>
      <c r="X719" s="11">
        <f t="shared" si="113"/>
        <v>0</v>
      </c>
    </row>
    <row r="720" spans="1:24" x14ac:dyDescent="0.25">
      <c r="A720" s="8" t="s">
        <v>939</v>
      </c>
      <c r="B720" s="9">
        <v>1008052</v>
      </c>
      <c r="C720" s="9">
        <v>2020</v>
      </c>
      <c r="D720" s="9" t="s">
        <v>16</v>
      </c>
      <c r="E720" s="8" t="s">
        <v>17</v>
      </c>
      <c r="F720" s="8" t="s">
        <v>33</v>
      </c>
      <c r="G720" s="8" t="s">
        <v>21</v>
      </c>
      <c r="H720" s="8">
        <v>1477</v>
      </c>
      <c r="I720" s="8" t="s">
        <v>24</v>
      </c>
      <c r="J720" s="8"/>
      <c r="K720" s="8">
        <v>6.9</v>
      </c>
      <c r="L720" s="8">
        <v>222.73</v>
      </c>
      <c r="M720" s="8"/>
      <c r="N720" s="8">
        <v>6949.7792823</v>
      </c>
      <c r="O720" s="8"/>
      <c r="P720" s="8" t="str">
        <f>VLOOKUP($B720,'Facility Well Counts'!$A$2:$G$469,3,FALSE)</f>
        <v>580 - San Juan Basin</v>
      </c>
      <c r="Q720" s="10">
        <f>VLOOKUP($B720,'Facility Well Counts'!$A$2:$G$469,4,FALSE)</f>
        <v>363</v>
      </c>
      <c r="R720" s="10">
        <f>VLOOKUP($B720,'Facility Well Counts'!$A$2:$G$469,5,FALSE)</f>
        <v>263</v>
      </c>
      <c r="S720" s="10">
        <f t="shared" si="110"/>
        <v>1070.1129476584022</v>
      </c>
      <c r="T720" s="10">
        <f>VLOOKUP($B720,'Facility Well Counts'!$A$2:$G$469,6,FALSE)</f>
        <v>0</v>
      </c>
      <c r="U720" s="10">
        <f t="shared" si="111"/>
        <v>0</v>
      </c>
      <c r="V720" s="10">
        <f>VLOOKUP($B720,'Facility Well Counts'!$A$2:$G$469,7,FALSE)</f>
        <v>100</v>
      </c>
      <c r="W720" s="10">
        <f t="shared" si="112"/>
        <v>406.88705234159778</v>
      </c>
      <c r="X720" s="11">
        <f t="shared" si="113"/>
        <v>4.0688705234159777</v>
      </c>
    </row>
    <row r="721" spans="1:24" x14ac:dyDescent="0.25">
      <c r="A721" s="8" t="s">
        <v>754</v>
      </c>
      <c r="B721" s="9">
        <v>1008348</v>
      </c>
      <c r="C721" s="9">
        <v>2020</v>
      </c>
      <c r="D721" s="9" t="s">
        <v>16</v>
      </c>
      <c r="E721" s="8" t="s">
        <v>17</v>
      </c>
      <c r="F721" s="8" t="s">
        <v>33</v>
      </c>
      <c r="G721" s="8" t="s">
        <v>19</v>
      </c>
      <c r="H721" s="8"/>
      <c r="I721" s="8"/>
      <c r="J721" s="8"/>
      <c r="K721" s="8"/>
      <c r="L721" s="8"/>
      <c r="M721" s="8"/>
      <c r="N721" s="8"/>
      <c r="O721" s="8"/>
      <c r="P721" s="8" t="str">
        <f>VLOOKUP($B721,'Facility Well Counts'!$A$2:$G$469,3,FALSE)</f>
        <v>305 - Michigan Basin</v>
      </c>
      <c r="Q721" s="10">
        <f>VLOOKUP($B721,'Facility Well Counts'!$A$2:$G$469,4,FALSE)</f>
        <v>360</v>
      </c>
      <c r="R721" s="10">
        <f>VLOOKUP($B721,'Facility Well Counts'!$A$2:$G$469,5,FALSE)</f>
        <v>0</v>
      </c>
      <c r="S721" s="10">
        <f t="shared" si="110"/>
        <v>0</v>
      </c>
      <c r="T721" s="10">
        <f>VLOOKUP($B721,'Facility Well Counts'!$A$2:$G$469,6,FALSE)</f>
        <v>0</v>
      </c>
      <c r="U721" s="10">
        <f t="shared" si="111"/>
        <v>0</v>
      </c>
      <c r="V721" s="10">
        <f>VLOOKUP($B721,'Facility Well Counts'!$A$2:$G$469,7,FALSE)</f>
        <v>360</v>
      </c>
      <c r="W721" s="10">
        <f t="shared" si="112"/>
        <v>0</v>
      </c>
      <c r="X721" s="11">
        <f t="shared" si="113"/>
        <v>0</v>
      </c>
    </row>
    <row r="722" spans="1:24" x14ac:dyDescent="0.25">
      <c r="A722" s="8" t="s">
        <v>754</v>
      </c>
      <c r="B722" s="9">
        <v>1008348</v>
      </c>
      <c r="C722" s="9">
        <v>2020</v>
      </c>
      <c r="D722" s="9" t="s">
        <v>16</v>
      </c>
      <c r="E722" s="8" t="s">
        <v>17</v>
      </c>
      <c r="F722" s="8" t="s">
        <v>33</v>
      </c>
      <c r="G722" s="8" t="s">
        <v>20</v>
      </c>
      <c r="H722" s="8">
        <v>315</v>
      </c>
      <c r="I722" s="8" t="s">
        <v>24</v>
      </c>
      <c r="J722" s="8"/>
      <c r="K722" s="8">
        <v>425.2</v>
      </c>
      <c r="L722" s="8">
        <v>527.05999999999995</v>
      </c>
      <c r="M722" s="8"/>
      <c r="N722" s="8">
        <v>8760</v>
      </c>
      <c r="O722" s="8"/>
      <c r="P722" s="8" t="str">
        <f>VLOOKUP($B722,'Facility Well Counts'!$A$2:$G$469,3,FALSE)</f>
        <v>305 - Michigan Basin</v>
      </c>
      <c r="Q722" s="10">
        <f>VLOOKUP($B722,'Facility Well Counts'!$A$2:$G$469,4,FALSE)</f>
        <v>360</v>
      </c>
      <c r="R722" s="10">
        <f>VLOOKUP($B722,'Facility Well Counts'!$A$2:$G$469,5,FALSE)</f>
        <v>0</v>
      </c>
      <c r="S722" s="10">
        <f t="shared" si="110"/>
        <v>0</v>
      </c>
      <c r="T722" s="10">
        <f>VLOOKUP($B722,'Facility Well Counts'!$A$2:$G$469,6,FALSE)</f>
        <v>0</v>
      </c>
      <c r="U722" s="10">
        <f t="shared" si="111"/>
        <v>0</v>
      </c>
      <c r="V722" s="10">
        <f>VLOOKUP($B722,'Facility Well Counts'!$A$2:$G$469,7,FALSE)</f>
        <v>360</v>
      </c>
      <c r="W722" s="10">
        <f t="shared" si="112"/>
        <v>315</v>
      </c>
      <c r="X722" s="11">
        <f t="shared" si="113"/>
        <v>0.875</v>
      </c>
    </row>
    <row r="723" spans="1:24" x14ac:dyDescent="0.25">
      <c r="A723" s="8" t="s">
        <v>754</v>
      </c>
      <c r="B723" s="9">
        <v>1008348</v>
      </c>
      <c r="C723" s="9">
        <v>2020</v>
      </c>
      <c r="D723" s="9" t="s">
        <v>16</v>
      </c>
      <c r="E723" s="8" t="s">
        <v>17</v>
      </c>
      <c r="F723" s="8" t="s">
        <v>33</v>
      </c>
      <c r="G723" s="8" t="s">
        <v>21</v>
      </c>
      <c r="H723" s="8">
        <v>12</v>
      </c>
      <c r="I723" s="8" t="s">
        <v>24</v>
      </c>
      <c r="J723" s="8"/>
      <c r="K723" s="8">
        <v>1.7</v>
      </c>
      <c r="L723" s="8">
        <v>2.0699999999999998</v>
      </c>
      <c r="M723" s="8"/>
      <c r="N723" s="8">
        <v>8760</v>
      </c>
      <c r="O723" s="8"/>
      <c r="P723" s="8" t="str">
        <f>VLOOKUP($B723,'Facility Well Counts'!$A$2:$G$469,3,FALSE)</f>
        <v>305 - Michigan Basin</v>
      </c>
      <c r="Q723" s="10">
        <f>VLOOKUP($B723,'Facility Well Counts'!$A$2:$G$469,4,FALSE)</f>
        <v>360</v>
      </c>
      <c r="R723" s="10">
        <f>VLOOKUP($B723,'Facility Well Counts'!$A$2:$G$469,5,FALSE)</f>
        <v>0</v>
      </c>
      <c r="S723" s="10">
        <f t="shared" si="110"/>
        <v>0</v>
      </c>
      <c r="T723" s="10">
        <f>VLOOKUP($B723,'Facility Well Counts'!$A$2:$G$469,6,FALSE)</f>
        <v>0</v>
      </c>
      <c r="U723" s="10">
        <f t="shared" si="111"/>
        <v>0</v>
      </c>
      <c r="V723" s="10">
        <f>VLOOKUP($B723,'Facility Well Counts'!$A$2:$G$469,7,FALSE)</f>
        <v>360</v>
      </c>
      <c r="W723" s="10">
        <f t="shared" si="112"/>
        <v>12</v>
      </c>
      <c r="X723" s="11">
        <f t="shared" si="113"/>
        <v>3.3333333333333333E-2</v>
      </c>
    </row>
    <row r="724" spans="1:24" x14ac:dyDescent="0.25">
      <c r="A724" s="8" t="s">
        <v>1267</v>
      </c>
      <c r="B724" s="9">
        <v>1008066</v>
      </c>
      <c r="C724" s="9">
        <v>2020</v>
      </c>
      <c r="D724" s="9" t="s">
        <v>16</v>
      </c>
      <c r="E724" s="8" t="s">
        <v>17</v>
      </c>
      <c r="F724" s="8" t="s">
        <v>33</v>
      </c>
      <c r="G724" s="8" t="s">
        <v>19</v>
      </c>
      <c r="H724" s="8"/>
      <c r="I724" s="8"/>
      <c r="J724" s="8"/>
      <c r="K724" s="8"/>
      <c r="L724" s="8"/>
      <c r="M724" s="8"/>
      <c r="N724" s="8"/>
      <c r="O724" s="8"/>
      <c r="P724" s="8" t="str">
        <f>VLOOKUP($B724,'Facility Well Counts'!$A$2:$G$469,3,FALSE)</f>
        <v>305 - Michigan Basin</v>
      </c>
      <c r="Q724" s="10">
        <f>VLOOKUP($B724,'Facility Well Counts'!$A$2:$G$469,4,FALSE)</f>
        <v>359</v>
      </c>
      <c r="R724" s="10">
        <f>VLOOKUP($B724,'Facility Well Counts'!$A$2:$G$469,5,FALSE)</f>
        <v>11</v>
      </c>
      <c r="S724" s="10">
        <f t="shared" si="110"/>
        <v>0</v>
      </c>
      <c r="T724" s="10">
        <f>VLOOKUP($B724,'Facility Well Counts'!$A$2:$G$469,6,FALSE)</f>
        <v>0</v>
      </c>
      <c r="U724" s="10">
        <f t="shared" si="111"/>
        <v>0</v>
      </c>
      <c r="V724" s="10">
        <f>VLOOKUP($B724,'Facility Well Counts'!$A$2:$G$469,7,FALSE)</f>
        <v>348</v>
      </c>
      <c r="W724" s="10">
        <f t="shared" si="112"/>
        <v>0</v>
      </c>
      <c r="X724" s="11">
        <f t="shared" si="113"/>
        <v>0</v>
      </c>
    </row>
    <row r="725" spans="1:24" x14ac:dyDescent="0.25">
      <c r="A725" s="8" t="s">
        <v>1267</v>
      </c>
      <c r="B725" s="9">
        <v>1008066</v>
      </c>
      <c r="C725" s="9">
        <v>2020</v>
      </c>
      <c r="D725" s="9" t="s">
        <v>16</v>
      </c>
      <c r="E725" s="8" t="s">
        <v>17</v>
      </c>
      <c r="F725" s="8" t="s">
        <v>33</v>
      </c>
      <c r="G725" s="8" t="s">
        <v>20</v>
      </c>
      <c r="H725" s="8">
        <v>508</v>
      </c>
      <c r="I725" s="8" t="s">
        <v>24</v>
      </c>
      <c r="J725" s="8"/>
      <c r="K725" s="8">
        <v>94.5</v>
      </c>
      <c r="L725" s="8">
        <v>454.46</v>
      </c>
      <c r="M725" s="8"/>
      <c r="N725" s="8">
        <v>4380</v>
      </c>
      <c r="O725" s="8"/>
      <c r="P725" s="8" t="str">
        <f>VLOOKUP($B725,'Facility Well Counts'!$A$2:$G$469,3,FALSE)</f>
        <v>305 - Michigan Basin</v>
      </c>
      <c r="Q725" s="10">
        <f>VLOOKUP($B725,'Facility Well Counts'!$A$2:$G$469,4,FALSE)</f>
        <v>359</v>
      </c>
      <c r="R725" s="10">
        <f>VLOOKUP($B725,'Facility Well Counts'!$A$2:$G$469,5,FALSE)</f>
        <v>11</v>
      </c>
      <c r="S725" s="10">
        <f t="shared" si="110"/>
        <v>15.565459610027855</v>
      </c>
      <c r="T725" s="10">
        <f>VLOOKUP($B725,'Facility Well Counts'!$A$2:$G$469,6,FALSE)</f>
        <v>0</v>
      </c>
      <c r="U725" s="10">
        <f t="shared" si="111"/>
        <v>0</v>
      </c>
      <c r="V725" s="10">
        <f>VLOOKUP($B725,'Facility Well Counts'!$A$2:$G$469,7,FALSE)</f>
        <v>348</v>
      </c>
      <c r="W725" s="10">
        <f t="shared" si="112"/>
        <v>492.43454038997214</v>
      </c>
      <c r="X725" s="11">
        <f t="shared" si="113"/>
        <v>1.415041782729805</v>
      </c>
    </row>
    <row r="726" spans="1:24" x14ac:dyDescent="0.25">
      <c r="A726" s="8" t="s">
        <v>1267</v>
      </c>
      <c r="B726" s="9">
        <v>1008066</v>
      </c>
      <c r="C726" s="9">
        <v>2020</v>
      </c>
      <c r="D726" s="9" t="s">
        <v>16</v>
      </c>
      <c r="E726" s="8" t="s">
        <v>17</v>
      </c>
      <c r="F726" s="8" t="s">
        <v>33</v>
      </c>
      <c r="G726" s="8" t="s">
        <v>21</v>
      </c>
      <c r="H726" s="8">
        <v>5</v>
      </c>
      <c r="I726" s="8" t="s">
        <v>24</v>
      </c>
      <c r="J726" s="8"/>
      <c r="K726" s="8">
        <v>0.2</v>
      </c>
      <c r="L726" s="8">
        <v>0.92</v>
      </c>
      <c r="M726" s="8"/>
      <c r="N726" s="8">
        <v>8760</v>
      </c>
      <c r="O726" s="8"/>
      <c r="P726" s="8" t="str">
        <f>VLOOKUP($B726,'Facility Well Counts'!$A$2:$G$469,3,FALSE)</f>
        <v>305 - Michigan Basin</v>
      </c>
      <c r="Q726" s="10">
        <f>VLOOKUP($B726,'Facility Well Counts'!$A$2:$G$469,4,FALSE)</f>
        <v>359</v>
      </c>
      <c r="R726" s="10">
        <f>VLOOKUP($B726,'Facility Well Counts'!$A$2:$G$469,5,FALSE)</f>
        <v>11</v>
      </c>
      <c r="S726" s="10">
        <f t="shared" si="110"/>
        <v>0.15320334261838439</v>
      </c>
      <c r="T726" s="10">
        <f>VLOOKUP($B726,'Facility Well Counts'!$A$2:$G$469,6,FALSE)</f>
        <v>0</v>
      </c>
      <c r="U726" s="10">
        <f t="shared" si="111"/>
        <v>0</v>
      </c>
      <c r="V726" s="10">
        <f>VLOOKUP($B726,'Facility Well Counts'!$A$2:$G$469,7,FALSE)</f>
        <v>348</v>
      </c>
      <c r="W726" s="10">
        <f t="shared" si="112"/>
        <v>4.8467966573816152</v>
      </c>
      <c r="X726" s="11">
        <f t="shared" si="113"/>
        <v>1.3927576601671309E-2</v>
      </c>
    </row>
    <row r="727" spans="1:24" x14ac:dyDescent="0.25">
      <c r="A727" s="8" t="s">
        <v>1525</v>
      </c>
      <c r="B727" s="9">
        <v>1010084</v>
      </c>
      <c r="C727" s="9">
        <v>2020</v>
      </c>
      <c r="D727" s="9" t="s">
        <v>16</v>
      </c>
      <c r="E727" s="8" t="s">
        <v>17</v>
      </c>
      <c r="F727" s="8" t="s">
        <v>33</v>
      </c>
      <c r="G727" s="8" t="s">
        <v>19</v>
      </c>
      <c r="H727" s="8"/>
      <c r="I727" s="8"/>
      <c r="J727" s="8"/>
      <c r="K727" s="8"/>
      <c r="L727" s="8"/>
      <c r="M727" s="8"/>
      <c r="N727" s="8"/>
      <c r="O727" s="8"/>
      <c r="P727" s="8" t="str">
        <f>VLOOKUP($B727,'Facility Well Counts'!$A$2:$G$469,3,FALSE)</f>
        <v>220 - Gulf Coast Basin (LA  TX)</v>
      </c>
      <c r="Q727" s="10">
        <f>VLOOKUP($B727,'Facility Well Counts'!$A$2:$G$469,4,FALSE)</f>
        <v>359</v>
      </c>
      <c r="R727" s="10">
        <f>VLOOKUP($B727,'Facility Well Counts'!$A$2:$G$469,5,FALSE)</f>
        <v>0</v>
      </c>
      <c r="S727" s="10">
        <f t="shared" si="110"/>
        <v>0</v>
      </c>
      <c r="T727" s="10">
        <f>VLOOKUP($B727,'Facility Well Counts'!$A$2:$G$469,6,FALSE)</f>
        <v>0</v>
      </c>
      <c r="U727" s="10">
        <f t="shared" si="111"/>
        <v>0</v>
      </c>
      <c r="V727" s="10">
        <f>VLOOKUP($B727,'Facility Well Counts'!$A$2:$G$469,7,FALSE)</f>
        <v>359</v>
      </c>
      <c r="W727" s="10">
        <f t="shared" si="112"/>
        <v>0</v>
      </c>
      <c r="X727" s="11">
        <f t="shared" si="113"/>
        <v>0</v>
      </c>
    </row>
    <row r="728" spans="1:24" x14ac:dyDescent="0.25">
      <c r="A728" s="8" t="s">
        <v>1525</v>
      </c>
      <c r="B728" s="9">
        <v>1010084</v>
      </c>
      <c r="C728" s="9">
        <v>2020</v>
      </c>
      <c r="D728" s="9" t="s">
        <v>16</v>
      </c>
      <c r="E728" s="8" t="s">
        <v>17</v>
      </c>
      <c r="F728" s="8" t="s">
        <v>33</v>
      </c>
      <c r="G728" s="8" t="s">
        <v>20</v>
      </c>
      <c r="H728" s="8">
        <v>290</v>
      </c>
      <c r="I728" s="8" t="s">
        <v>24</v>
      </c>
      <c r="J728" s="8"/>
      <c r="K728" s="8">
        <v>16.3</v>
      </c>
      <c r="L728" s="8">
        <v>502.63</v>
      </c>
      <c r="M728" s="8"/>
      <c r="N728" s="8">
        <v>8784</v>
      </c>
      <c r="O728" s="8"/>
      <c r="P728" s="8" t="str">
        <f>VLOOKUP($B728,'Facility Well Counts'!$A$2:$G$469,3,FALSE)</f>
        <v>220 - Gulf Coast Basin (LA  TX)</v>
      </c>
      <c r="Q728" s="10">
        <f>VLOOKUP($B728,'Facility Well Counts'!$A$2:$G$469,4,FALSE)</f>
        <v>359</v>
      </c>
      <c r="R728" s="10">
        <f>VLOOKUP($B728,'Facility Well Counts'!$A$2:$G$469,5,FALSE)</f>
        <v>0</v>
      </c>
      <c r="S728" s="10">
        <f t="shared" si="110"/>
        <v>0</v>
      </c>
      <c r="T728" s="10">
        <f>VLOOKUP($B728,'Facility Well Counts'!$A$2:$G$469,6,FALSE)</f>
        <v>0</v>
      </c>
      <c r="U728" s="10">
        <f t="shared" si="111"/>
        <v>0</v>
      </c>
      <c r="V728" s="10">
        <f>VLOOKUP($B728,'Facility Well Counts'!$A$2:$G$469,7,FALSE)</f>
        <v>359</v>
      </c>
      <c r="W728" s="10">
        <f t="shared" si="112"/>
        <v>290</v>
      </c>
      <c r="X728" s="11">
        <f t="shared" si="113"/>
        <v>0.80779944289693595</v>
      </c>
    </row>
    <row r="729" spans="1:24" x14ac:dyDescent="0.25">
      <c r="A729" s="8" t="s">
        <v>1525</v>
      </c>
      <c r="B729" s="9">
        <v>1010084</v>
      </c>
      <c r="C729" s="9">
        <v>2020</v>
      </c>
      <c r="D729" s="9" t="s">
        <v>16</v>
      </c>
      <c r="E729" s="8" t="s">
        <v>17</v>
      </c>
      <c r="F729" s="8" t="s">
        <v>33</v>
      </c>
      <c r="G729" s="8" t="s">
        <v>21</v>
      </c>
      <c r="H729" s="8">
        <v>2</v>
      </c>
      <c r="I729" s="8" t="s">
        <v>24</v>
      </c>
      <c r="J729" s="8"/>
      <c r="K729" s="8">
        <v>0</v>
      </c>
      <c r="L729" s="8">
        <v>0.36</v>
      </c>
      <c r="M729" s="8"/>
      <c r="N729" s="8">
        <v>8784</v>
      </c>
      <c r="O729" s="8"/>
      <c r="P729" s="8" t="str">
        <f>VLOOKUP($B729,'Facility Well Counts'!$A$2:$G$469,3,FALSE)</f>
        <v>220 - Gulf Coast Basin (LA  TX)</v>
      </c>
      <c r="Q729" s="10">
        <f>VLOOKUP($B729,'Facility Well Counts'!$A$2:$G$469,4,FALSE)</f>
        <v>359</v>
      </c>
      <c r="R729" s="10">
        <f>VLOOKUP($B729,'Facility Well Counts'!$A$2:$G$469,5,FALSE)</f>
        <v>0</v>
      </c>
      <c r="S729" s="10">
        <f t="shared" si="110"/>
        <v>0</v>
      </c>
      <c r="T729" s="10">
        <f>VLOOKUP($B729,'Facility Well Counts'!$A$2:$G$469,6,FALSE)</f>
        <v>0</v>
      </c>
      <c r="U729" s="10">
        <f t="shared" si="111"/>
        <v>0</v>
      </c>
      <c r="V729" s="10">
        <f>VLOOKUP($B729,'Facility Well Counts'!$A$2:$G$469,7,FALSE)</f>
        <v>359</v>
      </c>
      <c r="W729" s="10">
        <f t="shared" si="112"/>
        <v>2</v>
      </c>
      <c r="X729" s="11">
        <f t="shared" si="113"/>
        <v>5.5710306406685237E-3</v>
      </c>
    </row>
    <row r="730" spans="1:24" x14ac:dyDescent="0.25">
      <c r="A730" s="8" t="s">
        <v>498</v>
      </c>
      <c r="B730" s="9">
        <v>1009353</v>
      </c>
      <c r="C730" s="9">
        <v>2020</v>
      </c>
      <c r="D730" s="9" t="s">
        <v>16</v>
      </c>
      <c r="E730" s="8" t="s">
        <v>17</v>
      </c>
      <c r="F730" s="8" t="s">
        <v>33</v>
      </c>
      <c r="G730" s="8" t="s">
        <v>19</v>
      </c>
      <c r="H730" s="8"/>
      <c r="I730" s="8"/>
      <c r="J730" s="8"/>
      <c r="K730" s="8"/>
      <c r="L730" s="8"/>
      <c r="M730" s="8"/>
      <c r="N730" s="8"/>
      <c r="O730" s="8"/>
      <c r="P730" s="8" t="str">
        <f>VLOOKUP($B730,'Facility Well Counts'!$A$2:$G$469,3,FALSE)</f>
        <v>360 - Anadarko Basin</v>
      </c>
      <c r="Q730" s="10">
        <f>VLOOKUP($B730,'Facility Well Counts'!$A$2:$G$469,4,FALSE)</f>
        <v>357</v>
      </c>
      <c r="R730" s="10">
        <f>VLOOKUP($B730,'Facility Well Counts'!$A$2:$G$469,5,FALSE)</f>
        <v>193</v>
      </c>
      <c r="S730" s="10">
        <f t="shared" si="110"/>
        <v>0</v>
      </c>
      <c r="T730" s="10">
        <f>VLOOKUP($B730,'Facility Well Counts'!$A$2:$G$469,6,FALSE)</f>
        <v>0</v>
      </c>
      <c r="U730" s="10">
        <f t="shared" si="111"/>
        <v>0</v>
      </c>
      <c r="V730" s="10">
        <f>VLOOKUP($B730,'Facility Well Counts'!$A$2:$G$469,7,FALSE)</f>
        <v>164</v>
      </c>
      <c r="W730" s="10">
        <f t="shared" si="112"/>
        <v>0</v>
      </c>
      <c r="X730" s="11">
        <f t="shared" si="113"/>
        <v>0</v>
      </c>
    </row>
    <row r="731" spans="1:24" x14ac:dyDescent="0.25">
      <c r="A731" s="8" t="s">
        <v>498</v>
      </c>
      <c r="B731" s="9">
        <v>1009353</v>
      </c>
      <c r="C731" s="9">
        <v>2020</v>
      </c>
      <c r="D731" s="9" t="s">
        <v>16</v>
      </c>
      <c r="E731" s="8" t="s">
        <v>17</v>
      </c>
      <c r="F731" s="8" t="s">
        <v>33</v>
      </c>
      <c r="G731" s="8" t="s">
        <v>20</v>
      </c>
      <c r="H731" s="8">
        <v>849</v>
      </c>
      <c r="I731" s="8" t="s">
        <v>24</v>
      </c>
      <c r="J731" s="8"/>
      <c r="K731" s="8">
        <v>26.9</v>
      </c>
      <c r="L731" s="8">
        <v>1442.13</v>
      </c>
      <c r="M731" s="8"/>
      <c r="N731" s="8">
        <v>8494.2000000000007</v>
      </c>
      <c r="O731" s="8"/>
      <c r="P731" s="8" t="str">
        <f>VLOOKUP($B731,'Facility Well Counts'!$A$2:$G$469,3,FALSE)</f>
        <v>360 - Anadarko Basin</v>
      </c>
      <c r="Q731" s="10">
        <f>VLOOKUP($B731,'Facility Well Counts'!$A$2:$G$469,4,FALSE)</f>
        <v>357</v>
      </c>
      <c r="R731" s="10">
        <f>VLOOKUP($B731,'Facility Well Counts'!$A$2:$G$469,5,FALSE)</f>
        <v>193</v>
      </c>
      <c r="S731" s="10">
        <f t="shared" si="110"/>
        <v>458.98319327731087</v>
      </c>
      <c r="T731" s="10">
        <f>VLOOKUP($B731,'Facility Well Counts'!$A$2:$G$469,6,FALSE)</f>
        <v>0</v>
      </c>
      <c r="U731" s="10">
        <f t="shared" si="111"/>
        <v>0</v>
      </c>
      <c r="V731" s="10">
        <f>VLOOKUP($B731,'Facility Well Counts'!$A$2:$G$469,7,FALSE)</f>
        <v>164</v>
      </c>
      <c r="W731" s="10">
        <f t="shared" si="112"/>
        <v>390.01680672268907</v>
      </c>
      <c r="X731" s="11">
        <f t="shared" si="113"/>
        <v>2.3781512605042017</v>
      </c>
    </row>
    <row r="732" spans="1:24" x14ac:dyDescent="0.25">
      <c r="A732" s="8" t="s">
        <v>498</v>
      </c>
      <c r="B732" s="9">
        <v>1009353</v>
      </c>
      <c r="C732" s="9">
        <v>2020</v>
      </c>
      <c r="D732" s="9" t="s">
        <v>16</v>
      </c>
      <c r="E732" s="8" t="s">
        <v>17</v>
      </c>
      <c r="F732" s="8" t="s">
        <v>33</v>
      </c>
      <c r="G732" s="8" t="s">
        <v>21</v>
      </c>
      <c r="H732" s="8">
        <v>238</v>
      </c>
      <c r="I732" s="8" t="s">
        <v>24</v>
      </c>
      <c r="J732" s="8"/>
      <c r="K732" s="8">
        <v>0</v>
      </c>
      <c r="L732" s="8">
        <v>41.67</v>
      </c>
      <c r="M732" s="8"/>
      <c r="N732" s="8">
        <v>8472.6</v>
      </c>
      <c r="O732" s="8"/>
      <c r="P732" s="8" t="str">
        <f>VLOOKUP($B732,'Facility Well Counts'!$A$2:$G$469,3,FALSE)</f>
        <v>360 - Anadarko Basin</v>
      </c>
      <c r="Q732" s="10">
        <f>VLOOKUP($B732,'Facility Well Counts'!$A$2:$G$469,4,FALSE)</f>
        <v>357</v>
      </c>
      <c r="R732" s="10">
        <f>VLOOKUP($B732,'Facility Well Counts'!$A$2:$G$469,5,FALSE)</f>
        <v>193</v>
      </c>
      <c r="S732" s="10">
        <f t="shared" si="110"/>
        <v>128.66666666666666</v>
      </c>
      <c r="T732" s="10">
        <f>VLOOKUP($B732,'Facility Well Counts'!$A$2:$G$469,6,FALSE)</f>
        <v>0</v>
      </c>
      <c r="U732" s="10">
        <f t="shared" si="111"/>
        <v>0</v>
      </c>
      <c r="V732" s="10">
        <f>VLOOKUP($B732,'Facility Well Counts'!$A$2:$G$469,7,FALSE)</f>
        <v>164</v>
      </c>
      <c r="W732" s="10">
        <f t="shared" si="112"/>
        <v>109.33333333333333</v>
      </c>
      <c r="X732" s="11">
        <f t="shared" si="113"/>
        <v>0.66666666666666663</v>
      </c>
    </row>
    <row r="733" spans="1:24" x14ac:dyDescent="0.25">
      <c r="A733" s="8" t="s">
        <v>269</v>
      </c>
      <c r="B733" s="9">
        <v>1008353</v>
      </c>
      <c r="C733" s="9">
        <v>2020</v>
      </c>
      <c r="D733" s="9" t="s">
        <v>16</v>
      </c>
      <c r="E733" s="8" t="s">
        <v>17</v>
      </c>
      <c r="F733" s="8" t="s">
        <v>33</v>
      </c>
      <c r="G733" s="8" t="s">
        <v>19</v>
      </c>
      <c r="H733" s="8"/>
      <c r="I733" s="8"/>
      <c r="J733" s="8"/>
      <c r="K733" s="8"/>
      <c r="L733" s="8"/>
      <c r="M733" s="8"/>
      <c r="N733" s="8"/>
      <c r="O733" s="8"/>
      <c r="P733" s="8" t="str">
        <f>VLOOKUP($B733,'Facility Well Counts'!$A$2:$G$469,3,FALSE)</f>
        <v>535 - Green River Basin</v>
      </c>
      <c r="Q733" s="10">
        <f>VLOOKUP($B733,'Facility Well Counts'!$A$2:$G$469,4,FALSE)</f>
        <v>356</v>
      </c>
      <c r="R733" s="10">
        <f>VLOOKUP($B733,'Facility Well Counts'!$A$2:$G$469,5,FALSE)</f>
        <v>96</v>
      </c>
      <c r="S733" s="10">
        <f t="shared" si="110"/>
        <v>0</v>
      </c>
      <c r="T733" s="10">
        <f>VLOOKUP($B733,'Facility Well Counts'!$A$2:$G$469,6,FALSE)</f>
        <v>0</v>
      </c>
      <c r="U733" s="10">
        <f t="shared" si="111"/>
        <v>0</v>
      </c>
      <c r="V733" s="10">
        <f>VLOOKUP($B733,'Facility Well Counts'!$A$2:$G$469,7,FALSE)</f>
        <v>260</v>
      </c>
      <c r="W733" s="10">
        <f t="shared" si="112"/>
        <v>0</v>
      </c>
      <c r="X733" s="11">
        <f t="shared" si="113"/>
        <v>0</v>
      </c>
    </row>
    <row r="734" spans="1:24" x14ac:dyDescent="0.25">
      <c r="A734" s="8" t="s">
        <v>269</v>
      </c>
      <c r="B734" s="9">
        <v>1008353</v>
      </c>
      <c r="C734" s="9">
        <v>2020</v>
      </c>
      <c r="D734" s="9" t="s">
        <v>16</v>
      </c>
      <c r="E734" s="8" t="s">
        <v>17</v>
      </c>
      <c r="F734" s="8" t="s">
        <v>33</v>
      </c>
      <c r="G734" s="8" t="s">
        <v>20</v>
      </c>
      <c r="H734" s="8"/>
      <c r="I734" s="8"/>
      <c r="J734" s="8"/>
      <c r="K734" s="8"/>
      <c r="L734" s="8"/>
      <c r="M734" s="8"/>
      <c r="N734" s="8"/>
      <c r="O734" s="8"/>
      <c r="P734" s="8" t="str">
        <f>VLOOKUP($B734,'Facility Well Counts'!$A$2:$G$469,3,FALSE)</f>
        <v>535 - Green River Basin</v>
      </c>
      <c r="Q734" s="10">
        <f>VLOOKUP($B734,'Facility Well Counts'!$A$2:$G$469,4,FALSE)</f>
        <v>356</v>
      </c>
      <c r="R734" s="10">
        <f>VLOOKUP($B734,'Facility Well Counts'!$A$2:$G$469,5,FALSE)</f>
        <v>96</v>
      </c>
      <c r="S734" s="10">
        <f t="shared" si="110"/>
        <v>0</v>
      </c>
      <c r="T734" s="10">
        <f>VLOOKUP($B734,'Facility Well Counts'!$A$2:$G$469,6,FALSE)</f>
        <v>0</v>
      </c>
      <c r="U734" s="10">
        <f t="shared" si="111"/>
        <v>0</v>
      </c>
      <c r="V734" s="10">
        <f>VLOOKUP($B734,'Facility Well Counts'!$A$2:$G$469,7,FALSE)</f>
        <v>260</v>
      </c>
      <c r="W734" s="10">
        <f t="shared" si="112"/>
        <v>0</v>
      </c>
      <c r="X734" s="11">
        <f t="shared" si="113"/>
        <v>0</v>
      </c>
    </row>
    <row r="735" spans="1:24" x14ac:dyDescent="0.25">
      <c r="A735" s="8" t="s">
        <v>269</v>
      </c>
      <c r="B735" s="9">
        <v>1008353</v>
      </c>
      <c r="C735" s="9">
        <v>2020</v>
      </c>
      <c r="D735" s="9" t="s">
        <v>16</v>
      </c>
      <c r="E735" s="8" t="s">
        <v>17</v>
      </c>
      <c r="F735" s="8" t="s">
        <v>33</v>
      </c>
      <c r="G735" s="8" t="s">
        <v>21</v>
      </c>
      <c r="H735" s="8">
        <v>663</v>
      </c>
      <c r="I735" s="8" t="s">
        <v>24</v>
      </c>
      <c r="J735" s="8"/>
      <c r="K735" s="8">
        <v>2.4</v>
      </c>
      <c r="L735" s="8">
        <v>57.67</v>
      </c>
      <c r="M735" s="8"/>
      <c r="N735" s="8">
        <v>3816.8868174999998</v>
      </c>
      <c r="O735" s="8"/>
      <c r="P735" s="8" t="str">
        <f>VLOOKUP($B735,'Facility Well Counts'!$A$2:$G$469,3,FALSE)</f>
        <v>535 - Green River Basin</v>
      </c>
      <c r="Q735" s="10">
        <f>VLOOKUP($B735,'Facility Well Counts'!$A$2:$G$469,4,FALSE)</f>
        <v>356</v>
      </c>
      <c r="R735" s="10">
        <f>VLOOKUP($B735,'Facility Well Counts'!$A$2:$G$469,5,FALSE)</f>
        <v>96</v>
      </c>
      <c r="S735" s="10">
        <f t="shared" si="110"/>
        <v>178.78651685393257</v>
      </c>
      <c r="T735" s="10">
        <f>VLOOKUP($B735,'Facility Well Counts'!$A$2:$G$469,6,FALSE)</f>
        <v>0</v>
      </c>
      <c r="U735" s="10">
        <f t="shared" si="111"/>
        <v>0</v>
      </c>
      <c r="V735" s="10">
        <f>VLOOKUP($B735,'Facility Well Counts'!$A$2:$G$469,7,FALSE)</f>
        <v>260</v>
      </c>
      <c r="W735" s="10">
        <f t="shared" si="112"/>
        <v>484.2134831460674</v>
      </c>
      <c r="X735" s="11">
        <f t="shared" si="113"/>
        <v>1.8623595505617978</v>
      </c>
    </row>
    <row r="736" spans="1:24" x14ac:dyDescent="0.25">
      <c r="A736" s="8" t="s">
        <v>691</v>
      </c>
      <c r="B736" s="9">
        <v>1009141</v>
      </c>
      <c r="C736" s="9">
        <v>2020</v>
      </c>
      <c r="D736" s="9" t="s">
        <v>16</v>
      </c>
      <c r="E736" s="8" t="s">
        <v>17</v>
      </c>
      <c r="F736" s="8" t="s">
        <v>33</v>
      </c>
      <c r="G736" s="8" t="s">
        <v>20</v>
      </c>
      <c r="H736" s="8">
        <v>514</v>
      </c>
      <c r="I736" s="8" t="s">
        <v>24</v>
      </c>
      <c r="J736" s="8"/>
      <c r="K736" s="8">
        <v>121.5</v>
      </c>
      <c r="L736" s="8">
        <v>841.32</v>
      </c>
      <c r="M736" s="8">
        <v>514</v>
      </c>
      <c r="N736" s="8">
        <v>7184.46</v>
      </c>
      <c r="O736" s="8"/>
      <c r="P736" s="8" t="str">
        <f>VLOOKUP($B736,'Facility Well Counts'!$A$2:$G$469,3,FALSE)</f>
        <v>595 - Piceance Basin</v>
      </c>
      <c r="Q736" s="10">
        <f>VLOOKUP($B736,'Facility Well Counts'!$A$2:$G$469,4,FALSE)</f>
        <v>352</v>
      </c>
      <c r="R736" s="10">
        <f>VLOOKUP($B736,'Facility Well Counts'!$A$2:$G$469,5,FALSE)</f>
        <v>336</v>
      </c>
      <c r="S736" s="10">
        <f t="shared" si="110"/>
        <v>490.63636363636368</v>
      </c>
      <c r="T736" s="10">
        <f>VLOOKUP($B736,'Facility Well Counts'!$A$2:$G$469,6,FALSE)</f>
        <v>0</v>
      </c>
      <c r="U736" s="10">
        <f t="shared" si="111"/>
        <v>0</v>
      </c>
      <c r="V736" s="10">
        <f>VLOOKUP($B736,'Facility Well Counts'!$A$2:$G$469,7,FALSE)</f>
        <v>16</v>
      </c>
      <c r="W736" s="10">
        <f t="shared" si="112"/>
        <v>23.363636363636363</v>
      </c>
      <c r="X736" s="11">
        <f t="shared" si="113"/>
        <v>1.4602272727272727</v>
      </c>
    </row>
    <row r="737" spans="1:24" x14ac:dyDescent="0.25">
      <c r="A737" s="8" t="s">
        <v>691</v>
      </c>
      <c r="B737" s="9">
        <v>1009141</v>
      </c>
      <c r="C737" s="9">
        <v>2020</v>
      </c>
      <c r="D737" s="9" t="s">
        <v>16</v>
      </c>
      <c r="E737" s="8" t="s">
        <v>17</v>
      </c>
      <c r="F737" s="8" t="s">
        <v>33</v>
      </c>
      <c r="G737" s="8" t="s">
        <v>21</v>
      </c>
      <c r="H737" s="8">
        <v>94</v>
      </c>
      <c r="I737" s="8" t="s">
        <v>24</v>
      </c>
      <c r="J737" s="8"/>
      <c r="K737" s="8">
        <v>2.2000000000000002</v>
      </c>
      <c r="L737" s="8">
        <v>15.5</v>
      </c>
      <c r="M737" s="8">
        <v>94</v>
      </c>
      <c r="N737" s="8">
        <v>7027.93</v>
      </c>
      <c r="O737" s="8"/>
      <c r="P737" s="8" t="str">
        <f>VLOOKUP($B737,'Facility Well Counts'!$A$2:$G$469,3,FALSE)</f>
        <v>595 - Piceance Basin</v>
      </c>
      <c r="Q737" s="10">
        <f>VLOOKUP($B737,'Facility Well Counts'!$A$2:$G$469,4,FALSE)</f>
        <v>352</v>
      </c>
      <c r="R737" s="10">
        <f>VLOOKUP($B737,'Facility Well Counts'!$A$2:$G$469,5,FALSE)</f>
        <v>336</v>
      </c>
      <c r="S737" s="10">
        <f t="shared" si="110"/>
        <v>89.727272727272734</v>
      </c>
      <c r="T737" s="10">
        <f>VLOOKUP($B737,'Facility Well Counts'!$A$2:$G$469,6,FALSE)</f>
        <v>0</v>
      </c>
      <c r="U737" s="10">
        <f t="shared" si="111"/>
        <v>0</v>
      </c>
      <c r="V737" s="10">
        <f>VLOOKUP($B737,'Facility Well Counts'!$A$2:$G$469,7,FALSE)</f>
        <v>16</v>
      </c>
      <c r="W737" s="10">
        <f t="shared" si="112"/>
        <v>4.2727272727272725</v>
      </c>
      <c r="X737" s="11">
        <f t="shared" si="113"/>
        <v>0.26704545454545453</v>
      </c>
    </row>
    <row r="738" spans="1:24" x14ac:dyDescent="0.25">
      <c r="A738" s="8" t="s">
        <v>1068</v>
      </c>
      <c r="B738" s="9">
        <v>1011223</v>
      </c>
      <c r="C738" s="9">
        <v>2020</v>
      </c>
      <c r="D738" s="9" t="s">
        <v>16</v>
      </c>
      <c r="E738" s="8" t="s">
        <v>17</v>
      </c>
      <c r="F738" s="8" t="s">
        <v>33</v>
      </c>
      <c r="G738" s="8" t="s">
        <v>19</v>
      </c>
      <c r="H738" s="8">
        <v>55</v>
      </c>
      <c r="I738" s="8" t="s">
        <v>24</v>
      </c>
      <c r="J738" s="8"/>
      <c r="K738" s="8">
        <v>12.1</v>
      </c>
      <c r="L738" s="8">
        <v>203.2</v>
      </c>
      <c r="M738" s="8"/>
      <c r="N738" s="8">
        <v>5815</v>
      </c>
      <c r="O738" s="8"/>
      <c r="P738" s="8" t="str">
        <f>VLOOKUP($B738,'Facility Well Counts'!$A$2:$G$469,3,FALSE)</f>
        <v>220 - Gulf Coast Basin (LA  TX)</v>
      </c>
      <c r="Q738" s="10">
        <f>VLOOKUP($B738,'Facility Well Counts'!$A$2:$G$469,4,FALSE)</f>
        <v>351</v>
      </c>
      <c r="R738" s="10">
        <f>VLOOKUP($B738,'Facility Well Counts'!$A$2:$G$469,5,FALSE)</f>
        <v>4</v>
      </c>
      <c r="S738" s="10">
        <f t="shared" si="110"/>
        <v>0.62678062678062685</v>
      </c>
      <c r="T738" s="10">
        <f>VLOOKUP($B738,'Facility Well Counts'!$A$2:$G$469,6,FALSE)</f>
        <v>0</v>
      </c>
      <c r="U738" s="10">
        <f t="shared" si="111"/>
        <v>0</v>
      </c>
      <c r="V738" s="10">
        <f>VLOOKUP($B738,'Facility Well Counts'!$A$2:$G$469,7,FALSE)</f>
        <v>347</v>
      </c>
      <c r="W738" s="10">
        <f t="shared" si="112"/>
        <v>54.373219373219371</v>
      </c>
      <c r="X738" s="11">
        <f t="shared" si="113"/>
        <v>0.15669515669515668</v>
      </c>
    </row>
    <row r="739" spans="1:24" x14ac:dyDescent="0.25">
      <c r="A739" s="8" t="s">
        <v>1068</v>
      </c>
      <c r="B739" s="9">
        <v>1011223</v>
      </c>
      <c r="C739" s="9">
        <v>2020</v>
      </c>
      <c r="D739" s="9" t="s">
        <v>16</v>
      </c>
      <c r="E739" s="8" t="s">
        <v>17</v>
      </c>
      <c r="F739" s="8" t="s">
        <v>33</v>
      </c>
      <c r="G739" s="8" t="s">
        <v>20</v>
      </c>
      <c r="H739" s="8">
        <v>354</v>
      </c>
      <c r="I739" s="8" t="s">
        <v>24</v>
      </c>
      <c r="J739" s="8"/>
      <c r="K739" s="8">
        <v>32.6</v>
      </c>
      <c r="L739" s="8">
        <v>508.39</v>
      </c>
      <c r="M739" s="8"/>
      <c r="N739" s="8">
        <v>6506.5475518000003</v>
      </c>
      <c r="O739" s="8"/>
      <c r="P739" s="8" t="str">
        <f>VLOOKUP($B739,'Facility Well Counts'!$A$2:$G$469,3,FALSE)</f>
        <v>220 - Gulf Coast Basin (LA  TX)</v>
      </c>
      <c r="Q739" s="10">
        <f>VLOOKUP($B739,'Facility Well Counts'!$A$2:$G$469,4,FALSE)</f>
        <v>351</v>
      </c>
      <c r="R739" s="10">
        <f>VLOOKUP($B739,'Facility Well Counts'!$A$2:$G$469,5,FALSE)</f>
        <v>4</v>
      </c>
      <c r="S739" s="10">
        <f t="shared" si="110"/>
        <v>4.0341880341880341</v>
      </c>
      <c r="T739" s="10">
        <f>VLOOKUP($B739,'Facility Well Counts'!$A$2:$G$469,6,FALSE)</f>
        <v>0</v>
      </c>
      <c r="U739" s="10">
        <f t="shared" si="111"/>
        <v>0</v>
      </c>
      <c r="V739" s="10">
        <f>VLOOKUP($B739,'Facility Well Counts'!$A$2:$G$469,7,FALSE)</f>
        <v>347</v>
      </c>
      <c r="W739" s="10">
        <f t="shared" si="112"/>
        <v>349.96581196581195</v>
      </c>
      <c r="X739" s="11">
        <f t="shared" si="113"/>
        <v>1.0085470085470085</v>
      </c>
    </row>
    <row r="740" spans="1:24" x14ac:dyDescent="0.25">
      <c r="A740" s="8" t="s">
        <v>1068</v>
      </c>
      <c r="B740" s="9">
        <v>1011223</v>
      </c>
      <c r="C740" s="9">
        <v>2020</v>
      </c>
      <c r="D740" s="9" t="s">
        <v>16</v>
      </c>
      <c r="E740" s="8" t="s">
        <v>17</v>
      </c>
      <c r="F740" s="8" t="s">
        <v>33</v>
      </c>
      <c r="G740" s="8" t="s">
        <v>21</v>
      </c>
      <c r="H740" s="8"/>
      <c r="I740" s="8"/>
      <c r="J740" s="8"/>
      <c r="K740" s="8"/>
      <c r="L740" s="8"/>
      <c r="M740" s="8"/>
      <c r="N740" s="8"/>
      <c r="O740" s="8"/>
      <c r="P740" s="8" t="str">
        <f>VLOOKUP($B740,'Facility Well Counts'!$A$2:$G$469,3,FALSE)</f>
        <v>220 - Gulf Coast Basin (LA  TX)</v>
      </c>
      <c r="Q740" s="10">
        <f>VLOOKUP($B740,'Facility Well Counts'!$A$2:$G$469,4,FALSE)</f>
        <v>351</v>
      </c>
      <c r="R740" s="10">
        <f>VLOOKUP($B740,'Facility Well Counts'!$A$2:$G$469,5,FALSE)</f>
        <v>4</v>
      </c>
      <c r="S740" s="10">
        <f t="shared" si="110"/>
        <v>0</v>
      </c>
      <c r="T740" s="10">
        <f>VLOOKUP($B740,'Facility Well Counts'!$A$2:$G$469,6,FALSE)</f>
        <v>0</v>
      </c>
      <c r="U740" s="10">
        <f t="shared" si="111"/>
        <v>0</v>
      </c>
      <c r="V740" s="10">
        <f>VLOOKUP($B740,'Facility Well Counts'!$A$2:$G$469,7,FALSE)</f>
        <v>347</v>
      </c>
      <c r="W740" s="10">
        <f t="shared" si="112"/>
        <v>0</v>
      </c>
      <c r="X740" s="11">
        <f t="shared" si="113"/>
        <v>0</v>
      </c>
    </row>
    <row r="741" spans="1:24" x14ac:dyDescent="0.25">
      <c r="A741" s="8" t="s">
        <v>1527</v>
      </c>
      <c r="B741" s="9">
        <v>1009261</v>
      </c>
      <c r="C741" s="9">
        <v>2020</v>
      </c>
      <c r="D741" s="9" t="s">
        <v>16</v>
      </c>
      <c r="E741" s="8" t="s">
        <v>17</v>
      </c>
      <c r="F741" s="8" t="s">
        <v>33</v>
      </c>
      <c r="G741" s="8" t="s">
        <v>19</v>
      </c>
      <c r="H741" s="8"/>
      <c r="I741" s="8"/>
      <c r="J741" s="8"/>
      <c r="K741" s="8"/>
      <c r="L741" s="8"/>
      <c r="M741" s="8"/>
      <c r="N741" s="8"/>
      <c r="O741" s="8"/>
      <c r="P741" s="8" t="str">
        <f>VLOOKUP($B741,'Facility Well Counts'!$A$2:$G$469,3,FALSE)</f>
        <v>395 - Williston Basin</v>
      </c>
      <c r="Q741" s="10">
        <f>VLOOKUP($B741,'Facility Well Counts'!$A$2:$G$469,4,FALSE)</f>
        <v>348</v>
      </c>
      <c r="R741" s="10">
        <f>VLOOKUP($B741,'Facility Well Counts'!$A$2:$G$469,5,FALSE)</f>
        <v>348</v>
      </c>
      <c r="S741" s="10">
        <f t="shared" si="110"/>
        <v>0</v>
      </c>
      <c r="T741" s="10">
        <f>VLOOKUP($B741,'Facility Well Counts'!$A$2:$G$469,6,FALSE)</f>
        <v>0</v>
      </c>
      <c r="U741" s="10">
        <f t="shared" si="111"/>
        <v>0</v>
      </c>
      <c r="V741" s="10">
        <f>VLOOKUP($B741,'Facility Well Counts'!$A$2:$G$469,7,FALSE)</f>
        <v>0</v>
      </c>
      <c r="W741" s="10">
        <f t="shared" si="112"/>
        <v>0</v>
      </c>
      <c r="X741" s="11">
        <f t="shared" si="113"/>
        <v>0</v>
      </c>
    </row>
    <row r="742" spans="1:24" x14ac:dyDescent="0.25">
      <c r="A742" s="8" t="s">
        <v>1527</v>
      </c>
      <c r="B742" s="9">
        <v>1009261</v>
      </c>
      <c r="C742" s="9">
        <v>2020</v>
      </c>
      <c r="D742" s="9" t="s">
        <v>16</v>
      </c>
      <c r="E742" s="8" t="s">
        <v>17</v>
      </c>
      <c r="F742" s="8" t="s">
        <v>33</v>
      </c>
      <c r="G742" s="8" t="s">
        <v>20</v>
      </c>
      <c r="H742" s="8"/>
      <c r="I742" s="8"/>
      <c r="J742" s="8"/>
      <c r="K742" s="8"/>
      <c r="L742" s="8"/>
      <c r="M742" s="8"/>
      <c r="N742" s="8"/>
      <c r="O742" s="8"/>
      <c r="P742" s="8" t="str">
        <f>VLOOKUP($B742,'Facility Well Counts'!$A$2:$G$469,3,FALSE)</f>
        <v>395 - Williston Basin</v>
      </c>
      <c r="Q742" s="10">
        <f>VLOOKUP($B742,'Facility Well Counts'!$A$2:$G$469,4,FALSE)</f>
        <v>348</v>
      </c>
      <c r="R742" s="10">
        <f>VLOOKUP($B742,'Facility Well Counts'!$A$2:$G$469,5,FALSE)</f>
        <v>348</v>
      </c>
      <c r="S742" s="10">
        <f t="shared" si="110"/>
        <v>0</v>
      </c>
      <c r="T742" s="10">
        <f>VLOOKUP($B742,'Facility Well Counts'!$A$2:$G$469,6,FALSE)</f>
        <v>0</v>
      </c>
      <c r="U742" s="10">
        <f t="shared" si="111"/>
        <v>0</v>
      </c>
      <c r="V742" s="10">
        <f>VLOOKUP($B742,'Facility Well Counts'!$A$2:$G$469,7,FALSE)</f>
        <v>0</v>
      </c>
      <c r="W742" s="10">
        <f t="shared" si="112"/>
        <v>0</v>
      </c>
      <c r="X742" s="11">
        <f t="shared" si="113"/>
        <v>0</v>
      </c>
    </row>
    <row r="743" spans="1:24" x14ac:dyDescent="0.25">
      <c r="A743" s="8" t="s">
        <v>1527</v>
      </c>
      <c r="B743" s="9">
        <v>1009261</v>
      </c>
      <c r="C743" s="9">
        <v>2020</v>
      </c>
      <c r="D743" s="9" t="s">
        <v>16</v>
      </c>
      <c r="E743" s="8" t="s">
        <v>17</v>
      </c>
      <c r="F743" s="8" t="s">
        <v>33</v>
      </c>
      <c r="G743" s="8" t="s">
        <v>21</v>
      </c>
      <c r="H743" s="8">
        <v>819</v>
      </c>
      <c r="I743" s="8" t="s">
        <v>24</v>
      </c>
      <c r="J743" s="8"/>
      <c r="K743" s="8">
        <v>3.5</v>
      </c>
      <c r="L743" s="8">
        <v>105.9</v>
      </c>
      <c r="M743" s="8"/>
      <c r="N743" s="8">
        <v>7827.1</v>
      </c>
      <c r="O743" s="8"/>
      <c r="P743" s="8" t="str">
        <f>VLOOKUP($B743,'Facility Well Counts'!$A$2:$G$469,3,FALSE)</f>
        <v>395 - Williston Basin</v>
      </c>
      <c r="Q743" s="10">
        <f>VLOOKUP($B743,'Facility Well Counts'!$A$2:$G$469,4,FALSE)</f>
        <v>348</v>
      </c>
      <c r="R743" s="10">
        <f>VLOOKUP($B743,'Facility Well Counts'!$A$2:$G$469,5,FALSE)</f>
        <v>348</v>
      </c>
      <c r="S743" s="10">
        <f t="shared" si="110"/>
        <v>819</v>
      </c>
      <c r="T743" s="10">
        <f>VLOOKUP($B743,'Facility Well Counts'!$A$2:$G$469,6,FALSE)</f>
        <v>0</v>
      </c>
      <c r="U743" s="10">
        <f t="shared" si="111"/>
        <v>0</v>
      </c>
      <c r="V743" s="10">
        <f>VLOOKUP($B743,'Facility Well Counts'!$A$2:$G$469,7,FALSE)</f>
        <v>0</v>
      </c>
      <c r="W743" s="10">
        <f t="shared" si="112"/>
        <v>0</v>
      </c>
      <c r="X743" s="11">
        <f t="shared" si="113"/>
        <v>2.353448275862069</v>
      </c>
    </row>
    <row r="744" spans="1:24" x14ac:dyDescent="0.25">
      <c r="A744" s="8" t="s">
        <v>765</v>
      </c>
      <c r="B744" s="9">
        <v>1008538</v>
      </c>
      <c r="C744" s="9">
        <v>2020</v>
      </c>
      <c r="D744" s="9" t="s">
        <v>16</v>
      </c>
      <c r="E744" s="8" t="s">
        <v>17</v>
      </c>
      <c r="F744" s="8" t="s">
        <v>33</v>
      </c>
      <c r="G744" s="8" t="s">
        <v>19</v>
      </c>
      <c r="H744" s="8">
        <v>1</v>
      </c>
      <c r="I744" s="8" t="s">
        <v>24</v>
      </c>
      <c r="J744" s="8"/>
      <c r="K744" s="8">
        <v>0.2</v>
      </c>
      <c r="L744" s="8">
        <v>2.54</v>
      </c>
      <c r="M744" s="8"/>
      <c r="N744" s="8">
        <v>4896</v>
      </c>
      <c r="O744" s="8"/>
      <c r="P744" s="8" t="str">
        <f>VLOOKUP($B744,'Facility Well Counts'!$A$2:$G$469,3,FALSE)</f>
        <v>515 - Powder River Basin</v>
      </c>
      <c r="Q744" s="10">
        <f>VLOOKUP($B744,'Facility Well Counts'!$A$2:$G$469,4,FALSE)</f>
        <v>342</v>
      </c>
      <c r="R744" s="10">
        <f>VLOOKUP($B744,'Facility Well Counts'!$A$2:$G$469,5,FALSE)</f>
        <v>339</v>
      </c>
      <c r="S744" s="10">
        <f t="shared" si="110"/>
        <v>0.99122807017543857</v>
      </c>
      <c r="T744" s="10">
        <f>VLOOKUP($B744,'Facility Well Counts'!$A$2:$G$469,6,FALSE)</f>
        <v>0</v>
      </c>
      <c r="U744" s="10">
        <f t="shared" si="111"/>
        <v>0</v>
      </c>
      <c r="V744" s="10">
        <f>VLOOKUP($B744,'Facility Well Counts'!$A$2:$G$469,7,FALSE)</f>
        <v>3</v>
      </c>
      <c r="W744" s="10">
        <f t="shared" si="112"/>
        <v>8.771929824561403E-3</v>
      </c>
      <c r="X744" s="11">
        <f t="shared" si="113"/>
        <v>2.9239766081871343E-3</v>
      </c>
    </row>
    <row r="745" spans="1:24" x14ac:dyDescent="0.25">
      <c r="A745" s="8" t="s">
        <v>765</v>
      </c>
      <c r="B745" s="9">
        <v>1008538</v>
      </c>
      <c r="C745" s="9">
        <v>2020</v>
      </c>
      <c r="D745" s="9" t="s">
        <v>16</v>
      </c>
      <c r="E745" s="8" t="s">
        <v>17</v>
      </c>
      <c r="F745" s="8" t="s">
        <v>33</v>
      </c>
      <c r="G745" s="8" t="s">
        <v>20</v>
      </c>
      <c r="H745" s="8">
        <v>1285</v>
      </c>
      <c r="I745" s="8" t="s">
        <v>24</v>
      </c>
      <c r="J745" s="8"/>
      <c r="K745" s="8">
        <v>128.6</v>
      </c>
      <c r="L745" s="8">
        <v>1855.73</v>
      </c>
      <c r="M745" s="8"/>
      <c r="N745" s="8">
        <v>7688</v>
      </c>
      <c r="O745" s="8"/>
      <c r="P745" s="8" t="str">
        <f>VLOOKUP($B745,'Facility Well Counts'!$A$2:$G$469,3,FALSE)</f>
        <v>515 - Powder River Basin</v>
      </c>
      <c r="Q745" s="10">
        <f>VLOOKUP($B745,'Facility Well Counts'!$A$2:$G$469,4,FALSE)</f>
        <v>342</v>
      </c>
      <c r="R745" s="10">
        <f>VLOOKUP($B745,'Facility Well Counts'!$A$2:$G$469,5,FALSE)</f>
        <v>339</v>
      </c>
      <c r="S745" s="10">
        <f t="shared" si="110"/>
        <v>1273.7280701754385</v>
      </c>
      <c r="T745" s="10">
        <f>VLOOKUP($B745,'Facility Well Counts'!$A$2:$G$469,6,FALSE)</f>
        <v>0</v>
      </c>
      <c r="U745" s="10">
        <f t="shared" si="111"/>
        <v>0</v>
      </c>
      <c r="V745" s="10">
        <f>VLOOKUP($B745,'Facility Well Counts'!$A$2:$G$469,7,FALSE)</f>
        <v>3</v>
      </c>
      <c r="W745" s="10">
        <f t="shared" si="112"/>
        <v>11.271929824561402</v>
      </c>
      <c r="X745" s="11">
        <f t="shared" si="113"/>
        <v>3.757309941520468</v>
      </c>
    </row>
    <row r="746" spans="1:24" x14ac:dyDescent="0.25">
      <c r="A746" s="8" t="s">
        <v>765</v>
      </c>
      <c r="B746" s="9">
        <v>1008538</v>
      </c>
      <c r="C746" s="9">
        <v>2020</v>
      </c>
      <c r="D746" s="9" t="s">
        <v>16</v>
      </c>
      <c r="E746" s="8" t="s">
        <v>17</v>
      </c>
      <c r="F746" s="8" t="s">
        <v>33</v>
      </c>
      <c r="G746" s="8" t="s">
        <v>21</v>
      </c>
      <c r="H746" s="8">
        <v>145</v>
      </c>
      <c r="I746" s="8" t="s">
        <v>24</v>
      </c>
      <c r="J746" s="8"/>
      <c r="K746" s="8">
        <v>1.5</v>
      </c>
      <c r="L746" s="8">
        <v>21.39</v>
      </c>
      <c r="M746" s="8"/>
      <c r="N746" s="8">
        <v>7627</v>
      </c>
      <c r="O746" s="8"/>
      <c r="P746" s="8" t="str">
        <f>VLOOKUP($B746,'Facility Well Counts'!$A$2:$G$469,3,FALSE)</f>
        <v>515 - Powder River Basin</v>
      </c>
      <c r="Q746" s="10">
        <f>VLOOKUP($B746,'Facility Well Counts'!$A$2:$G$469,4,FALSE)</f>
        <v>342</v>
      </c>
      <c r="R746" s="10">
        <f>VLOOKUP($B746,'Facility Well Counts'!$A$2:$G$469,5,FALSE)</f>
        <v>339</v>
      </c>
      <c r="S746" s="10">
        <f t="shared" si="110"/>
        <v>143.7280701754386</v>
      </c>
      <c r="T746" s="10">
        <f>VLOOKUP($B746,'Facility Well Counts'!$A$2:$G$469,6,FALSE)</f>
        <v>0</v>
      </c>
      <c r="U746" s="10">
        <f t="shared" si="111"/>
        <v>0</v>
      </c>
      <c r="V746" s="10">
        <f>VLOOKUP($B746,'Facility Well Counts'!$A$2:$G$469,7,FALSE)</f>
        <v>3</v>
      </c>
      <c r="W746" s="10">
        <f t="shared" si="112"/>
        <v>1.2719298245614035</v>
      </c>
      <c r="X746" s="11">
        <f t="shared" si="113"/>
        <v>0.42397660818713451</v>
      </c>
    </row>
    <row r="747" spans="1:24" x14ac:dyDescent="0.25">
      <c r="A747" s="8" t="s">
        <v>255</v>
      </c>
      <c r="B747" s="9">
        <v>1009956</v>
      </c>
      <c r="C747" s="9">
        <v>2020</v>
      </c>
      <c r="D747" s="9" t="s">
        <v>16</v>
      </c>
      <c r="E747" s="8" t="s">
        <v>17</v>
      </c>
      <c r="F747" s="8" t="s">
        <v>33</v>
      </c>
      <c r="G747" s="8" t="s">
        <v>19</v>
      </c>
      <c r="H747" s="8"/>
      <c r="I747" s="8"/>
      <c r="J747" s="8"/>
      <c r="K747" s="8"/>
      <c r="L747" s="8"/>
      <c r="M747" s="8"/>
      <c r="N747" s="8"/>
      <c r="O747" s="8"/>
      <c r="P747" s="8" t="str">
        <f>VLOOKUP($B747,'Facility Well Counts'!$A$2:$G$469,3,FALSE)</f>
        <v>585 - Paradox Basin</v>
      </c>
      <c r="Q747" s="10">
        <f>VLOOKUP($B747,'Facility Well Counts'!$A$2:$G$469,4,FALSE)</f>
        <v>338</v>
      </c>
      <c r="R747" s="10">
        <f>VLOOKUP($B747,'Facility Well Counts'!$A$2:$G$469,5,FALSE)</f>
        <v>338</v>
      </c>
      <c r="S747" s="10">
        <f t="shared" si="110"/>
        <v>0</v>
      </c>
      <c r="T747" s="10">
        <f>VLOOKUP($B747,'Facility Well Counts'!$A$2:$G$469,6,FALSE)</f>
        <v>0</v>
      </c>
      <c r="U747" s="10">
        <f t="shared" si="111"/>
        <v>0</v>
      </c>
      <c r="V747" s="10">
        <f>VLOOKUP($B747,'Facility Well Counts'!$A$2:$G$469,7,FALSE)</f>
        <v>0</v>
      </c>
      <c r="W747" s="10">
        <f t="shared" si="112"/>
        <v>0</v>
      </c>
      <c r="X747" s="11">
        <f t="shared" si="113"/>
        <v>0</v>
      </c>
    </row>
    <row r="748" spans="1:24" x14ac:dyDescent="0.25">
      <c r="A748" s="8" t="s">
        <v>255</v>
      </c>
      <c r="B748" s="9">
        <v>1009956</v>
      </c>
      <c r="C748" s="9">
        <v>2020</v>
      </c>
      <c r="D748" s="9" t="s">
        <v>16</v>
      </c>
      <c r="E748" s="8" t="s">
        <v>17</v>
      </c>
      <c r="F748" s="8" t="s">
        <v>33</v>
      </c>
      <c r="G748" s="8" t="s">
        <v>20</v>
      </c>
      <c r="H748" s="8"/>
      <c r="I748" s="8"/>
      <c r="J748" s="8"/>
      <c r="K748" s="8"/>
      <c r="L748" s="8"/>
      <c r="M748" s="8"/>
      <c r="N748" s="8"/>
      <c r="O748" s="8"/>
      <c r="P748" s="8" t="str">
        <f>VLOOKUP($B748,'Facility Well Counts'!$A$2:$G$469,3,FALSE)</f>
        <v>585 - Paradox Basin</v>
      </c>
      <c r="Q748" s="10">
        <f>VLOOKUP($B748,'Facility Well Counts'!$A$2:$G$469,4,FALSE)</f>
        <v>338</v>
      </c>
      <c r="R748" s="10">
        <f>VLOOKUP($B748,'Facility Well Counts'!$A$2:$G$469,5,FALSE)</f>
        <v>338</v>
      </c>
      <c r="S748" s="10">
        <f t="shared" si="110"/>
        <v>0</v>
      </c>
      <c r="T748" s="10">
        <f>VLOOKUP($B748,'Facility Well Counts'!$A$2:$G$469,6,FALSE)</f>
        <v>0</v>
      </c>
      <c r="U748" s="10">
        <f t="shared" si="111"/>
        <v>0</v>
      </c>
      <c r="V748" s="10">
        <f>VLOOKUP($B748,'Facility Well Counts'!$A$2:$G$469,7,FALSE)</f>
        <v>0</v>
      </c>
      <c r="W748" s="10">
        <f t="shared" si="112"/>
        <v>0</v>
      </c>
      <c r="X748" s="11">
        <f t="shared" si="113"/>
        <v>0</v>
      </c>
    </row>
    <row r="749" spans="1:24" x14ac:dyDescent="0.25">
      <c r="A749" s="8" t="s">
        <v>255</v>
      </c>
      <c r="B749" s="9">
        <v>1009956</v>
      </c>
      <c r="C749" s="9">
        <v>2020</v>
      </c>
      <c r="D749" s="9" t="s">
        <v>16</v>
      </c>
      <c r="E749" s="8" t="s">
        <v>17</v>
      </c>
      <c r="F749" s="8" t="s">
        <v>33</v>
      </c>
      <c r="G749" s="8" t="s">
        <v>21</v>
      </c>
      <c r="H749" s="8"/>
      <c r="I749" s="8"/>
      <c r="J749" s="8"/>
      <c r="K749" s="8"/>
      <c r="L749" s="8"/>
      <c r="M749" s="8"/>
      <c r="N749" s="8"/>
      <c r="O749" s="8"/>
      <c r="P749" s="8" t="str">
        <f>VLOOKUP($B749,'Facility Well Counts'!$A$2:$G$469,3,FALSE)</f>
        <v>585 - Paradox Basin</v>
      </c>
      <c r="Q749" s="10">
        <f>VLOOKUP($B749,'Facility Well Counts'!$A$2:$G$469,4,FALSE)</f>
        <v>338</v>
      </c>
      <c r="R749" s="10">
        <f>VLOOKUP($B749,'Facility Well Counts'!$A$2:$G$469,5,FALSE)</f>
        <v>338</v>
      </c>
      <c r="S749" s="10">
        <f t="shared" si="110"/>
        <v>0</v>
      </c>
      <c r="T749" s="10">
        <f>VLOOKUP($B749,'Facility Well Counts'!$A$2:$G$469,6,FALSE)</f>
        <v>0</v>
      </c>
      <c r="U749" s="10">
        <f t="shared" si="111"/>
        <v>0</v>
      </c>
      <c r="V749" s="10">
        <f>VLOOKUP($B749,'Facility Well Counts'!$A$2:$G$469,7,FALSE)</f>
        <v>0</v>
      </c>
      <c r="W749" s="10">
        <f t="shared" si="112"/>
        <v>0</v>
      </c>
      <c r="X749" s="11">
        <f t="shared" si="113"/>
        <v>0</v>
      </c>
    </row>
    <row r="750" spans="1:24" x14ac:dyDescent="0.25">
      <c r="A750" s="8" t="s">
        <v>1366</v>
      </c>
      <c r="B750" s="9">
        <v>1009357</v>
      </c>
      <c r="C750" s="9">
        <v>2020</v>
      </c>
      <c r="D750" s="9" t="s">
        <v>16</v>
      </c>
      <c r="E750" s="8" t="s">
        <v>17</v>
      </c>
      <c r="F750" s="8" t="s">
        <v>33</v>
      </c>
      <c r="G750" s="8" t="s">
        <v>19</v>
      </c>
      <c r="H750" s="8"/>
      <c r="I750" s="8"/>
      <c r="J750" s="8"/>
      <c r="K750" s="8"/>
      <c r="L750" s="8"/>
      <c r="M750" s="8"/>
      <c r="N750" s="8"/>
      <c r="O750" s="8"/>
      <c r="P750" s="8" t="str">
        <f>VLOOKUP($B750,'Facility Well Counts'!$A$2:$G$469,3,FALSE)</f>
        <v>575 - Uinta Basin</v>
      </c>
      <c r="Q750" s="10">
        <f>VLOOKUP($B750,'Facility Well Counts'!$A$2:$G$469,4,FALSE)</f>
        <v>331</v>
      </c>
      <c r="R750" s="10">
        <f>VLOOKUP($B750,'Facility Well Counts'!$A$2:$G$469,5,FALSE)</f>
        <v>331</v>
      </c>
      <c r="S750" s="10">
        <f t="shared" si="110"/>
        <v>0</v>
      </c>
      <c r="T750" s="10">
        <f>VLOOKUP($B750,'Facility Well Counts'!$A$2:$G$469,6,FALSE)</f>
        <v>0</v>
      </c>
      <c r="U750" s="10">
        <f t="shared" si="111"/>
        <v>0</v>
      </c>
      <c r="V750" s="10">
        <f>VLOOKUP($B750,'Facility Well Counts'!$A$2:$G$469,7,FALSE)</f>
        <v>0</v>
      </c>
      <c r="W750" s="10">
        <f t="shared" si="112"/>
        <v>0</v>
      </c>
      <c r="X750" s="11">
        <f t="shared" si="113"/>
        <v>0</v>
      </c>
    </row>
    <row r="751" spans="1:24" x14ac:dyDescent="0.25">
      <c r="A751" s="8" t="s">
        <v>1366</v>
      </c>
      <c r="B751" s="9">
        <v>1009357</v>
      </c>
      <c r="C751" s="9">
        <v>2020</v>
      </c>
      <c r="D751" s="9" t="s">
        <v>16</v>
      </c>
      <c r="E751" s="8" t="s">
        <v>17</v>
      </c>
      <c r="F751" s="8" t="s">
        <v>33</v>
      </c>
      <c r="G751" s="8" t="s">
        <v>20</v>
      </c>
      <c r="H751" s="8">
        <v>1537</v>
      </c>
      <c r="I751" s="8" t="s">
        <v>24</v>
      </c>
      <c r="J751" s="8"/>
      <c r="K751" s="8">
        <v>45.3</v>
      </c>
      <c r="L751" s="8">
        <v>2564.6799999999998</v>
      </c>
      <c r="M751" s="8"/>
      <c r="N751" s="8">
        <v>7416</v>
      </c>
      <c r="O751" s="8"/>
      <c r="P751" s="8" t="str">
        <f>VLOOKUP($B751,'Facility Well Counts'!$A$2:$G$469,3,FALSE)</f>
        <v>575 - Uinta Basin</v>
      </c>
      <c r="Q751" s="10">
        <f>VLOOKUP($B751,'Facility Well Counts'!$A$2:$G$469,4,FALSE)</f>
        <v>331</v>
      </c>
      <c r="R751" s="10">
        <f>VLOOKUP($B751,'Facility Well Counts'!$A$2:$G$469,5,FALSE)</f>
        <v>331</v>
      </c>
      <c r="S751" s="10">
        <f t="shared" si="110"/>
        <v>1537</v>
      </c>
      <c r="T751" s="10">
        <f>VLOOKUP($B751,'Facility Well Counts'!$A$2:$G$469,6,FALSE)</f>
        <v>0</v>
      </c>
      <c r="U751" s="10">
        <f t="shared" si="111"/>
        <v>0</v>
      </c>
      <c r="V751" s="10">
        <f>VLOOKUP($B751,'Facility Well Counts'!$A$2:$G$469,7,FALSE)</f>
        <v>0</v>
      </c>
      <c r="W751" s="10">
        <f t="shared" si="112"/>
        <v>0</v>
      </c>
      <c r="X751" s="11">
        <f t="shared" si="113"/>
        <v>4.643504531722054</v>
      </c>
    </row>
    <row r="752" spans="1:24" x14ac:dyDescent="0.25">
      <c r="A752" s="8" t="s">
        <v>1366</v>
      </c>
      <c r="B752" s="9">
        <v>1009357</v>
      </c>
      <c r="C752" s="9">
        <v>2020</v>
      </c>
      <c r="D752" s="9" t="s">
        <v>16</v>
      </c>
      <c r="E752" s="8" t="s">
        <v>17</v>
      </c>
      <c r="F752" s="8" t="s">
        <v>33</v>
      </c>
      <c r="G752" s="8" t="s">
        <v>21</v>
      </c>
      <c r="H752" s="8"/>
      <c r="I752" s="8"/>
      <c r="J752" s="8"/>
      <c r="K752" s="8"/>
      <c r="L752" s="8"/>
      <c r="M752" s="8"/>
      <c r="N752" s="8"/>
      <c r="O752" s="8"/>
      <c r="P752" s="8" t="str">
        <f>VLOOKUP($B752,'Facility Well Counts'!$A$2:$G$469,3,FALSE)</f>
        <v>575 - Uinta Basin</v>
      </c>
      <c r="Q752" s="10">
        <f>VLOOKUP($B752,'Facility Well Counts'!$A$2:$G$469,4,FALSE)</f>
        <v>331</v>
      </c>
      <c r="R752" s="10">
        <f>VLOOKUP($B752,'Facility Well Counts'!$A$2:$G$469,5,FALSE)</f>
        <v>331</v>
      </c>
      <c r="S752" s="10">
        <f t="shared" si="110"/>
        <v>0</v>
      </c>
      <c r="T752" s="10">
        <f>VLOOKUP($B752,'Facility Well Counts'!$A$2:$G$469,6,FALSE)</f>
        <v>0</v>
      </c>
      <c r="U752" s="10">
        <f t="shared" si="111"/>
        <v>0</v>
      </c>
      <c r="V752" s="10">
        <f>VLOOKUP($B752,'Facility Well Counts'!$A$2:$G$469,7,FALSE)</f>
        <v>0</v>
      </c>
      <c r="W752" s="10">
        <f t="shared" si="112"/>
        <v>0</v>
      </c>
      <c r="X752" s="11">
        <f t="shared" si="113"/>
        <v>0</v>
      </c>
    </row>
    <row r="753" spans="1:24" x14ac:dyDescent="0.25">
      <c r="A753" s="8" t="s">
        <v>564</v>
      </c>
      <c r="B753" s="9">
        <v>1008700</v>
      </c>
      <c r="C753" s="9">
        <v>2020</v>
      </c>
      <c r="D753" s="9" t="s">
        <v>16</v>
      </c>
      <c r="E753" s="8" t="s">
        <v>17</v>
      </c>
      <c r="F753" s="8" t="s">
        <v>33</v>
      </c>
      <c r="G753" s="8" t="s">
        <v>19</v>
      </c>
      <c r="H753" s="8">
        <v>6</v>
      </c>
      <c r="I753" s="8" t="s">
        <v>24</v>
      </c>
      <c r="J753" s="8"/>
      <c r="K753" s="8">
        <v>0.1</v>
      </c>
      <c r="L753" s="8">
        <v>2.4900000000000002</v>
      </c>
      <c r="M753" s="8"/>
      <c r="N753" s="8">
        <v>740</v>
      </c>
      <c r="O753" s="8"/>
      <c r="P753" s="8" t="str">
        <f>VLOOKUP($B753,'Facility Well Counts'!$A$2:$G$469,3,FALSE)</f>
        <v>430 - Permian Basin</v>
      </c>
      <c r="Q753" s="10">
        <f>VLOOKUP($B753,'Facility Well Counts'!$A$2:$G$469,4,FALSE)</f>
        <v>328</v>
      </c>
      <c r="R753" s="10">
        <f>VLOOKUP($B753,'Facility Well Counts'!$A$2:$G$469,5,FALSE)</f>
        <v>238</v>
      </c>
      <c r="S753" s="10">
        <f t="shared" si="110"/>
        <v>4.3536585365853657</v>
      </c>
      <c r="T753" s="10">
        <f>VLOOKUP($B753,'Facility Well Counts'!$A$2:$G$469,6,FALSE)</f>
        <v>0</v>
      </c>
      <c r="U753" s="10">
        <f t="shared" si="111"/>
        <v>0</v>
      </c>
      <c r="V753" s="10">
        <f>VLOOKUP($B753,'Facility Well Counts'!$A$2:$G$469,7,FALSE)</f>
        <v>90</v>
      </c>
      <c r="W753" s="10">
        <f t="shared" si="112"/>
        <v>1.6463414634146343</v>
      </c>
      <c r="X753" s="11">
        <f t="shared" si="113"/>
        <v>1.8292682926829267E-2</v>
      </c>
    </row>
    <row r="754" spans="1:24" x14ac:dyDescent="0.25">
      <c r="A754" s="8" t="s">
        <v>564</v>
      </c>
      <c r="B754" s="9">
        <v>1008700</v>
      </c>
      <c r="C754" s="9">
        <v>2020</v>
      </c>
      <c r="D754" s="9" t="s">
        <v>16</v>
      </c>
      <c r="E754" s="8" t="s">
        <v>17</v>
      </c>
      <c r="F754" s="8" t="s">
        <v>33</v>
      </c>
      <c r="G754" s="8" t="s">
        <v>20</v>
      </c>
      <c r="H754" s="8">
        <v>1237</v>
      </c>
      <c r="I754" s="8" t="s">
        <v>24</v>
      </c>
      <c r="J754" s="8"/>
      <c r="K754" s="8">
        <v>33.4</v>
      </c>
      <c r="L754" s="8">
        <v>1588.57</v>
      </c>
      <c r="M754" s="8"/>
      <c r="N754" s="8">
        <v>6317.2205334999999</v>
      </c>
      <c r="O754" s="8"/>
      <c r="P754" s="8" t="str">
        <f>VLOOKUP($B754,'Facility Well Counts'!$A$2:$G$469,3,FALSE)</f>
        <v>430 - Permian Basin</v>
      </c>
      <c r="Q754" s="10">
        <f>VLOOKUP($B754,'Facility Well Counts'!$A$2:$G$469,4,FALSE)</f>
        <v>328</v>
      </c>
      <c r="R754" s="10">
        <f>VLOOKUP($B754,'Facility Well Counts'!$A$2:$G$469,5,FALSE)</f>
        <v>238</v>
      </c>
      <c r="S754" s="10">
        <f t="shared" si="110"/>
        <v>897.57926829268285</v>
      </c>
      <c r="T754" s="10">
        <f>VLOOKUP($B754,'Facility Well Counts'!$A$2:$G$469,6,FALSE)</f>
        <v>0</v>
      </c>
      <c r="U754" s="10">
        <f t="shared" si="111"/>
        <v>0</v>
      </c>
      <c r="V754" s="10">
        <f>VLOOKUP($B754,'Facility Well Counts'!$A$2:$G$469,7,FALSE)</f>
        <v>90</v>
      </c>
      <c r="W754" s="10">
        <f t="shared" si="112"/>
        <v>339.42073170731709</v>
      </c>
      <c r="X754" s="11">
        <f t="shared" si="113"/>
        <v>3.7713414634146343</v>
      </c>
    </row>
    <row r="755" spans="1:24" x14ac:dyDescent="0.25">
      <c r="A755" s="8" t="s">
        <v>564</v>
      </c>
      <c r="B755" s="9">
        <v>1008700</v>
      </c>
      <c r="C755" s="9">
        <v>2020</v>
      </c>
      <c r="D755" s="9" t="s">
        <v>16</v>
      </c>
      <c r="E755" s="8" t="s">
        <v>17</v>
      </c>
      <c r="F755" s="8" t="s">
        <v>33</v>
      </c>
      <c r="G755" s="8" t="s">
        <v>21</v>
      </c>
      <c r="H755" s="8">
        <v>198</v>
      </c>
      <c r="I755" s="8" t="s">
        <v>24</v>
      </c>
      <c r="J755" s="8"/>
      <c r="K755" s="8">
        <v>0.5</v>
      </c>
      <c r="L755" s="8">
        <v>26.1</v>
      </c>
      <c r="M755" s="8"/>
      <c r="N755" s="8">
        <v>6298.1767676999998</v>
      </c>
      <c r="O755" s="8"/>
      <c r="P755" s="8" t="str">
        <f>VLOOKUP($B755,'Facility Well Counts'!$A$2:$G$469,3,FALSE)</f>
        <v>430 - Permian Basin</v>
      </c>
      <c r="Q755" s="10">
        <f>VLOOKUP($B755,'Facility Well Counts'!$A$2:$G$469,4,FALSE)</f>
        <v>328</v>
      </c>
      <c r="R755" s="10">
        <f>VLOOKUP($B755,'Facility Well Counts'!$A$2:$G$469,5,FALSE)</f>
        <v>238</v>
      </c>
      <c r="S755" s="10">
        <f t="shared" si="110"/>
        <v>143.67073170731706</v>
      </c>
      <c r="T755" s="10">
        <f>VLOOKUP($B755,'Facility Well Counts'!$A$2:$G$469,6,FALSE)</f>
        <v>0</v>
      </c>
      <c r="U755" s="10">
        <f t="shared" si="111"/>
        <v>0</v>
      </c>
      <c r="V755" s="10">
        <f>VLOOKUP($B755,'Facility Well Counts'!$A$2:$G$469,7,FALSE)</f>
        <v>90</v>
      </c>
      <c r="W755" s="10">
        <f t="shared" si="112"/>
        <v>54.329268292682933</v>
      </c>
      <c r="X755" s="11">
        <f t="shared" si="113"/>
        <v>0.60365853658536583</v>
      </c>
    </row>
    <row r="756" spans="1:24" x14ac:dyDescent="0.25">
      <c r="A756" s="8" t="s">
        <v>1268</v>
      </c>
      <c r="B756" s="9">
        <v>1012605</v>
      </c>
      <c r="C756" s="9">
        <v>2020</v>
      </c>
      <c r="D756" s="9" t="s">
        <v>16</v>
      </c>
      <c r="E756" s="8" t="s">
        <v>17</v>
      </c>
      <c r="F756" s="8" t="s">
        <v>33</v>
      </c>
      <c r="G756" s="8" t="s">
        <v>19</v>
      </c>
      <c r="H756" s="8"/>
      <c r="I756" s="8"/>
      <c r="J756" s="8"/>
      <c r="K756" s="8"/>
      <c r="L756" s="8"/>
      <c r="M756" s="8"/>
      <c r="N756" s="8"/>
      <c r="O756" s="8"/>
      <c r="P756" s="8" t="str">
        <f>VLOOKUP($B756,'Facility Well Counts'!$A$2:$G$469,3,FALSE)</f>
        <v>355 - Chautauqua Platform</v>
      </c>
      <c r="Q756" s="10">
        <f>VLOOKUP($B756,'Facility Well Counts'!$A$2:$G$469,4,FALSE)</f>
        <v>324</v>
      </c>
      <c r="R756" s="10">
        <f>VLOOKUP($B756,'Facility Well Counts'!$A$2:$G$469,5,FALSE)</f>
        <v>0</v>
      </c>
      <c r="S756" s="10">
        <f t="shared" si="110"/>
        <v>0</v>
      </c>
      <c r="T756" s="10">
        <f>VLOOKUP($B756,'Facility Well Counts'!$A$2:$G$469,6,FALSE)</f>
        <v>0</v>
      </c>
      <c r="U756" s="10">
        <f t="shared" si="111"/>
        <v>0</v>
      </c>
      <c r="V756" s="10">
        <f>VLOOKUP($B756,'Facility Well Counts'!$A$2:$G$469,7,FALSE)</f>
        <v>324</v>
      </c>
      <c r="W756" s="10">
        <f t="shared" si="112"/>
        <v>0</v>
      </c>
      <c r="X756" s="11">
        <f t="shared" si="113"/>
        <v>0</v>
      </c>
    </row>
    <row r="757" spans="1:24" x14ac:dyDescent="0.25">
      <c r="A757" s="8" t="s">
        <v>1268</v>
      </c>
      <c r="B757" s="9">
        <v>1012605</v>
      </c>
      <c r="C757" s="9">
        <v>2020</v>
      </c>
      <c r="D757" s="9" t="s">
        <v>16</v>
      </c>
      <c r="E757" s="8" t="s">
        <v>17</v>
      </c>
      <c r="F757" s="8" t="s">
        <v>33</v>
      </c>
      <c r="G757" s="8" t="s">
        <v>20</v>
      </c>
      <c r="H757" s="8">
        <v>307</v>
      </c>
      <c r="I757" s="8" t="s">
        <v>24</v>
      </c>
      <c r="J757" s="8"/>
      <c r="K757" s="8">
        <v>11.4</v>
      </c>
      <c r="L757" s="8">
        <v>533.96</v>
      </c>
      <c r="M757" s="8"/>
      <c r="N757" s="8">
        <v>8760</v>
      </c>
      <c r="O757" s="8"/>
      <c r="P757" s="8" t="str">
        <f>VLOOKUP($B757,'Facility Well Counts'!$A$2:$G$469,3,FALSE)</f>
        <v>355 - Chautauqua Platform</v>
      </c>
      <c r="Q757" s="10">
        <f>VLOOKUP($B757,'Facility Well Counts'!$A$2:$G$469,4,FALSE)</f>
        <v>324</v>
      </c>
      <c r="R757" s="10">
        <f>VLOOKUP($B757,'Facility Well Counts'!$A$2:$G$469,5,FALSE)</f>
        <v>0</v>
      </c>
      <c r="S757" s="10">
        <f t="shared" si="110"/>
        <v>0</v>
      </c>
      <c r="T757" s="10">
        <f>VLOOKUP($B757,'Facility Well Counts'!$A$2:$G$469,6,FALSE)</f>
        <v>0</v>
      </c>
      <c r="U757" s="10">
        <f t="shared" si="111"/>
        <v>0</v>
      </c>
      <c r="V757" s="10">
        <f>VLOOKUP($B757,'Facility Well Counts'!$A$2:$G$469,7,FALSE)</f>
        <v>324</v>
      </c>
      <c r="W757" s="10">
        <f t="shared" si="112"/>
        <v>307</v>
      </c>
      <c r="X757" s="11">
        <f t="shared" si="113"/>
        <v>0.94753086419753085</v>
      </c>
    </row>
    <row r="758" spans="1:24" x14ac:dyDescent="0.25">
      <c r="A758" s="8" t="s">
        <v>1268</v>
      </c>
      <c r="B758" s="9">
        <v>1012605</v>
      </c>
      <c r="C758" s="9">
        <v>2020</v>
      </c>
      <c r="D758" s="9" t="s">
        <v>16</v>
      </c>
      <c r="E758" s="8" t="s">
        <v>17</v>
      </c>
      <c r="F758" s="8" t="s">
        <v>33</v>
      </c>
      <c r="G758" s="8" t="s">
        <v>21</v>
      </c>
      <c r="H758" s="8"/>
      <c r="I758" s="8"/>
      <c r="J758" s="8"/>
      <c r="K758" s="8"/>
      <c r="L758" s="8"/>
      <c r="M758" s="8"/>
      <c r="N758" s="8"/>
      <c r="O758" s="8"/>
      <c r="P758" s="8" t="str">
        <f>VLOOKUP($B758,'Facility Well Counts'!$A$2:$G$469,3,FALSE)</f>
        <v>355 - Chautauqua Platform</v>
      </c>
      <c r="Q758" s="10">
        <f>VLOOKUP($B758,'Facility Well Counts'!$A$2:$G$469,4,FALSE)</f>
        <v>324</v>
      </c>
      <c r="R758" s="10">
        <f>VLOOKUP($B758,'Facility Well Counts'!$A$2:$G$469,5,FALSE)</f>
        <v>0</v>
      </c>
      <c r="S758" s="10">
        <f t="shared" si="110"/>
        <v>0</v>
      </c>
      <c r="T758" s="10">
        <f>VLOOKUP($B758,'Facility Well Counts'!$A$2:$G$469,6,FALSE)</f>
        <v>0</v>
      </c>
      <c r="U758" s="10">
        <f t="shared" si="111"/>
        <v>0</v>
      </c>
      <c r="V758" s="10">
        <f>VLOOKUP($B758,'Facility Well Counts'!$A$2:$G$469,7,FALSE)</f>
        <v>324</v>
      </c>
      <c r="W758" s="10">
        <f t="shared" si="112"/>
        <v>0</v>
      </c>
      <c r="X758" s="11">
        <f t="shared" si="113"/>
        <v>0</v>
      </c>
    </row>
    <row r="759" spans="1:24" x14ac:dyDescent="0.25">
      <c r="A759" s="8" t="s">
        <v>379</v>
      </c>
      <c r="B759" s="9">
        <v>1012024</v>
      </c>
      <c r="C759" s="9">
        <v>2020</v>
      </c>
      <c r="D759" s="9" t="s">
        <v>16</v>
      </c>
      <c r="E759" s="8" t="s">
        <v>17</v>
      </c>
      <c r="F759" s="8" t="s">
        <v>33</v>
      </c>
      <c r="G759" s="8" t="s">
        <v>19</v>
      </c>
      <c r="H759" s="8">
        <v>200</v>
      </c>
      <c r="I759" s="8" t="s">
        <v>24</v>
      </c>
      <c r="J759" s="8"/>
      <c r="K759" s="8">
        <v>38.6</v>
      </c>
      <c r="L759" s="8">
        <v>1078.6400000000001</v>
      </c>
      <c r="M759" s="8"/>
      <c r="N759" s="8">
        <v>8760</v>
      </c>
      <c r="O759" s="8"/>
      <c r="P759" s="8" t="str">
        <f>VLOOKUP($B759,'Facility Well Counts'!$A$2:$G$469,3,FALSE)</f>
        <v>360 - Anadarko Basin</v>
      </c>
      <c r="Q759" s="10">
        <f>VLOOKUP($B759,'Facility Well Counts'!$A$2:$G$469,4,FALSE)</f>
        <v>323</v>
      </c>
      <c r="R759" s="10">
        <f>VLOOKUP($B759,'Facility Well Counts'!$A$2:$G$469,5,FALSE)</f>
        <v>323</v>
      </c>
      <c r="S759" s="10">
        <f t="shared" si="110"/>
        <v>200</v>
      </c>
      <c r="T759" s="10">
        <f>VLOOKUP($B759,'Facility Well Counts'!$A$2:$G$469,6,FALSE)</f>
        <v>0</v>
      </c>
      <c r="U759" s="10">
        <f t="shared" si="111"/>
        <v>0</v>
      </c>
      <c r="V759" s="10">
        <f>VLOOKUP($B759,'Facility Well Counts'!$A$2:$G$469,7,FALSE)</f>
        <v>0</v>
      </c>
      <c r="W759" s="10">
        <f t="shared" si="112"/>
        <v>0</v>
      </c>
      <c r="X759" s="11">
        <f t="shared" si="113"/>
        <v>0.61919504643962853</v>
      </c>
    </row>
    <row r="760" spans="1:24" x14ac:dyDescent="0.25">
      <c r="A760" s="8" t="s">
        <v>379</v>
      </c>
      <c r="B760" s="9">
        <v>1012024</v>
      </c>
      <c r="C760" s="9">
        <v>2020</v>
      </c>
      <c r="D760" s="9" t="s">
        <v>16</v>
      </c>
      <c r="E760" s="8" t="s">
        <v>17</v>
      </c>
      <c r="F760" s="8" t="s">
        <v>33</v>
      </c>
      <c r="G760" s="8" t="s">
        <v>20</v>
      </c>
      <c r="H760" s="8">
        <v>85</v>
      </c>
      <c r="I760" s="8" t="s">
        <v>24</v>
      </c>
      <c r="J760" s="8"/>
      <c r="K760" s="8">
        <v>5.9</v>
      </c>
      <c r="L760" s="8">
        <v>165.92</v>
      </c>
      <c r="M760" s="8"/>
      <c r="N760" s="8">
        <v>8760</v>
      </c>
      <c r="O760" s="8"/>
      <c r="P760" s="8" t="str">
        <f>VLOOKUP($B760,'Facility Well Counts'!$A$2:$G$469,3,FALSE)</f>
        <v>360 - Anadarko Basin</v>
      </c>
      <c r="Q760" s="10">
        <f>VLOOKUP($B760,'Facility Well Counts'!$A$2:$G$469,4,FALSE)</f>
        <v>323</v>
      </c>
      <c r="R760" s="10">
        <f>VLOOKUP($B760,'Facility Well Counts'!$A$2:$G$469,5,FALSE)</f>
        <v>323</v>
      </c>
      <c r="S760" s="10">
        <f t="shared" si="110"/>
        <v>85</v>
      </c>
      <c r="T760" s="10">
        <f>VLOOKUP($B760,'Facility Well Counts'!$A$2:$G$469,6,FALSE)</f>
        <v>0</v>
      </c>
      <c r="U760" s="10">
        <f t="shared" si="111"/>
        <v>0</v>
      </c>
      <c r="V760" s="10">
        <f>VLOOKUP($B760,'Facility Well Counts'!$A$2:$G$469,7,FALSE)</f>
        <v>0</v>
      </c>
      <c r="W760" s="10">
        <f t="shared" si="112"/>
        <v>0</v>
      </c>
      <c r="X760" s="11">
        <f t="shared" si="113"/>
        <v>0.26315789473684209</v>
      </c>
    </row>
    <row r="761" spans="1:24" x14ac:dyDescent="0.25">
      <c r="A761" s="8" t="s">
        <v>379</v>
      </c>
      <c r="B761" s="9">
        <v>1012024</v>
      </c>
      <c r="C761" s="9">
        <v>2020</v>
      </c>
      <c r="D761" s="9" t="s">
        <v>16</v>
      </c>
      <c r="E761" s="8" t="s">
        <v>17</v>
      </c>
      <c r="F761" s="8" t="s">
        <v>33</v>
      </c>
      <c r="G761" s="8" t="s">
        <v>21</v>
      </c>
      <c r="H761" s="8">
        <v>216</v>
      </c>
      <c r="I761" s="8" t="s">
        <v>24</v>
      </c>
      <c r="J761" s="8"/>
      <c r="K761" s="8">
        <v>1.6</v>
      </c>
      <c r="L761" s="8">
        <v>43.41</v>
      </c>
      <c r="M761" s="8"/>
      <c r="N761" s="8">
        <v>8760</v>
      </c>
      <c r="O761" s="8"/>
      <c r="P761" s="8" t="str">
        <f>VLOOKUP($B761,'Facility Well Counts'!$A$2:$G$469,3,FALSE)</f>
        <v>360 - Anadarko Basin</v>
      </c>
      <c r="Q761" s="10">
        <f>VLOOKUP($B761,'Facility Well Counts'!$A$2:$G$469,4,FALSE)</f>
        <v>323</v>
      </c>
      <c r="R761" s="10">
        <f>VLOOKUP($B761,'Facility Well Counts'!$A$2:$G$469,5,FALSE)</f>
        <v>323</v>
      </c>
      <c r="S761" s="10">
        <f t="shared" si="110"/>
        <v>216</v>
      </c>
      <c r="T761" s="10">
        <f>VLOOKUP($B761,'Facility Well Counts'!$A$2:$G$469,6,FALSE)</f>
        <v>0</v>
      </c>
      <c r="U761" s="10">
        <f t="shared" si="111"/>
        <v>0</v>
      </c>
      <c r="V761" s="10">
        <f>VLOOKUP($B761,'Facility Well Counts'!$A$2:$G$469,7,FALSE)</f>
        <v>0</v>
      </c>
      <c r="W761" s="10">
        <f t="shared" si="112"/>
        <v>0</v>
      </c>
      <c r="X761" s="11">
        <f t="shared" si="113"/>
        <v>0.66873065015479871</v>
      </c>
    </row>
    <row r="762" spans="1:24" x14ac:dyDescent="0.25">
      <c r="A762" s="8" t="s">
        <v>479</v>
      </c>
      <c r="B762" s="9">
        <v>1008954</v>
      </c>
      <c r="C762" s="9">
        <v>2020</v>
      </c>
      <c r="D762" s="9" t="s">
        <v>16</v>
      </c>
      <c r="E762" s="8" t="s">
        <v>17</v>
      </c>
      <c r="F762" s="8" t="s">
        <v>33</v>
      </c>
      <c r="G762" s="8" t="s">
        <v>19</v>
      </c>
      <c r="H762" s="8"/>
      <c r="I762" s="8"/>
      <c r="J762" s="8"/>
      <c r="K762" s="8"/>
      <c r="L762" s="8"/>
      <c r="M762" s="8"/>
      <c r="N762" s="8"/>
      <c r="O762" s="8"/>
      <c r="P762" s="8" t="str">
        <f>VLOOKUP($B762,'Facility Well Counts'!$A$2:$G$469,3,FALSE)</f>
        <v>535 - Green River Basin</v>
      </c>
      <c r="Q762" s="10">
        <f>VLOOKUP($B762,'Facility Well Counts'!$A$2:$G$469,4,FALSE)</f>
        <v>323</v>
      </c>
      <c r="R762" s="10">
        <f>VLOOKUP($B762,'Facility Well Counts'!$A$2:$G$469,5,FALSE)</f>
        <v>0</v>
      </c>
      <c r="S762" s="10">
        <f t="shared" si="110"/>
        <v>0</v>
      </c>
      <c r="T762" s="10">
        <f>VLOOKUP($B762,'Facility Well Counts'!$A$2:$G$469,6,FALSE)</f>
        <v>0</v>
      </c>
      <c r="U762" s="10">
        <f t="shared" si="111"/>
        <v>0</v>
      </c>
      <c r="V762" s="10">
        <f>VLOOKUP($B762,'Facility Well Counts'!$A$2:$G$469,7,FALSE)</f>
        <v>323</v>
      </c>
      <c r="W762" s="10">
        <f t="shared" si="112"/>
        <v>0</v>
      </c>
      <c r="X762" s="11">
        <f t="shared" si="113"/>
        <v>0</v>
      </c>
    </row>
    <row r="763" spans="1:24" x14ac:dyDescent="0.25">
      <c r="A763" s="8" t="s">
        <v>479</v>
      </c>
      <c r="B763" s="9">
        <v>1008954</v>
      </c>
      <c r="C763" s="9">
        <v>2020</v>
      </c>
      <c r="D763" s="9" t="s">
        <v>16</v>
      </c>
      <c r="E763" s="8" t="s">
        <v>17</v>
      </c>
      <c r="F763" s="8" t="s">
        <v>33</v>
      </c>
      <c r="G763" s="8" t="s">
        <v>20</v>
      </c>
      <c r="H763" s="8">
        <v>1411</v>
      </c>
      <c r="I763" s="8" t="s">
        <v>24</v>
      </c>
      <c r="J763" s="8"/>
      <c r="K763" s="8">
        <v>11.4</v>
      </c>
      <c r="L763" s="8">
        <v>2725.75</v>
      </c>
      <c r="M763" s="8"/>
      <c r="N763" s="8">
        <v>8440.6299999999992</v>
      </c>
      <c r="O763" s="8"/>
      <c r="P763" s="8" t="str">
        <f>VLOOKUP($B763,'Facility Well Counts'!$A$2:$G$469,3,FALSE)</f>
        <v>535 - Green River Basin</v>
      </c>
      <c r="Q763" s="10">
        <f>VLOOKUP($B763,'Facility Well Counts'!$A$2:$G$469,4,FALSE)</f>
        <v>323</v>
      </c>
      <c r="R763" s="10">
        <f>VLOOKUP($B763,'Facility Well Counts'!$A$2:$G$469,5,FALSE)</f>
        <v>0</v>
      </c>
      <c r="S763" s="10">
        <f t="shared" si="110"/>
        <v>0</v>
      </c>
      <c r="T763" s="10">
        <f>VLOOKUP($B763,'Facility Well Counts'!$A$2:$G$469,6,FALSE)</f>
        <v>0</v>
      </c>
      <c r="U763" s="10">
        <f t="shared" si="111"/>
        <v>0</v>
      </c>
      <c r="V763" s="10">
        <f>VLOOKUP($B763,'Facility Well Counts'!$A$2:$G$469,7,FALSE)</f>
        <v>323</v>
      </c>
      <c r="W763" s="10">
        <f t="shared" si="112"/>
        <v>1411</v>
      </c>
      <c r="X763" s="11">
        <f t="shared" si="113"/>
        <v>4.3684210526315788</v>
      </c>
    </row>
    <row r="764" spans="1:24" x14ac:dyDescent="0.25">
      <c r="A764" s="8" t="s">
        <v>479</v>
      </c>
      <c r="B764" s="9">
        <v>1008954</v>
      </c>
      <c r="C764" s="9">
        <v>2020</v>
      </c>
      <c r="D764" s="9" t="s">
        <v>16</v>
      </c>
      <c r="E764" s="8" t="s">
        <v>17</v>
      </c>
      <c r="F764" s="8" t="s">
        <v>33</v>
      </c>
      <c r="G764" s="8" t="s">
        <v>21</v>
      </c>
      <c r="H764" s="8"/>
      <c r="I764" s="8"/>
      <c r="J764" s="8"/>
      <c r="K764" s="8"/>
      <c r="L764" s="8"/>
      <c r="M764" s="8"/>
      <c r="N764" s="8"/>
      <c r="O764" s="8"/>
      <c r="P764" s="8" t="str">
        <f>VLOOKUP($B764,'Facility Well Counts'!$A$2:$G$469,3,FALSE)</f>
        <v>535 - Green River Basin</v>
      </c>
      <c r="Q764" s="10">
        <f>VLOOKUP($B764,'Facility Well Counts'!$A$2:$G$469,4,FALSE)</f>
        <v>323</v>
      </c>
      <c r="R764" s="10">
        <f>VLOOKUP($B764,'Facility Well Counts'!$A$2:$G$469,5,FALSE)</f>
        <v>0</v>
      </c>
      <c r="S764" s="10">
        <f t="shared" si="110"/>
        <v>0</v>
      </c>
      <c r="T764" s="10">
        <f>VLOOKUP($B764,'Facility Well Counts'!$A$2:$G$469,6,FALSE)</f>
        <v>0</v>
      </c>
      <c r="U764" s="10">
        <f t="shared" si="111"/>
        <v>0</v>
      </c>
      <c r="V764" s="10">
        <f>VLOOKUP($B764,'Facility Well Counts'!$A$2:$G$469,7,FALSE)</f>
        <v>323</v>
      </c>
      <c r="W764" s="10">
        <f t="shared" si="112"/>
        <v>0</v>
      </c>
      <c r="X764" s="11">
        <f t="shared" si="113"/>
        <v>0</v>
      </c>
    </row>
    <row r="765" spans="1:24" x14ac:dyDescent="0.25">
      <c r="A765" s="8" t="s">
        <v>428</v>
      </c>
      <c r="B765" s="9">
        <v>1011873</v>
      </c>
      <c r="C765" s="9">
        <v>2020</v>
      </c>
      <c r="D765" s="9" t="s">
        <v>16</v>
      </c>
      <c r="E765" s="8" t="s">
        <v>17</v>
      </c>
      <c r="F765" s="8" t="s">
        <v>33</v>
      </c>
      <c r="G765" s="8" t="s">
        <v>19</v>
      </c>
      <c r="H765" s="8"/>
      <c r="I765" s="8"/>
      <c r="J765" s="8"/>
      <c r="K765" s="8"/>
      <c r="L765" s="8"/>
      <c r="M765" s="8"/>
      <c r="N765" s="8"/>
      <c r="O765" s="8"/>
      <c r="P765" s="8" t="str">
        <f>VLOOKUP($B765,'Facility Well Counts'!$A$2:$G$469,3,FALSE)</f>
        <v>395 - Williston Basin</v>
      </c>
      <c r="Q765" s="10">
        <f>VLOOKUP($B765,'Facility Well Counts'!$A$2:$G$469,4,FALSE)</f>
        <v>319</v>
      </c>
      <c r="R765" s="10">
        <f>VLOOKUP($B765,'Facility Well Counts'!$A$2:$G$469,5,FALSE)</f>
        <v>319</v>
      </c>
      <c r="S765" s="10">
        <f t="shared" si="110"/>
        <v>0</v>
      </c>
      <c r="T765" s="10">
        <f>VLOOKUP($B765,'Facility Well Counts'!$A$2:$G$469,6,FALSE)</f>
        <v>0</v>
      </c>
      <c r="U765" s="10">
        <f t="shared" si="111"/>
        <v>0</v>
      </c>
      <c r="V765" s="10">
        <f>VLOOKUP($B765,'Facility Well Counts'!$A$2:$G$469,7,FALSE)</f>
        <v>0</v>
      </c>
      <c r="W765" s="10">
        <f t="shared" si="112"/>
        <v>0</v>
      </c>
      <c r="X765" s="11">
        <f t="shared" si="113"/>
        <v>0</v>
      </c>
    </row>
    <row r="766" spans="1:24" x14ac:dyDescent="0.25">
      <c r="A766" s="8" t="s">
        <v>428</v>
      </c>
      <c r="B766" s="9">
        <v>1011873</v>
      </c>
      <c r="C766" s="9">
        <v>2020</v>
      </c>
      <c r="D766" s="9" t="s">
        <v>16</v>
      </c>
      <c r="E766" s="8" t="s">
        <v>17</v>
      </c>
      <c r="F766" s="8" t="s">
        <v>33</v>
      </c>
      <c r="G766" s="8" t="s">
        <v>20</v>
      </c>
      <c r="H766" s="8">
        <v>319</v>
      </c>
      <c r="I766" s="8" t="s">
        <v>24</v>
      </c>
      <c r="J766" s="8"/>
      <c r="K766" s="8">
        <v>21.7</v>
      </c>
      <c r="L766" s="8">
        <v>285.89</v>
      </c>
      <c r="M766" s="8"/>
      <c r="N766" s="8">
        <v>7572.9870846000003</v>
      </c>
      <c r="O766" s="8"/>
      <c r="P766" s="8" t="str">
        <f>VLOOKUP($B766,'Facility Well Counts'!$A$2:$G$469,3,FALSE)</f>
        <v>395 - Williston Basin</v>
      </c>
      <c r="Q766" s="10">
        <f>VLOOKUP($B766,'Facility Well Counts'!$A$2:$G$469,4,FALSE)</f>
        <v>319</v>
      </c>
      <c r="R766" s="10">
        <f>VLOOKUP($B766,'Facility Well Counts'!$A$2:$G$469,5,FALSE)</f>
        <v>319</v>
      </c>
      <c r="S766" s="10">
        <f t="shared" si="110"/>
        <v>319</v>
      </c>
      <c r="T766" s="10">
        <f>VLOOKUP($B766,'Facility Well Counts'!$A$2:$G$469,6,FALSE)</f>
        <v>0</v>
      </c>
      <c r="U766" s="10">
        <f t="shared" si="111"/>
        <v>0</v>
      </c>
      <c r="V766" s="10">
        <f>VLOOKUP($B766,'Facility Well Counts'!$A$2:$G$469,7,FALSE)</f>
        <v>0</v>
      </c>
      <c r="W766" s="10">
        <f t="shared" si="112"/>
        <v>0</v>
      </c>
      <c r="X766" s="11">
        <f t="shared" si="113"/>
        <v>1</v>
      </c>
    </row>
    <row r="767" spans="1:24" x14ac:dyDescent="0.25">
      <c r="A767" s="8" t="s">
        <v>428</v>
      </c>
      <c r="B767" s="9">
        <v>1011873</v>
      </c>
      <c r="C767" s="9">
        <v>2020</v>
      </c>
      <c r="D767" s="9" t="s">
        <v>16</v>
      </c>
      <c r="E767" s="8" t="s">
        <v>17</v>
      </c>
      <c r="F767" s="8" t="s">
        <v>33</v>
      </c>
      <c r="G767" s="8" t="s">
        <v>21</v>
      </c>
      <c r="H767" s="8"/>
      <c r="I767" s="8"/>
      <c r="J767" s="8"/>
      <c r="K767" s="8"/>
      <c r="L767" s="8"/>
      <c r="M767" s="8"/>
      <c r="N767" s="8"/>
      <c r="O767" s="8"/>
      <c r="P767" s="8" t="str">
        <f>VLOOKUP($B767,'Facility Well Counts'!$A$2:$G$469,3,FALSE)</f>
        <v>395 - Williston Basin</v>
      </c>
      <c r="Q767" s="10">
        <f>VLOOKUP($B767,'Facility Well Counts'!$A$2:$G$469,4,FALSE)</f>
        <v>319</v>
      </c>
      <c r="R767" s="10">
        <f>VLOOKUP($B767,'Facility Well Counts'!$A$2:$G$469,5,FALSE)</f>
        <v>319</v>
      </c>
      <c r="S767" s="10">
        <f t="shared" si="110"/>
        <v>0</v>
      </c>
      <c r="T767" s="10">
        <f>VLOOKUP($B767,'Facility Well Counts'!$A$2:$G$469,6,FALSE)</f>
        <v>0</v>
      </c>
      <c r="U767" s="10">
        <f t="shared" si="111"/>
        <v>0</v>
      </c>
      <c r="V767" s="10">
        <f>VLOOKUP($B767,'Facility Well Counts'!$A$2:$G$469,7,FALSE)</f>
        <v>0</v>
      </c>
      <c r="W767" s="10">
        <f t="shared" si="112"/>
        <v>0</v>
      </c>
      <c r="X767" s="11">
        <f t="shared" si="113"/>
        <v>0</v>
      </c>
    </row>
    <row r="768" spans="1:24" x14ac:dyDescent="0.25">
      <c r="A768" s="8" t="s">
        <v>1426</v>
      </c>
      <c r="B768" s="9">
        <v>1013038</v>
      </c>
      <c r="C768" s="9">
        <v>2020</v>
      </c>
      <c r="D768" s="9" t="s">
        <v>16</v>
      </c>
      <c r="E768" s="8" t="s">
        <v>17</v>
      </c>
      <c r="F768" s="8" t="s">
        <v>33</v>
      </c>
      <c r="G768" s="8" t="s">
        <v>19</v>
      </c>
      <c r="H768" s="8"/>
      <c r="I768" s="8"/>
      <c r="J768" s="8"/>
      <c r="K768" s="8"/>
      <c r="L768" s="8"/>
      <c r="M768" s="8"/>
      <c r="N768" s="8"/>
      <c r="O768" s="8"/>
      <c r="P768" s="8" t="str">
        <f>VLOOKUP($B768,'Facility Well Counts'!$A$2:$G$469,3,FALSE)</f>
        <v>430 - Permian Basin</v>
      </c>
      <c r="Q768" s="10">
        <f>VLOOKUP($B768,'Facility Well Counts'!$A$2:$G$469,4,FALSE)</f>
        <v>318</v>
      </c>
      <c r="R768" s="10">
        <f>VLOOKUP($B768,'Facility Well Counts'!$A$2:$G$469,5,FALSE)</f>
        <v>223</v>
      </c>
      <c r="S768" s="10">
        <f t="shared" si="110"/>
        <v>0</v>
      </c>
      <c r="T768" s="10">
        <f>VLOOKUP($B768,'Facility Well Counts'!$A$2:$G$469,6,FALSE)</f>
        <v>0</v>
      </c>
      <c r="U768" s="10">
        <f t="shared" si="111"/>
        <v>0</v>
      </c>
      <c r="V768" s="10">
        <f>VLOOKUP($B768,'Facility Well Counts'!$A$2:$G$469,7,FALSE)</f>
        <v>95</v>
      </c>
      <c r="W768" s="10">
        <f t="shared" si="112"/>
        <v>0</v>
      </c>
      <c r="X768" s="11">
        <f t="shared" si="113"/>
        <v>0</v>
      </c>
    </row>
    <row r="769" spans="1:24" x14ac:dyDescent="0.25">
      <c r="A769" s="8" t="s">
        <v>1426</v>
      </c>
      <c r="B769" s="9">
        <v>1013038</v>
      </c>
      <c r="C769" s="9">
        <v>2020</v>
      </c>
      <c r="D769" s="9" t="s">
        <v>16</v>
      </c>
      <c r="E769" s="8" t="s">
        <v>17</v>
      </c>
      <c r="F769" s="8" t="s">
        <v>33</v>
      </c>
      <c r="G769" s="8" t="s">
        <v>20</v>
      </c>
      <c r="H769" s="8">
        <v>1344</v>
      </c>
      <c r="I769" s="8" t="s">
        <v>24</v>
      </c>
      <c r="J769" s="8"/>
      <c r="K769" s="8">
        <v>100.3</v>
      </c>
      <c r="L769" s="8">
        <v>2074.1799999999998</v>
      </c>
      <c r="M769" s="8"/>
      <c r="N769" s="8">
        <v>7432.4806011999999</v>
      </c>
      <c r="O769" s="8"/>
      <c r="P769" s="8" t="str">
        <f>VLOOKUP($B769,'Facility Well Counts'!$A$2:$G$469,3,FALSE)</f>
        <v>430 - Permian Basin</v>
      </c>
      <c r="Q769" s="10">
        <f>VLOOKUP($B769,'Facility Well Counts'!$A$2:$G$469,4,FALSE)</f>
        <v>318</v>
      </c>
      <c r="R769" s="10">
        <f>VLOOKUP($B769,'Facility Well Counts'!$A$2:$G$469,5,FALSE)</f>
        <v>223</v>
      </c>
      <c r="S769" s="10">
        <f t="shared" si="110"/>
        <v>942.49056603773579</v>
      </c>
      <c r="T769" s="10">
        <f>VLOOKUP($B769,'Facility Well Counts'!$A$2:$G$469,6,FALSE)</f>
        <v>0</v>
      </c>
      <c r="U769" s="10">
        <f t="shared" si="111"/>
        <v>0</v>
      </c>
      <c r="V769" s="10">
        <f>VLOOKUP($B769,'Facility Well Counts'!$A$2:$G$469,7,FALSE)</f>
        <v>95</v>
      </c>
      <c r="W769" s="10">
        <f t="shared" si="112"/>
        <v>401.50943396226415</v>
      </c>
      <c r="X769" s="11">
        <f t="shared" si="113"/>
        <v>4.2264150943396226</v>
      </c>
    </row>
    <row r="770" spans="1:24" x14ac:dyDescent="0.25">
      <c r="A770" s="8" t="s">
        <v>1426</v>
      </c>
      <c r="B770" s="9">
        <v>1013038</v>
      </c>
      <c r="C770" s="9">
        <v>2020</v>
      </c>
      <c r="D770" s="9" t="s">
        <v>16</v>
      </c>
      <c r="E770" s="8" t="s">
        <v>17</v>
      </c>
      <c r="F770" s="8" t="s">
        <v>33</v>
      </c>
      <c r="G770" s="8" t="s">
        <v>21</v>
      </c>
      <c r="H770" s="8"/>
      <c r="I770" s="8"/>
      <c r="J770" s="8"/>
      <c r="K770" s="8"/>
      <c r="L770" s="8"/>
      <c r="M770" s="8"/>
      <c r="N770" s="8"/>
      <c r="O770" s="8"/>
      <c r="P770" s="8" t="str">
        <f>VLOOKUP($B770,'Facility Well Counts'!$A$2:$G$469,3,FALSE)</f>
        <v>430 - Permian Basin</v>
      </c>
      <c r="Q770" s="10">
        <f>VLOOKUP($B770,'Facility Well Counts'!$A$2:$G$469,4,FALSE)</f>
        <v>318</v>
      </c>
      <c r="R770" s="10">
        <f>VLOOKUP($B770,'Facility Well Counts'!$A$2:$G$469,5,FALSE)</f>
        <v>223</v>
      </c>
      <c r="S770" s="10">
        <f t="shared" ref="S770:S833" si="114">$H770*(R770/$Q770)</f>
        <v>0</v>
      </c>
      <c r="T770" s="10">
        <f>VLOOKUP($B770,'Facility Well Counts'!$A$2:$G$469,6,FALSE)</f>
        <v>0</v>
      </c>
      <c r="U770" s="10">
        <f t="shared" ref="U770:U833" si="115">$H770*(T770/$Q770)</f>
        <v>0</v>
      </c>
      <c r="V770" s="10">
        <f>VLOOKUP($B770,'Facility Well Counts'!$A$2:$G$469,7,FALSE)</f>
        <v>95</v>
      </c>
      <c r="W770" s="10">
        <f t="shared" ref="W770:W833" si="116">$H770*(V770/$Q770)</f>
        <v>0</v>
      </c>
      <c r="X770" s="11">
        <f t="shared" ref="X770:X833" si="117">H770/Q770</f>
        <v>0</v>
      </c>
    </row>
    <row r="771" spans="1:24" x14ac:dyDescent="0.25">
      <c r="A771" s="8" t="s">
        <v>281</v>
      </c>
      <c r="B771" s="9">
        <v>1009185</v>
      </c>
      <c r="C771" s="9">
        <v>2020</v>
      </c>
      <c r="D771" s="9" t="s">
        <v>16</v>
      </c>
      <c r="E771" s="8" t="s">
        <v>17</v>
      </c>
      <c r="F771" s="8" t="s">
        <v>33</v>
      </c>
      <c r="G771" s="8" t="s">
        <v>19</v>
      </c>
      <c r="H771" s="8"/>
      <c r="I771" s="8"/>
      <c r="J771" s="8"/>
      <c r="K771" s="8"/>
      <c r="L771" s="8"/>
      <c r="M771" s="8"/>
      <c r="N771" s="8"/>
      <c r="O771" s="8"/>
      <c r="P771" s="8" t="str">
        <f>VLOOKUP($B771,'Facility Well Counts'!$A$2:$G$469,3,FALSE)</f>
        <v>540 - Denver Basin</v>
      </c>
      <c r="Q771" s="10">
        <f>VLOOKUP($B771,'Facility Well Counts'!$A$2:$G$469,4,FALSE)</f>
        <v>314</v>
      </c>
      <c r="R771" s="10">
        <f>VLOOKUP($B771,'Facility Well Counts'!$A$2:$G$469,5,FALSE)</f>
        <v>314</v>
      </c>
      <c r="S771" s="10">
        <f t="shared" si="114"/>
        <v>0</v>
      </c>
      <c r="T771" s="10">
        <f>VLOOKUP($B771,'Facility Well Counts'!$A$2:$G$469,6,FALSE)</f>
        <v>0</v>
      </c>
      <c r="U771" s="10">
        <f t="shared" si="115"/>
        <v>0</v>
      </c>
      <c r="V771" s="10">
        <f>VLOOKUP($B771,'Facility Well Counts'!$A$2:$G$469,7,FALSE)</f>
        <v>0</v>
      </c>
      <c r="W771" s="10">
        <f t="shared" si="116"/>
        <v>0</v>
      </c>
      <c r="X771" s="11">
        <f t="shared" si="117"/>
        <v>0</v>
      </c>
    </row>
    <row r="772" spans="1:24" x14ac:dyDescent="0.25">
      <c r="A772" s="8" t="s">
        <v>281</v>
      </c>
      <c r="B772" s="9">
        <v>1009185</v>
      </c>
      <c r="C772" s="9">
        <v>2020</v>
      </c>
      <c r="D772" s="9" t="s">
        <v>16</v>
      </c>
      <c r="E772" s="8" t="s">
        <v>17</v>
      </c>
      <c r="F772" s="8" t="s">
        <v>33</v>
      </c>
      <c r="G772" s="8" t="s">
        <v>20</v>
      </c>
      <c r="H772" s="8">
        <v>622</v>
      </c>
      <c r="I772" s="8" t="s">
        <v>24</v>
      </c>
      <c r="J772" s="8"/>
      <c r="K772" s="8">
        <v>79.3</v>
      </c>
      <c r="L772" s="8">
        <v>1025.67</v>
      </c>
      <c r="M772" s="8"/>
      <c r="N772" s="8">
        <v>8326.19</v>
      </c>
      <c r="O772" s="8"/>
      <c r="P772" s="8" t="str">
        <f>VLOOKUP($B772,'Facility Well Counts'!$A$2:$G$469,3,FALSE)</f>
        <v>540 - Denver Basin</v>
      </c>
      <c r="Q772" s="10">
        <f>VLOOKUP($B772,'Facility Well Counts'!$A$2:$G$469,4,FALSE)</f>
        <v>314</v>
      </c>
      <c r="R772" s="10">
        <f>VLOOKUP($B772,'Facility Well Counts'!$A$2:$G$469,5,FALSE)</f>
        <v>314</v>
      </c>
      <c r="S772" s="10">
        <f t="shared" si="114"/>
        <v>622</v>
      </c>
      <c r="T772" s="10">
        <f>VLOOKUP($B772,'Facility Well Counts'!$A$2:$G$469,6,FALSE)</f>
        <v>0</v>
      </c>
      <c r="U772" s="10">
        <f t="shared" si="115"/>
        <v>0</v>
      </c>
      <c r="V772" s="10">
        <f>VLOOKUP($B772,'Facility Well Counts'!$A$2:$G$469,7,FALSE)</f>
        <v>0</v>
      </c>
      <c r="W772" s="10">
        <f t="shared" si="116"/>
        <v>0</v>
      </c>
      <c r="X772" s="11">
        <f t="shared" si="117"/>
        <v>1.9808917197452229</v>
      </c>
    </row>
    <row r="773" spans="1:24" x14ac:dyDescent="0.25">
      <c r="A773" s="8" t="s">
        <v>281</v>
      </c>
      <c r="B773" s="9">
        <v>1009185</v>
      </c>
      <c r="C773" s="9">
        <v>2020</v>
      </c>
      <c r="D773" s="9" t="s">
        <v>16</v>
      </c>
      <c r="E773" s="8" t="s">
        <v>17</v>
      </c>
      <c r="F773" s="8" t="s">
        <v>33</v>
      </c>
      <c r="G773" s="8" t="s">
        <v>21</v>
      </c>
      <c r="H773" s="8"/>
      <c r="I773" s="8"/>
      <c r="J773" s="8"/>
      <c r="K773" s="8"/>
      <c r="L773" s="8"/>
      <c r="M773" s="8"/>
      <c r="N773" s="8"/>
      <c r="O773" s="8"/>
      <c r="P773" s="8" t="str">
        <f>VLOOKUP($B773,'Facility Well Counts'!$A$2:$G$469,3,FALSE)</f>
        <v>540 - Denver Basin</v>
      </c>
      <c r="Q773" s="10">
        <f>VLOOKUP($B773,'Facility Well Counts'!$A$2:$G$469,4,FALSE)</f>
        <v>314</v>
      </c>
      <c r="R773" s="10">
        <f>VLOOKUP($B773,'Facility Well Counts'!$A$2:$G$469,5,FALSE)</f>
        <v>314</v>
      </c>
      <c r="S773" s="10">
        <f t="shared" si="114"/>
        <v>0</v>
      </c>
      <c r="T773" s="10">
        <f>VLOOKUP($B773,'Facility Well Counts'!$A$2:$G$469,6,FALSE)</f>
        <v>0</v>
      </c>
      <c r="U773" s="10">
        <f t="shared" si="115"/>
        <v>0</v>
      </c>
      <c r="V773" s="10">
        <f>VLOOKUP($B773,'Facility Well Counts'!$A$2:$G$469,7,FALSE)</f>
        <v>0</v>
      </c>
      <c r="W773" s="10">
        <f t="shared" si="116"/>
        <v>0</v>
      </c>
      <c r="X773" s="11">
        <f t="shared" si="117"/>
        <v>0</v>
      </c>
    </row>
    <row r="774" spans="1:24" x14ac:dyDescent="0.25">
      <c r="A774" s="8" t="s">
        <v>1240</v>
      </c>
      <c r="B774" s="9">
        <v>1011531</v>
      </c>
      <c r="C774" s="9">
        <v>2020</v>
      </c>
      <c r="D774" s="9" t="s">
        <v>16</v>
      </c>
      <c r="E774" s="8" t="s">
        <v>17</v>
      </c>
      <c r="F774" s="8" t="s">
        <v>33</v>
      </c>
      <c r="G774" s="8" t="s">
        <v>19</v>
      </c>
      <c r="H774" s="8"/>
      <c r="I774" s="8"/>
      <c r="J774" s="8"/>
      <c r="K774" s="8"/>
      <c r="L774" s="8"/>
      <c r="M774" s="8"/>
      <c r="N774" s="8"/>
      <c r="O774" s="8"/>
      <c r="P774" s="8" t="str">
        <f>VLOOKUP($B774,'Facility Well Counts'!$A$2:$G$469,3,FALSE)</f>
        <v>220 - Gulf Coast Basin (LA  TX)</v>
      </c>
      <c r="Q774" s="10">
        <f>VLOOKUP($B774,'Facility Well Counts'!$A$2:$G$469,4,FALSE)</f>
        <v>314</v>
      </c>
      <c r="R774" s="10">
        <f>VLOOKUP($B774,'Facility Well Counts'!$A$2:$G$469,5,FALSE)</f>
        <v>314</v>
      </c>
      <c r="S774" s="10">
        <f t="shared" si="114"/>
        <v>0</v>
      </c>
      <c r="T774" s="10">
        <f>VLOOKUP($B774,'Facility Well Counts'!$A$2:$G$469,6,FALSE)</f>
        <v>0</v>
      </c>
      <c r="U774" s="10">
        <f t="shared" si="115"/>
        <v>0</v>
      </c>
      <c r="V774" s="10">
        <f>VLOOKUP($B774,'Facility Well Counts'!$A$2:$G$469,7,FALSE)</f>
        <v>0</v>
      </c>
      <c r="W774" s="10">
        <f t="shared" si="116"/>
        <v>0</v>
      </c>
      <c r="X774" s="11">
        <f t="shared" si="117"/>
        <v>0</v>
      </c>
    </row>
    <row r="775" spans="1:24" x14ac:dyDescent="0.25">
      <c r="A775" s="8" t="s">
        <v>1240</v>
      </c>
      <c r="B775" s="9">
        <v>1011531</v>
      </c>
      <c r="C775" s="9">
        <v>2020</v>
      </c>
      <c r="D775" s="9" t="s">
        <v>16</v>
      </c>
      <c r="E775" s="8" t="s">
        <v>17</v>
      </c>
      <c r="F775" s="8" t="s">
        <v>33</v>
      </c>
      <c r="G775" s="8" t="s">
        <v>20</v>
      </c>
      <c r="H775" s="8">
        <v>2315</v>
      </c>
      <c r="I775" s="8" t="s">
        <v>24</v>
      </c>
      <c r="J775" s="8"/>
      <c r="K775" s="8">
        <v>403.8</v>
      </c>
      <c r="L775" s="8">
        <v>3114.14</v>
      </c>
      <c r="M775" s="8"/>
      <c r="N775" s="8">
        <v>8040</v>
      </c>
      <c r="O775" s="8"/>
      <c r="P775" s="8" t="str">
        <f>VLOOKUP($B775,'Facility Well Counts'!$A$2:$G$469,3,FALSE)</f>
        <v>220 - Gulf Coast Basin (LA  TX)</v>
      </c>
      <c r="Q775" s="10">
        <f>VLOOKUP($B775,'Facility Well Counts'!$A$2:$G$469,4,FALSE)</f>
        <v>314</v>
      </c>
      <c r="R775" s="10">
        <f>VLOOKUP($B775,'Facility Well Counts'!$A$2:$G$469,5,FALSE)</f>
        <v>314</v>
      </c>
      <c r="S775" s="10">
        <f t="shared" si="114"/>
        <v>2315</v>
      </c>
      <c r="T775" s="10">
        <f>VLOOKUP($B775,'Facility Well Counts'!$A$2:$G$469,6,FALSE)</f>
        <v>0</v>
      </c>
      <c r="U775" s="10">
        <f t="shared" si="115"/>
        <v>0</v>
      </c>
      <c r="V775" s="10">
        <f>VLOOKUP($B775,'Facility Well Counts'!$A$2:$G$469,7,FALSE)</f>
        <v>0</v>
      </c>
      <c r="W775" s="10">
        <f t="shared" si="116"/>
        <v>0</v>
      </c>
      <c r="X775" s="11">
        <f t="shared" si="117"/>
        <v>7.3726114649681529</v>
      </c>
    </row>
    <row r="776" spans="1:24" x14ac:dyDescent="0.25">
      <c r="A776" s="8" t="s">
        <v>1240</v>
      </c>
      <c r="B776" s="9">
        <v>1011531</v>
      </c>
      <c r="C776" s="9">
        <v>2020</v>
      </c>
      <c r="D776" s="9" t="s">
        <v>16</v>
      </c>
      <c r="E776" s="8" t="s">
        <v>17</v>
      </c>
      <c r="F776" s="8" t="s">
        <v>33</v>
      </c>
      <c r="G776" s="8" t="s">
        <v>21</v>
      </c>
      <c r="H776" s="8"/>
      <c r="I776" s="8"/>
      <c r="J776" s="8"/>
      <c r="K776" s="8"/>
      <c r="L776" s="8"/>
      <c r="M776" s="8"/>
      <c r="N776" s="8"/>
      <c r="O776" s="8"/>
      <c r="P776" s="8" t="str">
        <f>VLOOKUP($B776,'Facility Well Counts'!$A$2:$G$469,3,FALSE)</f>
        <v>220 - Gulf Coast Basin (LA  TX)</v>
      </c>
      <c r="Q776" s="10">
        <f>VLOOKUP($B776,'Facility Well Counts'!$A$2:$G$469,4,FALSE)</f>
        <v>314</v>
      </c>
      <c r="R776" s="10">
        <f>VLOOKUP($B776,'Facility Well Counts'!$A$2:$G$469,5,FALSE)</f>
        <v>314</v>
      </c>
      <c r="S776" s="10">
        <f t="shared" si="114"/>
        <v>0</v>
      </c>
      <c r="T776" s="10">
        <f>VLOOKUP($B776,'Facility Well Counts'!$A$2:$G$469,6,FALSE)</f>
        <v>0</v>
      </c>
      <c r="U776" s="10">
        <f t="shared" si="115"/>
        <v>0</v>
      </c>
      <c r="V776" s="10">
        <f>VLOOKUP($B776,'Facility Well Counts'!$A$2:$G$469,7,FALSE)</f>
        <v>0</v>
      </c>
      <c r="W776" s="10">
        <f t="shared" si="116"/>
        <v>0</v>
      </c>
      <c r="X776" s="11">
        <f t="shared" si="117"/>
        <v>0</v>
      </c>
    </row>
    <row r="777" spans="1:24" x14ac:dyDescent="0.25">
      <c r="A777" s="8" t="s">
        <v>764</v>
      </c>
      <c r="B777" s="9">
        <v>1009813</v>
      </c>
      <c r="C777" s="9">
        <v>2020</v>
      </c>
      <c r="D777" s="9" t="s">
        <v>16</v>
      </c>
      <c r="E777" s="8" t="s">
        <v>17</v>
      </c>
      <c r="F777" s="8" t="s">
        <v>33</v>
      </c>
      <c r="G777" s="8" t="s">
        <v>19</v>
      </c>
      <c r="H777" s="8"/>
      <c r="I777" s="8"/>
      <c r="J777" s="8"/>
      <c r="K777" s="8"/>
      <c r="L777" s="8"/>
      <c r="M777" s="8"/>
      <c r="N777" s="8"/>
      <c r="O777" s="8"/>
      <c r="P777" s="8" t="str">
        <f>VLOOKUP($B777,'Facility Well Counts'!$A$2:$G$469,3,FALSE)</f>
        <v>430 - Permian Basin</v>
      </c>
      <c r="Q777" s="10">
        <f>VLOOKUP($B777,'Facility Well Counts'!$A$2:$G$469,4,FALSE)</f>
        <v>310</v>
      </c>
      <c r="R777" s="10">
        <f>VLOOKUP($B777,'Facility Well Counts'!$A$2:$G$469,5,FALSE)</f>
        <v>308</v>
      </c>
      <c r="S777" s="10">
        <f t="shared" si="114"/>
        <v>0</v>
      </c>
      <c r="T777" s="10">
        <f>VLOOKUP($B777,'Facility Well Counts'!$A$2:$G$469,6,FALSE)</f>
        <v>0</v>
      </c>
      <c r="U777" s="10">
        <f t="shared" si="115"/>
        <v>0</v>
      </c>
      <c r="V777" s="10">
        <f>VLOOKUP($B777,'Facility Well Counts'!$A$2:$G$469,7,FALSE)</f>
        <v>2</v>
      </c>
      <c r="W777" s="10">
        <f t="shared" si="116"/>
        <v>0</v>
      </c>
      <c r="X777" s="11">
        <f t="shared" si="117"/>
        <v>0</v>
      </c>
    </row>
    <row r="778" spans="1:24" x14ac:dyDescent="0.25">
      <c r="A778" s="8" t="s">
        <v>764</v>
      </c>
      <c r="B778" s="9">
        <v>1009813</v>
      </c>
      <c r="C778" s="9">
        <v>2020</v>
      </c>
      <c r="D778" s="9" t="s">
        <v>16</v>
      </c>
      <c r="E778" s="8" t="s">
        <v>17</v>
      </c>
      <c r="F778" s="8" t="s">
        <v>33</v>
      </c>
      <c r="G778" s="8" t="s">
        <v>20</v>
      </c>
      <c r="H778" s="8">
        <v>6</v>
      </c>
      <c r="I778" s="8" t="s">
        <v>24</v>
      </c>
      <c r="J778" s="8"/>
      <c r="K778" s="8">
        <v>4.4000000000000004</v>
      </c>
      <c r="L778" s="8">
        <v>8.7899999999999991</v>
      </c>
      <c r="M778" s="8"/>
      <c r="N778" s="8">
        <v>8760</v>
      </c>
      <c r="O778" s="8"/>
      <c r="P778" s="8" t="str">
        <f>VLOOKUP($B778,'Facility Well Counts'!$A$2:$G$469,3,FALSE)</f>
        <v>430 - Permian Basin</v>
      </c>
      <c r="Q778" s="10">
        <f>VLOOKUP($B778,'Facility Well Counts'!$A$2:$G$469,4,FALSE)</f>
        <v>310</v>
      </c>
      <c r="R778" s="10">
        <f>VLOOKUP($B778,'Facility Well Counts'!$A$2:$G$469,5,FALSE)</f>
        <v>308</v>
      </c>
      <c r="S778" s="10">
        <f t="shared" si="114"/>
        <v>5.9612903225806448</v>
      </c>
      <c r="T778" s="10">
        <f>VLOOKUP($B778,'Facility Well Counts'!$A$2:$G$469,6,FALSE)</f>
        <v>0</v>
      </c>
      <c r="U778" s="10">
        <f t="shared" si="115"/>
        <v>0</v>
      </c>
      <c r="V778" s="10">
        <f>VLOOKUP($B778,'Facility Well Counts'!$A$2:$G$469,7,FALSE)</f>
        <v>2</v>
      </c>
      <c r="W778" s="10">
        <f t="shared" si="116"/>
        <v>3.870967741935484E-2</v>
      </c>
      <c r="X778" s="11">
        <f t="shared" si="117"/>
        <v>1.935483870967742E-2</v>
      </c>
    </row>
    <row r="779" spans="1:24" x14ac:dyDescent="0.25">
      <c r="A779" s="8" t="s">
        <v>764</v>
      </c>
      <c r="B779" s="9">
        <v>1009813</v>
      </c>
      <c r="C779" s="9">
        <v>2020</v>
      </c>
      <c r="D779" s="9" t="s">
        <v>16</v>
      </c>
      <c r="E779" s="8" t="s">
        <v>17</v>
      </c>
      <c r="F779" s="8" t="s">
        <v>33</v>
      </c>
      <c r="G779" s="8" t="s">
        <v>21</v>
      </c>
      <c r="H779" s="8">
        <v>41</v>
      </c>
      <c r="I779" s="8" t="s">
        <v>24</v>
      </c>
      <c r="J779" s="8"/>
      <c r="K779" s="8">
        <v>3.1</v>
      </c>
      <c r="L779" s="8">
        <v>6.19</v>
      </c>
      <c r="M779" s="8"/>
      <c r="N779" s="8">
        <v>8760</v>
      </c>
      <c r="O779" s="8"/>
      <c r="P779" s="8" t="str">
        <f>VLOOKUP($B779,'Facility Well Counts'!$A$2:$G$469,3,FALSE)</f>
        <v>430 - Permian Basin</v>
      </c>
      <c r="Q779" s="10">
        <f>VLOOKUP($B779,'Facility Well Counts'!$A$2:$G$469,4,FALSE)</f>
        <v>310</v>
      </c>
      <c r="R779" s="10">
        <f>VLOOKUP($B779,'Facility Well Counts'!$A$2:$G$469,5,FALSE)</f>
        <v>308</v>
      </c>
      <c r="S779" s="10">
        <f t="shared" si="114"/>
        <v>40.735483870967741</v>
      </c>
      <c r="T779" s="10">
        <f>VLOOKUP($B779,'Facility Well Counts'!$A$2:$G$469,6,FALSE)</f>
        <v>0</v>
      </c>
      <c r="U779" s="10">
        <f t="shared" si="115"/>
        <v>0</v>
      </c>
      <c r="V779" s="10">
        <f>VLOOKUP($B779,'Facility Well Counts'!$A$2:$G$469,7,FALSE)</f>
        <v>2</v>
      </c>
      <c r="W779" s="10">
        <f t="shared" si="116"/>
        <v>0.26451612903225807</v>
      </c>
      <c r="X779" s="11">
        <f t="shared" si="117"/>
        <v>0.13225806451612904</v>
      </c>
    </row>
    <row r="780" spans="1:24" x14ac:dyDescent="0.25">
      <c r="A780" s="8" t="s">
        <v>627</v>
      </c>
      <c r="B780" s="9">
        <v>1009783</v>
      </c>
      <c r="C780" s="9">
        <v>2020</v>
      </c>
      <c r="D780" s="9" t="s">
        <v>16</v>
      </c>
      <c r="E780" s="8" t="s">
        <v>17</v>
      </c>
      <c r="F780" s="8" t="s">
        <v>33</v>
      </c>
      <c r="G780" s="8" t="s">
        <v>19</v>
      </c>
      <c r="H780" s="8">
        <v>3</v>
      </c>
      <c r="I780" s="8" t="s">
        <v>24</v>
      </c>
      <c r="J780" s="8"/>
      <c r="K780" s="8">
        <v>1.3</v>
      </c>
      <c r="L780" s="8">
        <v>14.41</v>
      </c>
      <c r="M780" s="8"/>
      <c r="N780" s="8">
        <v>8760</v>
      </c>
      <c r="O780" s="8"/>
      <c r="P780" s="8" t="str">
        <f>VLOOKUP($B780,'Facility Well Counts'!$A$2:$G$469,3,FALSE)</f>
        <v>220 - Gulf Coast Basin (LA  TX)</v>
      </c>
      <c r="Q780" s="10">
        <f>VLOOKUP($B780,'Facility Well Counts'!$A$2:$G$469,4,FALSE)</f>
        <v>307</v>
      </c>
      <c r="R780" s="10">
        <f>VLOOKUP($B780,'Facility Well Counts'!$A$2:$G$469,5,FALSE)</f>
        <v>95</v>
      </c>
      <c r="S780" s="10">
        <f t="shared" si="114"/>
        <v>0.92833876221498379</v>
      </c>
      <c r="T780" s="10">
        <f>VLOOKUP($B780,'Facility Well Counts'!$A$2:$G$469,6,FALSE)</f>
        <v>0</v>
      </c>
      <c r="U780" s="10">
        <f t="shared" si="115"/>
        <v>0</v>
      </c>
      <c r="V780" s="10">
        <f>VLOOKUP($B780,'Facility Well Counts'!$A$2:$G$469,7,FALSE)</f>
        <v>212</v>
      </c>
      <c r="W780" s="10">
        <f t="shared" si="116"/>
        <v>2.0716612377850163</v>
      </c>
      <c r="X780" s="11">
        <f t="shared" si="117"/>
        <v>9.7719869706840382E-3</v>
      </c>
    </row>
    <row r="781" spans="1:24" x14ac:dyDescent="0.25">
      <c r="A781" s="8" t="s">
        <v>627</v>
      </c>
      <c r="B781" s="9">
        <v>1009783</v>
      </c>
      <c r="C781" s="9">
        <v>2020</v>
      </c>
      <c r="D781" s="9" t="s">
        <v>16</v>
      </c>
      <c r="E781" s="8" t="s">
        <v>17</v>
      </c>
      <c r="F781" s="8" t="s">
        <v>33</v>
      </c>
      <c r="G781" s="8" t="s">
        <v>20</v>
      </c>
      <c r="H781" s="8">
        <v>253</v>
      </c>
      <c r="I781" s="8" t="s">
        <v>24</v>
      </c>
      <c r="J781" s="8"/>
      <c r="K781" s="8">
        <v>37.9</v>
      </c>
      <c r="L781" s="8">
        <v>445.08</v>
      </c>
      <c r="M781" s="8"/>
      <c r="N781" s="8">
        <v>8760</v>
      </c>
      <c r="O781" s="8"/>
      <c r="P781" s="8" t="str">
        <f>VLOOKUP($B781,'Facility Well Counts'!$A$2:$G$469,3,FALSE)</f>
        <v>220 - Gulf Coast Basin (LA  TX)</v>
      </c>
      <c r="Q781" s="10">
        <f>VLOOKUP($B781,'Facility Well Counts'!$A$2:$G$469,4,FALSE)</f>
        <v>307</v>
      </c>
      <c r="R781" s="10">
        <f>VLOOKUP($B781,'Facility Well Counts'!$A$2:$G$469,5,FALSE)</f>
        <v>95</v>
      </c>
      <c r="S781" s="10">
        <f t="shared" si="114"/>
        <v>78.289902280130306</v>
      </c>
      <c r="T781" s="10">
        <f>VLOOKUP($B781,'Facility Well Counts'!$A$2:$G$469,6,FALSE)</f>
        <v>0</v>
      </c>
      <c r="U781" s="10">
        <f t="shared" si="115"/>
        <v>0</v>
      </c>
      <c r="V781" s="10">
        <f>VLOOKUP($B781,'Facility Well Counts'!$A$2:$G$469,7,FALSE)</f>
        <v>212</v>
      </c>
      <c r="W781" s="10">
        <f t="shared" si="116"/>
        <v>174.71009771986971</v>
      </c>
      <c r="X781" s="11">
        <f t="shared" si="117"/>
        <v>0.82410423452768733</v>
      </c>
    </row>
    <row r="782" spans="1:24" x14ac:dyDescent="0.25">
      <c r="A782" s="8" t="s">
        <v>627</v>
      </c>
      <c r="B782" s="9">
        <v>1009783</v>
      </c>
      <c r="C782" s="9">
        <v>2020</v>
      </c>
      <c r="D782" s="9" t="s">
        <v>16</v>
      </c>
      <c r="E782" s="8" t="s">
        <v>17</v>
      </c>
      <c r="F782" s="8" t="s">
        <v>33</v>
      </c>
      <c r="G782" s="8" t="s">
        <v>21</v>
      </c>
      <c r="H782" s="8"/>
      <c r="I782" s="8"/>
      <c r="J782" s="8"/>
      <c r="K782" s="8"/>
      <c r="L782" s="8"/>
      <c r="M782" s="8"/>
      <c r="N782" s="8"/>
      <c r="O782" s="8"/>
      <c r="P782" s="8" t="str">
        <f>VLOOKUP($B782,'Facility Well Counts'!$A$2:$G$469,3,FALSE)</f>
        <v>220 - Gulf Coast Basin (LA  TX)</v>
      </c>
      <c r="Q782" s="10">
        <f>VLOOKUP($B782,'Facility Well Counts'!$A$2:$G$469,4,FALSE)</f>
        <v>307</v>
      </c>
      <c r="R782" s="10">
        <f>VLOOKUP($B782,'Facility Well Counts'!$A$2:$G$469,5,FALSE)</f>
        <v>95</v>
      </c>
      <c r="S782" s="10">
        <f t="shared" si="114"/>
        <v>0</v>
      </c>
      <c r="T782" s="10">
        <f>VLOOKUP($B782,'Facility Well Counts'!$A$2:$G$469,6,FALSE)</f>
        <v>0</v>
      </c>
      <c r="U782" s="10">
        <f t="shared" si="115"/>
        <v>0</v>
      </c>
      <c r="V782" s="10">
        <f>VLOOKUP($B782,'Facility Well Counts'!$A$2:$G$469,7,FALSE)</f>
        <v>212</v>
      </c>
      <c r="W782" s="10">
        <f t="shared" si="116"/>
        <v>0</v>
      </c>
      <c r="X782" s="11">
        <f t="shared" si="117"/>
        <v>0</v>
      </c>
    </row>
    <row r="783" spans="1:24" x14ac:dyDescent="0.25">
      <c r="A783" s="8" t="s">
        <v>1016</v>
      </c>
      <c r="B783" s="9">
        <v>1011782</v>
      </c>
      <c r="C783" s="9">
        <v>2020</v>
      </c>
      <c r="D783" s="9" t="s">
        <v>16</v>
      </c>
      <c r="E783" s="8" t="s">
        <v>17</v>
      </c>
      <c r="F783" s="8" t="s">
        <v>33</v>
      </c>
      <c r="G783" s="8" t="s">
        <v>19</v>
      </c>
      <c r="H783" s="8"/>
      <c r="I783" s="8"/>
      <c r="J783" s="8"/>
      <c r="K783" s="8"/>
      <c r="L783" s="8"/>
      <c r="M783" s="8"/>
      <c r="N783" s="8"/>
      <c r="O783" s="8"/>
      <c r="P783" s="8" t="str">
        <f>VLOOKUP($B783,'Facility Well Counts'!$A$2:$G$469,3,FALSE)</f>
        <v>890 - Arctic Coastal Plains Province</v>
      </c>
      <c r="Q783" s="10">
        <f>VLOOKUP($B783,'Facility Well Counts'!$A$2:$G$469,4,FALSE)</f>
        <v>307</v>
      </c>
      <c r="R783" s="10">
        <f>VLOOKUP($B783,'Facility Well Counts'!$A$2:$G$469,5,FALSE)</f>
        <v>307</v>
      </c>
      <c r="S783" s="10">
        <f t="shared" si="114"/>
        <v>0</v>
      </c>
      <c r="T783" s="10">
        <f>VLOOKUP($B783,'Facility Well Counts'!$A$2:$G$469,6,FALSE)</f>
        <v>0</v>
      </c>
      <c r="U783" s="10">
        <f t="shared" si="115"/>
        <v>0</v>
      </c>
      <c r="V783" s="10">
        <f>VLOOKUP($B783,'Facility Well Counts'!$A$2:$G$469,7,FALSE)</f>
        <v>0</v>
      </c>
      <c r="W783" s="10">
        <f t="shared" si="116"/>
        <v>0</v>
      </c>
      <c r="X783" s="11">
        <f t="shared" si="117"/>
        <v>0</v>
      </c>
    </row>
    <row r="784" spans="1:24" x14ac:dyDescent="0.25">
      <c r="A784" s="8" t="s">
        <v>1016</v>
      </c>
      <c r="B784" s="9">
        <v>1011782</v>
      </c>
      <c r="C784" s="9">
        <v>2020</v>
      </c>
      <c r="D784" s="9" t="s">
        <v>16</v>
      </c>
      <c r="E784" s="8" t="s">
        <v>17</v>
      </c>
      <c r="F784" s="8" t="s">
        <v>33</v>
      </c>
      <c r="G784" s="8" t="s">
        <v>20</v>
      </c>
      <c r="H784" s="8"/>
      <c r="I784" s="8"/>
      <c r="J784" s="8"/>
      <c r="K784" s="8"/>
      <c r="L784" s="8"/>
      <c r="M784" s="8"/>
      <c r="N784" s="8"/>
      <c r="O784" s="8"/>
      <c r="P784" s="8" t="str">
        <f>VLOOKUP($B784,'Facility Well Counts'!$A$2:$G$469,3,FALSE)</f>
        <v>890 - Arctic Coastal Plains Province</v>
      </c>
      <c r="Q784" s="10">
        <f>VLOOKUP($B784,'Facility Well Counts'!$A$2:$G$469,4,FALSE)</f>
        <v>307</v>
      </c>
      <c r="R784" s="10">
        <f>VLOOKUP($B784,'Facility Well Counts'!$A$2:$G$469,5,FALSE)</f>
        <v>307</v>
      </c>
      <c r="S784" s="10">
        <f t="shared" si="114"/>
        <v>0</v>
      </c>
      <c r="T784" s="10">
        <f>VLOOKUP($B784,'Facility Well Counts'!$A$2:$G$469,6,FALSE)</f>
        <v>0</v>
      </c>
      <c r="U784" s="10">
        <f t="shared" si="115"/>
        <v>0</v>
      </c>
      <c r="V784" s="10">
        <f>VLOOKUP($B784,'Facility Well Counts'!$A$2:$G$469,7,FALSE)</f>
        <v>0</v>
      </c>
      <c r="W784" s="10">
        <f t="shared" si="116"/>
        <v>0</v>
      </c>
      <c r="X784" s="11">
        <f t="shared" si="117"/>
        <v>0</v>
      </c>
    </row>
    <row r="785" spans="1:24" x14ac:dyDescent="0.25">
      <c r="A785" s="8" t="s">
        <v>1016</v>
      </c>
      <c r="B785" s="9">
        <v>1011782</v>
      </c>
      <c r="C785" s="9">
        <v>2020</v>
      </c>
      <c r="D785" s="9" t="s">
        <v>16</v>
      </c>
      <c r="E785" s="8" t="s">
        <v>17</v>
      </c>
      <c r="F785" s="8" t="s">
        <v>33</v>
      </c>
      <c r="G785" s="8" t="s">
        <v>21</v>
      </c>
      <c r="H785" s="8"/>
      <c r="I785" s="8"/>
      <c r="J785" s="8"/>
      <c r="K785" s="8"/>
      <c r="L785" s="8"/>
      <c r="M785" s="8"/>
      <c r="N785" s="8"/>
      <c r="O785" s="8"/>
      <c r="P785" s="8" t="str">
        <f>VLOOKUP($B785,'Facility Well Counts'!$A$2:$G$469,3,FALSE)</f>
        <v>890 - Arctic Coastal Plains Province</v>
      </c>
      <c r="Q785" s="10">
        <f>VLOOKUP($B785,'Facility Well Counts'!$A$2:$G$469,4,FALSE)</f>
        <v>307</v>
      </c>
      <c r="R785" s="10">
        <f>VLOOKUP($B785,'Facility Well Counts'!$A$2:$G$469,5,FALSE)</f>
        <v>307</v>
      </c>
      <c r="S785" s="10">
        <f t="shared" si="114"/>
        <v>0</v>
      </c>
      <c r="T785" s="10">
        <f>VLOOKUP($B785,'Facility Well Counts'!$A$2:$G$469,6,FALSE)</f>
        <v>0</v>
      </c>
      <c r="U785" s="10">
        <f t="shared" si="115"/>
        <v>0</v>
      </c>
      <c r="V785" s="10">
        <f>VLOOKUP($B785,'Facility Well Counts'!$A$2:$G$469,7,FALSE)</f>
        <v>0</v>
      </c>
      <c r="W785" s="10">
        <f t="shared" si="116"/>
        <v>0</v>
      </c>
      <c r="X785" s="11">
        <f t="shared" si="117"/>
        <v>0</v>
      </c>
    </row>
    <row r="786" spans="1:24" x14ac:dyDescent="0.25">
      <c r="A786" s="8" t="s">
        <v>224</v>
      </c>
      <c r="B786" s="9">
        <v>1009135</v>
      </c>
      <c r="C786" s="9">
        <v>2020</v>
      </c>
      <c r="D786" s="9" t="s">
        <v>16</v>
      </c>
      <c r="E786" s="8" t="s">
        <v>17</v>
      </c>
      <c r="F786" s="8" t="s">
        <v>33</v>
      </c>
      <c r="G786" s="8" t="s">
        <v>19</v>
      </c>
      <c r="H786" s="8">
        <v>166</v>
      </c>
      <c r="I786" s="8" t="s">
        <v>24</v>
      </c>
      <c r="J786" s="8"/>
      <c r="K786" s="8">
        <v>22.9</v>
      </c>
      <c r="L786" s="8">
        <v>923.01</v>
      </c>
      <c r="M786" s="8"/>
      <c r="N786" s="8">
        <v>8784</v>
      </c>
      <c r="O786" s="8"/>
      <c r="P786" s="8" t="str">
        <f>VLOOKUP($B786,'Facility Well Counts'!$A$2:$G$469,3,FALSE)</f>
        <v>360 - Anadarko Basin</v>
      </c>
      <c r="Q786" s="10">
        <f>VLOOKUP($B786,'Facility Well Counts'!$A$2:$G$469,4,FALSE)</f>
        <v>306</v>
      </c>
      <c r="R786" s="10">
        <f>VLOOKUP($B786,'Facility Well Counts'!$A$2:$G$469,5,FALSE)</f>
        <v>215</v>
      </c>
      <c r="S786" s="10">
        <f t="shared" si="114"/>
        <v>116.63398692810456</v>
      </c>
      <c r="T786" s="10">
        <f>VLOOKUP($B786,'Facility Well Counts'!$A$2:$G$469,6,FALSE)</f>
        <v>0</v>
      </c>
      <c r="U786" s="10">
        <f t="shared" si="115"/>
        <v>0</v>
      </c>
      <c r="V786" s="10">
        <f>VLOOKUP($B786,'Facility Well Counts'!$A$2:$G$469,7,FALSE)</f>
        <v>91</v>
      </c>
      <c r="W786" s="10">
        <f t="shared" si="116"/>
        <v>49.366013071895424</v>
      </c>
      <c r="X786" s="11">
        <f t="shared" si="117"/>
        <v>0.54248366013071891</v>
      </c>
    </row>
    <row r="787" spans="1:24" x14ac:dyDescent="0.25">
      <c r="A787" s="8" t="s">
        <v>224</v>
      </c>
      <c r="B787" s="9">
        <v>1009135</v>
      </c>
      <c r="C787" s="9">
        <v>2020</v>
      </c>
      <c r="D787" s="9" t="s">
        <v>16</v>
      </c>
      <c r="E787" s="8" t="s">
        <v>17</v>
      </c>
      <c r="F787" s="8" t="s">
        <v>33</v>
      </c>
      <c r="G787" s="8" t="s">
        <v>20</v>
      </c>
      <c r="H787" s="8">
        <v>537</v>
      </c>
      <c r="I787" s="8" t="s">
        <v>24</v>
      </c>
      <c r="J787" s="8"/>
      <c r="K787" s="8">
        <v>26.8</v>
      </c>
      <c r="L787" s="8">
        <v>1080.69</v>
      </c>
      <c r="M787" s="8"/>
      <c r="N787" s="8">
        <v>8784</v>
      </c>
      <c r="O787" s="8"/>
      <c r="P787" s="8" t="str">
        <f>VLOOKUP($B787,'Facility Well Counts'!$A$2:$G$469,3,FALSE)</f>
        <v>360 - Anadarko Basin</v>
      </c>
      <c r="Q787" s="10">
        <f>VLOOKUP($B787,'Facility Well Counts'!$A$2:$G$469,4,FALSE)</f>
        <v>306</v>
      </c>
      <c r="R787" s="10">
        <f>VLOOKUP($B787,'Facility Well Counts'!$A$2:$G$469,5,FALSE)</f>
        <v>215</v>
      </c>
      <c r="S787" s="10">
        <f t="shared" si="114"/>
        <v>377.3039215686274</v>
      </c>
      <c r="T787" s="10">
        <f>VLOOKUP($B787,'Facility Well Counts'!$A$2:$G$469,6,FALSE)</f>
        <v>0</v>
      </c>
      <c r="U787" s="10">
        <f t="shared" si="115"/>
        <v>0</v>
      </c>
      <c r="V787" s="10">
        <f>VLOOKUP($B787,'Facility Well Counts'!$A$2:$G$469,7,FALSE)</f>
        <v>91</v>
      </c>
      <c r="W787" s="10">
        <f t="shared" si="116"/>
        <v>159.69607843137254</v>
      </c>
      <c r="X787" s="11">
        <f t="shared" si="117"/>
        <v>1.7549019607843137</v>
      </c>
    </row>
    <row r="788" spans="1:24" x14ac:dyDescent="0.25">
      <c r="A788" s="8" t="s">
        <v>224</v>
      </c>
      <c r="B788" s="9">
        <v>1009135</v>
      </c>
      <c r="C788" s="9">
        <v>2020</v>
      </c>
      <c r="D788" s="9" t="s">
        <v>16</v>
      </c>
      <c r="E788" s="8" t="s">
        <v>17</v>
      </c>
      <c r="F788" s="8" t="s">
        <v>33</v>
      </c>
      <c r="G788" s="8" t="s">
        <v>21</v>
      </c>
      <c r="H788" s="8">
        <v>355</v>
      </c>
      <c r="I788" s="8" t="s">
        <v>24</v>
      </c>
      <c r="J788" s="8"/>
      <c r="K788" s="8">
        <v>1.8</v>
      </c>
      <c r="L788" s="8">
        <v>73.56</v>
      </c>
      <c r="M788" s="8"/>
      <c r="N788" s="8">
        <v>8784</v>
      </c>
      <c r="O788" s="8"/>
      <c r="P788" s="8" t="str">
        <f>VLOOKUP($B788,'Facility Well Counts'!$A$2:$G$469,3,FALSE)</f>
        <v>360 - Anadarko Basin</v>
      </c>
      <c r="Q788" s="10">
        <f>VLOOKUP($B788,'Facility Well Counts'!$A$2:$G$469,4,FALSE)</f>
        <v>306</v>
      </c>
      <c r="R788" s="10">
        <f>VLOOKUP($B788,'Facility Well Counts'!$A$2:$G$469,5,FALSE)</f>
        <v>215</v>
      </c>
      <c r="S788" s="10">
        <f t="shared" si="114"/>
        <v>249.42810457516339</v>
      </c>
      <c r="T788" s="10">
        <f>VLOOKUP($B788,'Facility Well Counts'!$A$2:$G$469,6,FALSE)</f>
        <v>0</v>
      </c>
      <c r="U788" s="10">
        <f t="shared" si="115"/>
        <v>0</v>
      </c>
      <c r="V788" s="10">
        <f>VLOOKUP($B788,'Facility Well Counts'!$A$2:$G$469,7,FALSE)</f>
        <v>91</v>
      </c>
      <c r="W788" s="10">
        <f t="shared" si="116"/>
        <v>105.5718954248366</v>
      </c>
      <c r="X788" s="11">
        <f t="shared" si="117"/>
        <v>1.1601307189542485</v>
      </c>
    </row>
    <row r="789" spans="1:24" x14ac:dyDescent="0.25">
      <c r="A789" s="8" t="s">
        <v>228</v>
      </c>
      <c r="B789" s="9">
        <v>1009388</v>
      </c>
      <c r="C789" s="9">
        <v>2020</v>
      </c>
      <c r="D789" s="9" t="s">
        <v>16</v>
      </c>
      <c r="E789" s="8" t="s">
        <v>17</v>
      </c>
      <c r="F789" s="8" t="s">
        <v>33</v>
      </c>
      <c r="G789" s="8" t="s">
        <v>20</v>
      </c>
      <c r="H789" s="8">
        <v>831</v>
      </c>
      <c r="I789" s="8" t="s">
        <v>24</v>
      </c>
      <c r="J789" s="8"/>
      <c r="K789" s="8">
        <v>98.6</v>
      </c>
      <c r="L789" s="8">
        <v>1502.58</v>
      </c>
      <c r="M789" s="8">
        <v>831</v>
      </c>
      <c r="N789" s="8">
        <v>8267.5400000000009</v>
      </c>
      <c r="O789" s="8"/>
      <c r="P789" s="8" t="str">
        <f>VLOOKUP($B789,'Facility Well Counts'!$A$2:$G$469,3,FALSE)</f>
        <v>420 - Fort Worth Syncline</v>
      </c>
      <c r="Q789" s="10">
        <f>VLOOKUP($B789,'Facility Well Counts'!$A$2:$G$469,4,FALSE)</f>
        <v>304</v>
      </c>
      <c r="R789" s="10">
        <f>VLOOKUP($B789,'Facility Well Counts'!$A$2:$G$469,5,FALSE)</f>
        <v>1</v>
      </c>
      <c r="S789" s="10">
        <f t="shared" si="114"/>
        <v>2.7335526315789473</v>
      </c>
      <c r="T789" s="10">
        <f>VLOOKUP($B789,'Facility Well Counts'!$A$2:$G$469,6,FALSE)</f>
        <v>0</v>
      </c>
      <c r="U789" s="10">
        <f t="shared" si="115"/>
        <v>0</v>
      </c>
      <c r="V789" s="10">
        <f>VLOOKUP($B789,'Facility Well Counts'!$A$2:$G$469,7,FALSE)</f>
        <v>303</v>
      </c>
      <c r="W789" s="10">
        <f t="shared" si="116"/>
        <v>828.26644736842104</v>
      </c>
      <c r="X789" s="11">
        <f t="shared" si="117"/>
        <v>2.7335526315789473</v>
      </c>
    </row>
    <row r="790" spans="1:24" x14ac:dyDescent="0.25">
      <c r="A790" s="8" t="s">
        <v>228</v>
      </c>
      <c r="B790" s="9">
        <v>1009388</v>
      </c>
      <c r="C790" s="9">
        <v>2020</v>
      </c>
      <c r="D790" s="9" t="s">
        <v>16</v>
      </c>
      <c r="E790" s="8" t="s">
        <v>17</v>
      </c>
      <c r="F790" s="8" t="s">
        <v>33</v>
      </c>
      <c r="G790" s="8" t="s">
        <v>21</v>
      </c>
      <c r="H790" s="8">
        <v>69</v>
      </c>
      <c r="I790" s="8" t="s">
        <v>24</v>
      </c>
      <c r="J790" s="8"/>
      <c r="K790" s="8">
        <v>0.7</v>
      </c>
      <c r="L790" s="8">
        <v>12.72</v>
      </c>
      <c r="M790" s="8">
        <v>69</v>
      </c>
      <c r="N790" s="8">
        <v>8409.09</v>
      </c>
      <c r="O790" s="8"/>
      <c r="P790" s="8" t="str">
        <f>VLOOKUP($B790,'Facility Well Counts'!$A$2:$G$469,3,FALSE)</f>
        <v>420 - Fort Worth Syncline</v>
      </c>
      <c r="Q790" s="10">
        <f>VLOOKUP($B790,'Facility Well Counts'!$A$2:$G$469,4,FALSE)</f>
        <v>304</v>
      </c>
      <c r="R790" s="10">
        <f>VLOOKUP($B790,'Facility Well Counts'!$A$2:$G$469,5,FALSE)</f>
        <v>1</v>
      </c>
      <c r="S790" s="10">
        <f t="shared" si="114"/>
        <v>0.2269736842105263</v>
      </c>
      <c r="T790" s="10">
        <f>VLOOKUP($B790,'Facility Well Counts'!$A$2:$G$469,6,FALSE)</f>
        <v>0</v>
      </c>
      <c r="U790" s="10">
        <f t="shared" si="115"/>
        <v>0</v>
      </c>
      <c r="V790" s="10">
        <f>VLOOKUP($B790,'Facility Well Counts'!$A$2:$G$469,7,FALSE)</f>
        <v>303</v>
      </c>
      <c r="W790" s="10">
        <f t="shared" si="116"/>
        <v>68.77302631578948</v>
      </c>
      <c r="X790" s="11">
        <f t="shared" si="117"/>
        <v>0.22697368421052633</v>
      </c>
    </row>
    <row r="791" spans="1:24" x14ac:dyDescent="0.25">
      <c r="A791" s="8" t="s">
        <v>1318</v>
      </c>
      <c r="B791" s="9">
        <v>1009582</v>
      </c>
      <c r="C791" s="9">
        <v>2020</v>
      </c>
      <c r="D791" s="9" t="s">
        <v>16</v>
      </c>
      <c r="E791" s="8" t="s">
        <v>17</v>
      </c>
      <c r="F791" s="8" t="s">
        <v>33</v>
      </c>
      <c r="G791" s="8" t="s">
        <v>19</v>
      </c>
      <c r="H791" s="8"/>
      <c r="I791" s="8"/>
      <c r="J791" s="8"/>
      <c r="K791" s="8"/>
      <c r="L791" s="8"/>
      <c r="M791" s="8"/>
      <c r="N791" s="8"/>
      <c r="O791" s="8"/>
      <c r="P791" s="8" t="str">
        <f>VLOOKUP($B791,'Facility Well Counts'!$A$2:$G$469,3,FALSE)</f>
        <v>745 - San Joaquin Basin</v>
      </c>
      <c r="Q791" s="10">
        <f>VLOOKUP($B791,'Facility Well Counts'!$A$2:$G$469,4,FALSE)</f>
        <v>303</v>
      </c>
      <c r="R791" s="10">
        <f>VLOOKUP($B791,'Facility Well Counts'!$A$2:$G$469,5,FALSE)</f>
        <v>303</v>
      </c>
      <c r="S791" s="10">
        <f t="shared" si="114"/>
        <v>0</v>
      </c>
      <c r="T791" s="10">
        <f>VLOOKUP($B791,'Facility Well Counts'!$A$2:$G$469,6,FALSE)</f>
        <v>0</v>
      </c>
      <c r="U791" s="10">
        <f t="shared" si="115"/>
        <v>0</v>
      </c>
      <c r="V791" s="10">
        <f>VLOOKUP($B791,'Facility Well Counts'!$A$2:$G$469,7,FALSE)</f>
        <v>0</v>
      </c>
      <c r="W791" s="10">
        <f t="shared" si="116"/>
        <v>0</v>
      </c>
      <c r="X791" s="11">
        <f t="shared" si="117"/>
        <v>0</v>
      </c>
    </row>
    <row r="792" spans="1:24" x14ac:dyDescent="0.25">
      <c r="A792" s="8" t="s">
        <v>1318</v>
      </c>
      <c r="B792" s="9">
        <v>1009582</v>
      </c>
      <c r="C792" s="9">
        <v>2020</v>
      </c>
      <c r="D792" s="9" t="s">
        <v>16</v>
      </c>
      <c r="E792" s="8" t="s">
        <v>17</v>
      </c>
      <c r="F792" s="8" t="s">
        <v>33</v>
      </c>
      <c r="G792" s="8" t="s">
        <v>20</v>
      </c>
      <c r="H792" s="8"/>
      <c r="I792" s="8"/>
      <c r="J792" s="8"/>
      <c r="K792" s="8"/>
      <c r="L792" s="8"/>
      <c r="M792" s="8"/>
      <c r="N792" s="8"/>
      <c r="O792" s="8"/>
      <c r="P792" s="8" t="str">
        <f>VLOOKUP($B792,'Facility Well Counts'!$A$2:$G$469,3,FALSE)</f>
        <v>745 - San Joaquin Basin</v>
      </c>
      <c r="Q792" s="10">
        <f>VLOOKUP($B792,'Facility Well Counts'!$A$2:$G$469,4,FALSE)</f>
        <v>303</v>
      </c>
      <c r="R792" s="10">
        <f>VLOOKUP($B792,'Facility Well Counts'!$A$2:$G$469,5,FALSE)</f>
        <v>303</v>
      </c>
      <c r="S792" s="10">
        <f t="shared" si="114"/>
        <v>0</v>
      </c>
      <c r="T792" s="10">
        <f>VLOOKUP($B792,'Facility Well Counts'!$A$2:$G$469,6,FALSE)</f>
        <v>0</v>
      </c>
      <c r="U792" s="10">
        <f t="shared" si="115"/>
        <v>0</v>
      </c>
      <c r="V792" s="10">
        <f>VLOOKUP($B792,'Facility Well Counts'!$A$2:$G$469,7,FALSE)</f>
        <v>0</v>
      </c>
      <c r="W792" s="10">
        <f t="shared" si="116"/>
        <v>0</v>
      </c>
      <c r="X792" s="11">
        <f t="shared" si="117"/>
        <v>0</v>
      </c>
    </row>
    <row r="793" spans="1:24" x14ac:dyDescent="0.25">
      <c r="A793" s="8" t="s">
        <v>1318</v>
      </c>
      <c r="B793" s="9">
        <v>1009582</v>
      </c>
      <c r="C793" s="9">
        <v>2020</v>
      </c>
      <c r="D793" s="9" t="s">
        <v>16</v>
      </c>
      <c r="E793" s="8" t="s">
        <v>17</v>
      </c>
      <c r="F793" s="8" t="s">
        <v>33</v>
      </c>
      <c r="G793" s="8" t="s">
        <v>21</v>
      </c>
      <c r="H793" s="8"/>
      <c r="I793" s="8"/>
      <c r="J793" s="8"/>
      <c r="K793" s="8"/>
      <c r="L793" s="8"/>
      <c r="M793" s="8"/>
      <c r="N793" s="8"/>
      <c r="O793" s="8"/>
      <c r="P793" s="8" t="str">
        <f>VLOOKUP($B793,'Facility Well Counts'!$A$2:$G$469,3,FALSE)</f>
        <v>745 - San Joaquin Basin</v>
      </c>
      <c r="Q793" s="10">
        <f>VLOOKUP($B793,'Facility Well Counts'!$A$2:$G$469,4,FALSE)</f>
        <v>303</v>
      </c>
      <c r="R793" s="10">
        <f>VLOOKUP($B793,'Facility Well Counts'!$A$2:$G$469,5,FALSE)</f>
        <v>303</v>
      </c>
      <c r="S793" s="10">
        <f t="shared" si="114"/>
        <v>0</v>
      </c>
      <c r="T793" s="10">
        <f>VLOOKUP($B793,'Facility Well Counts'!$A$2:$G$469,6,FALSE)</f>
        <v>0</v>
      </c>
      <c r="U793" s="10">
        <f t="shared" si="115"/>
        <v>0</v>
      </c>
      <c r="V793" s="10">
        <f>VLOOKUP($B793,'Facility Well Counts'!$A$2:$G$469,7,FALSE)</f>
        <v>0</v>
      </c>
      <c r="W793" s="10">
        <f t="shared" si="116"/>
        <v>0</v>
      </c>
      <c r="X793" s="11">
        <f t="shared" si="117"/>
        <v>0</v>
      </c>
    </row>
    <row r="794" spans="1:24" x14ac:dyDescent="0.25">
      <c r="A794" s="8" t="s">
        <v>766</v>
      </c>
      <c r="B794" s="9">
        <v>1011923</v>
      </c>
      <c r="C794" s="9">
        <v>2020</v>
      </c>
      <c r="D794" s="9" t="s">
        <v>16</v>
      </c>
      <c r="E794" s="8" t="s">
        <v>17</v>
      </c>
      <c r="F794" s="8" t="s">
        <v>33</v>
      </c>
      <c r="G794" s="8" t="s">
        <v>19</v>
      </c>
      <c r="H794" s="8"/>
      <c r="I794" s="8"/>
      <c r="J794" s="8"/>
      <c r="K794" s="8"/>
      <c r="L794" s="8"/>
      <c r="M794" s="8"/>
      <c r="N794" s="8"/>
      <c r="O794" s="8"/>
      <c r="P794" s="8" t="str">
        <f>VLOOKUP($B794,'Facility Well Counts'!$A$2:$G$469,3,FALSE)</f>
        <v>395 - Williston Basin</v>
      </c>
      <c r="Q794" s="10">
        <f>VLOOKUP($B794,'Facility Well Counts'!$A$2:$G$469,4,FALSE)</f>
        <v>300</v>
      </c>
      <c r="R794" s="10">
        <f>VLOOKUP($B794,'Facility Well Counts'!$A$2:$G$469,5,FALSE)</f>
        <v>300</v>
      </c>
      <c r="S794" s="10">
        <f t="shared" si="114"/>
        <v>0</v>
      </c>
      <c r="T794" s="10">
        <f>VLOOKUP($B794,'Facility Well Counts'!$A$2:$G$469,6,FALSE)</f>
        <v>0</v>
      </c>
      <c r="U794" s="10">
        <f t="shared" si="115"/>
        <v>0</v>
      </c>
      <c r="V794" s="10">
        <f>VLOOKUP($B794,'Facility Well Counts'!$A$2:$G$469,7,FALSE)</f>
        <v>0</v>
      </c>
      <c r="W794" s="10">
        <f t="shared" si="116"/>
        <v>0</v>
      </c>
      <c r="X794" s="11">
        <f t="shared" si="117"/>
        <v>0</v>
      </c>
    </row>
    <row r="795" spans="1:24" x14ac:dyDescent="0.25">
      <c r="A795" s="8" t="s">
        <v>766</v>
      </c>
      <c r="B795" s="9">
        <v>1011923</v>
      </c>
      <c r="C795" s="9">
        <v>2020</v>
      </c>
      <c r="D795" s="9" t="s">
        <v>16</v>
      </c>
      <c r="E795" s="8" t="s">
        <v>17</v>
      </c>
      <c r="F795" s="8" t="s">
        <v>33</v>
      </c>
      <c r="G795" s="8" t="s">
        <v>20</v>
      </c>
      <c r="H795" s="8">
        <v>21</v>
      </c>
      <c r="I795" s="8" t="s">
        <v>24</v>
      </c>
      <c r="J795" s="8"/>
      <c r="K795" s="8">
        <v>3.6</v>
      </c>
      <c r="L795" s="8">
        <v>27.41</v>
      </c>
      <c r="M795" s="8"/>
      <c r="N795" s="8">
        <v>8760</v>
      </c>
      <c r="O795" s="8"/>
      <c r="P795" s="8" t="str">
        <f>VLOOKUP($B795,'Facility Well Counts'!$A$2:$G$469,3,FALSE)</f>
        <v>395 - Williston Basin</v>
      </c>
      <c r="Q795" s="10">
        <f>VLOOKUP($B795,'Facility Well Counts'!$A$2:$G$469,4,FALSE)</f>
        <v>300</v>
      </c>
      <c r="R795" s="10">
        <f>VLOOKUP($B795,'Facility Well Counts'!$A$2:$G$469,5,FALSE)</f>
        <v>300</v>
      </c>
      <c r="S795" s="10">
        <f t="shared" si="114"/>
        <v>21</v>
      </c>
      <c r="T795" s="10">
        <f>VLOOKUP($B795,'Facility Well Counts'!$A$2:$G$469,6,FALSE)</f>
        <v>0</v>
      </c>
      <c r="U795" s="10">
        <f t="shared" si="115"/>
        <v>0</v>
      </c>
      <c r="V795" s="10">
        <f>VLOOKUP($B795,'Facility Well Counts'!$A$2:$G$469,7,FALSE)</f>
        <v>0</v>
      </c>
      <c r="W795" s="10">
        <f t="shared" si="116"/>
        <v>0</v>
      </c>
      <c r="X795" s="11">
        <f t="shared" si="117"/>
        <v>7.0000000000000007E-2</v>
      </c>
    </row>
    <row r="796" spans="1:24" x14ac:dyDescent="0.25">
      <c r="A796" s="8" t="s">
        <v>766</v>
      </c>
      <c r="B796" s="9">
        <v>1011923</v>
      </c>
      <c r="C796" s="9">
        <v>2020</v>
      </c>
      <c r="D796" s="9" t="s">
        <v>16</v>
      </c>
      <c r="E796" s="8" t="s">
        <v>17</v>
      </c>
      <c r="F796" s="8" t="s">
        <v>33</v>
      </c>
      <c r="G796" s="8" t="s">
        <v>21</v>
      </c>
      <c r="H796" s="8"/>
      <c r="I796" s="8"/>
      <c r="J796" s="8"/>
      <c r="K796" s="8"/>
      <c r="L796" s="8"/>
      <c r="M796" s="8"/>
      <c r="N796" s="8"/>
      <c r="O796" s="8"/>
      <c r="P796" s="8" t="str">
        <f>VLOOKUP($B796,'Facility Well Counts'!$A$2:$G$469,3,FALSE)</f>
        <v>395 - Williston Basin</v>
      </c>
      <c r="Q796" s="10">
        <f>VLOOKUP($B796,'Facility Well Counts'!$A$2:$G$469,4,FALSE)</f>
        <v>300</v>
      </c>
      <c r="R796" s="10">
        <f>VLOOKUP($B796,'Facility Well Counts'!$A$2:$G$469,5,FALSE)</f>
        <v>300</v>
      </c>
      <c r="S796" s="10">
        <f t="shared" si="114"/>
        <v>0</v>
      </c>
      <c r="T796" s="10">
        <f>VLOOKUP($B796,'Facility Well Counts'!$A$2:$G$469,6,FALSE)</f>
        <v>0</v>
      </c>
      <c r="U796" s="10">
        <f t="shared" si="115"/>
        <v>0</v>
      </c>
      <c r="V796" s="10">
        <f>VLOOKUP($B796,'Facility Well Counts'!$A$2:$G$469,7,FALSE)</f>
        <v>0</v>
      </c>
      <c r="W796" s="10">
        <f t="shared" si="116"/>
        <v>0</v>
      </c>
      <c r="X796" s="11">
        <f t="shared" si="117"/>
        <v>0</v>
      </c>
    </row>
    <row r="797" spans="1:24" x14ac:dyDescent="0.25">
      <c r="A797" s="8" t="s">
        <v>1422</v>
      </c>
      <c r="B797" s="9">
        <v>1013414</v>
      </c>
      <c r="C797" s="9">
        <v>2020</v>
      </c>
      <c r="D797" s="9" t="s">
        <v>16</v>
      </c>
      <c r="E797" s="8" t="s">
        <v>17</v>
      </c>
      <c r="F797" s="8" t="s">
        <v>33</v>
      </c>
      <c r="G797" s="8" t="s">
        <v>19</v>
      </c>
      <c r="H797" s="8"/>
      <c r="I797" s="8"/>
      <c r="J797" s="8"/>
      <c r="K797" s="8"/>
      <c r="L797" s="8"/>
      <c r="M797" s="8"/>
      <c r="N797" s="8"/>
      <c r="O797" s="8"/>
      <c r="P797" s="8" t="str">
        <f>VLOOKUP($B797,'Facility Well Counts'!$A$2:$G$469,3,FALSE)</f>
        <v>220 - Gulf Coast Basin (LA  TX)</v>
      </c>
      <c r="Q797" s="10">
        <f>VLOOKUP($B797,'Facility Well Counts'!$A$2:$G$469,4,FALSE)</f>
        <v>300</v>
      </c>
      <c r="R797" s="10">
        <f>VLOOKUP($B797,'Facility Well Counts'!$A$2:$G$469,5,FALSE)</f>
        <v>0</v>
      </c>
      <c r="S797" s="10">
        <f t="shared" si="114"/>
        <v>0</v>
      </c>
      <c r="T797" s="10">
        <f>VLOOKUP($B797,'Facility Well Counts'!$A$2:$G$469,6,FALSE)</f>
        <v>0</v>
      </c>
      <c r="U797" s="10">
        <f t="shared" si="115"/>
        <v>0</v>
      </c>
      <c r="V797" s="10">
        <f>VLOOKUP($B797,'Facility Well Counts'!$A$2:$G$469,7,FALSE)</f>
        <v>300</v>
      </c>
      <c r="W797" s="10">
        <f t="shared" si="116"/>
        <v>0</v>
      </c>
      <c r="X797" s="11">
        <f t="shared" si="117"/>
        <v>0</v>
      </c>
    </row>
    <row r="798" spans="1:24" x14ac:dyDescent="0.25">
      <c r="A798" s="8" t="s">
        <v>1422</v>
      </c>
      <c r="B798" s="9">
        <v>1013414</v>
      </c>
      <c r="C798" s="9">
        <v>2020</v>
      </c>
      <c r="D798" s="9" t="s">
        <v>16</v>
      </c>
      <c r="E798" s="8" t="s">
        <v>17</v>
      </c>
      <c r="F798" s="8" t="s">
        <v>33</v>
      </c>
      <c r="G798" s="8" t="s">
        <v>20</v>
      </c>
      <c r="H798" s="8">
        <v>125</v>
      </c>
      <c r="I798" s="8" t="s">
        <v>24</v>
      </c>
      <c r="J798" s="8"/>
      <c r="K798" s="8">
        <v>5.8</v>
      </c>
      <c r="L798" s="8">
        <v>236.88</v>
      </c>
      <c r="M798" s="8"/>
      <c r="N798" s="8">
        <v>8760</v>
      </c>
      <c r="O798" s="8"/>
      <c r="P798" s="8" t="str">
        <f>VLOOKUP($B798,'Facility Well Counts'!$A$2:$G$469,3,FALSE)</f>
        <v>220 - Gulf Coast Basin (LA  TX)</v>
      </c>
      <c r="Q798" s="10">
        <f>VLOOKUP($B798,'Facility Well Counts'!$A$2:$G$469,4,FALSE)</f>
        <v>300</v>
      </c>
      <c r="R798" s="10">
        <f>VLOOKUP($B798,'Facility Well Counts'!$A$2:$G$469,5,FALSE)</f>
        <v>0</v>
      </c>
      <c r="S798" s="10">
        <f t="shared" si="114"/>
        <v>0</v>
      </c>
      <c r="T798" s="10">
        <f>VLOOKUP($B798,'Facility Well Counts'!$A$2:$G$469,6,FALSE)</f>
        <v>0</v>
      </c>
      <c r="U798" s="10">
        <f t="shared" si="115"/>
        <v>0</v>
      </c>
      <c r="V798" s="10">
        <f>VLOOKUP($B798,'Facility Well Counts'!$A$2:$G$469,7,FALSE)</f>
        <v>300</v>
      </c>
      <c r="W798" s="10">
        <f t="shared" si="116"/>
        <v>125</v>
      </c>
      <c r="X798" s="11">
        <f t="shared" si="117"/>
        <v>0.41666666666666669</v>
      </c>
    </row>
    <row r="799" spans="1:24" x14ac:dyDescent="0.25">
      <c r="A799" s="8" t="s">
        <v>1422</v>
      </c>
      <c r="B799" s="9">
        <v>1013414</v>
      </c>
      <c r="C799" s="9">
        <v>2020</v>
      </c>
      <c r="D799" s="9" t="s">
        <v>16</v>
      </c>
      <c r="E799" s="8" t="s">
        <v>17</v>
      </c>
      <c r="F799" s="8" t="s">
        <v>33</v>
      </c>
      <c r="G799" s="8" t="s">
        <v>21</v>
      </c>
      <c r="H799" s="8"/>
      <c r="I799" s="8"/>
      <c r="J799" s="8"/>
      <c r="K799" s="8"/>
      <c r="L799" s="8"/>
      <c r="M799" s="8"/>
      <c r="N799" s="8"/>
      <c r="O799" s="8"/>
      <c r="P799" s="8" t="str">
        <f>VLOOKUP($B799,'Facility Well Counts'!$A$2:$G$469,3,FALSE)</f>
        <v>220 - Gulf Coast Basin (LA  TX)</v>
      </c>
      <c r="Q799" s="10">
        <f>VLOOKUP($B799,'Facility Well Counts'!$A$2:$G$469,4,FALSE)</f>
        <v>300</v>
      </c>
      <c r="R799" s="10">
        <f>VLOOKUP($B799,'Facility Well Counts'!$A$2:$G$469,5,FALSE)</f>
        <v>0</v>
      </c>
      <c r="S799" s="10">
        <f t="shared" si="114"/>
        <v>0</v>
      </c>
      <c r="T799" s="10">
        <f>VLOOKUP($B799,'Facility Well Counts'!$A$2:$G$469,6,FALSE)</f>
        <v>0</v>
      </c>
      <c r="U799" s="10">
        <f t="shared" si="115"/>
        <v>0</v>
      </c>
      <c r="V799" s="10">
        <f>VLOOKUP($B799,'Facility Well Counts'!$A$2:$G$469,7,FALSE)</f>
        <v>300</v>
      </c>
      <c r="W799" s="10">
        <f t="shared" si="116"/>
        <v>0</v>
      </c>
      <c r="X799" s="11">
        <f t="shared" si="117"/>
        <v>0</v>
      </c>
    </row>
    <row r="800" spans="1:24" x14ac:dyDescent="0.25">
      <c r="A800" s="8" t="s">
        <v>476</v>
      </c>
      <c r="B800" s="9">
        <v>1003056</v>
      </c>
      <c r="C800" s="9">
        <v>2020</v>
      </c>
      <c r="D800" s="9" t="s">
        <v>16</v>
      </c>
      <c r="E800" s="8" t="s">
        <v>17</v>
      </c>
      <c r="F800" s="8" t="s">
        <v>33</v>
      </c>
      <c r="G800" s="8" t="s">
        <v>19</v>
      </c>
      <c r="H800" s="8"/>
      <c r="I800" s="8"/>
      <c r="J800" s="8"/>
      <c r="K800" s="8"/>
      <c r="L800" s="8"/>
      <c r="M800" s="8"/>
      <c r="N800" s="8"/>
      <c r="O800" s="8"/>
      <c r="P800" s="8" t="str">
        <f>VLOOKUP($B800,'Facility Well Counts'!$A$2:$G$469,3,FALSE)</f>
        <v>760 - Los Angeles Basin</v>
      </c>
      <c r="Q800" s="10">
        <f>VLOOKUP($B800,'Facility Well Counts'!$A$2:$G$469,4,FALSE)</f>
        <v>299</v>
      </c>
      <c r="R800" s="10">
        <f>VLOOKUP($B800,'Facility Well Counts'!$A$2:$G$469,5,FALSE)</f>
        <v>299</v>
      </c>
      <c r="S800" s="10">
        <f t="shared" si="114"/>
        <v>0</v>
      </c>
      <c r="T800" s="10">
        <f>VLOOKUP($B800,'Facility Well Counts'!$A$2:$G$469,6,FALSE)</f>
        <v>0</v>
      </c>
      <c r="U800" s="10">
        <f t="shared" si="115"/>
        <v>0</v>
      </c>
      <c r="V800" s="10">
        <f>VLOOKUP($B800,'Facility Well Counts'!$A$2:$G$469,7,FALSE)</f>
        <v>0</v>
      </c>
      <c r="W800" s="10">
        <f t="shared" si="116"/>
        <v>0</v>
      </c>
      <c r="X800" s="11">
        <f t="shared" si="117"/>
        <v>0</v>
      </c>
    </row>
    <row r="801" spans="1:24" x14ac:dyDescent="0.25">
      <c r="A801" s="8" t="s">
        <v>476</v>
      </c>
      <c r="B801" s="9">
        <v>1003056</v>
      </c>
      <c r="C801" s="9">
        <v>2020</v>
      </c>
      <c r="D801" s="9" t="s">
        <v>16</v>
      </c>
      <c r="E801" s="8" t="s">
        <v>17</v>
      </c>
      <c r="F801" s="8" t="s">
        <v>33</v>
      </c>
      <c r="G801" s="8" t="s">
        <v>20</v>
      </c>
      <c r="H801" s="8"/>
      <c r="I801" s="8"/>
      <c r="J801" s="8"/>
      <c r="K801" s="8"/>
      <c r="L801" s="8"/>
      <c r="M801" s="8"/>
      <c r="N801" s="8"/>
      <c r="O801" s="8"/>
      <c r="P801" s="8" t="str">
        <f>VLOOKUP($B801,'Facility Well Counts'!$A$2:$G$469,3,FALSE)</f>
        <v>760 - Los Angeles Basin</v>
      </c>
      <c r="Q801" s="10">
        <f>VLOOKUP($B801,'Facility Well Counts'!$A$2:$G$469,4,FALSE)</f>
        <v>299</v>
      </c>
      <c r="R801" s="10">
        <f>VLOOKUP($B801,'Facility Well Counts'!$A$2:$G$469,5,FALSE)</f>
        <v>299</v>
      </c>
      <c r="S801" s="10">
        <f t="shared" si="114"/>
        <v>0</v>
      </c>
      <c r="T801" s="10">
        <f>VLOOKUP($B801,'Facility Well Counts'!$A$2:$G$469,6,FALSE)</f>
        <v>0</v>
      </c>
      <c r="U801" s="10">
        <f t="shared" si="115"/>
        <v>0</v>
      </c>
      <c r="V801" s="10">
        <f>VLOOKUP($B801,'Facility Well Counts'!$A$2:$G$469,7,FALSE)</f>
        <v>0</v>
      </c>
      <c r="W801" s="10">
        <f t="shared" si="116"/>
        <v>0</v>
      </c>
      <c r="X801" s="11">
        <f t="shared" si="117"/>
        <v>0</v>
      </c>
    </row>
    <row r="802" spans="1:24" x14ac:dyDescent="0.25">
      <c r="A802" s="8" t="s">
        <v>476</v>
      </c>
      <c r="B802" s="9">
        <v>1003056</v>
      </c>
      <c r="C802" s="9">
        <v>2020</v>
      </c>
      <c r="D802" s="9" t="s">
        <v>16</v>
      </c>
      <c r="E802" s="8" t="s">
        <v>17</v>
      </c>
      <c r="F802" s="8" t="s">
        <v>33</v>
      </c>
      <c r="G802" s="8" t="s">
        <v>21</v>
      </c>
      <c r="H802" s="8"/>
      <c r="I802" s="8"/>
      <c r="J802" s="8"/>
      <c r="K802" s="8"/>
      <c r="L802" s="8"/>
      <c r="M802" s="8"/>
      <c r="N802" s="8"/>
      <c r="O802" s="8"/>
      <c r="P802" s="8" t="str">
        <f>VLOOKUP($B802,'Facility Well Counts'!$A$2:$G$469,3,FALSE)</f>
        <v>760 - Los Angeles Basin</v>
      </c>
      <c r="Q802" s="10">
        <f>VLOOKUP($B802,'Facility Well Counts'!$A$2:$G$469,4,FALSE)</f>
        <v>299</v>
      </c>
      <c r="R802" s="10">
        <f>VLOOKUP($B802,'Facility Well Counts'!$A$2:$G$469,5,FALSE)</f>
        <v>299</v>
      </c>
      <c r="S802" s="10">
        <f t="shared" si="114"/>
        <v>0</v>
      </c>
      <c r="T802" s="10">
        <f>VLOOKUP($B802,'Facility Well Counts'!$A$2:$G$469,6,FALSE)</f>
        <v>0</v>
      </c>
      <c r="U802" s="10">
        <f t="shared" si="115"/>
        <v>0</v>
      </c>
      <c r="V802" s="10">
        <f>VLOOKUP($B802,'Facility Well Counts'!$A$2:$G$469,7,FALSE)</f>
        <v>0</v>
      </c>
      <c r="W802" s="10">
        <f t="shared" si="116"/>
        <v>0</v>
      </c>
      <c r="X802" s="11">
        <f t="shared" si="117"/>
        <v>0</v>
      </c>
    </row>
    <row r="803" spans="1:24" x14ac:dyDescent="0.25">
      <c r="A803" s="8" t="s">
        <v>1484</v>
      </c>
      <c r="B803" s="9">
        <v>1009278</v>
      </c>
      <c r="C803" s="9">
        <v>2020</v>
      </c>
      <c r="D803" s="9" t="s">
        <v>16</v>
      </c>
      <c r="E803" s="8" t="s">
        <v>17</v>
      </c>
      <c r="F803" s="8" t="s">
        <v>33</v>
      </c>
      <c r="G803" s="8" t="s">
        <v>19</v>
      </c>
      <c r="H803" s="8"/>
      <c r="I803" s="8"/>
      <c r="J803" s="8"/>
      <c r="K803" s="8"/>
      <c r="L803" s="8"/>
      <c r="M803" s="8"/>
      <c r="N803" s="8"/>
      <c r="O803" s="8"/>
      <c r="P803" s="8" t="str">
        <f>VLOOKUP($B803,'Facility Well Counts'!$A$2:$G$469,3,FALSE)</f>
        <v>515 - Powder River Basin</v>
      </c>
      <c r="Q803" s="10">
        <f>VLOOKUP($B803,'Facility Well Counts'!$A$2:$G$469,4,FALSE)</f>
        <v>293</v>
      </c>
      <c r="R803" s="10">
        <f>VLOOKUP($B803,'Facility Well Counts'!$A$2:$G$469,5,FALSE)</f>
        <v>293</v>
      </c>
      <c r="S803" s="10">
        <f t="shared" si="114"/>
        <v>0</v>
      </c>
      <c r="T803" s="10">
        <f>VLOOKUP($B803,'Facility Well Counts'!$A$2:$G$469,6,FALSE)</f>
        <v>0</v>
      </c>
      <c r="U803" s="10">
        <f t="shared" si="115"/>
        <v>0</v>
      </c>
      <c r="V803" s="10">
        <f>VLOOKUP($B803,'Facility Well Counts'!$A$2:$G$469,7,FALSE)</f>
        <v>0</v>
      </c>
      <c r="W803" s="10">
        <f t="shared" si="116"/>
        <v>0</v>
      </c>
      <c r="X803" s="11">
        <f t="shared" si="117"/>
        <v>0</v>
      </c>
    </row>
    <row r="804" spans="1:24" x14ac:dyDescent="0.25">
      <c r="A804" s="8" t="s">
        <v>1484</v>
      </c>
      <c r="B804" s="9">
        <v>1009278</v>
      </c>
      <c r="C804" s="9">
        <v>2020</v>
      </c>
      <c r="D804" s="9" t="s">
        <v>16</v>
      </c>
      <c r="E804" s="8" t="s">
        <v>17</v>
      </c>
      <c r="F804" s="8" t="s">
        <v>33</v>
      </c>
      <c r="G804" s="8" t="s">
        <v>20</v>
      </c>
      <c r="H804" s="8">
        <v>164</v>
      </c>
      <c r="I804" s="8" t="s">
        <v>24</v>
      </c>
      <c r="J804" s="8"/>
      <c r="K804" s="8">
        <v>14.4</v>
      </c>
      <c r="L804" s="8">
        <v>215.81</v>
      </c>
      <c r="M804" s="8"/>
      <c r="N804" s="8">
        <v>7464.8045000000002</v>
      </c>
      <c r="O804" s="8"/>
      <c r="P804" s="8" t="str">
        <f>VLOOKUP($B804,'Facility Well Counts'!$A$2:$G$469,3,FALSE)</f>
        <v>515 - Powder River Basin</v>
      </c>
      <c r="Q804" s="10">
        <f>VLOOKUP($B804,'Facility Well Counts'!$A$2:$G$469,4,FALSE)</f>
        <v>293</v>
      </c>
      <c r="R804" s="10">
        <f>VLOOKUP($B804,'Facility Well Counts'!$A$2:$G$469,5,FALSE)</f>
        <v>293</v>
      </c>
      <c r="S804" s="10">
        <f t="shared" si="114"/>
        <v>164</v>
      </c>
      <c r="T804" s="10">
        <f>VLOOKUP($B804,'Facility Well Counts'!$A$2:$G$469,6,FALSE)</f>
        <v>0</v>
      </c>
      <c r="U804" s="10">
        <f t="shared" si="115"/>
        <v>0</v>
      </c>
      <c r="V804" s="10">
        <f>VLOOKUP($B804,'Facility Well Counts'!$A$2:$G$469,7,FALSE)</f>
        <v>0</v>
      </c>
      <c r="W804" s="10">
        <f t="shared" si="116"/>
        <v>0</v>
      </c>
      <c r="X804" s="11">
        <f t="shared" si="117"/>
        <v>0.55972696245733788</v>
      </c>
    </row>
    <row r="805" spans="1:24" x14ac:dyDescent="0.25">
      <c r="A805" s="8" t="s">
        <v>1484</v>
      </c>
      <c r="B805" s="9">
        <v>1009278</v>
      </c>
      <c r="C805" s="9">
        <v>2020</v>
      </c>
      <c r="D805" s="9" t="s">
        <v>16</v>
      </c>
      <c r="E805" s="8" t="s">
        <v>17</v>
      </c>
      <c r="F805" s="8" t="s">
        <v>33</v>
      </c>
      <c r="G805" s="8" t="s">
        <v>21</v>
      </c>
      <c r="H805" s="8">
        <v>2</v>
      </c>
      <c r="I805" s="8" t="s">
        <v>24</v>
      </c>
      <c r="J805" s="8"/>
      <c r="K805" s="8">
        <v>0</v>
      </c>
      <c r="L805" s="8">
        <v>0.27</v>
      </c>
      <c r="M805" s="8"/>
      <c r="N805" s="8">
        <v>7464.8045000000002</v>
      </c>
      <c r="O805" s="8"/>
      <c r="P805" s="8" t="str">
        <f>VLOOKUP($B805,'Facility Well Counts'!$A$2:$G$469,3,FALSE)</f>
        <v>515 - Powder River Basin</v>
      </c>
      <c r="Q805" s="10">
        <f>VLOOKUP($B805,'Facility Well Counts'!$A$2:$G$469,4,FALSE)</f>
        <v>293</v>
      </c>
      <c r="R805" s="10">
        <f>VLOOKUP($B805,'Facility Well Counts'!$A$2:$G$469,5,FALSE)</f>
        <v>293</v>
      </c>
      <c r="S805" s="10">
        <f t="shared" si="114"/>
        <v>2</v>
      </c>
      <c r="T805" s="10">
        <f>VLOOKUP($B805,'Facility Well Counts'!$A$2:$G$469,6,FALSE)</f>
        <v>0</v>
      </c>
      <c r="U805" s="10">
        <f t="shared" si="115"/>
        <v>0</v>
      </c>
      <c r="V805" s="10">
        <f>VLOOKUP($B805,'Facility Well Counts'!$A$2:$G$469,7,FALSE)</f>
        <v>0</v>
      </c>
      <c r="W805" s="10">
        <f t="shared" si="116"/>
        <v>0</v>
      </c>
      <c r="X805" s="11">
        <f t="shared" si="117"/>
        <v>6.8259385665529011E-3</v>
      </c>
    </row>
    <row r="806" spans="1:24" x14ac:dyDescent="0.25">
      <c r="A806" s="8" t="s">
        <v>435</v>
      </c>
      <c r="B806" s="9">
        <v>1008439</v>
      </c>
      <c r="C806" s="9">
        <v>2020</v>
      </c>
      <c r="D806" s="9" t="s">
        <v>16</v>
      </c>
      <c r="E806" s="8" t="s">
        <v>17</v>
      </c>
      <c r="F806" s="8" t="s">
        <v>33</v>
      </c>
      <c r="G806" s="8" t="s">
        <v>19</v>
      </c>
      <c r="H806" s="8"/>
      <c r="I806" s="8"/>
      <c r="J806" s="8"/>
      <c r="K806" s="8"/>
      <c r="L806" s="8"/>
      <c r="M806" s="8"/>
      <c r="N806" s="8"/>
      <c r="O806" s="8"/>
      <c r="P806" s="8" t="str">
        <f>VLOOKUP($B806,'Facility Well Counts'!$A$2:$G$469,3,FALSE)</f>
        <v>220 - Gulf Coast Basin (LA  TX)</v>
      </c>
      <c r="Q806" s="10">
        <f>VLOOKUP($B806,'Facility Well Counts'!$A$2:$G$469,4,FALSE)</f>
        <v>286</v>
      </c>
      <c r="R806" s="10">
        <f>VLOOKUP($B806,'Facility Well Counts'!$A$2:$G$469,5,FALSE)</f>
        <v>280</v>
      </c>
      <c r="S806" s="10">
        <f t="shared" si="114"/>
        <v>0</v>
      </c>
      <c r="T806" s="10">
        <f>VLOOKUP($B806,'Facility Well Counts'!$A$2:$G$469,6,FALSE)</f>
        <v>0</v>
      </c>
      <c r="U806" s="10">
        <f t="shared" si="115"/>
        <v>0</v>
      </c>
      <c r="V806" s="10">
        <f>VLOOKUP($B806,'Facility Well Counts'!$A$2:$G$469,7,FALSE)</f>
        <v>6</v>
      </c>
      <c r="W806" s="10">
        <f t="shared" si="116"/>
        <v>0</v>
      </c>
      <c r="X806" s="11">
        <f t="shared" si="117"/>
        <v>0</v>
      </c>
    </row>
    <row r="807" spans="1:24" x14ac:dyDescent="0.25">
      <c r="A807" s="8" t="s">
        <v>435</v>
      </c>
      <c r="B807" s="9">
        <v>1008439</v>
      </c>
      <c r="C807" s="9">
        <v>2020</v>
      </c>
      <c r="D807" s="9" t="s">
        <v>16</v>
      </c>
      <c r="E807" s="8" t="s">
        <v>17</v>
      </c>
      <c r="F807" s="8" t="s">
        <v>33</v>
      </c>
      <c r="G807" s="8" t="s">
        <v>20</v>
      </c>
      <c r="H807" s="8">
        <v>198</v>
      </c>
      <c r="I807" s="8" t="s">
        <v>24</v>
      </c>
      <c r="J807" s="8"/>
      <c r="K807" s="8">
        <v>30.8</v>
      </c>
      <c r="L807" s="8">
        <v>344.02</v>
      </c>
      <c r="M807" s="8"/>
      <c r="N807" s="8">
        <v>8760</v>
      </c>
      <c r="O807" s="8"/>
      <c r="P807" s="8" t="str">
        <f>VLOOKUP($B807,'Facility Well Counts'!$A$2:$G$469,3,FALSE)</f>
        <v>220 - Gulf Coast Basin (LA  TX)</v>
      </c>
      <c r="Q807" s="10">
        <f>VLOOKUP($B807,'Facility Well Counts'!$A$2:$G$469,4,FALSE)</f>
        <v>286</v>
      </c>
      <c r="R807" s="10">
        <f>VLOOKUP($B807,'Facility Well Counts'!$A$2:$G$469,5,FALSE)</f>
        <v>280</v>
      </c>
      <c r="S807" s="10">
        <f t="shared" si="114"/>
        <v>193.84615384615387</v>
      </c>
      <c r="T807" s="10">
        <f>VLOOKUP($B807,'Facility Well Counts'!$A$2:$G$469,6,FALSE)</f>
        <v>0</v>
      </c>
      <c r="U807" s="10">
        <f t="shared" si="115"/>
        <v>0</v>
      </c>
      <c r="V807" s="10">
        <f>VLOOKUP($B807,'Facility Well Counts'!$A$2:$G$469,7,FALSE)</f>
        <v>6</v>
      </c>
      <c r="W807" s="10">
        <f t="shared" si="116"/>
        <v>4.1538461538461542</v>
      </c>
      <c r="X807" s="11">
        <f t="shared" si="117"/>
        <v>0.69230769230769229</v>
      </c>
    </row>
    <row r="808" spans="1:24" x14ac:dyDescent="0.25">
      <c r="A808" s="8" t="s">
        <v>435</v>
      </c>
      <c r="B808" s="9">
        <v>1008439</v>
      </c>
      <c r="C808" s="9">
        <v>2020</v>
      </c>
      <c r="D808" s="9" t="s">
        <v>16</v>
      </c>
      <c r="E808" s="8" t="s">
        <v>17</v>
      </c>
      <c r="F808" s="8" t="s">
        <v>33</v>
      </c>
      <c r="G808" s="8" t="s">
        <v>21</v>
      </c>
      <c r="H808" s="8"/>
      <c r="I808" s="8"/>
      <c r="J808" s="8"/>
      <c r="K808" s="8"/>
      <c r="L808" s="8"/>
      <c r="M808" s="8"/>
      <c r="N808" s="8"/>
      <c r="O808" s="8"/>
      <c r="P808" s="8" t="str">
        <f>VLOOKUP($B808,'Facility Well Counts'!$A$2:$G$469,3,FALSE)</f>
        <v>220 - Gulf Coast Basin (LA  TX)</v>
      </c>
      <c r="Q808" s="10">
        <f>VLOOKUP($B808,'Facility Well Counts'!$A$2:$G$469,4,FALSE)</f>
        <v>286</v>
      </c>
      <c r="R808" s="10">
        <f>VLOOKUP($B808,'Facility Well Counts'!$A$2:$G$469,5,FALSE)</f>
        <v>280</v>
      </c>
      <c r="S808" s="10">
        <f t="shared" si="114"/>
        <v>0</v>
      </c>
      <c r="T808" s="10">
        <f>VLOOKUP($B808,'Facility Well Counts'!$A$2:$G$469,6,FALSE)</f>
        <v>0</v>
      </c>
      <c r="U808" s="10">
        <f t="shared" si="115"/>
        <v>0</v>
      </c>
      <c r="V808" s="10">
        <f>VLOOKUP($B808,'Facility Well Counts'!$A$2:$G$469,7,FALSE)</f>
        <v>6</v>
      </c>
      <c r="W808" s="10">
        <f t="shared" si="116"/>
        <v>0</v>
      </c>
      <c r="X808" s="11">
        <f t="shared" si="117"/>
        <v>0</v>
      </c>
    </row>
    <row r="809" spans="1:24" x14ac:dyDescent="0.25">
      <c r="A809" s="8" t="s">
        <v>781</v>
      </c>
      <c r="B809" s="9">
        <v>1010945</v>
      </c>
      <c r="C809" s="9">
        <v>2020</v>
      </c>
      <c r="D809" s="9" t="s">
        <v>16</v>
      </c>
      <c r="E809" s="8" t="s">
        <v>17</v>
      </c>
      <c r="F809" s="8" t="s">
        <v>33</v>
      </c>
      <c r="G809" s="8" t="s">
        <v>19</v>
      </c>
      <c r="H809" s="8"/>
      <c r="I809" s="8"/>
      <c r="J809" s="8"/>
      <c r="K809" s="8"/>
      <c r="L809" s="8"/>
      <c r="M809" s="8"/>
      <c r="N809" s="8"/>
      <c r="O809" s="8"/>
      <c r="P809" s="8" t="str">
        <f>VLOOKUP($B809,'Facility Well Counts'!$A$2:$G$469,3,FALSE)</f>
        <v>220 - Gulf Coast Basin (LA  TX)</v>
      </c>
      <c r="Q809" s="10">
        <f>VLOOKUP($B809,'Facility Well Counts'!$A$2:$G$469,4,FALSE)</f>
        <v>284</v>
      </c>
      <c r="R809" s="10">
        <f>VLOOKUP($B809,'Facility Well Counts'!$A$2:$G$469,5,FALSE)</f>
        <v>284</v>
      </c>
      <c r="S809" s="10">
        <f t="shared" si="114"/>
        <v>0</v>
      </c>
      <c r="T809" s="10">
        <f>VLOOKUP($B809,'Facility Well Counts'!$A$2:$G$469,6,FALSE)</f>
        <v>0</v>
      </c>
      <c r="U809" s="10">
        <f t="shared" si="115"/>
        <v>0</v>
      </c>
      <c r="V809" s="10">
        <f>VLOOKUP($B809,'Facility Well Counts'!$A$2:$G$469,7,FALSE)</f>
        <v>0</v>
      </c>
      <c r="W809" s="10">
        <f t="shared" si="116"/>
        <v>0</v>
      </c>
      <c r="X809" s="11">
        <f t="shared" si="117"/>
        <v>0</v>
      </c>
    </row>
    <row r="810" spans="1:24" x14ac:dyDescent="0.25">
      <c r="A810" s="8" t="s">
        <v>781</v>
      </c>
      <c r="B810" s="9">
        <v>1010945</v>
      </c>
      <c r="C810" s="9">
        <v>2020</v>
      </c>
      <c r="D810" s="9" t="s">
        <v>16</v>
      </c>
      <c r="E810" s="8" t="s">
        <v>17</v>
      </c>
      <c r="F810" s="8" t="s">
        <v>33</v>
      </c>
      <c r="G810" s="8" t="s">
        <v>20</v>
      </c>
      <c r="H810" s="8">
        <v>1402</v>
      </c>
      <c r="I810" s="8" t="s">
        <v>24</v>
      </c>
      <c r="J810" s="8"/>
      <c r="K810" s="8">
        <v>98.4</v>
      </c>
      <c r="L810" s="8">
        <v>1835.97</v>
      </c>
      <c r="M810" s="8"/>
      <c r="N810" s="8">
        <v>6687.4750357000003</v>
      </c>
      <c r="O810" s="8"/>
      <c r="P810" s="8" t="str">
        <f>VLOOKUP($B810,'Facility Well Counts'!$A$2:$G$469,3,FALSE)</f>
        <v>220 - Gulf Coast Basin (LA  TX)</v>
      </c>
      <c r="Q810" s="10">
        <f>VLOOKUP($B810,'Facility Well Counts'!$A$2:$G$469,4,FALSE)</f>
        <v>284</v>
      </c>
      <c r="R810" s="10">
        <f>VLOOKUP($B810,'Facility Well Counts'!$A$2:$G$469,5,FALSE)</f>
        <v>284</v>
      </c>
      <c r="S810" s="10">
        <f t="shared" si="114"/>
        <v>1402</v>
      </c>
      <c r="T810" s="10">
        <f>VLOOKUP($B810,'Facility Well Counts'!$A$2:$G$469,6,FALSE)</f>
        <v>0</v>
      </c>
      <c r="U810" s="10">
        <f t="shared" si="115"/>
        <v>0</v>
      </c>
      <c r="V810" s="10">
        <f>VLOOKUP($B810,'Facility Well Counts'!$A$2:$G$469,7,FALSE)</f>
        <v>0</v>
      </c>
      <c r="W810" s="10">
        <f t="shared" si="116"/>
        <v>0</v>
      </c>
      <c r="X810" s="11">
        <f t="shared" si="117"/>
        <v>4.936619718309859</v>
      </c>
    </row>
    <row r="811" spans="1:24" x14ac:dyDescent="0.25">
      <c r="A811" s="8" t="s">
        <v>781</v>
      </c>
      <c r="B811" s="9">
        <v>1010945</v>
      </c>
      <c r="C811" s="9">
        <v>2020</v>
      </c>
      <c r="D811" s="9" t="s">
        <v>16</v>
      </c>
      <c r="E811" s="8" t="s">
        <v>17</v>
      </c>
      <c r="F811" s="8" t="s">
        <v>33</v>
      </c>
      <c r="G811" s="8" t="s">
        <v>21</v>
      </c>
      <c r="H811" s="8"/>
      <c r="I811" s="8"/>
      <c r="J811" s="8"/>
      <c r="K811" s="8"/>
      <c r="L811" s="8"/>
      <c r="M811" s="8"/>
      <c r="N811" s="8"/>
      <c r="O811" s="8"/>
      <c r="P811" s="8" t="str">
        <f>VLOOKUP($B811,'Facility Well Counts'!$A$2:$G$469,3,FALSE)</f>
        <v>220 - Gulf Coast Basin (LA  TX)</v>
      </c>
      <c r="Q811" s="10">
        <f>VLOOKUP($B811,'Facility Well Counts'!$A$2:$G$469,4,FALSE)</f>
        <v>284</v>
      </c>
      <c r="R811" s="10">
        <f>VLOOKUP($B811,'Facility Well Counts'!$A$2:$G$469,5,FALSE)</f>
        <v>284</v>
      </c>
      <c r="S811" s="10">
        <f t="shared" si="114"/>
        <v>0</v>
      </c>
      <c r="T811" s="10">
        <f>VLOOKUP($B811,'Facility Well Counts'!$A$2:$G$469,6,FALSE)</f>
        <v>0</v>
      </c>
      <c r="U811" s="10">
        <f t="shared" si="115"/>
        <v>0</v>
      </c>
      <c r="V811" s="10">
        <f>VLOOKUP($B811,'Facility Well Counts'!$A$2:$G$469,7,FALSE)</f>
        <v>0</v>
      </c>
      <c r="W811" s="10">
        <f t="shared" si="116"/>
        <v>0</v>
      </c>
      <c r="X811" s="11">
        <f t="shared" si="117"/>
        <v>0</v>
      </c>
    </row>
    <row r="812" spans="1:24" x14ac:dyDescent="0.25">
      <c r="A812" s="8" t="s">
        <v>679</v>
      </c>
      <c r="B812" s="9">
        <v>1012952</v>
      </c>
      <c r="C812" s="9">
        <v>2020</v>
      </c>
      <c r="D812" s="9" t="s">
        <v>16</v>
      </c>
      <c r="E812" s="8" t="s">
        <v>17</v>
      </c>
      <c r="F812" s="8" t="s">
        <v>33</v>
      </c>
      <c r="G812" s="8" t="s">
        <v>19</v>
      </c>
      <c r="H812" s="8">
        <v>241</v>
      </c>
      <c r="I812" s="8" t="s">
        <v>24</v>
      </c>
      <c r="J812" s="8"/>
      <c r="K812" s="8">
        <v>3.7</v>
      </c>
      <c r="L812" s="8">
        <v>1168.24</v>
      </c>
      <c r="M812" s="8"/>
      <c r="N812" s="8">
        <v>8784</v>
      </c>
      <c r="O812" s="8"/>
      <c r="P812" s="8" t="str">
        <f>VLOOKUP($B812,'Facility Well Counts'!$A$2:$G$469,3,FALSE)</f>
        <v>435 - Palo Duro Basin</v>
      </c>
      <c r="Q812" s="10">
        <f>VLOOKUP($B812,'Facility Well Counts'!$A$2:$G$469,4,FALSE)</f>
        <v>281</v>
      </c>
      <c r="R812" s="10">
        <f>VLOOKUP($B812,'Facility Well Counts'!$A$2:$G$469,5,FALSE)</f>
        <v>5</v>
      </c>
      <c r="S812" s="10">
        <f t="shared" si="114"/>
        <v>4.2882562277580076</v>
      </c>
      <c r="T812" s="10">
        <f>VLOOKUP($B812,'Facility Well Counts'!$A$2:$G$469,6,FALSE)</f>
        <v>0</v>
      </c>
      <c r="U812" s="10">
        <f t="shared" si="115"/>
        <v>0</v>
      </c>
      <c r="V812" s="10">
        <f>VLOOKUP($B812,'Facility Well Counts'!$A$2:$G$469,7,FALSE)</f>
        <v>276</v>
      </c>
      <c r="W812" s="10">
        <f t="shared" si="116"/>
        <v>236.71174377224199</v>
      </c>
      <c r="X812" s="11">
        <f t="shared" si="117"/>
        <v>0.85765124555160144</v>
      </c>
    </row>
    <row r="813" spans="1:24" x14ac:dyDescent="0.25">
      <c r="A813" s="8" t="s">
        <v>679</v>
      </c>
      <c r="B813" s="9">
        <v>1012952</v>
      </c>
      <c r="C813" s="9">
        <v>2020</v>
      </c>
      <c r="D813" s="9" t="s">
        <v>16</v>
      </c>
      <c r="E813" s="8" t="s">
        <v>17</v>
      </c>
      <c r="F813" s="8" t="s">
        <v>33</v>
      </c>
      <c r="G813" s="8" t="s">
        <v>20</v>
      </c>
      <c r="H813" s="8"/>
      <c r="I813" s="8"/>
      <c r="J813" s="8"/>
      <c r="K813" s="8"/>
      <c r="L813" s="8"/>
      <c r="M813" s="8"/>
      <c r="N813" s="8"/>
      <c r="O813" s="8"/>
      <c r="P813" s="8" t="str">
        <f>VLOOKUP($B813,'Facility Well Counts'!$A$2:$G$469,3,FALSE)</f>
        <v>435 - Palo Duro Basin</v>
      </c>
      <c r="Q813" s="10">
        <f>VLOOKUP($B813,'Facility Well Counts'!$A$2:$G$469,4,FALSE)</f>
        <v>281</v>
      </c>
      <c r="R813" s="10">
        <f>VLOOKUP($B813,'Facility Well Counts'!$A$2:$G$469,5,FALSE)</f>
        <v>5</v>
      </c>
      <c r="S813" s="10">
        <f t="shared" si="114"/>
        <v>0</v>
      </c>
      <c r="T813" s="10">
        <f>VLOOKUP($B813,'Facility Well Counts'!$A$2:$G$469,6,FALSE)</f>
        <v>0</v>
      </c>
      <c r="U813" s="10">
        <f t="shared" si="115"/>
        <v>0</v>
      </c>
      <c r="V813" s="10">
        <f>VLOOKUP($B813,'Facility Well Counts'!$A$2:$G$469,7,FALSE)</f>
        <v>276</v>
      </c>
      <c r="W813" s="10">
        <f t="shared" si="116"/>
        <v>0</v>
      </c>
      <c r="X813" s="11">
        <f t="shared" si="117"/>
        <v>0</v>
      </c>
    </row>
    <row r="814" spans="1:24" x14ac:dyDescent="0.25">
      <c r="A814" s="8" t="s">
        <v>679</v>
      </c>
      <c r="B814" s="9">
        <v>1012952</v>
      </c>
      <c r="C814" s="9">
        <v>2020</v>
      </c>
      <c r="D814" s="9" t="s">
        <v>16</v>
      </c>
      <c r="E814" s="8" t="s">
        <v>17</v>
      </c>
      <c r="F814" s="8" t="s">
        <v>33</v>
      </c>
      <c r="G814" s="8" t="s">
        <v>21</v>
      </c>
      <c r="H814" s="8"/>
      <c r="I814" s="8"/>
      <c r="J814" s="8"/>
      <c r="K814" s="8"/>
      <c r="L814" s="8"/>
      <c r="M814" s="8"/>
      <c r="N814" s="8"/>
      <c r="O814" s="8"/>
      <c r="P814" s="8" t="str">
        <f>VLOOKUP($B814,'Facility Well Counts'!$A$2:$G$469,3,FALSE)</f>
        <v>435 - Palo Duro Basin</v>
      </c>
      <c r="Q814" s="10">
        <f>VLOOKUP($B814,'Facility Well Counts'!$A$2:$G$469,4,FALSE)</f>
        <v>281</v>
      </c>
      <c r="R814" s="10">
        <f>VLOOKUP($B814,'Facility Well Counts'!$A$2:$G$469,5,FALSE)</f>
        <v>5</v>
      </c>
      <c r="S814" s="10">
        <f t="shared" si="114"/>
        <v>0</v>
      </c>
      <c r="T814" s="10">
        <f>VLOOKUP($B814,'Facility Well Counts'!$A$2:$G$469,6,FALSE)</f>
        <v>0</v>
      </c>
      <c r="U814" s="10">
        <f t="shared" si="115"/>
        <v>0</v>
      </c>
      <c r="V814" s="10">
        <f>VLOOKUP($B814,'Facility Well Counts'!$A$2:$G$469,7,FALSE)</f>
        <v>276</v>
      </c>
      <c r="W814" s="10">
        <f t="shared" si="116"/>
        <v>0</v>
      </c>
      <c r="X814" s="11">
        <f t="shared" si="117"/>
        <v>0</v>
      </c>
    </row>
    <row r="815" spans="1:24" x14ac:dyDescent="0.25">
      <c r="A815" s="8" t="s">
        <v>1373</v>
      </c>
      <c r="B815" s="9">
        <v>1008352</v>
      </c>
      <c r="C815" s="9">
        <v>2020</v>
      </c>
      <c r="D815" s="9" t="s">
        <v>16</v>
      </c>
      <c r="E815" s="8" t="s">
        <v>17</v>
      </c>
      <c r="F815" s="8" t="s">
        <v>33</v>
      </c>
      <c r="G815" s="8" t="s">
        <v>19</v>
      </c>
      <c r="H815" s="8"/>
      <c r="I815" s="8"/>
      <c r="J815" s="8"/>
      <c r="K815" s="8"/>
      <c r="L815" s="8"/>
      <c r="M815" s="8"/>
      <c r="N815" s="8"/>
      <c r="O815" s="8"/>
      <c r="P815" s="8" t="str">
        <f>VLOOKUP($B815,'Facility Well Counts'!$A$2:$G$469,3,FALSE)</f>
        <v>360 - Anadarko Basin</v>
      </c>
      <c r="Q815" s="10">
        <f>VLOOKUP($B815,'Facility Well Counts'!$A$2:$G$469,4,FALSE)</f>
        <v>280</v>
      </c>
      <c r="R815" s="10">
        <f>VLOOKUP($B815,'Facility Well Counts'!$A$2:$G$469,5,FALSE)</f>
        <v>279</v>
      </c>
      <c r="S815" s="10">
        <f t="shared" si="114"/>
        <v>0</v>
      </c>
      <c r="T815" s="10">
        <f>VLOOKUP($B815,'Facility Well Counts'!$A$2:$G$469,6,FALSE)</f>
        <v>0</v>
      </c>
      <c r="U815" s="10">
        <f t="shared" si="115"/>
        <v>0</v>
      </c>
      <c r="V815" s="10">
        <f>VLOOKUP($B815,'Facility Well Counts'!$A$2:$G$469,7,FALSE)</f>
        <v>1</v>
      </c>
      <c r="W815" s="10">
        <f t="shared" si="116"/>
        <v>0</v>
      </c>
      <c r="X815" s="11">
        <f t="shared" si="117"/>
        <v>0</v>
      </c>
    </row>
    <row r="816" spans="1:24" x14ac:dyDescent="0.25">
      <c r="A816" s="8" t="s">
        <v>1373</v>
      </c>
      <c r="B816" s="9">
        <v>1008352</v>
      </c>
      <c r="C816" s="9">
        <v>2020</v>
      </c>
      <c r="D816" s="9" t="s">
        <v>16</v>
      </c>
      <c r="E816" s="8" t="s">
        <v>17</v>
      </c>
      <c r="F816" s="8" t="s">
        <v>33</v>
      </c>
      <c r="G816" s="8" t="s">
        <v>20</v>
      </c>
      <c r="H816" s="8"/>
      <c r="I816" s="8"/>
      <c r="J816" s="8"/>
      <c r="K816" s="8"/>
      <c r="L816" s="8"/>
      <c r="M816" s="8"/>
      <c r="N816" s="8"/>
      <c r="O816" s="8"/>
      <c r="P816" s="8" t="str">
        <f>VLOOKUP($B816,'Facility Well Counts'!$A$2:$G$469,3,FALSE)</f>
        <v>360 - Anadarko Basin</v>
      </c>
      <c r="Q816" s="10">
        <f>VLOOKUP($B816,'Facility Well Counts'!$A$2:$G$469,4,FALSE)</f>
        <v>280</v>
      </c>
      <c r="R816" s="10">
        <f>VLOOKUP($B816,'Facility Well Counts'!$A$2:$G$469,5,FALSE)</f>
        <v>279</v>
      </c>
      <c r="S816" s="10">
        <f t="shared" si="114"/>
        <v>0</v>
      </c>
      <c r="T816" s="10">
        <f>VLOOKUP($B816,'Facility Well Counts'!$A$2:$G$469,6,FALSE)</f>
        <v>0</v>
      </c>
      <c r="U816" s="10">
        <f t="shared" si="115"/>
        <v>0</v>
      </c>
      <c r="V816" s="10">
        <f>VLOOKUP($B816,'Facility Well Counts'!$A$2:$G$469,7,FALSE)</f>
        <v>1</v>
      </c>
      <c r="W816" s="10">
        <f t="shared" si="116"/>
        <v>0</v>
      </c>
      <c r="X816" s="11">
        <f t="shared" si="117"/>
        <v>0</v>
      </c>
    </row>
    <row r="817" spans="1:24" x14ac:dyDescent="0.25">
      <c r="A817" s="8" t="s">
        <v>1373</v>
      </c>
      <c r="B817" s="9">
        <v>1008352</v>
      </c>
      <c r="C817" s="9">
        <v>2020</v>
      </c>
      <c r="D817" s="9" t="s">
        <v>16</v>
      </c>
      <c r="E817" s="8" t="s">
        <v>17</v>
      </c>
      <c r="F817" s="8" t="s">
        <v>33</v>
      </c>
      <c r="G817" s="8" t="s">
        <v>21</v>
      </c>
      <c r="H817" s="8">
        <v>707</v>
      </c>
      <c r="I817" s="8" t="s">
        <v>24</v>
      </c>
      <c r="J817" s="8"/>
      <c r="K817" s="8">
        <v>1.2</v>
      </c>
      <c r="L817" s="8">
        <v>40.42</v>
      </c>
      <c r="M817" s="8"/>
      <c r="N817" s="8">
        <v>2722.9205232999998</v>
      </c>
      <c r="O817" s="8"/>
      <c r="P817" s="8" t="str">
        <f>VLOOKUP($B817,'Facility Well Counts'!$A$2:$G$469,3,FALSE)</f>
        <v>360 - Anadarko Basin</v>
      </c>
      <c r="Q817" s="10">
        <f>VLOOKUP($B817,'Facility Well Counts'!$A$2:$G$469,4,FALSE)</f>
        <v>280</v>
      </c>
      <c r="R817" s="10">
        <f>VLOOKUP($B817,'Facility Well Counts'!$A$2:$G$469,5,FALSE)</f>
        <v>279</v>
      </c>
      <c r="S817" s="10">
        <f t="shared" si="114"/>
        <v>704.47500000000002</v>
      </c>
      <c r="T817" s="10">
        <f>VLOOKUP($B817,'Facility Well Counts'!$A$2:$G$469,6,FALSE)</f>
        <v>0</v>
      </c>
      <c r="U817" s="10">
        <f t="shared" si="115"/>
        <v>0</v>
      </c>
      <c r="V817" s="10">
        <f>VLOOKUP($B817,'Facility Well Counts'!$A$2:$G$469,7,FALSE)</f>
        <v>1</v>
      </c>
      <c r="W817" s="10">
        <f t="shared" si="116"/>
        <v>2.5249999999999999</v>
      </c>
      <c r="X817" s="11">
        <f t="shared" si="117"/>
        <v>2.5249999999999999</v>
      </c>
    </row>
    <row r="818" spans="1:24" x14ac:dyDescent="0.25">
      <c r="A818" s="8" t="s">
        <v>1183</v>
      </c>
      <c r="B818" s="9">
        <v>1011508</v>
      </c>
      <c r="C818" s="9">
        <v>2020</v>
      </c>
      <c r="D818" s="9" t="s">
        <v>16</v>
      </c>
      <c r="E818" s="8" t="s">
        <v>17</v>
      </c>
      <c r="F818" s="8" t="s">
        <v>33</v>
      </c>
      <c r="G818" s="8" t="s">
        <v>19</v>
      </c>
      <c r="H818" s="8"/>
      <c r="I818" s="8"/>
      <c r="J818" s="8"/>
      <c r="K818" s="8"/>
      <c r="L818" s="8"/>
      <c r="M818" s="8"/>
      <c r="N818" s="8"/>
      <c r="O818" s="8"/>
      <c r="P818" s="8" t="str">
        <f>VLOOKUP($B818,'Facility Well Counts'!$A$2:$G$469,3,FALSE)</f>
        <v>450 - Las Animas Arch</v>
      </c>
      <c r="Q818" s="10">
        <f>VLOOKUP($B818,'Facility Well Counts'!$A$2:$G$469,4,FALSE)</f>
        <v>278</v>
      </c>
      <c r="R818" s="10">
        <f>VLOOKUP($B818,'Facility Well Counts'!$A$2:$G$469,5,FALSE)</f>
        <v>0</v>
      </c>
      <c r="S818" s="10">
        <f t="shared" si="114"/>
        <v>0</v>
      </c>
      <c r="T818" s="10">
        <f>VLOOKUP($B818,'Facility Well Counts'!$A$2:$G$469,6,FALSE)</f>
        <v>0</v>
      </c>
      <c r="U818" s="10">
        <f t="shared" si="115"/>
        <v>0</v>
      </c>
      <c r="V818" s="10">
        <f>VLOOKUP($B818,'Facility Well Counts'!$A$2:$G$469,7,FALSE)</f>
        <v>278</v>
      </c>
      <c r="W818" s="10">
        <f t="shared" si="116"/>
        <v>0</v>
      </c>
      <c r="X818" s="11">
        <f t="shared" si="117"/>
        <v>0</v>
      </c>
    </row>
    <row r="819" spans="1:24" x14ac:dyDescent="0.25">
      <c r="A819" s="8" t="s">
        <v>1183</v>
      </c>
      <c r="B819" s="9">
        <v>1011508</v>
      </c>
      <c r="C819" s="9">
        <v>2020</v>
      </c>
      <c r="D819" s="9" t="s">
        <v>16</v>
      </c>
      <c r="E819" s="8" t="s">
        <v>17</v>
      </c>
      <c r="F819" s="8" t="s">
        <v>33</v>
      </c>
      <c r="G819" s="8" t="s">
        <v>20</v>
      </c>
      <c r="H819" s="8">
        <v>100</v>
      </c>
      <c r="I819" s="8" t="s">
        <v>24</v>
      </c>
      <c r="J819" s="8"/>
      <c r="K819" s="8">
        <v>12.8</v>
      </c>
      <c r="L819" s="8">
        <v>151.33000000000001</v>
      </c>
      <c r="M819" s="8"/>
      <c r="N819" s="8">
        <v>8760</v>
      </c>
      <c r="O819" s="8"/>
      <c r="P819" s="8" t="str">
        <f>VLOOKUP($B819,'Facility Well Counts'!$A$2:$G$469,3,FALSE)</f>
        <v>450 - Las Animas Arch</v>
      </c>
      <c r="Q819" s="10">
        <f>VLOOKUP($B819,'Facility Well Counts'!$A$2:$G$469,4,FALSE)</f>
        <v>278</v>
      </c>
      <c r="R819" s="10">
        <f>VLOOKUP($B819,'Facility Well Counts'!$A$2:$G$469,5,FALSE)</f>
        <v>0</v>
      </c>
      <c r="S819" s="10">
        <f t="shared" si="114"/>
        <v>0</v>
      </c>
      <c r="T819" s="10">
        <f>VLOOKUP($B819,'Facility Well Counts'!$A$2:$G$469,6,FALSE)</f>
        <v>0</v>
      </c>
      <c r="U819" s="10">
        <f t="shared" si="115"/>
        <v>0</v>
      </c>
      <c r="V819" s="10">
        <f>VLOOKUP($B819,'Facility Well Counts'!$A$2:$G$469,7,FALSE)</f>
        <v>278</v>
      </c>
      <c r="W819" s="10">
        <f t="shared" si="116"/>
        <v>100</v>
      </c>
      <c r="X819" s="11">
        <f t="shared" si="117"/>
        <v>0.35971223021582732</v>
      </c>
    </row>
    <row r="820" spans="1:24" x14ac:dyDescent="0.25">
      <c r="A820" s="8" t="s">
        <v>1183</v>
      </c>
      <c r="B820" s="9">
        <v>1011508</v>
      </c>
      <c r="C820" s="9">
        <v>2020</v>
      </c>
      <c r="D820" s="9" t="s">
        <v>16</v>
      </c>
      <c r="E820" s="8" t="s">
        <v>17</v>
      </c>
      <c r="F820" s="8" t="s">
        <v>33</v>
      </c>
      <c r="G820" s="8" t="s">
        <v>21</v>
      </c>
      <c r="H820" s="8"/>
      <c r="I820" s="8"/>
      <c r="J820" s="8"/>
      <c r="K820" s="8"/>
      <c r="L820" s="8"/>
      <c r="M820" s="8"/>
      <c r="N820" s="8"/>
      <c r="O820" s="8"/>
      <c r="P820" s="8" t="str">
        <f>VLOOKUP($B820,'Facility Well Counts'!$A$2:$G$469,3,FALSE)</f>
        <v>450 - Las Animas Arch</v>
      </c>
      <c r="Q820" s="10">
        <f>VLOOKUP($B820,'Facility Well Counts'!$A$2:$G$469,4,FALSE)</f>
        <v>278</v>
      </c>
      <c r="R820" s="10">
        <f>VLOOKUP($B820,'Facility Well Counts'!$A$2:$G$469,5,FALSE)</f>
        <v>0</v>
      </c>
      <c r="S820" s="10">
        <f t="shared" si="114"/>
        <v>0</v>
      </c>
      <c r="T820" s="10">
        <f>VLOOKUP($B820,'Facility Well Counts'!$A$2:$G$469,6,FALSE)</f>
        <v>0</v>
      </c>
      <c r="U820" s="10">
        <f t="shared" si="115"/>
        <v>0</v>
      </c>
      <c r="V820" s="10">
        <f>VLOOKUP($B820,'Facility Well Counts'!$A$2:$G$469,7,FALSE)</f>
        <v>278</v>
      </c>
      <c r="W820" s="10">
        <f t="shared" si="116"/>
        <v>0</v>
      </c>
      <c r="X820" s="11">
        <f t="shared" si="117"/>
        <v>0</v>
      </c>
    </row>
    <row r="821" spans="1:24" x14ac:dyDescent="0.25">
      <c r="A821" s="8" t="s">
        <v>631</v>
      </c>
      <c r="B821" s="9">
        <v>1004905</v>
      </c>
      <c r="C821" s="9">
        <v>2020</v>
      </c>
      <c r="D821" s="9" t="s">
        <v>16</v>
      </c>
      <c r="E821" s="8" t="s">
        <v>17</v>
      </c>
      <c r="F821" s="8" t="s">
        <v>33</v>
      </c>
      <c r="G821" s="8" t="s">
        <v>19</v>
      </c>
      <c r="H821" s="8"/>
      <c r="I821" s="8"/>
      <c r="J821" s="8"/>
      <c r="K821" s="8"/>
      <c r="L821" s="8"/>
      <c r="M821" s="8"/>
      <c r="N821" s="8"/>
      <c r="O821" s="8"/>
      <c r="P821" s="8" t="str">
        <f>VLOOKUP($B821,'Facility Well Counts'!$A$2:$G$469,3,FALSE)</f>
        <v>750 - Santa Maria Basin</v>
      </c>
      <c r="Q821" s="10">
        <f>VLOOKUP($B821,'Facility Well Counts'!$A$2:$G$469,4,FALSE)</f>
        <v>275</v>
      </c>
      <c r="R821" s="10">
        <f>VLOOKUP($B821,'Facility Well Counts'!$A$2:$G$469,5,FALSE)</f>
        <v>275</v>
      </c>
      <c r="S821" s="10">
        <f t="shared" si="114"/>
        <v>0</v>
      </c>
      <c r="T821" s="10">
        <f>VLOOKUP($B821,'Facility Well Counts'!$A$2:$G$469,6,FALSE)</f>
        <v>0</v>
      </c>
      <c r="U821" s="10">
        <f t="shared" si="115"/>
        <v>0</v>
      </c>
      <c r="V821" s="10">
        <f>VLOOKUP($B821,'Facility Well Counts'!$A$2:$G$469,7,FALSE)</f>
        <v>0</v>
      </c>
      <c r="W821" s="10">
        <f t="shared" si="116"/>
        <v>0</v>
      </c>
      <c r="X821" s="11">
        <f t="shared" si="117"/>
        <v>0</v>
      </c>
    </row>
    <row r="822" spans="1:24" x14ac:dyDescent="0.25">
      <c r="A822" s="8" t="s">
        <v>631</v>
      </c>
      <c r="B822" s="9">
        <v>1004905</v>
      </c>
      <c r="C822" s="9">
        <v>2020</v>
      </c>
      <c r="D822" s="9" t="s">
        <v>16</v>
      </c>
      <c r="E822" s="8" t="s">
        <v>17</v>
      </c>
      <c r="F822" s="8" t="s">
        <v>33</v>
      </c>
      <c r="G822" s="8" t="s">
        <v>20</v>
      </c>
      <c r="H822" s="8"/>
      <c r="I822" s="8"/>
      <c r="J822" s="8"/>
      <c r="K822" s="8"/>
      <c r="L822" s="8"/>
      <c r="M822" s="8"/>
      <c r="N822" s="8"/>
      <c r="O822" s="8"/>
      <c r="P822" s="8" t="str">
        <f>VLOOKUP($B822,'Facility Well Counts'!$A$2:$G$469,3,FALSE)</f>
        <v>750 - Santa Maria Basin</v>
      </c>
      <c r="Q822" s="10">
        <f>VLOOKUP($B822,'Facility Well Counts'!$A$2:$G$469,4,FALSE)</f>
        <v>275</v>
      </c>
      <c r="R822" s="10">
        <f>VLOOKUP($B822,'Facility Well Counts'!$A$2:$G$469,5,FALSE)</f>
        <v>275</v>
      </c>
      <c r="S822" s="10">
        <f t="shared" si="114"/>
        <v>0</v>
      </c>
      <c r="T822" s="10">
        <f>VLOOKUP($B822,'Facility Well Counts'!$A$2:$G$469,6,FALSE)</f>
        <v>0</v>
      </c>
      <c r="U822" s="10">
        <f t="shared" si="115"/>
        <v>0</v>
      </c>
      <c r="V822" s="10">
        <f>VLOOKUP($B822,'Facility Well Counts'!$A$2:$G$469,7,FALSE)</f>
        <v>0</v>
      </c>
      <c r="W822" s="10">
        <f t="shared" si="116"/>
        <v>0</v>
      </c>
      <c r="X822" s="11">
        <f t="shared" si="117"/>
        <v>0</v>
      </c>
    </row>
    <row r="823" spans="1:24" x14ac:dyDescent="0.25">
      <c r="A823" s="8" t="s">
        <v>631</v>
      </c>
      <c r="B823" s="9">
        <v>1004905</v>
      </c>
      <c r="C823" s="9">
        <v>2020</v>
      </c>
      <c r="D823" s="9" t="s">
        <v>16</v>
      </c>
      <c r="E823" s="8" t="s">
        <v>17</v>
      </c>
      <c r="F823" s="8" t="s">
        <v>33</v>
      </c>
      <c r="G823" s="8" t="s">
        <v>21</v>
      </c>
      <c r="H823" s="8"/>
      <c r="I823" s="8"/>
      <c r="J823" s="8"/>
      <c r="K823" s="8"/>
      <c r="L823" s="8"/>
      <c r="M823" s="8"/>
      <c r="N823" s="8"/>
      <c r="O823" s="8"/>
      <c r="P823" s="8" t="str">
        <f>VLOOKUP($B823,'Facility Well Counts'!$A$2:$G$469,3,FALSE)</f>
        <v>750 - Santa Maria Basin</v>
      </c>
      <c r="Q823" s="10">
        <f>VLOOKUP($B823,'Facility Well Counts'!$A$2:$G$469,4,FALSE)</f>
        <v>275</v>
      </c>
      <c r="R823" s="10">
        <f>VLOOKUP($B823,'Facility Well Counts'!$A$2:$G$469,5,FALSE)</f>
        <v>275</v>
      </c>
      <c r="S823" s="10">
        <f t="shared" si="114"/>
        <v>0</v>
      </c>
      <c r="T823" s="10">
        <f>VLOOKUP($B823,'Facility Well Counts'!$A$2:$G$469,6,FALSE)</f>
        <v>0</v>
      </c>
      <c r="U823" s="10">
        <f t="shared" si="115"/>
        <v>0</v>
      </c>
      <c r="V823" s="10">
        <f>VLOOKUP($B823,'Facility Well Counts'!$A$2:$G$469,7,FALSE)</f>
        <v>0</v>
      </c>
      <c r="W823" s="10">
        <f t="shared" si="116"/>
        <v>0</v>
      </c>
      <c r="X823" s="11">
        <f t="shared" si="117"/>
        <v>0</v>
      </c>
    </row>
    <row r="824" spans="1:24" x14ac:dyDescent="0.25">
      <c r="A824" s="8" t="s">
        <v>682</v>
      </c>
      <c r="B824" s="9">
        <v>1013614</v>
      </c>
      <c r="C824" s="9">
        <v>2020</v>
      </c>
      <c r="D824" s="9" t="s">
        <v>16</v>
      </c>
      <c r="E824" s="8" t="s">
        <v>17</v>
      </c>
      <c r="F824" s="8" t="s">
        <v>33</v>
      </c>
      <c r="G824" s="8" t="s">
        <v>19</v>
      </c>
      <c r="H824" s="8"/>
      <c r="I824" s="8"/>
      <c r="J824" s="8"/>
      <c r="K824" s="8"/>
      <c r="L824" s="8"/>
      <c r="M824" s="8"/>
      <c r="N824" s="8"/>
      <c r="O824" s="8"/>
      <c r="P824" s="8" t="str">
        <f>VLOOKUP($B824,'Facility Well Counts'!$A$2:$G$469,3,FALSE)</f>
        <v>360 - Anadarko Basin</v>
      </c>
      <c r="Q824" s="10">
        <f>VLOOKUP($B824,'Facility Well Counts'!$A$2:$G$469,4,FALSE)</f>
        <v>274</v>
      </c>
      <c r="R824" s="10">
        <f>VLOOKUP($B824,'Facility Well Counts'!$A$2:$G$469,5,FALSE)</f>
        <v>274</v>
      </c>
      <c r="S824" s="10">
        <f t="shared" si="114"/>
        <v>0</v>
      </c>
      <c r="T824" s="10">
        <f>VLOOKUP($B824,'Facility Well Counts'!$A$2:$G$469,6,FALSE)</f>
        <v>0</v>
      </c>
      <c r="U824" s="10">
        <f t="shared" si="115"/>
        <v>0</v>
      </c>
      <c r="V824" s="10">
        <f>VLOOKUP($B824,'Facility Well Counts'!$A$2:$G$469,7,FALSE)</f>
        <v>0</v>
      </c>
      <c r="W824" s="10">
        <f t="shared" si="116"/>
        <v>0</v>
      </c>
      <c r="X824" s="11">
        <f t="shared" si="117"/>
        <v>0</v>
      </c>
    </row>
    <row r="825" spans="1:24" x14ac:dyDescent="0.25">
      <c r="A825" s="8" t="s">
        <v>682</v>
      </c>
      <c r="B825" s="9">
        <v>1013614</v>
      </c>
      <c r="C825" s="9">
        <v>2020</v>
      </c>
      <c r="D825" s="9" t="s">
        <v>16</v>
      </c>
      <c r="E825" s="8" t="s">
        <v>17</v>
      </c>
      <c r="F825" s="8" t="s">
        <v>33</v>
      </c>
      <c r="G825" s="8" t="s">
        <v>20</v>
      </c>
      <c r="H825" s="8"/>
      <c r="I825" s="8"/>
      <c r="J825" s="8"/>
      <c r="K825" s="8"/>
      <c r="L825" s="8"/>
      <c r="M825" s="8"/>
      <c r="N825" s="8"/>
      <c r="O825" s="8"/>
      <c r="P825" s="8" t="str">
        <f>VLOOKUP($B825,'Facility Well Counts'!$A$2:$G$469,3,FALSE)</f>
        <v>360 - Anadarko Basin</v>
      </c>
      <c r="Q825" s="10">
        <f>VLOOKUP($B825,'Facility Well Counts'!$A$2:$G$469,4,FALSE)</f>
        <v>274</v>
      </c>
      <c r="R825" s="10">
        <f>VLOOKUP($B825,'Facility Well Counts'!$A$2:$G$469,5,FALSE)</f>
        <v>274</v>
      </c>
      <c r="S825" s="10">
        <f t="shared" si="114"/>
        <v>0</v>
      </c>
      <c r="T825" s="10">
        <f>VLOOKUP($B825,'Facility Well Counts'!$A$2:$G$469,6,FALSE)</f>
        <v>0</v>
      </c>
      <c r="U825" s="10">
        <f t="shared" si="115"/>
        <v>0</v>
      </c>
      <c r="V825" s="10">
        <f>VLOOKUP($B825,'Facility Well Counts'!$A$2:$G$469,7,FALSE)</f>
        <v>0</v>
      </c>
      <c r="W825" s="10">
        <f t="shared" si="116"/>
        <v>0</v>
      </c>
      <c r="X825" s="11">
        <f t="shared" si="117"/>
        <v>0</v>
      </c>
    </row>
    <row r="826" spans="1:24" x14ac:dyDescent="0.25">
      <c r="A826" s="8" t="s">
        <v>682</v>
      </c>
      <c r="B826" s="9">
        <v>1013614</v>
      </c>
      <c r="C826" s="9">
        <v>2020</v>
      </c>
      <c r="D826" s="9" t="s">
        <v>16</v>
      </c>
      <c r="E826" s="8" t="s">
        <v>17</v>
      </c>
      <c r="F826" s="8" t="s">
        <v>33</v>
      </c>
      <c r="G826" s="8" t="s">
        <v>21</v>
      </c>
      <c r="H826" s="8">
        <v>300</v>
      </c>
      <c r="I826" s="8" t="s">
        <v>24</v>
      </c>
      <c r="J826" s="8"/>
      <c r="K826" s="8">
        <v>1.2</v>
      </c>
      <c r="L826" s="8">
        <v>53.12</v>
      </c>
      <c r="M826" s="8"/>
      <c r="N826" s="8">
        <v>8760</v>
      </c>
      <c r="O826" s="8"/>
      <c r="P826" s="8" t="str">
        <f>VLOOKUP($B826,'Facility Well Counts'!$A$2:$G$469,3,FALSE)</f>
        <v>360 - Anadarko Basin</v>
      </c>
      <c r="Q826" s="10">
        <f>VLOOKUP($B826,'Facility Well Counts'!$A$2:$G$469,4,FALSE)</f>
        <v>274</v>
      </c>
      <c r="R826" s="10">
        <f>VLOOKUP($B826,'Facility Well Counts'!$A$2:$G$469,5,FALSE)</f>
        <v>274</v>
      </c>
      <c r="S826" s="10">
        <f t="shared" si="114"/>
        <v>300</v>
      </c>
      <c r="T826" s="10">
        <f>VLOOKUP($B826,'Facility Well Counts'!$A$2:$G$469,6,FALSE)</f>
        <v>0</v>
      </c>
      <c r="U826" s="10">
        <f t="shared" si="115"/>
        <v>0</v>
      </c>
      <c r="V826" s="10">
        <f>VLOOKUP($B826,'Facility Well Counts'!$A$2:$G$469,7,FALSE)</f>
        <v>0</v>
      </c>
      <c r="W826" s="10">
        <f t="shared" si="116"/>
        <v>0</v>
      </c>
      <c r="X826" s="11">
        <f t="shared" si="117"/>
        <v>1.0948905109489051</v>
      </c>
    </row>
    <row r="827" spans="1:24" x14ac:dyDescent="0.25">
      <c r="A827" s="8" t="s">
        <v>1440</v>
      </c>
      <c r="B827" s="9">
        <v>1012945</v>
      </c>
      <c r="C827" s="9">
        <v>2020</v>
      </c>
      <c r="D827" s="9" t="s">
        <v>16</v>
      </c>
      <c r="E827" s="8" t="s">
        <v>17</v>
      </c>
      <c r="F827" s="8" t="s">
        <v>33</v>
      </c>
      <c r="G827" s="8" t="s">
        <v>19</v>
      </c>
      <c r="H827" s="8"/>
      <c r="I827" s="8"/>
      <c r="J827" s="8"/>
      <c r="K827" s="8"/>
      <c r="L827" s="8"/>
      <c r="M827" s="8"/>
      <c r="N827" s="8"/>
      <c r="O827" s="8"/>
      <c r="P827" s="8" t="str">
        <f>VLOOKUP($B827,'Facility Well Counts'!$A$2:$G$469,3,FALSE)</f>
        <v>220 - Gulf Coast Basin (LA  TX)</v>
      </c>
      <c r="Q827" s="10">
        <f>VLOOKUP($B827,'Facility Well Counts'!$A$2:$G$469,4,FALSE)</f>
        <v>272</v>
      </c>
      <c r="R827" s="10">
        <f>VLOOKUP($B827,'Facility Well Counts'!$A$2:$G$469,5,FALSE)</f>
        <v>272</v>
      </c>
      <c r="S827" s="10">
        <f t="shared" si="114"/>
        <v>0</v>
      </c>
      <c r="T827" s="10">
        <f>VLOOKUP($B827,'Facility Well Counts'!$A$2:$G$469,6,FALSE)</f>
        <v>0</v>
      </c>
      <c r="U827" s="10">
        <f t="shared" si="115"/>
        <v>0</v>
      </c>
      <c r="V827" s="10">
        <f>VLOOKUP($B827,'Facility Well Counts'!$A$2:$G$469,7,FALSE)</f>
        <v>0</v>
      </c>
      <c r="W827" s="10">
        <f t="shared" si="116"/>
        <v>0</v>
      </c>
      <c r="X827" s="11">
        <f t="shared" si="117"/>
        <v>0</v>
      </c>
    </row>
    <row r="828" spans="1:24" x14ac:dyDescent="0.25">
      <c r="A828" s="8" t="s">
        <v>1440</v>
      </c>
      <c r="B828" s="9">
        <v>1012945</v>
      </c>
      <c r="C828" s="9">
        <v>2020</v>
      </c>
      <c r="D828" s="9" t="s">
        <v>16</v>
      </c>
      <c r="E828" s="8" t="s">
        <v>17</v>
      </c>
      <c r="F828" s="8" t="s">
        <v>33</v>
      </c>
      <c r="G828" s="8" t="s">
        <v>20</v>
      </c>
      <c r="H828" s="8"/>
      <c r="I828" s="8"/>
      <c r="J828" s="8"/>
      <c r="K828" s="8"/>
      <c r="L828" s="8"/>
      <c r="M828" s="8"/>
      <c r="N828" s="8"/>
      <c r="O828" s="8"/>
      <c r="P828" s="8" t="str">
        <f>VLOOKUP($B828,'Facility Well Counts'!$A$2:$G$469,3,FALSE)</f>
        <v>220 - Gulf Coast Basin (LA  TX)</v>
      </c>
      <c r="Q828" s="10">
        <f>VLOOKUP($B828,'Facility Well Counts'!$A$2:$G$469,4,FALSE)</f>
        <v>272</v>
      </c>
      <c r="R828" s="10">
        <f>VLOOKUP($B828,'Facility Well Counts'!$A$2:$G$469,5,FALSE)</f>
        <v>272</v>
      </c>
      <c r="S828" s="10">
        <f t="shared" si="114"/>
        <v>0</v>
      </c>
      <c r="T828" s="10">
        <f>VLOOKUP($B828,'Facility Well Counts'!$A$2:$G$469,6,FALSE)</f>
        <v>0</v>
      </c>
      <c r="U828" s="10">
        <f t="shared" si="115"/>
        <v>0</v>
      </c>
      <c r="V828" s="10">
        <f>VLOOKUP($B828,'Facility Well Counts'!$A$2:$G$469,7,FALSE)</f>
        <v>0</v>
      </c>
      <c r="W828" s="10">
        <f t="shared" si="116"/>
        <v>0</v>
      </c>
      <c r="X828" s="11">
        <f t="shared" si="117"/>
        <v>0</v>
      </c>
    </row>
    <row r="829" spans="1:24" x14ac:dyDescent="0.25">
      <c r="A829" s="8" t="s">
        <v>1440</v>
      </c>
      <c r="B829" s="9">
        <v>1012945</v>
      </c>
      <c r="C829" s="9">
        <v>2020</v>
      </c>
      <c r="D829" s="9" t="s">
        <v>16</v>
      </c>
      <c r="E829" s="8" t="s">
        <v>17</v>
      </c>
      <c r="F829" s="8" t="s">
        <v>33</v>
      </c>
      <c r="G829" s="8" t="s">
        <v>21</v>
      </c>
      <c r="H829" s="8">
        <v>266</v>
      </c>
      <c r="I829" s="8" t="s">
        <v>24</v>
      </c>
      <c r="J829" s="8"/>
      <c r="K829" s="8">
        <v>1</v>
      </c>
      <c r="L829" s="8">
        <v>47.09</v>
      </c>
      <c r="M829" s="8"/>
      <c r="N829" s="8">
        <v>8760</v>
      </c>
      <c r="O829" s="8"/>
      <c r="P829" s="8" t="str">
        <f>VLOOKUP($B829,'Facility Well Counts'!$A$2:$G$469,3,FALSE)</f>
        <v>220 - Gulf Coast Basin (LA  TX)</v>
      </c>
      <c r="Q829" s="10">
        <f>VLOOKUP($B829,'Facility Well Counts'!$A$2:$G$469,4,FALSE)</f>
        <v>272</v>
      </c>
      <c r="R829" s="10">
        <f>VLOOKUP($B829,'Facility Well Counts'!$A$2:$G$469,5,FALSE)</f>
        <v>272</v>
      </c>
      <c r="S829" s="10">
        <f t="shared" si="114"/>
        <v>266</v>
      </c>
      <c r="T829" s="10">
        <f>VLOOKUP($B829,'Facility Well Counts'!$A$2:$G$469,6,FALSE)</f>
        <v>0</v>
      </c>
      <c r="U829" s="10">
        <f t="shared" si="115"/>
        <v>0</v>
      </c>
      <c r="V829" s="10">
        <f>VLOOKUP($B829,'Facility Well Counts'!$A$2:$G$469,7,FALSE)</f>
        <v>0</v>
      </c>
      <c r="W829" s="10">
        <f t="shared" si="116"/>
        <v>0</v>
      </c>
      <c r="X829" s="11">
        <f t="shared" si="117"/>
        <v>0.9779411764705882</v>
      </c>
    </row>
    <row r="830" spans="1:24" x14ac:dyDescent="0.25">
      <c r="A830" s="8" t="s">
        <v>597</v>
      </c>
      <c r="B830" s="9">
        <v>1009332</v>
      </c>
      <c r="C830" s="9">
        <v>2020</v>
      </c>
      <c r="D830" s="9" t="s">
        <v>16</v>
      </c>
      <c r="E830" s="8" t="s">
        <v>17</v>
      </c>
      <c r="F830" s="8" t="s">
        <v>33</v>
      </c>
      <c r="G830" s="8" t="s">
        <v>19</v>
      </c>
      <c r="H830" s="8">
        <v>6</v>
      </c>
      <c r="I830" s="8" t="s">
        <v>24</v>
      </c>
      <c r="J830" s="8"/>
      <c r="K830" s="8">
        <v>0.3</v>
      </c>
      <c r="L830" s="8">
        <v>20.49</v>
      </c>
      <c r="M830" s="8"/>
      <c r="N830" s="8">
        <v>4816</v>
      </c>
      <c r="O830" s="8"/>
      <c r="P830" s="8" t="str">
        <f>VLOOKUP($B830,'Facility Well Counts'!$A$2:$G$469,3,FALSE)</f>
        <v>820 - AK Cook Inlet Basin</v>
      </c>
      <c r="Q830" s="10">
        <f>VLOOKUP($B830,'Facility Well Counts'!$A$2:$G$469,4,FALSE)</f>
        <v>267</v>
      </c>
      <c r="R830" s="10">
        <f>VLOOKUP($B830,'Facility Well Counts'!$A$2:$G$469,5,FALSE)</f>
        <v>58</v>
      </c>
      <c r="S830" s="10">
        <f t="shared" si="114"/>
        <v>1.303370786516854</v>
      </c>
      <c r="T830" s="10">
        <f>VLOOKUP($B830,'Facility Well Counts'!$A$2:$G$469,6,FALSE)</f>
        <v>0</v>
      </c>
      <c r="U830" s="10">
        <f t="shared" si="115"/>
        <v>0</v>
      </c>
      <c r="V830" s="10">
        <f>VLOOKUP($B830,'Facility Well Counts'!$A$2:$G$469,7,FALSE)</f>
        <v>209</v>
      </c>
      <c r="W830" s="10">
        <f t="shared" si="116"/>
        <v>4.6966292134831464</v>
      </c>
      <c r="X830" s="11">
        <f t="shared" si="117"/>
        <v>2.247191011235955E-2</v>
      </c>
    </row>
    <row r="831" spans="1:24" x14ac:dyDescent="0.25">
      <c r="A831" s="8" t="s">
        <v>597</v>
      </c>
      <c r="B831" s="9">
        <v>1009332</v>
      </c>
      <c r="C831" s="9">
        <v>2020</v>
      </c>
      <c r="D831" s="9" t="s">
        <v>16</v>
      </c>
      <c r="E831" s="8" t="s">
        <v>17</v>
      </c>
      <c r="F831" s="8" t="s">
        <v>33</v>
      </c>
      <c r="G831" s="8" t="s">
        <v>20</v>
      </c>
      <c r="H831" s="8">
        <v>248</v>
      </c>
      <c r="I831" s="8" t="s">
        <v>24</v>
      </c>
      <c r="J831" s="8"/>
      <c r="K831" s="8">
        <v>7.6</v>
      </c>
      <c r="L831" s="8">
        <v>467.36</v>
      </c>
      <c r="M831" s="8"/>
      <c r="N831" s="8">
        <v>7330.3278226000002</v>
      </c>
      <c r="O831" s="8"/>
      <c r="P831" s="8" t="str">
        <f>VLOOKUP($B831,'Facility Well Counts'!$A$2:$G$469,3,FALSE)</f>
        <v>820 - AK Cook Inlet Basin</v>
      </c>
      <c r="Q831" s="10">
        <f>VLOOKUP($B831,'Facility Well Counts'!$A$2:$G$469,4,FALSE)</f>
        <v>267</v>
      </c>
      <c r="R831" s="10">
        <f>VLOOKUP($B831,'Facility Well Counts'!$A$2:$G$469,5,FALSE)</f>
        <v>58</v>
      </c>
      <c r="S831" s="10">
        <f t="shared" si="114"/>
        <v>53.872659176029963</v>
      </c>
      <c r="T831" s="10">
        <f>VLOOKUP($B831,'Facility Well Counts'!$A$2:$G$469,6,FALSE)</f>
        <v>0</v>
      </c>
      <c r="U831" s="10">
        <f t="shared" si="115"/>
        <v>0</v>
      </c>
      <c r="V831" s="10">
        <f>VLOOKUP($B831,'Facility Well Counts'!$A$2:$G$469,7,FALSE)</f>
        <v>209</v>
      </c>
      <c r="W831" s="10">
        <f t="shared" si="116"/>
        <v>194.12734082397003</v>
      </c>
      <c r="X831" s="11">
        <f t="shared" si="117"/>
        <v>0.92883895131086147</v>
      </c>
    </row>
    <row r="832" spans="1:24" x14ac:dyDescent="0.25">
      <c r="A832" s="8" t="s">
        <v>597</v>
      </c>
      <c r="B832" s="9">
        <v>1009332</v>
      </c>
      <c r="C832" s="9">
        <v>2020</v>
      </c>
      <c r="D832" s="9" t="s">
        <v>16</v>
      </c>
      <c r="E832" s="8" t="s">
        <v>17</v>
      </c>
      <c r="F832" s="8" t="s">
        <v>33</v>
      </c>
      <c r="G832" s="8" t="s">
        <v>21</v>
      </c>
      <c r="H832" s="8">
        <v>15</v>
      </c>
      <c r="I832" s="8" t="s">
        <v>24</v>
      </c>
      <c r="J832" s="8"/>
      <c r="K832" s="8">
        <v>0</v>
      </c>
      <c r="L832" s="8">
        <v>3.16</v>
      </c>
      <c r="M832" s="8"/>
      <c r="N832" s="8">
        <v>8004.8</v>
      </c>
      <c r="O832" s="8"/>
      <c r="P832" s="8" t="str">
        <f>VLOOKUP($B832,'Facility Well Counts'!$A$2:$G$469,3,FALSE)</f>
        <v>820 - AK Cook Inlet Basin</v>
      </c>
      <c r="Q832" s="10">
        <f>VLOOKUP($B832,'Facility Well Counts'!$A$2:$G$469,4,FALSE)</f>
        <v>267</v>
      </c>
      <c r="R832" s="10">
        <f>VLOOKUP($B832,'Facility Well Counts'!$A$2:$G$469,5,FALSE)</f>
        <v>58</v>
      </c>
      <c r="S832" s="10">
        <f t="shared" si="114"/>
        <v>3.2584269662921348</v>
      </c>
      <c r="T832" s="10">
        <f>VLOOKUP($B832,'Facility Well Counts'!$A$2:$G$469,6,FALSE)</f>
        <v>0</v>
      </c>
      <c r="U832" s="10">
        <f t="shared" si="115"/>
        <v>0</v>
      </c>
      <c r="V832" s="10">
        <f>VLOOKUP($B832,'Facility Well Counts'!$A$2:$G$469,7,FALSE)</f>
        <v>209</v>
      </c>
      <c r="W832" s="10">
        <f t="shared" si="116"/>
        <v>11.741573033707866</v>
      </c>
      <c r="X832" s="11">
        <f t="shared" si="117"/>
        <v>5.6179775280898875E-2</v>
      </c>
    </row>
    <row r="833" spans="1:24" x14ac:dyDescent="0.25">
      <c r="A833" s="8" t="s">
        <v>862</v>
      </c>
      <c r="B833" s="9">
        <v>1013026</v>
      </c>
      <c r="C833" s="9">
        <v>2020</v>
      </c>
      <c r="D833" s="9" t="s">
        <v>16</v>
      </c>
      <c r="E833" s="8" t="s">
        <v>17</v>
      </c>
      <c r="F833" s="8" t="s">
        <v>33</v>
      </c>
      <c r="G833" s="8" t="s">
        <v>19</v>
      </c>
      <c r="H833" s="8"/>
      <c r="I833" s="8"/>
      <c r="J833" s="8"/>
      <c r="K833" s="8"/>
      <c r="L833" s="8"/>
      <c r="M833" s="8"/>
      <c r="N833" s="8"/>
      <c r="O833" s="8"/>
      <c r="P833" s="8" t="str">
        <f>VLOOKUP($B833,'Facility Well Counts'!$A$2:$G$469,3,FALSE)</f>
        <v>360 - Anadarko Basin</v>
      </c>
      <c r="Q833" s="10">
        <f>VLOOKUP($B833,'Facility Well Counts'!$A$2:$G$469,4,FALSE)</f>
        <v>261</v>
      </c>
      <c r="R833" s="10">
        <f>VLOOKUP($B833,'Facility Well Counts'!$A$2:$G$469,5,FALSE)</f>
        <v>0</v>
      </c>
      <c r="S833" s="10">
        <f t="shared" si="114"/>
        <v>0</v>
      </c>
      <c r="T833" s="10">
        <f>VLOOKUP($B833,'Facility Well Counts'!$A$2:$G$469,6,FALSE)</f>
        <v>0</v>
      </c>
      <c r="U833" s="10">
        <f t="shared" si="115"/>
        <v>0</v>
      </c>
      <c r="V833" s="10">
        <f>VLOOKUP($B833,'Facility Well Counts'!$A$2:$G$469,7,FALSE)</f>
        <v>261</v>
      </c>
      <c r="W833" s="10">
        <f t="shared" si="116"/>
        <v>0</v>
      </c>
      <c r="X833" s="11">
        <f t="shared" si="117"/>
        <v>0</v>
      </c>
    </row>
    <row r="834" spans="1:24" x14ac:dyDescent="0.25">
      <c r="A834" s="8" t="s">
        <v>862</v>
      </c>
      <c r="B834" s="9">
        <v>1013026</v>
      </c>
      <c r="C834" s="9">
        <v>2020</v>
      </c>
      <c r="D834" s="9" t="s">
        <v>16</v>
      </c>
      <c r="E834" s="8" t="s">
        <v>17</v>
      </c>
      <c r="F834" s="8" t="s">
        <v>33</v>
      </c>
      <c r="G834" s="8" t="s">
        <v>20</v>
      </c>
      <c r="H834" s="8">
        <v>560</v>
      </c>
      <c r="I834" s="8" t="s">
        <v>24</v>
      </c>
      <c r="J834" s="8"/>
      <c r="K834" s="8">
        <v>18.5</v>
      </c>
      <c r="L834" s="8">
        <v>972</v>
      </c>
      <c r="M834" s="8"/>
      <c r="N834" s="8">
        <v>8760</v>
      </c>
      <c r="O834" s="8"/>
      <c r="P834" s="8" t="str">
        <f>VLOOKUP($B834,'Facility Well Counts'!$A$2:$G$469,3,FALSE)</f>
        <v>360 - Anadarko Basin</v>
      </c>
      <c r="Q834" s="10">
        <f>VLOOKUP($B834,'Facility Well Counts'!$A$2:$G$469,4,FALSE)</f>
        <v>261</v>
      </c>
      <c r="R834" s="10">
        <f>VLOOKUP($B834,'Facility Well Counts'!$A$2:$G$469,5,FALSE)</f>
        <v>0</v>
      </c>
      <c r="S834" s="10">
        <f t="shared" ref="S834:S897" si="118">$H834*(R834/$Q834)</f>
        <v>0</v>
      </c>
      <c r="T834" s="10">
        <f>VLOOKUP($B834,'Facility Well Counts'!$A$2:$G$469,6,FALSE)</f>
        <v>0</v>
      </c>
      <c r="U834" s="10">
        <f t="shared" ref="U834:U897" si="119">$H834*(T834/$Q834)</f>
        <v>0</v>
      </c>
      <c r="V834" s="10">
        <f>VLOOKUP($B834,'Facility Well Counts'!$A$2:$G$469,7,FALSE)</f>
        <v>261</v>
      </c>
      <c r="W834" s="10">
        <f t="shared" ref="W834:W897" si="120">$H834*(V834/$Q834)</f>
        <v>560</v>
      </c>
      <c r="X834" s="11">
        <f t="shared" ref="X834:X897" si="121">H834/Q834</f>
        <v>2.1455938697318007</v>
      </c>
    </row>
    <row r="835" spans="1:24" x14ac:dyDescent="0.25">
      <c r="A835" s="8" t="s">
        <v>862</v>
      </c>
      <c r="B835" s="9">
        <v>1013026</v>
      </c>
      <c r="C835" s="9">
        <v>2020</v>
      </c>
      <c r="D835" s="9" t="s">
        <v>16</v>
      </c>
      <c r="E835" s="8" t="s">
        <v>17</v>
      </c>
      <c r="F835" s="8" t="s">
        <v>33</v>
      </c>
      <c r="G835" s="8" t="s">
        <v>21</v>
      </c>
      <c r="H835" s="8"/>
      <c r="I835" s="8"/>
      <c r="J835" s="8"/>
      <c r="K835" s="8"/>
      <c r="L835" s="8"/>
      <c r="M835" s="8"/>
      <c r="N835" s="8"/>
      <c r="O835" s="8"/>
      <c r="P835" s="8" t="str">
        <f>VLOOKUP($B835,'Facility Well Counts'!$A$2:$G$469,3,FALSE)</f>
        <v>360 - Anadarko Basin</v>
      </c>
      <c r="Q835" s="10">
        <f>VLOOKUP($B835,'Facility Well Counts'!$A$2:$G$469,4,FALSE)</f>
        <v>261</v>
      </c>
      <c r="R835" s="10">
        <f>VLOOKUP($B835,'Facility Well Counts'!$A$2:$G$469,5,FALSE)</f>
        <v>0</v>
      </c>
      <c r="S835" s="10">
        <f t="shared" si="118"/>
        <v>0</v>
      </c>
      <c r="T835" s="10">
        <f>VLOOKUP($B835,'Facility Well Counts'!$A$2:$G$469,6,FALSE)</f>
        <v>0</v>
      </c>
      <c r="U835" s="10">
        <f t="shared" si="119"/>
        <v>0</v>
      </c>
      <c r="V835" s="10">
        <f>VLOOKUP($B835,'Facility Well Counts'!$A$2:$G$469,7,FALSE)</f>
        <v>261</v>
      </c>
      <c r="W835" s="10">
        <f t="shared" si="120"/>
        <v>0</v>
      </c>
      <c r="X835" s="11">
        <f t="shared" si="121"/>
        <v>0</v>
      </c>
    </row>
    <row r="836" spans="1:24" x14ac:dyDescent="0.25">
      <c r="A836" s="8" t="s">
        <v>573</v>
      </c>
      <c r="B836" s="9">
        <v>1011091</v>
      </c>
      <c r="C836" s="9">
        <v>2020</v>
      </c>
      <c r="D836" s="9" t="s">
        <v>16</v>
      </c>
      <c r="E836" s="8" t="s">
        <v>17</v>
      </c>
      <c r="F836" s="8" t="s">
        <v>33</v>
      </c>
      <c r="G836" s="8" t="s">
        <v>19</v>
      </c>
      <c r="H836" s="8"/>
      <c r="I836" s="8"/>
      <c r="J836" s="8"/>
      <c r="K836" s="8"/>
      <c r="L836" s="8"/>
      <c r="M836" s="8"/>
      <c r="N836" s="8"/>
      <c r="O836" s="8"/>
      <c r="P836" s="8" t="str">
        <f>VLOOKUP($B836,'Facility Well Counts'!$A$2:$G$469,3,FALSE)</f>
        <v>360 - Anadarko Basin</v>
      </c>
      <c r="Q836" s="10">
        <f>VLOOKUP($B836,'Facility Well Counts'!$A$2:$G$469,4,FALSE)</f>
        <v>259</v>
      </c>
      <c r="R836" s="10">
        <f>VLOOKUP($B836,'Facility Well Counts'!$A$2:$G$469,5,FALSE)</f>
        <v>0</v>
      </c>
      <c r="S836" s="10">
        <f t="shared" si="118"/>
        <v>0</v>
      </c>
      <c r="T836" s="10">
        <f>VLOOKUP($B836,'Facility Well Counts'!$A$2:$G$469,6,FALSE)</f>
        <v>0</v>
      </c>
      <c r="U836" s="10">
        <f t="shared" si="119"/>
        <v>0</v>
      </c>
      <c r="V836" s="10">
        <f>VLOOKUP($B836,'Facility Well Counts'!$A$2:$G$469,7,FALSE)</f>
        <v>259</v>
      </c>
      <c r="W836" s="10">
        <f t="shared" si="120"/>
        <v>0</v>
      </c>
      <c r="X836" s="11">
        <f t="shared" si="121"/>
        <v>0</v>
      </c>
    </row>
    <row r="837" spans="1:24" x14ac:dyDescent="0.25">
      <c r="A837" s="8" t="s">
        <v>573</v>
      </c>
      <c r="B837" s="9">
        <v>1011091</v>
      </c>
      <c r="C837" s="9">
        <v>2020</v>
      </c>
      <c r="D837" s="9" t="s">
        <v>16</v>
      </c>
      <c r="E837" s="8" t="s">
        <v>17</v>
      </c>
      <c r="F837" s="8" t="s">
        <v>33</v>
      </c>
      <c r="G837" s="8" t="s">
        <v>20</v>
      </c>
      <c r="H837" s="8">
        <v>248</v>
      </c>
      <c r="I837" s="8" t="s">
        <v>24</v>
      </c>
      <c r="J837" s="8"/>
      <c r="K837" s="8">
        <v>4.8</v>
      </c>
      <c r="L837" s="8">
        <v>475.22</v>
      </c>
      <c r="M837" s="8"/>
      <c r="N837" s="8">
        <v>8760</v>
      </c>
      <c r="O837" s="8"/>
      <c r="P837" s="8" t="str">
        <f>VLOOKUP($B837,'Facility Well Counts'!$A$2:$G$469,3,FALSE)</f>
        <v>360 - Anadarko Basin</v>
      </c>
      <c r="Q837" s="10">
        <f>VLOOKUP($B837,'Facility Well Counts'!$A$2:$G$469,4,FALSE)</f>
        <v>259</v>
      </c>
      <c r="R837" s="10">
        <f>VLOOKUP($B837,'Facility Well Counts'!$A$2:$G$469,5,FALSE)</f>
        <v>0</v>
      </c>
      <c r="S837" s="10">
        <f t="shared" si="118"/>
        <v>0</v>
      </c>
      <c r="T837" s="10">
        <f>VLOOKUP($B837,'Facility Well Counts'!$A$2:$G$469,6,FALSE)</f>
        <v>0</v>
      </c>
      <c r="U837" s="10">
        <f t="shared" si="119"/>
        <v>0</v>
      </c>
      <c r="V837" s="10">
        <f>VLOOKUP($B837,'Facility Well Counts'!$A$2:$G$469,7,FALSE)</f>
        <v>259</v>
      </c>
      <c r="W837" s="10">
        <f t="shared" si="120"/>
        <v>248</v>
      </c>
      <c r="X837" s="11">
        <f t="shared" si="121"/>
        <v>0.9575289575289575</v>
      </c>
    </row>
    <row r="838" spans="1:24" x14ac:dyDescent="0.25">
      <c r="A838" s="8" t="s">
        <v>573</v>
      </c>
      <c r="B838" s="9">
        <v>1011091</v>
      </c>
      <c r="C838" s="9">
        <v>2020</v>
      </c>
      <c r="D838" s="9" t="s">
        <v>16</v>
      </c>
      <c r="E838" s="8" t="s">
        <v>17</v>
      </c>
      <c r="F838" s="8" t="s">
        <v>33</v>
      </c>
      <c r="G838" s="8" t="s">
        <v>21</v>
      </c>
      <c r="H838" s="8"/>
      <c r="I838" s="8"/>
      <c r="J838" s="8"/>
      <c r="K838" s="8"/>
      <c r="L838" s="8"/>
      <c r="M838" s="8"/>
      <c r="N838" s="8"/>
      <c r="O838" s="8"/>
      <c r="P838" s="8" t="str">
        <f>VLOOKUP($B838,'Facility Well Counts'!$A$2:$G$469,3,FALSE)</f>
        <v>360 - Anadarko Basin</v>
      </c>
      <c r="Q838" s="10">
        <f>VLOOKUP($B838,'Facility Well Counts'!$A$2:$G$469,4,FALSE)</f>
        <v>259</v>
      </c>
      <c r="R838" s="10">
        <f>VLOOKUP($B838,'Facility Well Counts'!$A$2:$G$469,5,FALSE)</f>
        <v>0</v>
      </c>
      <c r="S838" s="10">
        <f t="shared" si="118"/>
        <v>0</v>
      </c>
      <c r="T838" s="10">
        <f>VLOOKUP($B838,'Facility Well Counts'!$A$2:$G$469,6,FALSE)</f>
        <v>0</v>
      </c>
      <c r="U838" s="10">
        <f t="shared" si="119"/>
        <v>0</v>
      </c>
      <c r="V838" s="10">
        <f>VLOOKUP($B838,'Facility Well Counts'!$A$2:$G$469,7,FALSE)</f>
        <v>259</v>
      </c>
      <c r="W838" s="10">
        <f t="shared" si="120"/>
        <v>0</v>
      </c>
      <c r="X838" s="11">
        <f t="shared" si="121"/>
        <v>0</v>
      </c>
    </row>
    <row r="839" spans="1:24" x14ac:dyDescent="0.25">
      <c r="A839" s="8" t="s">
        <v>615</v>
      </c>
      <c r="B839" s="9">
        <v>1010318</v>
      </c>
      <c r="C839" s="9">
        <v>2020</v>
      </c>
      <c r="D839" s="9" t="s">
        <v>16</v>
      </c>
      <c r="E839" s="8" t="s">
        <v>17</v>
      </c>
      <c r="F839" s="8" t="s">
        <v>33</v>
      </c>
      <c r="G839" s="8" t="s">
        <v>19</v>
      </c>
      <c r="H839" s="8"/>
      <c r="I839" s="8"/>
      <c r="J839" s="8"/>
      <c r="K839" s="8"/>
      <c r="L839" s="8"/>
      <c r="M839" s="8"/>
      <c r="N839" s="8"/>
      <c r="O839" s="8"/>
      <c r="P839" s="8" t="str">
        <f>VLOOKUP($B839,'Facility Well Counts'!$A$2:$G$469,3,FALSE)</f>
        <v>230 - Arkla Basin</v>
      </c>
      <c r="Q839" s="10">
        <f>VLOOKUP($B839,'Facility Well Counts'!$A$2:$G$469,4,FALSE)</f>
        <v>257</v>
      </c>
      <c r="R839" s="10">
        <f>VLOOKUP($B839,'Facility Well Counts'!$A$2:$G$469,5,FALSE)</f>
        <v>257</v>
      </c>
      <c r="S839" s="10">
        <f t="shared" si="118"/>
        <v>0</v>
      </c>
      <c r="T839" s="10">
        <f>VLOOKUP($B839,'Facility Well Counts'!$A$2:$G$469,6,FALSE)</f>
        <v>0</v>
      </c>
      <c r="U839" s="10">
        <f t="shared" si="119"/>
        <v>0</v>
      </c>
      <c r="V839" s="10">
        <f>VLOOKUP($B839,'Facility Well Counts'!$A$2:$G$469,7,FALSE)</f>
        <v>0</v>
      </c>
      <c r="W839" s="10">
        <f t="shared" si="120"/>
        <v>0</v>
      </c>
      <c r="X839" s="11">
        <f t="shared" si="121"/>
        <v>0</v>
      </c>
    </row>
    <row r="840" spans="1:24" x14ac:dyDescent="0.25">
      <c r="A840" s="8" t="s">
        <v>615</v>
      </c>
      <c r="B840" s="9">
        <v>1010318</v>
      </c>
      <c r="C840" s="9">
        <v>2020</v>
      </c>
      <c r="D840" s="9" t="s">
        <v>16</v>
      </c>
      <c r="E840" s="8" t="s">
        <v>17</v>
      </c>
      <c r="F840" s="8" t="s">
        <v>33</v>
      </c>
      <c r="G840" s="8" t="s">
        <v>20</v>
      </c>
      <c r="H840" s="8">
        <v>552</v>
      </c>
      <c r="I840" s="8" t="s">
        <v>24</v>
      </c>
      <c r="J840" s="8"/>
      <c r="K840" s="8">
        <v>60.3</v>
      </c>
      <c r="L840" s="8">
        <v>887.49</v>
      </c>
      <c r="M840" s="8"/>
      <c r="N840" s="8">
        <v>8760</v>
      </c>
      <c r="O840" s="8"/>
      <c r="P840" s="8" t="str">
        <f>VLOOKUP($B840,'Facility Well Counts'!$A$2:$G$469,3,FALSE)</f>
        <v>230 - Arkla Basin</v>
      </c>
      <c r="Q840" s="10">
        <f>VLOOKUP($B840,'Facility Well Counts'!$A$2:$G$469,4,FALSE)</f>
        <v>257</v>
      </c>
      <c r="R840" s="10">
        <f>VLOOKUP($B840,'Facility Well Counts'!$A$2:$G$469,5,FALSE)</f>
        <v>257</v>
      </c>
      <c r="S840" s="10">
        <f t="shared" si="118"/>
        <v>552</v>
      </c>
      <c r="T840" s="10">
        <f>VLOOKUP($B840,'Facility Well Counts'!$A$2:$G$469,6,FALSE)</f>
        <v>0</v>
      </c>
      <c r="U840" s="10">
        <f t="shared" si="119"/>
        <v>0</v>
      </c>
      <c r="V840" s="10">
        <f>VLOOKUP($B840,'Facility Well Counts'!$A$2:$G$469,7,FALSE)</f>
        <v>0</v>
      </c>
      <c r="W840" s="10">
        <f t="shared" si="120"/>
        <v>0</v>
      </c>
      <c r="X840" s="11">
        <f t="shared" si="121"/>
        <v>2.1478599221789882</v>
      </c>
    </row>
    <row r="841" spans="1:24" x14ac:dyDescent="0.25">
      <c r="A841" s="8" t="s">
        <v>615</v>
      </c>
      <c r="B841" s="9">
        <v>1010318</v>
      </c>
      <c r="C841" s="9">
        <v>2020</v>
      </c>
      <c r="D841" s="9" t="s">
        <v>16</v>
      </c>
      <c r="E841" s="8" t="s">
        <v>17</v>
      </c>
      <c r="F841" s="8" t="s">
        <v>33</v>
      </c>
      <c r="G841" s="8" t="s">
        <v>21</v>
      </c>
      <c r="H841" s="8"/>
      <c r="I841" s="8"/>
      <c r="J841" s="8"/>
      <c r="K841" s="8"/>
      <c r="L841" s="8"/>
      <c r="M841" s="8"/>
      <c r="N841" s="8"/>
      <c r="O841" s="8"/>
      <c r="P841" s="8" t="str">
        <f>VLOOKUP($B841,'Facility Well Counts'!$A$2:$G$469,3,FALSE)</f>
        <v>230 - Arkla Basin</v>
      </c>
      <c r="Q841" s="10">
        <f>VLOOKUP($B841,'Facility Well Counts'!$A$2:$G$469,4,FALSE)</f>
        <v>257</v>
      </c>
      <c r="R841" s="10">
        <f>VLOOKUP($B841,'Facility Well Counts'!$A$2:$G$469,5,FALSE)</f>
        <v>257</v>
      </c>
      <c r="S841" s="10">
        <f t="shared" si="118"/>
        <v>0</v>
      </c>
      <c r="T841" s="10">
        <f>VLOOKUP($B841,'Facility Well Counts'!$A$2:$G$469,6,FALSE)</f>
        <v>0</v>
      </c>
      <c r="U841" s="10">
        <f t="shared" si="119"/>
        <v>0</v>
      </c>
      <c r="V841" s="10">
        <f>VLOOKUP($B841,'Facility Well Counts'!$A$2:$G$469,7,FALSE)</f>
        <v>0</v>
      </c>
      <c r="W841" s="10">
        <f t="shared" si="120"/>
        <v>0</v>
      </c>
      <c r="X841" s="11">
        <f t="shared" si="121"/>
        <v>0</v>
      </c>
    </row>
    <row r="842" spans="1:24" x14ac:dyDescent="0.25">
      <c r="A842" s="8" t="s">
        <v>986</v>
      </c>
      <c r="B842" s="9">
        <v>1011100</v>
      </c>
      <c r="C842" s="9">
        <v>2020</v>
      </c>
      <c r="D842" s="9" t="s">
        <v>16</v>
      </c>
      <c r="E842" s="8" t="s">
        <v>17</v>
      </c>
      <c r="F842" s="8" t="s">
        <v>33</v>
      </c>
      <c r="G842" s="8" t="s">
        <v>19</v>
      </c>
      <c r="H842" s="8">
        <v>112</v>
      </c>
      <c r="I842" s="8" t="s">
        <v>24</v>
      </c>
      <c r="J842" s="8"/>
      <c r="K842" s="8">
        <v>18.5</v>
      </c>
      <c r="L842" s="8">
        <v>526.86</v>
      </c>
      <c r="M842" s="8"/>
      <c r="N842" s="8">
        <v>8784</v>
      </c>
      <c r="O842" s="8"/>
      <c r="P842" s="8" t="str">
        <f>VLOOKUP($B842,'Facility Well Counts'!$A$2:$G$469,3,FALSE)</f>
        <v>580 - San Juan Basin</v>
      </c>
      <c r="Q842" s="10">
        <f>VLOOKUP($B842,'Facility Well Counts'!$A$2:$G$469,4,FALSE)</f>
        <v>250</v>
      </c>
      <c r="R842" s="10">
        <f>VLOOKUP($B842,'Facility Well Counts'!$A$2:$G$469,5,FALSE)</f>
        <v>16</v>
      </c>
      <c r="S842" s="10">
        <f t="shared" si="118"/>
        <v>7.1680000000000001</v>
      </c>
      <c r="T842" s="10">
        <f>VLOOKUP($B842,'Facility Well Counts'!$A$2:$G$469,6,FALSE)</f>
        <v>6</v>
      </c>
      <c r="U842" s="10">
        <f t="shared" si="119"/>
        <v>2.6880000000000002</v>
      </c>
      <c r="V842" s="10">
        <f>VLOOKUP($B842,'Facility Well Counts'!$A$2:$G$469,7,FALSE)</f>
        <v>228</v>
      </c>
      <c r="W842" s="10">
        <f t="shared" si="120"/>
        <v>102.14400000000001</v>
      </c>
      <c r="X842" s="11">
        <f t="shared" si="121"/>
        <v>0.44800000000000001</v>
      </c>
    </row>
    <row r="843" spans="1:24" x14ac:dyDescent="0.25">
      <c r="A843" s="8" t="s">
        <v>986</v>
      </c>
      <c r="B843" s="9">
        <v>1011100</v>
      </c>
      <c r="C843" s="9">
        <v>2020</v>
      </c>
      <c r="D843" s="9" t="s">
        <v>16</v>
      </c>
      <c r="E843" s="8" t="s">
        <v>17</v>
      </c>
      <c r="F843" s="8" t="s">
        <v>33</v>
      </c>
      <c r="G843" s="8" t="s">
        <v>20</v>
      </c>
      <c r="H843" s="8">
        <v>772</v>
      </c>
      <c r="I843" s="8" t="s">
        <v>24</v>
      </c>
      <c r="J843" s="8"/>
      <c r="K843" s="8">
        <v>38.9</v>
      </c>
      <c r="L843" s="8">
        <v>1223.71</v>
      </c>
      <c r="M843" s="8"/>
      <c r="N843" s="8">
        <v>8784</v>
      </c>
      <c r="O843" s="8"/>
      <c r="P843" s="8" t="str">
        <f>VLOOKUP($B843,'Facility Well Counts'!$A$2:$G$469,3,FALSE)</f>
        <v>580 - San Juan Basin</v>
      </c>
      <c r="Q843" s="10">
        <f>VLOOKUP($B843,'Facility Well Counts'!$A$2:$G$469,4,FALSE)</f>
        <v>250</v>
      </c>
      <c r="R843" s="10">
        <f>VLOOKUP($B843,'Facility Well Counts'!$A$2:$G$469,5,FALSE)</f>
        <v>16</v>
      </c>
      <c r="S843" s="10">
        <f t="shared" si="118"/>
        <v>49.408000000000001</v>
      </c>
      <c r="T843" s="10">
        <f>VLOOKUP($B843,'Facility Well Counts'!$A$2:$G$469,6,FALSE)</f>
        <v>6</v>
      </c>
      <c r="U843" s="10">
        <f t="shared" si="119"/>
        <v>18.527999999999999</v>
      </c>
      <c r="V843" s="10">
        <f>VLOOKUP($B843,'Facility Well Counts'!$A$2:$G$469,7,FALSE)</f>
        <v>228</v>
      </c>
      <c r="W843" s="10">
        <f t="shared" si="120"/>
        <v>704.06400000000008</v>
      </c>
      <c r="X843" s="11">
        <f t="shared" si="121"/>
        <v>3.0880000000000001</v>
      </c>
    </row>
    <row r="844" spans="1:24" x14ac:dyDescent="0.25">
      <c r="A844" s="8" t="s">
        <v>986</v>
      </c>
      <c r="B844" s="9">
        <v>1011100</v>
      </c>
      <c r="C844" s="9">
        <v>2020</v>
      </c>
      <c r="D844" s="9" t="s">
        <v>16</v>
      </c>
      <c r="E844" s="8" t="s">
        <v>17</v>
      </c>
      <c r="F844" s="8" t="s">
        <v>33</v>
      </c>
      <c r="G844" s="8" t="s">
        <v>21</v>
      </c>
      <c r="H844" s="8">
        <v>156</v>
      </c>
      <c r="I844" s="8" t="s">
        <v>24</v>
      </c>
      <c r="J844" s="8"/>
      <c r="K844" s="8">
        <v>0.9</v>
      </c>
      <c r="L844" s="8">
        <v>28.01</v>
      </c>
      <c r="M844" s="8"/>
      <c r="N844" s="8">
        <v>8784</v>
      </c>
      <c r="O844" s="8"/>
      <c r="P844" s="8" t="str">
        <f>VLOOKUP($B844,'Facility Well Counts'!$A$2:$G$469,3,FALSE)</f>
        <v>580 - San Juan Basin</v>
      </c>
      <c r="Q844" s="10">
        <f>VLOOKUP($B844,'Facility Well Counts'!$A$2:$G$469,4,FALSE)</f>
        <v>250</v>
      </c>
      <c r="R844" s="10">
        <f>VLOOKUP($B844,'Facility Well Counts'!$A$2:$G$469,5,FALSE)</f>
        <v>16</v>
      </c>
      <c r="S844" s="10">
        <f t="shared" si="118"/>
        <v>9.984</v>
      </c>
      <c r="T844" s="10">
        <f>VLOOKUP($B844,'Facility Well Counts'!$A$2:$G$469,6,FALSE)</f>
        <v>6</v>
      </c>
      <c r="U844" s="10">
        <f t="shared" si="119"/>
        <v>3.7440000000000002</v>
      </c>
      <c r="V844" s="10">
        <f>VLOOKUP($B844,'Facility Well Counts'!$A$2:$G$469,7,FALSE)</f>
        <v>228</v>
      </c>
      <c r="W844" s="10">
        <f t="shared" si="120"/>
        <v>142.27199999999999</v>
      </c>
      <c r="X844" s="11">
        <f t="shared" si="121"/>
        <v>0.624</v>
      </c>
    </row>
    <row r="845" spans="1:24" x14ac:dyDescent="0.25">
      <c r="A845" s="8" t="s">
        <v>707</v>
      </c>
      <c r="B845" s="9">
        <v>1012984</v>
      </c>
      <c r="C845" s="9">
        <v>2020</v>
      </c>
      <c r="D845" s="9" t="s">
        <v>16</v>
      </c>
      <c r="E845" s="8" t="s">
        <v>17</v>
      </c>
      <c r="F845" s="8" t="s">
        <v>33</v>
      </c>
      <c r="G845" s="8" t="s">
        <v>19</v>
      </c>
      <c r="H845" s="8"/>
      <c r="I845" s="8"/>
      <c r="J845" s="8"/>
      <c r="K845" s="8"/>
      <c r="L845" s="8"/>
      <c r="M845" s="8"/>
      <c r="N845" s="8"/>
      <c r="O845" s="8"/>
      <c r="P845" s="8" t="str">
        <f>VLOOKUP($B845,'Facility Well Counts'!$A$2:$G$469,3,FALSE)</f>
        <v>210 - Mid-Gulf Coast Basin</v>
      </c>
      <c r="Q845" s="10">
        <f>VLOOKUP($B845,'Facility Well Counts'!$A$2:$G$469,4,FALSE)</f>
        <v>248</v>
      </c>
      <c r="R845" s="10">
        <f>VLOOKUP($B845,'Facility Well Counts'!$A$2:$G$469,5,FALSE)</f>
        <v>248</v>
      </c>
      <c r="S845" s="10">
        <f t="shared" si="118"/>
        <v>0</v>
      </c>
      <c r="T845" s="10">
        <f>VLOOKUP($B845,'Facility Well Counts'!$A$2:$G$469,6,FALSE)</f>
        <v>0</v>
      </c>
      <c r="U845" s="10">
        <f t="shared" si="119"/>
        <v>0</v>
      </c>
      <c r="V845" s="10">
        <f>VLOOKUP($B845,'Facility Well Counts'!$A$2:$G$469,7,FALSE)</f>
        <v>0</v>
      </c>
      <c r="W845" s="10">
        <f t="shared" si="120"/>
        <v>0</v>
      </c>
      <c r="X845" s="11">
        <f t="shared" si="121"/>
        <v>0</v>
      </c>
    </row>
    <row r="846" spans="1:24" x14ac:dyDescent="0.25">
      <c r="A846" s="8" t="s">
        <v>707</v>
      </c>
      <c r="B846" s="9">
        <v>1012984</v>
      </c>
      <c r="C846" s="9">
        <v>2020</v>
      </c>
      <c r="D846" s="9" t="s">
        <v>16</v>
      </c>
      <c r="E846" s="8" t="s">
        <v>17</v>
      </c>
      <c r="F846" s="8" t="s">
        <v>33</v>
      </c>
      <c r="G846" s="8" t="s">
        <v>20</v>
      </c>
      <c r="H846" s="8">
        <v>408</v>
      </c>
      <c r="I846" s="8" t="s">
        <v>24</v>
      </c>
      <c r="J846" s="8"/>
      <c r="K846" s="8">
        <v>101.2</v>
      </c>
      <c r="L846" s="8">
        <v>855.4</v>
      </c>
      <c r="M846" s="8"/>
      <c r="N846" s="8">
        <v>8760</v>
      </c>
      <c r="O846" s="8"/>
      <c r="P846" s="8" t="str">
        <f>VLOOKUP($B846,'Facility Well Counts'!$A$2:$G$469,3,FALSE)</f>
        <v>210 - Mid-Gulf Coast Basin</v>
      </c>
      <c r="Q846" s="10">
        <f>VLOOKUP($B846,'Facility Well Counts'!$A$2:$G$469,4,FALSE)</f>
        <v>248</v>
      </c>
      <c r="R846" s="10">
        <f>VLOOKUP($B846,'Facility Well Counts'!$A$2:$G$469,5,FALSE)</f>
        <v>248</v>
      </c>
      <c r="S846" s="10">
        <f t="shared" si="118"/>
        <v>408</v>
      </c>
      <c r="T846" s="10">
        <f>VLOOKUP($B846,'Facility Well Counts'!$A$2:$G$469,6,FALSE)</f>
        <v>0</v>
      </c>
      <c r="U846" s="10">
        <f t="shared" si="119"/>
        <v>0</v>
      </c>
      <c r="V846" s="10">
        <f>VLOOKUP($B846,'Facility Well Counts'!$A$2:$G$469,7,FALSE)</f>
        <v>0</v>
      </c>
      <c r="W846" s="10">
        <f t="shared" si="120"/>
        <v>0</v>
      </c>
      <c r="X846" s="11">
        <f t="shared" si="121"/>
        <v>1.6451612903225807</v>
      </c>
    </row>
    <row r="847" spans="1:24" x14ac:dyDescent="0.25">
      <c r="A847" s="8" t="s">
        <v>707</v>
      </c>
      <c r="B847" s="9">
        <v>1012984</v>
      </c>
      <c r="C847" s="9">
        <v>2020</v>
      </c>
      <c r="D847" s="9" t="s">
        <v>16</v>
      </c>
      <c r="E847" s="8" t="s">
        <v>17</v>
      </c>
      <c r="F847" s="8" t="s">
        <v>33</v>
      </c>
      <c r="G847" s="8" t="s">
        <v>21</v>
      </c>
      <c r="H847" s="8"/>
      <c r="I847" s="8"/>
      <c r="J847" s="8"/>
      <c r="K847" s="8"/>
      <c r="L847" s="8"/>
      <c r="M847" s="8"/>
      <c r="N847" s="8"/>
      <c r="O847" s="8"/>
      <c r="P847" s="8" t="str">
        <f>VLOOKUP($B847,'Facility Well Counts'!$A$2:$G$469,3,FALSE)</f>
        <v>210 - Mid-Gulf Coast Basin</v>
      </c>
      <c r="Q847" s="10">
        <f>VLOOKUP($B847,'Facility Well Counts'!$A$2:$G$469,4,FALSE)</f>
        <v>248</v>
      </c>
      <c r="R847" s="10">
        <f>VLOOKUP($B847,'Facility Well Counts'!$A$2:$G$469,5,FALSE)</f>
        <v>248</v>
      </c>
      <c r="S847" s="10">
        <f t="shared" si="118"/>
        <v>0</v>
      </c>
      <c r="T847" s="10">
        <f>VLOOKUP($B847,'Facility Well Counts'!$A$2:$G$469,6,FALSE)</f>
        <v>0</v>
      </c>
      <c r="U847" s="10">
        <f t="shared" si="119"/>
        <v>0</v>
      </c>
      <c r="V847" s="10">
        <f>VLOOKUP($B847,'Facility Well Counts'!$A$2:$G$469,7,FALSE)</f>
        <v>0</v>
      </c>
      <c r="W847" s="10">
        <f t="shared" si="120"/>
        <v>0</v>
      </c>
      <c r="X847" s="11">
        <f t="shared" si="121"/>
        <v>0</v>
      </c>
    </row>
    <row r="848" spans="1:24" x14ac:dyDescent="0.25">
      <c r="A848" s="8" t="s">
        <v>270</v>
      </c>
      <c r="B848" s="9">
        <v>1008979</v>
      </c>
      <c r="C848" s="9">
        <v>2020</v>
      </c>
      <c r="D848" s="9" t="s">
        <v>16</v>
      </c>
      <c r="E848" s="8" t="s">
        <v>17</v>
      </c>
      <c r="F848" s="8" t="s">
        <v>33</v>
      </c>
      <c r="G848" s="8" t="s">
        <v>19</v>
      </c>
      <c r="H848" s="8"/>
      <c r="I848" s="8"/>
      <c r="J848" s="8"/>
      <c r="K848" s="8"/>
      <c r="L848" s="8"/>
      <c r="M848" s="8"/>
      <c r="N848" s="8"/>
      <c r="O848" s="8"/>
      <c r="P848" s="8" t="str">
        <f>VLOOKUP($B848,'Facility Well Counts'!$A$2:$G$469,3,FALSE)</f>
        <v>540 - Denver Basin</v>
      </c>
      <c r="Q848" s="10">
        <f>VLOOKUP($B848,'Facility Well Counts'!$A$2:$G$469,4,FALSE)</f>
        <v>247</v>
      </c>
      <c r="R848" s="10">
        <f>VLOOKUP($B848,'Facility Well Counts'!$A$2:$G$469,5,FALSE)</f>
        <v>247</v>
      </c>
      <c r="S848" s="10">
        <f t="shared" si="118"/>
        <v>0</v>
      </c>
      <c r="T848" s="10">
        <f>VLOOKUP($B848,'Facility Well Counts'!$A$2:$G$469,6,FALSE)</f>
        <v>0</v>
      </c>
      <c r="U848" s="10">
        <f t="shared" si="119"/>
        <v>0</v>
      </c>
      <c r="V848" s="10">
        <f>VLOOKUP($B848,'Facility Well Counts'!$A$2:$G$469,7,FALSE)</f>
        <v>0</v>
      </c>
      <c r="W848" s="10">
        <f t="shared" si="120"/>
        <v>0</v>
      </c>
      <c r="X848" s="11">
        <f t="shared" si="121"/>
        <v>0</v>
      </c>
    </row>
    <row r="849" spans="1:24" x14ac:dyDescent="0.25">
      <c r="A849" s="8" t="s">
        <v>270</v>
      </c>
      <c r="B849" s="9">
        <v>1008979</v>
      </c>
      <c r="C849" s="9">
        <v>2020</v>
      </c>
      <c r="D849" s="9" t="s">
        <v>16</v>
      </c>
      <c r="E849" s="8" t="s">
        <v>17</v>
      </c>
      <c r="F849" s="8" t="s">
        <v>33</v>
      </c>
      <c r="G849" s="8" t="s">
        <v>20</v>
      </c>
      <c r="H849" s="8"/>
      <c r="I849" s="8"/>
      <c r="J849" s="8"/>
      <c r="K849" s="8"/>
      <c r="L849" s="8"/>
      <c r="M849" s="8"/>
      <c r="N849" s="8"/>
      <c r="O849" s="8"/>
      <c r="P849" s="8" t="str">
        <f>VLOOKUP($B849,'Facility Well Counts'!$A$2:$G$469,3,FALSE)</f>
        <v>540 - Denver Basin</v>
      </c>
      <c r="Q849" s="10">
        <f>VLOOKUP($B849,'Facility Well Counts'!$A$2:$G$469,4,FALSE)</f>
        <v>247</v>
      </c>
      <c r="R849" s="10">
        <f>VLOOKUP($B849,'Facility Well Counts'!$A$2:$G$469,5,FALSE)</f>
        <v>247</v>
      </c>
      <c r="S849" s="10">
        <f t="shared" si="118"/>
        <v>0</v>
      </c>
      <c r="T849" s="10">
        <f>VLOOKUP($B849,'Facility Well Counts'!$A$2:$G$469,6,FALSE)</f>
        <v>0</v>
      </c>
      <c r="U849" s="10">
        <f t="shared" si="119"/>
        <v>0</v>
      </c>
      <c r="V849" s="10">
        <f>VLOOKUP($B849,'Facility Well Counts'!$A$2:$G$469,7,FALSE)</f>
        <v>0</v>
      </c>
      <c r="W849" s="10">
        <f t="shared" si="120"/>
        <v>0</v>
      </c>
      <c r="X849" s="11">
        <f t="shared" si="121"/>
        <v>0</v>
      </c>
    </row>
    <row r="850" spans="1:24" x14ac:dyDescent="0.25">
      <c r="A850" s="8" t="s">
        <v>270</v>
      </c>
      <c r="B850" s="9">
        <v>1008979</v>
      </c>
      <c r="C850" s="9">
        <v>2020</v>
      </c>
      <c r="D850" s="9" t="s">
        <v>16</v>
      </c>
      <c r="E850" s="8" t="s">
        <v>17</v>
      </c>
      <c r="F850" s="8" t="s">
        <v>33</v>
      </c>
      <c r="G850" s="8" t="s">
        <v>21</v>
      </c>
      <c r="H850" s="8">
        <v>97</v>
      </c>
      <c r="I850" s="8" t="s">
        <v>24</v>
      </c>
      <c r="J850" s="8"/>
      <c r="K850" s="8">
        <v>1.3</v>
      </c>
      <c r="L850" s="8">
        <v>10.31</v>
      </c>
      <c r="M850" s="8"/>
      <c r="N850" s="8">
        <v>6358.6925773000003</v>
      </c>
      <c r="O850" s="8"/>
      <c r="P850" s="8" t="str">
        <f>VLOOKUP($B850,'Facility Well Counts'!$A$2:$G$469,3,FALSE)</f>
        <v>540 - Denver Basin</v>
      </c>
      <c r="Q850" s="10">
        <f>VLOOKUP($B850,'Facility Well Counts'!$A$2:$G$469,4,FALSE)</f>
        <v>247</v>
      </c>
      <c r="R850" s="10">
        <f>VLOOKUP($B850,'Facility Well Counts'!$A$2:$G$469,5,FALSE)</f>
        <v>247</v>
      </c>
      <c r="S850" s="10">
        <f t="shared" si="118"/>
        <v>97</v>
      </c>
      <c r="T850" s="10">
        <f>VLOOKUP($B850,'Facility Well Counts'!$A$2:$G$469,6,FALSE)</f>
        <v>0</v>
      </c>
      <c r="U850" s="10">
        <f t="shared" si="119"/>
        <v>0</v>
      </c>
      <c r="V850" s="10">
        <f>VLOOKUP($B850,'Facility Well Counts'!$A$2:$G$469,7,FALSE)</f>
        <v>0</v>
      </c>
      <c r="W850" s="10">
        <f t="shared" si="120"/>
        <v>0</v>
      </c>
      <c r="X850" s="11">
        <f t="shared" si="121"/>
        <v>0.39271255060728744</v>
      </c>
    </row>
    <row r="851" spans="1:24" x14ac:dyDescent="0.25">
      <c r="A851" s="8" t="s">
        <v>1256</v>
      </c>
      <c r="B851" s="9">
        <v>1010485</v>
      </c>
      <c r="C851" s="9">
        <v>2020</v>
      </c>
      <c r="D851" s="9" t="s">
        <v>16</v>
      </c>
      <c r="E851" s="8" t="s">
        <v>17</v>
      </c>
      <c r="F851" s="8" t="s">
        <v>33</v>
      </c>
      <c r="G851" s="8" t="s">
        <v>19</v>
      </c>
      <c r="H851" s="8"/>
      <c r="I851" s="8"/>
      <c r="J851" s="8"/>
      <c r="K851" s="8"/>
      <c r="L851" s="8"/>
      <c r="M851" s="8"/>
      <c r="N851" s="8"/>
      <c r="O851" s="8"/>
      <c r="P851" s="8" t="str">
        <f>VLOOKUP($B851,'Facility Well Counts'!$A$2:$G$469,3,FALSE)</f>
        <v>360 - Anadarko Basin</v>
      </c>
      <c r="Q851" s="10">
        <f>VLOOKUP($B851,'Facility Well Counts'!$A$2:$G$469,4,FALSE)</f>
        <v>246</v>
      </c>
      <c r="R851" s="10">
        <f>VLOOKUP($B851,'Facility Well Counts'!$A$2:$G$469,5,FALSE)</f>
        <v>246</v>
      </c>
      <c r="S851" s="10">
        <f t="shared" si="118"/>
        <v>0</v>
      </c>
      <c r="T851" s="10">
        <f>VLOOKUP($B851,'Facility Well Counts'!$A$2:$G$469,6,FALSE)</f>
        <v>0</v>
      </c>
      <c r="U851" s="10">
        <f t="shared" si="119"/>
        <v>0</v>
      </c>
      <c r="V851" s="10">
        <f>VLOOKUP($B851,'Facility Well Counts'!$A$2:$G$469,7,FALSE)</f>
        <v>0</v>
      </c>
      <c r="W851" s="10">
        <f t="shared" si="120"/>
        <v>0</v>
      </c>
      <c r="X851" s="11">
        <f t="shared" si="121"/>
        <v>0</v>
      </c>
    </row>
    <row r="852" spans="1:24" x14ac:dyDescent="0.25">
      <c r="A852" s="8" t="s">
        <v>1256</v>
      </c>
      <c r="B852" s="9">
        <v>1010485</v>
      </c>
      <c r="C852" s="9">
        <v>2020</v>
      </c>
      <c r="D852" s="9" t="s">
        <v>16</v>
      </c>
      <c r="E852" s="8" t="s">
        <v>17</v>
      </c>
      <c r="F852" s="8" t="s">
        <v>33</v>
      </c>
      <c r="G852" s="8" t="s">
        <v>20</v>
      </c>
      <c r="H852" s="8"/>
      <c r="I852" s="8"/>
      <c r="J852" s="8"/>
      <c r="K852" s="8"/>
      <c r="L852" s="8"/>
      <c r="M852" s="8"/>
      <c r="N852" s="8"/>
      <c r="O852" s="8"/>
      <c r="P852" s="8" t="str">
        <f>VLOOKUP($B852,'Facility Well Counts'!$A$2:$G$469,3,FALSE)</f>
        <v>360 - Anadarko Basin</v>
      </c>
      <c r="Q852" s="10">
        <f>VLOOKUP($B852,'Facility Well Counts'!$A$2:$G$469,4,FALSE)</f>
        <v>246</v>
      </c>
      <c r="R852" s="10">
        <f>VLOOKUP($B852,'Facility Well Counts'!$A$2:$G$469,5,FALSE)</f>
        <v>246</v>
      </c>
      <c r="S852" s="10">
        <f t="shared" si="118"/>
        <v>0</v>
      </c>
      <c r="T852" s="10">
        <f>VLOOKUP($B852,'Facility Well Counts'!$A$2:$G$469,6,FALSE)</f>
        <v>0</v>
      </c>
      <c r="U852" s="10">
        <f t="shared" si="119"/>
        <v>0</v>
      </c>
      <c r="V852" s="10">
        <f>VLOOKUP($B852,'Facility Well Counts'!$A$2:$G$469,7,FALSE)</f>
        <v>0</v>
      </c>
      <c r="W852" s="10">
        <f t="shared" si="120"/>
        <v>0</v>
      </c>
      <c r="X852" s="11">
        <f t="shared" si="121"/>
        <v>0</v>
      </c>
    </row>
    <row r="853" spans="1:24" x14ac:dyDescent="0.25">
      <c r="A853" s="8" t="s">
        <v>1256</v>
      </c>
      <c r="B853" s="9">
        <v>1010485</v>
      </c>
      <c r="C853" s="9">
        <v>2020</v>
      </c>
      <c r="D853" s="9" t="s">
        <v>16</v>
      </c>
      <c r="E853" s="8" t="s">
        <v>17</v>
      </c>
      <c r="F853" s="8" t="s">
        <v>33</v>
      </c>
      <c r="G853" s="8" t="s">
        <v>21</v>
      </c>
      <c r="H853" s="8">
        <v>922</v>
      </c>
      <c r="I853" s="8" t="s">
        <v>24</v>
      </c>
      <c r="J853" s="8"/>
      <c r="K853" s="8">
        <v>5.0999999999999996</v>
      </c>
      <c r="L853" s="8">
        <v>166.83</v>
      </c>
      <c r="M853" s="8"/>
      <c r="N853" s="8">
        <v>7602</v>
      </c>
      <c r="O853" s="8"/>
      <c r="P853" s="8" t="str">
        <f>VLOOKUP($B853,'Facility Well Counts'!$A$2:$G$469,3,FALSE)</f>
        <v>360 - Anadarko Basin</v>
      </c>
      <c r="Q853" s="10">
        <f>VLOOKUP($B853,'Facility Well Counts'!$A$2:$G$469,4,FALSE)</f>
        <v>246</v>
      </c>
      <c r="R853" s="10">
        <f>VLOOKUP($B853,'Facility Well Counts'!$A$2:$G$469,5,FALSE)</f>
        <v>246</v>
      </c>
      <c r="S853" s="10">
        <f t="shared" si="118"/>
        <v>922</v>
      </c>
      <c r="T853" s="10">
        <f>VLOOKUP($B853,'Facility Well Counts'!$A$2:$G$469,6,FALSE)</f>
        <v>0</v>
      </c>
      <c r="U853" s="10">
        <f t="shared" si="119"/>
        <v>0</v>
      </c>
      <c r="V853" s="10">
        <f>VLOOKUP($B853,'Facility Well Counts'!$A$2:$G$469,7,FALSE)</f>
        <v>0</v>
      </c>
      <c r="W853" s="10">
        <f t="shared" si="120"/>
        <v>0</v>
      </c>
      <c r="X853" s="11">
        <f t="shared" si="121"/>
        <v>3.7479674796747968</v>
      </c>
    </row>
    <row r="854" spans="1:24" x14ac:dyDescent="0.25">
      <c r="A854" s="8" t="s">
        <v>806</v>
      </c>
      <c r="B854" s="9">
        <v>1011674</v>
      </c>
      <c r="C854" s="9">
        <v>2020</v>
      </c>
      <c r="D854" s="9" t="s">
        <v>16</v>
      </c>
      <c r="E854" s="8" t="s">
        <v>17</v>
      </c>
      <c r="F854" s="8" t="s">
        <v>33</v>
      </c>
      <c r="G854" s="8" t="s">
        <v>19</v>
      </c>
      <c r="H854" s="8"/>
      <c r="I854" s="8"/>
      <c r="J854" s="8"/>
      <c r="K854" s="8"/>
      <c r="L854" s="8"/>
      <c r="M854" s="8"/>
      <c r="N854" s="8"/>
      <c r="O854" s="8"/>
      <c r="P854" s="8" t="str">
        <f>VLOOKUP($B854,'Facility Well Counts'!$A$2:$G$469,3,FALSE)</f>
        <v>415 - Strawn Basin</v>
      </c>
      <c r="Q854" s="10">
        <f>VLOOKUP($B854,'Facility Well Counts'!$A$2:$G$469,4,FALSE)</f>
        <v>245</v>
      </c>
      <c r="R854" s="10">
        <f>VLOOKUP($B854,'Facility Well Counts'!$A$2:$G$469,5,FALSE)</f>
        <v>0</v>
      </c>
      <c r="S854" s="10">
        <f t="shared" si="118"/>
        <v>0</v>
      </c>
      <c r="T854" s="10">
        <f>VLOOKUP($B854,'Facility Well Counts'!$A$2:$G$469,6,FALSE)</f>
        <v>0</v>
      </c>
      <c r="U854" s="10">
        <f t="shared" si="119"/>
        <v>0</v>
      </c>
      <c r="V854" s="10">
        <f>VLOOKUP($B854,'Facility Well Counts'!$A$2:$G$469,7,FALSE)</f>
        <v>245</v>
      </c>
      <c r="W854" s="10">
        <f t="shared" si="120"/>
        <v>0</v>
      </c>
      <c r="X854" s="11">
        <f t="shared" si="121"/>
        <v>0</v>
      </c>
    </row>
    <row r="855" spans="1:24" x14ac:dyDescent="0.25">
      <c r="A855" s="8" t="s">
        <v>806</v>
      </c>
      <c r="B855" s="9">
        <v>1011674</v>
      </c>
      <c r="C855" s="9">
        <v>2020</v>
      </c>
      <c r="D855" s="9" t="s">
        <v>16</v>
      </c>
      <c r="E855" s="8" t="s">
        <v>17</v>
      </c>
      <c r="F855" s="8" t="s">
        <v>33</v>
      </c>
      <c r="G855" s="8" t="s">
        <v>20</v>
      </c>
      <c r="H855" s="8">
        <v>308</v>
      </c>
      <c r="I855" s="8" t="s">
        <v>24</v>
      </c>
      <c r="J855" s="8"/>
      <c r="K855" s="8">
        <v>33.5</v>
      </c>
      <c r="L855" s="8">
        <v>564.07000000000005</v>
      </c>
      <c r="M855" s="8"/>
      <c r="N855" s="8">
        <v>7717</v>
      </c>
      <c r="O855" s="8"/>
      <c r="P855" s="8" t="str">
        <f>VLOOKUP($B855,'Facility Well Counts'!$A$2:$G$469,3,FALSE)</f>
        <v>415 - Strawn Basin</v>
      </c>
      <c r="Q855" s="10">
        <f>VLOOKUP($B855,'Facility Well Counts'!$A$2:$G$469,4,FALSE)</f>
        <v>245</v>
      </c>
      <c r="R855" s="10">
        <f>VLOOKUP($B855,'Facility Well Counts'!$A$2:$G$469,5,FALSE)</f>
        <v>0</v>
      </c>
      <c r="S855" s="10">
        <f t="shared" si="118"/>
        <v>0</v>
      </c>
      <c r="T855" s="10">
        <f>VLOOKUP($B855,'Facility Well Counts'!$A$2:$G$469,6,FALSE)</f>
        <v>0</v>
      </c>
      <c r="U855" s="10">
        <f t="shared" si="119"/>
        <v>0</v>
      </c>
      <c r="V855" s="10">
        <f>VLOOKUP($B855,'Facility Well Counts'!$A$2:$G$469,7,FALSE)</f>
        <v>245</v>
      </c>
      <c r="W855" s="10">
        <f t="shared" si="120"/>
        <v>308</v>
      </c>
      <c r="X855" s="11">
        <f t="shared" si="121"/>
        <v>1.2571428571428571</v>
      </c>
    </row>
    <row r="856" spans="1:24" x14ac:dyDescent="0.25">
      <c r="A856" s="8" t="s">
        <v>806</v>
      </c>
      <c r="B856" s="9">
        <v>1011674</v>
      </c>
      <c r="C856" s="9">
        <v>2020</v>
      </c>
      <c r="D856" s="9" t="s">
        <v>16</v>
      </c>
      <c r="E856" s="8" t="s">
        <v>17</v>
      </c>
      <c r="F856" s="8" t="s">
        <v>33</v>
      </c>
      <c r="G856" s="8" t="s">
        <v>21</v>
      </c>
      <c r="H856" s="8"/>
      <c r="I856" s="8"/>
      <c r="J856" s="8"/>
      <c r="K856" s="8"/>
      <c r="L856" s="8"/>
      <c r="M856" s="8"/>
      <c r="N856" s="8"/>
      <c r="O856" s="8"/>
      <c r="P856" s="8" t="str">
        <f>VLOOKUP($B856,'Facility Well Counts'!$A$2:$G$469,3,FALSE)</f>
        <v>415 - Strawn Basin</v>
      </c>
      <c r="Q856" s="10">
        <f>VLOOKUP($B856,'Facility Well Counts'!$A$2:$G$469,4,FALSE)</f>
        <v>245</v>
      </c>
      <c r="R856" s="10">
        <f>VLOOKUP($B856,'Facility Well Counts'!$A$2:$G$469,5,FALSE)</f>
        <v>0</v>
      </c>
      <c r="S856" s="10">
        <f t="shared" si="118"/>
        <v>0</v>
      </c>
      <c r="T856" s="10">
        <f>VLOOKUP($B856,'Facility Well Counts'!$A$2:$G$469,6,FALSE)</f>
        <v>0</v>
      </c>
      <c r="U856" s="10">
        <f t="shared" si="119"/>
        <v>0</v>
      </c>
      <c r="V856" s="10">
        <f>VLOOKUP($B856,'Facility Well Counts'!$A$2:$G$469,7,FALSE)</f>
        <v>245</v>
      </c>
      <c r="W856" s="10">
        <f t="shared" si="120"/>
        <v>0</v>
      </c>
      <c r="X856" s="11">
        <f t="shared" si="121"/>
        <v>0</v>
      </c>
    </row>
    <row r="857" spans="1:24" x14ac:dyDescent="0.25">
      <c r="A857" s="8" t="s">
        <v>1401</v>
      </c>
      <c r="B857" s="9">
        <v>1012873</v>
      </c>
      <c r="C857" s="9">
        <v>2020</v>
      </c>
      <c r="D857" s="9" t="s">
        <v>16</v>
      </c>
      <c r="E857" s="8" t="s">
        <v>17</v>
      </c>
      <c r="F857" s="8" t="s">
        <v>33</v>
      </c>
      <c r="G857" s="8" t="s">
        <v>19</v>
      </c>
      <c r="H857" s="8"/>
      <c r="I857" s="8"/>
      <c r="J857" s="8"/>
      <c r="K857" s="8"/>
      <c r="L857" s="8"/>
      <c r="M857" s="8"/>
      <c r="N857" s="8"/>
      <c r="O857" s="8"/>
      <c r="P857" s="8" t="str">
        <f>VLOOKUP($B857,'Facility Well Counts'!$A$2:$G$469,3,FALSE)</f>
        <v>220 - Gulf Coast Basin (LA  TX)</v>
      </c>
      <c r="Q857" s="10">
        <f>VLOOKUP($B857,'Facility Well Counts'!$A$2:$G$469,4,FALSE)</f>
        <v>242</v>
      </c>
      <c r="R857" s="10">
        <f>VLOOKUP($B857,'Facility Well Counts'!$A$2:$G$469,5,FALSE)</f>
        <v>206</v>
      </c>
      <c r="S857" s="10">
        <f t="shared" si="118"/>
        <v>0</v>
      </c>
      <c r="T857" s="10">
        <f>VLOOKUP($B857,'Facility Well Counts'!$A$2:$G$469,6,FALSE)</f>
        <v>0</v>
      </c>
      <c r="U857" s="10">
        <f t="shared" si="119"/>
        <v>0</v>
      </c>
      <c r="V857" s="10">
        <f>VLOOKUP($B857,'Facility Well Counts'!$A$2:$G$469,7,FALSE)</f>
        <v>36</v>
      </c>
      <c r="W857" s="10">
        <f t="shared" si="120"/>
        <v>0</v>
      </c>
      <c r="X857" s="11">
        <f t="shared" si="121"/>
        <v>0</v>
      </c>
    </row>
    <row r="858" spans="1:24" x14ac:dyDescent="0.25">
      <c r="A858" s="8" t="s">
        <v>1401</v>
      </c>
      <c r="B858" s="9">
        <v>1012873</v>
      </c>
      <c r="C858" s="9">
        <v>2020</v>
      </c>
      <c r="D858" s="9" t="s">
        <v>16</v>
      </c>
      <c r="E858" s="8" t="s">
        <v>17</v>
      </c>
      <c r="F858" s="8" t="s">
        <v>33</v>
      </c>
      <c r="G858" s="8" t="s">
        <v>20</v>
      </c>
      <c r="H858" s="8">
        <v>411</v>
      </c>
      <c r="I858" s="8" t="s">
        <v>24</v>
      </c>
      <c r="J858" s="8"/>
      <c r="K858" s="8">
        <v>69.400000000000006</v>
      </c>
      <c r="L858" s="8">
        <v>697.71</v>
      </c>
      <c r="M858" s="8"/>
      <c r="N858" s="8">
        <v>8760</v>
      </c>
      <c r="O858" s="8"/>
      <c r="P858" s="8" t="str">
        <f>VLOOKUP($B858,'Facility Well Counts'!$A$2:$G$469,3,FALSE)</f>
        <v>220 - Gulf Coast Basin (LA  TX)</v>
      </c>
      <c r="Q858" s="10">
        <f>VLOOKUP($B858,'Facility Well Counts'!$A$2:$G$469,4,FALSE)</f>
        <v>242</v>
      </c>
      <c r="R858" s="10">
        <f>VLOOKUP($B858,'Facility Well Counts'!$A$2:$G$469,5,FALSE)</f>
        <v>206</v>
      </c>
      <c r="S858" s="10">
        <f t="shared" si="118"/>
        <v>349.85950413223145</v>
      </c>
      <c r="T858" s="10">
        <f>VLOOKUP($B858,'Facility Well Counts'!$A$2:$G$469,6,FALSE)</f>
        <v>0</v>
      </c>
      <c r="U858" s="10">
        <f t="shared" si="119"/>
        <v>0</v>
      </c>
      <c r="V858" s="10">
        <f>VLOOKUP($B858,'Facility Well Counts'!$A$2:$G$469,7,FALSE)</f>
        <v>36</v>
      </c>
      <c r="W858" s="10">
        <f t="shared" si="120"/>
        <v>61.1404958677686</v>
      </c>
      <c r="X858" s="11">
        <f t="shared" si="121"/>
        <v>1.6983471074380165</v>
      </c>
    </row>
    <row r="859" spans="1:24" x14ac:dyDescent="0.25">
      <c r="A859" s="8" t="s">
        <v>1401</v>
      </c>
      <c r="B859" s="9">
        <v>1012873</v>
      </c>
      <c r="C859" s="9">
        <v>2020</v>
      </c>
      <c r="D859" s="9" t="s">
        <v>16</v>
      </c>
      <c r="E859" s="8" t="s">
        <v>17</v>
      </c>
      <c r="F859" s="8" t="s">
        <v>33</v>
      </c>
      <c r="G859" s="8" t="s">
        <v>21</v>
      </c>
      <c r="H859" s="8"/>
      <c r="I859" s="8"/>
      <c r="J859" s="8"/>
      <c r="K859" s="8"/>
      <c r="L859" s="8"/>
      <c r="M859" s="8"/>
      <c r="N859" s="8"/>
      <c r="O859" s="8"/>
      <c r="P859" s="8" t="str">
        <f>VLOOKUP($B859,'Facility Well Counts'!$A$2:$G$469,3,FALSE)</f>
        <v>220 - Gulf Coast Basin (LA  TX)</v>
      </c>
      <c r="Q859" s="10">
        <f>VLOOKUP($B859,'Facility Well Counts'!$A$2:$G$469,4,FALSE)</f>
        <v>242</v>
      </c>
      <c r="R859" s="10">
        <f>VLOOKUP($B859,'Facility Well Counts'!$A$2:$G$469,5,FALSE)</f>
        <v>206</v>
      </c>
      <c r="S859" s="10">
        <f t="shared" si="118"/>
        <v>0</v>
      </c>
      <c r="T859" s="10">
        <f>VLOOKUP($B859,'Facility Well Counts'!$A$2:$G$469,6,FALSE)</f>
        <v>0</v>
      </c>
      <c r="U859" s="10">
        <f t="shared" si="119"/>
        <v>0</v>
      </c>
      <c r="V859" s="10">
        <f>VLOOKUP($B859,'Facility Well Counts'!$A$2:$G$469,7,FALSE)</f>
        <v>36</v>
      </c>
      <c r="W859" s="10">
        <f t="shared" si="120"/>
        <v>0</v>
      </c>
      <c r="X859" s="11">
        <f t="shared" si="121"/>
        <v>0</v>
      </c>
    </row>
    <row r="860" spans="1:24" x14ac:dyDescent="0.25">
      <c r="A860" s="8" t="s">
        <v>1294</v>
      </c>
      <c r="B860" s="9">
        <v>1013677</v>
      </c>
      <c r="C860" s="9">
        <v>2020</v>
      </c>
      <c r="D860" s="9" t="s">
        <v>16</v>
      </c>
      <c r="E860" s="8" t="s">
        <v>17</v>
      </c>
      <c r="F860" s="8" t="s">
        <v>33</v>
      </c>
      <c r="G860" s="8" t="s">
        <v>19</v>
      </c>
      <c r="H860" s="8"/>
      <c r="I860" s="8"/>
      <c r="J860" s="8"/>
      <c r="K860" s="8"/>
      <c r="L860" s="8"/>
      <c r="M860" s="8"/>
      <c r="N860" s="8"/>
      <c r="O860" s="8"/>
      <c r="P860" s="8" t="str">
        <f>VLOOKUP($B860,'Facility Well Counts'!$A$2:$G$469,3,FALSE)</f>
        <v>415 - Strawn Basin</v>
      </c>
      <c r="Q860" s="10">
        <f>VLOOKUP($B860,'Facility Well Counts'!$A$2:$G$469,4,FALSE)</f>
        <v>240</v>
      </c>
      <c r="R860" s="10">
        <f>VLOOKUP($B860,'Facility Well Counts'!$A$2:$G$469,5,FALSE)</f>
        <v>0</v>
      </c>
      <c r="S860" s="10">
        <f t="shared" si="118"/>
        <v>0</v>
      </c>
      <c r="T860" s="10">
        <f>VLOOKUP($B860,'Facility Well Counts'!$A$2:$G$469,6,FALSE)</f>
        <v>0</v>
      </c>
      <c r="U860" s="10">
        <f t="shared" si="119"/>
        <v>0</v>
      </c>
      <c r="V860" s="10">
        <f>VLOOKUP($B860,'Facility Well Counts'!$A$2:$G$469,7,FALSE)</f>
        <v>240</v>
      </c>
      <c r="W860" s="10">
        <f t="shared" si="120"/>
        <v>0</v>
      </c>
      <c r="X860" s="11">
        <f t="shared" si="121"/>
        <v>0</v>
      </c>
    </row>
    <row r="861" spans="1:24" x14ac:dyDescent="0.25">
      <c r="A861" s="8" t="s">
        <v>1294</v>
      </c>
      <c r="B861" s="9">
        <v>1013677</v>
      </c>
      <c r="C861" s="9">
        <v>2020</v>
      </c>
      <c r="D861" s="9" t="s">
        <v>16</v>
      </c>
      <c r="E861" s="8" t="s">
        <v>17</v>
      </c>
      <c r="F861" s="8" t="s">
        <v>33</v>
      </c>
      <c r="G861" s="8" t="s">
        <v>20</v>
      </c>
      <c r="H861" s="8">
        <v>316</v>
      </c>
      <c r="I861" s="8" t="s">
        <v>24</v>
      </c>
      <c r="J861" s="8"/>
      <c r="K861" s="8">
        <v>8.1</v>
      </c>
      <c r="L861" s="8">
        <v>553.26</v>
      </c>
      <c r="M861" s="8"/>
      <c r="N861" s="8">
        <v>8760</v>
      </c>
      <c r="O861" s="8"/>
      <c r="P861" s="8" t="str">
        <f>VLOOKUP($B861,'Facility Well Counts'!$A$2:$G$469,3,FALSE)</f>
        <v>415 - Strawn Basin</v>
      </c>
      <c r="Q861" s="10">
        <f>VLOOKUP($B861,'Facility Well Counts'!$A$2:$G$469,4,FALSE)</f>
        <v>240</v>
      </c>
      <c r="R861" s="10">
        <f>VLOOKUP($B861,'Facility Well Counts'!$A$2:$G$469,5,FALSE)</f>
        <v>0</v>
      </c>
      <c r="S861" s="10">
        <f t="shared" si="118"/>
        <v>0</v>
      </c>
      <c r="T861" s="10">
        <f>VLOOKUP($B861,'Facility Well Counts'!$A$2:$G$469,6,FALSE)</f>
        <v>0</v>
      </c>
      <c r="U861" s="10">
        <f t="shared" si="119"/>
        <v>0</v>
      </c>
      <c r="V861" s="10">
        <f>VLOOKUP($B861,'Facility Well Counts'!$A$2:$G$469,7,FALSE)</f>
        <v>240</v>
      </c>
      <c r="W861" s="10">
        <f t="shared" si="120"/>
        <v>316</v>
      </c>
      <c r="X861" s="11">
        <f t="shared" si="121"/>
        <v>1.3166666666666667</v>
      </c>
    </row>
    <row r="862" spans="1:24" x14ac:dyDescent="0.25">
      <c r="A862" s="8" t="s">
        <v>1294</v>
      </c>
      <c r="B862" s="9">
        <v>1013677</v>
      </c>
      <c r="C862" s="9">
        <v>2020</v>
      </c>
      <c r="D862" s="9" t="s">
        <v>16</v>
      </c>
      <c r="E862" s="8" t="s">
        <v>17</v>
      </c>
      <c r="F862" s="8" t="s">
        <v>33</v>
      </c>
      <c r="G862" s="8" t="s">
        <v>21</v>
      </c>
      <c r="H862" s="8"/>
      <c r="I862" s="8"/>
      <c r="J862" s="8"/>
      <c r="K862" s="8"/>
      <c r="L862" s="8"/>
      <c r="M862" s="8"/>
      <c r="N862" s="8"/>
      <c r="O862" s="8"/>
      <c r="P862" s="8" t="str">
        <f>VLOOKUP($B862,'Facility Well Counts'!$A$2:$G$469,3,FALSE)</f>
        <v>415 - Strawn Basin</v>
      </c>
      <c r="Q862" s="10">
        <f>VLOOKUP($B862,'Facility Well Counts'!$A$2:$G$469,4,FALSE)</f>
        <v>240</v>
      </c>
      <c r="R862" s="10">
        <f>VLOOKUP($B862,'Facility Well Counts'!$A$2:$G$469,5,FALSE)</f>
        <v>0</v>
      </c>
      <c r="S862" s="10">
        <f t="shared" si="118"/>
        <v>0</v>
      </c>
      <c r="T862" s="10">
        <f>VLOOKUP($B862,'Facility Well Counts'!$A$2:$G$469,6,FALSE)</f>
        <v>0</v>
      </c>
      <c r="U862" s="10">
        <f t="shared" si="119"/>
        <v>0</v>
      </c>
      <c r="V862" s="10">
        <f>VLOOKUP($B862,'Facility Well Counts'!$A$2:$G$469,7,FALSE)</f>
        <v>240</v>
      </c>
      <c r="W862" s="10">
        <f t="shared" si="120"/>
        <v>0</v>
      </c>
      <c r="X862" s="11">
        <f t="shared" si="121"/>
        <v>0</v>
      </c>
    </row>
    <row r="863" spans="1:24" x14ac:dyDescent="0.25">
      <c r="A863" s="8" t="s">
        <v>653</v>
      </c>
      <c r="B863" s="9">
        <v>1008632</v>
      </c>
      <c r="C863" s="9">
        <v>2020</v>
      </c>
      <c r="D863" s="9" t="s">
        <v>16</v>
      </c>
      <c r="E863" s="8" t="s">
        <v>17</v>
      </c>
      <c r="F863" s="8" t="s">
        <v>33</v>
      </c>
      <c r="G863" s="8" t="s">
        <v>19</v>
      </c>
      <c r="H863" s="8"/>
      <c r="I863" s="8"/>
      <c r="J863" s="8"/>
      <c r="K863" s="8"/>
      <c r="L863" s="8"/>
      <c r="M863" s="8"/>
      <c r="N863" s="8"/>
      <c r="O863" s="8"/>
      <c r="P863" s="8" t="str">
        <f>VLOOKUP($B863,'Facility Well Counts'!$A$2:$G$469,3,FALSE)</f>
        <v>430 - Permian Basin</v>
      </c>
      <c r="Q863" s="10">
        <f>VLOOKUP($B863,'Facility Well Counts'!$A$2:$G$469,4,FALSE)</f>
        <v>235</v>
      </c>
      <c r="R863" s="10">
        <f>VLOOKUP($B863,'Facility Well Counts'!$A$2:$G$469,5,FALSE)</f>
        <v>0</v>
      </c>
      <c r="S863" s="10">
        <f t="shared" si="118"/>
        <v>0</v>
      </c>
      <c r="T863" s="10">
        <f>VLOOKUP($B863,'Facility Well Counts'!$A$2:$G$469,6,FALSE)</f>
        <v>0</v>
      </c>
      <c r="U863" s="10">
        <f t="shared" si="119"/>
        <v>0</v>
      </c>
      <c r="V863" s="10">
        <f>VLOOKUP($B863,'Facility Well Counts'!$A$2:$G$469,7,FALSE)</f>
        <v>235</v>
      </c>
      <c r="W863" s="10">
        <f t="shared" si="120"/>
        <v>0</v>
      </c>
      <c r="X863" s="11">
        <f t="shared" si="121"/>
        <v>0</v>
      </c>
    </row>
    <row r="864" spans="1:24" x14ac:dyDescent="0.25">
      <c r="A864" s="8" t="s">
        <v>653</v>
      </c>
      <c r="B864" s="9">
        <v>1008632</v>
      </c>
      <c r="C864" s="9">
        <v>2020</v>
      </c>
      <c r="D864" s="9" t="s">
        <v>16</v>
      </c>
      <c r="E864" s="8" t="s">
        <v>17</v>
      </c>
      <c r="F864" s="8" t="s">
        <v>33</v>
      </c>
      <c r="G864" s="8" t="s">
        <v>20</v>
      </c>
      <c r="H864" s="8">
        <v>2001</v>
      </c>
      <c r="I864" s="8" t="s">
        <v>24</v>
      </c>
      <c r="J864" s="8"/>
      <c r="K864" s="8">
        <v>1.8</v>
      </c>
      <c r="L864" s="8">
        <v>367.09</v>
      </c>
      <c r="M864" s="8"/>
      <c r="N864" s="8">
        <v>900</v>
      </c>
      <c r="O864" s="8"/>
      <c r="P864" s="8" t="str">
        <f>VLOOKUP($B864,'Facility Well Counts'!$A$2:$G$469,3,FALSE)</f>
        <v>430 - Permian Basin</v>
      </c>
      <c r="Q864" s="10">
        <f>VLOOKUP($B864,'Facility Well Counts'!$A$2:$G$469,4,FALSE)</f>
        <v>235</v>
      </c>
      <c r="R864" s="10">
        <f>VLOOKUP($B864,'Facility Well Counts'!$A$2:$G$469,5,FALSE)</f>
        <v>0</v>
      </c>
      <c r="S864" s="10">
        <f t="shared" si="118"/>
        <v>0</v>
      </c>
      <c r="T864" s="10">
        <f>VLOOKUP($B864,'Facility Well Counts'!$A$2:$G$469,6,FALSE)</f>
        <v>0</v>
      </c>
      <c r="U864" s="10">
        <f t="shared" si="119"/>
        <v>0</v>
      </c>
      <c r="V864" s="10">
        <f>VLOOKUP($B864,'Facility Well Counts'!$A$2:$G$469,7,FALSE)</f>
        <v>235</v>
      </c>
      <c r="W864" s="10">
        <f t="shared" si="120"/>
        <v>2001</v>
      </c>
      <c r="X864" s="11">
        <f t="shared" si="121"/>
        <v>8.5148936170212774</v>
      </c>
    </row>
    <row r="865" spans="1:24" x14ac:dyDescent="0.25">
      <c r="A865" s="8" t="s">
        <v>653</v>
      </c>
      <c r="B865" s="9">
        <v>1008632</v>
      </c>
      <c r="C865" s="9">
        <v>2020</v>
      </c>
      <c r="D865" s="9" t="s">
        <v>16</v>
      </c>
      <c r="E865" s="8" t="s">
        <v>17</v>
      </c>
      <c r="F865" s="8" t="s">
        <v>33</v>
      </c>
      <c r="G865" s="8" t="s">
        <v>21</v>
      </c>
      <c r="H865" s="8">
        <v>764</v>
      </c>
      <c r="I865" s="8" t="s">
        <v>24</v>
      </c>
      <c r="J865" s="8"/>
      <c r="K865" s="8">
        <v>0.7</v>
      </c>
      <c r="L865" s="8">
        <v>136.29</v>
      </c>
      <c r="M865" s="8"/>
      <c r="N865" s="8">
        <v>8500</v>
      </c>
      <c r="O865" s="8"/>
      <c r="P865" s="8" t="str">
        <f>VLOOKUP($B865,'Facility Well Counts'!$A$2:$G$469,3,FALSE)</f>
        <v>430 - Permian Basin</v>
      </c>
      <c r="Q865" s="10">
        <f>VLOOKUP($B865,'Facility Well Counts'!$A$2:$G$469,4,FALSE)</f>
        <v>235</v>
      </c>
      <c r="R865" s="10">
        <f>VLOOKUP($B865,'Facility Well Counts'!$A$2:$G$469,5,FALSE)</f>
        <v>0</v>
      </c>
      <c r="S865" s="10">
        <f t="shared" si="118"/>
        <v>0</v>
      </c>
      <c r="T865" s="10">
        <f>VLOOKUP($B865,'Facility Well Counts'!$A$2:$G$469,6,FALSE)</f>
        <v>0</v>
      </c>
      <c r="U865" s="10">
        <f t="shared" si="119"/>
        <v>0</v>
      </c>
      <c r="V865" s="10">
        <f>VLOOKUP($B865,'Facility Well Counts'!$A$2:$G$469,7,FALSE)</f>
        <v>235</v>
      </c>
      <c r="W865" s="10">
        <f t="shared" si="120"/>
        <v>764</v>
      </c>
      <c r="X865" s="11">
        <f t="shared" si="121"/>
        <v>3.2510638297872338</v>
      </c>
    </row>
    <row r="866" spans="1:24" x14ac:dyDescent="0.25">
      <c r="A866" s="8" t="s">
        <v>1474</v>
      </c>
      <c r="B866" s="9">
        <v>1013357</v>
      </c>
      <c r="C866" s="9">
        <v>2020</v>
      </c>
      <c r="D866" s="9" t="s">
        <v>16</v>
      </c>
      <c r="E866" s="8" t="s">
        <v>17</v>
      </c>
      <c r="F866" s="8" t="s">
        <v>33</v>
      </c>
      <c r="G866" s="8" t="s">
        <v>19</v>
      </c>
      <c r="H866" s="8"/>
      <c r="I866" s="8"/>
      <c r="J866" s="8"/>
      <c r="K866" s="8"/>
      <c r="L866" s="8"/>
      <c r="M866" s="8"/>
      <c r="N866" s="8"/>
      <c r="O866" s="8"/>
      <c r="P866" s="8" t="str">
        <f>VLOOKUP($B866,'Facility Well Counts'!$A$2:$G$469,3,FALSE)</f>
        <v>260 - East Texas Basin</v>
      </c>
      <c r="Q866" s="10">
        <f>VLOOKUP($B866,'Facility Well Counts'!$A$2:$G$469,4,FALSE)</f>
        <v>234</v>
      </c>
      <c r="R866" s="10">
        <f>VLOOKUP($B866,'Facility Well Counts'!$A$2:$G$469,5,FALSE)</f>
        <v>14</v>
      </c>
      <c r="S866" s="10">
        <f t="shared" si="118"/>
        <v>0</v>
      </c>
      <c r="T866" s="10">
        <f>VLOOKUP($B866,'Facility Well Counts'!$A$2:$G$469,6,FALSE)</f>
        <v>0</v>
      </c>
      <c r="U866" s="10">
        <f t="shared" si="119"/>
        <v>0</v>
      </c>
      <c r="V866" s="10">
        <f>VLOOKUP($B866,'Facility Well Counts'!$A$2:$G$469,7,FALSE)</f>
        <v>220</v>
      </c>
      <c r="W866" s="10">
        <f t="shared" si="120"/>
        <v>0</v>
      </c>
      <c r="X866" s="11">
        <f t="shared" si="121"/>
        <v>0</v>
      </c>
    </row>
    <row r="867" spans="1:24" x14ac:dyDescent="0.25">
      <c r="A867" s="8" t="s">
        <v>1474</v>
      </c>
      <c r="B867" s="9">
        <v>1013357</v>
      </c>
      <c r="C867" s="9">
        <v>2020</v>
      </c>
      <c r="D867" s="9" t="s">
        <v>16</v>
      </c>
      <c r="E867" s="8" t="s">
        <v>17</v>
      </c>
      <c r="F867" s="8" t="s">
        <v>33</v>
      </c>
      <c r="G867" s="8" t="s">
        <v>20</v>
      </c>
      <c r="H867" s="8">
        <v>546</v>
      </c>
      <c r="I867" s="8" t="s">
        <v>24</v>
      </c>
      <c r="J867" s="8"/>
      <c r="K867" s="8">
        <v>67.900000000000006</v>
      </c>
      <c r="L867" s="8">
        <v>1128.17</v>
      </c>
      <c r="M867" s="8"/>
      <c r="N867" s="8">
        <v>8760</v>
      </c>
      <c r="O867" s="8"/>
      <c r="P867" s="8" t="str">
        <f>VLOOKUP($B867,'Facility Well Counts'!$A$2:$G$469,3,FALSE)</f>
        <v>260 - East Texas Basin</v>
      </c>
      <c r="Q867" s="10">
        <f>VLOOKUP($B867,'Facility Well Counts'!$A$2:$G$469,4,FALSE)</f>
        <v>234</v>
      </c>
      <c r="R867" s="10">
        <f>VLOOKUP($B867,'Facility Well Counts'!$A$2:$G$469,5,FALSE)</f>
        <v>14</v>
      </c>
      <c r="S867" s="10">
        <f t="shared" si="118"/>
        <v>32.666666666666671</v>
      </c>
      <c r="T867" s="10">
        <f>VLOOKUP($B867,'Facility Well Counts'!$A$2:$G$469,6,FALSE)</f>
        <v>0</v>
      </c>
      <c r="U867" s="10">
        <f t="shared" si="119"/>
        <v>0</v>
      </c>
      <c r="V867" s="10">
        <f>VLOOKUP($B867,'Facility Well Counts'!$A$2:$G$469,7,FALSE)</f>
        <v>220</v>
      </c>
      <c r="W867" s="10">
        <f t="shared" si="120"/>
        <v>513.33333333333337</v>
      </c>
      <c r="X867" s="11">
        <f t="shared" si="121"/>
        <v>2.3333333333333335</v>
      </c>
    </row>
    <row r="868" spans="1:24" x14ac:dyDescent="0.25">
      <c r="A868" s="8" t="s">
        <v>1474</v>
      </c>
      <c r="B868" s="9">
        <v>1013357</v>
      </c>
      <c r="C868" s="9">
        <v>2020</v>
      </c>
      <c r="D868" s="9" t="s">
        <v>16</v>
      </c>
      <c r="E868" s="8" t="s">
        <v>17</v>
      </c>
      <c r="F868" s="8" t="s">
        <v>33</v>
      </c>
      <c r="G868" s="8" t="s">
        <v>21</v>
      </c>
      <c r="H868" s="8"/>
      <c r="I868" s="8"/>
      <c r="J868" s="8"/>
      <c r="K868" s="8"/>
      <c r="L868" s="8"/>
      <c r="M868" s="8"/>
      <c r="N868" s="8"/>
      <c r="O868" s="8"/>
      <c r="P868" s="8" t="str">
        <f>VLOOKUP($B868,'Facility Well Counts'!$A$2:$G$469,3,FALSE)</f>
        <v>260 - East Texas Basin</v>
      </c>
      <c r="Q868" s="10">
        <f>VLOOKUP($B868,'Facility Well Counts'!$A$2:$G$469,4,FALSE)</f>
        <v>234</v>
      </c>
      <c r="R868" s="10">
        <f>VLOOKUP($B868,'Facility Well Counts'!$A$2:$G$469,5,FALSE)</f>
        <v>14</v>
      </c>
      <c r="S868" s="10">
        <f t="shared" si="118"/>
        <v>0</v>
      </c>
      <c r="T868" s="10">
        <f>VLOOKUP($B868,'Facility Well Counts'!$A$2:$G$469,6,FALSE)</f>
        <v>0</v>
      </c>
      <c r="U868" s="10">
        <f t="shared" si="119"/>
        <v>0</v>
      </c>
      <c r="V868" s="10">
        <f>VLOOKUP($B868,'Facility Well Counts'!$A$2:$G$469,7,FALSE)</f>
        <v>220</v>
      </c>
      <c r="W868" s="10">
        <f t="shared" si="120"/>
        <v>0</v>
      </c>
      <c r="X868" s="11">
        <f t="shared" si="121"/>
        <v>0</v>
      </c>
    </row>
    <row r="869" spans="1:24" x14ac:dyDescent="0.25">
      <c r="A869" s="8" t="s">
        <v>807</v>
      </c>
      <c r="B869" s="9">
        <v>1011684</v>
      </c>
      <c r="C869" s="9">
        <v>2020</v>
      </c>
      <c r="D869" s="9" t="s">
        <v>16</v>
      </c>
      <c r="E869" s="8" t="s">
        <v>17</v>
      </c>
      <c r="F869" s="8" t="s">
        <v>33</v>
      </c>
      <c r="G869" s="8" t="s">
        <v>19</v>
      </c>
      <c r="H869" s="8"/>
      <c r="I869" s="8"/>
      <c r="J869" s="8"/>
      <c r="K869" s="8"/>
      <c r="L869" s="8"/>
      <c r="M869" s="8"/>
      <c r="N869" s="8"/>
      <c r="O869" s="8"/>
      <c r="P869" s="8" t="str">
        <f>VLOOKUP($B869,'Facility Well Counts'!$A$2:$G$469,3,FALSE)</f>
        <v>420 - Fort Worth Syncline</v>
      </c>
      <c r="Q869" s="10">
        <f>VLOOKUP($B869,'Facility Well Counts'!$A$2:$G$469,4,FALSE)</f>
        <v>231</v>
      </c>
      <c r="R869" s="10">
        <f>VLOOKUP($B869,'Facility Well Counts'!$A$2:$G$469,5,FALSE)</f>
        <v>1</v>
      </c>
      <c r="S869" s="10">
        <f t="shared" si="118"/>
        <v>0</v>
      </c>
      <c r="T869" s="10">
        <f>VLOOKUP($B869,'Facility Well Counts'!$A$2:$G$469,6,FALSE)</f>
        <v>0</v>
      </c>
      <c r="U869" s="10">
        <f t="shared" si="119"/>
        <v>0</v>
      </c>
      <c r="V869" s="10">
        <f>VLOOKUP($B869,'Facility Well Counts'!$A$2:$G$469,7,FALSE)</f>
        <v>230</v>
      </c>
      <c r="W869" s="10">
        <f t="shared" si="120"/>
        <v>0</v>
      </c>
      <c r="X869" s="11">
        <f t="shared" si="121"/>
        <v>0</v>
      </c>
    </row>
    <row r="870" spans="1:24" x14ac:dyDescent="0.25">
      <c r="A870" s="8" t="s">
        <v>807</v>
      </c>
      <c r="B870" s="9">
        <v>1011684</v>
      </c>
      <c r="C870" s="9">
        <v>2020</v>
      </c>
      <c r="D870" s="9" t="s">
        <v>16</v>
      </c>
      <c r="E870" s="8" t="s">
        <v>17</v>
      </c>
      <c r="F870" s="8" t="s">
        <v>33</v>
      </c>
      <c r="G870" s="8" t="s">
        <v>20</v>
      </c>
      <c r="H870" s="8">
        <v>282</v>
      </c>
      <c r="I870" s="8" t="s">
        <v>24</v>
      </c>
      <c r="J870" s="8"/>
      <c r="K870" s="8">
        <v>9.4</v>
      </c>
      <c r="L870" s="8">
        <v>401.63</v>
      </c>
      <c r="M870" s="8"/>
      <c r="N870" s="8">
        <v>6937</v>
      </c>
      <c r="O870" s="8"/>
      <c r="P870" s="8" t="str">
        <f>VLOOKUP($B870,'Facility Well Counts'!$A$2:$G$469,3,FALSE)</f>
        <v>420 - Fort Worth Syncline</v>
      </c>
      <c r="Q870" s="10">
        <f>VLOOKUP($B870,'Facility Well Counts'!$A$2:$G$469,4,FALSE)</f>
        <v>231</v>
      </c>
      <c r="R870" s="10">
        <f>VLOOKUP($B870,'Facility Well Counts'!$A$2:$G$469,5,FALSE)</f>
        <v>1</v>
      </c>
      <c r="S870" s="10">
        <f t="shared" si="118"/>
        <v>1.2207792207792207</v>
      </c>
      <c r="T870" s="10">
        <f>VLOOKUP($B870,'Facility Well Counts'!$A$2:$G$469,6,FALSE)</f>
        <v>0</v>
      </c>
      <c r="U870" s="10">
        <f t="shared" si="119"/>
        <v>0</v>
      </c>
      <c r="V870" s="10">
        <f>VLOOKUP($B870,'Facility Well Counts'!$A$2:$G$469,7,FALSE)</f>
        <v>230</v>
      </c>
      <c r="W870" s="10">
        <f t="shared" si="120"/>
        <v>280.77922077922079</v>
      </c>
      <c r="X870" s="11">
        <f t="shared" si="121"/>
        <v>1.2207792207792207</v>
      </c>
    </row>
    <row r="871" spans="1:24" x14ac:dyDescent="0.25">
      <c r="A871" s="8" t="s">
        <v>807</v>
      </c>
      <c r="B871" s="9">
        <v>1011684</v>
      </c>
      <c r="C871" s="9">
        <v>2020</v>
      </c>
      <c r="D871" s="9" t="s">
        <v>16</v>
      </c>
      <c r="E871" s="8" t="s">
        <v>17</v>
      </c>
      <c r="F871" s="8" t="s">
        <v>33</v>
      </c>
      <c r="G871" s="8" t="s">
        <v>21</v>
      </c>
      <c r="H871" s="8"/>
      <c r="I871" s="8"/>
      <c r="J871" s="8"/>
      <c r="K871" s="8"/>
      <c r="L871" s="8"/>
      <c r="M871" s="8"/>
      <c r="N871" s="8"/>
      <c r="O871" s="8"/>
      <c r="P871" s="8" t="str">
        <f>VLOOKUP($B871,'Facility Well Counts'!$A$2:$G$469,3,FALSE)</f>
        <v>420 - Fort Worth Syncline</v>
      </c>
      <c r="Q871" s="10">
        <f>VLOOKUP($B871,'Facility Well Counts'!$A$2:$G$469,4,FALSE)</f>
        <v>231</v>
      </c>
      <c r="R871" s="10">
        <f>VLOOKUP($B871,'Facility Well Counts'!$A$2:$G$469,5,FALSE)</f>
        <v>1</v>
      </c>
      <c r="S871" s="10">
        <f t="shared" si="118"/>
        <v>0</v>
      </c>
      <c r="T871" s="10">
        <f>VLOOKUP($B871,'Facility Well Counts'!$A$2:$G$469,6,FALSE)</f>
        <v>0</v>
      </c>
      <c r="U871" s="10">
        <f t="shared" si="119"/>
        <v>0</v>
      </c>
      <c r="V871" s="10">
        <f>VLOOKUP($B871,'Facility Well Counts'!$A$2:$G$469,7,FALSE)</f>
        <v>230</v>
      </c>
      <c r="W871" s="10">
        <f t="shared" si="120"/>
        <v>0</v>
      </c>
      <c r="X871" s="11">
        <f t="shared" si="121"/>
        <v>0</v>
      </c>
    </row>
    <row r="872" spans="1:24" x14ac:dyDescent="0.25">
      <c r="A872" s="8" t="s">
        <v>680</v>
      </c>
      <c r="B872" s="9">
        <v>1013291</v>
      </c>
      <c r="C872" s="9">
        <v>2020</v>
      </c>
      <c r="D872" s="9" t="s">
        <v>16</v>
      </c>
      <c r="E872" s="8" t="s">
        <v>17</v>
      </c>
      <c r="F872" s="8" t="s">
        <v>33</v>
      </c>
      <c r="G872" s="8" t="s">
        <v>19</v>
      </c>
      <c r="H872" s="8"/>
      <c r="I872" s="8"/>
      <c r="J872" s="8"/>
      <c r="K872" s="8"/>
      <c r="L872" s="8"/>
      <c r="M872" s="8"/>
      <c r="N872" s="8"/>
      <c r="O872" s="8"/>
      <c r="P872" s="8" t="str">
        <f>VLOOKUP($B872,'Facility Well Counts'!$A$2:$G$469,3,FALSE)</f>
        <v>395 - Williston Basin</v>
      </c>
      <c r="Q872" s="10">
        <f>VLOOKUP($B872,'Facility Well Counts'!$A$2:$G$469,4,FALSE)</f>
        <v>230</v>
      </c>
      <c r="R872" s="10">
        <f>VLOOKUP($B872,'Facility Well Counts'!$A$2:$G$469,5,FALSE)</f>
        <v>230</v>
      </c>
      <c r="S872" s="10">
        <f t="shared" si="118"/>
        <v>0</v>
      </c>
      <c r="T872" s="10">
        <f>VLOOKUP($B872,'Facility Well Counts'!$A$2:$G$469,6,FALSE)</f>
        <v>0</v>
      </c>
      <c r="U872" s="10">
        <f t="shared" si="119"/>
        <v>0</v>
      </c>
      <c r="V872" s="10">
        <f>VLOOKUP($B872,'Facility Well Counts'!$A$2:$G$469,7,FALSE)</f>
        <v>0</v>
      </c>
      <c r="W872" s="10">
        <f t="shared" si="120"/>
        <v>0</v>
      </c>
      <c r="X872" s="11">
        <f t="shared" si="121"/>
        <v>0</v>
      </c>
    </row>
    <row r="873" spans="1:24" x14ac:dyDescent="0.25">
      <c r="A873" s="8" t="s">
        <v>680</v>
      </c>
      <c r="B873" s="9">
        <v>1013291</v>
      </c>
      <c r="C873" s="9">
        <v>2020</v>
      </c>
      <c r="D873" s="9" t="s">
        <v>16</v>
      </c>
      <c r="E873" s="8" t="s">
        <v>17</v>
      </c>
      <c r="F873" s="8" t="s">
        <v>33</v>
      </c>
      <c r="G873" s="8" t="s">
        <v>20</v>
      </c>
      <c r="H873" s="8"/>
      <c r="I873" s="8"/>
      <c r="J873" s="8"/>
      <c r="K873" s="8"/>
      <c r="L873" s="8"/>
      <c r="M873" s="8"/>
      <c r="N873" s="8"/>
      <c r="O873" s="8"/>
      <c r="P873" s="8" t="str">
        <f>VLOOKUP($B873,'Facility Well Counts'!$A$2:$G$469,3,FALSE)</f>
        <v>395 - Williston Basin</v>
      </c>
      <c r="Q873" s="10">
        <f>VLOOKUP($B873,'Facility Well Counts'!$A$2:$G$469,4,FALSE)</f>
        <v>230</v>
      </c>
      <c r="R873" s="10">
        <f>VLOOKUP($B873,'Facility Well Counts'!$A$2:$G$469,5,FALSE)</f>
        <v>230</v>
      </c>
      <c r="S873" s="10">
        <f t="shared" si="118"/>
        <v>0</v>
      </c>
      <c r="T873" s="10">
        <f>VLOOKUP($B873,'Facility Well Counts'!$A$2:$G$469,6,FALSE)</f>
        <v>0</v>
      </c>
      <c r="U873" s="10">
        <f t="shared" si="119"/>
        <v>0</v>
      </c>
      <c r="V873" s="10">
        <f>VLOOKUP($B873,'Facility Well Counts'!$A$2:$G$469,7,FALSE)</f>
        <v>0</v>
      </c>
      <c r="W873" s="10">
        <f t="shared" si="120"/>
        <v>0</v>
      </c>
      <c r="X873" s="11">
        <f t="shared" si="121"/>
        <v>0</v>
      </c>
    </row>
    <row r="874" spans="1:24" x14ac:dyDescent="0.25">
      <c r="A874" s="8" t="s">
        <v>680</v>
      </c>
      <c r="B874" s="9">
        <v>1013291</v>
      </c>
      <c r="C874" s="9">
        <v>2020</v>
      </c>
      <c r="D874" s="9" t="s">
        <v>16</v>
      </c>
      <c r="E874" s="8" t="s">
        <v>17</v>
      </c>
      <c r="F874" s="8" t="s">
        <v>33</v>
      </c>
      <c r="G874" s="8" t="s">
        <v>21</v>
      </c>
      <c r="H874" s="8"/>
      <c r="I874" s="8"/>
      <c r="J874" s="8"/>
      <c r="K874" s="8"/>
      <c r="L874" s="8"/>
      <c r="M874" s="8"/>
      <c r="N874" s="8"/>
      <c r="O874" s="8"/>
      <c r="P874" s="8" t="str">
        <f>VLOOKUP($B874,'Facility Well Counts'!$A$2:$G$469,3,FALSE)</f>
        <v>395 - Williston Basin</v>
      </c>
      <c r="Q874" s="10">
        <f>VLOOKUP($B874,'Facility Well Counts'!$A$2:$G$469,4,FALSE)</f>
        <v>230</v>
      </c>
      <c r="R874" s="10">
        <f>VLOOKUP($B874,'Facility Well Counts'!$A$2:$G$469,5,FALSE)</f>
        <v>230</v>
      </c>
      <c r="S874" s="10">
        <f t="shared" si="118"/>
        <v>0</v>
      </c>
      <c r="T874" s="10">
        <f>VLOOKUP($B874,'Facility Well Counts'!$A$2:$G$469,6,FALSE)</f>
        <v>0</v>
      </c>
      <c r="U874" s="10">
        <f t="shared" si="119"/>
        <v>0</v>
      </c>
      <c r="V874" s="10">
        <f>VLOOKUP($B874,'Facility Well Counts'!$A$2:$G$469,7,FALSE)</f>
        <v>0</v>
      </c>
      <c r="W874" s="10">
        <f t="shared" si="120"/>
        <v>0</v>
      </c>
      <c r="X874" s="11">
        <f t="shared" si="121"/>
        <v>0</v>
      </c>
    </row>
    <row r="875" spans="1:24" x14ac:dyDescent="0.25">
      <c r="A875" s="8" t="s">
        <v>1052</v>
      </c>
      <c r="B875" s="9">
        <v>1013691</v>
      </c>
      <c r="C875" s="9">
        <v>2020</v>
      </c>
      <c r="D875" s="9" t="s">
        <v>16</v>
      </c>
      <c r="E875" s="8" t="s">
        <v>17</v>
      </c>
      <c r="F875" s="8" t="s">
        <v>33</v>
      </c>
      <c r="G875" s="8" t="s">
        <v>19</v>
      </c>
      <c r="H875" s="8"/>
      <c r="I875" s="8"/>
      <c r="J875" s="8"/>
      <c r="K875" s="8"/>
      <c r="L875" s="8"/>
      <c r="M875" s="8"/>
      <c r="N875" s="8"/>
      <c r="O875" s="8"/>
      <c r="P875" s="8" t="str">
        <f>VLOOKUP($B875,'Facility Well Counts'!$A$2:$G$469,3,FALSE)</f>
        <v>230 - Arkla Basin</v>
      </c>
      <c r="Q875" s="10">
        <f>VLOOKUP($B875,'Facility Well Counts'!$A$2:$G$469,4,FALSE)</f>
        <v>230</v>
      </c>
      <c r="R875" s="10">
        <f>VLOOKUP($B875,'Facility Well Counts'!$A$2:$G$469,5,FALSE)</f>
        <v>0</v>
      </c>
      <c r="S875" s="10">
        <f t="shared" si="118"/>
        <v>0</v>
      </c>
      <c r="T875" s="10">
        <f>VLOOKUP($B875,'Facility Well Counts'!$A$2:$G$469,6,FALSE)</f>
        <v>0</v>
      </c>
      <c r="U875" s="10">
        <f t="shared" si="119"/>
        <v>0</v>
      </c>
      <c r="V875" s="10">
        <f>VLOOKUP($B875,'Facility Well Counts'!$A$2:$G$469,7,FALSE)</f>
        <v>230</v>
      </c>
      <c r="W875" s="10">
        <f t="shared" si="120"/>
        <v>0</v>
      </c>
      <c r="X875" s="11">
        <f t="shared" si="121"/>
        <v>0</v>
      </c>
    </row>
    <row r="876" spans="1:24" x14ac:dyDescent="0.25">
      <c r="A876" s="8" t="s">
        <v>1052</v>
      </c>
      <c r="B876" s="9">
        <v>1013691</v>
      </c>
      <c r="C876" s="9">
        <v>2020</v>
      </c>
      <c r="D876" s="9" t="s">
        <v>16</v>
      </c>
      <c r="E876" s="8" t="s">
        <v>17</v>
      </c>
      <c r="F876" s="8" t="s">
        <v>33</v>
      </c>
      <c r="G876" s="8" t="s">
        <v>20</v>
      </c>
      <c r="H876" s="8">
        <v>855</v>
      </c>
      <c r="I876" s="8" t="s">
        <v>24</v>
      </c>
      <c r="J876" s="8"/>
      <c r="K876" s="8">
        <v>68.099999999999994</v>
      </c>
      <c r="L876" s="8">
        <v>1654.27</v>
      </c>
      <c r="M876" s="8"/>
      <c r="N876" s="8">
        <v>8700</v>
      </c>
      <c r="O876" s="8"/>
      <c r="P876" s="8" t="str">
        <f>VLOOKUP($B876,'Facility Well Counts'!$A$2:$G$469,3,FALSE)</f>
        <v>230 - Arkla Basin</v>
      </c>
      <c r="Q876" s="10">
        <f>VLOOKUP($B876,'Facility Well Counts'!$A$2:$G$469,4,FALSE)</f>
        <v>230</v>
      </c>
      <c r="R876" s="10">
        <f>VLOOKUP($B876,'Facility Well Counts'!$A$2:$G$469,5,FALSE)</f>
        <v>0</v>
      </c>
      <c r="S876" s="10">
        <f t="shared" si="118"/>
        <v>0</v>
      </c>
      <c r="T876" s="10">
        <f>VLOOKUP($B876,'Facility Well Counts'!$A$2:$G$469,6,FALSE)</f>
        <v>0</v>
      </c>
      <c r="U876" s="10">
        <f t="shared" si="119"/>
        <v>0</v>
      </c>
      <c r="V876" s="10">
        <f>VLOOKUP($B876,'Facility Well Counts'!$A$2:$G$469,7,FALSE)</f>
        <v>230</v>
      </c>
      <c r="W876" s="10">
        <f t="shared" si="120"/>
        <v>855</v>
      </c>
      <c r="X876" s="11">
        <f t="shared" si="121"/>
        <v>3.7173913043478262</v>
      </c>
    </row>
    <row r="877" spans="1:24" x14ac:dyDescent="0.25">
      <c r="A877" s="8" t="s">
        <v>1052</v>
      </c>
      <c r="B877" s="9">
        <v>1013691</v>
      </c>
      <c r="C877" s="9">
        <v>2020</v>
      </c>
      <c r="D877" s="9" t="s">
        <v>16</v>
      </c>
      <c r="E877" s="8" t="s">
        <v>17</v>
      </c>
      <c r="F877" s="8" t="s">
        <v>33</v>
      </c>
      <c r="G877" s="8" t="s">
        <v>21</v>
      </c>
      <c r="H877" s="8"/>
      <c r="I877" s="8"/>
      <c r="J877" s="8"/>
      <c r="K877" s="8"/>
      <c r="L877" s="8"/>
      <c r="M877" s="8"/>
      <c r="N877" s="8"/>
      <c r="O877" s="8"/>
      <c r="P877" s="8" t="str">
        <f>VLOOKUP($B877,'Facility Well Counts'!$A$2:$G$469,3,FALSE)</f>
        <v>230 - Arkla Basin</v>
      </c>
      <c r="Q877" s="10">
        <f>VLOOKUP($B877,'Facility Well Counts'!$A$2:$G$469,4,FALSE)</f>
        <v>230</v>
      </c>
      <c r="R877" s="10">
        <f>VLOOKUP($B877,'Facility Well Counts'!$A$2:$G$469,5,FALSE)</f>
        <v>0</v>
      </c>
      <c r="S877" s="10">
        <f t="shared" si="118"/>
        <v>0</v>
      </c>
      <c r="T877" s="10">
        <f>VLOOKUP($B877,'Facility Well Counts'!$A$2:$G$469,6,FALSE)</f>
        <v>0</v>
      </c>
      <c r="U877" s="10">
        <f t="shared" si="119"/>
        <v>0</v>
      </c>
      <c r="V877" s="10">
        <f>VLOOKUP($B877,'Facility Well Counts'!$A$2:$G$469,7,FALSE)</f>
        <v>230</v>
      </c>
      <c r="W877" s="10">
        <f t="shared" si="120"/>
        <v>0</v>
      </c>
      <c r="X877" s="11">
        <f t="shared" si="121"/>
        <v>0</v>
      </c>
    </row>
    <row r="878" spans="1:24" x14ac:dyDescent="0.25">
      <c r="A878" s="8" t="s">
        <v>846</v>
      </c>
      <c r="B878" s="9">
        <v>1013023</v>
      </c>
      <c r="C878" s="9">
        <v>2020</v>
      </c>
      <c r="D878" s="9" t="s">
        <v>16</v>
      </c>
      <c r="E878" s="8" t="s">
        <v>17</v>
      </c>
      <c r="F878" s="8" t="s">
        <v>33</v>
      </c>
      <c r="G878" s="8" t="s">
        <v>19</v>
      </c>
      <c r="H878" s="8"/>
      <c r="I878" s="8"/>
      <c r="J878" s="8"/>
      <c r="K878" s="8"/>
      <c r="L878" s="8"/>
      <c r="M878" s="8"/>
      <c r="N878" s="8"/>
      <c r="O878" s="8"/>
      <c r="P878" s="8" t="str">
        <f>VLOOKUP($B878,'Facility Well Counts'!$A$2:$G$469,3,FALSE)</f>
        <v>220 - Gulf Coast Basin (LA  TX)</v>
      </c>
      <c r="Q878" s="10">
        <f>VLOOKUP($B878,'Facility Well Counts'!$A$2:$G$469,4,FALSE)</f>
        <v>226</v>
      </c>
      <c r="R878" s="10">
        <f>VLOOKUP($B878,'Facility Well Counts'!$A$2:$G$469,5,FALSE)</f>
        <v>208</v>
      </c>
      <c r="S878" s="10">
        <f t="shared" si="118"/>
        <v>0</v>
      </c>
      <c r="T878" s="10">
        <f>VLOOKUP($B878,'Facility Well Counts'!$A$2:$G$469,6,FALSE)</f>
        <v>0</v>
      </c>
      <c r="U878" s="10">
        <f t="shared" si="119"/>
        <v>0</v>
      </c>
      <c r="V878" s="10">
        <f>VLOOKUP($B878,'Facility Well Counts'!$A$2:$G$469,7,FALSE)</f>
        <v>18</v>
      </c>
      <c r="W878" s="10">
        <f t="shared" si="120"/>
        <v>0</v>
      </c>
      <c r="X878" s="11">
        <f t="shared" si="121"/>
        <v>0</v>
      </c>
    </row>
    <row r="879" spans="1:24" x14ac:dyDescent="0.25">
      <c r="A879" s="8" t="s">
        <v>846</v>
      </c>
      <c r="B879" s="9">
        <v>1013023</v>
      </c>
      <c r="C879" s="9">
        <v>2020</v>
      </c>
      <c r="D879" s="9" t="s">
        <v>16</v>
      </c>
      <c r="E879" s="8" t="s">
        <v>17</v>
      </c>
      <c r="F879" s="8" t="s">
        <v>33</v>
      </c>
      <c r="G879" s="8" t="s">
        <v>20</v>
      </c>
      <c r="H879" s="8"/>
      <c r="I879" s="8"/>
      <c r="J879" s="8"/>
      <c r="K879" s="8"/>
      <c r="L879" s="8"/>
      <c r="M879" s="8"/>
      <c r="N879" s="8"/>
      <c r="O879" s="8"/>
      <c r="P879" s="8" t="str">
        <f>VLOOKUP($B879,'Facility Well Counts'!$A$2:$G$469,3,FALSE)</f>
        <v>220 - Gulf Coast Basin (LA  TX)</v>
      </c>
      <c r="Q879" s="10">
        <f>VLOOKUP($B879,'Facility Well Counts'!$A$2:$G$469,4,FALSE)</f>
        <v>226</v>
      </c>
      <c r="R879" s="10">
        <f>VLOOKUP($B879,'Facility Well Counts'!$A$2:$G$469,5,FALSE)</f>
        <v>208</v>
      </c>
      <c r="S879" s="10">
        <f t="shared" si="118"/>
        <v>0</v>
      </c>
      <c r="T879" s="10">
        <f>VLOOKUP($B879,'Facility Well Counts'!$A$2:$G$469,6,FALSE)</f>
        <v>0</v>
      </c>
      <c r="U879" s="10">
        <f t="shared" si="119"/>
        <v>0</v>
      </c>
      <c r="V879" s="10">
        <f>VLOOKUP($B879,'Facility Well Counts'!$A$2:$G$469,7,FALSE)</f>
        <v>18</v>
      </c>
      <c r="W879" s="10">
        <f t="shared" si="120"/>
        <v>0</v>
      </c>
      <c r="X879" s="11">
        <f t="shared" si="121"/>
        <v>0</v>
      </c>
    </row>
    <row r="880" spans="1:24" x14ac:dyDescent="0.25">
      <c r="A880" s="8" t="s">
        <v>846</v>
      </c>
      <c r="B880" s="9">
        <v>1013023</v>
      </c>
      <c r="C880" s="9">
        <v>2020</v>
      </c>
      <c r="D880" s="9" t="s">
        <v>16</v>
      </c>
      <c r="E880" s="8" t="s">
        <v>17</v>
      </c>
      <c r="F880" s="8" t="s">
        <v>33</v>
      </c>
      <c r="G880" s="8" t="s">
        <v>21</v>
      </c>
      <c r="H880" s="8">
        <v>858</v>
      </c>
      <c r="I880" s="8" t="s">
        <v>24</v>
      </c>
      <c r="J880" s="8"/>
      <c r="K880" s="8">
        <v>7.6</v>
      </c>
      <c r="L880" s="8">
        <v>142.16</v>
      </c>
      <c r="M880" s="8"/>
      <c r="N880" s="8">
        <v>8760</v>
      </c>
      <c r="O880" s="8"/>
      <c r="P880" s="8" t="str">
        <f>VLOOKUP($B880,'Facility Well Counts'!$A$2:$G$469,3,FALSE)</f>
        <v>220 - Gulf Coast Basin (LA  TX)</v>
      </c>
      <c r="Q880" s="10">
        <f>VLOOKUP($B880,'Facility Well Counts'!$A$2:$G$469,4,FALSE)</f>
        <v>226</v>
      </c>
      <c r="R880" s="10">
        <f>VLOOKUP($B880,'Facility Well Counts'!$A$2:$G$469,5,FALSE)</f>
        <v>208</v>
      </c>
      <c r="S880" s="10">
        <f t="shared" si="118"/>
        <v>789.66371681415933</v>
      </c>
      <c r="T880" s="10">
        <f>VLOOKUP($B880,'Facility Well Counts'!$A$2:$G$469,6,FALSE)</f>
        <v>0</v>
      </c>
      <c r="U880" s="10">
        <f t="shared" si="119"/>
        <v>0</v>
      </c>
      <c r="V880" s="10">
        <f>VLOOKUP($B880,'Facility Well Counts'!$A$2:$G$469,7,FALSE)</f>
        <v>18</v>
      </c>
      <c r="W880" s="10">
        <f t="shared" si="120"/>
        <v>68.336283185840713</v>
      </c>
      <c r="X880" s="11">
        <f t="shared" si="121"/>
        <v>3.7964601769911503</v>
      </c>
    </row>
    <row r="881" spans="1:24" x14ac:dyDescent="0.25">
      <c r="A881" s="8" t="s">
        <v>208</v>
      </c>
      <c r="B881" s="9">
        <v>1007483</v>
      </c>
      <c r="C881" s="9">
        <v>2020</v>
      </c>
      <c r="D881" s="9" t="s">
        <v>16</v>
      </c>
      <c r="E881" s="8" t="s">
        <v>17</v>
      </c>
      <c r="F881" s="8" t="s">
        <v>33</v>
      </c>
      <c r="G881" s="8" t="s">
        <v>19</v>
      </c>
      <c r="H881" s="8"/>
      <c r="I881" s="8"/>
      <c r="J881" s="8"/>
      <c r="K881" s="8"/>
      <c r="L881" s="8"/>
      <c r="M881" s="8"/>
      <c r="N881" s="8"/>
      <c r="O881" s="8"/>
      <c r="P881" s="8" t="str">
        <f>VLOOKUP($B881,'Facility Well Counts'!$A$2:$G$469,3,FALSE)</f>
        <v>530 - Wind River Basin</v>
      </c>
      <c r="Q881" s="10">
        <f>VLOOKUP($B881,'Facility Well Counts'!$A$2:$G$469,4,FALSE)</f>
        <v>222</v>
      </c>
      <c r="R881" s="10">
        <f>VLOOKUP($B881,'Facility Well Counts'!$A$2:$G$469,5,FALSE)</f>
        <v>218</v>
      </c>
      <c r="S881" s="10">
        <f t="shared" si="118"/>
        <v>0</v>
      </c>
      <c r="T881" s="10">
        <f>VLOOKUP($B881,'Facility Well Counts'!$A$2:$G$469,6,FALSE)</f>
        <v>0</v>
      </c>
      <c r="U881" s="10">
        <f t="shared" si="119"/>
        <v>0</v>
      </c>
      <c r="V881" s="10">
        <f>VLOOKUP($B881,'Facility Well Counts'!$A$2:$G$469,7,FALSE)</f>
        <v>4</v>
      </c>
      <c r="W881" s="10">
        <f t="shared" si="120"/>
        <v>0</v>
      </c>
      <c r="X881" s="11">
        <f t="shared" si="121"/>
        <v>0</v>
      </c>
    </row>
    <row r="882" spans="1:24" x14ac:dyDescent="0.25">
      <c r="A882" s="8" t="s">
        <v>208</v>
      </c>
      <c r="B882" s="9">
        <v>1007483</v>
      </c>
      <c r="C882" s="9">
        <v>2020</v>
      </c>
      <c r="D882" s="9" t="s">
        <v>16</v>
      </c>
      <c r="E882" s="8" t="s">
        <v>17</v>
      </c>
      <c r="F882" s="8" t="s">
        <v>33</v>
      </c>
      <c r="G882" s="8" t="s">
        <v>20</v>
      </c>
      <c r="H882" s="8">
        <v>547</v>
      </c>
      <c r="I882" s="8" t="s">
        <v>24</v>
      </c>
      <c r="J882" s="8"/>
      <c r="K882" s="8">
        <v>85.7</v>
      </c>
      <c r="L882" s="8">
        <v>918.65</v>
      </c>
      <c r="M882" s="8"/>
      <c r="N882" s="8">
        <v>7021.3</v>
      </c>
      <c r="O882" s="8"/>
      <c r="P882" s="8" t="str">
        <f>VLOOKUP($B882,'Facility Well Counts'!$A$2:$G$469,3,FALSE)</f>
        <v>530 - Wind River Basin</v>
      </c>
      <c r="Q882" s="10">
        <f>VLOOKUP($B882,'Facility Well Counts'!$A$2:$G$469,4,FALSE)</f>
        <v>222</v>
      </c>
      <c r="R882" s="10">
        <f>VLOOKUP($B882,'Facility Well Counts'!$A$2:$G$469,5,FALSE)</f>
        <v>218</v>
      </c>
      <c r="S882" s="10">
        <f t="shared" si="118"/>
        <v>537.14414414414409</v>
      </c>
      <c r="T882" s="10">
        <f>VLOOKUP($B882,'Facility Well Counts'!$A$2:$G$469,6,FALSE)</f>
        <v>0</v>
      </c>
      <c r="U882" s="10">
        <f t="shared" si="119"/>
        <v>0</v>
      </c>
      <c r="V882" s="10">
        <f>VLOOKUP($B882,'Facility Well Counts'!$A$2:$G$469,7,FALSE)</f>
        <v>4</v>
      </c>
      <c r="W882" s="10">
        <f t="shared" si="120"/>
        <v>9.8558558558558556</v>
      </c>
      <c r="X882" s="11">
        <f t="shared" si="121"/>
        <v>2.4639639639639639</v>
      </c>
    </row>
    <row r="883" spans="1:24" x14ac:dyDescent="0.25">
      <c r="A883" s="8" t="s">
        <v>208</v>
      </c>
      <c r="B883" s="9">
        <v>1007483</v>
      </c>
      <c r="C883" s="9">
        <v>2020</v>
      </c>
      <c r="D883" s="9" t="s">
        <v>16</v>
      </c>
      <c r="E883" s="8" t="s">
        <v>17</v>
      </c>
      <c r="F883" s="8" t="s">
        <v>33</v>
      </c>
      <c r="G883" s="8" t="s">
        <v>21</v>
      </c>
      <c r="H883" s="8">
        <v>624</v>
      </c>
      <c r="I883" s="8" t="s">
        <v>24</v>
      </c>
      <c r="J883" s="8"/>
      <c r="K883" s="8">
        <v>10.1</v>
      </c>
      <c r="L883" s="8">
        <v>107.9</v>
      </c>
      <c r="M883" s="8"/>
      <c r="N883" s="8">
        <v>7021.3</v>
      </c>
      <c r="O883" s="8"/>
      <c r="P883" s="8" t="str">
        <f>VLOOKUP($B883,'Facility Well Counts'!$A$2:$G$469,3,FALSE)</f>
        <v>530 - Wind River Basin</v>
      </c>
      <c r="Q883" s="10">
        <f>VLOOKUP($B883,'Facility Well Counts'!$A$2:$G$469,4,FALSE)</f>
        <v>222</v>
      </c>
      <c r="R883" s="10">
        <f>VLOOKUP($B883,'Facility Well Counts'!$A$2:$G$469,5,FALSE)</f>
        <v>218</v>
      </c>
      <c r="S883" s="10">
        <f t="shared" si="118"/>
        <v>612.75675675675677</v>
      </c>
      <c r="T883" s="10">
        <f>VLOOKUP($B883,'Facility Well Counts'!$A$2:$G$469,6,FALSE)</f>
        <v>0</v>
      </c>
      <c r="U883" s="10">
        <f t="shared" si="119"/>
        <v>0</v>
      </c>
      <c r="V883" s="10">
        <f>VLOOKUP($B883,'Facility Well Counts'!$A$2:$G$469,7,FALSE)</f>
        <v>4</v>
      </c>
      <c r="W883" s="10">
        <f t="shared" si="120"/>
        <v>11.243243243243244</v>
      </c>
      <c r="X883" s="11">
        <f t="shared" si="121"/>
        <v>2.810810810810811</v>
      </c>
    </row>
    <row r="884" spans="1:24" x14ac:dyDescent="0.25">
      <c r="A884" s="8" t="s">
        <v>256</v>
      </c>
      <c r="B884" s="9">
        <v>1010002</v>
      </c>
      <c r="C884" s="9">
        <v>2020</v>
      </c>
      <c r="D884" s="9" t="s">
        <v>16</v>
      </c>
      <c r="E884" s="8" t="s">
        <v>17</v>
      </c>
      <c r="F884" s="8" t="s">
        <v>33</v>
      </c>
      <c r="G884" s="8" t="s">
        <v>19</v>
      </c>
      <c r="H884" s="8"/>
      <c r="I884" s="8"/>
      <c r="J884" s="8"/>
      <c r="K884" s="8"/>
      <c r="L884" s="8"/>
      <c r="M884" s="8"/>
      <c r="N884" s="8"/>
      <c r="O884" s="8"/>
      <c r="P884" s="8" t="str">
        <f>VLOOKUP($B884,'Facility Well Counts'!$A$2:$G$469,3,FALSE)</f>
        <v>395 - Williston Basin</v>
      </c>
      <c r="Q884" s="10">
        <f>VLOOKUP($B884,'Facility Well Counts'!$A$2:$G$469,4,FALSE)</f>
        <v>220</v>
      </c>
      <c r="R884" s="10">
        <f>VLOOKUP($B884,'Facility Well Counts'!$A$2:$G$469,5,FALSE)</f>
        <v>220</v>
      </c>
      <c r="S884" s="10">
        <f t="shared" si="118"/>
        <v>0</v>
      </c>
      <c r="T884" s="10">
        <f>VLOOKUP($B884,'Facility Well Counts'!$A$2:$G$469,6,FALSE)</f>
        <v>0</v>
      </c>
      <c r="U884" s="10">
        <f t="shared" si="119"/>
        <v>0</v>
      </c>
      <c r="V884" s="10">
        <f>VLOOKUP($B884,'Facility Well Counts'!$A$2:$G$469,7,FALSE)</f>
        <v>0</v>
      </c>
      <c r="W884" s="10">
        <f t="shared" si="120"/>
        <v>0</v>
      </c>
      <c r="X884" s="11">
        <f t="shared" si="121"/>
        <v>0</v>
      </c>
    </row>
    <row r="885" spans="1:24" x14ac:dyDescent="0.25">
      <c r="A885" s="8" t="s">
        <v>256</v>
      </c>
      <c r="B885" s="9">
        <v>1010002</v>
      </c>
      <c r="C885" s="9">
        <v>2020</v>
      </c>
      <c r="D885" s="9" t="s">
        <v>16</v>
      </c>
      <c r="E885" s="8" t="s">
        <v>17</v>
      </c>
      <c r="F885" s="8" t="s">
        <v>33</v>
      </c>
      <c r="G885" s="8" t="s">
        <v>20</v>
      </c>
      <c r="H885" s="8"/>
      <c r="I885" s="8"/>
      <c r="J885" s="8"/>
      <c r="K885" s="8"/>
      <c r="L885" s="8"/>
      <c r="M885" s="8"/>
      <c r="N885" s="8"/>
      <c r="O885" s="8"/>
      <c r="P885" s="8" t="str">
        <f>VLOOKUP($B885,'Facility Well Counts'!$A$2:$G$469,3,FALSE)</f>
        <v>395 - Williston Basin</v>
      </c>
      <c r="Q885" s="10">
        <f>VLOOKUP($B885,'Facility Well Counts'!$A$2:$G$469,4,FALSE)</f>
        <v>220</v>
      </c>
      <c r="R885" s="10">
        <f>VLOOKUP($B885,'Facility Well Counts'!$A$2:$G$469,5,FALSE)</f>
        <v>220</v>
      </c>
      <c r="S885" s="10">
        <f t="shared" si="118"/>
        <v>0</v>
      </c>
      <c r="T885" s="10">
        <f>VLOOKUP($B885,'Facility Well Counts'!$A$2:$G$469,6,FALSE)</f>
        <v>0</v>
      </c>
      <c r="U885" s="10">
        <f t="shared" si="119"/>
        <v>0</v>
      </c>
      <c r="V885" s="10">
        <f>VLOOKUP($B885,'Facility Well Counts'!$A$2:$G$469,7,FALSE)</f>
        <v>0</v>
      </c>
      <c r="W885" s="10">
        <f t="shared" si="120"/>
        <v>0</v>
      </c>
      <c r="X885" s="11">
        <f t="shared" si="121"/>
        <v>0</v>
      </c>
    </row>
    <row r="886" spans="1:24" x14ac:dyDescent="0.25">
      <c r="A886" s="8" t="s">
        <v>256</v>
      </c>
      <c r="B886" s="9">
        <v>1010002</v>
      </c>
      <c r="C886" s="9">
        <v>2020</v>
      </c>
      <c r="D886" s="9" t="s">
        <v>16</v>
      </c>
      <c r="E886" s="8" t="s">
        <v>17</v>
      </c>
      <c r="F886" s="8" t="s">
        <v>33</v>
      </c>
      <c r="G886" s="8" t="s">
        <v>21</v>
      </c>
      <c r="H886" s="8"/>
      <c r="I886" s="8"/>
      <c r="J886" s="8"/>
      <c r="K886" s="8"/>
      <c r="L886" s="8"/>
      <c r="M886" s="8"/>
      <c r="N886" s="8"/>
      <c r="O886" s="8"/>
      <c r="P886" s="8" t="str">
        <f>VLOOKUP($B886,'Facility Well Counts'!$A$2:$G$469,3,FALSE)</f>
        <v>395 - Williston Basin</v>
      </c>
      <c r="Q886" s="10">
        <f>VLOOKUP($B886,'Facility Well Counts'!$A$2:$G$469,4,FALSE)</f>
        <v>220</v>
      </c>
      <c r="R886" s="10">
        <f>VLOOKUP($B886,'Facility Well Counts'!$A$2:$G$469,5,FALSE)</f>
        <v>220</v>
      </c>
      <c r="S886" s="10">
        <f t="shared" si="118"/>
        <v>0</v>
      </c>
      <c r="T886" s="10">
        <f>VLOOKUP($B886,'Facility Well Counts'!$A$2:$G$469,6,FALSE)</f>
        <v>0</v>
      </c>
      <c r="U886" s="10">
        <f t="shared" si="119"/>
        <v>0</v>
      </c>
      <c r="V886" s="10">
        <f>VLOOKUP($B886,'Facility Well Counts'!$A$2:$G$469,7,FALSE)</f>
        <v>0</v>
      </c>
      <c r="W886" s="10">
        <f t="shared" si="120"/>
        <v>0</v>
      </c>
      <c r="X886" s="11">
        <f t="shared" si="121"/>
        <v>0</v>
      </c>
    </row>
    <row r="887" spans="1:24" x14ac:dyDescent="0.25">
      <c r="A887" s="8" t="s">
        <v>793</v>
      </c>
      <c r="B887" s="9">
        <v>1010784</v>
      </c>
      <c r="C887" s="9">
        <v>2020</v>
      </c>
      <c r="D887" s="9" t="s">
        <v>16</v>
      </c>
      <c r="E887" s="8" t="s">
        <v>17</v>
      </c>
      <c r="F887" s="8" t="s">
        <v>33</v>
      </c>
      <c r="G887" s="8" t="s">
        <v>19</v>
      </c>
      <c r="H887" s="8"/>
      <c r="I887" s="8"/>
      <c r="J887" s="8"/>
      <c r="K887" s="8"/>
      <c r="L887" s="8"/>
      <c r="M887" s="8"/>
      <c r="N887" s="8"/>
      <c r="O887" s="8"/>
      <c r="P887" s="8" t="str">
        <f>VLOOKUP($B887,'Facility Well Counts'!$A$2:$G$469,3,FALSE)</f>
        <v>430 - Permian Basin</v>
      </c>
      <c r="Q887" s="10">
        <f>VLOOKUP($B887,'Facility Well Counts'!$A$2:$G$469,4,FALSE)</f>
        <v>220</v>
      </c>
      <c r="R887" s="10">
        <f>VLOOKUP($B887,'Facility Well Counts'!$A$2:$G$469,5,FALSE)</f>
        <v>220</v>
      </c>
      <c r="S887" s="10">
        <f t="shared" si="118"/>
        <v>0</v>
      </c>
      <c r="T887" s="10">
        <f>VLOOKUP($B887,'Facility Well Counts'!$A$2:$G$469,6,FALSE)</f>
        <v>0</v>
      </c>
      <c r="U887" s="10">
        <f t="shared" si="119"/>
        <v>0</v>
      </c>
      <c r="V887" s="10">
        <f>VLOOKUP($B887,'Facility Well Counts'!$A$2:$G$469,7,FALSE)</f>
        <v>0</v>
      </c>
      <c r="W887" s="10">
        <f t="shared" si="120"/>
        <v>0</v>
      </c>
      <c r="X887" s="11">
        <f t="shared" si="121"/>
        <v>0</v>
      </c>
    </row>
    <row r="888" spans="1:24" x14ac:dyDescent="0.25">
      <c r="A888" s="8" t="s">
        <v>793</v>
      </c>
      <c r="B888" s="9">
        <v>1010784</v>
      </c>
      <c r="C888" s="9">
        <v>2020</v>
      </c>
      <c r="D888" s="9" t="s">
        <v>16</v>
      </c>
      <c r="E888" s="8" t="s">
        <v>17</v>
      </c>
      <c r="F888" s="8" t="s">
        <v>33</v>
      </c>
      <c r="G888" s="8" t="s">
        <v>20</v>
      </c>
      <c r="H888" s="8">
        <v>86</v>
      </c>
      <c r="I888" s="8" t="s">
        <v>24</v>
      </c>
      <c r="J888" s="8"/>
      <c r="K888" s="8">
        <v>5</v>
      </c>
      <c r="L888" s="8">
        <v>144.5</v>
      </c>
      <c r="M888" s="8"/>
      <c r="N888" s="8">
        <v>8784</v>
      </c>
      <c r="O888" s="8"/>
      <c r="P888" s="8" t="str">
        <f>VLOOKUP($B888,'Facility Well Counts'!$A$2:$G$469,3,FALSE)</f>
        <v>430 - Permian Basin</v>
      </c>
      <c r="Q888" s="10">
        <f>VLOOKUP($B888,'Facility Well Counts'!$A$2:$G$469,4,FALSE)</f>
        <v>220</v>
      </c>
      <c r="R888" s="10">
        <f>VLOOKUP($B888,'Facility Well Counts'!$A$2:$G$469,5,FALSE)</f>
        <v>220</v>
      </c>
      <c r="S888" s="10">
        <f t="shared" si="118"/>
        <v>86</v>
      </c>
      <c r="T888" s="10">
        <f>VLOOKUP($B888,'Facility Well Counts'!$A$2:$G$469,6,FALSE)</f>
        <v>0</v>
      </c>
      <c r="U888" s="10">
        <f t="shared" si="119"/>
        <v>0</v>
      </c>
      <c r="V888" s="10">
        <f>VLOOKUP($B888,'Facility Well Counts'!$A$2:$G$469,7,FALSE)</f>
        <v>0</v>
      </c>
      <c r="W888" s="10">
        <f t="shared" si="120"/>
        <v>0</v>
      </c>
      <c r="X888" s="11">
        <f t="shared" si="121"/>
        <v>0.39090909090909093</v>
      </c>
    </row>
    <row r="889" spans="1:24" x14ac:dyDescent="0.25">
      <c r="A889" s="8" t="s">
        <v>793</v>
      </c>
      <c r="B889" s="9">
        <v>1010784</v>
      </c>
      <c r="C889" s="9">
        <v>2020</v>
      </c>
      <c r="D889" s="9" t="s">
        <v>16</v>
      </c>
      <c r="E889" s="8" t="s">
        <v>17</v>
      </c>
      <c r="F889" s="8" t="s">
        <v>33</v>
      </c>
      <c r="G889" s="8" t="s">
        <v>21</v>
      </c>
      <c r="H889" s="8"/>
      <c r="I889" s="8"/>
      <c r="J889" s="8"/>
      <c r="K889" s="8"/>
      <c r="L889" s="8"/>
      <c r="M889" s="8"/>
      <c r="N889" s="8"/>
      <c r="O889" s="8"/>
      <c r="P889" s="8" t="str">
        <f>VLOOKUP($B889,'Facility Well Counts'!$A$2:$G$469,3,FALSE)</f>
        <v>430 - Permian Basin</v>
      </c>
      <c r="Q889" s="10">
        <f>VLOOKUP($B889,'Facility Well Counts'!$A$2:$G$469,4,FALSE)</f>
        <v>220</v>
      </c>
      <c r="R889" s="10">
        <f>VLOOKUP($B889,'Facility Well Counts'!$A$2:$G$469,5,FALSE)</f>
        <v>220</v>
      </c>
      <c r="S889" s="10">
        <f t="shared" si="118"/>
        <v>0</v>
      </c>
      <c r="T889" s="10">
        <f>VLOOKUP($B889,'Facility Well Counts'!$A$2:$G$469,6,FALSE)</f>
        <v>0</v>
      </c>
      <c r="U889" s="10">
        <f t="shared" si="119"/>
        <v>0</v>
      </c>
      <c r="V889" s="10">
        <f>VLOOKUP($B889,'Facility Well Counts'!$A$2:$G$469,7,FALSE)</f>
        <v>0</v>
      </c>
      <c r="W889" s="10">
        <f t="shared" si="120"/>
        <v>0</v>
      </c>
      <c r="X889" s="11">
        <f t="shared" si="121"/>
        <v>0</v>
      </c>
    </row>
    <row r="890" spans="1:24" x14ac:dyDescent="0.25">
      <c r="A890" s="8" t="s">
        <v>266</v>
      </c>
      <c r="B890" s="9">
        <v>1008976</v>
      </c>
      <c r="C890" s="9">
        <v>2020</v>
      </c>
      <c r="D890" s="9" t="s">
        <v>16</v>
      </c>
      <c r="E890" s="8" t="s">
        <v>17</v>
      </c>
      <c r="F890" s="8" t="s">
        <v>33</v>
      </c>
      <c r="G890" s="8" t="s">
        <v>19</v>
      </c>
      <c r="H890" s="8"/>
      <c r="I890" s="8"/>
      <c r="J890" s="8"/>
      <c r="K890" s="8"/>
      <c r="L890" s="8"/>
      <c r="M890" s="8"/>
      <c r="N890" s="8"/>
      <c r="O890" s="8"/>
      <c r="P890" s="8" t="str">
        <f>VLOOKUP($B890,'Facility Well Counts'!$A$2:$G$469,3,FALSE)</f>
        <v>350 - South Oklahoma Folded Belt</v>
      </c>
      <c r="Q890" s="10">
        <f>VLOOKUP($B890,'Facility Well Counts'!$A$2:$G$469,4,FALSE)</f>
        <v>214</v>
      </c>
      <c r="R890" s="10">
        <f>VLOOKUP($B890,'Facility Well Counts'!$A$2:$G$469,5,FALSE)</f>
        <v>111</v>
      </c>
      <c r="S890" s="10">
        <f t="shared" si="118"/>
        <v>0</v>
      </c>
      <c r="T890" s="10">
        <f>VLOOKUP($B890,'Facility Well Counts'!$A$2:$G$469,6,FALSE)</f>
        <v>0</v>
      </c>
      <c r="U890" s="10">
        <f t="shared" si="119"/>
        <v>0</v>
      </c>
      <c r="V890" s="10">
        <f>VLOOKUP($B890,'Facility Well Counts'!$A$2:$G$469,7,FALSE)</f>
        <v>103</v>
      </c>
      <c r="W890" s="10">
        <f t="shared" si="120"/>
        <v>0</v>
      </c>
      <c r="X890" s="11">
        <f t="shared" si="121"/>
        <v>0</v>
      </c>
    </row>
    <row r="891" spans="1:24" x14ac:dyDescent="0.25">
      <c r="A891" s="8" t="s">
        <v>266</v>
      </c>
      <c r="B891" s="9">
        <v>1008976</v>
      </c>
      <c r="C891" s="9">
        <v>2020</v>
      </c>
      <c r="D891" s="9" t="s">
        <v>16</v>
      </c>
      <c r="E891" s="8" t="s">
        <v>17</v>
      </c>
      <c r="F891" s="8" t="s">
        <v>33</v>
      </c>
      <c r="G891" s="8" t="s">
        <v>20</v>
      </c>
      <c r="H891" s="8"/>
      <c r="I891" s="8"/>
      <c r="J891" s="8"/>
      <c r="K891" s="8"/>
      <c r="L891" s="8"/>
      <c r="M891" s="8"/>
      <c r="N891" s="8"/>
      <c r="O891" s="8"/>
      <c r="P891" s="8" t="str">
        <f>VLOOKUP($B891,'Facility Well Counts'!$A$2:$G$469,3,FALSE)</f>
        <v>350 - South Oklahoma Folded Belt</v>
      </c>
      <c r="Q891" s="10">
        <f>VLOOKUP($B891,'Facility Well Counts'!$A$2:$G$469,4,FALSE)</f>
        <v>214</v>
      </c>
      <c r="R891" s="10">
        <f>VLOOKUP($B891,'Facility Well Counts'!$A$2:$G$469,5,FALSE)</f>
        <v>111</v>
      </c>
      <c r="S891" s="10">
        <f t="shared" si="118"/>
        <v>0</v>
      </c>
      <c r="T891" s="10">
        <f>VLOOKUP($B891,'Facility Well Counts'!$A$2:$G$469,6,FALSE)</f>
        <v>0</v>
      </c>
      <c r="U891" s="10">
        <f t="shared" si="119"/>
        <v>0</v>
      </c>
      <c r="V891" s="10">
        <f>VLOOKUP($B891,'Facility Well Counts'!$A$2:$G$469,7,FALSE)</f>
        <v>103</v>
      </c>
      <c r="W891" s="10">
        <f t="shared" si="120"/>
        <v>0</v>
      </c>
      <c r="X891" s="11">
        <f t="shared" si="121"/>
        <v>0</v>
      </c>
    </row>
    <row r="892" spans="1:24" x14ac:dyDescent="0.25">
      <c r="A892" s="8" t="s">
        <v>266</v>
      </c>
      <c r="B892" s="9">
        <v>1008976</v>
      </c>
      <c r="C892" s="9">
        <v>2020</v>
      </c>
      <c r="D892" s="9" t="s">
        <v>16</v>
      </c>
      <c r="E892" s="8" t="s">
        <v>17</v>
      </c>
      <c r="F892" s="8" t="s">
        <v>33</v>
      </c>
      <c r="G892" s="8" t="s">
        <v>21</v>
      </c>
      <c r="H892" s="8">
        <v>34</v>
      </c>
      <c r="I892" s="8" t="s">
        <v>24</v>
      </c>
      <c r="J892" s="8"/>
      <c r="K892" s="8">
        <v>1.9</v>
      </c>
      <c r="L892" s="8">
        <v>4.29</v>
      </c>
      <c r="M892" s="8"/>
      <c r="N892" s="8">
        <v>7289.3311764999999</v>
      </c>
      <c r="O892" s="8"/>
      <c r="P892" s="8" t="str">
        <f>VLOOKUP($B892,'Facility Well Counts'!$A$2:$G$469,3,FALSE)</f>
        <v>350 - South Oklahoma Folded Belt</v>
      </c>
      <c r="Q892" s="10">
        <f>VLOOKUP($B892,'Facility Well Counts'!$A$2:$G$469,4,FALSE)</f>
        <v>214</v>
      </c>
      <c r="R892" s="10">
        <f>VLOOKUP($B892,'Facility Well Counts'!$A$2:$G$469,5,FALSE)</f>
        <v>111</v>
      </c>
      <c r="S892" s="10">
        <f t="shared" si="118"/>
        <v>17.635514018691588</v>
      </c>
      <c r="T892" s="10">
        <f>VLOOKUP($B892,'Facility Well Counts'!$A$2:$G$469,6,FALSE)</f>
        <v>0</v>
      </c>
      <c r="U892" s="10">
        <f t="shared" si="119"/>
        <v>0</v>
      </c>
      <c r="V892" s="10">
        <f>VLOOKUP($B892,'Facility Well Counts'!$A$2:$G$469,7,FALSE)</f>
        <v>103</v>
      </c>
      <c r="W892" s="10">
        <f t="shared" si="120"/>
        <v>16.364485981308412</v>
      </c>
      <c r="X892" s="11">
        <f t="shared" si="121"/>
        <v>0.15887850467289719</v>
      </c>
    </row>
    <row r="893" spans="1:24" x14ac:dyDescent="0.25">
      <c r="A893" s="8" t="s">
        <v>847</v>
      </c>
      <c r="B893" s="9">
        <v>1013034</v>
      </c>
      <c r="C893" s="9">
        <v>2020</v>
      </c>
      <c r="D893" s="9" t="s">
        <v>16</v>
      </c>
      <c r="E893" s="8" t="s">
        <v>17</v>
      </c>
      <c r="F893" s="8" t="s">
        <v>33</v>
      </c>
      <c r="G893" s="8" t="s">
        <v>19</v>
      </c>
      <c r="H893" s="8"/>
      <c r="I893" s="8"/>
      <c r="J893" s="8"/>
      <c r="K893" s="8"/>
      <c r="L893" s="8"/>
      <c r="M893" s="8"/>
      <c r="N893" s="8"/>
      <c r="O893" s="8"/>
      <c r="P893" s="8" t="str">
        <f>VLOOKUP($B893,'Facility Well Counts'!$A$2:$G$469,3,FALSE)</f>
        <v>260 - East Texas Basin</v>
      </c>
      <c r="Q893" s="10">
        <f>VLOOKUP($B893,'Facility Well Counts'!$A$2:$G$469,4,FALSE)</f>
        <v>213</v>
      </c>
      <c r="R893" s="10">
        <f>VLOOKUP($B893,'Facility Well Counts'!$A$2:$G$469,5,FALSE)</f>
        <v>213</v>
      </c>
      <c r="S893" s="10">
        <f t="shared" si="118"/>
        <v>0</v>
      </c>
      <c r="T893" s="10">
        <f>VLOOKUP($B893,'Facility Well Counts'!$A$2:$G$469,6,FALSE)</f>
        <v>0</v>
      </c>
      <c r="U893" s="10">
        <f t="shared" si="119"/>
        <v>0</v>
      </c>
      <c r="V893" s="10">
        <f>VLOOKUP($B893,'Facility Well Counts'!$A$2:$G$469,7,FALSE)</f>
        <v>0</v>
      </c>
      <c r="W893" s="10">
        <f t="shared" si="120"/>
        <v>0</v>
      </c>
      <c r="X893" s="11">
        <f t="shared" si="121"/>
        <v>0</v>
      </c>
    </row>
    <row r="894" spans="1:24" x14ac:dyDescent="0.25">
      <c r="A894" s="8" t="s">
        <v>847</v>
      </c>
      <c r="B894" s="9">
        <v>1013034</v>
      </c>
      <c r="C894" s="9">
        <v>2020</v>
      </c>
      <c r="D894" s="9" t="s">
        <v>16</v>
      </c>
      <c r="E894" s="8" t="s">
        <v>17</v>
      </c>
      <c r="F894" s="8" t="s">
        <v>33</v>
      </c>
      <c r="G894" s="8" t="s">
        <v>20</v>
      </c>
      <c r="H894" s="8"/>
      <c r="I894" s="8"/>
      <c r="J894" s="8"/>
      <c r="K894" s="8"/>
      <c r="L894" s="8"/>
      <c r="M894" s="8"/>
      <c r="N894" s="8"/>
      <c r="O894" s="8"/>
      <c r="P894" s="8" t="str">
        <f>VLOOKUP($B894,'Facility Well Counts'!$A$2:$G$469,3,FALSE)</f>
        <v>260 - East Texas Basin</v>
      </c>
      <c r="Q894" s="10">
        <f>VLOOKUP($B894,'Facility Well Counts'!$A$2:$G$469,4,FALSE)</f>
        <v>213</v>
      </c>
      <c r="R894" s="10">
        <f>VLOOKUP($B894,'Facility Well Counts'!$A$2:$G$469,5,FALSE)</f>
        <v>213</v>
      </c>
      <c r="S894" s="10">
        <f t="shared" si="118"/>
        <v>0</v>
      </c>
      <c r="T894" s="10">
        <f>VLOOKUP($B894,'Facility Well Counts'!$A$2:$G$469,6,FALSE)</f>
        <v>0</v>
      </c>
      <c r="U894" s="10">
        <f t="shared" si="119"/>
        <v>0</v>
      </c>
      <c r="V894" s="10">
        <f>VLOOKUP($B894,'Facility Well Counts'!$A$2:$G$469,7,FALSE)</f>
        <v>0</v>
      </c>
      <c r="W894" s="10">
        <f t="shared" si="120"/>
        <v>0</v>
      </c>
      <c r="X894" s="11">
        <f t="shared" si="121"/>
        <v>0</v>
      </c>
    </row>
    <row r="895" spans="1:24" x14ac:dyDescent="0.25">
      <c r="A895" s="8" t="s">
        <v>847</v>
      </c>
      <c r="B895" s="9">
        <v>1013034</v>
      </c>
      <c r="C895" s="9">
        <v>2020</v>
      </c>
      <c r="D895" s="9" t="s">
        <v>16</v>
      </c>
      <c r="E895" s="8" t="s">
        <v>17</v>
      </c>
      <c r="F895" s="8" t="s">
        <v>33</v>
      </c>
      <c r="G895" s="8" t="s">
        <v>21</v>
      </c>
      <c r="H895" s="8"/>
      <c r="I895" s="8"/>
      <c r="J895" s="8"/>
      <c r="K895" s="8"/>
      <c r="L895" s="8"/>
      <c r="M895" s="8"/>
      <c r="N895" s="8"/>
      <c r="O895" s="8"/>
      <c r="P895" s="8" t="str">
        <f>VLOOKUP($B895,'Facility Well Counts'!$A$2:$G$469,3,FALSE)</f>
        <v>260 - East Texas Basin</v>
      </c>
      <c r="Q895" s="10">
        <f>VLOOKUP($B895,'Facility Well Counts'!$A$2:$G$469,4,FALSE)</f>
        <v>213</v>
      </c>
      <c r="R895" s="10">
        <f>VLOOKUP($B895,'Facility Well Counts'!$A$2:$G$469,5,FALSE)</f>
        <v>213</v>
      </c>
      <c r="S895" s="10">
        <f t="shared" si="118"/>
        <v>0</v>
      </c>
      <c r="T895" s="10">
        <f>VLOOKUP($B895,'Facility Well Counts'!$A$2:$G$469,6,FALSE)</f>
        <v>0</v>
      </c>
      <c r="U895" s="10">
        <f t="shared" si="119"/>
        <v>0</v>
      </c>
      <c r="V895" s="10">
        <f>VLOOKUP($B895,'Facility Well Counts'!$A$2:$G$469,7,FALSE)</f>
        <v>0</v>
      </c>
      <c r="W895" s="10">
        <f t="shared" si="120"/>
        <v>0</v>
      </c>
      <c r="X895" s="11">
        <f t="shared" si="121"/>
        <v>0</v>
      </c>
    </row>
    <row r="896" spans="1:24" x14ac:dyDescent="0.25">
      <c r="A896" s="8" t="s">
        <v>1065</v>
      </c>
      <c r="B896" s="9">
        <v>1013241</v>
      </c>
      <c r="C896" s="9">
        <v>2020</v>
      </c>
      <c r="D896" s="9" t="s">
        <v>16</v>
      </c>
      <c r="E896" s="8" t="s">
        <v>17</v>
      </c>
      <c r="F896" s="8" t="s">
        <v>33</v>
      </c>
      <c r="G896" s="8" t="s">
        <v>19</v>
      </c>
      <c r="H896" s="8">
        <v>1</v>
      </c>
      <c r="I896" s="8" t="s">
        <v>24</v>
      </c>
      <c r="J896" s="8"/>
      <c r="K896" s="8">
        <v>0.2</v>
      </c>
      <c r="L896" s="8">
        <v>4.1100000000000003</v>
      </c>
      <c r="M896" s="8"/>
      <c r="N896" s="8">
        <v>8760</v>
      </c>
      <c r="O896" s="8"/>
      <c r="P896" s="8" t="str">
        <f>VLOOKUP($B896,'Facility Well Counts'!$A$2:$G$469,3,FALSE)</f>
        <v>430 - Permian Basin</v>
      </c>
      <c r="Q896" s="10">
        <f>VLOOKUP($B896,'Facility Well Counts'!$A$2:$G$469,4,FALSE)</f>
        <v>212</v>
      </c>
      <c r="R896" s="10">
        <f>VLOOKUP($B896,'Facility Well Counts'!$A$2:$G$469,5,FALSE)</f>
        <v>120</v>
      </c>
      <c r="S896" s="10">
        <f t="shared" si="118"/>
        <v>0.56603773584905659</v>
      </c>
      <c r="T896" s="10">
        <f>VLOOKUP($B896,'Facility Well Counts'!$A$2:$G$469,6,FALSE)</f>
        <v>0</v>
      </c>
      <c r="U896" s="10">
        <f t="shared" si="119"/>
        <v>0</v>
      </c>
      <c r="V896" s="10">
        <f>VLOOKUP($B896,'Facility Well Counts'!$A$2:$G$469,7,FALSE)</f>
        <v>92</v>
      </c>
      <c r="W896" s="10">
        <f t="shared" si="120"/>
        <v>0.43396226415094341</v>
      </c>
      <c r="X896" s="11">
        <f t="shared" si="121"/>
        <v>4.7169811320754715E-3</v>
      </c>
    </row>
    <row r="897" spans="1:24" x14ac:dyDescent="0.25">
      <c r="A897" s="8" t="s">
        <v>1065</v>
      </c>
      <c r="B897" s="9">
        <v>1013241</v>
      </c>
      <c r="C897" s="9">
        <v>2020</v>
      </c>
      <c r="D897" s="9" t="s">
        <v>16</v>
      </c>
      <c r="E897" s="8" t="s">
        <v>17</v>
      </c>
      <c r="F897" s="8" t="s">
        <v>33</v>
      </c>
      <c r="G897" s="8" t="s">
        <v>20</v>
      </c>
      <c r="H897" s="8">
        <v>209</v>
      </c>
      <c r="I897" s="8" t="s">
        <v>24</v>
      </c>
      <c r="J897" s="8"/>
      <c r="K897" s="8">
        <v>17.8</v>
      </c>
      <c r="L897" s="8">
        <v>310.7</v>
      </c>
      <c r="M897" s="8"/>
      <c r="N897" s="8">
        <v>8760</v>
      </c>
      <c r="O897" s="8"/>
      <c r="P897" s="8" t="str">
        <f>VLOOKUP($B897,'Facility Well Counts'!$A$2:$G$469,3,FALSE)</f>
        <v>430 - Permian Basin</v>
      </c>
      <c r="Q897" s="10">
        <f>VLOOKUP($B897,'Facility Well Counts'!$A$2:$G$469,4,FALSE)</f>
        <v>212</v>
      </c>
      <c r="R897" s="10">
        <f>VLOOKUP($B897,'Facility Well Counts'!$A$2:$G$469,5,FALSE)</f>
        <v>120</v>
      </c>
      <c r="S897" s="10">
        <f t="shared" si="118"/>
        <v>118.30188679245283</v>
      </c>
      <c r="T897" s="10">
        <f>VLOOKUP($B897,'Facility Well Counts'!$A$2:$G$469,6,FALSE)</f>
        <v>0</v>
      </c>
      <c r="U897" s="10">
        <f t="shared" si="119"/>
        <v>0</v>
      </c>
      <c r="V897" s="10">
        <f>VLOOKUP($B897,'Facility Well Counts'!$A$2:$G$469,7,FALSE)</f>
        <v>92</v>
      </c>
      <c r="W897" s="10">
        <f t="shared" si="120"/>
        <v>90.698113207547166</v>
      </c>
      <c r="X897" s="11">
        <f t="shared" si="121"/>
        <v>0.98584905660377353</v>
      </c>
    </row>
    <row r="898" spans="1:24" x14ac:dyDescent="0.25">
      <c r="A898" s="8" t="s">
        <v>1065</v>
      </c>
      <c r="B898" s="9">
        <v>1013241</v>
      </c>
      <c r="C898" s="9">
        <v>2020</v>
      </c>
      <c r="D898" s="9" t="s">
        <v>16</v>
      </c>
      <c r="E898" s="8" t="s">
        <v>17</v>
      </c>
      <c r="F898" s="8" t="s">
        <v>33</v>
      </c>
      <c r="G898" s="8" t="s">
        <v>21</v>
      </c>
      <c r="H898" s="8"/>
      <c r="I898" s="8"/>
      <c r="J898" s="8"/>
      <c r="K898" s="8"/>
      <c r="L898" s="8"/>
      <c r="M898" s="8"/>
      <c r="N898" s="8"/>
      <c r="O898" s="8"/>
      <c r="P898" s="8" t="str">
        <f>VLOOKUP($B898,'Facility Well Counts'!$A$2:$G$469,3,FALSE)</f>
        <v>430 - Permian Basin</v>
      </c>
      <c r="Q898" s="10">
        <f>VLOOKUP($B898,'Facility Well Counts'!$A$2:$G$469,4,FALSE)</f>
        <v>212</v>
      </c>
      <c r="R898" s="10">
        <f>VLOOKUP($B898,'Facility Well Counts'!$A$2:$G$469,5,FALSE)</f>
        <v>120</v>
      </c>
      <c r="S898" s="10">
        <f t="shared" ref="S898:S961" si="122">$H898*(R898/$Q898)</f>
        <v>0</v>
      </c>
      <c r="T898" s="10">
        <f>VLOOKUP($B898,'Facility Well Counts'!$A$2:$G$469,6,FALSE)</f>
        <v>0</v>
      </c>
      <c r="U898" s="10">
        <f t="shared" ref="U898:U961" si="123">$H898*(T898/$Q898)</f>
        <v>0</v>
      </c>
      <c r="V898" s="10">
        <f>VLOOKUP($B898,'Facility Well Counts'!$A$2:$G$469,7,FALSE)</f>
        <v>92</v>
      </c>
      <c r="W898" s="10">
        <f t="shared" ref="W898:W961" si="124">$H898*(V898/$Q898)</f>
        <v>0</v>
      </c>
      <c r="X898" s="11">
        <f t="shared" ref="X898:X961" si="125">H898/Q898</f>
        <v>0</v>
      </c>
    </row>
    <row r="899" spans="1:24" x14ac:dyDescent="0.25">
      <c r="A899" s="8" t="s">
        <v>604</v>
      </c>
      <c r="B899" s="9">
        <v>1010157</v>
      </c>
      <c r="C899" s="9">
        <v>2020</v>
      </c>
      <c r="D899" s="9" t="s">
        <v>16</v>
      </c>
      <c r="E899" s="8" t="s">
        <v>17</v>
      </c>
      <c r="F899" s="8" t="s">
        <v>33</v>
      </c>
      <c r="G899" s="8" t="s">
        <v>19</v>
      </c>
      <c r="H899" s="8"/>
      <c r="I899" s="8"/>
      <c r="J899" s="8"/>
      <c r="K899" s="8"/>
      <c r="L899" s="8"/>
      <c r="M899" s="8"/>
      <c r="N899" s="8"/>
      <c r="O899" s="8"/>
      <c r="P899" s="8" t="str">
        <f>VLOOKUP($B899,'Facility Well Counts'!$A$2:$G$469,3,FALSE)</f>
        <v>535 - Green River Basin</v>
      </c>
      <c r="Q899" s="10">
        <f>VLOOKUP($B899,'Facility Well Counts'!$A$2:$G$469,4,FALSE)</f>
        <v>211</v>
      </c>
      <c r="R899" s="10">
        <f>VLOOKUP($B899,'Facility Well Counts'!$A$2:$G$469,5,FALSE)</f>
        <v>0</v>
      </c>
      <c r="S899" s="10">
        <f t="shared" si="122"/>
        <v>0</v>
      </c>
      <c r="T899" s="10">
        <f>VLOOKUP($B899,'Facility Well Counts'!$A$2:$G$469,6,FALSE)</f>
        <v>0</v>
      </c>
      <c r="U899" s="10">
        <f t="shared" si="123"/>
        <v>0</v>
      </c>
      <c r="V899" s="10">
        <f>VLOOKUP($B899,'Facility Well Counts'!$A$2:$G$469,7,FALSE)</f>
        <v>211</v>
      </c>
      <c r="W899" s="10">
        <f t="shared" si="124"/>
        <v>0</v>
      </c>
      <c r="X899" s="11">
        <f t="shared" si="125"/>
        <v>0</v>
      </c>
    </row>
    <row r="900" spans="1:24" x14ac:dyDescent="0.25">
      <c r="A900" s="8" t="s">
        <v>604</v>
      </c>
      <c r="B900" s="9">
        <v>1010157</v>
      </c>
      <c r="C900" s="9">
        <v>2020</v>
      </c>
      <c r="D900" s="9" t="s">
        <v>16</v>
      </c>
      <c r="E900" s="8" t="s">
        <v>17</v>
      </c>
      <c r="F900" s="8" t="s">
        <v>33</v>
      </c>
      <c r="G900" s="8" t="s">
        <v>20</v>
      </c>
      <c r="H900" s="8">
        <v>730</v>
      </c>
      <c r="I900" s="8" t="s">
        <v>24</v>
      </c>
      <c r="J900" s="8"/>
      <c r="K900" s="8">
        <v>38.6</v>
      </c>
      <c r="L900" s="8">
        <v>1390.84</v>
      </c>
      <c r="M900" s="8"/>
      <c r="N900" s="8">
        <v>8760</v>
      </c>
      <c r="O900" s="8"/>
      <c r="P900" s="8" t="str">
        <f>VLOOKUP($B900,'Facility Well Counts'!$A$2:$G$469,3,FALSE)</f>
        <v>535 - Green River Basin</v>
      </c>
      <c r="Q900" s="10">
        <f>VLOOKUP($B900,'Facility Well Counts'!$A$2:$G$469,4,FALSE)</f>
        <v>211</v>
      </c>
      <c r="R900" s="10">
        <f>VLOOKUP($B900,'Facility Well Counts'!$A$2:$G$469,5,FALSE)</f>
        <v>0</v>
      </c>
      <c r="S900" s="10">
        <f t="shared" si="122"/>
        <v>0</v>
      </c>
      <c r="T900" s="10">
        <f>VLOOKUP($B900,'Facility Well Counts'!$A$2:$G$469,6,FALSE)</f>
        <v>0</v>
      </c>
      <c r="U900" s="10">
        <f t="shared" si="123"/>
        <v>0</v>
      </c>
      <c r="V900" s="10">
        <f>VLOOKUP($B900,'Facility Well Counts'!$A$2:$G$469,7,FALSE)</f>
        <v>211</v>
      </c>
      <c r="W900" s="10">
        <f t="shared" si="124"/>
        <v>730</v>
      </c>
      <c r="X900" s="11">
        <f t="shared" si="125"/>
        <v>3.4597156398104265</v>
      </c>
    </row>
    <row r="901" spans="1:24" x14ac:dyDescent="0.25">
      <c r="A901" s="8" t="s">
        <v>604</v>
      </c>
      <c r="B901" s="9">
        <v>1010157</v>
      </c>
      <c r="C901" s="9">
        <v>2020</v>
      </c>
      <c r="D901" s="9" t="s">
        <v>16</v>
      </c>
      <c r="E901" s="8" t="s">
        <v>17</v>
      </c>
      <c r="F901" s="8" t="s">
        <v>33</v>
      </c>
      <c r="G901" s="8" t="s">
        <v>21</v>
      </c>
      <c r="H901" s="8">
        <v>650</v>
      </c>
      <c r="I901" s="8" t="s">
        <v>24</v>
      </c>
      <c r="J901" s="8"/>
      <c r="K901" s="8">
        <v>3.5</v>
      </c>
      <c r="L901" s="8">
        <v>127.51</v>
      </c>
      <c r="M901" s="8"/>
      <c r="N901" s="8">
        <v>8760</v>
      </c>
      <c r="O901" s="8"/>
      <c r="P901" s="8" t="str">
        <f>VLOOKUP($B901,'Facility Well Counts'!$A$2:$G$469,3,FALSE)</f>
        <v>535 - Green River Basin</v>
      </c>
      <c r="Q901" s="10">
        <f>VLOOKUP($B901,'Facility Well Counts'!$A$2:$G$469,4,FALSE)</f>
        <v>211</v>
      </c>
      <c r="R901" s="10">
        <f>VLOOKUP($B901,'Facility Well Counts'!$A$2:$G$469,5,FALSE)</f>
        <v>0</v>
      </c>
      <c r="S901" s="10">
        <f t="shared" si="122"/>
        <v>0</v>
      </c>
      <c r="T901" s="10">
        <f>VLOOKUP($B901,'Facility Well Counts'!$A$2:$G$469,6,FALSE)</f>
        <v>0</v>
      </c>
      <c r="U901" s="10">
        <f t="shared" si="123"/>
        <v>0</v>
      </c>
      <c r="V901" s="10">
        <f>VLOOKUP($B901,'Facility Well Counts'!$A$2:$G$469,7,FALSE)</f>
        <v>211</v>
      </c>
      <c r="W901" s="10">
        <f t="shared" si="124"/>
        <v>650</v>
      </c>
      <c r="X901" s="11">
        <f t="shared" si="125"/>
        <v>3.080568720379147</v>
      </c>
    </row>
    <row r="902" spans="1:24" x14ac:dyDescent="0.25">
      <c r="A902" s="8" t="s">
        <v>1070</v>
      </c>
      <c r="B902" s="9">
        <v>1011250</v>
      </c>
      <c r="C902" s="9">
        <v>2020</v>
      </c>
      <c r="D902" s="9" t="s">
        <v>16</v>
      </c>
      <c r="E902" s="8" t="s">
        <v>17</v>
      </c>
      <c r="F902" s="8" t="s">
        <v>33</v>
      </c>
      <c r="G902" s="8" t="s">
        <v>19</v>
      </c>
      <c r="H902" s="8"/>
      <c r="I902" s="8"/>
      <c r="J902" s="8"/>
      <c r="K902" s="8"/>
      <c r="L902" s="8"/>
      <c r="M902" s="8"/>
      <c r="N902" s="8"/>
      <c r="O902" s="8"/>
      <c r="P902" s="8" t="str">
        <f>VLOOKUP($B902,'Facility Well Counts'!$A$2:$G$469,3,FALSE)</f>
        <v>395 - Williston Basin</v>
      </c>
      <c r="Q902" s="10">
        <f>VLOOKUP($B902,'Facility Well Counts'!$A$2:$G$469,4,FALSE)</f>
        <v>207</v>
      </c>
      <c r="R902" s="10">
        <f>VLOOKUP($B902,'Facility Well Counts'!$A$2:$G$469,5,FALSE)</f>
        <v>207</v>
      </c>
      <c r="S902" s="10">
        <f t="shared" si="122"/>
        <v>0</v>
      </c>
      <c r="T902" s="10">
        <f>VLOOKUP($B902,'Facility Well Counts'!$A$2:$G$469,6,FALSE)</f>
        <v>0</v>
      </c>
      <c r="U902" s="10">
        <f t="shared" si="123"/>
        <v>0</v>
      </c>
      <c r="V902" s="10">
        <f>VLOOKUP($B902,'Facility Well Counts'!$A$2:$G$469,7,FALSE)</f>
        <v>0</v>
      </c>
      <c r="W902" s="10">
        <f t="shared" si="124"/>
        <v>0</v>
      </c>
      <c r="X902" s="11">
        <f t="shared" si="125"/>
        <v>0</v>
      </c>
    </row>
    <row r="903" spans="1:24" x14ac:dyDescent="0.25">
      <c r="A903" s="8" t="s">
        <v>1070</v>
      </c>
      <c r="B903" s="9">
        <v>1011250</v>
      </c>
      <c r="C903" s="9">
        <v>2020</v>
      </c>
      <c r="D903" s="9" t="s">
        <v>16</v>
      </c>
      <c r="E903" s="8" t="s">
        <v>17</v>
      </c>
      <c r="F903" s="8" t="s">
        <v>33</v>
      </c>
      <c r="G903" s="8" t="s">
        <v>20</v>
      </c>
      <c r="H903" s="8"/>
      <c r="I903" s="8"/>
      <c r="J903" s="8"/>
      <c r="K903" s="8"/>
      <c r="L903" s="8"/>
      <c r="M903" s="8"/>
      <c r="N903" s="8"/>
      <c r="O903" s="8"/>
      <c r="P903" s="8" t="str">
        <f>VLOOKUP($B903,'Facility Well Counts'!$A$2:$G$469,3,FALSE)</f>
        <v>395 - Williston Basin</v>
      </c>
      <c r="Q903" s="10">
        <f>VLOOKUP($B903,'Facility Well Counts'!$A$2:$G$469,4,FALSE)</f>
        <v>207</v>
      </c>
      <c r="R903" s="10">
        <f>VLOOKUP($B903,'Facility Well Counts'!$A$2:$G$469,5,FALSE)</f>
        <v>207</v>
      </c>
      <c r="S903" s="10">
        <f t="shared" si="122"/>
        <v>0</v>
      </c>
      <c r="T903" s="10">
        <f>VLOOKUP($B903,'Facility Well Counts'!$A$2:$G$469,6,FALSE)</f>
        <v>0</v>
      </c>
      <c r="U903" s="10">
        <f t="shared" si="123"/>
        <v>0</v>
      </c>
      <c r="V903" s="10">
        <f>VLOOKUP($B903,'Facility Well Counts'!$A$2:$G$469,7,FALSE)</f>
        <v>0</v>
      </c>
      <c r="W903" s="10">
        <f t="shared" si="124"/>
        <v>0</v>
      </c>
      <c r="X903" s="11">
        <f t="shared" si="125"/>
        <v>0</v>
      </c>
    </row>
    <row r="904" spans="1:24" x14ac:dyDescent="0.25">
      <c r="A904" s="8" t="s">
        <v>1070</v>
      </c>
      <c r="B904" s="9">
        <v>1011250</v>
      </c>
      <c r="C904" s="9">
        <v>2020</v>
      </c>
      <c r="D904" s="9" t="s">
        <v>16</v>
      </c>
      <c r="E904" s="8" t="s">
        <v>17</v>
      </c>
      <c r="F904" s="8" t="s">
        <v>33</v>
      </c>
      <c r="G904" s="8" t="s">
        <v>21</v>
      </c>
      <c r="H904" s="8"/>
      <c r="I904" s="8"/>
      <c r="J904" s="8"/>
      <c r="K904" s="8"/>
      <c r="L904" s="8"/>
      <c r="M904" s="8"/>
      <c r="N904" s="8"/>
      <c r="O904" s="8"/>
      <c r="P904" s="8" t="str">
        <f>VLOOKUP($B904,'Facility Well Counts'!$A$2:$G$469,3,FALSE)</f>
        <v>395 - Williston Basin</v>
      </c>
      <c r="Q904" s="10">
        <f>VLOOKUP($B904,'Facility Well Counts'!$A$2:$G$469,4,FALSE)</f>
        <v>207</v>
      </c>
      <c r="R904" s="10">
        <f>VLOOKUP($B904,'Facility Well Counts'!$A$2:$G$469,5,FALSE)</f>
        <v>207</v>
      </c>
      <c r="S904" s="10">
        <f t="shared" si="122"/>
        <v>0</v>
      </c>
      <c r="T904" s="10">
        <f>VLOOKUP($B904,'Facility Well Counts'!$A$2:$G$469,6,FALSE)</f>
        <v>0</v>
      </c>
      <c r="U904" s="10">
        <f t="shared" si="123"/>
        <v>0</v>
      </c>
      <c r="V904" s="10">
        <f>VLOOKUP($B904,'Facility Well Counts'!$A$2:$G$469,7,FALSE)</f>
        <v>0</v>
      </c>
      <c r="W904" s="10">
        <f t="shared" si="124"/>
        <v>0</v>
      </c>
      <c r="X904" s="11">
        <f t="shared" si="125"/>
        <v>0</v>
      </c>
    </row>
    <row r="905" spans="1:24" x14ac:dyDescent="0.25">
      <c r="A905" s="8" t="s">
        <v>1209</v>
      </c>
      <c r="B905" s="9">
        <v>1013993</v>
      </c>
      <c r="C905" s="9">
        <v>2020</v>
      </c>
      <c r="D905" s="9" t="s">
        <v>16</v>
      </c>
      <c r="E905" s="8" t="s">
        <v>17</v>
      </c>
      <c r="F905" s="8" t="s">
        <v>33</v>
      </c>
      <c r="G905" s="8" t="s">
        <v>19</v>
      </c>
      <c r="H905" s="8"/>
      <c r="I905" s="8"/>
      <c r="J905" s="8"/>
      <c r="K905" s="8"/>
      <c r="L905" s="8"/>
      <c r="M905" s="8"/>
      <c r="N905" s="8"/>
      <c r="O905" s="8"/>
      <c r="P905" s="8" t="str">
        <f>VLOOKUP($B905,'Facility Well Counts'!$A$2:$G$469,3,FALSE)</f>
        <v>430 - Permian Basin</v>
      </c>
      <c r="Q905" s="10">
        <f>VLOOKUP($B905,'Facility Well Counts'!$A$2:$G$469,4,FALSE)</f>
        <v>206</v>
      </c>
      <c r="R905" s="10">
        <f>VLOOKUP($B905,'Facility Well Counts'!$A$2:$G$469,5,FALSE)</f>
        <v>206</v>
      </c>
      <c r="S905" s="10">
        <f t="shared" si="122"/>
        <v>0</v>
      </c>
      <c r="T905" s="10">
        <f>VLOOKUP($B905,'Facility Well Counts'!$A$2:$G$469,6,FALSE)</f>
        <v>0</v>
      </c>
      <c r="U905" s="10">
        <f t="shared" si="123"/>
        <v>0</v>
      </c>
      <c r="V905" s="10">
        <f>VLOOKUP($B905,'Facility Well Counts'!$A$2:$G$469,7,FALSE)</f>
        <v>0</v>
      </c>
      <c r="W905" s="10">
        <f t="shared" si="124"/>
        <v>0</v>
      </c>
      <c r="X905" s="11">
        <f t="shared" si="125"/>
        <v>0</v>
      </c>
    </row>
    <row r="906" spans="1:24" x14ac:dyDescent="0.25">
      <c r="A906" s="8" t="s">
        <v>1209</v>
      </c>
      <c r="B906" s="9">
        <v>1013993</v>
      </c>
      <c r="C906" s="9">
        <v>2020</v>
      </c>
      <c r="D906" s="9" t="s">
        <v>16</v>
      </c>
      <c r="E906" s="8" t="s">
        <v>17</v>
      </c>
      <c r="F906" s="8" t="s">
        <v>33</v>
      </c>
      <c r="G906" s="8" t="s">
        <v>20</v>
      </c>
      <c r="H906" s="8">
        <v>346</v>
      </c>
      <c r="I906" s="8" t="s">
        <v>24</v>
      </c>
      <c r="J906" s="8"/>
      <c r="K906" s="8">
        <v>19.100000000000001</v>
      </c>
      <c r="L906" s="8">
        <v>602.26</v>
      </c>
      <c r="M906" s="8"/>
      <c r="N906" s="8">
        <v>8784</v>
      </c>
      <c r="O906" s="8"/>
      <c r="P906" s="8" t="str">
        <f>VLOOKUP($B906,'Facility Well Counts'!$A$2:$G$469,3,FALSE)</f>
        <v>430 - Permian Basin</v>
      </c>
      <c r="Q906" s="10">
        <f>VLOOKUP($B906,'Facility Well Counts'!$A$2:$G$469,4,FALSE)</f>
        <v>206</v>
      </c>
      <c r="R906" s="10">
        <f>VLOOKUP($B906,'Facility Well Counts'!$A$2:$G$469,5,FALSE)</f>
        <v>206</v>
      </c>
      <c r="S906" s="10">
        <f t="shared" si="122"/>
        <v>346</v>
      </c>
      <c r="T906" s="10">
        <f>VLOOKUP($B906,'Facility Well Counts'!$A$2:$G$469,6,FALSE)</f>
        <v>0</v>
      </c>
      <c r="U906" s="10">
        <f t="shared" si="123"/>
        <v>0</v>
      </c>
      <c r="V906" s="10">
        <f>VLOOKUP($B906,'Facility Well Counts'!$A$2:$G$469,7,FALSE)</f>
        <v>0</v>
      </c>
      <c r="W906" s="10">
        <f t="shared" si="124"/>
        <v>0</v>
      </c>
      <c r="X906" s="11">
        <f t="shared" si="125"/>
        <v>1.6796116504854368</v>
      </c>
    </row>
    <row r="907" spans="1:24" x14ac:dyDescent="0.25">
      <c r="A907" s="8" t="s">
        <v>1209</v>
      </c>
      <c r="B907" s="9">
        <v>1013993</v>
      </c>
      <c r="C907" s="9">
        <v>2020</v>
      </c>
      <c r="D907" s="9" t="s">
        <v>16</v>
      </c>
      <c r="E907" s="8" t="s">
        <v>17</v>
      </c>
      <c r="F907" s="8" t="s">
        <v>33</v>
      </c>
      <c r="G907" s="8" t="s">
        <v>21</v>
      </c>
      <c r="H907" s="8"/>
      <c r="I907" s="8"/>
      <c r="J907" s="8"/>
      <c r="K907" s="8"/>
      <c r="L907" s="8"/>
      <c r="M907" s="8"/>
      <c r="N907" s="8"/>
      <c r="O907" s="8"/>
      <c r="P907" s="8" t="str">
        <f>VLOOKUP($B907,'Facility Well Counts'!$A$2:$G$469,3,FALSE)</f>
        <v>430 - Permian Basin</v>
      </c>
      <c r="Q907" s="10">
        <f>VLOOKUP($B907,'Facility Well Counts'!$A$2:$G$469,4,FALSE)</f>
        <v>206</v>
      </c>
      <c r="R907" s="10">
        <f>VLOOKUP($B907,'Facility Well Counts'!$A$2:$G$469,5,FALSE)</f>
        <v>206</v>
      </c>
      <c r="S907" s="10">
        <f t="shared" si="122"/>
        <v>0</v>
      </c>
      <c r="T907" s="10">
        <f>VLOOKUP($B907,'Facility Well Counts'!$A$2:$G$469,6,FALSE)</f>
        <v>0</v>
      </c>
      <c r="U907" s="10">
        <f t="shared" si="123"/>
        <v>0</v>
      </c>
      <c r="V907" s="10">
        <f>VLOOKUP($B907,'Facility Well Counts'!$A$2:$G$469,7,FALSE)</f>
        <v>0</v>
      </c>
      <c r="W907" s="10">
        <f t="shared" si="124"/>
        <v>0</v>
      </c>
      <c r="X907" s="11">
        <f t="shared" si="125"/>
        <v>0</v>
      </c>
    </row>
    <row r="908" spans="1:24" x14ac:dyDescent="0.25">
      <c r="A908" s="8" t="s">
        <v>274</v>
      </c>
      <c r="B908" s="9">
        <v>1008134</v>
      </c>
      <c r="C908" s="9">
        <v>2020</v>
      </c>
      <c r="D908" s="9" t="s">
        <v>16</v>
      </c>
      <c r="E908" s="8" t="s">
        <v>17</v>
      </c>
      <c r="F908" s="8" t="s">
        <v>33</v>
      </c>
      <c r="G908" s="8" t="s">
        <v>19</v>
      </c>
      <c r="H908" s="8"/>
      <c r="I908" s="8"/>
      <c r="J908" s="8"/>
      <c r="K908" s="8"/>
      <c r="L908" s="8"/>
      <c r="M908" s="8"/>
      <c r="N908" s="8"/>
      <c r="O908" s="8"/>
      <c r="P908" s="8" t="str">
        <f>VLOOKUP($B908,'Facility Well Counts'!$A$2:$G$469,3,FALSE)</f>
        <v>350 - South Oklahoma Folded Belt</v>
      </c>
      <c r="Q908" s="10">
        <f>VLOOKUP($B908,'Facility Well Counts'!$A$2:$G$469,4,FALSE)</f>
        <v>205</v>
      </c>
      <c r="R908" s="10">
        <f>VLOOKUP($B908,'Facility Well Counts'!$A$2:$G$469,5,FALSE)</f>
        <v>77</v>
      </c>
      <c r="S908" s="10">
        <f t="shared" si="122"/>
        <v>0</v>
      </c>
      <c r="T908" s="10">
        <f>VLOOKUP($B908,'Facility Well Counts'!$A$2:$G$469,6,FALSE)</f>
        <v>0</v>
      </c>
      <c r="U908" s="10">
        <f t="shared" si="123"/>
        <v>0</v>
      </c>
      <c r="V908" s="10">
        <f>VLOOKUP($B908,'Facility Well Counts'!$A$2:$G$469,7,FALSE)</f>
        <v>128</v>
      </c>
      <c r="W908" s="10">
        <f t="shared" si="124"/>
        <v>0</v>
      </c>
      <c r="X908" s="11">
        <f t="shared" si="125"/>
        <v>0</v>
      </c>
    </row>
    <row r="909" spans="1:24" x14ac:dyDescent="0.25">
      <c r="A909" s="8" t="s">
        <v>274</v>
      </c>
      <c r="B909" s="9">
        <v>1008134</v>
      </c>
      <c r="C909" s="9">
        <v>2020</v>
      </c>
      <c r="D909" s="9" t="s">
        <v>16</v>
      </c>
      <c r="E909" s="8" t="s">
        <v>17</v>
      </c>
      <c r="F909" s="8" t="s">
        <v>33</v>
      </c>
      <c r="G909" s="8" t="s">
        <v>20</v>
      </c>
      <c r="H909" s="8"/>
      <c r="I909" s="8"/>
      <c r="J909" s="8"/>
      <c r="K909" s="8"/>
      <c r="L909" s="8"/>
      <c r="M909" s="8"/>
      <c r="N909" s="8"/>
      <c r="O909" s="8"/>
      <c r="P909" s="8" t="str">
        <f>VLOOKUP($B909,'Facility Well Counts'!$A$2:$G$469,3,FALSE)</f>
        <v>350 - South Oklahoma Folded Belt</v>
      </c>
      <c r="Q909" s="10">
        <f>VLOOKUP($B909,'Facility Well Counts'!$A$2:$G$469,4,FALSE)</f>
        <v>205</v>
      </c>
      <c r="R909" s="10">
        <f>VLOOKUP($B909,'Facility Well Counts'!$A$2:$G$469,5,FALSE)</f>
        <v>77</v>
      </c>
      <c r="S909" s="10">
        <f t="shared" si="122"/>
        <v>0</v>
      </c>
      <c r="T909" s="10">
        <f>VLOOKUP($B909,'Facility Well Counts'!$A$2:$G$469,6,FALSE)</f>
        <v>0</v>
      </c>
      <c r="U909" s="10">
        <f t="shared" si="123"/>
        <v>0</v>
      </c>
      <c r="V909" s="10">
        <f>VLOOKUP($B909,'Facility Well Counts'!$A$2:$G$469,7,FALSE)</f>
        <v>128</v>
      </c>
      <c r="W909" s="10">
        <f t="shared" si="124"/>
        <v>0</v>
      </c>
      <c r="X909" s="11">
        <f t="shared" si="125"/>
        <v>0</v>
      </c>
    </row>
    <row r="910" spans="1:24" x14ac:dyDescent="0.25">
      <c r="A910" s="8" t="s">
        <v>274</v>
      </c>
      <c r="B910" s="9">
        <v>1008134</v>
      </c>
      <c r="C910" s="9">
        <v>2020</v>
      </c>
      <c r="D910" s="9" t="s">
        <v>16</v>
      </c>
      <c r="E910" s="8" t="s">
        <v>17</v>
      </c>
      <c r="F910" s="8" t="s">
        <v>33</v>
      </c>
      <c r="G910" s="8" t="s">
        <v>21</v>
      </c>
      <c r="H910" s="8">
        <v>398</v>
      </c>
      <c r="I910" s="8" t="s">
        <v>24</v>
      </c>
      <c r="J910" s="8"/>
      <c r="K910" s="8">
        <v>1.7</v>
      </c>
      <c r="L910" s="8">
        <v>61.67</v>
      </c>
      <c r="M910" s="8"/>
      <c r="N910" s="8">
        <v>8076.2</v>
      </c>
      <c r="O910" s="8"/>
      <c r="P910" s="8" t="str">
        <f>VLOOKUP($B910,'Facility Well Counts'!$A$2:$G$469,3,FALSE)</f>
        <v>350 - South Oklahoma Folded Belt</v>
      </c>
      <c r="Q910" s="10">
        <f>VLOOKUP($B910,'Facility Well Counts'!$A$2:$G$469,4,FALSE)</f>
        <v>205</v>
      </c>
      <c r="R910" s="10">
        <f>VLOOKUP($B910,'Facility Well Counts'!$A$2:$G$469,5,FALSE)</f>
        <v>77</v>
      </c>
      <c r="S910" s="10">
        <f t="shared" si="122"/>
        <v>149.49268292682927</v>
      </c>
      <c r="T910" s="10">
        <f>VLOOKUP($B910,'Facility Well Counts'!$A$2:$G$469,6,FALSE)</f>
        <v>0</v>
      </c>
      <c r="U910" s="10">
        <f t="shared" si="123"/>
        <v>0</v>
      </c>
      <c r="V910" s="10">
        <f>VLOOKUP($B910,'Facility Well Counts'!$A$2:$G$469,7,FALSE)</f>
        <v>128</v>
      </c>
      <c r="W910" s="10">
        <f t="shared" si="124"/>
        <v>248.50731707317073</v>
      </c>
      <c r="X910" s="11">
        <f t="shared" si="125"/>
        <v>1.9414634146341463</v>
      </c>
    </row>
    <row r="911" spans="1:24" x14ac:dyDescent="0.25">
      <c r="A911" s="8" t="s">
        <v>620</v>
      </c>
      <c r="B911" s="9">
        <v>1011191</v>
      </c>
      <c r="C911" s="9">
        <v>2020</v>
      </c>
      <c r="D911" s="9" t="s">
        <v>16</v>
      </c>
      <c r="E911" s="8" t="s">
        <v>17</v>
      </c>
      <c r="F911" s="8" t="s">
        <v>33</v>
      </c>
      <c r="G911" s="8" t="s">
        <v>19</v>
      </c>
      <c r="H911" s="8"/>
      <c r="I911" s="8"/>
      <c r="J911" s="8"/>
      <c r="K911" s="8"/>
      <c r="L911" s="8"/>
      <c r="M911" s="8"/>
      <c r="N911" s="8"/>
      <c r="O911" s="8"/>
      <c r="P911" s="8" t="str">
        <f>VLOOKUP($B911,'Facility Well Counts'!$A$2:$G$469,3,FALSE)</f>
        <v>350 - South Oklahoma Folded Belt</v>
      </c>
      <c r="Q911" s="10">
        <f>VLOOKUP($B911,'Facility Well Counts'!$A$2:$G$469,4,FALSE)</f>
        <v>204</v>
      </c>
      <c r="R911" s="10">
        <f>VLOOKUP($B911,'Facility Well Counts'!$A$2:$G$469,5,FALSE)</f>
        <v>131</v>
      </c>
      <c r="S911" s="10">
        <f t="shared" si="122"/>
        <v>0</v>
      </c>
      <c r="T911" s="10">
        <f>VLOOKUP($B911,'Facility Well Counts'!$A$2:$G$469,6,FALSE)</f>
        <v>0</v>
      </c>
      <c r="U911" s="10">
        <f t="shared" si="123"/>
        <v>0</v>
      </c>
      <c r="V911" s="10">
        <f>VLOOKUP($B911,'Facility Well Counts'!$A$2:$G$469,7,FALSE)</f>
        <v>73</v>
      </c>
      <c r="W911" s="10">
        <f t="shared" si="124"/>
        <v>0</v>
      </c>
      <c r="X911" s="11">
        <f t="shared" si="125"/>
        <v>0</v>
      </c>
    </row>
    <row r="912" spans="1:24" x14ac:dyDescent="0.25">
      <c r="A912" s="8" t="s">
        <v>620</v>
      </c>
      <c r="B912" s="9">
        <v>1011191</v>
      </c>
      <c r="C912" s="9">
        <v>2020</v>
      </c>
      <c r="D912" s="9" t="s">
        <v>16</v>
      </c>
      <c r="E912" s="8" t="s">
        <v>17</v>
      </c>
      <c r="F912" s="8" t="s">
        <v>33</v>
      </c>
      <c r="G912" s="8" t="s">
        <v>20</v>
      </c>
      <c r="H912" s="8">
        <v>886</v>
      </c>
      <c r="I912" s="8" t="s">
        <v>24</v>
      </c>
      <c r="J912" s="8"/>
      <c r="K912" s="8">
        <v>44.2</v>
      </c>
      <c r="L912" s="8">
        <v>1219.8699999999999</v>
      </c>
      <c r="M912" s="8"/>
      <c r="N912" s="8">
        <v>6877.1</v>
      </c>
      <c r="O912" s="8"/>
      <c r="P912" s="8" t="str">
        <f>VLOOKUP($B912,'Facility Well Counts'!$A$2:$G$469,3,FALSE)</f>
        <v>350 - South Oklahoma Folded Belt</v>
      </c>
      <c r="Q912" s="10">
        <f>VLOOKUP($B912,'Facility Well Counts'!$A$2:$G$469,4,FALSE)</f>
        <v>204</v>
      </c>
      <c r="R912" s="10">
        <f>VLOOKUP($B912,'Facility Well Counts'!$A$2:$G$469,5,FALSE)</f>
        <v>131</v>
      </c>
      <c r="S912" s="10">
        <f t="shared" si="122"/>
        <v>568.95098039215691</v>
      </c>
      <c r="T912" s="10">
        <f>VLOOKUP($B912,'Facility Well Counts'!$A$2:$G$469,6,FALSE)</f>
        <v>0</v>
      </c>
      <c r="U912" s="10">
        <f t="shared" si="123"/>
        <v>0</v>
      </c>
      <c r="V912" s="10">
        <f>VLOOKUP($B912,'Facility Well Counts'!$A$2:$G$469,7,FALSE)</f>
        <v>73</v>
      </c>
      <c r="W912" s="10">
        <f t="shared" si="124"/>
        <v>317.04901960784315</v>
      </c>
      <c r="X912" s="11">
        <f t="shared" si="125"/>
        <v>4.3431372549019605</v>
      </c>
    </row>
    <row r="913" spans="1:24" x14ac:dyDescent="0.25">
      <c r="A913" s="8" t="s">
        <v>620</v>
      </c>
      <c r="B913" s="9">
        <v>1011191</v>
      </c>
      <c r="C913" s="9">
        <v>2020</v>
      </c>
      <c r="D913" s="9" t="s">
        <v>16</v>
      </c>
      <c r="E913" s="8" t="s">
        <v>17</v>
      </c>
      <c r="F913" s="8" t="s">
        <v>33</v>
      </c>
      <c r="G913" s="8" t="s">
        <v>21</v>
      </c>
      <c r="H913" s="8"/>
      <c r="I913" s="8"/>
      <c r="J913" s="8"/>
      <c r="K913" s="8"/>
      <c r="L913" s="8"/>
      <c r="M913" s="8"/>
      <c r="N913" s="8"/>
      <c r="O913" s="8"/>
      <c r="P913" s="8" t="str">
        <f>VLOOKUP($B913,'Facility Well Counts'!$A$2:$G$469,3,FALSE)</f>
        <v>350 - South Oklahoma Folded Belt</v>
      </c>
      <c r="Q913" s="10">
        <f>VLOOKUP($B913,'Facility Well Counts'!$A$2:$G$469,4,FALSE)</f>
        <v>204</v>
      </c>
      <c r="R913" s="10">
        <f>VLOOKUP($B913,'Facility Well Counts'!$A$2:$G$469,5,FALSE)</f>
        <v>131</v>
      </c>
      <c r="S913" s="10">
        <f t="shared" si="122"/>
        <v>0</v>
      </c>
      <c r="T913" s="10">
        <f>VLOOKUP($B913,'Facility Well Counts'!$A$2:$G$469,6,FALSE)</f>
        <v>0</v>
      </c>
      <c r="U913" s="10">
        <f t="shared" si="123"/>
        <v>0</v>
      </c>
      <c r="V913" s="10">
        <f>VLOOKUP($B913,'Facility Well Counts'!$A$2:$G$469,7,FALSE)</f>
        <v>73</v>
      </c>
      <c r="W913" s="10">
        <f t="shared" si="124"/>
        <v>0</v>
      </c>
      <c r="X913" s="11">
        <f t="shared" si="125"/>
        <v>0</v>
      </c>
    </row>
    <row r="914" spans="1:24" x14ac:dyDescent="0.25">
      <c r="A914" s="8" t="s">
        <v>1458</v>
      </c>
      <c r="B914" s="9">
        <v>1012612</v>
      </c>
      <c r="C914" s="9">
        <v>2020</v>
      </c>
      <c r="D914" s="9" t="s">
        <v>16</v>
      </c>
      <c r="E914" s="8" t="s">
        <v>17</v>
      </c>
      <c r="F914" s="8" t="s">
        <v>33</v>
      </c>
      <c r="G914" s="8" t="s">
        <v>19</v>
      </c>
      <c r="H914" s="8">
        <v>289</v>
      </c>
      <c r="I914" s="8" t="s">
        <v>24</v>
      </c>
      <c r="J914" s="8"/>
      <c r="K914" s="8">
        <v>19.3</v>
      </c>
      <c r="L914" s="8">
        <v>1602.7</v>
      </c>
      <c r="M914" s="8"/>
      <c r="N914" s="8">
        <v>8784</v>
      </c>
      <c r="O914" s="8"/>
      <c r="P914" s="8" t="str">
        <f>VLOOKUP($B914,'Facility Well Counts'!$A$2:$G$469,3,FALSE)</f>
        <v>530 - Wind River Basin</v>
      </c>
      <c r="Q914" s="10">
        <f>VLOOKUP($B914,'Facility Well Counts'!$A$2:$G$469,4,FALSE)</f>
        <v>204</v>
      </c>
      <c r="R914" s="10">
        <f>VLOOKUP($B914,'Facility Well Counts'!$A$2:$G$469,5,FALSE)</f>
        <v>58</v>
      </c>
      <c r="S914" s="10">
        <f t="shared" si="122"/>
        <v>82.166666666666657</v>
      </c>
      <c r="T914" s="10">
        <f>VLOOKUP($B914,'Facility Well Counts'!$A$2:$G$469,6,FALSE)</f>
        <v>0</v>
      </c>
      <c r="U914" s="10">
        <f t="shared" si="123"/>
        <v>0</v>
      </c>
      <c r="V914" s="10">
        <f>VLOOKUP($B914,'Facility Well Counts'!$A$2:$G$469,7,FALSE)</f>
        <v>146</v>
      </c>
      <c r="W914" s="10">
        <f t="shared" si="124"/>
        <v>206.83333333333334</v>
      </c>
      <c r="X914" s="11">
        <f t="shared" si="125"/>
        <v>1.4166666666666667</v>
      </c>
    </row>
    <row r="915" spans="1:24" x14ac:dyDescent="0.25">
      <c r="A915" s="8" t="s">
        <v>1458</v>
      </c>
      <c r="B915" s="9">
        <v>1012612</v>
      </c>
      <c r="C915" s="9">
        <v>2020</v>
      </c>
      <c r="D915" s="9" t="s">
        <v>16</v>
      </c>
      <c r="E915" s="8" t="s">
        <v>17</v>
      </c>
      <c r="F915" s="8" t="s">
        <v>33</v>
      </c>
      <c r="G915" s="8" t="s">
        <v>20</v>
      </c>
      <c r="H915" s="8">
        <v>164</v>
      </c>
      <c r="I915" s="8" t="s">
        <v>24</v>
      </c>
      <c r="J915" s="8"/>
      <c r="K915" s="8">
        <v>4</v>
      </c>
      <c r="L915" s="8">
        <v>329.17</v>
      </c>
      <c r="M915" s="8"/>
      <c r="N915" s="8">
        <v>8784</v>
      </c>
      <c r="O915" s="8"/>
      <c r="P915" s="8" t="str">
        <f>VLOOKUP($B915,'Facility Well Counts'!$A$2:$G$469,3,FALSE)</f>
        <v>530 - Wind River Basin</v>
      </c>
      <c r="Q915" s="10">
        <f>VLOOKUP($B915,'Facility Well Counts'!$A$2:$G$469,4,FALSE)</f>
        <v>204</v>
      </c>
      <c r="R915" s="10">
        <f>VLOOKUP($B915,'Facility Well Counts'!$A$2:$G$469,5,FALSE)</f>
        <v>58</v>
      </c>
      <c r="S915" s="10">
        <f t="shared" si="122"/>
        <v>46.627450980392155</v>
      </c>
      <c r="T915" s="10">
        <f>VLOOKUP($B915,'Facility Well Counts'!$A$2:$G$469,6,FALSE)</f>
        <v>0</v>
      </c>
      <c r="U915" s="10">
        <f t="shared" si="123"/>
        <v>0</v>
      </c>
      <c r="V915" s="10">
        <f>VLOOKUP($B915,'Facility Well Counts'!$A$2:$G$469,7,FALSE)</f>
        <v>146</v>
      </c>
      <c r="W915" s="10">
        <f t="shared" si="124"/>
        <v>117.37254901960785</v>
      </c>
      <c r="X915" s="11">
        <f t="shared" si="125"/>
        <v>0.80392156862745101</v>
      </c>
    </row>
    <row r="916" spans="1:24" x14ac:dyDescent="0.25">
      <c r="A916" s="8" t="s">
        <v>1458</v>
      </c>
      <c r="B916" s="9">
        <v>1012612</v>
      </c>
      <c r="C916" s="9">
        <v>2020</v>
      </c>
      <c r="D916" s="9" t="s">
        <v>16</v>
      </c>
      <c r="E916" s="8" t="s">
        <v>17</v>
      </c>
      <c r="F916" s="8" t="s">
        <v>33</v>
      </c>
      <c r="G916" s="8" t="s">
        <v>21</v>
      </c>
      <c r="H916" s="8">
        <v>295</v>
      </c>
      <c r="I916" s="8" t="s">
        <v>24</v>
      </c>
      <c r="J916" s="8"/>
      <c r="K916" s="8">
        <v>0.7</v>
      </c>
      <c r="L916" s="8">
        <v>60.97</v>
      </c>
      <c r="M916" s="8"/>
      <c r="N916" s="8">
        <v>8784</v>
      </c>
      <c r="O916" s="8"/>
      <c r="P916" s="8" t="str">
        <f>VLOOKUP($B916,'Facility Well Counts'!$A$2:$G$469,3,FALSE)</f>
        <v>530 - Wind River Basin</v>
      </c>
      <c r="Q916" s="10">
        <f>VLOOKUP($B916,'Facility Well Counts'!$A$2:$G$469,4,FALSE)</f>
        <v>204</v>
      </c>
      <c r="R916" s="10">
        <f>VLOOKUP($B916,'Facility Well Counts'!$A$2:$G$469,5,FALSE)</f>
        <v>58</v>
      </c>
      <c r="S916" s="10">
        <f t="shared" si="122"/>
        <v>83.872549019607845</v>
      </c>
      <c r="T916" s="10">
        <f>VLOOKUP($B916,'Facility Well Counts'!$A$2:$G$469,6,FALSE)</f>
        <v>0</v>
      </c>
      <c r="U916" s="10">
        <f t="shared" si="123"/>
        <v>0</v>
      </c>
      <c r="V916" s="10">
        <f>VLOOKUP($B916,'Facility Well Counts'!$A$2:$G$469,7,FALSE)</f>
        <v>146</v>
      </c>
      <c r="W916" s="10">
        <f t="shared" si="124"/>
        <v>211.12745098039215</v>
      </c>
      <c r="X916" s="11">
        <f t="shared" si="125"/>
        <v>1.446078431372549</v>
      </c>
    </row>
    <row r="917" spans="1:24" x14ac:dyDescent="0.25">
      <c r="A917" s="8" t="s">
        <v>1391</v>
      </c>
      <c r="B917" s="9">
        <v>1010505</v>
      </c>
      <c r="C917" s="9">
        <v>2020</v>
      </c>
      <c r="D917" s="9" t="s">
        <v>16</v>
      </c>
      <c r="E917" s="8" t="s">
        <v>17</v>
      </c>
      <c r="F917" s="8" t="s">
        <v>33</v>
      </c>
      <c r="G917" s="8" t="s">
        <v>19</v>
      </c>
      <c r="H917" s="8"/>
      <c r="I917" s="8"/>
      <c r="J917" s="8"/>
      <c r="K917" s="8"/>
      <c r="L917" s="8"/>
      <c r="M917" s="8"/>
      <c r="N917" s="8"/>
      <c r="O917" s="8"/>
      <c r="P917" s="8" t="str">
        <f>VLOOKUP($B917,'Facility Well Counts'!$A$2:$G$469,3,FALSE)</f>
        <v>395 - Williston Basin</v>
      </c>
      <c r="Q917" s="10">
        <f>VLOOKUP($B917,'Facility Well Counts'!$A$2:$G$469,4,FALSE)</f>
        <v>197</v>
      </c>
      <c r="R917" s="10">
        <f>VLOOKUP($B917,'Facility Well Counts'!$A$2:$G$469,5,FALSE)</f>
        <v>197</v>
      </c>
      <c r="S917" s="10">
        <f t="shared" si="122"/>
        <v>0</v>
      </c>
      <c r="T917" s="10">
        <f>VLOOKUP($B917,'Facility Well Counts'!$A$2:$G$469,6,FALSE)</f>
        <v>0</v>
      </c>
      <c r="U917" s="10">
        <f t="shared" si="123"/>
        <v>0</v>
      </c>
      <c r="V917" s="10">
        <f>VLOOKUP($B917,'Facility Well Counts'!$A$2:$G$469,7,FALSE)</f>
        <v>0</v>
      </c>
      <c r="W917" s="10">
        <f t="shared" si="124"/>
        <v>0</v>
      </c>
      <c r="X917" s="11">
        <f t="shared" si="125"/>
        <v>0</v>
      </c>
    </row>
    <row r="918" spans="1:24" x14ac:dyDescent="0.25">
      <c r="A918" s="8" t="s">
        <v>1391</v>
      </c>
      <c r="B918" s="9">
        <v>1010505</v>
      </c>
      <c r="C918" s="9">
        <v>2020</v>
      </c>
      <c r="D918" s="9" t="s">
        <v>16</v>
      </c>
      <c r="E918" s="8" t="s">
        <v>17</v>
      </c>
      <c r="F918" s="8" t="s">
        <v>33</v>
      </c>
      <c r="G918" s="8" t="s">
        <v>20</v>
      </c>
      <c r="H918" s="8">
        <v>315</v>
      </c>
      <c r="I918" s="8" t="s">
        <v>24</v>
      </c>
      <c r="J918" s="8"/>
      <c r="K918" s="8">
        <v>15</v>
      </c>
      <c r="L918" s="8">
        <v>458.19</v>
      </c>
      <c r="M918" s="8"/>
      <c r="N918" s="8">
        <v>8760</v>
      </c>
      <c r="O918" s="8"/>
      <c r="P918" s="8" t="str">
        <f>VLOOKUP($B918,'Facility Well Counts'!$A$2:$G$469,3,FALSE)</f>
        <v>395 - Williston Basin</v>
      </c>
      <c r="Q918" s="10">
        <f>VLOOKUP($B918,'Facility Well Counts'!$A$2:$G$469,4,FALSE)</f>
        <v>197</v>
      </c>
      <c r="R918" s="10">
        <f>VLOOKUP($B918,'Facility Well Counts'!$A$2:$G$469,5,FALSE)</f>
        <v>197</v>
      </c>
      <c r="S918" s="10">
        <f t="shared" si="122"/>
        <v>315</v>
      </c>
      <c r="T918" s="10">
        <f>VLOOKUP($B918,'Facility Well Counts'!$A$2:$G$469,6,FALSE)</f>
        <v>0</v>
      </c>
      <c r="U918" s="10">
        <f t="shared" si="123"/>
        <v>0</v>
      </c>
      <c r="V918" s="10">
        <f>VLOOKUP($B918,'Facility Well Counts'!$A$2:$G$469,7,FALSE)</f>
        <v>0</v>
      </c>
      <c r="W918" s="10">
        <f t="shared" si="124"/>
        <v>0</v>
      </c>
      <c r="X918" s="11">
        <f t="shared" si="125"/>
        <v>1.5989847715736041</v>
      </c>
    </row>
    <row r="919" spans="1:24" x14ac:dyDescent="0.25">
      <c r="A919" s="8" t="s">
        <v>1391</v>
      </c>
      <c r="B919" s="9">
        <v>1010505</v>
      </c>
      <c r="C919" s="9">
        <v>2020</v>
      </c>
      <c r="D919" s="9" t="s">
        <v>16</v>
      </c>
      <c r="E919" s="8" t="s">
        <v>17</v>
      </c>
      <c r="F919" s="8" t="s">
        <v>33</v>
      </c>
      <c r="G919" s="8" t="s">
        <v>21</v>
      </c>
      <c r="H919" s="8"/>
      <c r="I919" s="8"/>
      <c r="J919" s="8"/>
      <c r="K919" s="8"/>
      <c r="L919" s="8"/>
      <c r="M919" s="8"/>
      <c r="N919" s="8"/>
      <c r="O919" s="8"/>
      <c r="P919" s="8" t="str">
        <f>VLOOKUP($B919,'Facility Well Counts'!$A$2:$G$469,3,FALSE)</f>
        <v>395 - Williston Basin</v>
      </c>
      <c r="Q919" s="10">
        <f>VLOOKUP($B919,'Facility Well Counts'!$A$2:$G$469,4,FALSE)</f>
        <v>197</v>
      </c>
      <c r="R919" s="10">
        <f>VLOOKUP($B919,'Facility Well Counts'!$A$2:$G$469,5,FALSE)</f>
        <v>197</v>
      </c>
      <c r="S919" s="10">
        <f t="shared" si="122"/>
        <v>0</v>
      </c>
      <c r="T919" s="10">
        <f>VLOOKUP($B919,'Facility Well Counts'!$A$2:$G$469,6,FALSE)</f>
        <v>0</v>
      </c>
      <c r="U919" s="10">
        <f t="shared" si="123"/>
        <v>0</v>
      </c>
      <c r="V919" s="10">
        <f>VLOOKUP($B919,'Facility Well Counts'!$A$2:$G$469,7,FALSE)</f>
        <v>0</v>
      </c>
      <c r="W919" s="10">
        <f t="shared" si="124"/>
        <v>0</v>
      </c>
      <c r="X919" s="11">
        <f t="shared" si="125"/>
        <v>0</v>
      </c>
    </row>
    <row r="920" spans="1:24" x14ac:dyDescent="0.25">
      <c r="A920" s="8" t="s">
        <v>1058</v>
      </c>
      <c r="B920" s="9">
        <v>1009731</v>
      </c>
      <c r="C920" s="9">
        <v>2020</v>
      </c>
      <c r="D920" s="9" t="s">
        <v>16</v>
      </c>
      <c r="E920" s="8" t="s">
        <v>17</v>
      </c>
      <c r="F920" s="8" t="s">
        <v>33</v>
      </c>
      <c r="G920" s="8" t="s">
        <v>19</v>
      </c>
      <c r="H920" s="8"/>
      <c r="I920" s="8"/>
      <c r="J920" s="8"/>
      <c r="K920" s="8"/>
      <c r="L920" s="8"/>
      <c r="M920" s="8"/>
      <c r="N920" s="8"/>
      <c r="O920" s="8"/>
      <c r="P920" s="8" t="str">
        <f>VLOOKUP($B920,'Facility Well Counts'!$A$2:$G$469,3,FALSE)</f>
        <v>540 - Denver Basin</v>
      </c>
      <c r="Q920" s="10">
        <f>VLOOKUP($B920,'Facility Well Counts'!$A$2:$G$469,4,FALSE)</f>
        <v>196</v>
      </c>
      <c r="R920" s="10">
        <f>VLOOKUP($B920,'Facility Well Counts'!$A$2:$G$469,5,FALSE)</f>
        <v>196</v>
      </c>
      <c r="S920" s="10">
        <f t="shared" si="122"/>
        <v>0</v>
      </c>
      <c r="T920" s="10">
        <f>VLOOKUP($B920,'Facility Well Counts'!$A$2:$G$469,6,FALSE)</f>
        <v>0</v>
      </c>
      <c r="U920" s="10">
        <f t="shared" si="123"/>
        <v>0</v>
      </c>
      <c r="V920" s="10">
        <f>VLOOKUP($B920,'Facility Well Counts'!$A$2:$G$469,7,FALSE)</f>
        <v>0</v>
      </c>
      <c r="W920" s="10">
        <f t="shared" si="124"/>
        <v>0</v>
      </c>
      <c r="X920" s="11">
        <f t="shared" si="125"/>
        <v>0</v>
      </c>
    </row>
    <row r="921" spans="1:24" x14ac:dyDescent="0.25">
      <c r="A921" s="8" t="s">
        <v>1058</v>
      </c>
      <c r="B921" s="9">
        <v>1009731</v>
      </c>
      <c r="C921" s="9">
        <v>2020</v>
      </c>
      <c r="D921" s="9" t="s">
        <v>16</v>
      </c>
      <c r="E921" s="8" t="s">
        <v>17</v>
      </c>
      <c r="F921" s="8" t="s">
        <v>33</v>
      </c>
      <c r="G921" s="8" t="s">
        <v>20</v>
      </c>
      <c r="H921" s="8">
        <v>1730</v>
      </c>
      <c r="I921" s="8" t="s">
        <v>24</v>
      </c>
      <c r="J921" s="8"/>
      <c r="K921" s="8">
        <v>153.69999999999999</v>
      </c>
      <c r="L921" s="8">
        <v>1473.87</v>
      </c>
      <c r="M921" s="8"/>
      <c r="N921" s="8">
        <v>5000</v>
      </c>
      <c r="O921" s="8"/>
      <c r="P921" s="8" t="str">
        <f>VLOOKUP($B921,'Facility Well Counts'!$A$2:$G$469,3,FALSE)</f>
        <v>540 - Denver Basin</v>
      </c>
      <c r="Q921" s="10">
        <f>VLOOKUP($B921,'Facility Well Counts'!$A$2:$G$469,4,FALSE)</f>
        <v>196</v>
      </c>
      <c r="R921" s="10">
        <f>VLOOKUP($B921,'Facility Well Counts'!$A$2:$G$469,5,FALSE)</f>
        <v>196</v>
      </c>
      <c r="S921" s="10">
        <f t="shared" si="122"/>
        <v>1730</v>
      </c>
      <c r="T921" s="10">
        <f>VLOOKUP($B921,'Facility Well Counts'!$A$2:$G$469,6,FALSE)</f>
        <v>0</v>
      </c>
      <c r="U921" s="10">
        <f t="shared" si="123"/>
        <v>0</v>
      </c>
      <c r="V921" s="10">
        <f>VLOOKUP($B921,'Facility Well Counts'!$A$2:$G$469,7,FALSE)</f>
        <v>0</v>
      </c>
      <c r="W921" s="10">
        <f t="shared" si="124"/>
        <v>0</v>
      </c>
      <c r="X921" s="11">
        <f t="shared" si="125"/>
        <v>8.8265306122448983</v>
      </c>
    </row>
    <row r="922" spans="1:24" x14ac:dyDescent="0.25">
      <c r="A922" s="8" t="s">
        <v>1058</v>
      </c>
      <c r="B922" s="9">
        <v>1009731</v>
      </c>
      <c r="C922" s="9">
        <v>2020</v>
      </c>
      <c r="D922" s="9" t="s">
        <v>16</v>
      </c>
      <c r="E922" s="8" t="s">
        <v>17</v>
      </c>
      <c r="F922" s="8" t="s">
        <v>33</v>
      </c>
      <c r="G922" s="8" t="s">
        <v>21</v>
      </c>
      <c r="H922" s="8"/>
      <c r="I922" s="8"/>
      <c r="J922" s="8"/>
      <c r="K922" s="8"/>
      <c r="L922" s="8"/>
      <c r="M922" s="8"/>
      <c r="N922" s="8"/>
      <c r="O922" s="8"/>
      <c r="P922" s="8" t="str">
        <f>VLOOKUP($B922,'Facility Well Counts'!$A$2:$G$469,3,FALSE)</f>
        <v>540 - Denver Basin</v>
      </c>
      <c r="Q922" s="10">
        <f>VLOOKUP($B922,'Facility Well Counts'!$A$2:$G$469,4,FALSE)</f>
        <v>196</v>
      </c>
      <c r="R922" s="10">
        <f>VLOOKUP($B922,'Facility Well Counts'!$A$2:$G$469,5,FALSE)</f>
        <v>196</v>
      </c>
      <c r="S922" s="10">
        <f t="shared" si="122"/>
        <v>0</v>
      </c>
      <c r="T922" s="10">
        <f>VLOOKUP($B922,'Facility Well Counts'!$A$2:$G$469,6,FALSE)</f>
        <v>0</v>
      </c>
      <c r="U922" s="10">
        <f t="shared" si="123"/>
        <v>0</v>
      </c>
      <c r="V922" s="10">
        <f>VLOOKUP($B922,'Facility Well Counts'!$A$2:$G$469,7,FALSE)</f>
        <v>0</v>
      </c>
      <c r="W922" s="10">
        <f t="shared" si="124"/>
        <v>0</v>
      </c>
      <c r="X922" s="11">
        <f t="shared" si="125"/>
        <v>0</v>
      </c>
    </row>
    <row r="923" spans="1:24" x14ac:dyDescent="0.25">
      <c r="A923" s="8" t="s">
        <v>1445</v>
      </c>
      <c r="B923" s="9">
        <v>1008078</v>
      </c>
      <c r="C923" s="9">
        <v>2020</v>
      </c>
      <c r="D923" s="9" t="s">
        <v>16</v>
      </c>
      <c r="E923" s="8" t="s">
        <v>17</v>
      </c>
      <c r="F923" s="8" t="s">
        <v>33</v>
      </c>
      <c r="G923" s="8" t="s">
        <v>20</v>
      </c>
      <c r="H923" s="8">
        <v>376</v>
      </c>
      <c r="I923" s="8" t="s">
        <v>24</v>
      </c>
      <c r="J923" s="8"/>
      <c r="K923" s="8">
        <v>9.5</v>
      </c>
      <c r="L923" s="8">
        <v>679.76</v>
      </c>
      <c r="M923" s="8">
        <v>376</v>
      </c>
      <c r="N923" s="8">
        <v>7593.65</v>
      </c>
      <c r="O923" s="8"/>
      <c r="P923" s="8" t="str">
        <f>VLOOKUP($B923,'Facility Well Counts'!$A$2:$G$469,3,FALSE)</f>
        <v>507 - Central Western Overthrust</v>
      </c>
      <c r="Q923" s="10">
        <f>VLOOKUP($B923,'Facility Well Counts'!$A$2:$G$469,4,FALSE)</f>
        <v>195</v>
      </c>
      <c r="R923" s="10">
        <f>VLOOKUP($B923,'Facility Well Counts'!$A$2:$G$469,5,FALSE)</f>
        <v>0</v>
      </c>
      <c r="S923" s="10">
        <f t="shared" si="122"/>
        <v>0</v>
      </c>
      <c r="T923" s="10">
        <f>VLOOKUP($B923,'Facility Well Counts'!$A$2:$G$469,6,FALSE)</f>
        <v>0</v>
      </c>
      <c r="U923" s="10">
        <f t="shared" si="123"/>
        <v>0</v>
      </c>
      <c r="V923" s="10">
        <f>VLOOKUP($B923,'Facility Well Counts'!$A$2:$G$469,7,FALSE)</f>
        <v>195</v>
      </c>
      <c r="W923" s="10">
        <f t="shared" si="124"/>
        <v>376</v>
      </c>
      <c r="X923" s="11">
        <f t="shared" si="125"/>
        <v>1.9282051282051282</v>
      </c>
    </row>
    <row r="924" spans="1:24" x14ac:dyDescent="0.25">
      <c r="A924" s="8" t="s">
        <v>812</v>
      </c>
      <c r="B924" s="9">
        <v>1011666</v>
      </c>
      <c r="C924" s="9">
        <v>2020</v>
      </c>
      <c r="D924" s="9" t="s">
        <v>16</v>
      </c>
      <c r="E924" s="8" t="s">
        <v>17</v>
      </c>
      <c r="F924" s="8" t="s">
        <v>33</v>
      </c>
      <c r="G924" s="8" t="s">
        <v>19</v>
      </c>
      <c r="H924" s="8"/>
      <c r="I924" s="8"/>
      <c r="J924" s="8"/>
      <c r="K924" s="8"/>
      <c r="L924" s="8"/>
      <c r="M924" s="8"/>
      <c r="N924" s="8"/>
      <c r="O924" s="8"/>
      <c r="P924" s="8" t="str">
        <f>VLOOKUP($B924,'Facility Well Counts'!$A$2:$G$469,3,FALSE)</f>
        <v>360 - Anadarko Basin</v>
      </c>
      <c r="Q924" s="10">
        <f>VLOOKUP($B924,'Facility Well Counts'!$A$2:$G$469,4,FALSE)</f>
        <v>193</v>
      </c>
      <c r="R924" s="10">
        <f>VLOOKUP($B924,'Facility Well Counts'!$A$2:$G$469,5,FALSE)</f>
        <v>0</v>
      </c>
      <c r="S924" s="10">
        <f t="shared" si="122"/>
        <v>0</v>
      </c>
      <c r="T924" s="10">
        <f>VLOOKUP($B924,'Facility Well Counts'!$A$2:$G$469,6,FALSE)</f>
        <v>0</v>
      </c>
      <c r="U924" s="10">
        <f t="shared" si="123"/>
        <v>0</v>
      </c>
      <c r="V924" s="10">
        <f>VLOOKUP($B924,'Facility Well Counts'!$A$2:$G$469,7,FALSE)</f>
        <v>193</v>
      </c>
      <c r="W924" s="10">
        <f t="shared" si="124"/>
        <v>0</v>
      </c>
      <c r="X924" s="11">
        <f t="shared" si="125"/>
        <v>0</v>
      </c>
    </row>
    <row r="925" spans="1:24" x14ac:dyDescent="0.25">
      <c r="A925" s="8" t="s">
        <v>812</v>
      </c>
      <c r="B925" s="9">
        <v>1011666</v>
      </c>
      <c r="C925" s="9">
        <v>2020</v>
      </c>
      <c r="D925" s="9" t="s">
        <v>16</v>
      </c>
      <c r="E925" s="8" t="s">
        <v>17</v>
      </c>
      <c r="F925" s="8" t="s">
        <v>33</v>
      </c>
      <c r="G925" s="8" t="s">
        <v>20</v>
      </c>
      <c r="H925" s="8">
        <v>1014</v>
      </c>
      <c r="I925" s="8" t="s">
        <v>24</v>
      </c>
      <c r="J925" s="8"/>
      <c r="K925" s="8">
        <v>36.700000000000003</v>
      </c>
      <c r="L925" s="8">
        <v>1615.5</v>
      </c>
      <c r="M925" s="8"/>
      <c r="N925" s="8">
        <v>7900</v>
      </c>
      <c r="O925" s="8"/>
      <c r="P925" s="8" t="str">
        <f>VLOOKUP($B925,'Facility Well Counts'!$A$2:$G$469,3,FALSE)</f>
        <v>360 - Anadarko Basin</v>
      </c>
      <c r="Q925" s="10">
        <f>VLOOKUP($B925,'Facility Well Counts'!$A$2:$G$469,4,FALSE)</f>
        <v>193</v>
      </c>
      <c r="R925" s="10">
        <f>VLOOKUP($B925,'Facility Well Counts'!$A$2:$G$469,5,FALSE)</f>
        <v>0</v>
      </c>
      <c r="S925" s="10">
        <f t="shared" si="122"/>
        <v>0</v>
      </c>
      <c r="T925" s="10">
        <f>VLOOKUP($B925,'Facility Well Counts'!$A$2:$G$469,6,FALSE)</f>
        <v>0</v>
      </c>
      <c r="U925" s="10">
        <f t="shared" si="123"/>
        <v>0</v>
      </c>
      <c r="V925" s="10">
        <f>VLOOKUP($B925,'Facility Well Counts'!$A$2:$G$469,7,FALSE)</f>
        <v>193</v>
      </c>
      <c r="W925" s="10">
        <f t="shared" si="124"/>
        <v>1014</v>
      </c>
      <c r="X925" s="11">
        <f t="shared" si="125"/>
        <v>5.2538860103626943</v>
      </c>
    </row>
    <row r="926" spans="1:24" x14ac:dyDescent="0.25">
      <c r="A926" s="8" t="s">
        <v>812</v>
      </c>
      <c r="B926" s="9">
        <v>1011666</v>
      </c>
      <c r="C926" s="9">
        <v>2020</v>
      </c>
      <c r="D926" s="9" t="s">
        <v>16</v>
      </c>
      <c r="E926" s="8" t="s">
        <v>17</v>
      </c>
      <c r="F926" s="8" t="s">
        <v>33</v>
      </c>
      <c r="G926" s="8" t="s">
        <v>21</v>
      </c>
      <c r="H926" s="8"/>
      <c r="I926" s="8"/>
      <c r="J926" s="8"/>
      <c r="K926" s="8"/>
      <c r="L926" s="8"/>
      <c r="M926" s="8"/>
      <c r="N926" s="8"/>
      <c r="O926" s="8"/>
      <c r="P926" s="8" t="str">
        <f>VLOOKUP($B926,'Facility Well Counts'!$A$2:$G$469,3,FALSE)</f>
        <v>360 - Anadarko Basin</v>
      </c>
      <c r="Q926" s="10">
        <f>VLOOKUP($B926,'Facility Well Counts'!$A$2:$G$469,4,FALSE)</f>
        <v>193</v>
      </c>
      <c r="R926" s="10">
        <f>VLOOKUP($B926,'Facility Well Counts'!$A$2:$G$469,5,FALSE)</f>
        <v>0</v>
      </c>
      <c r="S926" s="10">
        <f t="shared" si="122"/>
        <v>0</v>
      </c>
      <c r="T926" s="10">
        <f>VLOOKUP($B926,'Facility Well Counts'!$A$2:$G$469,6,FALSE)</f>
        <v>0</v>
      </c>
      <c r="U926" s="10">
        <f t="shared" si="123"/>
        <v>0</v>
      </c>
      <c r="V926" s="10">
        <f>VLOOKUP($B926,'Facility Well Counts'!$A$2:$G$469,7,FALSE)</f>
        <v>193</v>
      </c>
      <c r="W926" s="10">
        <f t="shared" si="124"/>
        <v>0</v>
      </c>
      <c r="X926" s="11">
        <f t="shared" si="125"/>
        <v>0</v>
      </c>
    </row>
    <row r="927" spans="1:24" x14ac:dyDescent="0.25">
      <c r="A927" s="8" t="s">
        <v>1196</v>
      </c>
      <c r="B927" s="9">
        <v>1009192</v>
      </c>
      <c r="C927" s="9">
        <v>2020</v>
      </c>
      <c r="D927" s="9" t="s">
        <v>16</v>
      </c>
      <c r="E927" s="8" t="s">
        <v>17</v>
      </c>
      <c r="F927" s="8" t="s">
        <v>33</v>
      </c>
      <c r="G927" s="8" t="s">
        <v>19</v>
      </c>
      <c r="H927" s="8"/>
      <c r="I927" s="8"/>
      <c r="J927" s="8"/>
      <c r="K927" s="8"/>
      <c r="L927" s="8"/>
      <c r="M927" s="8"/>
      <c r="N927" s="8"/>
      <c r="O927" s="8"/>
      <c r="P927" s="8" t="str">
        <f>VLOOKUP($B927,'Facility Well Counts'!$A$2:$G$469,3,FALSE)</f>
        <v>430 - Permian Basin</v>
      </c>
      <c r="Q927" s="10">
        <f>VLOOKUP($B927,'Facility Well Counts'!$A$2:$G$469,4,FALSE)</f>
        <v>193</v>
      </c>
      <c r="R927" s="10">
        <f>VLOOKUP($B927,'Facility Well Counts'!$A$2:$G$469,5,FALSE)</f>
        <v>179</v>
      </c>
      <c r="S927" s="10">
        <f t="shared" si="122"/>
        <v>0</v>
      </c>
      <c r="T927" s="10">
        <f>VLOOKUP($B927,'Facility Well Counts'!$A$2:$G$469,6,FALSE)</f>
        <v>0</v>
      </c>
      <c r="U927" s="10">
        <f t="shared" si="123"/>
        <v>0</v>
      </c>
      <c r="V927" s="10">
        <f>VLOOKUP($B927,'Facility Well Counts'!$A$2:$G$469,7,FALSE)</f>
        <v>14</v>
      </c>
      <c r="W927" s="10">
        <f t="shared" si="124"/>
        <v>0</v>
      </c>
      <c r="X927" s="11">
        <f t="shared" si="125"/>
        <v>0</v>
      </c>
    </row>
    <row r="928" spans="1:24" x14ac:dyDescent="0.25">
      <c r="A928" s="8" t="s">
        <v>1196</v>
      </c>
      <c r="B928" s="9">
        <v>1009192</v>
      </c>
      <c r="C928" s="9">
        <v>2020</v>
      </c>
      <c r="D928" s="9" t="s">
        <v>16</v>
      </c>
      <c r="E928" s="8" t="s">
        <v>17</v>
      </c>
      <c r="F928" s="8" t="s">
        <v>33</v>
      </c>
      <c r="G928" s="8" t="s">
        <v>20</v>
      </c>
      <c r="H928" s="8">
        <v>393</v>
      </c>
      <c r="I928" s="8" t="s">
        <v>24</v>
      </c>
      <c r="J928" s="8"/>
      <c r="K928" s="8">
        <v>60.4</v>
      </c>
      <c r="L928" s="8">
        <v>622.42999999999995</v>
      </c>
      <c r="M928" s="8"/>
      <c r="N928" s="8">
        <v>8189.87</v>
      </c>
      <c r="O928" s="8"/>
      <c r="P928" s="8" t="str">
        <f>VLOOKUP($B928,'Facility Well Counts'!$A$2:$G$469,3,FALSE)</f>
        <v>430 - Permian Basin</v>
      </c>
      <c r="Q928" s="10">
        <f>VLOOKUP($B928,'Facility Well Counts'!$A$2:$G$469,4,FALSE)</f>
        <v>193</v>
      </c>
      <c r="R928" s="10">
        <f>VLOOKUP($B928,'Facility Well Counts'!$A$2:$G$469,5,FALSE)</f>
        <v>179</v>
      </c>
      <c r="S928" s="10">
        <f t="shared" si="122"/>
        <v>364.49222797927462</v>
      </c>
      <c r="T928" s="10">
        <f>VLOOKUP($B928,'Facility Well Counts'!$A$2:$G$469,6,FALSE)</f>
        <v>0</v>
      </c>
      <c r="U928" s="10">
        <f t="shared" si="123"/>
        <v>0</v>
      </c>
      <c r="V928" s="10">
        <f>VLOOKUP($B928,'Facility Well Counts'!$A$2:$G$469,7,FALSE)</f>
        <v>14</v>
      </c>
      <c r="W928" s="10">
        <f t="shared" si="124"/>
        <v>28.507772020725387</v>
      </c>
      <c r="X928" s="11">
        <f t="shared" si="125"/>
        <v>2.0362694300518136</v>
      </c>
    </row>
    <row r="929" spans="1:24" x14ac:dyDescent="0.25">
      <c r="A929" s="8" t="s">
        <v>1196</v>
      </c>
      <c r="B929" s="9">
        <v>1009192</v>
      </c>
      <c r="C929" s="9">
        <v>2020</v>
      </c>
      <c r="D929" s="9" t="s">
        <v>16</v>
      </c>
      <c r="E929" s="8" t="s">
        <v>17</v>
      </c>
      <c r="F929" s="8" t="s">
        <v>33</v>
      </c>
      <c r="G929" s="8" t="s">
        <v>21</v>
      </c>
      <c r="H929" s="8"/>
      <c r="I929" s="8"/>
      <c r="J929" s="8"/>
      <c r="K929" s="8"/>
      <c r="L929" s="8"/>
      <c r="M929" s="8"/>
      <c r="N929" s="8"/>
      <c r="O929" s="8"/>
      <c r="P929" s="8" t="str">
        <f>VLOOKUP($B929,'Facility Well Counts'!$A$2:$G$469,3,FALSE)</f>
        <v>430 - Permian Basin</v>
      </c>
      <c r="Q929" s="10">
        <f>VLOOKUP($B929,'Facility Well Counts'!$A$2:$G$469,4,FALSE)</f>
        <v>193</v>
      </c>
      <c r="R929" s="10">
        <f>VLOOKUP($B929,'Facility Well Counts'!$A$2:$G$469,5,FALSE)</f>
        <v>179</v>
      </c>
      <c r="S929" s="10">
        <f t="shared" si="122"/>
        <v>0</v>
      </c>
      <c r="T929" s="10">
        <f>VLOOKUP($B929,'Facility Well Counts'!$A$2:$G$469,6,FALSE)</f>
        <v>0</v>
      </c>
      <c r="U929" s="10">
        <f t="shared" si="123"/>
        <v>0</v>
      </c>
      <c r="V929" s="10">
        <f>VLOOKUP($B929,'Facility Well Counts'!$A$2:$G$469,7,FALSE)</f>
        <v>14</v>
      </c>
      <c r="W929" s="10">
        <f t="shared" si="124"/>
        <v>0</v>
      </c>
      <c r="X929" s="11">
        <f t="shared" si="125"/>
        <v>0</v>
      </c>
    </row>
    <row r="930" spans="1:24" x14ac:dyDescent="0.25">
      <c r="A930" s="8" t="s">
        <v>1002</v>
      </c>
      <c r="B930" s="9">
        <v>1013706</v>
      </c>
      <c r="C930" s="9">
        <v>2020</v>
      </c>
      <c r="D930" s="9" t="s">
        <v>16</v>
      </c>
      <c r="E930" s="8" t="s">
        <v>17</v>
      </c>
      <c r="F930" s="8" t="s">
        <v>33</v>
      </c>
      <c r="G930" s="8" t="s">
        <v>19</v>
      </c>
      <c r="H930" s="8">
        <v>29</v>
      </c>
      <c r="I930" s="8" t="s">
        <v>24</v>
      </c>
      <c r="J930" s="8"/>
      <c r="K930" s="8">
        <v>14</v>
      </c>
      <c r="L930" s="8">
        <v>144.99</v>
      </c>
      <c r="M930" s="8"/>
      <c r="N930" s="8">
        <v>8760</v>
      </c>
      <c r="O930" s="8"/>
      <c r="P930" s="8" t="str">
        <f>VLOOKUP($B930,'Facility Well Counts'!$A$2:$G$469,3,FALSE)</f>
        <v>535 - Green River Basin</v>
      </c>
      <c r="Q930" s="10">
        <f>VLOOKUP($B930,'Facility Well Counts'!$A$2:$G$469,4,FALSE)</f>
        <v>190</v>
      </c>
      <c r="R930" s="10">
        <f>VLOOKUP($B930,'Facility Well Counts'!$A$2:$G$469,5,FALSE)</f>
        <v>190</v>
      </c>
      <c r="S930" s="10">
        <f t="shared" si="122"/>
        <v>29</v>
      </c>
      <c r="T930" s="10">
        <f>VLOOKUP($B930,'Facility Well Counts'!$A$2:$G$469,6,FALSE)</f>
        <v>0</v>
      </c>
      <c r="U930" s="10">
        <f t="shared" si="123"/>
        <v>0</v>
      </c>
      <c r="V930" s="10">
        <f>VLOOKUP($B930,'Facility Well Counts'!$A$2:$G$469,7,FALSE)</f>
        <v>0</v>
      </c>
      <c r="W930" s="10">
        <f t="shared" si="124"/>
        <v>0</v>
      </c>
      <c r="X930" s="11">
        <f t="shared" si="125"/>
        <v>0.15263157894736842</v>
      </c>
    </row>
    <row r="931" spans="1:24" x14ac:dyDescent="0.25">
      <c r="A931" s="8" t="s">
        <v>1002</v>
      </c>
      <c r="B931" s="9">
        <v>1013706</v>
      </c>
      <c r="C931" s="9">
        <v>2020</v>
      </c>
      <c r="D931" s="9" t="s">
        <v>16</v>
      </c>
      <c r="E931" s="8" t="s">
        <v>17</v>
      </c>
      <c r="F931" s="8" t="s">
        <v>33</v>
      </c>
      <c r="G931" s="8" t="s">
        <v>20</v>
      </c>
      <c r="H931" s="8">
        <v>269</v>
      </c>
      <c r="I931" s="8" t="s">
        <v>24</v>
      </c>
      <c r="J931" s="8"/>
      <c r="K931" s="8">
        <v>45.6</v>
      </c>
      <c r="L931" s="8">
        <v>480.62</v>
      </c>
      <c r="M931" s="8"/>
      <c r="N931" s="8">
        <v>8760</v>
      </c>
      <c r="O931" s="8"/>
      <c r="P931" s="8" t="str">
        <f>VLOOKUP($B931,'Facility Well Counts'!$A$2:$G$469,3,FALSE)</f>
        <v>535 - Green River Basin</v>
      </c>
      <c r="Q931" s="10">
        <f>VLOOKUP($B931,'Facility Well Counts'!$A$2:$G$469,4,FALSE)</f>
        <v>190</v>
      </c>
      <c r="R931" s="10">
        <f>VLOOKUP($B931,'Facility Well Counts'!$A$2:$G$469,5,FALSE)</f>
        <v>190</v>
      </c>
      <c r="S931" s="10">
        <f t="shared" si="122"/>
        <v>269</v>
      </c>
      <c r="T931" s="10">
        <f>VLOOKUP($B931,'Facility Well Counts'!$A$2:$G$469,6,FALSE)</f>
        <v>0</v>
      </c>
      <c r="U931" s="10">
        <f t="shared" si="123"/>
        <v>0</v>
      </c>
      <c r="V931" s="10">
        <f>VLOOKUP($B931,'Facility Well Counts'!$A$2:$G$469,7,FALSE)</f>
        <v>0</v>
      </c>
      <c r="W931" s="10">
        <f t="shared" si="124"/>
        <v>0</v>
      </c>
      <c r="X931" s="11">
        <f t="shared" si="125"/>
        <v>1.4157894736842105</v>
      </c>
    </row>
    <row r="932" spans="1:24" x14ac:dyDescent="0.25">
      <c r="A932" s="8" t="s">
        <v>1002</v>
      </c>
      <c r="B932" s="9">
        <v>1013706</v>
      </c>
      <c r="C932" s="9">
        <v>2020</v>
      </c>
      <c r="D932" s="9" t="s">
        <v>16</v>
      </c>
      <c r="E932" s="8" t="s">
        <v>17</v>
      </c>
      <c r="F932" s="8" t="s">
        <v>33</v>
      </c>
      <c r="G932" s="8" t="s">
        <v>21</v>
      </c>
      <c r="H932" s="8">
        <v>310</v>
      </c>
      <c r="I932" s="8" t="s">
        <v>24</v>
      </c>
      <c r="J932" s="8"/>
      <c r="K932" s="8">
        <v>5.4</v>
      </c>
      <c r="L932" s="8">
        <v>58.98</v>
      </c>
      <c r="M932" s="8"/>
      <c r="N932" s="8">
        <v>8760</v>
      </c>
      <c r="O932" s="8"/>
      <c r="P932" s="8" t="str">
        <f>VLOOKUP($B932,'Facility Well Counts'!$A$2:$G$469,3,FALSE)</f>
        <v>535 - Green River Basin</v>
      </c>
      <c r="Q932" s="10">
        <f>VLOOKUP($B932,'Facility Well Counts'!$A$2:$G$469,4,FALSE)</f>
        <v>190</v>
      </c>
      <c r="R932" s="10">
        <f>VLOOKUP($B932,'Facility Well Counts'!$A$2:$G$469,5,FALSE)</f>
        <v>190</v>
      </c>
      <c r="S932" s="10">
        <f t="shared" si="122"/>
        <v>310</v>
      </c>
      <c r="T932" s="10">
        <f>VLOOKUP($B932,'Facility Well Counts'!$A$2:$G$469,6,FALSE)</f>
        <v>0</v>
      </c>
      <c r="U932" s="10">
        <f t="shared" si="123"/>
        <v>0</v>
      </c>
      <c r="V932" s="10">
        <f>VLOOKUP($B932,'Facility Well Counts'!$A$2:$G$469,7,FALSE)</f>
        <v>0</v>
      </c>
      <c r="W932" s="10">
        <f t="shared" si="124"/>
        <v>0</v>
      </c>
      <c r="X932" s="11">
        <f t="shared" si="125"/>
        <v>1.631578947368421</v>
      </c>
    </row>
    <row r="933" spans="1:24" x14ac:dyDescent="0.25">
      <c r="A933" s="8" t="s">
        <v>1190</v>
      </c>
      <c r="B933" s="9">
        <v>1013931</v>
      </c>
      <c r="C933" s="9">
        <v>2020</v>
      </c>
      <c r="D933" s="9" t="s">
        <v>16</v>
      </c>
      <c r="E933" s="8" t="s">
        <v>17</v>
      </c>
      <c r="F933" s="8" t="s">
        <v>33</v>
      </c>
      <c r="G933" s="8" t="s">
        <v>19</v>
      </c>
      <c r="H933" s="8"/>
      <c r="I933" s="8"/>
      <c r="J933" s="8"/>
      <c r="K933" s="8"/>
      <c r="L933" s="8"/>
      <c r="M933" s="8"/>
      <c r="N933" s="8"/>
      <c r="O933" s="8"/>
      <c r="P933" s="8" t="str">
        <f>VLOOKUP($B933,'Facility Well Counts'!$A$2:$G$469,3,FALSE)</f>
        <v>220 - Gulf Coast Basin (LA  TX)</v>
      </c>
      <c r="Q933" s="10">
        <f>VLOOKUP($B933,'Facility Well Counts'!$A$2:$G$469,4,FALSE)</f>
        <v>189</v>
      </c>
      <c r="R933" s="10">
        <f>VLOOKUP($B933,'Facility Well Counts'!$A$2:$G$469,5,FALSE)</f>
        <v>189</v>
      </c>
      <c r="S933" s="10">
        <f t="shared" si="122"/>
        <v>0</v>
      </c>
      <c r="T933" s="10">
        <f>VLOOKUP($B933,'Facility Well Counts'!$A$2:$G$469,6,FALSE)</f>
        <v>0</v>
      </c>
      <c r="U933" s="10">
        <f t="shared" si="123"/>
        <v>0</v>
      </c>
      <c r="V933" s="10">
        <f>VLOOKUP($B933,'Facility Well Counts'!$A$2:$G$469,7,FALSE)</f>
        <v>0</v>
      </c>
      <c r="W933" s="10">
        <f t="shared" si="124"/>
        <v>0</v>
      </c>
      <c r="X933" s="11">
        <f t="shared" si="125"/>
        <v>0</v>
      </c>
    </row>
    <row r="934" spans="1:24" x14ac:dyDescent="0.25">
      <c r="A934" s="8" t="s">
        <v>1190</v>
      </c>
      <c r="B934" s="9">
        <v>1013931</v>
      </c>
      <c r="C934" s="9">
        <v>2020</v>
      </c>
      <c r="D934" s="9" t="s">
        <v>16</v>
      </c>
      <c r="E934" s="8" t="s">
        <v>17</v>
      </c>
      <c r="F934" s="8" t="s">
        <v>33</v>
      </c>
      <c r="G934" s="8" t="s">
        <v>20</v>
      </c>
      <c r="H934" s="8"/>
      <c r="I934" s="8"/>
      <c r="J934" s="8"/>
      <c r="K934" s="8"/>
      <c r="L934" s="8"/>
      <c r="M934" s="8"/>
      <c r="N934" s="8"/>
      <c r="O934" s="8"/>
      <c r="P934" s="8" t="str">
        <f>VLOOKUP($B934,'Facility Well Counts'!$A$2:$G$469,3,FALSE)</f>
        <v>220 - Gulf Coast Basin (LA  TX)</v>
      </c>
      <c r="Q934" s="10">
        <f>VLOOKUP($B934,'Facility Well Counts'!$A$2:$G$469,4,FALSE)</f>
        <v>189</v>
      </c>
      <c r="R934" s="10">
        <f>VLOOKUP($B934,'Facility Well Counts'!$A$2:$G$469,5,FALSE)</f>
        <v>189</v>
      </c>
      <c r="S934" s="10">
        <f t="shared" si="122"/>
        <v>0</v>
      </c>
      <c r="T934" s="10">
        <f>VLOOKUP($B934,'Facility Well Counts'!$A$2:$G$469,6,FALSE)</f>
        <v>0</v>
      </c>
      <c r="U934" s="10">
        <f t="shared" si="123"/>
        <v>0</v>
      </c>
      <c r="V934" s="10">
        <f>VLOOKUP($B934,'Facility Well Counts'!$A$2:$G$469,7,FALSE)</f>
        <v>0</v>
      </c>
      <c r="W934" s="10">
        <f t="shared" si="124"/>
        <v>0</v>
      </c>
      <c r="X934" s="11">
        <f t="shared" si="125"/>
        <v>0</v>
      </c>
    </row>
    <row r="935" spans="1:24" x14ac:dyDescent="0.25">
      <c r="A935" s="8" t="s">
        <v>1190</v>
      </c>
      <c r="B935" s="9">
        <v>1013931</v>
      </c>
      <c r="C935" s="9">
        <v>2020</v>
      </c>
      <c r="D935" s="9" t="s">
        <v>16</v>
      </c>
      <c r="E935" s="8" t="s">
        <v>17</v>
      </c>
      <c r="F935" s="8" t="s">
        <v>33</v>
      </c>
      <c r="G935" s="8" t="s">
        <v>21</v>
      </c>
      <c r="H935" s="8">
        <v>835</v>
      </c>
      <c r="I935" s="8" t="s">
        <v>24</v>
      </c>
      <c r="J935" s="8"/>
      <c r="K935" s="8">
        <v>3.9</v>
      </c>
      <c r="L935" s="8">
        <v>129.31</v>
      </c>
      <c r="M935" s="8"/>
      <c r="N935" s="8">
        <v>8760</v>
      </c>
      <c r="O935" s="8"/>
      <c r="P935" s="8" t="str">
        <f>VLOOKUP($B935,'Facility Well Counts'!$A$2:$G$469,3,FALSE)</f>
        <v>220 - Gulf Coast Basin (LA  TX)</v>
      </c>
      <c r="Q935" s="10">
        <f>VLOOKUP($B935,'Facility Well Counts'!$A$2:$G$469,4,FALSE)</f>
        <v>189</v>
      </c>
      <c r="R935" s="10">
        <f>VLOOKUP($B935,'Facility Well Counts'!$A$2:$G$469,5,FALSE)</f>
        <v>189</v>
      </c>
      <c r="S935" s="10">
        <f t="shared" si="122"/>
        <v>835</v>
      </c>
      <c r="T935" s="10">
        <f>VLOOKUP($B935,'Facility Well Counts'!$A$2:$G$469,6,FALSE)</f>
        <v>0</v>
      </c>
      <c r="U935" s="10">
        <f t="shared" si="123"/>
        <v>0</v>
      </c>
      <c r="V935" s="10">
        <f>VLOOKUP($B935,'Facility Well Counts'!$A$2:$G$469,7,FALSE)</f>
        <v>0</v>
      </c>
      <c r="W935" s="10">
        <f t="shared" si="124"/>
        <v>0</v>
      </c>
      <c r="X935" s="11">
        <f t="shared" si="125"/>
        <v>4.4179894179894177</v>
      </c>
    </row>
    <row r="936" spans="1:24" x14ac:dyDescent="0.25">
      <c r="A936" s="8" t="s">
        <v>1282</v>
      </c>
      <c r="B936" s="9">
        <v>1009686</v>
      </c>
      <c r="C936" s="9">
        <v>2020</v>
      </c>
      <c r="D936" s="9" t="s">
        <v>16</v>
      </c>
      <c r="E936" s="8" t="s">
        <v>17</v>
      </c>
      <c r="F936" s="8" t="s">
        <v>33</v>
      </c>
      <c r="G936" s="8" t="s">
        <v>19</v>
      </c>
      <c r="H936" s="8"/>
      <c r="I936" s="8"/>
      <c r="J936" s="8"/>
      <c r="K936" s="8"/>
      <c r="L936" s="8"/>
      <c r="M936" s="8"/>
      <c r="N936" s="8"/>
      <c r="O936" s="8"/>
      <c r="P936" s="8" t="str">
        <f>VLOOKUP($B936,'Facility Well Counts'!$A$2:$G$469,3,FALSE)</f>
        <v>230 - Arkla Basin</v>
      </c>
      <c r="Q936" s="10">
        <f>VLOOKUP($B936,'Facility Well Counts'!$A$2:$G$469,4,FALSE)</f>
        <v>189</v>
      </c>
      <c r="R936" s="10">
        <f>VLOOKUP($B936,'Facility Well Counts'!$A$2:$G$469,5,FALSE)</f>
        <v>42</v>
      </c>
      <c r="S936" s="10">
        <f t="shared" si="122"/>
        <v>0</v>
      </c>
      <c r="T936" s="10">
        <f>VLOOKUP($B936,'Facility Well Counts'!$A$2:$G$469,6,FALSE)</f>
        <v>0</v>
      </c>
      <c r="U936" s="10">
        <f t="shared" si="123"/>
        <v>0</v>
      </c>
      <c r="V936" s="10">
        <f>VLOOKUP($B936,'Facility Well Counts'!$A$2:$G$469,7,FALSE)</f>
        <v>147</v>
      </c>
      <c r="W936" s="10">
        <f t="shared" si="124"/>
        <v>0</v>
      </c>
      <c r="X936" s="11">
        <f t="shared" si="125"/>
        <v>0</v>
      </c>
    </row>
    <row r="937" spans="1:24" x14ac:dyDescent="0.25">
      <c r="A937" s="8" t="s">
        <v>1282</v>
      </c>
      <c r="B937" s="9">
        <v>1009686</v>
      </c>
      <c r="C937" s="9">
        <v>2020</v>
      </c>
      <c r="D937" s="9" t="s">
        <v>16</v>
      </c>
      <c r="E937" s="8" t="s">
        <v>17</v>
      </c>
      <c r="F937" s="8" t="s">
        <v>33</v>
      </c>
      <c r="G937" s="8" t="s">
        <v>20</v>
      </c>
      <c r="H937" s="8">
        <v>398</v>
      </c>
      <c r="I937" s="8" t="s">
        <v>24</v>
      </c>
      <c r="J937" s="8"/>
      <c r="K937" s="8">
        <v>64.3</v>
      </c>
      <c r="L937" s="8">
        <v>787.55</v>
      </c>
      <c r="M937" s="8"/>
      <c r="N937" s="8">
        <v>8784</v>
      </c>
      <c r="O937" s="8"/>
      <c r="P937" s="8" t="str">
        <f>VLOOKUP($B937,'Facility Well Counts'!$A$2:$G$469,3,FALSE)</f>
        <v>230 - Arkla Basin</v>
      </c>
      <c r="Q937" s="10">
        <f>VLOOKUP($B937,'Facility Well Counts'!$A$2:$G$469,4,FALSE)</f>
        <v>189</v>
      </c>
      <c r="R937" s="10">
        <f>VLOOKUP($B937,'Facility Well Counts'!$A$2:$G$469,5,FALSE)</f>
        <v>42</v>
      </c>
      <c r="S937" s="10">
        <f t="shared" si="122"/>
        <v>88.444444444444443</v>
      </c>
      <c r="T937" s="10">
        <f>VLOOKUP($B937,'Facility Well Counts'!$A$2:$G$469,6,FALSE)</f>
        <v>0</v>
      </c>
      <c r="U937" s="10">
        <f t="shared" si="123"/>
        <v>0</v>
      </c>
      <c r="V937" s="10">
        <f>VLOOKUP($B937,'Facility Well Counts'!$A$2:$G$469,7,FALSE)</f>
        <v>147</v>
      </c>
      <c r="W937" s="10">
        <f t="shared" si="124"/>
        <v>309.55555555555554</v>
      </c>
      <c r="X937" s="11">
        <f t="shared" si="125"/>
        <v>2.105820105820106</v>
      </c>
    </row>
    <row r="938" spans="1:24" x14ac:dyDescent="0.25">
      <c r="A938" s="8" t="s">
        <v>1282</v>
      </c>
      <c r="B938" s="9">
        <v>1009686</v>
      </c>
      <c r="C938" s="9">
        <v>2020</v>
      </c>
      <c r="D938" s="9" t="s">
        <v>16</v>
      </c>
      <c r="E938" s="8" t="s">
        <v>17</v>
      </c>
      <c r="F938" s="8" t="s">
        <v>33</v>
      </c>
      <c r="G938" s="8" t="s">
        <v>21</v>
      </c>
      <c r="H938" s="8"/>
      <c r="I938" s="8"/>
      <c r="J938" s="8"/>
      <c r="K938" s="8"/>
      <c r="L938" s="8"/>
      <c r="M938" s="8"/>
      <c r="N938" s="8"/>
      <c r="O938" s="8"/>
      <c r="P938" s="8" t="str">
        <f>VLOOKUP($B938,'Facility Well Counts'!$A$2:$G$469,3,FALSE)</f>
        <v>230 - Arkla Basin</v>
      </c>
      <c r="Q938" s="10">
        <f>VLOOKUP($B938,'Facility Well Counts'!$A$2:$G$469,4,FALSE)</f>
        <v>189</v>
      </c>
      <c r="R938" s="10">
        <f>VLOOKUP($B938,'Facility Well Counts'!$A$2:$G$469,5,FALSE)</f>
        <v>42</v>
      </c>
      <c r="S938" s="10">
        <f t="shared" si="122"/>
        <v>0</v>
      </c>
      <c r="T938" s="10">
        <f>VLOOKUP($B938,'Facility Well Counts'!$A$2:$G$469,6,FALSE)</f>
        <v>0</v>
      </c>
      <c r="U938" s="10">
        <f t="shared" si="123"/>
        <v>0</v>
      </c>
      <c r="V938" s="10">
        <f>VLOOKUP($B938,'Facility Well Counts'!$A$2:$G$469,7,FALSE)</f>
        <v>147</v>
      </c>
      <c r="W938" s="10">
        <f t="shared" si="124"/>
        <v>0</v>
      </c>
      <c r="X938" s="11">
        <f t="shared" si="125"/>
        <v>0</v>
      </c>
    </row>
    <row r="939" spans="1:24" x14ac:dyDescent="0.25">
      <c r="A939" s="8" t="s">
        <v>1432</v>
      </c>
      <c r="B939" s="9">
        <v>1013306</v>
      </c>
      <c r="C939" s="9">
        <v>2020</v>
      </c>
      <c r="D939" s="9" t="s">
        <v>16</v>
      </c>
      <c r="E939" s="8" t="s">
        <v>17</v>
      </c>
      <c r="F939" s="8" t="s">
        <v>33</v>
      </c>
      <c r="G939" s="8" t="s">
        <v>19</v>
      </c>
      <c r="H939" s="8"/>
      <c r="I939" s="8"/>
      <c r="J939" s="8"/>
      <c r="K939" s="8"/>
      <c r="L939" s="8"/>
      <c r="M939" s="8"/>
      <c r="N939" s="8"/>
      <c r="O939" s="8"/>
      <c r="P939" s="8" t="str">
        <f>VLOOKUP($B939,'Facility Well Counts'!$A$2:$G$469,3,FALSE)</f>
        <v>160A - Appalachian Basin (Eastern Overthrust Area)</v>
      </c>
      <c r="Q939" s="10">
        <f>VLOOKUP($B939,'Facility Well Counts'!$A$2:$G$469,4,FALSE)</f>
        <v>188</v>
      </c>
      <c r="R939" s="10">
        <f>VLOOKUP($B939,'Facility Well Counts'!$A$2:$G$469,5,FALSE)</f>
        <v>0</v>
      </c>
      <c r="S939" s="10">
        <f t="shared" si="122"/>
        <v>0</v>
      </c>
      <c r="T939" s="10">
        <f>VLOOKUP($B939,'Facility Well Counts'!$A$2:$G$469,6,FALSE)</f>
        <v>0</v>
      </c>
      <c r="U939" s="10">
        <f t="shared" si="123"/>
        <v>0</v>
      </c>
      <c r="V939" s="10">
        <f>VLOOKUP($B939,'Facility Well Counts'!$A$2:$G$469,7,FALSE)</f>
        <v>188</v>
      </c>
      <c r="W939" s="10">
        <f t="shared" si="124"/>
        <v>0</v>
      </c>
      <c r="X939" s="11">
        <f t="shared" si="125"/>
        <v>0</v>
      </c>
    </row>
    <row r="940" spans="1:24" x14ac:dyDescent="0.25">
      <c r="A940" s="8" t="s">
        <v>1432</v>
      </c>
      <c r="B940" s="9">
        <v>1013306</v>
      </c>
      <c r="C940" s="9">
        <v>2020</v>
      </c>
      <c r="D940" s="9" t="s">
        <v>16</v>
      </c>
      <c r="E940" s="8" t="s">
        <v>17</v>
      </c>
      <c r="F940" s="8" t="s">
        <v>33</v>
      </c>
      <c r="G940" s="8" t="s">
        <v>20</v>
      </c>
      <c r="H940" s="8">
        <v>151</v>
      </c>
      <c r="I940" s="8" t="s">
        <v>24</v>
      </c>
      <c r="J940" s="8"/>
      <c r="K940" s="8">
        <v>1</v>
      </c>
      <c r="L940" s="8">
        <v>292.82</v>
      </c>
      <c r="M940" s="8"/>
      <c r="N940" s="8">
        <v>8784</v>
      </c>
      <c r="O940" s="8"/>
      <c r="P940" s="8" t="str">
        <f>VLOOKUP($B940,'Facility Well Counts'!$A$2:$G$469,3,FALSE)</f>
        <v>160A - Appalachian Basin (Eastern Overthrust Area)</v>
      </c>
      <c r="Q940" s="10">
        <f>VLOOKUP($B940,'Facility Well Counts'!$A$2:$G$469,4,FALSE)</f>
        <v>188</v>
      </c>
      <c r="R940" s="10">
        <f>VLOOKUP($B940,'Facility Well Counts'!$A$2:$G$469,5,FALSE)</f>
        <v>0</v>
      </c>
      <c r="S940" s="10">
        <f t="shared" si="122"/>
        <v>0</v>
      </c>
      <c r="T940" s="10">
        <f>VLOOKUP($B940,'Facility Well Counts'!$A$2:$G$469,6,FALSE)</f>
        <v>0</v>
      </c>
      <c r="U940" s="10">
        <f t="shared" si="123"/>
        <v>0</v>
      </c>
      <c r="V940" s="10">
        <f>VLOOKUP($B940,'Facility Well Counts'!$A$2:$G$469,7,FALSE)</f>
        <v>188</v>
      </c>
      <c r="W940" s="10">
        <f t="shared" si="124"/>
        <v>151</v>
      </c>
      <c r="X940" s="11">
        <f t="shared" si="125"/>
        <v>0.80319148936170215</v>
      </c>
    </row>
    <row r="941" spans="1:24" x14ac:dyDescent="0.25">
      <c r="A941" s="8" t="s">
        <v>1432</v>
      </c>
      <c r="B941" s="9">
        <v>1013306</v>
      </c>
      <c r="C941" s="9">
        <v>2020</v>
      </c>
      <c r="D941" s="9" t="s">
        <v>16</v>
      </c>
      <c r="E941" s="8" t="s">
        <v>17</v>
      </c>
      <c r="F941" s="8" t="s">
        <v>33</v>
      </c>
      <c r="G941" s="8" t="s">
        <v>21</v>
      </c>
      <c r="H941" s="8">
        <v>163</v>
      </c>
      <c r="I941" s="8" t="s">
        <v>24</v>
      </c>
      <c r="J941" s="8"/>
      <c r="K941" s="8">
        <v>0.1</v>
      </c>
      <c r="L941" s="8">
        <v>32.549999999999997</v>
      </c>
      <c r="M941" s="8"/>
      <c r="N941" s="8">
        <v>8784</v>
      </c>
      <c r="O941" s="8"/>
      <c r="P941" s="8" t="str">
        <f>VLOOKUP($B941,'Facility Well Counts'!$A$2:$G$469,3,FALSE)</f>
        <v>160A - Appalachian Basin (Eastern Overthrust Area)</v>
      </c>
      <c r="Q941" s="10">
        <f>VLOOKUP($B941,'Facility Well Counts'!$A$2:$G$469,4,FALSE)</f>
        <v>188</v>
      </c>
      <c r="R941" s="10">
        <f>VLOOKUP($B941,'Facility Well Counts'!$A$2:$G$469,5,FALSE)</f>
        <v>0</v>
      </c>
      <c r="S941" s="10">
        <f t="shared" si="122"/>
        <v>0</v>
      </c>
      <c r="T941" s="10">
        <f>VLOOKUP($B941,'Facility Well Counts'!$A$2:$G$469,6,FALSE)</f>
        <v>0</v>
      </c>
      <c r="U941" s="10">
        <f t="shared" si="123"/>
        <v>0</v>
      </c>
      <c r="V941" s="10">
        <f>VLOOKUP($B941,'Facility Well Counts'!$A$2:$G$469,7,FALSE)</f>
        <v>188</v>
      </c>
      <c r="W941" s="10">
        <f t="shared" si="124"/>
        <v>163</v>
      </c>
      <c r="X941" s="11">
        <f t="shared" si="125"/>
        <v>0.86702127659574468</v>
      </c>
    </row>
    <row r="942" spans="1:24" x14ac:dyDescent="0.25">
      <c r="A942" s="8" t="s">
        <v>279</v>
      </c>
      <c r="B942" s="9">
        <v>1008411</v>
      </c>
      <c r="C942" s="9">
        <v>2020</v>
      </c>
      <c r="D942" s="9" t="s">
        <v>16</v>
      </c>
      <c r="E942" s="8" t="s">
        <v>17</v>
      </c>
      <c r="F942" s="8" t="s">
        <v>33</v>
      </c>
      <c r="G942" s="8" t="s">
        <v>19</v>
      </c>
      <c r="H942" s="8"/>
      <c r="I942" s="8"/>
      <c r="J942" s="8"/>
      <c r="K942" s="8"/>
      <c r="L942" s="8"/>
      <c r="M942" s="8"/>
      <c r="N942" s="8"/>
      <c r="O942" s="8"/>
      <c r="P942" s="8" t="str">
        <f>VLOOKUP($B942,'Facility Well Counts'!$A$2:$G$469,3,FALSE)</f>
        <v>360 - Anadarko Basin</v>
      </c>
      <c r="Q942" s="10">
        <f>VLOOKUP($B942,'Facility Well Counts'!$A$2:$G$469,4,FALSE)</f>
        <v>178</v>
      </c>
      <c r="R942" s="10">
        <f>VLOOKUP($B942,'Facility Well Counts'!$A$2:$G$469,5,FALSE)</f>
        <v>178</v>
      </c>
      <c r="S942" s="10">
        <f t="shared" si="122"/>
        <v>0</v>
      </c>
      <c r="T942" s="10">
        <f>VLOOKUP($B942,'Facility Well Counts'!$A$2:$G$469,6,FALSE)</f>
        <v>0</v>
      </c>
      <c r="U942" s="10">
        <f t="shared" si="123"/>
        <v>0</v>
      </c>
      <c r="V942" s="10">
        <f>VLOOKUP($B942,'Facility Well Counts'!$A$2:$G$469,7,FALSE)</f>
        <v>0</v>
      </c>
      <c r="W942" s="10">
        <f t="shared" si="124"/>
        <v>0</v>
      </c>
      <c r="X942" s="11">
        <f t="shared" si="125"/>
        <v>0</v>
      </c>
    </row>
    <row r="943" spans="1:24" x14ac:dyDescent="0.25">
      <c r="A943" s="8" t="s">
        <v>279</v>
      </c>
      <c r="B943" s="9">
        <v>1008411</v>
      </c>
      <c r="C943" s="9">
        <v>2020</v>
      </c>
      <c r="D943" s="9" t="s">
        <v>16</v>
      </c>
      <c r="E943" s="8" t="s">
        <v>17</v>
      </c>
      <c r="F943" s="8" t="s">
        <v>33</v>
      </c>
      <c r="G943" s="8" t="s">
        <v>20</v>
      </c>
      <c r="H943" s="8"/>
      <c r="I943" s="8"/>
      <c r="J943" s="8"/>
      <c r="K943" s="8"/>
      <c r="L943" s="8"/>
      <c r="M943" s="8"/>
      <c r="N943" s="8"/>
      <c r="O943" s="8"/>
      <c r="P943" s="8" t="str">
        <f>VLOOKUP($B943,'Facility Well Counts'!$A$2:$G$469,3,FALSE)</f>
        <v>360 - Anadarko Basin</v>
      </c>
      <c r="Q943" s="10">
        <f>VLOOKUP($B943,'Facility Well Counts'!$A$2:$G$469,4,FALSE)</f>
        <v>178</v>
      </c>
      <c r="R943" s="10">
        <f>VLOOKUP($B943,'Facility Well Counts'!$A$2:$G$469,5,FALSE)</f>
        <v>178</v>
      </c>
      <c r="S943" s="10">
        <f t="shared" si="122"/>
        <v>0</v>
      </c>
      <c r="T943" s="10">
        <f>VLOOKUP($B943,'Facility Well Counts'!$A$2:$G$469,6,FALSE)</f>
        <v>0</v>
      </c>
      <c r="U943" s="10">
        <f t="shared" si="123"/>
        <v>0</v>
      </c>
      <c r="V943" s="10">
        <f>VLOOKUP($B943,'Facility Well Counts'!$A$2:$G$469,7,FALSE)</f>
        <v>0</v>
      </c>
      <c r="W943" s="10">
        <f t="shared" si="124"/>
        <v>0</v>
      </c>
      <c r="X943" s="11">
        <f t="shared" si="125"/>
        <v>0</v>
      </c>
    </row>
    <row r="944" spans="1:24" x14ac:dyDescent="0.25">
      <c r="A944" s="8" t="s">
        <v>279</v>
      </c>
      <c r="B944" s="9">
        <v>1008411</v>
      </c>
      <c r="C944" s="9">
        <v>2020</v>
      </c>
      <c r="D944" s="9" t="s">
        <v>16</v>
      </c>
      <c r="E944" s="8" t="s">
        <v>17</v>
      </c>
      <c r="F944" s="8" t="s">
        <v>33</v>
      </c>
      <c r="G944" s="8" t="s">
        <v>21</v>
      </c>
      <c r="H944" s="8">
        <v>36</v>
      </c>
      <c r="I944" s="8" t="s">
        <v>24</v>
      </c>
      <c r="J944" s="8"/>
      <c r="K944" s="8">
        <v>0.2</v>
      </c>
      <c r="L944" s="8">
        <v>6.61</v>
      </c>
      <c r="M944" s="8"/>
      <c r="N944" s="8">
        <v>8760</v>
      </c>
      <c r="O944" s="8"/>
      <c r="P944" s="8" t="str">
        <f>VLOOKUP($B944,'Facility Well Counts'!$A$2:$G$469,3,FALSE)</f>
        <v>360 - Anadarko Basin</v>
      </c>
      <c r="Q944" s="10">
        <f>VLOOKUP($B944,'Facility Well Counts'!$A$2:$G$469,4,FALSE)</f>
        <v>178</v>
      </c>
      <c r="R944" s="10">
        <f>VLOOKUP($B944,'Facility Well Counts'!$A$2:$G$469,5,FALSE)</f>
        <v>178</v>
      </c>
      <c r="S944" s="10">
        <f t="shared" si="122"/>
        <v>36</v>
      </c>
      <c r="T944" s="10">
        <f>VLOOKUP($B944,'Facility Well Counts'!$A$2:$G$469,6,FALSE)</f>
        <v>0</v>
      </c>
      <c r="U944" s="10">
        <f t="shared" si="123"/>
        <v>0</v>
      </c>
      <c r="V944" s="10">
        <f>VLOOKUP($B944,'Facility Well Counts'!$A$2:$G$469,7,FALSE)</f>
        <v>0</v>
      </c>
      <c r="W944" s="10">
        <f t="shared" si="124"/>
        <v>0</v>
      </c>
      <c r="X944" s="11">
        <f t="shared" si="125"/>
        <v>0.20224719101123595</v>
      </c>
    </row>
    <row r="945" spans="1:24" x14ac:dyDescent="0.25">
      <c r="A945" s="8" t="s">
        <v>477</v>
      </c>
      <c r="B945" s="9">
        <v>1002978</v>
      </c>
      <c r="C945" s="9">
        <v>2020</v>
      </c>
      <c r="D945" s="9" t="s">
        <v>16</v>
      </c>
      <c r="E945" s="8" t="s">
        <v>17</v>
      </c>
      <c r="F945" s="8" t="s">
        <v>33</v>
      </c>
      <c r="G945" s="8" t="s">
        <v>19</v>
      </c>
      <c r="H945" s="8"/>
      <c r="I945" s="8"/>
      <c r="J945" s="8"/>
      <c r="K945" s="8"/>
      <c r="L945" s="8"/>
      <c r="M945" s="8"/>
      <c r="N945" s="8"/>
      <c r="O945" s="8"/>
      <c r="P945" s="8" t="str">
        <f>VLOOKUP($B945,'Facility Well Counts'!$A$2:$G$469,3,FALSE)</f>
        <v>740 - Coastal Basins</v>
      </c>
      <c r="Q945" s="10">
        <f>VLOOKUP($B945,'Facility Well Counts'!$A$2:$G$469,4,FALSE)</f>
        <v>175</v>
      </c>
      <c r="R945" s="10">
        <f>VLOOKUP($B945,'Facility Well Counts'!$A$2:$G$469,5,FALSE)</f>
        <v>175</v>
      </c>
      <c r="S945" s="10">
        <f t="shared" si="122"/>
        <v>0</v>
      </c>
      <c r="T945" s="10">
        <f>VLOOKUP($B945,'Facility Well Counts'!$A$2:$G$469,6,FALSE)</f>
        <v>0</v>
      </c>
      <c r="U945" s="10">
        <f t="shared" si="123"/>
        <v>0</v>
      </c>
      <c r="V945" s="10">
        <f>VLOOKUP($B945,'Facility Well Counts'!$A$2:$G$469,7,FALSE)</f>
        <v>0</v>
      </c>
      <c r="W945" s="10">
        <f t="shared" si="124"/>
        <v>0</v>
      </c>
      <c r="X945" s="11">
        <f t="shared" si="125"/>
        <v>0</v>
      </c>
    </row>
    <row r="946" spans="1:24" x14ac:dyDescent="0.25">
      <c r="A946" s="8" t="s">
        <v>477</v>
      </c>
      <c r="B946" s="9">
        <v>1002978</v>
      </c>
      <c r="C946" s="9">
        <v>2020</v>
      </c>
      <c r="D946" s="9" t="s">
        <v>16</v>
      </c>
      <c r="E946" s="8" t="s">
        <v>17</v>
      </c>
      <c r="F946" s="8" t="s">
        <v>33</v>
      </c>
      <c r="G946" s="8" t="s">
        <v>20</v>
      </c>
      <c r="H946" s="8"/>
      <c r="I946" s="8"/>
      <c r="J946" s="8"/>
      <c r="K946" s="8"/>
      <c r="L946" s="8"/>
      <c r="M946" s="8"/>
      <c r="N946" s="8"/>
      <c r="O946" s="8"/>
      <c r="P946" s="8" t="str">
        <f>VLOOKUP($B946,'Facility Well Counts'!$A$2:$G$469,3,FALSE)</f>
        <v>740 - Coastal Basins</v>
      </c>
      <c r="Q946" s="10">
        <f>VLOOKUP($B946,'Facility Well Counts'!$A$2:$G$469,4,FALSE)</f>
        <v>175</v>
      </c>
      <c r="R946" s="10">
        <f>VLOOKUP($B946,'Facility Well Counts'!$A$2:$G$469,5,FALSE)</f>
        <v>175</v>
      </c>
      <c r="S946" s="10">
        <f t="shared" si="122"/>
        <v>0</v>
      </c>
      <c r="T946" s="10">
        <f>VLOOKUP($B946,'Facility Well Counts'!$A$2:$G$469,6,FALSE)</f>
        <v>0</v>
      </c>
      <c r="U946" s="10">
        <f t="shared" si="123"/>
        <v>0</v>
      </c>
      <c r="V946" s="10">
        <f>VLOOKUP($B946,'Facility Well Counts'!$A$2:$G$469,7,FALSE)</f>
        <v>0</v>
      </c>
      <c r="W946" s="10">
        <f t="shared" si="124"/>
        <v>0</v>
      </c>
      <c r="X946" s="11">
        <f t="shared" si="125"/>
        <v>0</v>
      </c>
    </row>
    <row r="947" spans="1:24" x14ac:dyDescent="0.25">
      <c r="A947" s="8" t="s">
        <v>477</v>
      </c>
      <c r="B947" s="9">
        <v>1002978</v>
      </c>
      <c r="C947" s="9">
        <v>2020</v>
      </c>
      <c r="D947" s="9" t="s">
        <v>16</v>
      </c>
      <c r="E947" s="8" t="s">
        <v>17</v>
      </c>
      <c r="F947" s="8" t="s">
        <v>33</v>
      </c>
      <c r="G947" s="8" t="s">
        <v>21</v>
      </c>
      <c r="H947" s="8"/>
      <c r="I947" s="8"/>
      <c r="J947" s="8"/>
      <c r="K947" s="8"/>
      <c r="L947" s="8"/>
      <c r="M947" s="8"/>
      <c r="N947" s="8"/>
      <c r="O947" s="8"/>
      <c r="P947" s="8" t="str">
        <f>VLOOKUP($B947,'Facility Well Counts'!$A$2:$G$469,3,FALSE)</f>
        <v>740 - Coastal Basins</v>
      </c>
      <c r="Q947" s="10">
        <f>VLOOKUP($B947,'Facility Well Counts'!$A$2:$G$469,4,FALSE)</f>
        <v>175</v>
      </c>
      <c r="R947" s="10">
        <f>VLOOKUP($B947,'Facility Well Counts'!$A$2:$G$469,5,FALSE)</f>
        <v>175</v>
      </c>
      <c r="S947" s="10">
        <f t="shared" si="122"/>
        <v>0</v>
      </c>
      <c r="T947" s="10">
        <f>VLOOKUP($B947,'Facility Well Counts'!$A$2:$G$469,6,FALSE)</f>
        <v>0</v>
      </c>
      <c r="U947" s="10">
        <f t="shared" si="123"/>
        <v>0</v>
      </c>
      <c r="V947" s="10">
        <f>VLOOKUP($B947,'Facility Well Counts'!$A$2:$G$469,7,FALSE)</f>
        <v>0</v>
      </c>
      <c r="W947" s="10">
        <f t="shared" si="124"/>
        <v>0</v>
      </c>
      <c r="X947" s="11">
        <f t="shared" si="125"/>
        <v>0</v>
      </c>
    </row>
    <row r="948" spans="1:24" x14ac:dyDescent="0.25">
      <c r="A948" s="8" t="s">
        <v>1237</v>
      </c>
      <c r="B948" s="9">
        <v>1013386</v>
      </c>
      <c r="C948" s="9">
        <v>2020</v>
      </c>
      <c r="D948" s="9" t="s">
        <v>16</v>
      </c>
      <c r="E948" s="8" t="s">
        <v>17</v>
      </c>
      <c r="F948" s="8" t="s">
        <v>33</v>
      </c>
      <c r="G948" s="8" t="s">
        <v>19</v>
      </c>
      <c r="H948" s="8"/>
      <c r="I948" s="8"/>
      <c r="J948" s="8"/>
      <c r="K948" s="8"/>
      <c r="L948" s="8"/>
      <c r="M948" s="8"/>
      <c r="N948" s="8"/>
      <c r="O948" s="8"/>
      <c r="P948" s="8" t="str">
        <f>VLOOKUP($B948,'Facility Well Counts'!$A$2:$G$469,3,FALSE)</f>
        <v>160A - Appalachian Basin (Eastern Overthrust Area)</v>
      </c>
      <c r="Q948" s="10">
        <f>VLOOKUP($B948,'Facility Well Counts'!$A$2:$G$469,4,FALSE)</f>
        <v>174</v>
      </c>
      <c r="R948" s="10">
        <f>VLOOKUP($B948,'Facility Well Counts'!$A$2:$G$469,5,FALSE)</f>
        <v>0</v>
      </c>
      <c r="S948" s="10">
        <f t="shared" si="122"/>
        <v>0</v>
      </c>
      <c r="T948" s="10">
        <f>VLOOKUP($B948,'Facility Well Counts'!$A$2:$G$469,6,FALSE)</f>
        <v>0</v>
      </c>
      <c r="U948" s="10">
        <f t="shared" si="123"/>
        <v>0</v>
      </c>
      <c r="V948" s="10">
        <f>VLOOKUP($B948,'Facility Well Counts'!$A$2:$G$469,7,FALSE)</f>
        <v>174</v>
      </c>
      <c r="W948" s="10">
        <f t="shared" si="124"/>
        <v>0</v>
      </c>
      <c r="X948" s="11">
        <f t="shared" si="125"/>
        <v>0</v>
      </c>
    </row>
    <row r="949" spans="1:24" x14ac:dyDescent="0.25">
      <c r="A949" s="8" t="s">
        <v>1237</v>
      </c>
      <c r="B949" s="9">
        <v>1013386</v>
      </c>
      <c r="C949" s="9">
        <v>2020</v>
      </c>
      <c r="D949" s="9" t="s">
        <v>16</v>
      </c>
      <c r="E949" s="8" t="s">
        <v>17</v>
      </c>
      <c r="F949" s="8" t="s">
        <v>33</v>
      </c>
      <c r="G949" s="8" t="s">
        <v>20</v>
      </c>
      <c r="H949" s="8">
        <v>126</v>
      </c>
      <c r="I949" s="8" t="s">
        <v>24</v>
      </c>
      <c r="J949" s="8"/>
      <c r="K949" s="8">
        <v>1.2</v>
      </c>
      <c r="L949" s="8">
        <v>160.97999999999999</v>
      </c>
      <c r="M949" s="8"/>
      <c r="N949" s="8">
        <v>6492</v>
      </c>
      <c r="O949" s="8"/>
      <c r="P949" s="8" t="str">
        <f>VLOOKUP($B949,'Facility Well Counts'!$A$2:$G$469,3,FALSE)</f>
        <v>160A - Appalachian Basin (Eastern Overthrust Area)</v>
      </c>
      <c r="Q949" s="10">
        <f>VLOOKUP($B949,'Facility Well Counts'!$A$2:$G$469,4,FALSE)</f>
        <v>174</v>
      </c>
      <c r="R949" s="10">
        <f>VLOOKUP($B949,'Facility Well Counts'!$A$2:$G$469,5,FALSE)</f>
        <v>0</v>
      </c>
      <c r="S949" s="10">
        <f t="shared" si="122"/>
        <v>0</v>
      </c>
      <c r="T949" s="10">
        <f>VLOOKUP($B949,'Facility Well Counts'!$A$2:$G$469,6,FALSE)</f>
        <v>0</v>
      </c>
      <c r="U949" s="10">
        <f t="shared" si="123"/>
        <v>0</v>
      </c>
      <c r="V949" s="10">
        <f>VLOOKUP($B949,'Facility Well Counts'!$A$2:$G$469,7,FALSE)</f>
        <v>174</v>
      </c>
      <c r="W949" s="10">
        <f t="shared" si="124"/>
        <v>126</v>
      </c>
      <c r="X949" s="11">
        <f t="shared" si="125"/>
        <v>0.72413793103448276</v>
      </c>
    </row>
    <row r="950" spans="1:24" x14ac:dyDescent="0.25">
      <c r="A950" s="8" t="s">
        <v>1237</v>
      </c>
      <c r="B950" s="9">
        <v>1013386</v>
      </c>
      <c r="C950" s="9">
        <v>2020</v>
      </c>
      <c r="D950" s="9" t="s">
        <v>16</v>
      </c>
      <c r="E950" s="8" t="s">
        <v>17</v>
      </c>
      <c r="F950" s="8" t="s">
        <v>33</v>
      </c>
      <c r="G950" s="8" t="s">
        <v>21</v>
      </c>
      <c r="H950" s="8">
        <v>56</v>
      </c>
      <c r="I950" s="8" t="s">
        <v>24</v>
      </c>
      <c r="J950" s="8"/>
      <c r="K950" s="8">
        <v>0.1</v>
      </c>
      <c r="L950" s="8">
        <v>8.44</v>
      </c>
      <c r="M950" s="8"/>
      <c r="N950" s="8">
        <v>7440</v>
      </c>
      <c r="O950" s="8"/>
      <c r="P950" s="8" t="str">
        <f>VLOOKUP($B950,'Facility Well Counts'!$A$2:$G$469,3,FALSE)</f>
        <v>160A - Appalachian Basin (Eastern Overthrust Area)</v>
      </c>
      <c r="Q950" s="10">
        <f>VLOOKUP($B950,'Facility Well Counts'!$A$2:$G$469,4,FALSE)</f>
        <v>174</v>
      </c>
      <c r="R950" s="10">
        <f>VLOOKUP($B950,'Facility Well Counts'!$A$2:$G$469,5,FALSE)</f>
        <v>0</v>
      </c>
      <c r="S950" s="10">
        <f t="shared" si="122"/>
        <v>0</v>
      </c>
      <c r="T950" s="10">
        <f>VLOOKUP($B950,'Facility Well Counts'!$A$2:$G$469,6,FALSE)</f>
        <v>0</v>
      </c>
      <c r="U950" s="10">
        <f t="shared" si="123"/>
        <v>0</v>
      </c>
      <c r="V950" s="10">
        <f>VLOOKUP($B950,'Facility Well Counts'!$A$2:$G$469,7,FALSE)</f>
        <v>174</v>
      </c>
      <c r="W950" s="10">
        <f t="shared" si="124"/>
        <v>56</v>
      </c>
      <c r="X950" s="11">
        <f t="shared" si="125"/>
        <v>0.32183908045977011</v>
      </c>
    </row>
    <row r="951" spans="1:24" x14ac:dyDescent="0.25">
      <c r="A951" s="8" t="s">
        <v>339</v>
      </c>
      <c r="B951" s="9">
        <v>1008165</v>
      </c>
      <c r="C951" s="9">
        <v>2020</v>
      </c>
      <c r="D951" s="9" t="s">
        <v>16</v>
      </c>
      <c r="E951" s="8" t="s">
        <v>17</v>
      </c>
      <c r="F951" s="8" t="s">
        <v>33</v>
      </c>
      <c r="G951" s="8" t="s">
        <v>19</v>
      </c>
      <c r="H951" s="8"/>
      <c r="I951" s="8"/>
      <c r="J951" s="8"/>
      <c r="K951" s="8"/>
      <c r="L951" s="8"/>
      <c r="M951" s="8"/>
      <c r="N951" s="8"/>
      <c r="O951" s="8"/>
      <c r="P951" s="8" t="str">
        <f>VLOOKUP($B951,'Facility Well Counts'!$A$2:$G$469,3,FALSE)</f>
        <v>595 - Piceance Basin</v>
      </c>
      <c r="Q951" s="10">
        <f>VLOOKUP($B951,'Facility Well Counts'!$A$2:$G$469,4,FALSE)</f>
        <v>169</v>
      </c>
      <c r="R951" s="10">
        <f>VLOOKUP($B951,'Facility Well Counts'!$A$2:$G$469,5,FALSE)</f>
        <v>0</v>
      </c>
      <c r="S951" s="10">
        <f t="shared" si="122"/>
        <v>0</v>
      </c>
      <c r="T951" s="10">
        <f>VLOOKUP($B951,'Facility Well Counts'!$A$2:$G$469,6,FALSE)</f>
        <v>0</v>
      </c>
      <c r="U951" s="10">
        <f t="shared" si="123"/>
        <v>0</v>
      </c>
      <c r="V951" s="10">
        <f>VLOOKUP($B951,'Facility Well Counts'!$A$2:$G$469,7,FALSE)</f>
        <v>169</v>
      </c>
      <c r="W951" s="10">
        <f t="shared" si="124"/>
        <v>0</v>
      </c>
      <c r="X951" s="11">
        <f t="shared" si="125"/>
        <v>0</v>
      </c>
    </row>
    <row r="952" spans="1:24" x14ac:dyDescent="0.25">
      <c r="A952" s="8" t="s">
        <v>339</v>
      </c>
      <c r="B952" s="9">
        <v>1008165</v>
      </c>
      <c r="C952" s="9">
        <v>2020</v>
      </c>
      <c r="D952" s="9" t="s">
        <v>16</v>
      </c>
      <c r="E952" s="8" t="s">
        <v>17</v>
      </c>
      <c r="F952" s="8" t="s">
        <v>33</v>
      </c>
      <c r="G952" s="8" t="s">
        <v>20</v>
      </c>
      <c r="H952" s="8">
        <v>676</v>
      </c>
      <c r="I952" s="8" t="s">
        <v>24</v>
      </c>
      <c r="J952" s="8"/>
      <c r="K952" s="8">
        <v>150.1</v>
      </c>
      <c r="L952" s="8">
        <v>1365.55</v>
      </c>
      <c r="M952" s="8"/>
      <c r="N952" s="8">
        <v>8784</v>
      </c>
      <c r="O952" s="8"/>
      <c r="P952" s="8" t="str">
        <f>VLOOKUP($B952,'Facility Well Counts'!$A$2:$G$469,3,FALSE)</f>
        <v>595 - Piceance Basin</v>
      </c>
      <c r="Q952" s="10">
        <f>VLOOKUP($B952,'Facility Well Counts'!$A$2:$G$469,4,FALSE)</f>
        <v>169</v>
      </c>
      <c r="R952" s="10">
        <f>VLOOKUP($B952,'Facility Well Counts'!$A$2:$G$469,5,FALSE)</f>
        <v>0</v>
      </c>
      <c r="S952" s="10">
        <f t="shared" si="122"/>
        <v>0</v>
      </c>
      <c r="T952" s="10">
        <f>VLOOKUP($B952,'Facility Well Counts'!$A$2:$G$469,6,FALSE)</f>
        <v>0</v>
      </c>
      <c r="U952" s="10">
        <f t="shared" si="123"/>
        <v>0</v>
      </c>
      <c r="V952" s="10">
        <f>VLOOKUP($B952,'Facility Well Counts'!$A$2:$G$469,7,FALSE)</f>
        <v>169</v>
      </c>
      <c r="W952" s="10">
        <f t="shared" si="124"/>
        <v>676</v>
      </c>
      <c r="X952" s="11">
        <f t="shared" si="125"/>
        <v>4</v>
      </c>
    </row>
    <row r="953" spans="1:24" x14ac:dyDescent="0.25">
      <c r="A953" s="8" t="s">
        <v>339</v>
      </c>
      <c r="B953" s="9">
        <v>1008165</v>
      </c>
      <c r="C953" s="9">
        <v>2020</v>
      </c>
      <c r="D953" s="9" t="s">
        <v>16</v>
      </c>
      <c r="E953" s="8" t="s">
        <v>17</v>
      </c>
      <c r="F953" s="8" t="s">
        <v>33</v>
      </c>
      <c r="G953" s="8" t="s">
        <v>21</v>
      </c>
      <c r="H953" s="8"/>
      <c r="I953" s="8"/>
      <c r="J953" s="8"/>
      <c r="K953" s="8"/>
      <c r="L953" s="8"/>
      <c r="M953" s="8"/>
      <c r="N953" s="8"/>
      <c r="O953" s="8"/>
      <c r="P953" s="8" t="str">
        <f>VLOOKUP($B953,'Facility Well Counts'!$A$2:$G$469,3,FALSE)</f>
        <v>595 - Piceance Basin</v>
      </c>
      <c r="Q953" s="10">
        <f>VLOOKUP($B953,'Facility Well Counts'!$A$2:$G$469,4,FALSE)</f>
        <v>169</v>
      </c>
      <c r="R953" s="10">
        <f>VLOOKUP($B953,'Facility Well Counts'!$A$2:$G$469,5,FALSE)</f>
        <v>0</v>
      </c>
      <c r="S953" s="10">
        <f t="shared" si="122"/>
        <v>0</v>
      </c>
      <c r="T953" s="10">
        <f>VLOOKUP($B953,'Facility Well Counts'!$A$2:$G$469,6,FALSE)</f>
        <v>0</v>
      </c>
      <c r="U953" s="10">
        <f t="shared" si="123"/>
        <v>0</v>
      </c>
      <c r="V953" s="10">
        <f>VLOOKUP($B953,'Facility Well Counts'!$A$2:$G$469,7,FALSE)</f>
        <v>169</v>
      </c>
      <c r="W953" s="10">
        <f t="shared" si="124"/>
        <v>0</v>
      </c>
      <c r="X953" s="11">
        <f t="shared" si="125"/>
        <v>0</v>
      </c>
    </row>
    <row r="954" spans="1:24" x14ac:dyDescent="0.25">
      <c r="A954" s="8" t="s">
        <v>218</v>
      </c>
      <c r="B954" s="9">
        <v>1009848</v>
      </c>
      <c r="C954" s="9">
        <v>2020</v>
      </c>
      <c r="D954" s="9" t="s">
        <v>16</v>
      </c>
      <c r="E954" s="8" t="s">
        <v>17</v>
      </c>
      <c r="F954" s="8" t="s">
        <v>33</v>
      </c>
      <c r="G954" s="8" t="s">
        <v>19</v>
      </c>
      <c r="H954" s="8"/>
      <c r="I954" s="8"/>
      <c r="J954" s="8"/>
      <c r="K954" s="8"/>
      <c r="L954" s="8"/>
      <c r="M954" s="8"/>
      <c r="N954" s="8"/>
      <c r="O954" s="8"/>
      <c r="P954" s="8" t="str">
        <f>VLOOKUP($B954,'Facility Well Counts'!$A$2:$G$469,3,FALSE)</f>
        <v>220 - Gulf Coast Basin (LA  TX)</v>
      </c>
      <c r="Q954" s="10">
        <f>VLOOKUP($B954,'Facility Well Counts'!$A$2:$G$469,4,FALSE)</f>
        <v>167</v>
      </c>
      <c r="R954" s="10">
        <f>VLOOKUP($B954,'Facility Well Counts'!$A$2:$G$469,5,FALSE)</f>
        <v>118</v>
      </c>
      <c r="S954" s="10">
        <f t="shared" si="122"/>
        <v>0</v>
      </c>
      <c r="T954" s="10">
        <f>VLOOKUP($B954,'Facility Well Counts'!$A$2:$G$469,6,FALSE)</f>
        <v>0</v>
      </c>
      <c r="U954" s="10">
        <f t="shared" si="123"/>
        <v>0</v>
      </c>
      <c r="V954" s="10">
        <f>VLOOKUP($B954,'Facility Well Counts'!$A$2:$G$469,7,FALSE)</f>
        <v>49</v>
      </c>
      <c r="W954" s="10">
        <f t="shared" si="124"/>
        <v>0</v>
      </c>
      <c r="X954" s="11">
        <f t="shared" si="125"/>
        <v>0</v>
      </c>
    </row>
    <row r="955" spans="1:24" x14ac:dyDescent="0.25">
      <c r="A955" s="8" t="s">
        <v>218</v>
      </c>
      <c r="B955" s="9">
        <v>1009848</v>
      </c>
      <c r="C955" s="9">
        <v>2020</v>
      </c>
      <c r="D955" s="9" t="s">
        <v>16</v>
      </c>
      <c r="E955" s="8" t="s">
        <v>17</v>
      </c>
      <c r="F955" s="8" t="s">
        <v>33</v>
      </c>
      <c r="G955" s="8" t="s">
        <v>20</v>
      </c>
      <c r="H955" s="8">
        <v>260</v>
      </c>
      <c r="I955" s="8" t="s">
        <v>24</v>
      </c>
      <c r="J955" s="8"/>
      <c r="K955" s="8">
        <v>31.9</v>
      </c>
      <c r="L955" s="8">
        <v>455.87</v>
      </c>
      <c r="M955" s="8"/>
      <c r="N955" s="8">
        <v>8760</v>
      </c>
      <c r="O955" s="8"/>
      <c r="P955" s="8" t="str">
        <f>VLOOKUP($B955,'Facility Well Counts'!$A$2:$G$469,3,FALSE)</f>
        <v>220 - Gulf Coast Basin (LA  TX)</v>
      </c>
      <c r="Q955" s="10">
        <f>VLOOKUP($B955,'Facility Well Counts'!$A$2:$G$469,4,FALSE)</f>
        <v>167</v>
      </c>
      <c r="R955" s="10">
        <f>VLOOKUP($B955,'Facility Well Counts'!$A$2:$G$469,5,FALSE)</f>
        <v>118</v>
      </c>
      <c r="S955" s="10">
        <f t="shared" si="122"/>
        <v>183.7125748502994</v>
      </c>
      <c r="T955" s="10">
        <f>VLOOKUP($B955,'Facility Well Counts'!$A$2:$G$469,6,FALSE)</f>
        <v>0</v>
      </c>
      <c r="U955" s="10">
        <f t="shared" si="123"/>
        <v>0</v>
      </c>
      <c r="V955" s="10">
        <f>VLOOKUP($B955,'Facility Well Counts'!$A$2:$G$469,7,FALSE)</f>
        <v>49</v>
      </c>
      <c r="W955" s="10">
        <f t="shared" si="124"/>
        <v>76.287425149700596</v>
      </c>
      <c r="X955" s="11">
        <f t="shared" si="125"/>
        <v>1.5568862275449102</v>
      </c>
    </row>
    <row r="956" spans="1:24" x14ac:dyDescent="0.25">
      <c r="A956" s="8" t="s">
        <v>218</v>
      </c>
      <c r="B956" s="9">
        <v>1009848</v>
      </c>
      <c r="C956" s="9">
        <v>2020</v>
      </c>
      <c r="D956" s="9" t="s">
        <v>16</v>
      </c>
      <c r="E956" s="8" t="s">
        <v>17</v>
      </c>
      <c r="F956" s="8" t="s">
        <v>33</v>
      </c>
      <c r="G956" s="8" t="s">
        <v>21</v>
      </c>
      <c r="H956" s="8"/>
      <c r="I956" s="8"/>
      <c r="J956" s="8"/>
      <c r="K956" s="8"/>
      <c r="L956" s="8"/>
      <c r="M956" s="8"/>
      <c r="N956" s="8"/>
      <c r="O956" s="8"/>
      <c r="P956" s="8" t="str">
        <f>VLOOKUP($B956,'Facility Well Counts'!$A$2:$G$469,3,FALSE)</f>
        <v>220 - Gulf Coast Basin (LA  TX)</v>
      </c>
      <c r="Q956" s="10">
        <f>VLOOKUP($B956,'Facility Well Counts'!$A$2:$G$469,4,FALSE)</f>
        <v>167</v>
      </c>
      <c r="R956" s="10">
        <f>VLOOKUP($B956,'Facility Well Counts'!$A$2:$G$469,5,FALSE)</f>
        <v>118</v>
      </c>
      <c r="S956" s="10">
        <f t="shared" si="122"/>
        <v>0</v>
      </c>
      <c r="T956" s="10">
        <f>VLOOKUP($B956,'Facility Well Counts'!$A$2:$G$469,6,FALSE)</f>
        <v>0</v>
      </c>
      <c r="U956" s="10">
        <f t="shared" si="123"/>
        <v>0</v>
      </c>
      <c r="V956" s="10">
        <f>VLOOKUP($B956,'Facility Well Counts'!$A$2:$G$469,7,FALSE)</f>
        <v>49</v>
      </c>
      <c r="W956" s="10">
        <f t="shared" si="124"/>
        <v>0</v>
      </c>
      <c r="X956" s="11">
        <f t="shared" si="125"/>
        <v>0</v>
      </c>
    </row>
    <row r="957" spans="1:24" x14ac:dyDescent="0.25">
      <c r="A957" s="8" t="s">
        <v>1498</v>
      </c>
      <c r="B957" s="9">
        <v>1013601</v>
      </c>
      <c r="C957" s="9">
        <v>2020</v>
      </c>
      <c r="D957" s="9" t="s">
        <v>16</v>
      </c>
      <c r="E957" s="8" t="s">
        <v>17</v>
      </c>
      <c r="F957" s="8" t="s">
        <v>33</v>
      </c>
      <c r="G957" s="8" t="s">
        <v>19</v>
      </c>
      <c r="H957" s="8">
        <v>243</v>
      </c>
      <c r="I957" s="8" t="s">
        <v>24</v>
      </c>
      <c r="J957" s="8"/>
      <c r="K957" s="8">
        <v>50.6</v>
      </c>
      <c r="L957" s="8">
        <v>1059.7</v>
      </c>
      <c r="M957" s="8"/>
      <c r="N957" s="8">
        <v>7318</v>
      </c>
      <c r="O957" s="8"/>
      <c r="P957" s="8" t="str">
        <f>VLOOKUP($B957,'Facility Well Counts'!$A$2:$G$469,3,FALSE)</f>
        <v>345 - Arkoma Basin</v>
      </c>
      <c r="Q957" s="10">
        <f>VLOOKUP($B957,'Facility Well Counts'!$A$2:$G$469,4,FALSE)</f>
        <v>164</v>
      </c>
      <c r="R957" s="10">
        <f>VLOOKUP($B957,'Facility Well Counts'!$A$2:$G$469,5,FALSE)</f>
        <v>0</v>
      </c>
      <c r="S957" s="10">
        <f t="shared" si="122"/>
        <v>0</v>
      </c>
      <c r="T957" s="10">
        <f>VLOOKUP($B957,'Facility Well Counts'!$A$2:$G$469,6,FALSE)</f>
        <v>0</v>
      </c>
      <c r="U957" s="10">
        <f t="shared" si="123"/>
        <v>0</v>
      </c>
      <c r="V957" s="10">
        <f>VLOOKUP($B957,'Facility Well Counts'!$A$2:$G$469,7,FALSE)</f>
        <v>164</v>
      </c>
      <c r="W957" s="10">
        <f t="shared" si="124"/>
        <v>243</v>
      </c>
      <c r="X957" s="11">
        <f t="shared" si="125"/>
        <v>1.4817073170731707</v>
      </c>
    </row>
    <row r="958" spans="1:24" x14ac:dyDescent="0.25">
      <c r="A958" s="8" t="s">
        <v>1498</v>
      </c>
      <c r="B958" s="9">
        <v>1013601</v>
      </c>
      <c r="C958" s="9">
        <v>2020</v>
      </c>
      <c r="D958" s="9" t="s">
        <v>16</v>
      </c>
      <c r="E958" s="8" t="s">
        <v>17</v>
      </c>
      <c r="F958" s="8" t="s">
        <v>33</v>
      </c>
      <c r="G958" s="8" t="s">
        <v>20</v>
      </c>
      <c r="H958" s="8">
        <v>546</v>
      </c>
      <c r="I958" s="8" t="s">
        <v>24</v>
      </c>
      <c r="J958" s="8"/>
      <c r="K958" s="8">
        <v>41.1</v>
      </c>
      <c r="L958" s="8">
        <v>861.78</v>
      </c>
      <c r="M958" s="8"/>
      <c r="N958" s="8">
        <v>7318</v>
      </c>
      <c r="O958" s="8"/>
      <c r="P958" s="8" t="str">
        <f>VLOOKUP($B958,'Facility Well Counts'!$A$2:$G$469,3,FALSE)</f>
        <v>345 - Arkoma Basin</v>
      </c>
      <c r="Q958" s="10">
        <f>VLOOKUP($B958,'Facility Well Counts'!$A$2:$G$469,4,FALSE)</f>
        <v>164</v>
      </c>
      <c r="R958" s="10">
        <f>VLOOKUP($B958,'Facility Well Counts'!$A$2:$G$469,5,FALSE)</f>
        <v>0</v>
      </c>
      <c r="S958" s="10">
        <f t="shared" si="122"/>
        <v>0</v>
      </c>
      <c r="T958" s="10">
        <f>VLOOKUP($B958,'Facility Well Counts'!$A$2:$G$469,6,FALSE)</f>
        <v>0</v>
      </c>
      <c r="U958" s="10">
        <f t="shared" si="123"/>
        <v>0</v>
      </c>
      <c r="V958" s="10">
        <f>VLOOKUP($B958,'Facility Well Counts'!$A$2:$G$469,7,FALSE)</f>
        <v>164</v>
      </c>
      <c r="W958" s="10">
        <f t="shared" si="124"/>
        <v>546</v>
      </c>
      <c r="X958" s="11">
        <f t="shared" si="125"/>
        <v>3.3292682926829267</v>
      </c>
    </row>
    <row r="959" spans="1:24" x14ac:dyDescent="0.25">
      <c r="A959" s="8" t="s">
        <v>1498</v>
      </c>
      <c r="B959" s="9">
        <v>1013601</v>
      </c>
      <c r="C959" s="9">
        <v>2020</v>
      </c>
      <c r="D959" s="9" t="s">
        <v>16</v>
      </c>
      <c r="E959" s="8" t="s">
        <v>17</v>
      </c>
      <c r="F959" s="8" t="s">
        <v>33</v>
      </c>
      <c r="G959" s="8" t="s">
        <v>21</v>
      </c>
      <c r="H959" s="8">
        <v>13</v>
      </c>
      <c r="I959" s="8" t="s">
        <v>24</v>
      </c>
      <c r="J959" s="8"/>
      <c r="K959" s="8">
        <v>0.1</v>
      </c>
      <c r="L959" s="8">
        <v>2.11</v>
      </c>
      <c r="M959" s="8"/>
      <c r="N959" s="8">
        <v>7318</v>
      </c>
      <c r="O959" s="8"/>
      <c r="P959" s="8" t="str">
        <f>VLOOKUP($B959,'Facility Well Counts'!$A$2:$G$469,3,FALSE)</f>
        <v>345 - Arkoma Basin</v>
      </c>
      <c r="Q959" s="10">
        <f>VLOOKUP($B959,'Facility Well Counts'!$A$2:$G$469,4,FALSE)</f>
        <v>164</v>
      </c>
      <c r="R959" s="10">
        <f>VLOOKUP($B959,'Facility Well Counts'!$A$2:$G$469,5,FALSE)</f>
        <v>0</v>
      </c>
      <c r="S959" s="10">
        <f t="shared" si="122"/>
        <v>0</v>
      </c>
      <c r="T959" s="10">
        <f>VLOOKUP($B959,'Facility Well Counts'!$A$2:$G$469,6,FALSE)</f>
        <v>0</v>
      </c>
      <c r="U959" s="10">
        <f t="shared" si="123"/>
        <v>0</v>
      </c>
      <c r="V959" s="10">
        <f>VLOOKUP($B959,'Facility Well Counts'!$A$2:$G$469,7,FALSE)</f>
        <v>164</v>
      </c>
      <c r="W959" s="10">
        <f t="shared" si="124"/>
        <v>13</v>
      </c>
      <c r="X959" s="11">
        <f t="shared" si="125"/>
        <v>7.926829268292683E-2</v>
      </c>
    </row>
    <row r="960" spans="1:24" x14ac:dyDescent="0.25">
      <c r="A960" s="8" t="s">
        <v>532</v>
      </c>
      <c r="B960" s="9">
        <v>1008998</v>
      </c>
      <c r="C960" s="9">
        <v>2020</v>
      </c>
      <c r="D960" s="9" t="s">
        <v>16</v>
      </c>
      <c r="E960" s="8" t="s">
        <v>17</v>
      </c>
      <c r="F960" s="8" t="s">
        <v>33</v>
      </c>
      <c r="G960" s="8" t="s">
        <v>19</v>
      </c>
      <c r="H960" s="8"/>
      <c r="I960" s="8"/>
      <c r="J960" s="8"/>
      <c r="K960" s="8"/>
      <c r="L960" s="8"/>
      <c r="M960" s="8"/>
      <c r="N960" s="8"/>
      <c r="O960" s="8"/>
      <c r="P960" s="8" t="str">
        <f>VLOOKUP($B960,'Facility Well Counts'!$A$2:$G$469,3,FALSE)</f>
        <v>430 - Permian Basin</v>
      </c>
      <c r="Q960" s="10">
        <f>VLOOKUP($B960,'Facility Well Counts'!$A$2:$G$469,4,FALSE)</f>
        <v>163</v>
      </c>
      <c r="R960" s="10">
        <f>VLOOKUP($B960,'Facility Well Counts'!$A$2:$G$469,5,FALSE)</f>
        <v>163</v>
      </c>
      <c r="S960" s="10">
        <f t="shared" si="122"/>
        <v>0</v>
      </c>
      <c r="T960" s="10">
        <f>VLOOKUP($B960,'Facility Well Counts'!$A$2:$G$469,6,FALSE)</f>
        <v>0</v>
      </c>
      <c r="U960" s="10">
        <f t="shared" si="123"/>
        <v>0</v>
      </c>
      <c r="V960" s="10">
        <f>VLOOKUP($B960,'Facility Well Counts'!$A$2:$G$469,7,FALSE)</f>
        <v>0</v>
      </c>
      <c r="W960" s="10">
        <f t="shared" si="124"/>
        <v>0</v>
      </c>
      <c r="X960" s="11">
        <f t="shared" si="125"/>
        <v>0</v>
      </c>
    </row>
    <row r="961" spans="1:24" x14ac:dyDescent="0.25">
      <c r="A961" s="8" t="s">
        <v>532</v>
      </c>
      <c r="B961" s="9">
        <v>1008998</v>
      </c>
      <c r="C961" s="9">
        <v>2020</v>
      </c>
      <c r="D961" s="9" t="s">
        <v>16</v>
      </c>
      <c r="E961" s="8" t="s">
        <v>17</v>
      </c>
      <c r="F961" s="8" t="s">
        <v>33</v>
      </c>
      <c r="G961" s="8" t="s">
        <v>20</v>
      </c>
      <c r="H961" s="8"/>
      <c r="I961" s="8"/>
      <c r="J961" s="8"/>
      <c r="K961" s="8"/>
      <c r="L961" s="8"/>
      <c r="M961" s="8"/>
      <c r="N961" s="8"/>
      <c r="O961" s="8"/>
      <c r="P961" s="8" t="str">
        <f>VLOOKUP($B961,'Facility Well Counts'!$A$2:$G$469,3,FALSE)</f>
        <v>430 - Permian Basin</v>
      </c>
      <c r="Q961" s="10">
        <f>VLOOKUP($B961,'Facility Well Counts'!$A$2:$G$469,4,FALSE)</f>
        <v>163</v>
      </c>
      <c r="R961" s="10">
        <f>VLOOKUP($B961,'Facility Well Counts'!$A$2:$G$469,5,FALSE)</f>
        <v>163</v>
      </c>
      <c r="S961" s="10">
        <f t="shared" si="122"/>
        <v>0</v>
      </c>
      <c r="T961" s="10">
        <f>VLOOKUP($B961,'Facility Well Counts'!$A$2:$G$469,6,FALSE)</f>
        <v>0</v>
      </c>
      <c r="U961" s="10">
        <f t="shared" si="123"/>
        <v>0</v>
      </c>
      <c r="V961" s="10">
        <f>VLOOKUP($B961,'Facility Well Counts'!$A$2:$G$469,7,FALSE)</f>
        <v>0</v>
      </c>
      <c r="W961" s="10">
        <f t="shared" si="124"/>
        <v>0</v>
      </c>
      <c r="X961" s="11">
        <f t="shared" si="125"/>
        <v>0</v>
      </c>
    </row>
    <row r="962" spans="1:24" x14ac:dyDescent="0.25">
      <c r="A962" s="8" t="s">
        <v>532</v>
      </c>
      <c r="B962" s="9">
        <v>1008998</v>
      </c>
      <c r="C962" s="9">
        <v>2020</v>
      </c>
      <c r="D962" s="9" t="s">
        <v>16</v>
      </c>
      <c r="E962" s="8" t="s">
        <v>17</v>
      </c>
      <c r="F962" s="8" t="s">
        <v>33</v>
      </c>
      <c r="G962" s="8" t="s">
        <v>21</v>
      </c>
      <c r="H962" s="8">
        <v>286</v>
      </c>
      <c r="I962" s="8" t="s">
        <v>24</v>
      </c>
      <c r="J962" s="8"/>
      <c r="K962" s="8">
        <v>0.9</v>
      </c>
      <c r="L962" s="8">
        <v>46.33</v>
      </c>
      <c r="M962" s="8"/>
      <c r="N962" s="8">
        <v>8760</v>
      </c>
      <c r="O962" s="8"/>
      <c r="P962" s="8" t="str">
        <f>VLOOKUP($B962,'Facility Well Counts'!$A$2:$G$469,3,FALSE)</f>
        <v>430 - Permian Basin</v>
      </c>
      <c r="Q962" s="10">
        <f>VLOOKUP($B962,'Facility Well Counts'!$A$2:$G$469,4,FALSE)</f>
        <v>163</v>
      </c>
      <c r="R962" s="10">
        <f>VLOOKUP($B962,'Facility Well Counts'!$A$2:$G$469,5,FALSE)</f>
        <v>163</v>
      </c>
      <c r="S962" s="10">
        <f t="shared" ref="S962:S1025" si="126">$H962*(R962/$Q962)</f>
        <v>286</v>
      </c>
      <c r="T962" s="10">
        <f>VLOOKUP($B962,'Facility Well Counts'!$A$2:$G$469,6,FALSE)</f>
        <v>0</v>
      </c>
      <c r="U962" s="10">
        <f t="shared" ref="U962:U1025" si="127">$H962*(T962/$Q962)</f>
        <v>0</v>
      </c>
      <c r="V962" s="10">
        <f>VLOOKUP($B962,'Facility Well Counts'!$A$2:$G$469,7,FALSE)</f>
        <v>0</v>
      </c>
      <c r="W962" s="10">
        <f t="shared" ref="W962:W1025" si="128">$H962*(V962/$Q962)</f>
        <v>0</v>
      </c>
      <c r="X962" s="11">
        <f t="shared" ref="X962:X1025" si="129">H962/Q962</f>
        <v>1.7546012269938651</v>
      </c>
    </row>
    <row r="963" spans="1:24" x14ac:dyDescent="0.25">
      <c r="A963" s="8" t="s">
        <v>803</v>
      </c>
      <c r="B963" s="9">
        <v>1011654</v>
      </c>
      <c r="C963" s="9">
        <v>2020</v>
      </c>
      <c r="D963" s="9" t="s">
        <v>16</v>
      </c>
      <c r="E963" s="8" t="s">
        <v>17</v>
      </c>
      <c r="F963" s="8" t="s">
        <v>33</v>
      </c>
      <c r="G963" s="8" t="s">
        <v>19</v>
      </c>
      <c r="H963" s="8">
        <v>2</v>
      </c>
      <c r="I963" s="8" t="s">
        <v>24</v>
      </c>
      <c r="J963" s="8"/>
      <c r="K963" s="8">
        <v>0.3</v>
      </c>
      <c r="L963" s="8">
        <v>9.82</v>
      </c>
      <c r="M963" s="8"/>
      <c r="N963" s="8">
        <v>8016</v>
      </c>
      <c r="O963" s="8"/>
      <c r="P963" s="8" t="str">
        <f>VLOOKUP($B963,'Facility Well Counts'!$A$2:$G$469,3,FALSE)</f>
        <v>535 - Green River Basin</v>
      </c>
      <c r="Q963" s="10">
        <f>VLOOKUP($B963,'Facility Well Counts'!$A$2:$G$469,4,FALSE)</f>
        <v>162</v>
      </c>
      <c r="R963" s="10">
        <f>VLOOKUP($B963,'Facility Well Counts'!$A$2:$G$469,5,FALSE)</f>
        <v>0</v>
      </c>
      <c r="S963" s="10">
        <f t="shared" si="126"/>
        <v>0</v>
      </c>
      <c r="T963" s="10">
        <f>VLOOKUP($B963,'Facility Well Counts'!$A$2:$G$469,6,FALSE)</f>
        <v>0</v>
      </c>
      <c r="U963" s="10">
        <f t="shared" si="127"/>
        <v>0</v>
      </c>
      <c r="V963" s="10">
        <f>VLOOKUP($B963,'Facility Well Counts'!$A$2:$G$469,7,FALSE)</f>
        <v>162</v>
      </c>
      <c r="W963" s="10">
        <f t="shared" si="128"/>
        <v>2</v>
      </c>
      <c r="X963" s="11">
        <f t="shared" si="129"/>
        <v>1.2345679012345678E-2</v>
      </c>
    </row>
    <row r="964" spans="1:24" x14ac:dyDescent="0.25">
      <c r="A964" s="8" t="s">
        <v>803</v>
      </c>
      <c r="B964" s="9">
        <v>1011654</v>
      </c>
      <c r="C964" s="9">
        <v>2020</v>
      </c>
      <c r="D964" s="9" t="s">
        <v>16</v>
      </c>
      <c r="E964" s="8" t="s">
        <v>17</v>
      </c>
      <c r="F964" s="8" t="s">
        <v>33</v>
      </c>
      <c r="G964" s="8" t="s">
        <v>20</v>
      </c>
      <c r="H964" s="8">
        <v>39</v>
      </c>
      <c r="I964" s="8" t="s">
        <v>24</v>
      </c>
      <c r="J964" s="8"/>
      <c r="K964" s="8">
        <v>1</v>
      </c>
      <c r="L964" s="8">
        <v>29.35</v>
      </c>
      <c r="M964" s="8"/>
      <c r="N964" s="8">
        <v>2730.5</v>
      </c>
      <c r="O964" s="8"/>
      <c r="P964" s="8" t="str">
        <f>VLOOKUP($B964,'Facility Well Counts'!$A$2:$G$469,3,FALSE)</f>
        <v>535 - Green River Basin</v>
      </c>
      <c r="Q964" s="10">
        <f>VLOOKUP($B964,'Facility Well Counts'!$A$2:$G$469,4,FALSE)</f>
        <v>162</v>
      </c>
      <c r="R964" s="10">
        <f>VLOOKUP($B964,'Facility Well Counts'!$A$2:$G$469,5,FALSE)</f>
        <v>0</v>
      </c>
      <c r="S964" s="10">
        <f t="shared" si="126"/>
        <v>0</v>
      </c>
      <c r="T964" s="10">
        <f>VLOOKUP($B964,'Facility Well Counts'!$A$2:$G$469,6,FALSE)</f>
        <v>0</v>
      </c>
      <c r="U964" s="10">
        <f t="shared" si="127"/>
        <v>0</v>
      </c>
      <c r="V964" s="10">
        <f>VLOOKUP($B964,'Facility Well Counts'!$A$2:$G$469,7,FALSE)</f>
        <v>162</v>
      </c>
      <c r="W964" s="10">
        <f t="shared" si="128"/>
        <v>39</v>
      </c>
      <c r="X964" s="11">
        <f t="shared" si="129"/>
        <v>0.24074074074074073</v>
      </c>
    </row>
    <row r="965" spans="1:24" x14ac:dyDescent="0.25">
      <c r="A965" s="8" t="s">
        <v>803</v>
      </c>
      <c r="B965" s="9">
        <v>1011654</v>
      </c>
      <c r="C965" s="9">
        <v>2020</v>
      </c>
      <c r="D965" s="9" t="s">
        <v>16</v>
      </c>
      <c r="E965" s="8" t="s">
        <v>17</v>
      </c>
      <c r="F965" s="8" t="s">
        <v>33</v>
      </c>
      <c r="G965" s="8" t="s">
        <v>21</v>
      </c>
      <c r="H965" s="8">
        <v>161</v>
      </c>
      <c r="I965" s="8" t="s">
        <v>24</v>
      </c>
      <c r="J965" s="8"/>
      <c r="K965" s="8">
        <v>1</v>
      </c>
      <c r="L965" s="8">
        <v>29.56</v>
      </c>
      <c r="M965" s="8"/>
      <c r="N965" s="8">
        <v>8096</v>
      </c>
      <c r="O965" s="8"/>
      <c r="P965" s="8" t="str">
        <f>VLOOKUP($B965,'Facility Well Counts'!$A$2:$G$469,3,FALSE)</f>
        <v>535 - Green River Basin</v>
      </c>
      <c r="Q965" s="10">
        <f>VLOOKUP($B965,'Facility Well Counts'!$A$2:$G$469,4,FALSE)</f>
        <v>162</v>
      </c>
      <c r="R965" s="10">
        <f>VLOOKUP($B965,'Facility Well Counts'!$A$2:$G$469,5,FALSE)</f>
        <v>0</v>
      </c>
      <c r="S965" s="10">
        <f t="shared" si="126"/>
        <v>0</v>
      </c>
      <c r="T965" s="10">
        <f>VLOOKUP($B965,'Facility Well Counts'!$A$2:$G$469,6,FALSE)</f>
        <v>0</v>
      </c>
      <c r="U965" s="10">
        <f t="shared" si="127"/>
        <v>0</v>
      </c>
      <c r="V965" s="10">
        <f>VLOOKUP($B965,'Facility Well Counts'!$A$2:$G$469,7,FALSE)</f>
        <v>162</v>
      </c>
      <c r="W965" s="10">
        <f t="shared" si="128"/>
        <v>161</v>
      </c>
      <c r="X965" s="11">
        <f t="shared" si="129"/>
        <v>0.99382716049382713</v>
      </c>
    </row>
    <row r="966" spans="1:24" x14ac:dyDescent="0.25">
      <c r="A966" s="8" t="s">
        <v>714</v>
      </c>
      <c r="B966" s="9">
        <v>1008882</v>
      </c>
      <c r="C966" s="9">
        <v>2020</v>
      </c>
      <c r="D966" s="9" t="s">
        <v>16</v>
      </c>
      <c r="E966" s="8" t="s">
        <v>17</v>
      </c>
      <c r="F966" s="8" t="s">
        <v>33</v>
      </c>
      <c r="G966" s="8" t="s">
        <v>19</v>
      </c>
      <c r="H966" s="8"/>
      <c r="I966" s="8"/>
      <c r="J966" s="8"/>
      <c r="K966" s="8"/>
      <c r="L966" s="8"/>
      <c r="M966" s="8"/>
      <c r="N966" s="8"/>
      <c r="O966" s="8"/>
      <c r="P966" s="8" t="str">
        <f>VLOOKUP($B966,'Facility Well Counts'!$A$2:$G$469,3,FALSE)</f>
        <v>160A - Appalachian Basin (Eastern Overthrust Area)</v>
      </c>
      <c r="Q966" s="10">
        <f>VLOOKUP($B966,'Facility Well Counts'!$A$2:$G$469,4,FALSE)</f>
        <v>161</v>
      </c>
      <c r="R966" s="10">
        <f>VLOOKUP($B966,'Facility Well Counts'!$A$2:$G$469,5,FALSE)</f>
        <v>0</v>
      </c>
      <c r="S966" s="10">
        <f t="shared" si="126"/>
        <v>0</v>
      </c>
      <c r="T966" s="10">
        <f>VLOOKUP($B966,'Facility Well Counts'!$A$2:$G$469,6,FALSE)</f>
        <v>0</v>
      </c>
      <c r="U966" s="10">
        <f t="shared" si="127"/>
        <v>0</v>
      </c>
      <c r="V966" s="10">
        <f>VLOOKUP($B966,'Facility Well Counts'!$A$2:$G$469,7,FALSE)</f>
        <v>161</v>
      </c>
      <c r="W966" s="10">
        <f t="shared" si="128"/>
        <v>0</v>
      </c>
      <c r="X966" s="11">
        <f t="shared" si="129"/>
        <v>0</v>
      </c>
    </row>
    <row r="967" spans="1:24" x14ac:dyDescent="0.25">
      <c r="A967" s="8" t="s">
        <v>714</v>
      </c>
      <c r="B967" s="9">
        <v>1008882</v>
      </c>
      <c r="C967" s="9">
        <v>2020</v>
      </c>
      <c r="D967" s="9" t="s">
        <v>16</v>
      </c>
      <c r="E967" s="8" t="s">
        <v>17</v>
      </c>
      <c r="F967" s="8" t="s">
        <v>33</v>
      </c>
      <c r="G967" s="8" t="s">
        <v>20</v>
      </c>
      <c r="H967" s="8">
        <v>346</v>
      </c>
      <c r="I967" s="8" t="s">
        <v>24</v>
      </c>
      <c r="J967" s="8"/>
      <c r="K967" s="8">
        <v>0.9</v>
      </c>
      <c r="L967" s="8">
        <v>752.8</v>
      </c>
      <c r="M967" s="8"/>
      <c r="N967" s="8">
        <v>8758.6127168000003</v>
      </c>
      <c r="O967" s="8"/>
      <c r="P967" s="8" t="str">
        <f>VLOOKUP($B967,'Facility Well Counts'!$A$2:$G$469,3,FALSE)</f>
        <v>160A - Appalachian Basin (Eastern Overthrust Area)</v>
      </c>
      <c r="Q967" s="10">
        <f>VLOOKUP($B967,'Facility Well Counts'!$A$2:$G$469,4,FALSE)</f>
        <v>161</v>
      </c>
      <c r="R967" s="10">
        <f>VLOOKUP($B967,'Facility Well Counts'!$A$2:$G$469,5,FALSE)</f>
        <v>0</v>
      </c>
      <c r="S967" s="10">
        <f t="shared" si="126"/>
        <v>0</v>
      </c>
      <c r="T967" s="10">
        <f>VLOOKUP($B967,'Facility Well Counts'!$A$2:$G$469,6,FALSE)</f>
        <v>0</v>
      </c>
      <c r="U967" s="10">
        <f t="shared" si="127"/>
        <v>0</v>
      </c>
      <c r="V967" s="10">
        <f>VLOOKUP($B967,'Facility Well Counts'!$A$2:$G$469,7,FALSE)</f>
        <v>161</v>
      </c>
      <c r="W967" s="10">
        <f t="shared" si="128"/>
        <v>346</v>
      </c>
      <c r="X967" s="11">
        <f t="shared" si="129"/>
        <v>2.1490683229813663</v>
      </c>
    </row>
    <row r="968" spans="1:24" x14ac:dyDescent="0.25">
      <c r="A968" s="8" t="s">
        <v>714</v>
      </c>
      <c r="B968" s="9">
        <v>1008882</v>
      </c>
      <c r="C968" s="9">
        <v>2020</v>
      </c>
      <c r="D968" s="9" t="s">
        <v>16</v>
      </c>
      <c r="E968" s="8" t="s">
        <v>17</v>
      </c>
      <c r="F968" s="8" t="s">
        <v>33</v>
      </c>
      <c r="G968" s="8" t="s">
        <v>21</v>
      </c>
      <c r="H968" s="8">
        <v>162</v>
      </c>
      <c r="I968" s="8" t="s">
        <v>24</v>
      </c>
      <c r="J968" s="8"/>
      <c r="K968" s="8">
        <v>0</v>
      </c>
      <c r="L968" s="8">
        <v>36.4</v>
      </c>
      <c r="M968" s="8"/>
      <c r="N968" s="8">
        <v>8784</v>
      </c>
      <c r="O968" s="8"/>
      <c r="P968" s="8" t="str">
        <f>VLOOKUP($B968,'Facility Well Counts'!$A$2:$G$469,3,FALSE)</f>
        <v>160A - Appalachian Basin (Eastern Overthrust Area)</v>
      </c>
      <c r="Q968" s="10">
        <f>VLOOKUP($B968,'Facility Well Counts'!$A$2:$G$469,4,FALSE)</f>
        <v>161</v>
      </c>
      <c r="R968" s="10">
        <f>VLOOKUP($B968,'Facility Well Counts'!$A$2:$G$469,5,FALSE)</f>
        <v>0</v>
      </c>
      <c r="S968" s="10">
        <f t="shared" si="126"/>
        <v>0</v>
      </c>
      <c r="T968" s="10">
        <f>VLOOKUP($B968,'Facility Well Counts'!$A$2:$G$469,6,FALSE)</f>
        <v>0</v>
      </c>
      <c r="U968" s="10">
        <f t="shared" si="127"/>
        <v>0</v>
      </c>
      <c r="V968" s="10">
        <f>VLOOKUP($B968,'Facility Well Counts'!$A$2:$G$469,7,FALSE)</f>
        <v>161</v>
      </c>
      <c r="W968" s="10">
        <f t="shared" si="128"/>
        <v>162</v>
      </c>
      <c r="X968" s="11">
        <f t="shared" si="129"/>
        <v>1.0062111801242235</v>
      </c>
    </row>
    <row r="969" spans="1:24" x14ac:dyDescent="0.25">
      <c r="A969" s="8" t="s">
        <v>957</v>
      </c>
      <c r="B969" s="9">
        <v>1011962</v>
      </c>
      <c r="C969" s="9">
        <v>2020</v>
      </c>
      <c r="D969" s="9" t="s">
        <v>16</v>
      </c>
      <c r="E969" s="8" t="s">
        <v>17</v>
      </c>
      <c r="F969" s="8" t="s">
        <v>33</v>
      </c>
      <c r="G969" s="8" t="s">
        <v>19</v>
      </c>
      <c r="H969" s="8"/>
      <c r="I969" s="8"/>
      <c r="J969" s="8"/>
      <c r="K969" s="8"/>
      <c r="L969" s="8"/>
      <c r="M969" s="8"/>
      <c r="N969" s="8"/>
      <c r="O969" s="8"/>
      <c r="P969" s="8" t="str">
        <f>VLOOKUP($B969,'Facility Well Counts'!$A$2:$G$469,3,FALSE)</f>
        <v>305 - Michigan Basin</v>
      </c>
      <c r="Q969" s="10">
        <f>VLOOKUP($B969,'Facility Well Counts'!$A$2:$G$469,4,FALSE)</f>
        <v>161</v>
      </c>
      <c r="R969" s="10">
        <f>VLOOKUP($B969,'Facility Well Counts'!$A$2:$G$469,5,FALSE)</f>
        <v>30</v>
      </c>
      <c r="S969" s="10">
        <f t="shared" si="126"/>
        <v>0</v>
      </c>
      <c r="T969" s="10">
        <f>VLOOKUP($B969,'Facility Well Counts'!$A$2:$G$469,6,FALSE)</f>
        <v>0</v>
      </c>
      <c r="U969" s="10">
        <f t="shared" si="127"/>
        <v>0</v>
      </c>
      <c r="V969" s="10">
        <f>VLOOKUP($B969,'Facility Well Counts'!$A$2:$G$469,7,FALSE)</f>
        <v>131</v>
      </c>
      <c r="W969" s="10">
        <f t="shared" si="128"/>
        <v>0</v>
      </c>
      <c r="X969" s="11">
        <f t="shared" si="129"/>
        <v>0</v>
      </c>
    </row>
    <row r="970" spans="1:24" x14ac:dyDescent="0.25">
      <c r="A970" s="8" t="s">
        <v>957</v>
      </c>
      <c r="B970" s="9">
        <v>1011962</v>
      </c>
      <c r="C970" s="9">
        <v>2020</v>
      </c>
      <c r="D970" s="9" t="s">
        <v>16</v>
      </c>
      <c r="E970" s="8" t="s">
        <v>17</v>
      </c>
      <c r="F970" s="8" t="s">
        <v>33</v>
      </c>
      <c r="G970" s="8" t="s">
        <v>20</v>
      </c>
      <c r="H970" s="8">
        <v>95</v>
      </c>
      <c r="I970" s="8" t="s">
        <v>24</v>
      </c>
      <c r="J970" s="8"/>
      <c r="K970" s="8">
        <v>37.6</v>
      </c>
      <c r="L970" s="8">
        <v>100.5</v>
      </c>
      <c r="M970" s="8"/>
      <c r="N970" s="8">
        <v>6570</v>
      </c>
      <c r="O970" s="8"/>
      <c r="P970" s="8" t="str">
        <f>VLOOKUP($B970,'Facility Well Counts'!$A$2:$G$469,3,FALSE)</f>
        <v>305 - Michigan Basin</v>
      </c>
      <c r="Q970" s="10">
        <f>VLOOKUP($B970,'Facility Well Counts'!$A$2:$G$469,4,FALSE)</f>
        <v>161</v>
      </c>
      <c r="R970" s="10">
        <f>VLOOKUP($B970,'Facility Well Counts'!$A$2:$G$469,5,FALSE)</f>
        <v>30</v>
      </c>
      <c r="S970" s="10">
        <f t="shared" si="126"/>
        <v>17.701863354037265</v>
      </c>
      <c r="T970" s="10">
        <f>VLOOKUP($B970,'Facility Well Counts'!$A$2:$G$469,6,FALSE)</f>
        <v>0</v>
      </c>
      <c r="U970" s="10">
        <f t="shared" si="127"/>
        <v>0</v>
      </c>
      <c r="V970" s="10">
        <f>VLOOKUP($B970,'Facility Well Counts'!$A$2:$G$469,7,FALSE)</f>
        <v>131</v>
      </c>
      <c r="W970" s="10">
        <f t="shared" si="128"/>
        <v>77.298136645962728</v>
      </c>
      <c r="X970" s="11">
        <f t="shared" si="129"/>
        <v>0.59006211180124224</v>
      </c>
    </row>
    <row r="971" spans="1:24" x14ac:dyDescent="0.25">
      <c r="A971" s="8" t="s">
        <v>957</v>
      </c>
      <c r="B971" s="9">
        <v>1011962</v>
      </c>
      <c r="C971" s="9">
        <v>2020</v>
      </c>
      <c r="D971" s="9" t="s">
        <v>16</v>
      </c>
      <c r="E971" s="8" t="s">
        <v>17</v>
      </c>
      <c r="F971" s="8" t="s">
        <v>33</v>
      </c>
      <c r="G971" s="8" t="s">
        <v>21</v>
      </c>
      <c r="H971" s="8">
        <v>17</v>
      </c>
      <c r="I971" s="8" t="s">
        <v>24</v>
      </c>
      <c r="J971" s="8"/>
      <c r="K971" s="8">
        <v>0.5</v>
      </c>
      <c r="L971" s="8">
        <v>1.23</v>
      </c>
      <c r="M971" s="8"/>
      <c r="N971" s="8">
        <v>4380</v>
      </c>
      <c r="O971" s="8"/>
      <c r="P971" s="8" t="str">
        <f>VLOOKUP($B971,'Facility Well Counts'!$A$2:$G$469,3,FALSE)</f>
        <v>305 - Michigan Basin</v>
      </c>
      <c r="Q971" s="10">
        <f>VLOOKUP($B971,'Facility Well Counts'!$A$2:$G$469,4,FALSE)</f>
        <v>161</v>
      </c>
      <c r="R971" s="10">
        <f>VLOOKUP($B971,'Facility Well Counts'!$A$2:$G$469,5,FALSE)</f>
        <v>30</v>
      </c>
      <c r="S971" s="10">
        <f t="shared" si="126"/>
        <v>3.1677018633540373</v>
      </c>
      <c r="T971" s="10">
        <f>VLOOKUP($B971,'Facility Well Counts'!$A$2:$G$469,6,FALSE)</f>
        <v>0</v>
      </c>
      <c r="U971" s="10">
        <f t="shared" si="127"/>
        <v>0</v>
      </c>
      <c r="V971" s="10">
        <f>VLOOKUP($B971,'Facility Well Counts'!$A$2:$G$469,7,FALSE)</f>
        <v>131</v>
      </c>
      <c r="W971" s="10">
        <f t="shared" si="128"/>
        <v>13.832298136645962</v>
      </c>
      <c r="X971" s="11">
        <f t="shared" si="129"/>
        <v>0.10559006211180125</v>
      </c>
    </row>
    <row r="972" spans="1:24" x14ac:dyDescent="0.25">
      <c r="A972" s="8" t="s">
        <v>499</v>
      </c>
      <c r="B972" s="9">
        <v>1008170</v>
      </c>
      <c r="C972" s="9">
        <v>2020</v>
      </c>
      <c r="D972" s="9" t="s">
        <v>16</v>
      </c>
      <c r="E972" s="8" t="s">
        <v>17</v>
      </c>
      <c r="F972" s="8" t="s">
        <v>33</v>
      </c>
      <c r="G972" s="8" t="s">
        <v>19</v>
      </c>
      <c r="H972" s="8"/>
      <c r="I972" s="8"/>
      <c r="J972" s="8"/>
      <c r="K972" s="8"/>
      <c r="L972" s="8"/>
      <c r="M972" s="8"/>
      <c r="N972" s="8"/>
      <c r="O972" s="8"/>
      <c r="P972" s="8" t="str">
        <f>VLOOKUP($B972,'Facility Well Counts'!$A$2:$G$469,3,FALSE)</f>
        <v>507 - Central Western Overthrust</v>
      </c>
      <c r="Q972" s="10">
        <f>VLOOKUP($B972,'Facility Well Counts'!$A$2:$G$469,4,FALSE)</f>
        <v>159</v>
      </c>
      <c r="R972" s="10">
        <f>VLOOKUP($B972,'Facility Well Counts'!$A$2:$G$469,5,FALSE)</f>
        <v>145</v>
      </c>
      <c r="S972" s="10">
        <f t="shared" si="126"/>
        <v>0</v>
      </c>
      <c r="T972" s="10">
        <f>VLOOKUP($B972,'Facility Well Counts'!$A$2:$G$469,6,FALSE)</f>
        <v>0</v>
      </c>
      <c r="U972" s="10">
        <f t="shared" si="127"/>
        <v>0</v>
      </c>
      <c r="V972" s="10">
        <f>VLOOKUP($B972,'Facility Well Counts'!$A$2:$G$469,7,FALSE)</f>
        <v>14</v>
      </c>
      <c r="W972" s="10">
        <f t="shared" si="128"/>
        <v>0</v>
      </c>
      <c r="X972" s="11">
        <f t="shared" si="129"/>
        <v>0</v>
      </c>
    </row>
    <row r="973" spans="1:24" x14ac:dyDescent="0.25">
      <c r="A973" s="8" t="s">
        <v>499</v>
      </c>
      <c r="B973" s="9">
        <v>1008170</v>
      </c>
      <c r="C973" s="9">
        <v>2020</v>
      </c>
      <c r="D973" s="9" t="s">
        <v>16</v>
      </c>
      <c r="E973" s="8" t="s">
        <v>17</v>
      </c>
      <c r="F973" s="8" t="s">
        <v>33</v>
      </c>
      <c r="G973" s="8" t="s">
        <v>20</v>
      </c>
      <c r="H973" s="8">
        <v>1443</v>
      </c>
      <c r="I973" s="8" t="s">
        <v>24</v>
      </c>
      <c r="J973" s="8"/>
      <c r="K973" s="8">
        <v>76.900000000000006</v>
      </c>
      <c r="L973" s="8">
        <v>2850.47</v>
      </c>
      <c r="M973" s="8"/>
      <c r="N973" s="8">
        <v>8760</v>
      </c>
      <c r="O973" s="8"/>
      <c r="P973" s="8" t="str">
        <f>VLOOKUP($B973,'Facility Well Counts'!$A$2:$G$469,3,FALSE)</f>
        <v>507 - Central Western Overthrust</v>
      </c>
      <c r="Q973" s="10">
        <f>VLOOKUP($B973,'Facility Well Counts'!$A$2:$G$469,4,FALSE)</f>
        <v>159</v>
      </c>
      <c r="R973" s="10">
        <f>VLOOKUP($B973,'Facility Well Counts'!$A$2:$G$469,5,FALSE)</f>
        <v>145</v>
      </c>
      <c r="S973" s="10">
        <f t="shared" si="126"/>
        <v>1315.9433962264152</v>
      </c>
      <c r="T973" s="10">
        <f>VLOOKUP($B973,'Facility Well Counts'!$A$2:$G$469,6,FALSE)</f>
        <v>0</v>
      </c>
      <c r="U973" s="10">
        <f t="shared" si="127"/>
        <v>0</v>
      </c>
      <c r="V973" s="10">
        <f>VLOOKUP($B973,'Facility Well Counts'!$A$2:$G$469,7,FALSE)</f>
        <v>14</v>
      </c>
      <c r="W973" s="10">
        <f t="shared" si="128"/>
        <v>127.0566037735849</v>
      </c>
      <c r="X973" s="11">
        <f t="shared" si="129"/>
        <v>9.0754716981132084</v>
      </c>
    </row>
    <row r="974" spans="1:24" x14ac:dyDescent="0.25">
      <c r="A974" s="8" t="s">
        <v>499</v>
      </c>
      <c r="B974" s="9">
        <v>1008170</v>
      </c>
      <c r="C974" s="9">
        <v>2020</v>
      </c>
      <c r="D974" s="9" t="s">
        <v>16</v>
      </c>
      <c r="E974" s="8" t="s">
        <v>17</v>
      </c>
      <c r="F974" s="8" t="s">
        <v>33</v>
      </c>
      <c r="G974" s="8" t="s">
        <v>21</v>
      </c>
      <c r="H974" s="8"/>
      <c r="I974" s="8"/>
      <c r="J974" s="8"/>
      <c r="K974" s="8"/>
      <c r="L974" s="8"/>
      <c r="M974" s="8"/>
      <c r="N974" s="8"/>
      <c r="O974" s="8"/>
      <c r="P974" s="8" t="str">
        <f>VLOOKUP($B974,'Facility Well Counts'!$A$2:$G$469,3,FALSE)</f>
        <v>507 - Central Western Overthrust</v>
      </c>
      <c r="Q974" s="10">
        <f>VLOOKUP($B974,'Facility Well Counts'!$A$2:$G$469,4,FALSE)</f>
        <v>159</v>
      </c>
      <c r="R974" s="10">
        <f>VLOOKUP($B974,'Facility Well Counts'!$A$2:$G$469,5,FALSE)</f>
        <v>145</v>
      </c>
      <c r="S974" s="10">
        <f t="shared" si="126"/>
        <v>0</v>
      </c>
      <c r="T974" s="10">
        <f>VLOOKUP($B974,'Facility Well Counts'!$A$2:$G$469,6,FALSE)</f>
        <v>0</v>
      </c>
      <c r="U974" s="10">
        <f t="shared" si="127"/>
        <v>0</v>
      </c>
      <c r="V974" s="10">
        <f>VLOOKUP($B974,'Facility Well Counts'!$A$2:$G$469,7,FALSE)</f>
        <v>14</v>
      </c>
      <c r="W974" s="10">
        <f t="shared" si="128"/>
        <v>0</v>
      </c>
      <c r="X974" s="11">
        <f t="shared" si="129"/>
        <v>0</v>
      </c>
    </row>
    <row r="975" spans="1:24" x14ac:dyDescent="0.25">
      <c r="A975" s="8" t="s">
        <v>1371</v>
      </c>
      <c r="B975" s="9">
        <v>1008087</v>
      </c>
      <c r="C975" s="9">
        <v>2020</v>
      </c>
      <c r="D975" s="9" t="s">
        <v>16</v>
      </c>
      <c r="E975" s="8" t="s">
        <v>17</v>
      </c>
      <c r="F975" s="8" t="s">
        <v>33</v>
      </c>
      <c r="G975" s="8" t="s">
        <v>19</v>
      </c>
      <c r="H975" s="8"/>
      <c r="I975" s="8"/>
      <c r="J975" s="8"/>
      <c r="K975" s="8"/>
      <c r="L975" s="8"/>
      <c r="M975" s="8"/>
      <c r="N975" s="8"/>
      <c r="O975" s="8"/>
      <c r="P975" s="8" t="str">
        <f>VLOOKUP($B975,'Facility Well Counts'!$A$2:$G$469,3,FALSE)</f>
        <v>540 - Denver Basin</v>
      </c>
      <c r="Q975" s="10">
        <f>VLOOKUP($B975,'Facility Well Counts'!$A$2:$G$469,4,FALSE)</f>
        <v>159</v>
      </c>
      <c r="R975" s="10">
        <f>VLOOKUP($B975,'Facility Well Counts'!$A$2:$G$469,5,FALSE)</f>
        <v>159</v>
      </c>
      <c r="S975" s="10">
        <f t="shared" si="126"/>
        <v>0</v>
      </c>
      <c r="T975" s="10">
        <f>VLOOKUP($B975,'Facility Well Counts'!$A$2:$G$469,6,FALSE)</f>
        <v>0</v>
      </c>
      <c r="U975" s="10">
        <f t="shared" si="127"/>
        <v>0</v>
      </c>
      <c r="V975" s="10">
        <f>VLOOKUP($B975,'Facility Well Counts'!$A$2:$G$469,7,FALSE)</f>
        <v>0</v>
      </c>
      <c r="W975" s="10">
        <f t="shared" si="128"/>
        <v>0</v>
      </c>
      <c r="X975" s="11">
        <f t="shared" si="129"/>
        <v>0</v>
      </c>
    </row>
    <row r="976" spans="1:24" x14ac:dyDescent="0.25">
      <c r="A976" s="8" t="s">
        <v>1371</v>
      </c>
      <c r="B976" s="9">
        <v>1008087</v>
      </c>
      <c r="C976" s="9">
        <v>2020</v>
      </c>
      <c r="D976" s="9" t="s">
        <v>16</v>
      </c>
      <c r="E976" s="8" t="s">
        <v>17</v>
      </c>
      <c r="F976" s="8" t="s">
        <v>33</v>
      </c>
      <c r="G976" s="8" t="s">
        <v>20</v>
      </c>
      <c r="H976" s="8">
        <v>1056</v>
      </c>
      <c r="I976" s="8" t="s">
        <v>24</v>
      </c>
      <c r="J976" s="8"/>
      <c r="K976" s="8">
        <v>98.5</v>
      </c>
      <c r="L976" s="8">
        <v>1189.6400000000001</v>
      </c>
      <c r="M976" s="8"/>
      <c r="N976" s="8">
        <v>6027.6</v>
      </c>
      <c r="O976" s="8"/>
      <c r="P976" s="8" t="str">
        <f>VLOOKUP($B976,'Facility Well Counts'!$A$2:$G$469,3,FALSE)</f>
        <v>540 - Denver Basin</v>
      </c>
      <c r="Q976" s="10">
        <f>VLOOKUP($B976,'Facility Well Counts'!$A$2:$G$469,4,FALSE)</f>
        <v>159</v>
      </c>
      <c r="R976" s="10">
        <f>VLOOKUP($B976,'Facility Well Counts'!$A$2:$G$469,5,FALSE)</f>
        <v>159</v>
      </c>
      <c r="S976" s="10">
        <f t="shared" si="126"/>
        <v>1056</v>
      </c>
      <c r="T976" s="10">
        <f>VLOOKUP($B976,'Facility Well Counts'!$A$2:$G$469,6,FALSE)</f>
        <v>0</v>
      </c>
      <c r="U976" s="10">
        <f t="shared" si="127"/>
        <v>0</v>
      </c>
      <c r="V976" s="10">
        <f>VLOOKUP($B976,'Facility Well Counts'!$A$2:$G$469,7,FALSE)</f>
        <v>0</v>
      </c>
      <c r="W976" s="10">
        <f t="shared" si="128"/>
        <v>0</v>
      </c>
      <c r="X976" s="11">
        <f t="shared" si="129"/>
        <v>6.6415094339622645</v>
      </c>
    </row>
    <row r="977" spans="1:24" x14ac:dyDescent="0.25">
      <c r="A977" s="8" t="s">
        <v>1371</v>
      </c>
      <c r="B977" s="9">
        <v>1008087</v>
      </c>
      <c r="C977" s="9">
        <v>2020</v>
      </c>
      <c r="D977" s="9" t="s">
        <v>16</v>
      </c>
      <c r="E977" s="8" t="s">
        <v>17</v>
      </c>
      <c r="F977" s="8" t="s">
        <v>33</v>
      </c>
      <c r="G977" s="8" t="s">
        <v>21</v>
      </c>
      <c r="H977" s="8"/>
      <c r="I977" s="8"/>
      <c r="J977" s="8"/>
      <c r="K977" s="8"/>
      <c r="L977" s="8"/>
      <c r="M977" s="8"/>
      <c r="N977" s="8"/>
      <c r="O977" s="8"/>
      <c r="P977" s="8" t="str">
        <f>VLOOKUP($B977,'Facility Well Counts'!$A$2:$G$469,3,FALSE)</f>
        <v>540 - Denver Basin</v>
      </c>
      <c r="Q977" s="10">
        <f>VLOOKUP($B977,'Facility Well Counts'!$A$2:$G$469,4,FALSE)</f>
        <v>159</v>
      </c>
      <c r="R977" s="10">
        <f>VLOOKUP($B977,'Facility Well Counts'!$A$2:$G$469,5,FALSE)</f>
        <v>159</v>
      </c>
      <c r="S977" s="10">
        <f t="shared" si="126"/>
        <v>0</v>
      </c>
      <c r="T977" s="10">
        <f>VLOOKUP($B977,'Facility Well Counts'!$A$2:$G$469,6,FALSE)</f>
        <v>0</v>
      </c>
      <c r="U977" s="10">
        <f t="shared" si="127"/>
        <v>0</v>
      </c>
      <c r="V977" s="10">
        <f>VLOOKUP($B977,'Facility Well Counts'!$A$2:$G$469,7,FALSE)</f>
        <v>0</v>
      </c>
      <c r="W977" s="10">
        <f t="shared" si="128"/>
        <v>0</v>
      </c>
      <c r="X977" s="11">
        <f t="shared" si="129"/>
        <v>0</v>
      </c>
    </row>
    <row r="978" spans="1:24" x14ac:dyDescent="0.25">
      <c r="A978" s="8" t="s">
        <v>214</v>
      </c>
      <c r="B978" s="9">
        <v>1009683</v>
      </c>
      <c r="C978" s="9">
        <v>2020</v>
      </c>
      <c r="D978" s="9" t="s">
        <v>16</v>
      </c>
      <c r="E978" s="8" t="s">
        <v>17</v>
      </c>
      <c r="F978" s="8" t="s">
        <v>33</v>
      </c>
      <c r="G978" s="8" t="s">
        <v>19</v>
      </c>
      <c r="H978" s="8"/>
      <c r="I978" s="8"/>
      <c r="J978" s="8"/>
      <c r="K978" s="8"/>
      <c r="L978" s="8"/>
      <c r="M978" s="8"/>
      <c r="N978" s="8"/>
      <c r="O978" s="8"/>
      <c r="P978" s="8" t="str">
        <f>VLOOKUP($B978,'Facility Well Counts'!$A$2:$G$469,3,FALSE)</f>
        <v>220 - Gulf Coast Basin (LA  TX)</v>
      </c>
      <c r="Q978" s="10">
        <f>VLOOKUP($B978,'Facility Well Counts'!$A$2:$G$469,4,FALSE)</f>
        <v>156</v>
      </c>
      <c r="R978" s="10">
        <f>VLOOKUP($B978,'Facility Well Counts'!$A$2:$G$469,5,FALSE)</f>
        <v>0</v>
      </c>
      <c r="S978" s="10">
        <f t="shared" si="126"/>
        <v>0</v>
      </c>
      <c r="T978" s="10">
        <f>VLOOKUP($B978,'Facility Well Counts'!$A$2:$G$469,6,FALSE)</f>
        <v>0</v>
      </c>
      <c r="U978" s="10">
        <f t="shared" si="127"/>
        <v>0</v>
      </c>
      <c r="V978" s="10">
        <f>VLOOKUP($B978,'Facility Well Counts'!$A$2:$G$469,7,FALSE)</f>
        <v>156</v>
      </c>
      <c r="W978" s="10">
        <f t="shared" si="128"/>
        <v>0</v>
      </c>
      <c r="X978" s="11">
        <f t="shared" si="129"/>
        <v>0</v>
      </c>
    </row>
    <row r="979" spans="1:24" x14ac:dyDescent="0.25">
      <c r="A979" s="8" t="s">
        <v>214</v>
      </c>
      <c r="B979" s="9">
        <v>1009683</v>
      </c>
      <c r="C979" s="9">
        <v>2020</v>
      </c>
      <c r="D979" s="9" t="s">
        <v>16</v>
      </c>
      <c r="E979" s="8" t="s">
        <v>17</v>
      </c>
      <c r="F979" s="8" t="s">
        <v>33</v>
      </c>
      <c r="G979" s="8" t="s">
        <v>20</v>
      </c>
      <c r="H979" s="8">
        <v>275</v>
      </c>
      <c r="I979" s="8" t="s">
        <v>24</v>
      </c>
      <c r="J979" s="8"/>
      <c r="K979" s="8">
        <v>35.4</v>
      </c>
      <c r="L979" s="8">
        <v>579.22</v>
      </c>
      <c r="M979" s="8"/>
      <c r="N979" s="8">
        <v>8760</v>
      </c>
      <c r="O979" s="8"/>
      <c r="P979" s="8" t="str">
        <f>VLOOKUP($B979,'Facility Well Counts'!$A$2:$G$469,3,FALSE)</f>
        <v>220 - Gulf Coast Basin (LA  TX)</v>
      </c>
      <c r="Q979" s="10">
        <f>VLOOKUP($B979,'Facility Well Counts'!$A$2:$G$469,4,FALSE)</f>
        <v>156</v>
      </c>
      <c r="R979" s="10">
        <f>VLOOKUP($B979,'Facility Well Counts'!$A$2:$G$469,5,FALSE)</f>
        <v>0</v>
      </c>
      <c r="S979" s="10">
        <f t="shared" si="126"/>
        <v>0</v>
      </c>
      <c r="T979" s="10">
        <f>VLOOKUP($B979,'Facility Well Counts'!$A$2:$G$469,6,FALSE)</f>
        <v>0</v>
      </c>
      <c r="U979" s="10">
        <f t="shared" si="127"/>
        <v>0</v>
      </c>
      <c r="V979" s="10">
        <f>VLOOKUP($B979,'Facility Well Counts'!$A$2:$G$469,7,FALSE)</f>
        <v>156</v>
      </c>
      <c r="W979" s="10">
        <f t="shared" si="128"/>
        <v>275</v>
      </c>
      <c r="X979" s="11">
        <f t="shared" si="129"/>
        <v>1.7628205128205128</v>
      </c>
    </row>
    <row r="980" spans="1:24" x14ac:dyDescent="0.25">
      <c r="A980" s="8" t="s">
        <v>214</v>
      </c>
      <c r="B980" s="9">
        <v>1009683</v>
      </c>
      <c r="C980" s="9">
        <v>2020</v>
      </c>
      <c r="D980" s="9" t="s">
        <v>16</v>
      </c>
      <c r="E980" s="8" t="s">
        <v>17</v>
      </c>
      <c r="F980" s="8" t="s">
        <v>33</v>
      </c>
      <c r="G980" s="8" t="s">
        <v>21</v>
      </c>
      <c r="H980" s="8"/>
      <c r="I980" s="8"/>
      <c r="J980" s="8"/>
      <c r="K980" s="8"/>
      <c r="L980" s="8"/>
      <c r="M980" s="8"/>
      <c r="N980" s="8"/>
      <c r="O980" s="8"/>
      <c r="P980" s="8" t="str">
        <f>VLOOKUP($B980,'Facility Well Counts'!$A$2:$G$469,3,FALSE)</f>
        <v>220 - Gulf Coast Basin (LA  TX)</v>
      </c>
      <c r="Q980" s="10">
        <f>VLOOKUP($B980,'Facility Well Counts'!$A$2:$G$469,4,FALSE)</f>
        <v>156</v>
      </c>
      <c r="R980" s="10">
        <f>VLOOKUP($B980,'Facility Well Counts'!$A$2:$G$469,5,FALSE)</f>
        <v>0</v>
      </c>
      <c r="S980" s="10">
        <f t="shared" si="126"/>
        <v>0</v>
      </c>
      <c r="T980" s="10">
        <f>VLOOKUP($B980,'Facility Well Counts'!$A$2:$G$469,6,FALSE)</f>
        <v>0</v>
      </c>
      <c r="U980" s="10">
        <f t="shared" si="127"/>
        <v>0</v>
      </c>
      <c r="V980" s="10">
        <f>VLOOKUP($B980,'Facility Well Counts'!$A$2:$G$469,7,FALSE)</f>
        <v>156</v>
      </c>
      <c r="W980" s="10">
        <f t="shared" si="128"/>
        <v>0</v>
      </c>
      <c r="X980" s="11">
        <f t="shared" si="129"/>
        <v>0</v>
      </c>
    </row>
    <row r="981" spans="1:24" x14ac:dyDescent="0.25">
      <c r="A981" s="8" t="s">
        <v>1284</v>
      </c>
      <c r="B981" s="9">
        <v>1009860</v>
      </c>
      <c r="C981" s="9">
        <v>2020</v>
      </c>
      <c r="D981" s="9" t="s">
        <v>16</v>
      </c>
      <c r="E981" s="8" t="s">
        <v>17</v>
      </c>
      <c r="F981" s="8" t="s">
        <v>33</v>
      </c>
      <c r="G981" s="8" t="s">
        <v>19</v>
      </c>
      <c r="H981" s="8">
        <v>173</v>
      </c>
      <c r="I981" s="8" t="s">
        <v>24</v>
      </c>
      <c r="J981" s="8"/>
      <c r="K981" s="8">
        <v>53.1</v>
      </c>
      <c r="L981" s="8">
        <v>808.65</v>
      </c>
      <c r="M981" s="8"/>
      <c r="N981" s="8">
        <v>7556</v>
      </c>
      <c r="O981" s="8"/>
      <c r="P981" s="8" t="str">
        <f>VLOOKUP($B981,'Facility Well Counts'!$A$2:$G$469,3,FALSE)</f>
        <v>400 - Ouachita Folded Belt</v>
      </c>
      <c r="Q981" s="10">
        <f>VLOOKUP($B981,'Facility Well Counts'!$A$2:$G$469,4,FALSE)</f>
        <v>156</v>
      </c>
      <c r="R981" s="10">
        <f>VLOOKUP($B981,'Facility Well Counts'!$A$2:$G$469,5,FALSE)</f>
        <v>0</v>
      </c>
      <c r="S981" s="10">
        <f t="shared" si="126"/>
        <v>0</v>
      </c>
      <c r="T981" s="10">
        <f>VLOOKUP($B981,'Facility Well Counts'!$A$2:$G$469,6,FALSE)</f>
        <v>0</v>
      </c>
      <c r="U981" s="10">
        <f t="shared" si="127"/>
        <v>0</v>
      </c>
      <c r="V981" s="10">
        <f>VLOOKUP($B981,'Facility Well Counts'!$A$2:$G$469,7,FALSE)</f>
        <v>156</v>
      </c>
      <c r="W981" s="10">
        <f t="shared" si="128"/>
        <v>173</v>
      </c>
      <c r="X981" s="11">
        <f t="shared" si="129"/>
        <v>1.108974358974359</v>
      </c>
    </row>
    <row r="982" spans="1:24" x14ac:dyDescent="0.25">
      <c r="A982" s="8" t="s">
        <v>1284</v>
      </c>
      <c r="B982" s="9">
        <v>1009860</v>
      </c>
      <c r="C982" s="9">
        <v>2020</v>
      </c>
      <c r="D982" s="9" t="s">
        <v>16</v>
      </c>
      <c r="E982" s="8" t="s">
        <v>17</v>
      </c>
      <c r="F982" s="8" t="s">
        <v>33</v>
      </c>
      <c r="G982" s="8" t="s">
        <v>20</v>
      </c>
      <c r="H982" s="8">
        <v>489</v>
      </c>
      <c r="I982" s="8" t="s">
        <v>24</v>
      </c>
      <c r="J982" s="8"/>
      <c r="K982" s="8">
        <v>54.3</v>
      </c>
      <c r="L982" s="8">
        <v>827.27</v>
      </c>
      <c r="M982" s="8"/>
      <c r="N982" s="8">
        <v>7556</v>
      </c>
      <c r="O982" s="8"/>
      <c r="P982" s="8" t="str">
        <f>VLOOKUP($B982,'Facility Well Counts'!$A$2:$G$469,3,FALSE)</f>
        <v>400 - Ouachita Folded Belt</v>
      </c>
      <c r="Q982" s="10">
        <f>VLOOKUP($B982,'Facility Well Counts'!$A$2:$G$469,4,FALSE)</f>
        <v>156</v>
      </c>
      <c r="R982" s="10">
        <f>VLOOKUP($B982,'Facility Well Counts'!$A$2:$G$469,5,FALSE)</f>
        <v>0</v>
      </c>
      <c r="S982" s="10">
        <f t="shared" si="126"/>
        <v>0</v>
      </c>
      <c r="T982" s="10">
        <f>VLOOKUP($B982,'Facility Well Counts'!$A$2:$G$469,6,FALSE)</f>
        <v>0</v>
      </c>
      <c r="U982" s="10">
        <f t="shared" si="127"/>
        <v>0</v>
      </c>
      <c r="V982" s="10">
        <f>VLOOKUP($B982,'Facility Well Counts'!$A$2:$G$469,7,FALSE)</f>
        <v>156</v>
      </c>
      <c r="W982" s="10">
        <f t="shared" si="128"/>
        <v>489</v>
      </c>
      <c r="X982" s="11">
        <f t="shared" si="129"/>
        <v>3.1346153846153846</v>
      </c>
    </row>
    <row r="983" spans="1:24" x14ac:dyDescent="0.25">
      <c r="A983" s="8" t="s">
        <v>1284</v>
      </c>
      <c r="B983" s="9">
        <v>1009860</v>
      </c>
      <c r="C983" s="9">
        <v>2020</v>
      </c>
      <c r="D983" s="9" t="s">
        <v>16</v>
      </c>
      <c r="E983" s="8" t="s">
        <v>17</v>
      </c>
      <c r="F983" s="8" t="s">
        <v>33</v>
      </c>
      <c r="G983" s="8" t="s">
        <v>21</v>
      </c>
      <c r="H983" s="8"/>
      <c r="I983" s="8"/>
      <c r="J983" s="8"/>
      <c r="K983" s="8"/>
      <c r="L983" s="8"/>
      <c r="M983" s="8"/>
      <c r="N983" s="8"/>
      <c r="O983" s="8"/>
      <c r="P983" s="8" t="str">
        <f>VLOOKUP($B983,'Facility Well Counts'!$A$2:$G$469,3,FALSE)</f>
        <v>400 - Ouachita Folded Belt</v>
      </c>
      <c r="Q983" s="10">
        <f>VLOOKUP($B983,'Facility Well Counts'!$A$2:$G$469,4,FALSE)</f>
        <v>156</v>
      </c>
      <c r="R983" s="10">
        <f>VLOOKUP($B983,'Facility Well Counts'!$A$2:$G$469,5,FALSE)</f>
        <v>0</v>
      </c>
      <c r="S983" s="10">
        <f t="shared" si="126"/>
        <v>0</v>
      </c>
      <c r="T983" s="10">
        <f>VLOOKUP($B983,'Facility Well Counts'!$A$2:$G$469,6,FALSE)</f>
        <v>0</v>
      </c>
      <c r="U983" s="10">
        <f t="shared" si="127"/>
        <v>0</v>
      </c>
      <c r="V983" s="10">
        <f>VLOOKUP($B983,'Facility Well Counts'!$A$2:$G$469,7,FALSE)</f>
        <v>156</v>
      </c>
      <c r="W983" s="10">
        <f t="shared" si="128"/>
        <v>0</v>
      </c>
      <c r="X983" s="11">
        <f t="shared" si="129"/>
        <v>0</v>
      </c>
    </row>
    <row r="984" spans="1:24" x14ac:dyDescent="0.25">
      <c r="A984" s="8" t="s">
        <v>511</v>
      </c>
      <c r="B984" s="9">
        <v>1012511</v>
      </c>
      <c r="C984" s="9">
        <v>2020</v>
      </c>
      <c r="D984" s="9" t="s">
        <v>16</v>
      </c>
      <c r="E984" s="8" t="s">
        <v>17</v>
      </c>
      <c r="F984" s="8" t="s">
        <v>33</v>
      </c>
      <c r="G984" s="8" t="s">
        <v>19</v>
      </c>
      <c r="H984" s="8"/>
      <c r="I984" s="8"/>
      <c r="J984" s="8"/>
      <c r="K984" s="8"/>
      <c r="L984" s="8"/>
      <c r="M984" s="8"/>
      <c r="N984" s="8"/>
      <c r="O984" s="8"/>
      <c r="P984" s="8" t="str">
        <f>VLOOKUP($B984,'Facility Well Counts'!$A$2:$G$469,3,FALSE)</f>
        <v>260 - East Texas Basin</v>
      </c>
      <c r="Q984" s="10">
        <f>VLOOKUP($B984,'Facility Well Counts'!$A$2:$G$469,4,FALSE)</f>
        <v>152</v>
      </c>
      <c r="R984" s="10">
        <f>VLOOKUP($B984,'Facility Well Counts'!$A$2:$G$469,5,FALSE)</f>
        <v>4</v>
      </c>
      <c r="S984" s="10">
        <f t="shared" si="126"/>
        <v>0</v>
      </c>
      <c r="T984" s="10">
        <f>VLOOKUP($B984,'Facility Well Counts'!$A$2:$G$469,6,FALSE)</f>
        <v>0</v>
      </c>
      <c r="U984" s="10">
        <f t="shared" si="127"/>
        <v>0</v>
      </c>
      <c r="V984" s="10">
        <f>VLOOKUP($B984,'Facility Well Counts'!$A$2:$G$469,7,FALSE)</f>
        <v>148</v>
      </c>
      <c r="W984" s="10">
        <f t="shared" si="128"/>
        <v>0</v>
      </c>
      <c r="X984" s="11">
        <f t="shared" si="129"/>
        <v>0</v>
      </c>
    </row>
    <row r="985" spans="1:24" x14ac:dyDescent="0.25">
      <c r="A985" s="8" t="s">
        <v>511</v>
      </c>
      <c r="B985" s="9">
        <v>1012511</v>
      </c>
      <c r="C985" s="9">
        <v>2020</v>
      </c>
      <c r="D985" s="9" t="s">
        <v>16</v>
      </c>
      <c r="E985" s="8" t="s">
        <v>17</v>
      </c>
      <c r="F985" s="8" t="s">
        <v>33</v>
      </c>
      <c r="G985" s="8" t="s">
        <v>20</v>
      </c>
      <c r="H985" s="8"/>
      <c r="I985" s="8"/>
      <c r="J985" s="8"/>
      <c r="K985" s="8"/>
      <c r="L985" s="8"/>
      <c r="M985" s="8"/>
      <c r="N985" s="8"/>
      <c r="O985" s="8"/>
      <c r="P985" s="8" t="str">
        <f>VLOOKUP($B985,'Facility Well Counts'!$A$2:$G$469,3,FALSE)</f>
        <v>260 - East Texas Basin</v>
      </c>
      <c r="Q985" s="10">
        <f>VLOOKUP($B985,'Facility Well Counts'!$A$2:$G$469,4,FALSE)</f>
        <v>152</v>
      </c>
      <c r="R985" s="10">
        <f>VLOOKUP($B985,'Facility Well Counts'!$A$2:$G$469,5,FALSE)</f>
        <v>4</v>
      </c>
      <c r="S985" s="10">
        <f t="shared" si="126"/>
        <v>0</v>
      </c>
      <c r="T985" s="10">
        <f>VLOOKUP($B985,'Facility Well Counts'!$A$2:$G$469,6,FALSE)</f>
        <v>0</v>
      </c>
      <c r="U985" s="10">
        <f t="shared" si="127"/>
        <v>0</v>
      </c>
      <c r="V985" s="10">
        <f>VLOOKUP($B985,'Facility Well Counts'!$A$2:$G$469,7,FALSE)</f>
        <v>148</v>
      </c>
      <c r="W985" s="10">
        <f t="shared" si="128"/>
        <v>0</v>
      </c>
      <c r="X985" s="11">
        <f t="shared" si="129"/>
        <v>0</v>
      </c>
    </row>
    <row r="986" spans="1:24" x14ac:dyDescent="0.25">
      <c r="A986" s="8" t="s">
        <v>511</v>
      </c>
      <c r="B986" s="9">
        <v>1012511</v>
      </c>
      <c r="C986" s="9">
        <v>2020</v>
      </c>
      <c r="D986" s="9" t="s">
        <v>16</v>
      </c>
      <c r="E986" s="8" t="s">
        <v>17</v>
      </c>
      <c r="F986" s="8" t="s">
        <v>33</v>
      </c>
      <c r="G986" s="8" t="s">
        <v>21</v>
      </c>
      <c r="H986" s="8">
        <v>580</v>
      </c>
      <c r="I986" s="8" t="s">
        <v>24</v>
      </c>
      <c r="J986" s="8"/>
      <c r="K986" s="8">
        <v>12.4</v>
      </c>
      <c r="L986" s="8">
        <v>130.79</v>
      </c>
      <c r="M986" s="8"/>
      <c r="N986" s="8">
        <v>8760</v>
      </c>
      <c r="O986" s="8"/>
      <c r="P986" s="8" t="str">
        <f>VLOOKUP($B986,'Facility Well Counts'!$A$2:$G$469,3,FALSE)</f>
        <v>260 - East Texas Basin</v>
      </c>
      <c r="Q986" s="10">
        <f>VLOOKUP($B986,'Facility Well Counts'!$A$2:$G$469,4,FALSE)</f>
        <v>152</v>
      </c>
      <c r="R986" s="10">
        <f>VLOOKUP($B986,'Facility Well Counts'!$A$2:$G$469,5,FALSE)</f>
        <v>4</v>
      </c>
      <c r="S986" s="10">
        <f t="shared" si="126"/>
        <v>15.263157894736841</v>
      </c>
      <c r="T986" s="10">
        <f>VLOOKUP($B986,'Facility Well Counts'!$A$2:$G$469,6,FALSE)</f>
        <v>0</v>
      </c>
      <c r="U986" s="10">
        <f t="shared" si="127"/>
        <v>0</v>
      </c>
      <c r="V986" s="10">
        <f>VLOOKUP($B986,'Facility Well Counts'!$A$2:$G$469,7,FALSE)</f>
        <v>148</v>
      </c>
      <c r="W986" s="10">
        <f t="shared" si="128"/>
        <v>564.73684210526312</v>
      </c>
      <c r="X986" s="11">
        <f t="shared" si="129"/>
        <v>3.8157894736842106</v>
      </c>
    </row>
    <row r="987" spans="1:24" x14ac:dyDescent="0.25">
      <c r="A987" s="8" t="s">
        <v>326</v>
      </c>
      <c r="B987" s="9">
        <v>1008577</v>
      </c>
      <c r="C987" s="9">
        <v>2020</v>
      </c>
      <c r="D987" s="9" t="s">
        <v>16</v>
      </c>
      <c r="E987" s="8" t="s">
        <v>17</v>
      </c>
      <c r="F987" s="8" t="s">
        <v>33</v>
      </c>
      <c r="G987" s="8" t="s">
        <v>19</v>
      </c>
      <c r="H987" s="8"/>
      <c r="I987" s="8"/>
      <c r="J987" s="8"/>
      <c r="K987" s="8"/>
      <c r="L987" s="8"/>
      <c r="M987" s="8"/>
      <c r="N987" s="8"/>
      <c r="O987" s="8"/>
      <c r="P987" s="8" t="str">
        <f>VLOOKUP($B987,'Facility Well Counts'!$A$2:$G$469,3,FALSE)</f>
        <v>395 - Williston Basin</v>
      </c>
      <c r="Q987" s="10">
        <f>VLOOKUP($B987,'Facility Well Counts'!$A$2:$G$469,4,FALSE)</f>
        <v>151</v>
      </c>
      <c r="R987" s="10">
        <f>VLOOKUP($B987,'Facility Well Counts'!$A$2:$G$469,5,FALSE)</f>
        <v>151</v>
      </c>
      <c r="S987" s="10">
        <f t="shared" si="126"/>
        <v>0</v>
      </c>
      <c r="T987" s="10">
        <f>VLOOKUP($B987,'Facility Well Counts'!$A$2:$G$469,6,FALSE)</f>
        <v>0</v>
      </c>
      <c r="U987" s="10">
        <f t="shared" si="127"/>
        <v>0</v>
      </c>
      <c r="V987" s="10">
        <f>VLOOKUP($B987,'Facility Well Counts'!$A$2:$G$469,7,FALSE)</f>
        <v>0</v>
      </c>
      <c r="W987" s="10">
        <f t="shared" si="128"/>
        <v>0</v>
      </c>
      <c r="X987" s="11">
        <f t="shared" si="129"/>
        <v>0</v>
      </c>
    </row>
    <row r="988" spans="1:24" x14ac:dyDescent="0.25">
      <c r="A988" s="8" t="s">
        <v>326</v>
      </c>
      <c r="B988" s="9">
        <v>1008577</v>
      </c>
      <c r="C988" s="9">
        <v>2020</v>
      </c>
      <c r="D988" s="9" t="s">
        <v>16</v>
      </c>
      <c r="E988" s="8" t="s">
        <v>17</v>
      </c>
      <c r="F988" s="8" t="s">
        <v>33</v>
      </c>
      <c r="G988" s="8" t="s">
        <v>20</v>
      </c>
      <c r="H988" s="8"/>
      <c r="I988" s="8"/>
      <c r="J988" s="8"/>
      <c r="K988" s="8"/>
      <c r="L988" s="8"/>
      <c r="M988" s="8"/>
      <c r="N988" s="8"/>
      <c r="O988" s="8"/>
      <c r="P988" s="8" t="str">
        <f>VLOOKUP($B988,'Facility Well Counts'!$A$2:$G$469,3,FALSE)</f>
        <v>395 - Williston Basin</v>
      </c>
      <c r="Q988" s="10">
        <f>VLOOKUP($B988,'Facility Well Counts'!$A$2:$G$469,4,FALSE)</f>
        <v>151</v>
      </c>
      <c r="R988" s="10">
        <f>VLOOKUP($B988,'Facility Well Counts'!$A$2:$G$469,5,FALSE)</f>
        <v>151</v>
      </c>
      <c r="S988" s="10">
        <f t="shared" si="126"/>
        <v>0</v>
      </c>
      <c r="T988" s="10">
        <f>VLOOKUP($B988,'Facility Well Counts'!$A$2:$G$469,6,FALSE)</f>
        <v>0</v>
      </c>
      <c r="U988" s="10">
        <f t="shared" si="127"/>
        <v>0</v>
      </c>
      <c r="V988" s="10">
        <f>VLOOKUP($B988,'Facility Well Counts'!$A$2:$G$469,7,FALSE)</f>
        <v>0</v>
      </c>
      <c r="W988" s="10">
        <f t="shared" si="128"/>
        <v>0</v>
      </c>
      <c r="X988" s="11">
        <f t="shared" si="129"/>
        <v>0</v>
      </c>
    </row>
    <row r="989" spans="1:24" x14ac:dyDescent="0.25">
      <c r="A989" s="8" t="s">
        <v>326</v>
      </c>
      <c r="B989" s="9">
        <v>1008577</v>
      </c>
      <c r="C989" s="9">
        <v>2020</v>
      </c>
      <c r="D989" s="9" t="s">
        <v>16</v>
      </c>
      <c r="E989" s="8" t="s">
        <v>17</v>
      </c>
      <c r="F989" s="8" t="s">
        <v>33</v>
      </c>
      <c r="G989" s="8" t="s">
        <v>21</v>
      </c>
      <c r="H989" s="8"/>
      <c r="I989" s="8"/>
      <c r="J989" s="8"/>
      <c r="K989" s="8"/>
      <c r="L989" s="8"/>
      <c r="M989" s="8"/>
      <c r="N989" s="8"/>
      <c r="O989" s="8"/>
      <c r="P989" s="8" t="str">
        <f>VLOOKUP($B989,'Facility Well Counts'!$A$2:$G$469,3,FALSE)</f>
        <v>395 - Williston Basin</v>
      </c>
      <c r="Q989" s="10">
        <f>VLOOKUP($B989,'Facility Well Counts'!$A$2:$G$469,4,FALSE)</f>
        <v>151</v>
      </c>
      <c r="R989" s="10">
        <f>VLOOKUP($B989,'Facility Well Counts'!$A$2:$G$469,5,FALSE)</f>
        <v>151</v>
      </c>
      <c r="S989" s="10">
        <f t="shared" si="126"/>
        <v>0</v>
      </c>
      <c r="T989" s="10">
        <f>VLOOKUP($B989,'Facility Well Counts'!$A$2:$G$469,6,FALSE)</f>
        <v>0</v>
      </c>
      <c r="U989" s="10">
        <f t="shared" si="127"/>
        <v>0</v>
      </c>
      <c r="V989" s="10">
        <f>VLOOKUP($B989,'Facility Well Counts'!$A$2:$G$469,7,FALSE)</f>
        <v>0</v>
      </c>
      <c r="W989" s="10">
        <f t="shared" si="128"/>
        <v>0</v>
      </c>
      <c r="X989" s="11">
        <f t="shared" si="129"/>
        <v>0</v>
      </c>
    </row>
    <row r="990" spans="1:24" x14ac:dyDescent="0.25">
      <c r="A990" s="8" t="s">
        <v>1014</v>
      </c>
      <c r="B990" s="9">
        <v>1013367</v>
      </c>
      <c r="C990" s="9">
        <v>2020</v>
      </c>
      <c r="D990" s="9" t="s">
        <v>16</v>
      </c>
      <c r="E990" s="8" t="s">
        <v>17</v>
      </c>
      <c r="F990" s="8" t="s">
        <v>33</v>
      </c>
      <c r="G990" s="8" t="s">
        <v>19</v>
      </c>
      <c r="H990" s="8"/>
      <c r="I990" s="8"/>
      <c r="J990" s="8"/>
      <c r="K990" s="8"/>
      <c r="L990" s="8"/>
      <c r="M990" s="8"/>
      <c r="N990" s="8"/>
      <c r="O990" s="8"/>
      <c r="P990" s="8" t="str">
        <f>VLOOKUP($B990,'Facility Well Counts'!$A$2:$G$469,3,FALSE)</f>
        <v>395 - Williston Basin</v>
      </c>
      <c r="Q990" s="10">
        <f>VLOOKUP($B990,'Facility Well Counts'!$A$2:$G$469,4,FALSE)</f>
        <v>149</v>
      </c>
      <c r="R990" s="10">
        <f>VLOOKUP($B990,'Facility Well Counts'!$A$2:$G$469,5,FALSE)</f>
        <v>149</v>
      </c>
      <c r="S990" s="10">
        <f t="shared" si="126"/>
        <v>0</v>
      </c>
      <c r="T990" s="10">
        <f>VLOOKUP($B990,'Facility Well Counts'!$A$2:$G$469,6,FALSE)</f>
        <v>0</v>
      </c>
      <c r="U990" s="10">
        <f t="shared" si="127"/>
        <v>0</v>
      </c>
      <c r="V990" s="10">
        <f>VLOOKUP($B990,'Facility Well Counts'!$A$2:$G$469,7,FALSE)</f>
        <v>0</v>
      </c>
      <c r="W990" s="10">
        <f t="shared" si="128"/>
        <v>0</v>
      </c>
      <c r="X990" s="11">
        <f t="shared" si="129"/>
        <v>0</v>
      </c>
    </row>
    <row r="991" spans="1:24" x14ac:dyDescent="0.25">
      <c r="A991" s="8" t="s">
        <v>1014</v>
      </c>
      <c r="B991" s="9">
        <v>1013367</v>
      </c>
      <c r="C991" s="9">
        <v>2020</v>
      </c>
      <c r="D991" s="9" t="s">
        <v>16</v>
      </c>
      <c r="E991" s="8" t="s">
        <v>17</v>
      </c>
      <c r="F991" s="8" t="s">
        <v>33</v>
      </c>
      <c r="G991" s="8" t="s">
        <v>20</v>
      </c>
      <c r="H991" s="8">
        <v>212</v>
      </c>
      <c r="I991" s="8" t="s">
        <v>24</v>
      </c>
      <c r="J991" s="8"/>
      <c r="K991" s="8">
        <v>8.1999999999999993</v>
      </c>
      <c r="L991" s="8">
        <v>223.54</v>
      </c>
      <c r="M991" s="8"/>
      <c r="N991" s="8">
        <v>8349</v>
      </c>
      <c r="O991" s="8"/>
      <c r="P991" s="8" t="str">
        <f>VLOOKUP($B991,'Facility Well Counts'!$A$2:$G$469,3,FALSE)</f>
        <v>395 - Williston Basin</v>
      </c>
      <c r="Q991" s="10">
        <f>VLOOKUP($B991,'Facility Well Counts'!$A$2:$G$469,4,FALSE)</f>
        <v>149</v>
      </c>
      <c r="R991" s="10">
        <f>VLOOKUP($B991,'Facility Well Counts'!$A$2:$G$469,5,FALSE)</f>
        <v>149</v>
      </c>
      <c r="S991" s="10">
        <f t="shared" si="126"/>
        <v>212</v>
      </c>
      <c r="T991" s="10">
        <f>VLOOKUP($B991,'Facility Well Counts'!$A$2:$G$469,6,FALSE)</f>
        <v>0</v>
      </c>
      <c r="U991" s="10">
        <f t="shared" si="127"/>
        <v>0</v>
      </c>
      <c r="V991" s="10">
        <f>VLOOKUP($B991,'Facility Well Counts'!$A$2:$G$469,7,FALSE)</f>
        <v>0</v>
      </c>
      <c r="W991" s="10">
        <f t="shared" si="128"/>
        <v>0</v>
      </c>
      <c r="X991" s="11">
        <f t="shared" si="129"/>
        <v>1.4228187919463087</v>
      </c>
    </row>
    <row r="992" spans="1:24" x14ac:dyDescent="0.25">
      <c r="A992" s="8" t="s">
        <v>1014</v>
      </c>
      <c r="B992" s="9">
        <v>1013367</v>
      </c>
      <c r="C992" s="9">
        <v>2020</v>
      </c>
      <c r="D992" s="9" t="s">
        <v>16</v>
      </c>
      <c r="E992" s="8" t="s">
        <v>17</v>
      </c>
      <c r="F992" s="8" t="s">
        <v>33</v>
      </c>
      <c r="G992" s="8" t="s">
        <v>21</v>
      </c>
      <c r="H992" s="8"/>
      <c r="I992" s="8"/>
      <c r="J992" s="8"/>
      <c r="K992" s="8"/>
      <c r="L992" s="8"/>
      <c r="M992" s="8"/>
      <c r="N992" s="8"/>
      <c r="O992" s="8"/>
      <c r="P992" s="8" t="str">
        <f>VLOOKUP($B992,'Facility Well Counts'!$A$2:$G$469,3,FALSE)</f>
        <v>395 - Williston Basin</v>
      </c>
      <c r="Q992" s="10">
        <f>VLOOKUP($B992,'Facility Well Counts'!$A$2:$G$469,4,FALSE)</f>
        <v>149</v>
      </c>
      <c r="R992" s="10">
        <f>VLOOKUP($B992,'Facility Well Counts'!$A$2:$G$469,5,FALSE)</f>
        <v>149</v>
      </c>
      <c r="S992" s="10">
        <f t="shared" si="126"/>
        <v>0</v>
      </c>
      <c r="T992" s="10">
        <f>VLOOKUP($B992,'Facility Well Counts'!$A$2:$G$469,6,FALSE)</f>
        <v>0</v>
      </c>
      <c r="U992" s="10">
        <f t="shared" si="127"/>
        <v>0</v>
      </c>
      <c r="V992" s="10">
        <f>VLOOKUP($B992,'Facility Well Counts'!$A$2:$G$469,7,FALSE)</f>
        <v>0</v>
      </c>
      <c r="W992" s="10">
        <f t="shared" si="128"/>
        <v>0</v>
      </c>
      <c r="X992" s="11">
        <f t="shared" si="129"/>
        <v>0</v>
      </c>
    </row>
    <row r="993" spans="1:24" x14ac:dyDescent="0.25">
      <c r="A993" s="8" t="s">
        <v>556</v>
      </c>
      <c r="B993" s="9">
        <v>1008323</v>
      </c>
      <c r="C993" s="9">
        <v>2020</v>
      </c>
      <c r="D993" s="9" t="s">
        <v>16</v>
      </c>
      <c r="E993" s="8" t="s">
        <v>17</v>
      </c>
      <c r="F993" s="8" t="s">
        <v>33</v>
      </c>
      <c r="G993" s="8" t="s">
        <v>19</v>
      </c>
      <c r="H993" s="8"/>
      <c r="I993" s="8"/>
      <c r="J993" s="8"/>
      <c r="K993" s="8"/>
      <c r="L993" s="8"/>
      <c r="M993" s="8"/>
      <c r="N993" s="8"/>
      <c r="O993" s="8"/>
      <c r="P993" s="8" t="str">
        <f>VLOOKUP($B993,'Facility Well Counts'!$A$2:$G$469,3,FALSE)</f>
        <v>595 - Piceance Basin</v>
      </c>
      <c r="Q993" s="10">
        <f>VLOOKUP($B993,'Facility Well Counts'!$A$2:$G$469,4,FALSE)</f>
        <v>148</v>
      </c>
      <c r="R993" s="10">
        <f>VLOOKUP($B993,'Facility Well Counts'!$A$2:$G$469,5,FALSE)</f>
        <v>24</v>
      </c>
      <c r="S993" s="10">
        <f t="shared" si="126"/>
        <v>0</v>
      </c>
      <c r="T993" s="10">
        <f>VLOOKUP($B993,'Facility Well Counts'!$A$2:$G$469,6,FALSE)</f>
        <v>5</v>
      </c>
      <c r="U993" s="10">
        <f t="shared" si="127"/>
        <v>0</v>
      </c>
      <c r="V993" s="10">
        <f>VLOOKUP($B993,'Facility Well Counts'!$A$2:$G$469,7,FALSE)</f>
        <v>119</v>
      </c>
      <c r="W993" s="10">
        <f t="shared" si="128"/>
        <v>0</v>
      </c>
      <c r="X993" s="11">
        <f t="shared" si="129"/>
        <v>0</v>
      </c>
    </row>
    <row r="994" spans="1:24" x14ac:dyDescent="0.25">
      <c r="A994" s="8" t="s">
        <v>556</v>
      </c>
      <c r="B994" s="9">
        <v>1008323</v>
      </c>
      <c r="C994" s="9">
        <v>2020</v>
      </c>
      <c r="D994" s="9" t="s">
        <v>16</v>
      </c>
      <c r="E994" s="8" t="s">
        <v>17</v>
      </c>
      <c r="F994" s="8" t="s">
        <v>33</v>
      </c>
      <c r="G994" s="8" t="s">
        <v>20</v>
      </c>
      <c r="H994" s="8">
        <v>392</v>
      </c>
      <c r="I994" s="8" t="s">
        <v>24</v>
      </c>
      <c r="J994" s="8"/>
      <c r="K994" s="8">
        <v>16.7</v>
      </c>
      <c r="L994" s="8">
        <v>755</v>
      </c>
      <c r="M994" s="8"/>
      <c r="N994" s="8">
        <v>8760</v>
      </c>
      <c r="O994" s="8"/>
      <c r="P994" s="8" t="str">
        <f>VLOOKUP($B994,'Facility Well Counts'!$A$2:$G$469,3,FALSE)</f>
        <v>595 - Piceance Basin</v>
      </c>
      <c r="Q994" s="10">
        <f>VLOOKUP($B994,'Facility Well Counts'!$A$2:$G$469,4,FALSE)</f>
        <v>148</v>
      </c>
      <c r="R994" s="10">
        <f>VLOOKUP($B994,'Facility Well Counts'!$A$2:$G$469,5,FALSE)</f>
        <v>24</v>
      </c>
      <c r="S994" s="10">
        <f t="shared" si="126"/>
        <v>63.567567567567572</v>
      </c>
      <c r="T994" s="10">
        <f>VLOOKUP($B994,'Facility Well Counts'!$A$2:$G$469,6,FALSE)</f>
        <v>5</v>
      </c>
      <c r="U994" s="10">
        <f t="shared" si="127"/>
        <v>13.243243243243244</v>
      </c>
      <c r="V994" s="10">
        <f>VLOOKUP($B994,'Facility Well Counts'!$A$2:$G$469,7,FALSE)</f>
        <v>119</v>
      </c>
      <c r="W994" s="10">
        <f t="shared" si="128"/>
        <v>315.18918918918916</v>
      </c>
      <c r="X994" s="11">
        <f t="shared" si="129"/>
        <v>2.6486486486486487</v>
      </c>
    </row>
    <row r="995" spans="1:24" x14ac:dyDescent="0.25">
      <c r="A995" s="8" t="s">
        <v>556</v>
      </c>
      <c r="B995" s="9">
        <v>1008323</v>
      </c>
      <c r="C995" s="9">
        <v>2020</v>
      </c>
      <c r="D995" s="9" t="s">
        <v>16</v>
      </c>
      <c r="E995" s="8" t="s">
        <v>17</v>
      </c>
      <c r="F995" s="8" t="s">
        <v>33</v>
      </c>
      <c r="G995" s="8" t="s">
        <v>21</v>
      </c>
      <c r="H995" s="8"/>
      <c r="I995" s="8"/>
      <c r="J995" s="8"/>
      <c r="K995" s="8"/>
      <c r="L995" s="8"/>
      <c r="M995" s="8"/>
      <c r="N995" s="8"/>
      <c r="O995" s="8"/>
      <c r="P995" s="8" t="str">
        <f>VLOOKUP($B995,'Facility Well Counts'!$A$2:$G$469,3,FALSE)</f>
        <v>595 - Piceance Basin</v>
      </c>
      <c r="Q995" s="10">
        <f>VLOOKUP($B995,'Facility Well Counts'!$A$2:$G$469,4,FALSE)</f>
        <v>148</v>
      </c>
      <c r="R995" s="10">
        <f>VLOOKUP($B995,'Facility Well Counts'!$A$2:$G$469,5,FALSE)</f>
        <v>24</v>
      </c>
      <c r="S995" s="10">
        <f t="shared" si="126"/>
        <v>0</v>
      </c>
      <c r="T995" s="10">
        <f>VLOOKUP($B995,'Facility Well Counts'!$A$2:$G$469,6,FALSE)</f>
        <v>5</v>
      </c>
      <c r="U995" s="10">
        <f t="shared" si="127"/>
        <v>0</v>
      </c>
      <c r="V995" s="10">
        <f>VLOOKUP($B995,'Facility Well Counts'!$A$2:$G$469,7,FALSE)</f>
        <v>119</v>
      </c>
      <c r="W995" s="10">
        <f t="shared" si="128"/>
        <v>0</v>
      </c>
      <c r="X995" s="11">
        <f t="shared" si="129"/>
        <v>0</v>
      </c>
    </row>
    <row r="996" spans="1:24" x14ac:dyDescent="0.25">
      <c r="A996" s="8" t="s">
        <v>278</v>
      </c>
      <c r="B996" s="9">
        <v>1008308</v>
      </c>
      <c r="C996" s="9">
        <v>2020</v>
      </c>
      <c r="D996" s="9" t="s">
        <v>16</v>
      </c>
      <c r="E996" s="8" t="s">
        <v>17</v>
      </c>
      <c r="F996" s="8" t="s">
        <v>33</v>
      </c>
      <c r="G996" s="8" t="s">
        <v>19</v>
      </c>
      <c r="H996" s="8"/>
      <c r="I996" s="8"/>
      <c r="J996" s="8"/>
      <c r="K996" s="8"/>
      <c r="L996" s="8"/>
      <c r="M996" s="8"/>
      <c r="N996" s="8"/>
      <c r="O996" s="8"/>
      <c r="P996" s="8" t="str">
        <f>VLOOKUP($B996,'Facility Well Counts'!$A$2:$G$469,3,FALSE)</f>
        <v>760 - Los Angeles Basin</v>
      </c>
      <c r="Q996" s="10">
        <f>VLOOKUP($B996,'Facility Well Counts'!$A$2:$G$469,4,FALSE)</f>
        <v>147</v>
      </c>
      <c r="R996" s="10">
        <f>VLOOKUP($B996,'Facility Well Counts'!$A$2:$G$469,5,FALSE)</f>
        <v>147</v>
      </c>
      <c r="S996" s="10">
        <f t="shared" si="126"/>
        <v>0</v>
      </c>
      <c r="T996" s="10">
        <f>VLOOKUP($B996,'Facility Well Counts'!$A$2:$G$469,6,FALSE)</f>
        <v>0</v>
      </c>
      <c r="U996" s="10">
        <f t="shared" si="127"/>
        <v>0</v>
      </c>
      <c r="V996" s="10">
        <f>VLOOKUP($B996,'Facility Well Counts'!$A$2:$G$469,7,FALSE)</f>
        <v>0</v>
      </c>
      <c r="W996" s="10">
        <f t="shared" si="128"/>
        <v>0</v>
      </c>
      <c r="X996" s="11">
        <f t="shared" si="129"/>
        <v>0</v>
      </c>
    </row>
    <row r="997" spans="1:24" x14ac:dyDescent="0.25">
      <c r="A997" s="8" t="s">
        <v>278</v>
      </c>
      <c r="B997" s="9">
        <v>1008308</v>
      </c>
      <c r="C997" s="9">
        <v>2020</v>
      </c>
      <c r="D997" s="9" t="s">
        <v>16</v>
      </c>
      <c r="E997" s="8" t="s">
        <v>17</v>
      </c>
      <c r="F997" s="8" t="s">
        <v>33</v>
      </c>
      <c r="G997" s="8" t="s">
        <v>20</v>
      </c>
      <c r="H997" s="8"/>
      <c r="I997" s="8"/>
      <c r="J997" s="8"/>
      <c r="K997" s="8"/>
      <c r="L997" s="8"/>
      <c r="M997" s="8"/>
      <c r="N997" s="8"/>
      <c r="O997" s="8"/>
      <c r="P997" s="8" t="str">
        <f>VLOOKUP($B997,'Facility Well Counts'!$A$2:$G$469,3,FALSE)</f>
        <v>760 - Los Angeles Basin</v>
      </c>
      <c r="Q997" s="10">
        <f>VLOOKUP($B997,'Facility Well Counts'!$A$2:$G$469,4,FALSE)</f>
        <v>147</v>
      </c>
      <c r="R997" s="10">
        <f>VLOOKUP($B997,'Facility Well Counts'!$A$2:$G$469,5,FALSE)</f>
        <v>147</v>
      </c>
      <c r="S997" s="10">
        <f t="shared" si="126"/>
        <v>0</v>
      </c>
      <c r="T997" s="10">
        <f>VLOOKUP($B997,'Facility Well Counts'!$A$2:$G$469,6,FALSE)</f>
        <v>0</v>
      </c>
      <c r="U997" s="10">
        <f t="shared" si="127"/>
        <v>0</v>
      </c>
      <c r="V997" s="10">
        <f>VLOOKUP($B997,'Facility Well Counts'!$A$2:$G$469,7,FALSE)</f>
        <v>0</v>
      </c>
      <c r="W997" s="10">
        <f t="shared" si="128"/>
        <v>0</v>
      </c>
      <c r="X997" s="11">
        <f t="shared" si="129"/>
        <v>0</v>
      </c>
    </row>
    <row r="998" spans="1:24" x14ac:dyDescent="0.25">
      <c r="A998" s="8" t="s">
        <v>278</v>
      </c>
      <c r="B998" s="9">
        <v>1008308</v>
      </c>
      <c r="C998" s="9">
        <v>2020</v>
      </c>
      <c r="D998" s="9" t="s">
        <v>16</v>
      </c>
      <c r="E998" s="8" t="s">
        <v>17</v>
      </c>
      <c r="F998" s="8" t="s">
        <v>33</v>
      </c>
      <c r="G998" s="8" t="s">
        <v>21</v>
      </c>
      <c r="H998" s="8"/>
      <c r="I998" s="8"/>
      <c r="J998" s="8"/>
      <c r="K998" s="8"/>
      <c r="L998" s="8"/>
      <c r="M998" s="8"/>
      <c r="N998" s="8"/>
      <c r="O998" s="8"/>
      <c r="P998" s="8" t="str">
        <f>VLOOKUP($B998,'Facility Well Counts'!$A$2:$G$469,3,FALSE)</f>
        <v>760 - Los Angeles Basin</v>
      </c>
      <c r="Q998" s="10">
        <f>VLOOKUP($B998,'Facility Well Counts'!$A$2:$G$469,4,FALSE)</f>
        <v>147</v>
      </c>
      <c r="R998" s="10">
        <f>VLOOKUP($B998,'Facility Well Counts'!$A$2:$G$469,5,FALSE)</f>
        <v>147</v>
      </c>
      <c r="S998" s="10">
        <f t="shared" si="126"/>
        <v>0</v>
      </c>
      <c r="T998" s="10">
        <f>VLOOKUP($B998,'Facility Well Counts'!$A$2:$G$469,6,FALSE)</f>
        <v>0</v>
      </c>
      <c r="U998" s="10">
        <f t="shared" si="127"/>
        <v>0</v>
      </c>
      <c r="V998" s="10">
        <f>VLOOKUP($B998,'Facility Well Counts'!$A$2:$G$469,7,FALSE)</f>
        <v>0</v>
      </c>
      <c r="W998" s="10">
        <f t="shared" si="128"/>
        <v>0</v>
      </c>
      <c r="X998" s="11">
        <f t="shared" si="129"/>
        <v>0</v>
      </c>
    </row>
    <row r="999" spans="1:24" x14ac:dyDescent="0.25">
      <c r="A999" s="8" t="s">
        <v>1131</v>
      </c>
      <c r="B999" s="9">
        <v>1011393</v>
      </c>
      <c r="C999" s="9">
        <v>2020</v>
      </c>
      <c r="D999" s="9" t="s">
        <v>16</v>
      </c>
      <c r="E999" s="8" t="s">
        <v>17</v>
      </c>
      <c r="F999" s="8" t="s">
        <v>33</v>
      </c>
      <c r="G999" s="8" t="s">
        <v>19</v>
      </c>
      <c r="H999" s="8"/>
      <c r="I999" s="8"/>
      <c r="J999" s="8"/>
      <c r="K999" s="8"/>
      <c r="L999" s="8"/>
      <c r="M999" s="8"/>
      <c r="N999" s="8"/>
      <c r="O999" s="8"/>
      <c r="P999" s="8" t="str">
        <f>VLOOKUP($B999,'Facility Well Counts'!$A$2:$G$469,3,FALSE)</f>
        <v>160 - Appalachian Basin</v>
      </c>
      <c r="Q999" s="10">
        <f>VLOOKUP($B999,'Facility Well Counts'!$A$2:$G$469,4,FALSE)</f>
        <v>146</v>
      </c>
      <c r="R999" s="10">
        <f>VLOOKUP($B999,'Facility Well Counts'!$A$2:$G$469,5,FALSE)</f>
        <v>0</v>
      </c>
      <c r="S999" s="10">
        <f t="shared" si="126"/>
        <v>0</v>
      </c>
      <c r="T999" s="10">
        <f>VLOOKUP($B999,'Facility Well Counts'!$A$2:$G$469,6,FALSE)</f>
        <v>0</v>
      </c>
      <c r="U999" s="10">
        <f t="shared" si="127"/>
        <v>0</v>
      </c>
      <c r="V999" s="10">
        <f>VLOOKUP($B999,'Facility Well Counts'!$A$2:$G$469,7,FALSE)</f>
        <v>146</v>
      </c>
      <c r="W999" s="10">
        <f t="shared" si="128"/>
        <v>0</v>
      </c>
      <c r="X999" s="11">
        <f t="shared" si="129"/>
        <v>0</v>
      </c>
    </row>
    <row r="1000" spans="1:24" x14ac:dyDescent="0.25">
      <c r="A1000" s="8" t="s">
        <v>1131</v>
      </c>
      <c r="B1000" s="9">
        <v>1011393</v>
      </c>
      <c r="C1000" s="9">
        <v>2020</v>
      </c>
      <c r="D1000" s="9" t="s">
        <v>16</v>
      </c>
      <c r="E1000" s="8" t="s">
        <v>17</v>
      </c>
      <c r="F1000" s="8" t="s">
        <v>33</v>
      </c>
      <c r="G1000" s="8" t="s">
        <v>20</v>
      </c>
      <c r="H1000" s="8">
        <v>872</v>
      </c>
      <c r="I1000" s="8" t="s">
        <v>24</v>
      </c>
      <c r="J1000" s="8"/>
      <c r="K1000" s="8">
        <v>5.6</v>
      </c>
      <c r="L1000" s="8">
        <v>1238.05</v>
      </c>
      <c r="M1000" s="8"/>
      <c r="N1000" s="8">
        <v>7126</v>
      </c>
      <c r="O1000" s="8"/>
      <c r="P1000" s="8" t="str">
        <f>VLOOKUP($B1000,'Facility Well Counts'!$A$2:$G$469,3,FALSE)</f>
        <v>160 - Appalachian Basin</v>
      </c>
      <c r="Q1000" s="10">
        <f>VLOOKUP($B1000,'Facility Well Counts'!$A$2:$G$469,4,FALSE)</f>
        <v>146</v>
      </c>
      <c r="R1000" s="10">
        <f>VLOOKUP($B1000,'Facility Well Counts'!$A$2:$G$469,5,FALSE)</f>
        <v>0</v>
      </c>
      <c r="S1000" s="10">
        <f t="shared" si="126"/>
        <v>0</v>
      </c>
      <c r="T1000" s="10">
        <f>VLOOKUP($B1000,'Facility Well Counts'!$A$2:$G$469,6,FALSE)</f>
        <v>0</v>
      </c>
      <c r="U1000" s="10">
        <f t="shared" si="127"/>
        <v>0</v>
      </c>
      <c r="V1000" s="10">
        <f>VLOOKUP($B1000,'Facility Well Counts'!$A$2:$G$469,7,FALSE)</f>
        <v>146</v>
      </c>
      <c r="W1000" s="10">
        <f t="shared" si="128"/>
        <v>872</v>
      </c>
      <c r="X1000" s="11">
        <f t="shared" si="129"/>
        <v>5.9726027397260273</v>
      </c>
    </row>
    <row r="1001" spans="1:24" x14ac:dyDescent="0.25">
      <c r="A1001" s="8" t="s">
        <v>1131</v>
      </c>
      <c r="B1001" s="9">
        <v>1011393</v>
      </c>
      <c r="C1001" s="9">
        <v>2020</v>
      </c>
      <c r="D1001" s="9" t="s">
        <v>16</v>
      </c>
      <c r="E1001" s="8" t="s">
        <v>17</v>
      </c>
      <c r="F1001" s="8" t="s">
        <v>33</v>
      </c>
      <c r="G1001" s="8" t="s">
        <v>21</v>
      </c>
      <c r="H1001" s="8">
        <v>239</v>
      </c>
      <c r="I1001" s="8" t="s">
        <v>24</v>
      </c>
      <c r="J1001" s="8"/>
      <c r="K1001" s="8">
        <v>0.2</v>
      </c>
      <c r="L1001" s="8">
        <v>36.39</v>
      </c>
      <c r="M1001" s="8"/>
      <c r="N1001" s="8">
        <v>7423</v>
      </c>
      <c r="O1001" s="8"/>
      <c r="P1001" s="8" t="str">
        <f>VLOOKUP($B1001,'Facility Well Counts'!$A$2:$G$469,3,FALSE)</f>
        <v>160 - Appalachian Basin</v>
      </c>
      <c r="Q1001" s="10">
        <f>VLOOKUP($B1001,'Facility Well Counts'!$A$2:$G$469,4,FALSE)</f>
        <v>146</v>
      </c>
      <c r="R1001" s="10">
        <f>VLOOKUP($B1001,'Facility Well Counts'!$A$2:$G$469,5,FALSE)</f>
        <v>0</v>
      </c>
      <c r="S1001" s="10">
        <f t="shared" si="126"/>
        <v>0</v>
      </c>
      <c r="T1001" s="10">
        <f>VLOOKUP($B1001,'Facility Well Counts'!$A$2:$G$469,6,FALSE)</f>
        <v>0</v>
      </c>
      <c r="U1001" s="10">
        <f t="shared" si="127"/>
        <v>0</v>
      </c>
      <c r="V1001" s="10">
        <f>VLOOKUP($B1001,'Facility Well Counts'!$A$2:$G$469,7,FALSE)</f>
        <v>146</v>
      </c>
      <c r="W1001" s="10">
        <f t="shared" si="128"/>
        <v>239</v>
      </c>
      <c r="X1001" s="11">
        <f t="shared" si="129"/>
        <v>1.6369863013698631</v>
      </c>
    </row>
    <row r="1002" spans="1:24" x14ac:dyDescent="0.25">
      <c r="A1002" s="8" t="s">
        <v>852</v>
      </c>
      <c r="B1002" s="9">
        <v>1013595</v>
      </c>
      <c r="C1002" s="9">
        <v>2020</v>
      </c>
      <c r="D1002" s="9" t="s">
        <v>16</v>
      </c>
      <c r="E1002" s="8" t="s">
        <v>17</v>
      </c>
      <c r="F1002" s="8" t="s">
        <v>33</v>
      </c>
      <c r="G1002" s="8" t="s">
        <v>19</v>
      </c>
      <c r="H1002" s="8"/>
      <c r="I1002" s="8"/>
      <c r="J1002" s="8" t="s">
        <v>853</v>
      </c>
      <c r="K1002" s="8"/>
      <c r="L1002" s="8"/>
      <c r="M1002" s="8"/>
      <c r="N1002" s="8"/>
      <c r="O1002" s="8"/>
      <c r="P1002" s="8" t="str">
        <f>VLOOKUP($B1002,'Facility Well Counts'!$A$2:$G$469,3,FALSE)</f>
        <v>220 - Gulf Coast Basin (LA  TX)</v>
      </c>
      <c r="Q1002" s="10">
        <f>VLOOKUP($B1002,'Facility Well Counts'!$A$2:$G$469,4,FALSE)</f>
        <v>145</v>
      </c>
      <c r="R1002" s="10">
        <f>VLOOKUP($B1002,'Facility Well Counts'!$A$2:$G$469,5,FALSE)</f>
        <v>145</v>
      </c>
      <c r="S1002" s="10">
        <f t="shared" si="126"/>
        <v>0</v>
      </c>
      <c r="T1002" s="10">
        <f>VLOOKUP($B1002,'Facility Well Counts'!$A$2:$G$469,6,FALSE)</f>
        <v>0</v>
      </c>
      <c r="U1002" s="10">
        <f t="shared" si="127"/>
        <v>0</v>
      </c>
      <c r="V1002" s="10">
        <f>VLOOKUP($B1002,'Facility Well Counts'!$A$2:$G$469,7,FALSE)</f>
        <v>0</v>
      </c>
      <c r="W1002" s="10">
        <f t="shared" si="128"/>
        <v>0</v>
      </c>
      <c r="X1002" s="11">
        <f t="shared" si="129"/>
        <v>0</v>
      </c>
    </row>
    <row r="1003" spans="1:24" x14ac:dyDescent="0.25">
      <c r="A1003" s="8" t="s">
        <v>852</v>
      </c>
      <c r="B1003" s="9">
        <v>1013595</v>
      </c>
      <c r="C1003" s="9">
        <v>2020</v>
      </c>
      <c r="D1003" s="9" t="s">
        <v>16</v>
      </c>
      <c r="E1003" s="8" t="s">
        <v>17</v>
      </c>
      <c r="F1003" s="8" t="s">
        <v>33</v>
      </c>
      <c r="G1003" s="8" t="s">
        <v>20</v>
      </c>
      <c r="H1003" s="8"/>
      <c r="I1003" s="8"/>
      <c r="J1003" s="8" t="s">
        <v>853</v>
      </c>
      <c r="K1003" s="8"/>
      <c r="L1003" s="8"/>
      <c r="M1003" s="8"/>
      <c r="N1003" s="8"/>
      <c r="O1003" s="8"/>
      <c r="P1003" s="8" t="str">
        <f>VLOOKUP($B1003,'Facility Well Counts'!$A$2:$G$469,3,FALSE)</f>
        <v>220 - Gulf Coast Basin (LA  TX)</v>
      </c>
      <c r="Q1003" s="10">
        <f>VLOOKUP($B1003,'Facility Well Counts'!$A$2:$G$469,4,FALSE)</f>
        <v>145</v>
      </c>
      <c r="R1003" s="10">
        <f>VLOOKUP($B1003,'Facility Well Counts'!$A$2:$G$469,5,FALSE)</f>
        <v>145</v>
      </c>
      <c r="S1003" s="10">
        <f t="shared" si="126"/>
        <v>0</v>
      </c>
      <c r="T1003" s="10">
        <f>VLOOKUP($B1003,'Facility Well Counts'!$A$2:$G$469,6,FALSE)</f>
        <v>0</v>
      </c>
      <c r="U1003" s="10">
        <f t="shared" si="127"/>
        <v>0</v>
      </c>
      <c r="V1003" s="10">
        <f>VLOOKUP($B1003,'Facility Well Counts'!$A$2:$G$469,7,FALSE)</f>
        <v>0</v>
      </c>
      <c r="W1003" s="10">
        <f t="shared" si="128"/>
        <v>0</v>
      </c>
      <c r="X1003" s="11">
        <f t="shared" si="129"/>
        <v>0</v>
      </c>
    </row>
    <row r="1004" spans="1:24" x14ac:dyDescent="0.25">
      <c r="A1004" s="8" t="s">
        <v>852</v>
      </c>
      <c r="B1004" s="9">
        <v>1013595</v>
      </c>
      <c r="C1004" s="9">
        <v>2020</v>
      </c>
      <c r="D1004" s="9" t="s">
        <v>16</v>
      </c>
      <c r="E1004" s="8" t="s">
        <v>17</v>
      </c>
      <c r="F1004" s="8" t="s">
        <v>33</v>
      </c>
      <c r="G1004" s="8" t="s">
        <v>21</v>
      </c>
      <c r="H1004" s="8">
        <v>240</v>
      </c>
      <c r="I1004" s="8" t="s">
        <v>854</v>
      </c>
      <c r="J1004" s="8" t="s">
        <v>853</v>
      </c>
      <c r="K1004" s="8">
        <v>2.1</v>
      </c>
      <c r="L1004" s="8">
        <v>48.13</v>
      </c>
      <c r="M1004" s="8">
        <v>0</v>
      </c>
      <c r="N1004" s="8">
        <v>8784</v>
      </c>
      <c r="O1004" s="8">
        <v>240</v>
      </c>
      <c r="P1004" s="8" t="str">
        <f>VLOOKUP($B1004,'Facility Well Counts'!$A$2:$G$469,3,FALSE)</f>
        <v>220 - Gulf Coast Basin (LA  TX)</v>
      </c>
      <c r="Q1004" s="10">
        <f>VLOOKUP($B1004,'Facility Well Counts'!$A$2:$G$469,4,FALSE)</f>
        <v>145</v>
      </c>
      <c r="R1004" s="10">
        <f>VLOOKUP($B1004,'Facility Well Counts'!$A$2:$G$469,5,FALSE)</f>
        <v>145</v>
      </c>
      <c r="S1004" s="10">
        <f t="shared" si="126"/>
        <v>240</v>
      </c>
      <c r="T1004" s="10">
        <f>VLOOKUP($B1004,'Facility Well Counts'!$A$2:$G$469,6,FALSE)</f>
        <v>0</v>
      </c>
      <c r="U1004" s="10">
        <f t="shared" si="127"/>
        <v>0</v>
      </c>
      <c r="V1004" s="10">
        <f>VLOOKUP($B1004,'Facility Well Counts'!$A$2:$G$469,7,FALSE)</f>
        <v>0</v>
      </c>
      <c r="W1004" s="10">
        <f t="shared" si="128"/>
        <v>0</v>
      </c>
      <c r="X1004" s="11">
        <f t="shared" si="129"/>
        <v>1.6551724137931034</v>
      </c>
    </row>
    <row r="1005" spans="1:24" x14ac:dyDescent="0.25">
      <c r="A1005" s="8" t="s">
        <v>454</v>
      </c>
      <c r="B1005" s="9">
        <v>1010521</v>
      </c>
      <c r="C1005" s="9">
        <v>2020</v>
      </c>
      <c r="D1005" s="9" t="s">
        <v>16</v>
      </c>
      <c r="E1005" s="8" t="s">
        <v>17</v>
      </c>
      <c r="F1005" s="8" t="s">
        <v>33</v>
      </c>
      <c r="G1005" s="8" t="s">
        <v>19</v>
      </c>
      <c r="H1005" s="8"/>
      <c r="I1005" s="8"/>
      <c r="J1005" s="8"/>
      <c r="K1005" s="8"/>
      <c r="L1005" s="8"/>
      <c r="M1005" s="8"/>
      <c r="N1005" s="8"/>
      <c r="O1005" s="8"/>
      <c r="P1005" s="8" t="str">
        <f>VLOOKUP($B1005,'Facility Well Counts'!$A$2:$G$469,3,FALSE)</f>
        <v>395 - Williston Basin</v>
      </c>
      <c r="Q1005" s="10">
        <f>VLOOKUP($B1005,'Facility Well Counts'!$A$2:$G$469,4,FALSE)</f>
        <v>142</v>
      </c>
      <c r="R1005" s="10">
        <f>VLOOKUP($B1005,'Facility Well Counts'!$A$2:$G$469,5,FALSE)</f>
        <v>142</v>
      </c>
      <c r="S1005" s="10">
        <f t="shared" si="126"/>
        <v>0</v>
      </c>
      <c r="T1005" s="10">
        <f>VLOOKUP($B1005,'Facility Well Counts'!$A$2:$G$469,6,FALSE)</f>
        <v>0</v>
      </c>
      <c r="U1005" s="10">
        <f t="shared" si="127"/>
        <v>0</v>
      </c>
      <c r="V1005" s="10">
        <f>VLOOKUP($B1005,'Facility Well Counts'!$A$2:$G$469,7,FALSE)</f>
        <v>0</v>
      </c>
      <c r="W1005" s="10">
        <f t="shared" si="128"/>
        <v>0</v>
      </c>
      <c r="X1005" s="11">
        <f t="shared" si="129"/>
        <v>0</v>
      </c>
    </row>
    <row r="1006" spans="1:24" x14ac:dyDescent="0.25">
      <c r="A1006" s="8" t="s">
        <v>454</v>
      </c>
      <c r="B1006" s="9">
        <v>1010521</v>
      </c>
      <c r="C1006" s="9">
        <v>2020</v>
      </c>
      <c r="D1006" s="9" t="s">
        <v>16</v>
      </c>
      <c r="E1006" s="8" t="s">
        <v>17</v>
      </c>
      <c r="F1006" s="8" t="s">
        <v>33</v>
      </c>
      <c r="G1006" s="8" t="s">
        <v>20</v>
      </c>
      <c r="H1006" s="8">
        <v>264</v>
      </c>
      <c r="I1006" s="8" t="s">
        <v>24</v>
      </c>
      <c r="J1006" s="8"/>
      <c r="K1006" s="8">
        <v>14.2</v>
      </c>
      <c r="L1006" s="8">
        <v>254.67</v>
      </c>
      <c r="M1006" s="8"/>
      <c r="N1006" s="8">
        <v>7848</v>
      </c>
      <c r="O1006" s="8"/>
      <c r="P1006" s="8" t="str">
        <f>VLOOKUP($B1006,'Facility Well Counts'!$A$2:$G$469,3,FALSE)</f>
        <v>395 - Williston Basin</v>
      </c>
      <c r="Q1006" s="10">
        <f>VLOOKUP($B1006,'Facility Well Counts'!$A$2:$G$469,4,FALSE)</f>
        <v>142</v>
      </c>
      <c r="R1006" s="10">
        <f>VLOOKUP($B1006,'Facility Well Counts'!$A$2:$G$469,5,FALSE)</f>
        <v>142</v>
      </c>
      <c r="S1006" s="10">
        <f t="shared" si="126"/>
        <v>264</v>
      </c>
      <c r="T1006" s="10">
        <f>VLOOKUP($B1006,'Facility Well Counts'!$A$2:$G$469,6,FALSE)</f>
        <v>0</v>
      </c>
      <c r="U1006" s="10">
        <f t="shared" si="127"/>
        <v>0</v>
      </c>
      <c r="V1006" s="10">
        <f>VLOOKUP($B1006,'Facility Well Counts'!$A$2:$G$469,7,FALSE)</f>
        <v>0</v>
      </c>
      <c r="W1006" s="10">
        <f t="shared" si="128"/>
        <v>0</v>
      </c>
      <c r="X1006" s="11">
        <f t="shared" si="129"/>
        <v>1.8591549295774648</v>
      </c>
    </row>
    <row r="1007" spans="1:24" x14ac:dyDescent="0.25">
      <c r="A1007" s="8" t="s">
        <v>454</v>
      </c>
      <c r="B1007" s="9">
        <v>1010521</v>
      </c>
      <c r="C1007" s="9">
        <v>2020</v>
      </c>
      <c r="D1007" s="9" t="s">
        <v>16</v>
      </c>
      <c r="E1007" s="8" t="s">
        <v>17</v>
      </c>
      <c r="F1007" s="8" t="s">
        <v>33</v>
      </c>
      <c r="G1007" s="8" t="s">
        <v>21</v>
      </c>
      <c r="H1007" s="8"/>
      <c r="I1007" s="8"/>
      <c r="J1007" s="8"/>
      <c r="K1007" s="8"/>
      <c r="L1007" s="8"/>
      <c r="M1007" s="8"/>
      <c r="N1007" s="8"/>
      <c r="O1007" s="8"/>
      <c r="P1007" s="8" t="str">
        <f>VLOOKUP($B1007,'Facility Well Counts'!$A$2:$G$469,3,FALSE)</f>
        <v>395 - Williston Basin</v>
      </c>
      <c r="Q1007" s="10">
        <f>VLOOKUP($B1007,'Facility Well Counts'!$A$2:$G$469,4,FALSE)</f>
        <v>142</v>
      </c>
      <c r="R1007" s="10">
        <f>VLOOKUP($B1007,'Facility Well Counts'!$A$2:$G$469,5,FALSE)</f>
        <v>142</v>
      </c>
      <c r="S1007" s="10">
        <f t="shared" si="126"/>
        <v>0</v>
      </c>
      <c r="T1007" s="10">
        <f>VLOOKUP($B1007,'Facility Well Counts'!$A$2:$G$469,6,FALSE)</f>
        <v>0</v>
      </c>
      <c r="U1007" s="10">
        <f t="shared" si="127"/>
        <v>0</v>
      </c>
      <c r="V1007" s="10">
        <f>VLOOKUP($B1007,'Facility Well Counts'!$A$2:$G$469,7,FALSE)</f>
        <v>0</v>
      </c>
      <c r="W1007" s="10">
        <f t="shared" si="128"/>
        <v>0</v>
      </c>
      <c r="X1007" s="11">
        <f t="shared" si="129"/>
        <v>0</v>
      </c>
    </row>
    <row r="1008" spans="1:24" x14ac:dyDescent="0.25">
      <c r="A1008" s="8" t="s">
        <v>246</v>
      </c>
      <c r="B1008" s="9">
        <v>1008857</v>
      </c>
      <c r="C1008" s="9">
        <v>2020</v>
      </c>
      <c r="D1008" s="9" t="s">
        <v>16</v>
      </c>
      <c r="E1008" s="8" t="s">
        <v>17</v>
      </c>
      <c r="F1008" s="8" t="s">
        <v>33</v>
      </c>
      <c r="G1008" s="8" t="s">
        <v>19</v>
      </c>
      <c r="H1008" s="8"/>
      <c r="I1008" s="8"/>
      <c r="J1008" s="8"/>
      <c r="K1008" s="8"/>
      <c r="L1008" s="8"/>
      <c r="M1008" s="8"/>
      <c r="N1008" s="8"/>
      <c r="O1008" s="8"/>
      <c r="P1008" s="8" t="str">
        <f>VLOOKUP($B1008,'Facility Well Counts'!$A$2:$G$469,3,FALSE)</f>
        <v>515 - Powder River Basin</v>
      </c>
      <c r="Q1008" s="10">
        <f>VLOOKUP($B1008,'Facility Well Counts'!$A$2:$G$469,4,FALSE)</f>
        <v>141</v>
      </c>
      <c r="R1008" s="10">
        <f>VLOOKUP($B1008,'Facility Well Counts'!$A$2:$G$469,5,FALSE)</f>
        <v>141</v>
      </c>
      <c r="S1008" s="10">
        <f t="shared" si="126"/>
        <v>0</v>
      </c>
      <c r="T1008" s="10">
        <f>VLOOKUP($B1008,'Facility Well Counts'!$A$2:$G$469,6,FALSE)</f>
        <v>0</v>
      </c>
      <c r="U1008" s="10">
        <f t="shared" si="127"/>
        <v>0</v>
      </c>
      <c r="V1008" s="10">
        <f>VLOOKUP($B1008,'Facility Well Counts'!$A$2:$G$469,7,FALSE)</f>
        <v>0</v>
      </c>
      <c r="W1008" s="10">
        <f t="shared" si="128"/>
        <v>0</v>
      </c>
      <c r="X1008" s="11">
        <f t="shared" si="129"/>
        <v>0</v>
      </c>
    </row>
    <row r="1009" spans="1:24" x14ac:dyDescent="0.25">
      <c r="A1009" s="8" t="s">
        <v>246</v>
      </c>
      <c r="B1009" s="9">
        <v>1008857</v>
      </c>
      <c r="C1009" s="9">
        <v>2020</v>
      </c>
      <c r="D1009" s="9" t="s">
        <v>16</v>
      </c>
      <c r="E1009" s="8" t="s">
        <v>17</v>
      </c>
      <c r="F1009" s="8" t="s">
        <v>33</v>
      </c>
      <c r="G1009" s="8" t="s">
        <v>20</v>
      </c>
      <c r="H1009" s="8">
        <v>3</v>
      </c>
      <c r="I1009" s="8" t="s">
        <v>24</v>
      </c>
      <c r="J1009" s="8"/>
      <c r="K1009" s="8">
        <v>0.4</v>
      </c>
      <c r="L1009" s="8">
        <v>10.3</v>
      </c>
      <c r="M1009" s="8"/>
      <c r="N1009" s="8">
        <v>8784</v>
      </c>
      <c r="O1009" s="8"/>
      <c r="P1009" s="8" t="str">
        <f>VLOOKUP($B1009,'Facility Well Counts'!$A$2:$G$469,3,FALSE)</f>
        <v>515 - Powder River Basin</v>
      </c>
      <c r="Q1009" s="10">
        <f>VLOOKUP($B1009,'Facility Well Counts'!$A$2:$G$469,4,FALSE)</f>
        <v>141</v>
      </c>
      <c r="R1009" s="10">
        <f>VLOOKUP($B1009,'Facility Well Counts'!$A$2:$G$469,5,FALSE)</f>
        <v>141</v>
      </c>
      <c r="S1009" s="10">
        <f t="shared" si="126"/>
        <v>3</v>
      </c>
      <c r="T1009" s="10">
        <f>VLOOKUP($B1009,'Facility Well Counts'!$A$2:$G$469,6,FALSE)</f>
        <v>0</v>
      </c>
      <c r="U1009" s="10">
        <f t="shared" si="127"/>
        <v>0</v>
      </c>
      <c r="V1009" s="10">
        <f>VLOOKUP($B1009,'Facility Well Counts'!$A$2:$G$469,7,FALSE)</f>
        <v>0</v>
      </c>
      <c r="W1009" s="10">
        <f t="shared" si="128"/>
        <v>0</v>
      </c>
      <c r="X1009" s="11">
        <f t="shared" si="129"/>
        <v>2.1276595744680851E-2</v>
      </c>
    </row>
    <row r="1010" spans="1:24" x14ac:dyDescent="0.25">
      <c r="A1010" s="8" t="s">
        <v>246</v>
      </c>
      <c r="B1010" s="9">
        <v>1008857</v>
      </c>
      <c r="C1010" s="9">
        <v>2020</v>
      </c>
      <c r="D1010" s="9" t="s">
        <v>16</v>
      </c>
      <c r="E1010" s="8" t="s">
        <v>17</v>
      </c>
      <c r="F1010" s="8" t="s">
        <v>33</v>
      </c>
      <c r="G1010" s="8" t="s">
        <v>21</v>
      </c>
      <c r="H1010" s="8">
        <v>1</v>
      </c>
      <c r="I1010" s="8" t="s">
        <v>24</v>
      </c>
      <c r="J1010" s="8"/>
      <c r="K1010" s="8">
        <v>0</v>
      </c>
      <c r="L1010" s="8">
        <v>0.18</v>
      </c>
      <c r="M1010" s="8"/>
      <c r="N1010" s="8">
        <v>8784</v>
      </c>
      <c r="O1010" s="8"/>
      <c r="P1010" s="8" t="str">
        <f>VLOOKUP($B1010,'Facility Well Counts'!$A$2:$G$469,3,FALSE)</f>
        <v>515 - Powder River Basin</v>
      </c>
      <c r="Q1010" s="10">
        <f>VLOOKUP($B1010,'Facility Well Counts'!$A$2:$G$469,4,FALSE)</f>
        <v>141</v>
      </c>
      <c r="R1010" s="10">
        <f>VLOOKUP($B1010,'Facility Well Counts'!$A$2:$G$469,5,FALSE)</f>
        <v>141</v>
      </c>
      <c r="S1010" s="10">
        <f t="shared" si="126"/>
        <v>1</v>
      </c>
      <c r="T1010" s="10">
        <f>VLOOKUP($B1010,'Facility Well Counts'!$A$2:$G$469,6,FALSE)</f>
        <v>0</v>
      </c>
      <c r="U1010" s="10">
        <f t="shared" si="127"/>
        <v>0</v>
      </c>
      <c r="V1010" s="10">
        <f>VLOOKUP($B1010,'Facility Well Counts'!$A$2:$G$469,7,FALSE)</f>
        <v>0</v>
      </c>
      <c r="W1010" s="10">
        <f t="shared" si="128"/>
        <v>0</v>
      </c>
      <c r="X1010" s="11">
        <f t="shared" si="129"/>
        <v>7.0921985815602835E-3</v>
      </c>
    </row>
    <row r="1011" spans="1:24" x14ac:dyDescent="0.25">
      <c r="A1011" s="8" t="s">
        <v>884</v>
      </c>
      <c r="B1011" s="9">
        <v>1011895</v>
      </c>
      <c r="C1011" s="9">
        <v>2020</v>
      </c>
      <c r="D1011" s="9" t="s">
        <v>16</v>
      </c>
      <c r="E1011" s="8" t="s">
        <v>17</v>
      </c>
      <c r="F1011" s="8" t="s">
        <v>33</v>
      </c>
      <c r="G1011" s="8" t="s">
        <v>19</v>
      </c>
      <c r="H1011" s="8"/>
      <c r="I1011" s="8"/>
      <c r="J1011" s="8"/>
      <c r="K1011" s="8"/>
      <c r="L1011" s="8"/>
      <c r="M1011" s="8"/>
      <c r="N1011" s="8"/>
      <c r="O1011" s="8"/>
      <c r="P1011" s="8" t="str">
        <f>VLOOKUP($B1011,'Facility Well Counts'!$A$2:$G$469,3,FALSE)</f>
        <v>530 - Wind River Basin</v>
      </c>
      <c r="Q1011" s="10">
        <f>VLOOKUP($B1011,'Facility Well Counts'!$A$2:$G$469,4,FALSE)</f>
        <v>141</v>
      </c>
      <c r="R1011" s="10">
        <f>VLOOKUP($B1011,'Facility Well Counts'!$A$2:$G$469,5,FALSE)</f>
        <v>141</v>
      </c>
      <c r="S1011" s="10">
        <f t="shared" si="126"/>
        <v>0</v>
      </c>
      <c r="T1011" s="10">
        <f>VLOOKUP($B1011,'Facility Well Counts'!$A$2:$G$469,6,FALSE)</f>
        <v>0</v>
      </c>
      <c r="U1011" s="10">
        <f t="shared" si="127"/>
        <v>0</v>
      </c>
      <c r="V1011" s="10">
        <f>VLOOKUP($B1011,'Facility Well Counts'!$A$2:$G$469,7,FALSE)</f>
        <v>0</v>
      </c>
      <c r="W1011" s="10">
        <f t="shared" si="128"/>
        <v>0</v>
      </c>
      <c r="X1011" s="11">
        <f t="shared" si="129"/>
        <v>0</v>
      </c>
    </row>
    <row r="1012" spans="1:24" x14ac:dyDescent="0.25">
      <c r="A1012" s="8" t="s">
        <v>884</v>
      </c>
      <c r="B1012" s="9">
        <v>1011895</v>
      </c>
      <c r="C1012" s="9">
        <v>2020</v>
      </c>
      <c r="D1012" s="9" t="s">
        <v>16</v>
      </c>
      <c r="E1012" s="8" t="s">
        <v>17</v>
      </c>
      <c r="F1012" s="8" t="s">
        <v>33</v>
      </c>
      <c r="G1012" s="8" t="s">
        <v>20</v>
      </c>
      <c r="H1012" s="8"/>
      <c r="I1012" s="8"/>
      <c r="J1012" s="8"/>
      <c r="K1012" s="8"/>
      <c r="L1012" s="8"/>
      <c r="M1012" s="8"/>
      <c r="N1012" s="8"/>
      <c r="O1012" s="8"/>
      <c r="P1012" s="8" t="str">
        <f>VLOOKUP($B1012,'Facility Well Counts'!$A$2:$G$469,3,FALSE)</f>
        <v>530 - Wind River Basin</v>
      </c>
      <c r="Q1012" s="10">
        <f>VLOOKUP($B1012,'Facility Well Counts'!$A$2:$G$469,4,FALSE)</f>
        <v>141</v>
      </c>
      <c r="R1012" s="10">
        <f>VLOOKUP($B1012,'Facility Well Counts'!$A$2:$G$469,5,FALSE)</f>
        <v>141</v>
      </c>
      <c r="S1012" s="10">
        <f t="shared" si="126"/>
        <v>0</v>
      </c>
      <c r="T1012" s="10">
        <f>VLOOKUP($B1012,'Facility Well Counts'!$A$2:$G$469,6,FALSE)</f>
        <v>0</v>
      </c>
      <c r="U1012" s="10">
        <f t="shared" si="127"/>
        <v>0</v>
      </c>
      <c r="V1012" s="10">
        <f>VLOOKUP($B1012,'Facility Well Counts'!$A$2:$G$469,7,FALSE)</f>
        <v>0</v>
      </c>
      <c r="W1012" s="10">
        <f t="shared" si="128"/>
        <v>0</v>
      </c>
      <c r="X1012" s="11">
        <f t="shared" si="129"/>
        <v>0</v>
      </c>
    </row>
    <row r="1013" spans="1:24" x14ac:dyDescent="0.25">
      <c r="A1013" s="8" t="s">
        <v>884</v>
      </c>
      <c r="B1013" s="9">
        <v>1011895</v>
      </c>
      <c r="C1013" s="9">
        <v>2020</v>
      </c>
      <c r="D1013" s="9" t="s">
        <v>16</v>
      </c>
      <c r="E1013" s="8" t="s">
        <v>17</v>
      </c>
      <c r="F1013" s="8" t="s">
        <v>33</v>
      </c>
      <c r="G1013" s="8" t="s">
        <v>21</v>
      </c>
      <c r="H1013" s="8">
        <v>484</v>
      </c>
      <c r="I1013" s="8" t="s">
        <v>24</v>
      </c>
      <c r="J1013" s="8"/>
      <c r="K1013" s="8">
        <v>14.1</v>
      </c>
      <c r="L1013" s="8">
        <v>93.88</v>
      </c>
      <c r="M1013" s="8"/>
      <c r="N1013" s="8">
        <v>8784</v>
      </c>
      <c r="O1013" s="8"/>
      <c r="P1013" s="8" t="str">
        <f>VLOOKUP($B1013,'Facility Well Counts'!$A$2:$G$469,3,FALSE)</f>
        <v>530 - Wind River Basin</v>
      </c>
      <c r="Q1013" s="10">
        <f>VLOOKUP($B1013,'Facility Well Counts'!$A$2:$G$469,4,FALSE)</f>
        <v>141</v>
      </c>
      <c r="R1013" s="10">
        <f>VLOOKUP($B1013,'Facility Well Counts'!$A$2:$G$469,5,FALSE)</f>
        <v>141</v>
      </c>
      <c r="S1013" s="10">
        <f t="shared" si="126"/>
        <v>484</v>
      </c>
      <c r="T1013" s="10">
        <f>VLOOKUP($B1013,'Facility Well Counts'!$A$2:$G$469,6,FALSE)</f>
        <v>0</v>
      </c>
      <c r="U1013" s="10">
        <f t="shared" si="127"/>
        <v>0</v>
      </c>
      <c r="V1013" s="10">
        <f>VLOOKUP($B1013,'Facility Well Counts'!$A$2:$G$469,7,FALSE)</f>
        <v>0</v>
      </c>
      <c r="W1013" s="10">
        <f t="shared" si="128"/>
        <v>0</v>
      </c>
      <c r="X1013" s="11">
        <f t="shared" si="129"/>
        <v>3.4326241134751774</v>
      </c>
    </row>
    <row r="1014" spans="1:24" x14ac:dyDescent="0.25">
      <c r="A1014" s="8" t="s">
        <v>205</v>
      </c>
      <c r="B1014" s="9">
        <v>1007037</v>
      </c>
      <c r="C1014" s="9">
        <v>2020</v>
      </c>
      <c r="D1014" s="9" t="s">
        <v>16</v>
      </c>
      <c r="E1014" s="8" t="s">
        <v>17</v>
      </c>
      <c r="F1014" s="8" t="s">
        <v>33</v>
      </c>
      <c r="G1014" s="8" t="s">
        <v>19</v>
      </c>
      <c r="H1014" s="8">
        <v>21</v>
      </c>
      <c r="I1014" s="8" t="s">
        <v>24</v>
      </c>
      <c r="J1014" s="8"/>
      <c r="K1014" s="8">
        <v>6.8</v>
      </c>
      <c r="L1014" s="8">
        <v>81.83</v>
      </c>
      <c r="M1014" s="8"/>
      <c r="N1014" s="8">
        <v>8760</v>
      </c>
      <c r="O1014" s="8"/>
      <c r="P1014" s="8" t="str">
        <f>VLOOKUP($B1014,'Facility Well Counts'!$A$2:$G$469,3,FALSE)</f>
        <v>430 - Permian Basin</v>
      </c>
      <c r="Q1014" s="10">
        <f>VLOOKUP($B1014,'Facility Well Counts'!$A$2:$G$469,4,FALSE)</f>
        <v>140</v>
      </c>
      <c r="R1014" s="10">
        <f>VLOOKUP($B1014,'Facility Well Counts'!$A$2:$G$469,5,FALSE)</f>
        <v>38</v>
      </c>
      <c r="S1014" s="10">
        <f t="shared" si="126"/>
        <v>5.6999999999999993</v>
      </c>
      <c r="T1014" s="10">
        <f>VLOOKUP($B1014,'Facility Well Counts'!$A$2:$G$469,6,FALSE)</f>
        <v>0</v>
      </c>
      <c r="U1014" s="10">
        <f t="shared" si="127"/>
        <v>0</v>
      </c>
      <c r="V1014" s="10">
        <f>VLOOKUP($B1014,'Facility Well Counts'!$A$2:$G$469,7,FALSE)</f>
        <v>102</v>
      </c>
      <c r="W1014" s="10">
        <f t="shared" si="128"/>
        <v>15.299999999999999</v>
      </c>
      <c r="X1014" s="11">
        <f t="shared" si="129"/>
        <v>0.15</v>
      </c>
    </row>
    <row r="1015" spans="1:24" x14ac:dyDescent="0.25">
      <c r="A1015" s="8" t="s">
        <v>205</v>
      </c>
      <c r="B1015" s="9">
        <v>1007037</v>
      </c>
      <c r="C1015" s="9">
        <v>2020</v>
      </c>
      <c r="D1015" s="9" t="s">
        <v>16</v>
      </c>
      <c r="E1015" s="8" t="s">
        <v>17</v>
      </c>
      <c r="F1015" s="8" t="s">
        <v>33</v>
      </c>
      <c r="G1015" s="8" t="s">
        <v>20</v>
      </c>
      <c r="H1015" s="8">
        <v>238</v>
      </c>
      <c r="I1015" s="8" t="s">
        <v>24</v>
      </c>
      <c r="J1015" s="8"/>
      <c r="K1015" s="8">
        <v>27.8</v>
      </c>
      <c r="L1015" s="8">
        <v>335.64</v>
      </c>
      <c r="M1015" s="8"/>
      <c r="N1015" s="8">
        <v>8760</v>
      </c>
      <c r="O1015" s="8"/>
      <c r="P1015" s="8" t="str">
        <f>VLOOKUP($B1015,'Facility Well Counts'!$A$2:$G$469,3,FALSE)</f>
        <v>430 - Permian Basin</v>
      </c>
      <c r="Q1015" s="10">
        <f>VLOOKUP($B1015,'Facility Well Counts'!$A$2:$G$469,4,FALSE)</f>
        <v>140</v>
      </c>
      <c r="R1015" s="10">
        <f>VLOOKUP($B1015,'Facility Well Counts'!$A$2:$G$469,5,FALSE)</f>
        <v>38</v>
      </c>
      <c r="S1015" s="10">
        <f t="shared" si="126"/>
        <v>64.599999999999994</v>
      </c>
      <c r="T1015" s="10">
        <f>VLOOKUP($B1015,'Facility Well Counts'!$A$2:$G$469,6,FALSE)</f>
        <v>0</v>
      </c>
      <c r="U1015" s="10">
        <f t="shared" si="127"/>
        <v>0</v>
      </c>
      <c r="V1015" s="10">
        <f>VLOOKUP($B1015,'Facility Well Counts'!$A$2:$G$469,7,FALSE)</f>
        <v>102</v>
      </c>
      <c r="W1015" s="10">
        <f t="shared" si="128"/>
        <v>173.4</v>
      </c>
      <c r="X1015" s="11">
        <f t="shared" si="129"/>
        <v>1.7</v>
      </c>
    </row>
    <row r="1016" spans="1:24" x14ac:dyDescent="0.25">
      <c r="A1016" s="8" t="s">
        <v>205</v>
      </c>
      <c r="B1016" s="9">
        <v>1007037</v>
      </c>
      <c r="C1016" s="9">
        <v>2020</v>
      </c>
      <c r="D1016" s="9" t="s">
        <v>16</v>
      </c>
      <c r="E1016" s="8" t="s">
        <v>17</v>
      </c>
      <c r="F1016" s="8" t="s">
        <v>33</v>
      </c>
      <c r="G1016" s="8" t="s">
        <v>21</v>
      </c>
      <c r="H1016" s="8">
        <v>551</v>
      </c>
      <c r="I1016" s="8" t="s">
        <v>24</v>
      </c>
      <c r="J1016" s="8"/>
      <c r="K1016" s="8">
        <v>6.6</v>
      </c>
      <c r="L1016" s="8">
        <v>80.010000000000005</v>
      </c>
      <c r="M1016" s="8"/>
      <c r="N1016" s="8">
        <v>8760</v>
      </c>
      <c r="O1016" s="8"/>
      <c r="P1016" s="8" t="str">
        <f>VLOOKUP($B1016,'Facility Well Counts'!$A$2:$G$469,3,FALSE)</f>
        <v>430 - Permian Basin</v>
      </c>
      <c r="Q1016" s="10">
        <f>VLOOKUP($B1016,'Facility Well Counts'!$A$2:$G$469,4,FALSE)</f>
        <v>140</v>
      </c>
      <c r="R1016" s="10">
        <f>VLOOKUP($B1016,'Facility Well Counts'!$A$2:$G$469,5,FALSE)</f>
        <v>38</v>
      </c>
      <c r="S1016" s="10">
        <f t="shared" si="126"/>
        <v>149.55714285714285</v>
      </c>
      <c r="T1016" s="10">
        <f>VLOOKUP($B1016,'Facility Well Counts'!$A$2:$G$469,6,FALSE)</f>
        <v>0</v>
      </c>
      <c r="U1016" s="10">
        <f t="shared" si="127"/>
        <v>0</v>
      </c>
      <c r="V1016" s="10">
        <f>VLOOKUP($B1016,'Facility Well Counts'!$A$2:$G$469,7,FALSE)</f>
        <v>102</v>
      </c>
      <c r="W1016" s="10">
        <f t="shared" si="128"/>
        <v>401.44285714285712</v>
      </c>
      <c r="X1016" s="11">
        <f t="shared" si="129"/>
        <v>3.9357142857142855</v>
      </c>
    </row>
    <row r="1017" spans="1:24" x14ac:dyDescent="0.25">
      <c r="A1017" s="8" t="s">
        <v>1082</v>
      </c>
      <c r="B1017" s="9">
        <v>1013771</v>
      </c>
      <c r="C1017" s="9">
        <v>2020</v>
      </c>
      <c r="D1017" s="9" t="s">
        <v>16</v>
      </c>
      <c r="E1017" s="8" t="s">
        <v>17</v>
      </c>
      <c r="F1017" s="8" t="s">
        <v>33</v>
      </c>
      <c r="G1017" s="8" t="s">
        <v>19</v>
      </c>
      <c r="H1017" s="8"/>
      <c r="I1017" s="8"/>
      <c r="J1017" s="8"/>
      <c r="K1017" s="8"/>
      <c r="L1017" s="8"/>
      <c r="M1017" s="8"/>
      <c r="N1017" s="8"/>
      <c r="O1017" s="8"/>
      <c r="P1017" s="8" t="str">
        <f>VLOOKUP($B1017,'Facility Well Counts'!$A$2:$G$469,3,FALSE)</f>
        <v>395 - Williston Basin</v>
      </c>
      <c r="Q1017" s="10">
        <f>VLOOKUP($B1017,'Facility Well Counts'!$A$2:$G$469,4,FALSE)</f>
        <v>138</v>
      </c>
      <c r="R1017" s="10">
        <f>VLOOKUP($B1017,'Facility Well Counts'!$A$2:$G$469,5,FALSE)</f>
        <v>138</v>
      </c>
      <c r="S1017" s="10">
        <f t="shared" si="126"/>
        <v>0</v>
      </c>
      <c r="T1017" s="10">
        <f>VLOOKUP($B1017,'Facility Well Counts'!$A$2:$G$469,6,FALSE)</f>
        <v>0</v>
      </c>
      <c r="U1017" s="10">
        <f t="shared" si="127"/>
        <v>0</v>
      </c>
      <c r="V1017" s="10">
        <f>VLOOKUP($B1017,'Facility Well Counts'!$A$2:$G$469,7,FALSE)</f>
        <v>0</v>
      </c>
      <c r="W1017" s="10">
        <f t="shared" si="128"/>
        <v>0</v>
      </c>
      <c r="X1017" s="11">
        <f t="shared" si="129"/>
        <v>0</v>
      </c>
    </row>
    <row r="1018" spans="1:24" x14ac:dyDescent="0.25">
      <c r="A1018" s="8" t="s">
        <v>1082</v>
      </c>
      <c r="B1018" s="9">
        <v>1013771</v>
      </c>
      <c r="C1018" s="9">
        <v>2020</v>
      </c>
      <c r="D1018" s="9" t="s">
        <v>16</v>
      </c>
      <c r="E1018" s="8" t="s">
        <v>17</v>
      </c>
      <c r="F1018" s="8" t="s">
        <v>33</v>
      </c>
      <c r="G1018" s="8" t="s">
        <v>20</v>
      </c>
      <c r="H1018" s="8">
        <v>410</v>
      </c>
      <c r="I1018" s="8" t="s">
        <v>24</v>
      </c>
      <c r="J1018" s="8"/>
      <c r="K1018" s="8">
        <v>10.5</v>
      </c>
      <c r="L1018" s="8">
        <v>253.32</v>
      </c>
      <c r="M1018" s="8"/>
      <c r="N1018" s="8">
        <v>5616</v>
      </c>
      <c r="O1018" s="8"/>
      <c r="P1018" s="8" t="str">
        <f>VLOOKUP($B1018,'Facility Well Counts'!$A$2:$G$469,3,FALSE)</f>
        <v>395 - Williston Basin</v>
      </c>
      <c r="Q1018" s="10">
        <f>VLOOKUP($B1018,'Facility Well Counts'!$A$2:$G$469,4,FALSE)</f>
        <v>138</v>
      </c>
      <c r="R1018" s="10">
        <f>VLOOKUP($B1018,'Facility Well Counts'!$A$2:$G$469,5,FALSE)</f>
        <v>138</v>
      </c>
      <c r="S1018" s="10">
        <f t="shared" si="126"/>
        <v>410</v>
      </c>
      <c r="T1018" s="10">
        <f>VLOOKUP($B1018,'Facility Well Counts'!$A$2:$G$469,6,FALSE)</f>
        <v>0</v>
      </c>
      <c r="U1018" s="10">
        <f t="shared" si="127"/>
        <v>0</v>
      </c>
      <c r="V1018" s="10">
        <f>VLOOKUP($B1018,'Facility Well Counts'!$A$2:$G$469,7,FALSE)</f>
        <v>0</v>
      </c>
      <c r="W1018" s="10">
        <f t="shared" si="128"/>
        <v>0</v>
      </c>
      <c r="X1018" s="11">
        <f t="shared" si="129"/>
        <v>2.9710144927536231</v>
      </c>
    </row>
    <row r="1019" spans="1:24" x14ac:dyDescent="0.25">
      <c r="A1019" s="8" t="s">
        <v>1082</v>
      </c>
      <c r="B1019" s="9">
        <v>1013771</v>
      </c>
      <c r="C1019" s="9">
        <v>2020</v>
      </c>
      <c r="D1019" s="9" t="s">
        <v>16</v>
      </c>
      <c r="E1019" s="8" t="s">
        <v>17</v>
      </c>
      <c r="F1019" s="8" t="s">
        <v>33</v>
      </c>
      <c r="G1019" s="8" t="s">
        <v>21</v>
      </c>
      <c r="H1019" s="8"/>
      <c r="I1019" s="8"/>
      <c r="J1019" s="8"/>
      <c r="K1019" s="8"/>
      <c r="L1019" s="8"/>
      <c r="M1019" s="8"/>
      <c r="N1019" s="8"/>
      <c r="O1019" s="8"/>
      <c r="P1019" s="8" t="str">
        <f>VLOOKUP($B1019,'Facility Well Counts'!$A$2:$G$469,3,FALSE)</f>
        <v>395 - Williston Basin</v>
      </c>
      <c r="Q1019" s="10">
        <f>VLOOKUP($B1019,'Facility Well Counts'!$A$2:$G$469,4,FALSE)</f>
        <v>138</v>
      </c>
      <c r="R1019" s="10">
        <f>VLOOKUP($B1019,'Facility Well Counts'!$A$2:$G$469,5,FALSE)</f>
        <v>138</v>
      </c>
      <c r="S1019" s="10">
        <f t="shared" si="126"/>
        <v>0</v>
      </c>
      <c r="T1019" s="10">
        <f>VLOOKUP($B1019,'Facility Well Counts'!$A$2:$G$469,6,FALSE)</f>
        <v>0</v>
      </c>
      <c r="U1019" s="10">
        <f t="shared" si="127"/>
        <v>0</v>
      </c>
      <c r="V1019" s="10">
        <f>VLOOKUP($B1019,'Facility Well Counts'!$A$2:$G$469,7,FALSE)</f>
        <v>0</v>
      </c>
      <c r="W1019" s="10">
        <f t="shared" si="128"/>
        <v>0</v>
      </c>
      <c r="X1019" s="11">
        <f t="shared" si="129"/>
        <v>0</v>
      </c>
    </row>
    <row r="1020" spans="1:24" x14ac:dyDescent="0.25">
      <c r="A1020" s="8" t="s">
        <v>563</v>
      </c>
      <c r="B1020" s="9">
        <v>1008698</v>
      </c>
      <c r="C1020" s="9">
        <v>2020</v>
      </c>
      <c r="D1020" s="9" t="s">
        <v>16</v>
      </c>
      <c r="E1020" s="8" t="s">
        <v>17</v>
      </c>
      <c r="F1020" s="8" t="s">
        <v>33</v>
      </c>
      <c r="G1020" s="8" t="s">
        <v>19</v>
      </c>
      <c r="H1020" s="8">
        <v>3</v>
      </c>
      <c r="I1020" s="8" t="s">
        <v>24</v>
      </c>
      <c r="J1020" s="8"/>
      <c r="K1020" s="8">
        <v>0.2</v>
      </c>
      <c r="L1020" s="8">
        <v>6.78</v>
      </c>
      <c r="M1020" s="8"/>
      <c r="N1020" s="8">
        <v>3688</v>
      </c>
      <c r="O1020" s="8"/>
      <c r="P1020" s="8" t="str">
        <f>VLOOKUP($B1020,'Facility Well Counts'!$A$2:$G$469,3,FALSE)</f>
        <v>360 - Anadarko Basin</v>
      </c>
      <c r="Q1020" s="10">
        <f>VLOOKUP($B1020,'Facility Well Counts'!$A$2:$G$469,4,FALSE)</f>
        <v>135</v>
      </c>
      <c r="R1020" s="10">
        <f>VLOOKUP($B1020,'Facility Well Counts'!$A$2:$G$469,5,FALSE)</f>
        <v>126</v>
      </c>
      <c r="S1020" s="10">
        <f t="shared" si="126"/>
        <v>2.8</v>
      </c>
      <c r="T1020" s="10">
        <f>VLOOKUP($B1020,'Facility Well Counts'!$A$2:$G$469,6,FALSE)</f>
        <v>0</v>
      </c>
      <c r="U1020" s="10">
        <f t="shared" si="127"/>
        <v>0</v>
      </c>
      <c r="V1020" s="10">
        <f>VLOOKUP($B1020,'Facility Well Counts'!$A$2:$G$469,7,FALSE)</f>
        <v>9</v>
      </c>
      <c r="W1020" s="10">
        <f t="shared" si="128"/>
        <v>0.2</v>
      </c>
      <c r="X1020" s="11">
        <f t="shared" si="129"/>
        <v>2.2222222222222223E-2</v>
      </c>
    </row>
    <row r="1021" spans="1:24" x14ac:dyDescent="0.25">
      <c r="A1021" s="8" t="s">
        <v>563</v>
      </c>
      <c r="B1021" s="9">
        <v>1008698</v>
      </c>
      <c r="C1021" s="9">
        <v>2020</v>
      </c>
      <c r="D1021" s="9" t="s">
        <v>16</v>
      </c>
      <c r="E1021" s="8" t="s">
        <v>17</v>
      </c>
      <c r="F1021" s="8" t="s">
        <v>33</v>
      </c>
      <c r="G1021" s="8" t="s">
        <v>20</v>
      </c>
      <c r="H1021" s="8">
        <v>316</v>
      </c>
      <c r="I1021" s="8" t="s">
        <v>24</v>
      </c>
      <c r="J1021" s="8"/>
      <c r="K1021" s="8">
        <v>3.3</v>
      </c>
      <c r="L1021" s="8">
        <v>137.24</v>
      </c>
      <c r="M1021" s="8"/>
      <c r="N1021" s="8">
        <v>1957.4841772</v>
      </c>
      <c r="O1021" s="8"/>
      <c r="P1021" s="8" t="str">
        <f>VLOOKUP($B1021,'Facility Well Counts'!$A$2:$G$469,3,FALSE)</f>
        <v>360 - Anadarko Basin</v>
      </c>
      <c r="Q1021" s="10">
        <f>VLOOKUP($B1021,'Facility Well Counts'!$A$2:$G$469,4,FALSE)</f>
        <v>135</v>
      </c>
      <c r="R1021" s="10">
        <f>VLOOKUP($B1021,'Facility Well Counts'!$A$2:$G$469,5,FALSE)</f>
        <v>126</v>
      </c>
      <c r="S1021" s="10">
        <f t="shared" si="126"/>
        <v>294.93333333333334</v>
      </c>
      <c r="T1021" s="10">
        <f>VLOOKUP($B1021,'Facility Well Counts'!$A$2:$G$469,6,FALSE)</f>
        <v>0</v>
      </c>
      <c r="U1021" s="10">
        <f t="shared" si="127"/>
        <v>0</v>
      </c>
      <c r="V1021" s="10">
        <f>VLOOKUP($B1021,'Facility Well Counts'!$A$2:$G$469,7,FALSE)</f>
        <v>9</v>
      </c>
      <c r="W1021" s="10">
        <f t="shared" si="128"/>
        <v>21.066666666666666</v>
      </c>
      <c r="X1021" s="11">
        <f t="shared" si="129"/>
        <v>2.3407407407407406</v>
      </c>
    </row>
    <row r="1022" spans="1:24" x14ac:dyDescent="0.25">
      <c r="A1022" s="8" t="s">
        <v>563</v>
      </c>
      <c r="B1022" s="9">
        <v>1008698</v>
      </c>
      <c r="C1022" s="9">
        <v>2020</v>
      </c>
      <c r="D1022" s="9" t="s">
        <v>16</v>
      </c>
      <c r="E1022" s="8" t="s">
        <v>17</v>
      </c>
      <c r="F1022" s="8" t="s">
        <v>33</v>
      </c>
      <c r="G1022" s="8" t="s">
        <v>21</v>
      </c>
      <c r="H1022" s="8">
        <v>194</v>
      </c>
      <c r="I1022" s="8" t="s">
        <v>24</v>
      </c>
      <c r="J1022" s="8"/>
      <c r="K1022" s="8">
        <v>0.5</v>
      </c>
      <c r="L1022" s="8">
        <v>18.579999999999998</v>
      </c>
      <c r="M1022" s="8"/>
      <c r="N1022" s="8">
        <v>4192.5051546000004</v>
      </c>
      <c r="O1022" s="8"/>
      <c r="P1022" s="8" t="str">
        <f>VLOOKUP($B1022,'Facility Well Counts'!$A$2:$G$469,3,FALSE)</f>
        <v>360 - Anadarko Basin</v>
      </c>
      <c r="Q1022" s="10">
        <f>VLOOKUP($B1022,'Facility Well Counts'!$A$2:$G$469,4,FALSE)</f>
        <v>135</v>
      </c>
      <c r="R1022" s="10">
        <f>VLOOKUP($B1022,'Facility Well Counts'!$A$2:$G$469,5,FALSE)</f>
        <v>126</v>
      </c>
      <c r="S1022" s="10">
        <f t="shared" si="126"/>
        <v>181.06666666666666</v>
      </c>
      <c r="T1022" s="10">
        <f>VLOOKUP($B1022,'Facility Well Counts'!$A$2:$G$469,6,FALSE)</f>
        <v>0</v>
      </c>
      <c r="U1022" s="10">
        <f t="shared" si="127"/>
        <v>0</v>
      </c>
      <c r="V1022" s="10">
        <f>VLOOKUP($B1022,'Facility Well Counts'!$A$2:$G$469,7,FALSE)</f>
        <v>9</v>
      </c>
      <c r="W1022" s="10">
        <f t="shared" si="128"/>
        <v>12.933333333333334</v>
      </c>
      <c r="X1022" s="11">
        <f t="shared" si="129"/>
        <v>1.4370370370370371</v>
      </c>
    </row>
    <row r="1023" spans="1:24" x14ac:dyDescent="0.25">
      <c r="A1023" s="8" t="s">
        <v>216</v>
      </c>
      <c r="B1023" s="9">
        <v>1009732</v>
      </c>
      <c r="C1023" s="9">
        <v>2020</v>
      </c>
      <c r="D1023" s="9" t="s">
        <v>16</v>
      </c>
      <c r="E1023" s="8" t="s">
        <v>17</v>
      </c>
      <c r="F1023" s="8" t="s">
        <v>33</v>
      </c>
      <c r="G1023" s="8" t="s">
        <v>19</v>
      </c>
      <c r="H1023" s="8"/>
      <c r="I1023" s="8"/>
      <c r="J1023" s="8"/>
      <c r="K1023" s="8"/>
      <c r="L1023" s="8"/>
      <c r="M1023" s="8"/>
      <c r="N1023" s="8"/>
      <c r="O1023" s="8"/>
      <c r="P1023" s="8" t="str">
        <f>VLOOKUP($B1023,'Facility Well Counts'!$A$2:$G$469,3,FALSE)</f>
        <v>160A - Appalachian Basin (Eastern Overthrust Area)</v>
      </c>
      <c r="Q1023" s="10">
        <f>VLOOKUP($B1023,'Facility Well Counts'!$A$2:$G$469,4,FALSE)</f>
        <v>134</v>
      </c>
      <c r="R1023" s="10">
        <f>VLOOKUP($B1023,'Facility Well Counts'!$A$2:$G$469,5,FALSE)</f>
        <v>0</v>
      </c>
      <c r="S1023" s="10">
        <f t="shared" si="126"/>
        <v>0</v>
      </c>
      <c r="T1023" s="10">
        <f>VLOOKUP($B1023,'Facility Well Counts'!$A$2:$G$469,6,FALSE)</f>
        <v>0</v>
      </c>
      <c r="U1023" s="10">
        <f t="shared" si="127"/>
        <v>0</v>
      </c>
      <c r="V1023" s="10">
        <f>VLOOKUP($B1023,'Facility Well Counts'!$A$2:$G$469,7,FALSE)</f>
        <v>134</v>
      </c>
      <c r="W1023" s="10">
        <f t="shared" si="128"/>
        <v>0</v>
      </c>
      <c r="X1023" s="11">
        <f t="shared" si="129"/>
        <v>0</v>
      </c>
    </row>
    <row r="1024" spans="1:24" x14ac:dyDescent="0.25">
      <c r="A1024" s="8" t="s">
        <v>216</v>
      </c>
      <c r="B1024" s="9">
        <v>1009732</v>
      </c>
      <c r="C1024" s="9">
        <v>2020</v>
      </c>
      <c r="D1024" s="9" t="s">
        <v>16</v>
      </c>
      <c r="E1024" s="8" t="s">
        <v>17</v>
      </c>
      <c r="F1024" s="8" t="s">
        <v>33</v>
      </c>
      <c r="G1024" s="8" t="s">
        <v>20</v>
      </c>
      <c r="H1024" s="8">
        <v>452</v>
      </c>
      <c r="I1024" s="8" t="s">
        <v>24</v>
      </c>
      <c r="J1024" s="8"/>
      <c r="K1024" s="8">
        <v>0.9</v>
      </c>
      <c r="L1024" s="8">
        <v>999.48</v>
      </c>
      <c r="M1024" s="8"/>
      <c r="N1024" s="8">
        <v>8736</v>
      </c>
      <c r="O1024" s="8"/>
      <c r="P1024" s="8" t="str">
        <f>VLOOKUP($B1024,'Facility Well Counts'!$A$2:$G$469,3,FALSE)</f>
        <v>160A - Appalachian Basin (Eastern Overthrust Area)</v>
      </c>
      <c r="Q1024" s="10">
        <f>VLOOKUP($B1024,'Facility Well Counts'!$A$2:$G$469,4,FALSE)</f>
        <v>134</v>
      </c>
      <c r="R1024" s="10">
        <f>VLOOKUP($B1024,'Facility Well Counts'!$A$2:$G$469,5,FALSE)</f>
        <v>0</v>
      </c>
      <c r="S1024" s="10">
        <f t="shared" si="126"/>
        <v>0</v>
      </c>
      <c r="T1024" s="10">
        <f>VLOOKUP($B1024,'Facility Well Counts'!$A$2:$G$469,6,FALSE)</f>
        <v>0</v>
      </c>
      <c r="U1024" s="10">
        <f t="shared" si="127"/>
        <v>0</v>
      </c>
      <c r="V1024" s="10">
        <f>VLOOKUP($B1024,'Facility Well Counts'!$A$2:$G$469,7,FALSE)</f>
        <v>134</v>
      </c>
      <c r="W1024" s="10">
        <f t="shared" si="128"/>
        <v>452</v>
      </c>
      <c r="X1024" s="11">
        <f t="shared" si="129"/>
        <v>3.3731343283582089</v>
      </c>
    </row>
    <row r="1025" spans="1:24" x14ac:dyDescent="0.25">
      <c r="A1025" s="8" t="s">
        <v>216</v>
      </c>
      <c r="B1025" s="9">
        <v>1009732</v>
      </c>
      <c r="C1025" s="9">
        <v>2020</v>
      </c>
      <c r="D1025" s="9" t="s">
        <v>16</v>
      </c>
      <c r="E1025" s="8" t="s">
        <v>17</v>
      </c>
      <c r="F1025" s="8" t="s">
        <v>33</v>
      </c>
      <c r="G1025" s="8" t="s">
        <v>21</v>
      </c>
      <c r="H1025" s="8">
        <v>119</v>
      </c>
      <c r="I1025" s="8" t="s">
        <v>24</v>
      </c>
      <c r="J1025" s="8"/>
      <c r="K1025" s="8">
        <v>0</v>
      </c>
      <c r="L1025" s="8">
        <v>27.09</v>
      </c>
      <c r="M1025" s="8"/>
      <c r="N1025" s="8">
        <v>8736</v>
      </c>
      <c r="O1025" s="8"/>
      <c r="P1025" s="8" t="str">
        <f>VLOOKUP($B1025,'Facility Well Counts'!$A$2:$G$469,3,FALSE)</f>
        <v>160A - Appalachian Basin (Eastern Overthrust Area)</v>
      </c>
      <c r="Q1025" s="10">
        <f>VLOOKUP($B1025,'Facility Well Counts'!$A$2:$G$469,4,FALSE)</f>
        <v>134</v>
      </c>
      <c r="R1025" s="10">
        <f>VLOOKUP($B1025,'Facility Well Counts'!$A$2:$G$469,5,FALSE)</f>
        <v>0</v>
      </c>
      <c r="S1025" s="10">
        <f t="shared" si="126"/>
        <v>0</v>
      </c>
      <c r="T1025" s="10">
        <f>VLOOKUP($B1025,'Facility Well Counts'!$A$2:$G$469,6,FALSE)</f>
        <v>0</v>
      </c>
      <c r="U1025" s="10">
        <f t="shared" si="127"/>
        <v>0</v>
      </c>
      <c r="V1025" s="10">
        <f>VLOOKUP($B1025,'Facility Well Counts'!$A$2:$G$469,7,FALSE)</f>
        <v>134</v>
      </c>
      <c r="W1025" s="10">
        <f t="shared" si="128"/>
        <v>119</v>
      </c>
      <c r="X1025" s="11">
        <f t="shared" si="129"/>
        <v>0.88805970149253732</v>
      </c>
    </row>
    <row r="1026" spans="1:24" x14ac:dyDescent="0.25">
      <c r="A1026" s="8" t="s">
        <v>674</v>
      </c>
      <c r="B1026" s="9">
        <v>1010707</v>
      </c>
      <c r="C1026" s="9">
        <v>2020</v>
      </c>
      <c r="D1026" s="9" t="s">
        <v>16</v>
      </c>
      <c r="E1026" s="8" t="s">
        <v>17</v>
      </c>
      <c r="F1026" s="8" t="s">
        <v>33</v>
      </c>
      <c r="G1026" s="8" t="s">
        <v>19</v>
      </c>
      <c r="H1026" s="8"/>
      <c r="I1026" s="8"/>
      <c r="J1026" s="8"/>
      <c r="K1026" s="8"/>
      <c r="L1026" s="8"/>
      <c r="M1026" s="8"/>
      <c r="N1026" s="8"/>
      <c r="O1026" s="8"/>
      <c r="P1026" s="8" t="str">
        <f>VLOOKUP($B1026,'Facility Well Counts'!$A$2:$G$469,3,FALSE)</f>
        <v>745 - San Joaquin Basin</v>
      </c>
      <c r="Q1026" s="10">
        <f>VLOOKUP($B1026,'Facility Well Counts'!$A$2:$G$469,4,FALSE)</f>
        <v>133</v>
      </c>
      <c r="R1026" s="10">
        <f>VLOOKUP($B1026,'Facility Well Counts'!$A$2:$G$469,5,FALSE)</f>
        <v>133</v>
      </c>
      <c r="S1026" s="10">
        <f t="shared" ref="S1026:S1089" si="130">$H1026*(R1026/$Q1026)</f>
        <v>0</v>
      </c>
      <c r="T1026" s="10">
        <f>VLOOKUP($B1026,'Facility Well Counts'!$A$2:$G$469,6,FALSE)</f>
        <v>0</v>
      </c>
      <c r="U1026" s="10">
        <f t="shared" ref="U1026:U1089" si="131">$H1026*(T1026/$Q1026)</f>
        <v>0</v>
      </c>
      <c r="V1026" s="10">
        <f>VLOOKUP($B1026,'Facility Well Counts'!$A$2:$G$469,7,FALSE)</f>
        <v>0</v>
      </c>
      <c r="W1026" s="10">
        <f t="shared" ref="W1026:W1089" si="132">$H1026*(V1026/$Q1026)</f>
        <v>0</v>
      </c>
      <c r="X1026" s="11">
        <f t="shared" ref="X1026:X1089" si="133">H1026/Q1026</f>
        <v>0</v>
      </c>
    </row>
    <row r="1027" spans="1:24" x14ac:dyDescent="0.25">
      <c r="A1027" s="8" t="s">
        <v>674</v>
      </c>
      <c r="B1027" s="9">
        <v>1010707</v>
      </c>
      <c r="C1027" s="9">
        <v>2020</v>
      </c>
      <c r="D1027" s="9" t="s">
        <v>16</v>
      </c>
      <c r="E1027" s="8" t="s">
        <v>17</v>
      </c>
      <c r="F1027" s="8" t="s">
        <v>33</v>
      </c>
      <c r="G1027" s="8" t="s">
        <v>20</v>
      </c>
      <c r="H1027" s="8"/>
      <c r="I1027" s="8"/>
      <c r="J1027" s="8"/>
      <c r="K1027" s="8"/>
      <c r="L1027" s="8"/>
      <c r="M1027" s="8"/>
      <c r="N1027" s="8"/>
      <c r="O1027" s="8"/>
      <c r="P1027" s="8" t="str">
        <f>VLOOKUP($B1027,'Facility Well Counts'!$A$2:$G$469,3,FALSE)</f>
        <v>745 - San Joaquin Basin</v>
      </c>
      <c r="Q1027" s="10">
        <f>VLOOKUP($B1027,'Facility Well Counts'!$A$2:$G$469,4,FALSE)</f>
        <v>133</v>
      </c>
      <c r="R1027" s="10">
        <f>VLOOKUP($B1027,'Facility Well Counts'!$A$2:$G$469,5,FALSE)</f>
        <v>133</v>
      </c>
      <c r="S1027" s="10">
        <f t="shared" si="130"/>
        <v>0</v>
      </c>
      <c r="T1027" s="10">
        <f>VLOOKUP($B1027,'Facility Well Counts'!$A$2:$G$469,6,FALSE)</f>
        <v>0</v>
      </c>
      <c r="U1027" s="10">
        <f t="shared" si="131"/>
        <v>0</v>
      </c>
      <c r="V1027" s="10">
        <f>VLOOKUP($B1027,'Facility Well Counts'!$A$2:$G$469,7,FALSE)</f>
        <v>0</v>
      </c>
      <c r="W1027" s="10">
        <f t="shared" si="132"/>
        <v>0</v>
      </c>
      <c r="X1027" s="11">
        <f t="shared" si="133"/>
        <v>0</v>
      </c>
    </row>
    <row r="1028" spans="1:24" x14ac:dyDescent="0.25">
      <c r="A1028" s="8" t="s">
        <v>674</v>
      </c>
      <c r="B1028" s="9">
        <v>1010707</v>
      </c>
      <c r="C1028" s="9">
        <v>2020</v>
      </c>
      <c r="D1028" s="9" t="s">
        <v>16</v>
      </c>
      <c r="E1028" s="8" t="s">
        <v>17</v>
      </c>
      <c r="F1028" s="8" t="s">
        <v>33</v>
      </c>
      <c r="G1028" s="8" t="s">
        <v>21</v>
      </c>
      <c r="H1028" s="8"/>
      <c r="I1028" s="8"/>
      <c r="J1028" s="8"/>
      <c r="K1028" s="8"/>
      <c r="L1028" s="8"/>
      <c r="M1028" s="8"/>
      <c r="N1028" s="8"/>
      <c r="O1028" s="8"/>
      <c r="P1028" s="8" t="str">
        <f>VLOOKUP($B1028,'Facility Well Counts'!$A$2:$G$469,3,FALSE)</f>
        <v>745 - San Joaquin Basin</v>
      </c>
      <c r="Q1028" s="10">
        <f>VLOOKUP($B1028,'Facility Well Counts'!$A$2:$G$469,4,FALSE)</f>
        <v>133</v>
      </c>
      <c r="R1028" s="10">
        <f>VLOOKUP($B1028,'Facility Well Counts'!$A$2:$G$469,5,FALSE)</f>
        <v>133</v>
      </c>
      <c r="S1028" s="10">
        <f t="shared" si="130"/>
        <v>0</v>
      </c>
      <c r="T1028" s="10">
        <f>VLOOKUP($B1028,'Facility Well Counts'!$A$2:$G$469,6,FALSE)</f>
        <v>0</v>
      </c>
      <c r="U1028" s="10">
        <f t="shared" si="131"/>
        <v>0</v>
      </c>
      <c r="V1028" s="10">
        <f>VLOOKUP($B1028,'Facility Well Counts'!$A$2:$G$469,7,FALSE)</f>
        <v>0</v>
      </c>
      <c r="W1028" s="10">
        <f t="shared" si="132"/>
        <v>0</v>
      </c>
      <c r="X1028" s="11">
        <f t="shared" si="133"/>
        <v>0</v>
      </c>
    </row>
    <row r="1029" spans="1:24" x14ac:dyDescent="0.25">
      <c r="A1029" s="8" t="s">
        <v>792</v>
      </c>
      <c r="B1029" s="9">
        <v>1010718</v>
      </c>
      <c r="C1029" s="9">
        <v>2020</v>
      </c>
      <c r="D1029" s="9" t="s">
        <v>16</v>
      </c>
      <c r="E1029" s="8" t="s">
        <v>17</v>
      </c>
      <c r="F1029" s="8" t="s">
        <v>33</v>
      </c>
      <c r="G1029" s="8" t="s">
        <v>19</v>
      </c>
      <c r="H1029" s="8"/>
      <c r="I1029" s="8"/>
      <c r="J1029" s="8"/>
      <c r="K1029" s="8"/>
      <c r="L1029" s="8"/>
      <c r="M1029" s="8"/>
      <c r="N1029" s="8"/>
      <c r="O1029" s="8"/>
      <c r="P1029" s="8" t="str">
        <f>VLOOKUP($B1029,'Facility Well Counts'!$A$2:$G$469,3,FALSE)</f>
        <v>160 - Appalachian Basin</v>
      </c>
      <c r="Q1029" s="10">
        <f>VLOOKUP($B1029,'Facility Well Counts'!$A$2:$G$469,4,FALSE)</f>
        <v>133</v>
      </c>
      <c r="R1029" s="10">
        <f>VLOOKUP($B1029,'Facility Well Counts'!$A$2:$G$469,5,FALSE)</f>
        <v>0</v>
      </c>
      <c r="S1029" s="10">
        <f t="shared" si="130"/>
        <v>0</v>
      </c>
      <c r="T1029" s="10">
        <f>VLOOKUP($B1029,'Facility Well Counts'!$A$2:$G$469,6,FALSE)</f>
        <v>0</v>
      </c>
      <c r="U1029" s="10">
        <f t="shared" si="131"/>
        <v>0</v>
      </c>
      <c r="V1029" s="10">
        <f>VLOOKUP($B1029,'Facility Well Counts'!$A$2:$G$469,7,FALSE)</f>
        <v>133</v>
      </c>
      <c r="W1029" s="10">
        <f t="shared" si="132"/>
        <v>0</v>
      </c>
      <c r="X1029" s="11">
        <f t="shared" si="133"/>
        <v>0</v>
      </c>
    </row>
    <row r="1030" spans="1:24" x14ac:dyDescent="0.25">
      <c r="A1030" s="8" t="s">
        <v>792</v>
      </c>
      <c r="B1030" s="9">
        <v>1010718</v>
      </c>
      <c r="C1030" s="9">
        <v>2020</v>
      </c>
      <c r="D1030" s="9" t="s">
        <v>16</v>
      </c>
      <c r="E1030" s="8" t="s">
        <v>17</v>
      </c>
      <c r="F1030" s="8" t="s">
        <v>33</v>
      </c>
      <c r="G1030" s="8" t="s">
        <v>20</v>
      </c>
      <c r="H1030" s="8">
        <v>633</v>
      </c>
      <c r="I1030" s="8" t="s">
        <v>24</v>
      </c>
      <c r="J1030" s="8"/>
      <c r="K1030" s="8">
        <v>3.3</v>
      </c>
      <c r="L1030" s="8">
        <v>760.57</v>
      </c>
      <c r="M1030" s="8"/>
      <c r="N1030" s="8">
        <v>5860.5576619000003</v>
      </c>
      <c r="O1030" s="8"/>
      <c r="P1030" s="8" t="str">
        <f>VLOOKUP($B1030,'Facility Well Counts'!$A$2:$G$469,3,FALSE)</f>
        <v>160 - Appalachian Basin</v>
      </c>
      <c r="Q1030" s="10">
        <f>VLOOKUP($B1030,'Facility Well Counts'!$A$2:$G$469,4,FALSE)</f>
        <v>133</v>
      </c>
      <c r="R1030" s="10">
        <f>VLOOKUP($B1030,'Facility Well Counts'!$A$2:$G$469,5,FALSE)</f>
        <v>0</v>
      </c>
      <c r="S1030" s="10">
        <f t="shared" si="130"/>
        <v>0</v>
      </c>
      <c r="T1030" s="10">
        <f>VLOOKUP($B1030,'Facility Well Counts'!$A$2:$G$469,6,FALSE)</f>
        <v>0</v>
      </c>
      <c r="U1030" s="10">
        <f t="shared" si="131"/>
        <v>0</v>
      </c>
      <c r="V1030" s="10">
        <f>VLOOKUP($B1030,'Facility Well Counts'!$A$2:$G$469,7,FALSE)</f>
        <v>133</v>
      </c>
      <c r="W1030" s="10">
        <f t="shared" si="132"/>
        <v>633</v>
      </c>
      <c r="X1030" s="11">
        <f t="shared" si="133"/>
        <v>4.7593984962406015</v>
      </c>
    </row>
    <row r="1031" spans="1:24" x14ac:dyDescent="0.25">
      <c r="A1031" s="8" t="s">
        <v>792</v>
      </c>
      <c r="B1031" s="9">
        <v>1010718</v>
      </c>
      <c r="C1031" s="9">
        <v>2020</v>
      </c>
      <c r="D1031" s="9" t="s">
        <v>16</v>
      </c>
      <c r="E1031" s="8" t="s">
        <v>17</v>
      </c>
      <c r="F1031" s="8" t="s">
        <v>33</v>
      </c>
      <c r="G1031" s="8" t="s">
        <v>21</v>
      </c>
      <c r="H1031" s="8">
        <v>54</v>
      </c>
      <c r="I1031" s="8" t="s">
        <v>24</v>
      </c>
      <c r="J1031" s="8"/>
      <c r="K1031" s="8">
        <v>0</v>
      </c>
      <c r="L1031" s="8">
        <v>10.01</v>
      </c>
      <c r="M1031" s="8"/>
      <c r="N1031" s="8">
        <v>8778</v>
      </c>
      <c r="O1031" s="8"/>
      <c r="P1031" s="8" t="str">
        <f>VLOOKUP($B1031,'Facility Well Counts'!$A$2:$G$469,3,FALSE)</f>
        <v>160 - Appalachian Basin</v>
      </c>
      <c r="Q1031" s="10">
        <f>VLOOKUP($B1031,'Facility Well Counts'!$A$2:$G$469,4,FALSE)</f>
        <v>133</v>
      </c>
      <c r="R1031" s="10">
        <f>VLOOKUP($B1031,'Facility Well Counts'!$A$2:$G$469,5,FALSE)</f>
        <v>0</v>
      </c>
      <c r="S1031" s="10">
        <f t="shared" si="130"/>
        <v>0</v>
      </c>
      <c r="T1031" s="10">
        <f>VLOOKUP($B1031,'Facility Well Counts'!$A$2:$G$469,6,FALSE)</f>
        <v>0</v>
      </c>
      <c r="U1031" s="10">
        <f t="shared" si="131"/>
        <v>0</v>
      </c>
      <c r="V1031" s="10">
        <f>VLOOKUP($B1031,'Facility Well Counts'!$A$2:$G$469,7,FALSE)</f>
        <v>133</v>
      </c>
      <c r="W1031" s="10">
        <f t="shared" si="132"/>
        <v>54</v>
      </c>
      <c r="X1031" s="11">
        <f t="shared" si="133"/>
        <v>0.40601503759398494</v>
      </c>
    </row>
    <row r="1032" spans="1:24" x14ac:dyDescent="0.25">
      <c r="A1032" s="8" t="s">
        <v>795</v>
      </c>
      <c r="B1032" s="9">
        <v>1012666</v>
      </c>
      <c r="C1032" s="9">
        <v>2020</v>
      </c>
      <c r="D1032" s="9" t="s">
        <v>16</v>
      </c>
      <c r="E1032" s="8" t="s">
        <v>17</v>
      </c>
      <c r="F1032" s="8" t="s">
        <v>33</v>
      </c>
      <c r="G1032" s="8" t="s">
        <v>19</v>
      </c>
      <c r="H1032" s="8"/>
      <c r="I1032" s="8"/>
      <c r="J1032" s="8"/>
      <c r="K1032" s="8"/>
      <c r="L1032" s="8"/>
      <c r="M1032" s="8"/>
      <c r="N1032" s="8"/>
      <c r="O1032" s="8"/>
      <c r="P1032" s="8" t="str">
        <f>VLOOKUP($B1032,'Facility Well Counts'!$A$2:$G$469,3,FALSE)</f>
        <v>430 - Permian Basin</v>
      </c>
      <c r="Q1032" s="10">
        <f>VLOOKUP($B1032,'Facility Well Counts'!$A$2:$G$469,4,FALSE)</f>
        <v>131</v>
      </c>
      <c r="R1032" s="10">
        <f>VLOOKUP($B1032,'Facility Well Counts'!$A$2:$G$469,5,FALSE)</f>
        <v>131</v>
      </c>
      <c r="S1032" s="10">
        <f t="shared" si="130"/>
        <v>0</v>
      </c>
      <c r="T1032" s="10">
        <f>VLOOKUP($B1032,'Facility Well Counts'!$A$2:$G$469,6,FALSE)</f>
        <v>0</v>
      </c>
      <c r="U1032" s="10">
        <f t="shared" si="131"/>
        <v>0</v>
      </c>
      <c r="V1032" s="10">
        <f>VLOOKUP($B1032,'Facility Well Counts'!$A$2:$G$469,7,FALSE)</f>
        <v>0</v>
      </c>
      <c r="W1032" s="10">
        <f t="shared" si="132"/>
        <v>0</v>
      </c>
      <c r="X1032" s="11">
        <f t="shared" si="133"/>
        <v>0</v>
      </c>
    </row>
    <row r="1033" spans="1:24" x14ac:dyDescent="0.25">
      <c r="A1033" s="8" t="s">
        <v>795</v>
      </c>
      <c r="B1033" s="9">
        <v>1012666</v>
      </c>
      <c r="C1033" s="9">
        <v>2020</v>
      </c>
      <c r="D1033" s="9" t="s">
        <v>16</v>
      </c>
      <c r="E1033" s="8" t="s">
        <v>17</v>
      </c>
      <c r="F1033" s="8" t="s">
        <v>33</v>
      </c>
      <c r="G1033" s="8" t="s">
        <v>20</v>
      </c>
      <c r="H1033" s="8"/>
      <c r="I1033" s="8"/>
      <c r="J1033" s="8"/>
      <c r="K1033" s="8"/>
      <c r="L1033" s="8"/>
      <c r="M1033" s="8"/>
      <c r="N1033" s="8"/>
      <c r="O1033" s="8"/>
      <c r="P1033" s="8" t="str">
        <f>VLOOKUP($B1033,'Facility Well Counts'!$A$2:$G$469,3,FALSE)</f>
        <v>430 - Permian Basin</v>
      </c>
      <c r="Q1033" s="10">
        <f>VLOOKUP($B1033,'Facility Well Counts'!$A$2:$G$469,4,FALSE)</f>
        <v>131</v>
      </c>
      <c r="R1033" s="10">
        <f>VLOOKUP($B1033,'Facility Well Counts'!$A$2:$G$469,5,FALSE)</f>
        <v>131</v>
      </c>
      <c r="S1033" s="10">
        <f t="shared" si="130"/>
        <v>0</v>
      </c>
      <c r="T1033" s="10">
        <f>VLOOKUP($B1033,'Facility Well Counts'!$A$2:$G$469,6,FALSE)</f>
        <v>0</v>
      </c>
      <c r="U1033" s="10">
        <f t="shared" si="131"/>
        <v>0</v>
      </c>
      <c r="V1033" s="10">
        <f>VLOOKUP($B1033,'Facility Well Counts'!$A$2:$G$469,7,FALSE)</f>
        <v>0</v>
      </c>
      <c r="W1033" s="10">
        <f t="shared" si="132"/>
        <v>0</v>
      </c>
      <c r="X1033" s="11">
        <f t="shared" si="133"/>
        <v>0</v>
      </c>
    </row>
    <row r="1034" spans="1:24" x14ac:dyDescent="0.25">
      <c r="A1034" s="8" t="s">
        <v>795</v>
      </c>
      <c r="B1034" s="9">
        <v>1012666</v>
      </c>
      <c r="C1034" s="9">
        <v>2020</v>
      </c>
      <c r="D1034" s="9" t="s">
        <v>16</v>
      </c>
      <c r="E1034" s="8" t="s">
        <v>17</v>
      </c>
      <c r="F1034" s="8" t="s">
        <v>33</v>
      </c>
      <c r="G1034" s="8" t="s">
        <v>21</v>
      </c>
      <c r="H1034" s="8"/>
      <c r="I1034" s="8"/>
      <c r="J1034" s="8"/>
      <c r="K1034" s="8"/>
      <c r="L1034" s="8"/>
      <c r="M1034" s="8"/>
      <c r="N1034" s="8"/>
      <c r="O1034" s="8"/>
      <c r="P1034" s="8" t="str">
        <f>VLOOKUP($B1034,'Facility Well Counts'!$A$2:$G$469,3,FALSE)</f>
        <v>430 - Permian Basin</v>
      </c>
      <c r="Q1034" s="10">
        <f>VLOOKUP($B1034,'Facility Well Counts'!$A$2:$G$469,4,FALSE)</f>
        <v>131</v>
      </c>
      <c r="R1034" s="10">
        <f>VLOOKUP($B1034,'Facility Well Counts'!$A$2:$G$469,5,FALSE)</f>
        <v>131</v>
      </c>
      <c r="S1034" s="10">
        <f t="shared" si="130"/>
        <v>0</v>
      </c>
      <c r="T1034" s="10">
        <f>VLOOKUP($B1034,'Facility Well Counts'!$A$2:$G$469,6,FALSE)</f>
        <v>0</v>
      </c>
      <c r="U1034" s="10">
        <f t="shared" si="131"/>
        <v>0</v>
      </c>
      <c r="V1034" s="10">
        <f>VLOOKUP($B1034,'Facility Well Counts'!$A$2:$G$469,7,FALSE)</f>
        <v>0</v>
      </c>
      <c r="W1034" s="10">
        <f t="shared" si="132"/>
        <v>0</v>
      </c>
      <c r="X1034" s="11">
        <f t="shared" si="133"/>
        <v>0</v>
      </c>
    </row>
    <row r="1035" spans="1:24" x14ac:dyDescent="0.25">
      <c r="A1035" s="8" t="s">
        <v>399</v>
      </c>
      <c r="B1035" s="9">
        <v>1008395</v>
      </c>
      <c r="C1035" s="9">
        <v>2020</v>
      </c>
      <c r="D1035" s="9" t="s">
        <v>16</v>
      </c>
      <c r="E1035" s="8" t="s">
        <v>17</v>
      </c>
      <c r="F1035" s="8" t="s">
        <v>33</v>
      </c>
      <c r="G1035" s="8" t="s">
        <v>19</v>
      </c>
      <c r="H1035" s="8"/>
      <c r="I1035" s="8"/>
      <c r="J1035" s="8"/>
      <c r="K1035" s="8"/>
      <c r="L1035" s="8"/>
      <c r="M1035" s="8"/>
      <c r="N1035" s="8"/>
      <c r="O1035" s="8"/>
      <c r="P1035" s="8" t="str">
        <f>VLOOKUP($B1035,'Facility Well Counts'!$A$2:$G$469,3,FALSE)</f>
        <v>507 - Central Western Overthrust</v>
      </c>
      <c r="Q1035" s="10">
        <f>VLOOKUP($B1035,'Facility Well Counts'!$A$2:$G$469,4,FALSE)</f>
        <v>130</v>
      </c>
      <c r="R1035" s="10">
        <f>VLOOKUP($B1035,'Facility Well Counts'!$A$2:$G$469,5,FALSE)</f>
        <v>12</v>
      </c>
      <c r="S1035" s="10">
        <f t="shared" si="130"/>
        <v>0</v>
      </c>
      <c r="T1035" s="10">
        <f>VLOOKUP($B1035,'Facility Well Counts'!$A$2:$G$469,6,FALSE)</f>
        <v>0</v>
      </c>
      <c r="U1035" s="10">
        <f t="shared" si="131"/>
        <v>0</v>
      </c>
      <c r="V1035" s="10">
        <f>VLOOKUP($B1035,'Facility Well Counts'!$A$2:$G$469,7,FALSE)</f>
        <v>118</v>
      </c>
      <c r="W1035" s="10">
        <f t="shared" si="132"/>
        <v>0</v>
      </c>
      <c r="X1035" s="11">
        <f t="shared" si="133"/>
        <v>0</v>
      </c>
    </row>
    <row r="1036" spans="1:24" x14ac:dyDescent="0.25">
      <c r="A1036" s="8" t="s">
        <v>399</v>
      </c>
      <c r="B1036" s="9">
        <v>1008395</v>
      </c>
      <c r="C1036" s="9">
        <v>2020</v>
      </c>
      <c r="D1036" s="9" t="s">
        <v>16</v>
      </c>
      <c r="E1036" s="8" t="s">
        <v>17</v>
      </c>
      <c r="F1036" s="8" t="s">
        <v>33</v>
      </c>
      <c r="G1036" s="8" t="s">
        <v>20</v>
      </c>
      <c r="H1036" s="8"/>
      <c r="I1036" s="8"/>
      <c r="J1036" s="8"/>
      <c r="K1036" s="8"/>
      <c r="L1036" s="8"/>
      <c r="M1036" s="8"/>
      <c r="N1036" s="8"/>
      <c r="O1036" s="8"/>
      <c r="P1036" s="8" t="str">
        <f>VLOOKUP($B1036,'Facility Well Counts'!$A$2:$G$469,3,FALSE)</f>
        <v>507 - Central Western Overthrust</v>
      </c>
      <c r="Q1036" s="10">
        <f>VLOOKUP($B1036,'Facility Well Counts'!$A$2:$G$469,4,FALSE)</f>
        <v>130</v>
      </c>
      <c r="R1036" s="10">
        <f>VLOOKUP($B1036,'Facility Well Counts'!$A$2:$G$469,5,FALSE)</f>
        <v>12</v>
      </c>
      <c r="S1036" s="10">
        <f t="shared" si="130"/>
        <v>0</v>
      </c>
      <c r="T1036" s="10">
        <f>VLOOKUP($B1036,'Facility Well Counts'!$A$2:$G$469,6,FALSE)</f>
        <v>0</v>
      </c>
      <c r="U1036" s="10">
        <f t="shared" si="131"/>
        <v>0</v>
      </c>
      <c r="V1036" s="10">
        <f>VLOOKUP($B1036,'Facility Well Counts'!$A$2:$G$469,7,FALSE)</f>
        <v>118</v>
      </c>
      <c r="W1036" s="10">
        <f t="shared" si="132"/>
        <v>0</v>
      </c>
      <c r="X1036" s="11">
        <f t="shared" si="133"/>
        <v>0</v>
      </c>
    </row>
    <row r="1037" spans="1:24" x14ac:dyDescent="0.25">
      <c r="A1037" s="8" t="s">
        <v>399</v>
      </c>
      <c r="B1037" s="9">
        <v>1008395</v>
      </c>
      <c r="C1037" s="9">
        <v>2020</v>
      </c>
      <c r="D1037" s="9" t="s">
        <v>16</v>
      </c>
      <c r="E1037" s="8" t="s">
        <v>17</v>
      </c>
      <c r="F1037" s="8" t="s">
        <v>33</v>
      </c>
      <c r="G1037" s="8" t="s">
        <v>21</v>
      </c>
      <c r="H1037" s="8">
        <v>433</v>
      </c>
      <c r="I1037" s="8" t="s">
        <v>24</v>
      </c>
      <c r="J1037" s="8"/>
      <c r="K1037" s="8">
        <v>0.3</v>
      </c>
      <c r="L1037" s="8">
        <v>25</v>
      </c>
      <c r="M1037" s="8"/>
      <c r="N1037" s="8">
        <v>2494.3116859000002</v>
      </c>
      <c r="O1037" s="8"/>
      <c r="P1037" s="8" t="str">
        <f>VLOOKUP($B1037,'Facility Well Counts'!$A$2:$G$469,3,FALSE)</f>
        <v>507 - Central Western Overthrust</v>
      </c>
      <c r="Q1037" s="10">
        <f>VLOOKUP($B1037,'Facility Well Counts'!$A$2:$G$469,4,FALSE)</f>
        <v>130</v>
      </c>
      <c r="R1037" s="10">
        <f>VLOOKUP($B1037,'Facility Well Counts'!$A$2:$G$469,5,FALSE)</f>
        <v>12</v>
      </c>
      <c r="S1037" s="10">
        <f t="shared" si="130"/>
        <v>39.969230769230769</v>
      </c>
      <c r="T1037" s="10">
        <f>VLOOKUP($B1037,'Facility Well Counts'!$A$2:$G$469,6,FALSE)</f>
        <v>0</v>
      </c>
      <c r="U1037" s="10">
        <f t="shared" si="131"/>
        <v>0</v>
      </c>
      <c r="V1037" s="10">
        <f>VLOOKUP($B1037,'Facility Well Counts'!$A$2:$G$469,7,FALSE)</f>
        <v>118</v>
      </c>
      <c r="W1037" s="10">
        <f t="shared" si="132"/>
        <v>393.03076923076924</v>
      </c>
      <c r="X1037" s="11">
        <f t="shared" si="133"/>
        <v>3.3307692307692309</v>
      </c>
    </row>
    <row r="1038" spans="1:24" x14ac:dyDescent="0.25">
      <c r="A1038" s="8" t="s">
        <v>40</v>
      </c>
      <c r="B1038" s="9">
        <v>1013735</v>
      </c>
      <c r="C1038" s="9">
        <v>2020</v>
      </c>
      <c r="D1038" s="9" t="s">
        <v>16</v>
      </c>
      <c r="E1038" s="8" t="s">
        <v>17</v>
      </c>
      <c r="F1038" s="8" t="s">
        <v>33</v>
      </c>
      <c r="G1038" s="8" t="s">
        <v>19</v>
      </c>
      <c r="H1038" s="8"/>
      <c r="I1038" s="8"/>
      <c r="J1038" s="8"/>
      <c r="K1038" s="8"/>
      <c r="L1038" s="8"/>
      <c r="M1038" s="8"/>
      <c r="N1038" s="8"/>
      <c r="O1038" s="8"/>
      <c r="P1038" s="8" t="str">
        <f>VLOOKUP($B1038,'Facility Well Counts'!$A$2:$G$469,3,FALSE)</f>
        <v>430 - Permian Basin</v>
      </c>
      <c r="Q1038" s="10">
        <f>VLOOKUP($B1038,'Facility Well Counts'!$A$2:$G$469,4,FALSE)</f>
        <v>129</v>
      </c>
      <c r="R1038" s="10">
        <f>VLOOKUP($B1038,'Facility Well Counts'!$A$2:$G$469,5,FALSE)</f>
        <v>128</v>
      </c>
      <c r="S1038" s="10">
        <f t="shared" si="130"/>
        <v>0</v>
      </c>
      <c r="T1038" s="10">
        <f>VLOOKUP($B1038,'Facility Well Counts'!$A$2:$G$469,6,FALSE)</f>
        <v>0</v>
      </c>
      <c r="U1038" s="10">
        <f t="shared" si="131"/>
        <v>0</v>
      </c>
      <c r="V1038" s="10">
        <f>VLOOKUP($B1038,'Facility Well Counts'!$A$2:$G$469,7,FALSE)</f>
        <v>1</v>
      </c>
      <c r="W1038" s="10">
        <f t="shared" si="132"/>
        <v>0</v>
      </c>
      <c r="X1038" s="11">
        <f t="shared" si="133"/>
        <v>0</v>
      </c>
    </row>
    <row r="1039" spans="1:24" x14ac:dyDescent="0.25">
      <c r="A1039" s="8" t="s">
        <v>40</v>
      </c>
      <c r="B1039" s="9">
        <v>1013735</v>
      </c>
      <c r="C1039" s="9">
        <v>2020</v>
      </c>
      <c r="D1039" s="9" t="s">
        <v>16</v>
      </c>
      <c r="E1039" s="8" t="s">
        <v>17</v>
      </c>
      <c r="F1039" s="8" t="s">
        <v>33</v>
      </c>
      <c r="G1039" s="8" t="s">
        <v>20</v>
      </c>
      <c r="H1039" s="8"/>
      <c r="I1039" s="8"/>
      <c r="J1039" s="8"/>
      <c r="K1039" s="8"/>
      <c r="L1039" s="8"/>
      <c r="M1039" s="8"/>
      <c r="N1039" s="8"/>
      <c r="O1039" s="8"/>
      <c r="P1039" s="8" t="str">
        <f>VLOOKUP($B1039,'Facility Well Counts'!$A$2:$G$469,3,FALSE)</f>
        <v>430 - Permian Basin</v>
      </c>
      <c r="Q1039" s="10">
        <f>VLOOKUP($B1039,'Facility Well Counts'!$A$2:$G$469,4,FALSE)</f>
        <v>129</v>
      </c>
      <c r="R1039" s="10">
        <f>VLOOKUP($B1039,'Facility Well Counts'!$A$2:$G$469,5,FALSE)</f>
        <v>128</v>
      </c>
      <c r="S1039" s="10">
        <f t="shared" si="130"/>
        <v>0</v>
      </c>
      <c r="T1039" s="10">
        <f>VLOOKUP($B1039,'Facility Well Counts'!$A$2:$G$469,6,FALSE)</f>
        <v>0</v>
      </c>
      <c r="U1039" s="10">
        <f t="shared" si="131"/>
        <v>0</v>
      </c>
      <c r="V1039" s="10">
        <f>VLOOKUP($B1039,'Facility Well Counts'!$A$2:$G$469,7,FALSE)</f>
        <v>1</v>
      </c>
      <c r="W1039" s="10">
        <f t="shared" si="132"/>
        <v>0</v>
      </c>
      <c r="X1039" s="11">
        <f t="shared" si="133"/>
        <v>0</v>
      </c>
    </row>
    <row r="1040" spans="1:24" x14ac:dyDescent="0.25">
      <c r="A1040" s="8" t="s">
        <v>40</v>
      </c>
      <c r="B1040" s="9">
        <v>1013735</v>
      </c>
      <c r="C1040" s="9">
        <v>2020</v>
      </c>
      <c r="D1040" s="9" t="s">
        <v>16</v>
      </c>
      <c r="E1040" s="8" t="s">
        <v>17</v>
      </c>
      <c r="F1040" s="8" t="s">
        <v>33</v>
      </c>
      <c r="G1040" s="8" t="s">
        <v>21</v>
      </c>
      <c r="H1040" s="8"/>
      <c r="I1040" s="8"/>
      <c r="J1040" s="8"/>
      <c r="K1040" s="8"/>
      <c r="L1040" s="8"/>
      <c r="M1040" s="8"/>
      <c r="N1040" s="8"/>
      <c r="O1040" s="8"/>
      <c r="P1040" s="8" t="str">
        <f>VLOOKUP($B1040,'Facility Well Counts'!$A$2:$G$469,3,FALSE)</f>
        <v>430 - Permian Basin</v>
      </c>
      <c r="Q1040" s="10">
        <f>VLOOKUP($B1040,'Facility Well Counts'!$A$2:$G$469,4,FALSE)</f>
        <v>129</v>
      </c>
      <c r="R1040" s="10">
        <f>VLOOKUP($B1040,'Facility Well Counts'!$A$2:$G$469,5,FALSE)</f>
        <v>128</v>
      </c>
      <c r="S1040" s="10">
        <f t="shared" si="130"/>
        <v>0</v>
      </c>
      <c r="T1040" s="10">
        <f>VLOOKUP($B1040,'Facility Well Counts'!$A$2:$G$469,6,FALSE)</f>
        <v>0</v>
      </c>
      <c r="U1040" s="10">
        <f t="shared" si="131"/>
        <v>0</v>
      </c>
      <c r="V1040" s="10">
        <f>VLOOKUP($B1040,'Facility Well Counts'!$A$2:$G$469,7,FALSE)</f>
        <v>1</v>
      </c>
      <c r="W1040" s="10">
        <f t="shared" si="132"/>
        <v>0</v>
      </c>
      <c r="X1040" s="11">
        <f t="shared" si="133"/>
        <v>0</v>
      </c>
    </row>
    <row r="1041" spans="1:24" x14ac:dyDescent="0.25">
      <c r="A1041" s="8" t="s">
        <v>1182</v>
      </c>
      <c r="B1041" s="9">
        <v>1011463</v>
      </c>
      <c r="C1041" s="9">
        <v>2020</v>
      </c>
      <c r="D1041" s="9" t="s">
        <v>16</v>
      </c>
      <c r="E1041" s="8" t="s">
        <v>17</v>
      </c>
      <c r="F1041" s="8" t="s">
        <v>33</v>
      </c>
      <c r="G1041" s="8" t="s">
        <v>19</v>
      </c>
      <c r="H1041" s="8"/>
      <c r="I1041" s="8"/>
      <c r="J1041" s="8"/>
      <c r="K1041" s="8"/>
      <c r="L1041" s="8"/>
      <c r="M1041" s="8"/>
      <c r="N1041" s="8"/>
      <c r="O1041" s="8"/>
      <c r="P1041" s="8" t="str">
        <f>VLOOKUP($B1041,'Facility Well Counts'!$A$2:$G$469,3,FALSE)</f>
        <v>395 - Williston Basin</v>
      </c>
      <c r="Q1041" s="10">
        <f>VLOOKUP($B1041,'Facility Well Counts'!$A$2:$G$469,4,FALSE)</f>
        <v>129</v>
      </c>
      <c r="R1041" s="10">
        <f>VLOOKUP($B1041,'Facility Well Counts'!$A$2:$G$469,5,FALSE)</f>
        <v>129</v>
      </c>
      <c r="S1041" s="10">
        <f t="shared" si="130"/>
        <v>0</v>
      </c>
      <c r="T1041" s="10">
        <f>VLOOKUP($B1041,'Facility Well Counts'!$A$2:$G$469,6,FALSE)</f>
        <v>0</v>
      </c>
      <c r="U1041" s="10">
        <f t="shared" si="131"/>
        <v>0</v>
      </c>
      <c r="V1041" s="10">
        <f>VLOOKUP($B1041,'Facility Well Counts'!$A$2:$G$469,7,FALSE)</f>
        <v>0</v>
      </c>
      <c r="W1041" s="10">
        <f t="shared" si="132"/>
        <v>0</v>
      </c>
      <c r="X1041" s="11">
        <f t="shared" si="133"/>
        <v>0</v>
      </c>
    </row>
    <row r="1042" spans="1:24" x14ac:dyDescent="0.25">
      <c r="A1042" s="8" t="s">
        <v>1182</v>
      </c>
      <c r="B1042" s="9">
        <v>1011463</v>
      </c>
      <c r="C1042" s="9">
        <v>2020</v>
      </c>
      <c r="D1042" s="9" t="s">
        <v>16</v>
      </c>
      <c r="E1042" s="8" t="s">
        <v>17</v>
      </c>
      <c r="F1042" s="8" t="s">
        <v>33</v>
      </c>
      <c r="G1042" s="8" t="s">
        <v>20</v>
      </c>
      <c r="H1042" s="8">
        <v>112</v>
      </c>
      <c r="I1042" s="8" t="s">
        <v>24</v>
      </c>
      <c r="J1042" s="8"/>
      <c r="K1042" s="8">
        <v>5.6</v>
      </c>
      <c r="L1042" s="8">
        <v>75.72</v>
      </c>
      <c r="M1042" s="8"/>
      <c r="N1042" s="8">
        <v>4296</v>
      </c>
      <c r="O1042" s="8"/>
      <c r="P1042" s="8" t="str">
        <f>VLOOKUP($B1042,'Facility Well Counts'!$A$2:$G$469,3,FALSE)</f>
        <v>395 - Williston Basin</v>
      </c>
      <c r="Q1042" s="10">
        <f>VLOOKUP($B1042,'Facility Well Counts'!$A$2:$G$469,4,FALSE)</f>
        <v>129</v>
      </c>
      <c r="R1042" s="10">
        <f>VLOOKUP($B1042,'Facility Well Counts'!$A$2:$G$469,5,FALSE)</f>
        <v>129</v>
      </c>
      <c r="S1042" s="10">
        <f t="shared" si="130"/>
        <v>112</v>
      </c>
      <c r="T1042" s="10">
        <f>VLOOKUP($B1042,'Facility Well Counts'!$A$2:$G$469,6,FALSE)</f>
        <v>0</v>
      </c>
      <c r="U1042" s="10">
        <f t="shared" si="131"/>
        <v>0</v>
      </c>
      <c r="V1042" s="10">
        <f>VLOOKUP($B1042,'Facility Well Counts'!$A$2:$G$469,7,FALSE)</f>
        <v>0</v>
      </c>
      <c r="W1042" s="10">
        <f t="shared" si="132"/>
        <v>0</v>
      </c>
      <c r="X1042" s="11">
        <f t="shared" si="133"/>
        <v>0.86821705426356588</v>
      </c>
    </row>
    <row r="1043" spans="1:24" x14ac:dyDescent="0.25">
      <c r="A1043" s="8" t="s">
        <v>1182</v>
      </c>
      <c r="B1043" s="9">
        <v>1011463</v>
      </c>
      <c r="C1043" s="9">
        <v>2020</v>
      </c>
      <c r="D1043" s="9" t="s">
        <v>16</v>
      </c>
      <c r="E1043" s="8" t="s">
        <v>17</v>
      </c>
      <c r="F1043" s="8" t="s">
        <v>33</v>
      </c>
      <c r="G1043" s="8" t="s">
        <v>21</v>
      </c>
      <c r="H1043" s="8"/>
      <c r="I1043" s="8"/>
      <c r="J1043" s="8"/>
      <c r="K1043" s="8"/>
      <c r="L1043" s="8"/>
      <c r="M1043" s="8"/>
      <c r="N1043" s="8"/>
      <c r="O1043" s="8"/>
      <c r="P1043" s="8" t="str">
        <f>VLOOKUP($B1043,'Facility Well Counts'!$A$2:$G$469,3,FALSE)</f>
        <v>395 - Williston Basin</v>
      </c>
      <c r="Q1043" s="10">
        <f>VLOOKUP($B1043,'Facility Well Counts'!$A$2:$G$469,4,FALSE)</f>
        <v>129</v>
      </c>
      <c r="R1043" s="10">
        <f>VLOOKUP($B1043,'Facility Well Counts'!$A$2:$G$469,5,FALSE)</f>
        <v>129</v>
      </c>
      <c r="S1043" s="10">
        <f t="shared" si="130"/>
        <v>0</v>
      </c>
      <c r="T1043" s="10">
        <f>VLOOKUP($B1043,'Facility Well Counts'!$A$2:$G$469,6,FALSE)</f>
        <v>0</v>
      </c>
      <c r="U1043" s="10">
        <f t="shared" si="131"/>
        <v>0</v>
      </c>
      <c r="V1043" s="10">
        <f>VLOOKUP($B1043,'Facility Well Counts'!$A$2:$G$469,7,FALSE)</f>
        <v>0</v>
      </c>
      <c r="W1043" s="10">
        <f t="shared" si="132"/>
        <v>0</v>
      </c>
      <c r="X1043" s="11">
        <f t="shared" si="133"/>
        <v>0</v>
      </c>
    </row>
    <row r="1044" spans="1:24" x14ac:dyDescent="0.25">
      <c r="A1044" s="8" t="s">
        <v>519</v>
      </c>
      <c r="B1044" s="9">
        <v>1006750</v>
      </c>
      <c r="C1044" s="9">
        <v>2020</v>
      </c>
      <c r="D1044" s="9" t="s">
        <v>16</v>
      </c>
      <c r="E1044" s="8" t="s">
        <v>17</v>
      </c>
      <c r="F1044" s="8" t="s">
        <v>33</v>
      </c>
      <c r="G1044" s="8" t="s">
        <v>19</v>
      </c>
      <c r="H1044" s="8"/>
      <c r="I1044" s="8"/>
      <c r="J1044" s="8"/>
      <c r="K1044" s="8"/>
      <c r="L1044" s="8"/>
      <c r="M1044" s="8"/>
      <c r="N1044" s="8"/>
      <c r="O1044" s="8"/>
      <c r="P1044" s="8" t="str">
        <f>VLOOKUP($B1044,'Facility Well Counts'!$A$2:$G$469,3,FALSE)</f>
        <v>745 - San Joaquin Basin</v>
      </c>
      <c r="Q1044" s="10">
        <f>VLOOKUP($B1044,'Facility Well Counts'!$A$2:$G$469,4,FALSE)</f>
        <v>125</v>
      </c>
      <c r="R1044" s="10">
        <f>VLOOKUP($B1044,'Facility Well Counts'!$A$2:$G$469,5,FALSE)</f>
        <v>125</v>
      </c>
      <c r="S1044" s="10">
        <f t="shared" si="130"/>
        <v>0</v>
      </c>
      <c r="T1044" s="10">
        <f>VLOOKUP($B1044,'Facility Well Counts'!$A$2:$G$469,6,FALSE)</f>
        <v>0</v>
      </c>
      <c r="U1044" s="10">
        <f t="shared" si="131"/>
        <v>0</v>
      </c>
      <c r="V1044" s="10">
        <f>VLOOKUP($B1044,'Facility Well Counts'!$A$2:$G$469,7,FALSE)</f>
        <v>0</v>
      </c>
      <c r="W1044" s="10">
        <f t="shared" si="132"/>
        <v>0</v>
      </c>
      <c r="X1044" s="11">
        <f t="shared" si="133"/>
        <v>0</v>
      </c>
    </row>
    <row r="1045" spans="1:24" x14ac:dyDescent="0.25">
      <c r="A1045" s="8" t="s">
        <v>519</v>
      </c>
      <c r="B1045" s="9">
        <v>1006750</v>
      </c>
      <c r="C1045" s="9">
        <v>2020</v>
      </c>
      <c r="D1045" s="9" t="s">
        <v>16</v>
      </c>
      <c r="E1045" s="8" t="s">
        <v>17</v>
      </c>
      <c r="F1045" s="8" t="s">
        <v>33</v>
      </c>
      <c r="G1045" s="8" t="s">
        <v>20</v>
      </c>
      <c r="H1045" s="8"/>
      <c r="I1045" s="8"/>
      <c r="J1045" s="8"/>
      <c r="K1045" s="8"/>
      <c r="L1045" s="8"/>
      <c r="M1045" s="8"/>
      <c r="N1045" s="8"/>
      <c r="O1045" s="8"/>
      <c r="P1045" s="8" t="str">
        <f>VLOOKUP($B1045,'Facility Well Counts'!$A$2:$G$469,3,FALSE)</f>
        <v>745 - San Joaquin Basin</v>
      </c>
      <c r="Q1045" s="10">
        <f>VLOOKUP($B1045,'Facility Well Counts'!$A$2:$G$469,4,FALSE)</f>
        <v>125</v>
      </c>
      <c r="R1045" s="10">
        <f>VLOOKUP($B1045,'Facility Well Counts'!$A$2:$G$469,5,FALSE)</f>
        <v>125</v>
      </c>
      <c r="S1045" s="10">
        <f t="shared" si="130"/>
        <v>0</v>
      </c>
      <c r="T1045" s="10">
        <f>VLOOKUP($B1045,'Facility Well Counts'!$A$2:$G$469,6,FALSE)</f>
        <v>0</v>
      </c>
      <c r="U1045" s="10">
        <f t="shared" si="131"/>
        <v>0</v>
      </c>
      <c r="V1045" s="10">
        <f>VLOOKUP($B1045,'Facility Well Counts'!$A$2:$G$469,7,FALSE)</f>
        <v>0</v>
      </c>
      <c r="W1045" s="10">
        <f t="shared" si="132"/>
        <v>0</v>
      </c>
      <c r="X1045" s="11">
        <f t="shared" si="133"/>
        <v>0</v>
      </c>
    </row>
    <row r="1046" spans="1:24" x14ac:dyDescent="0.25">
      <c r="A1046" s="8" t="s">
        <v>519</v>
      </c>
      <c r="B1046" s="9">
        <v>1006750</v>
      </c>
      <c r="C1046" s="9">
        <v>2020</v>
      </c>
      <c r="D1046" s="9" t="s">
        <v>16</v>
      </c>
      <c r="E1046" s="8" t="s">
        <v>17</v>
      </c>
      <c r="F1046" s="8" t="s">
        <v>33</v>
      </c>
      <c r="G1046" s="8" t="s">
        <v>21</v>
      </c>
      <c r="H1046" s="8"/>
      <c r="I1046" s="8"/>
      <c r="J1046" s="8"/>
      <c r="K1046" s="8"/>
      <c r="L1046" s="8"/>
      <c r="M1046" s="8"/>
      <c r="N1046" s="8"/>
      <c r="O1046" s="8"/>
      <c r="P1046" s="8" t="str">
        <f>VLOOKUP($B1046,'Facility Well Counts'!$A$2:$G$469,3,FALSE)</f>
        <v>745 - San Joaquin Basin</v>
      </c>
      <c r="Q1046" s="10">
        <f>VLOOKUP($B1046,'Facility Well Counts'!$A$2:$G$469,4,FALSE)</f>
        <v>125</v>
      </c>
      <c r="R1046" s="10">
        <f>VLOOKUP($B1046,'Facility Well Counts'!$A$2:$G$469,5,FALSE)</f>
        <v>125</v>
      </c>
      <c r="S1046" s="10">
        <f t="shared" si="130"/>
        <v>0</v>
      </c>
      <c r="T1046" s="10">
        <f>VLOOKUP($B1046,'Facility Well Counts'!$A$2:$G$469,6,FALSE)</f>
        <v>0</v>
      </c>
      <c r="U1046" s="10">
        <f t="shared" si="131"/>
        <v>0</v>
      </c>
      <c r="V1046" s="10">
        <f>VLOOKUP($B1046,'Facility Well Counts'!$A$2:$G$469,7,FALSE)</f>
        <v>0</v>
      </c>
      <c r="W1046" s="10">
        <f t="shared" si="132"/>
        <v>0</v>
      </c>
      <c r="X1046" s="11">
        <f t="shared" si="133"/>
        <v>0</v>
      </c>
    </row>
    <row r="1047" spans="1:24" x14ac:dyDescent="0.25">
      <c r="A1047" s="8" t="s">
        <v>705</v>
      </c>
      <c r="B1047" s="9">
        <v>1013087</v>
      </c>
      <c r="C1047" s="9">
        <v>2020</v>
      </c>
      <c r="D1047" s="9" t="s">
        <v>16</v>
      </c>
      <c r="E1047" s="8" t="s">
        <v>17</v>
      </c>
      <c r="F1047" s="8" t="s">
        <v>33</v>
      </c>
      <c r="G1047" s="8" t="s">
        <v>19</v>
      </c>
      <c r="H1047" s="8"/>
      <c r="I1047" s="8"/>
      <c r="J1047" s="8"/>
      <c r="K1047" s="8"/>
      <c r="L1047" s="8"/>
      <c r="M1047" s="8"/>
      <c r="N1047" s="8"/>
      <c r="O1047" s="8"/>
      <c r="P1047" s="8" t="str">
        <f>VLOOKUP($B1047,'Facility Well Counts'!$A$2:$G$469,3,FALSE)</f>
        <v>220 - Gulf Coast Basin (LA  TX)</v>
      </c>
      <c r="Q1047" s="10">
        <f>VLOOKUP($B1047,'Facility Well Counts'!$A$2:$G$469,4,FALSE)</f>
        <v>125</v>
      </c>
      <c r="R1047" s="10">
        <f>VLOOKUP($B1047,'Facility Well Counts'!$A$2:$G$469,5,FALSE)</f>
        <v>124</v>
      </c>
      <c r="S1047" s="10">
        <f t="shared" si="130"/>
        <v>0</v>
      </c>
      <c r="T1047" s="10">
        <f>VLOOKUP($B1047,'Facility Well Counts'!$A$2:$G$469,6,FALSE)</f>
        <v>0</v>
      </c>
      <c r="U1047" s="10">
        <f t="shared" si="131"/>
        <v>0</v>
      </c>
      <c r="V1047" s="10">
        <f>VLOOKUP($B1047,'Facility Well Counts'!$A$2:$G$469,7,FALSE)</f>
        <v>1</v>
      </c>
      <c r="W1047" s="10">
        <f t="shared" si="132"/>
        <v>0</v>
      </c>
      <c r="X1047" s="11">
        <f t="shared" si="133"/>
        <v>0</v>
      </c>
    </row>
    <row r="1048" spans="1:24" x14ac:dyDescent="0.25">
      <c r="A1048" s="8" t="s">
        <v>705</v>
      </c>
      <c r="B1048" s="9">
        <v>1013087</v>
      </c>
      <c r="C1048" s="9">
        <v>2020</v>
      </c>
      <c r="D1048" s="9" t="s">
        <v>16</v>
      </c>
      <c r="E1048" s="8" t="s">
        <v>17</v>
      </c>
      <c r="F1048" s="8" t="s">
        <v>33</v>
      </c>
      <c r="G1048" s="8" t="s">
        <v>20</v>
      </c>
      <c r="H1048" s="8"/>
      <c r="I1048" s="8"/>
      <c r="J1048" s="8"/>
      <c r="K1048" s="8"/>
      <c r="L1048" s="8"/>
      <c r="M1048" s="8"/>
      <c r="N1048" s="8"/>
      <c r="O1048" s="8"/>
      <c r="P1048" s="8" t="str">
        <f>VLOOKUP($B1048,'Facility Well Counts'!$A$2:$G$469,3,FALSE)</f>
        <v>220 - Gulf Coast Basin (LA  TX)</v>
      </c>
      <c r="Q1048" s="10">
        <f>VLOOKUP($B1048,'Facility Well Counts'!$A$2:$G$469,4,FALSE)</f>
        <v>125</v>
      </c>
      <c r="R1048" s="10">
        <f>VLOOKUP($B1048,'Facility Well Counts'!$A$2:$G$469,5,FALSE)</f>
        <v>124</v>
      </c>
      <c r="S1048" s="10">
        <f t="shared" si="130"/>
        <v>0</v>
      </c>
      <c r="T1048" s="10">
        <f>VLOOKUP($B1048,'Facility Well Counts'!$A$2:$G$469,6,FALSE)</f>
        <v>0</v>
      </c>
      <c r="U1048" s="10">
        <f t="shared" si="131"/>
        <v>0</v>
      </c>
      <c r="V1048" s="10">
        <f>VLOOKUP($B1048,'Facility Well Counts'!$A$2:$G$469,7,FALSE)</f>
        <v>1</v>
      </c>
      <c r="W1048" s="10">
        <f t="shared" si="132"/>
        <v>0</v>
      </c>
      <c r="X1048" s="11">
        <f t="shared" si="133"/>
        <v>0</v>
      </c>
    </row>
    <row r="1049" spans="1:24" x14ac:dyDescent="0.25">
      <c r="A1049" s="8" t="s">
        <v>705</v>
      </c>
      <c r="B1049" s="9">
        <v>1013087</v>
      </c>
      <c r="C1049" s="9">
        <v>2020</v>
      </c>
      <c r="D1049" s="9" t="s">
        <v>16</v>
      </c>
      <c r="E1049" s="8" t="s">
        <v>17</v>
      </c>
      <c r="F1049" s="8" t="s">
        <v>33</v>
      </c>
      <c r="G1049" s="8" t="s">
        <v>21</v>
      </c>
      <c r="H1049" s="8"/>
      <c r="I1049" s="8"/>
      <c r="J1049" s="8"/>
      <c r="K1049" s="8"/>
      <c r="L1049" s="8"/>
      <c r="M1049" s="8"/>
      <c r="N1049" s="8"/>
      <c r="O1049" s="8"/>
      <c r="P1049" s="8" t="str">
        <f>VLOOKUP($B1049,'Facility Well Counts'!$A$2:$G$469,3,FALSE)</f>
        <v>220 - Gulf Coast Basin (LA  TX)</v>
      </c>
      <c r="Q1049" s="10">
        <f>VLOOKUP($B1049,'Facility Well Counts'!$A$2:$G$469,4,FALSE)</f>
        <v>125</v>
      </c>
      <c r="R1049" s="10">
        <f>VLOOKUP($B1049,'Facility Well Counts'!$A$2:$G$469,5,FALSE)</f>
        <v>124</v>
      </c>
      <c r="S1049" s="10">
        <f t="shared" si="130"/>
        <v>0</v>
      </c>
      <c r="T1049" s="10">
        <f>VLOOKUP($B1049,'Facility Well Counts'!$A$2:$G$469,6,FALSE)</f>
        <v>0</v>
      </c>
      <c r="U1049" s="10">
        <f t="shared" si="131"/>
        <v>0</v>
      </c>
      <c r="V1049" s="10">
        <f>VLOOKUP($B1049,'Facility Well Counts'!$A$2:$G$469,7,FALSE)</f>
        <v>1</v>
      </c>
      <c r="W1049" s="10">
        <f t="shared" si="132"/>
        <v>0</v>
      </c>
      <c r="X1049" s="11">
        <f t="shared" si="133"/>
        <v>0</v>
      </c>
    </row>
    <row r="1050" spans="1:24" x14ac:dyDescent="0.25">
      <c r="A1050" s="8" t="s">
        <v>677</v>
      </c>
      <c r="B1050" s="9">
        <v>1008673</v>
      </c>
      <c r="C1050" s="9">
        <v>2020</v>
      </c>
      <c r="D1050" s="9" t="s">
        <v>16</v>
      </c>
      <c r="E1050" s="8" t="s">
        <v>17</v>
      </c>
      <c r="F1050" s="8" t="s">
        <v>33</v>
      </c>
      <c r="G1050" s="8" t="s">
        <v>19</v>
      </c>
      <c r="H1050" s="8"/>
      <c r="I1050" s="8"/>
      <c r="J1050" s="8"/>
      <c r="K1050" s="8"/>
      <c r="L1050" s="8"/>
      <c r="M1050" s="8"/>
      <c r="N1050" s="8"/>
      <c r="O1050" s="8"/>
      <c r="P1050" s="8" t="str">
        <f>VLOOKUP($B1050,'Facility Well Counts'!$A$2:$G$469,3,FALSE)</f>
        <v>160A - Appalachian Basin (Eastern Overthrust Area)</v>
      </c>
      <c r="Q1050" s="10">
        <f>VLOOKUP($B1050,'Facility Well Counts'!$A$2:$G$469,4,FALSE)</f>
        <v>121</v>
      </c>
      <c r="R1050" s="10">
        <f>VLOOKUP($B1050,'Facility Well Counts'!$A$2:$G$469,5,FALSE)</f>
        <v>0</v>
      </c>
      <c r="S1050" s="10">
        <f t="shared" si="130"/>
        <v>0</v>
      </c>
      <c r="T1050" s="10">
        <f>VLOOKUP($B1050,'Facility Well Counts'!$A$2:$G$469,6,FALSE)</f>
        <v>0</v>
      </c>
      <c r="U1050" s="10">
        <f t="shared" si="131"/>
        <v>0</v>
      </c>
      <c r="V1050" s="10">
        <f>VLOOKUP($B1050,'Facility Well Counts'!$A$2:$G$469,7,FALSE)</f>
        <v>121</v>
      </c>
      <c r="W1050" s="10">
        <f t="shared" si="132"/>
        <v>0</v>
      </c>
      <c r="X1050" s="11">
        <f t="shared" si="133"/>
        <v>0</v>
      </c>
    </row>
    <row r="1051" spans="1:24" x14ac:dyDescent="0.25">
      <c r="A1051" s="8" t="s">
        <v>677</v>
      </c>
      <c r="B1051" s="9">
        <v>1008673</v>
      </c>
      <c r="C1051" s="9">
        <v>2020</v>
      </c>
      <c r="D1051" s="9" t="s">
        <v>16</v>
      </c>
      <c r="E1051" s="8" t="s">
        <v>17</v>
      </c>
      <c r="F1051" s="8" t="s">
        <v>33</v>
      </c>
      <c r="G1051" s="8" t="s">
        <v>20</v>
      </c>
      <c r="H1051" s="8">
        <v>537</v>
      </c>
      <c r="I1051" s="8" t="s">
        <v>24</v>
      </c>
      <c r="J1051" s="8"/>
      <c r="K1051" s="8">
        <v>1.6</v>
      </c>
      <c r="L1051" s="8">
        <v>1144.3399999999999</v>
      </c>
      <c r="M1051" s="8"/>
      <c r="N1051" s="8">
        <v>8423</v>
      </c>
      <c r="O1051" s="8"/>
      <c r="P1051" s="8" t="str">
        <f>VLOOKUP($B1051,'Facility Well Counts'!$A$2:$G$469,3,FALSE)</f>
        <v>160A - Appalachian Basin (Eastern Overthrust Area)</v>
      </c>
      <c r="Q1051" s="10">
        <f>VLOOKUP($B1051,'Facility Well Counts'!$A$2:$G$469,4,FALSE)</f>
        <v>121</v>
      </c>
      <c r="R1051" s="10">
        <f>VLOOKUP($B1051,'Facility Well Counts'!$A$2:$G$469,5,FALSE)</f>
        <v>0</v>
      </c>
      <c r="S1051" s="10">
        <f t="shared" si="130"/>
        <v>0</v>
      </c>
      <c r="T1051" s="10">
        <f>VLOOKUP($B1051,'Facility Well Counts'!$A$2:$G$469,6,FALSE)</f>
        <v>0</v>
      </c>
      <c r="U1051" s="10">
        <f t="shared" si="131"/>
        <v>0</v>
      </c>
      <c r="V1051" s="10">
        <f>VLOOKUP($B1051,'Facility Well Counts'!$A$2:$G$469,7,FALSE)</f>
        <v>121</v>
      </c>
      <c r="W1051" s="10">
        <f t="shared" si="132"/>
        <v>537</v>
      </c>
      <c r="X1051" s="11">
        <f t="shared" si="133"/>
        <v>4.4380165289256199</v>
      </c>
    </row>
    <row r="1052" spans="1:24" x14ac:dyDescent="0.25">
      <c r="A1052" s="8" t="s">
        <v>677</v>
      </c>
      <c r="B1052" s="9">
        <v>1008673</v>
      </c>
      <c r="C1052" s="9">
        <v>2020</v>
      </c>
      <c r="D1052" s="9" t="s">
        <v>16</v>
      </c>
      <c r="E1052" s="8" t="s">
        <v>17</v>
      </c>
      <c r="F1052" s="8" t="s">
        <v>33</v>
      </c>
      <c r="G1052" s="8" t="s">
        <v>21</v>
      </c>
      <c r="H1052" s="8"/>
      <c r="I1052" s="8"/>
      <c r="J1052" s="8"/>
      <c r="K1052" s="8"/>
      <c r="L1052" s="8"/>
      <c r="M1052" s="8"/>
      <c r="N1052" s="8"/>
      <c r="O1052" s="8"/>
      <c r="P1052" s="8" t="str">
        <f>VLOOKUP($B1052,'Facility Well Counts'!$A$2:$G$469,3,FALSE)</f>
        <v>160A - Appalachian Basin (Eastern Overthrust Area)</v>
      </c>
      <c r="Q1052" s="10">
        <f>VLOOKUP($B1052,'Facility Well Counts'!$A$2:$G$469,4,FALSE)</f>
        <v>121</v>
      </c>
      <c r="R1052" s="10">
        <f>VLOOKUP($B1052,'Facility Well Counts'!$A$2:$G$469,5,FALSE)</f>
        <v>0</v>
      </c>
      <c r="S1052" s="10">
        <f t="shared" si="130"/>
        <v>0</v>
      </c>
      <c r="T1052" s="10">
        <f>VLOOKUP($B1052,'Facility Well Counts'!$A$2:$G$469,6,FALSE)</f>
        <v>0</v>
      </c>
      <c r="U1052" s="10">
        <f t="shared" si="131"/>
        <v>0</v>
      </c>
      <c r="V1052" s="10">
        <f>VLOOKUP($B1052,'Facility Well Counts'!$A$2:$G$469,7,FALSE)</f>
        <v>121</v>
      </c>
      <c r="W1052" s="10">
        <f t="shared" si="132"/>
        <v>0</v>
      </c>
      <c r="X1052" s="11">
        <f t="shared" si="133"/>
        <v>0</v>
      </c>
    </row>
    <row r="1053" spans="1:24" x14ac:dyDescent="0.25">
      <c r="A1053" s="8" t="s">
        <v>959</v>
      </c>
      <c r="B1053" s="9">
        <v>1011995</v>
      </c>
      <c r="C1053" s="9">
        <v>2020</v>
      </c>
      <c r="D1053" s="9" t="s">
        <v>16</v>
      </c>
      <c r="E1053" s="8" t="s">
        <v>17</v>
      </c>
      <c r="F1053" s="8" t="s">
        <v>33</v>
      </c>
      <c r="G1053" s="8" t="s">
        <v>19</v>
      </c>
      <c r="H1053" s="8"/>
      <c r="I1053" s="8"/>
      <c r="J1053" s="8"/>
      <c r="K1053" s="8"/>
      <c r="L1053" s="8"/>
      <c r="M1053" s="8"/>
      <c r="N1053" s="8"/>
      <c r="O1053" s="8"/>
      <c r="P1053" s="8" t="str">
        <f>VLOOKUP($B1053,'Facility Well Counts'!$A$2:$G$469,3,FALSE)</f>
        <v>160A - Appalachian Basin (Eastern Overthrust Area)</v>
      </c>
      <c r="Q1053" s="10">
        <f>VLOOKUP($B1053,'Facility Well Counts'!$A$2:$G$469,4,FALSE)</f>
        <v>121</v>
      </c>
      <c r="R1053" s="10">
        <f>VLOOKUP($B1053,'Facility Well Counts'!$A$2:$G$469,5,FALSE)</f>
        <v>0</v>
      </c>
      <c r="S1053" s="10">
        <f t="shared" si="130"/>
        <v>0</v>
      </c>
      <c r="T1053" s="10">
        <f>VLOOKUP($B1053,'Facility Well Counts'!$A$2:$G$469,6,FALSE)</f>
        <v>0</v>
      </c>
      <c r="U1053" s="10">
        <f t="shared" si="131"/>
        <v>0</v>
      </c>
      <c r="V1053" s="10">
        <f>VLOOKUP($B1053,'Facility Well Counts'!$A$2:$G$469,7,FALSE)</f>
        <v>121</v>
      </c>
      <c r="W1053" s="10">
        <f t="shared" si="132"/>
        <v>0</v>
      </c>
      <c r="X1053" s="11">
        <f t="shared" si="133"/>
        <v>0</v>
      </c>
    </row>
    <row r="1054" spans="1:24" x14ac:dyDescent="0.25">
      <c r="A1054" s="8" t="s">
        <v>959</v>
      </c>
      <c r="B1054" s="9">
        <v>1011995</v>
      </c>
      <c r="C1054" s="9">
        <v>2020</v>
      </c>
      <c r="D1054" s="9" t="s">
        <v>16</v>
      </c>
      <c r="E1054" s="8" t="s">
        <v>17</v>
      </c>
      <c r="F1054" s="8" t="s">
        <v>33</v>
      </c>
      <c r="G1054" s="8" t="s">
        <v>20</v>
      </c>
      <c r="H1054" s="8">
        <v>469</v>
      </c>
      <c r="I1054" s="8" t="s">
        <v>24</v>
      </c>
      <c r="J1054" s="8"/>
      <c r="K1054" s="8">
        <v>4.5</v>
      </c>
      <c r="L1054" s="8">
        <v>878.3</v>
      </c>
      <c r="M1054" s="8"/>
      <c r="N1054" s="8">
        <v>8545</v>
      </c>
      <c r="O1054" s="8"/>
      <c r="P1054" s="8" t="str">
        <f>VLOOKUP($B1054,'Facility Well Counts'!$A$2:$G$469,3,FALSE)</f>
        <v>160A - Appalachian Basin (Eastern Overthrust Area)</v>
      </c>
      <c r="Q1054" s="10">
        <f>VLOOKUP($B1054,'Facility Well Counts'!$A$2:$G$469,4,FALSE)</f>
        <v>121</v>
      </c>
      <c r="R1054" s="10">
        <f>VLOOKUP($B1054,'Facility Well Counts'!$A$2:$G$469,5,FALSE)</f>
        <v>0</v>
      </c>
      <c r="S1054" s="10">
        <f t="shared" si="130"/>
        <v>0</v>
      </c>
      <c r="T1054" s="10">
        <f>VLOOKUP($B1054,'Facility Well Counts'!$A$2:$G$469,6,FALSE)</f>
        <v>0</v>
      </c>
      <c r="U1054" s="10">
        <f t="shared" si="131"/>
        <v>0</v>
      </c>
      <c r="V1054" s="10">
        <f>VLOOKUP($B1054,'Facility Well Counts'!$A$2:$G$469,7,FALSE)</f>
        <v>121</v>
      </c>
      <c r="W1054" s="10">
        <f t="shared" si="132"/>
        <v>469</v>
      </c>
      <c r="X1054" s="11">
        <f t="shared" si="133"/>
        <v>3.8760330578512399</v>
      </c>
    </row>
    <row r="1055" spans="1:24" x14ac:dyDescent="0.25">
      <c r="A1055" s="8" t="s">
        <v>959</v>
      </c>
      <c r="B1055" s="9">
        <v>1011995</v>
      </c>
      <c r="C1055" s="9">
        <v>2020</v>
      </c>
      <c r="D1055" s="9" t="s">
        <v>16</v>
      </c>
      <c r="E1055" s="8" t="s">
        <v>17</v>
      </c>
      <c r="F1055" s="8" t="s">
        <v>33</v>
      </c>
      <c r="G1055" s="8" t="s">
        <v>21</v>
      </c>
      <c r="H1055" s="8"/>
      <c r="I1055" s="8"/>
      <c r="J1055" s="8"/>
      <c r="K1055" s="8"/>
      <c r="L1055" s="8"/>
      <c r="M1055" s="8"/>
      <c r="N1055" s="8"/>
      <c r="O1055" s="8"/>
      <c r="P1055" s="8" t="str">
        <f>VLOOKUP($B1055,'Facility Well Counts'!$A$2:$G$469,3,FALSE)</f>
        <v>160A - Appalachian Basin (Eastern Overthrust Area)</v>
      </c>
      <c r="Q1055" s="10">
        <f>VLOOKUP($B1055,'Facility Well Counts'!$A$2:$G$469,4,FALSE)</f>
        <v>121</v>
      </c>
      <c r="R1055" s="10">
        <f>VLOOKUP($B1055,'Facility Well Counts'!$A$2:$G$469,5,FALSE)</f>
        <v>0</v>
      </c>
      <c r="S1055" s="10">
        <f t="shared" si="130"/>
        <v>0</v>
      </c>
      <c r="T1055" s="10">
        <f>VLOOKUP($B1055,'Facility Well Counts'!$A$2:$G$469,6,FALSE)</f>
        <v>0</v>
      </c>
      <c r="U1055" s="10">
        <f t="shared" si="131"/>
        <v>0</v>
      </c>
      <c r="V1055" s="10">
        <f>VLOOKUP($B1055,'Facility Well Counts'!$A$2:$G$469,7,FALSE)</f>
        <v>121</v>
      </c>
      <c r="W1055" s="10">
        <f t="shared" si="132"/>
        <v>0</v>
      </c>
      <c r="X1055" s="11">
        <f t="shared" si="133"/>
        <v>0</v>
      </c>
    </row>
    <row r="1056" spans="1:24" x14ac:dyDescent="0.25">
      <c r="A1056" s="8" t="s">
        <v>855</v>
      </c>
      <c r="B1056" s="9">
        <v>1011735</v>
      </c>
      <c r="C1056" s="9">
        <v>2020</v>
      </c>
      <c r="D1056" s="9" t="s">
        <v>16</v>
      </c>
      <c r="E1056" s="8" t="s">
        <v>17</v>
      </c>
      <c r="F1056" s="8" t="s">
        <v>33</v>
      </c>
      <c r="G1056" s="8" t="s">
        <v>19</v>
      </c>
      <c r="H1056" s="8">
        <v>2</v>
      </c>
      <c r="I1056" s="8" t="s">
        <v>24</v>
      </c>
      <c r="J1056" s="8"/>
      <c r="K1056" s="8">
        <v>0</v>
      </c>
      <c r="L1056" s="8">
        <v>1.71</v>
      </c>
      <c r="M1056" s="8"/>
      <c r="N1056" s="8">
        <v>1584</v>
      </c>
      <c r="O1056" s="8"/>
      <c r="P1056" s="8" t="str">
        <f>VLOOKUP($B1056,'Facility Well Counts'!$A$2:$G$469,3,FALSE)</f>
        <v>430 - Permian Basin</v>
      </c>
      <c r="Q1056" s="10">
        <f>VLOOKUP($B1056,'Facility Well Counts'!$A$2:$G$469,4,FALSE)</f>
        <v>119</v>
      </c>
      <c r="R1056" s="10">
        <f>VLOOKUP($B1056,'Facility Well Counts'!$A$2:$G$469,5,FALSE)</f>
        <v>30</v>
      </c>
      <c r="S1056" s="10">
        <f t="shared" si="130"/>
        <v>0.50420168067226889</v>
      </c>
      <c r="T1056" s="10">
        <f>VLOOKUP($B1056,'Facility Well Counts'!$A$2:$G$469,6,FALSE)</f>
        <v>0</v>
      </c>
      <c r="U1056" s="10">
        <f t="shared" si="131"/>
        <v>0</v>
      </c>
      <c r="V1056" s="10">
        <f>VLOOKUP($B1056,'Facility Well Counts'!$A$2:$G$469,7,FALSE)</f>
        <v>89</v>
      </c>
      <c r="W1056" s="10">
        <f t="shared" si="132"/>
        <v>1.4957983193277311</v>
      </c>
      <c r="X1056" s="11">
        <f t="shared" si="133"/>
        <v>1.680672268907563E-2</v>
      </c>
    </row>
    <row r="1057" spans="1:24" x14ac:dyDescent="0.25">
      <c r="A1057" s="8" t="s">
        <v>855</v>
      </c>
      <c r="B1057" s="9">
        <v>1011735</v>
      </c>
      <c r="C1057" s="9">
        <v>2020</v>
      </c>
      <c r="D1057" s="9" t="s">
        <v>16</v>
      </c>
      <c r="E1057" s="8" t="s">
        <v>17</v>
      </c>
      <c r="F1057" s="8" t="s">
        <v>33</v>
      </c>
      <c r="G1057" s="8" t="s">
        <v>20</v>
      </c>
      <c r="H1057" s="8">
        <v>219</v>
      </c>
      <c r="I1057" s="8" t="s">
        <v>24</v>
      </c>
      <c r="J1057" s="8"/>
      <c r="K1057" s="8">
        <v>1.3</v>
      </c>
      <c r="L1057" s="8">
        <v>207.83</v>
      </c>
      <c r="M1057" s="8"/>
      <c r="N1057" s="8">
        <v>4861.1757991000004</v>
      </c>
      <c r="O1057" s="8"/>
      <c r="P1057" s="8" t="str">
        <f>VLOOKUP($B1057,'Facility Well Counts'!$A$2:$G$469,3,FALSE)</f>
        <v>430 - Permian Basin</v>
      </c>
      <c r="Q1057" s="10">
        <f>VLOOKUP($B1057,'Facility Well Counts'!$A$2:$G$469,4,FALSE)</f>
        <v>119</v>
      </c>
      <c r="R1057" s="10">
        <f>VLOOKUP($B1057,'Facility Well Counts'!$A$2:$G$469,5,FALSE)</f>
        <v>30</v>
      </c>
      <c r="S1057" s="10">
        <f t="shared" si="130"/>
        <v>55.210084033613441</v>
      </c>
      <c r="T1057" s="10">
        <f>VLOOKUP($B1057,'Facility Well Counts'!$A$2:$G$469,6,FALSE)</f>
        <v>0</v>
      </c>
      <c r="U1057" s="10">
        <f t="shared" si="131"/>
        <v>0</v>
      </c>
      <c r="V1057" s="10">
        <f>VLOOKUP($B1057,'Facility Well Counts'!$A$2:$G$469,7,FALSE)</f>
        <v>89</v>
      </c>
      <c r="W1057" s="10">
        <f t="shared" si="132"/>
        <v>163.78991596638656</v>
      </c>
      <c r="X1057" s="11">
        <f t="shared" si="133"/>
        <v>1.8403361344537814</v>
      </c>
    </row>
    <row r="1058" spans="1:24" x14ac:dyDescent="0.25">
      <c r="A1058" s="8" t="s">
        <v>855</v>
      </c>
      <c r="B1058" s="9">
        <v>1011735</v>
      </c>
      <c r="C1058" s="9">
        <v>2020</v>
      </c>
      <c r="D1058" s="9" t="s">
        <v>16</v>
      </c>
      <c r="E1058" s="8" t="s">
        <v>17</v>
      </c>
      <c r="F1058" s="8" t="s">
        <v>33</v>
      </c>
      <c r="G1058" s="8" t="s">
        <v>21</v>
      </c>
      <c r="H1058" s="8">
        <v>73</v>
      </c>
      <c r="I1058" s="8" t="s">
        <v>24</v>
      </c>
      <c r="J1058" s="8"/>
      <c r="K1058" s="8">
        <v>0.1</v>
      </c>
      <c r="L1058" s="8">
        <v>11.17</v>
      </c>
      <c r="M1058" s="8"/>
      <c r="N1058" s="8">
        <v>7614.9863014000002</v>
      </c>
      <c r="O1058" s="8"/>
      <c r="P1058" s="8" t="str">
        <f>VLOOKUP($B1058,'Facility Well Counts'!$A$2:$G$469,3,FALSE)</f>
        <v>430 - Permian Basin</v>
      </c>
      <c r="Q1058" s="10">
        <f>VLOOKUP($B1058,'Facility Well Counts'!$A$2:$G$469,4,FALSE)</f>
        <v>119</v>
      </c>
      <c r="R1058" s="10">
        <f>VLOOKUP($B1058,'Facility Well Counts'!$A$2:$G$469,5,FALSE)</f>
        <v>30</v>
      </c>
      <c r="S1058" s="10">
        <f t="shared" si="130"/>
        <v>18.403361344537814</v>
      </c>
      <c r="T1058" s="10">
        <f>VLOOKUP($B1058,'Facility Well Counts'!$A$2:$G$469,6,FALSE)</f>
        <v>0</v>
      </c>
      <c r="U1058" s="10">
        <f t="shared" si="131"/>
        <v>0</v>
      </c>
      <c r="V1058" s="10">
        <f>VLOOKUP($B1058,'Facility Well Counts'!$A$2:$G$469,7,FALSE)</f>
        <v>89</v>
      </c>
      <c r="W1058" s="10">
        <f t="shared" si="132"/>
        <v>54.596638655462186</v>
      </c>
      <c r="X1058" s="11">
        <f t="shared" si="133"/>
        <v>0.61344537815126055</v>
      </c>
    </row>
    <row r="1059" spans="1:24" x14ac:dyDescent="0.25">
      <c r="A1059" s="8" t="s">
        <v>1126</v>
      </c>
      <c r="B1059" s="9">
        <v>1013289</v>
      </c>
      <c r="C1059" s="9">
        <v>2020</v>
      </c>
      <c r="D1059" s="9" t="s">
        <v>16</v>
      </c>
      <c r="E1059" s="8" t="s">
        <v>17</v>
      </c>
      <c r="F1059" s="8" t="s">
        <v>33</v>
      </c>
      <c r="G1059" s="8" t="s">
        <v>19</v>
      </c>
      <c r="H1059" s="8"/>
      <c r="I1059" s="8"/>
      <c r="J1059" s="8"/>
      <c r="K1059" s="8"/>
      <c r="L1059" s="8"/>
      <c r="M1059" s="8"/>
      <c r="N1059" s="8"/>
      <c r="O1059" s="8"/>
      <c r="P1059" s="8" t="str">
        <f>VLOOKUP($B1059,'Facility Well Counts'!$A$2:$G$469,3,FALSE)</f>
        <v>515 - Powder River Basin</v>
      </c>
      <c r="Q1059" s="10">
        <f>VLOOKUP($B1059,'Facility Well Counts'!$A$2:$G$469,4,FALSE)</f>
        <v>118</v>
      </c>
      <c r="R1059" s="10">
        <f>VLOOKUP($B1059,'Facility Well Counts'!$A$2:$G$469,5,FALSE)</f>
        <v>118</v>
      </c>
      <c r="S1059" s="10">
        <f t="shared" si="130"/>
        <v>0</v>
      </c>
      <c r="T1059" s="10">
        <f>VLOOKUP($B1059,'Facility Well Counts'!$A$2:$G$469,6,FALSE)</f>
        <v>0</v>
      </c>
      <c r="U1059" s="10">
        <f t="shared" si="131"/>
        <v>0</v>
      </c>
      <c r="V1059" s="10">
        <f>VLOOKUP($B1059,'Facility Well Counts'!$A$2:$G$469,7,FALSE)</f>
        <v>0</v>
      </c>
      <c r="W1059" s="10">
        <f t="shared" si="132"/>
        <v>0</v>
      </c>
      <c r="X1059" s="11">
        <f t="shared" si="133"/>
        <v>0</v>
      </c>
    </row>
    <row r="1060" spans="1:24" x14ac:dyDescent="0.25">
      <c r="A1060" s="8" t="s">
        <v>1126</v>
      </c>
      <c r="B1060" s="9">
        <v>1013289</v>
      </c>
      <c r="C1060" s="9">
        <v>2020</v>
      </c>
      <c r="D1060" s="9" t="s">
        <v>16</v>
      </c>
      <c r="E1060" s="8" t="s">
        <v>17</v>
      </c>
      <c r="F1060" s="8" t="s">
        <v>33</v>
      </c>
      <c r="G1060" s="8" t="s">
        <v>20</v>
      </c>
      <c r="H1060" s="8"/>
      <c r="I1060" s="8"/>
      <c r="J1060" s="8"/>
      <c r="K1060" s="8"/>
      <c r="L1060" s="8"/>
      <c r="M1060" s="8"/>
      <c r="N1060" s="8"/>
      <c r="O1060" s="8"/>
      <c r="P1060" s="8" t="str">
        <f>VLOOKUP($B1060,'Facility Well Counts'!$A$2:$G$469,3,FALSE)</f>
        <v>515 - Powder River Basin</v>
      </c>
      <c r="Q1060" s="10">
        <f>VLOOKUP($B1060,'Facility Well Counts'!$A$2:$G$469,4,FALSE)</f>
        <v>118</v>
      </c>
      <c r="R1060" s="10">
        <f>VLOOKUP($B1060,'Facility Well Counts'!$A$2:$G$469,5,FALSE)</f>
        <v>118</v>
      </c>
      <c r="S1060" s="10">
        <f t="shared" si="130"/>
        <v>0</v>
      </c>
      <c r="T1060" s="10">
        <f>VLOOKUP($B1060,'Facility Well Counts'!$A$2:$G$469,6,FALSE)</f>
        <v>0</v>
      </c>
      <c r="U1060" s="10">
        <f t="shared" si="131"/>
        <v>0</v>
      </c>
      <c r="V1060" s="10">
        <f>VLOOKUP($B1060,'Facility Well Counts'!$A$2:$G$469,7,FALSE)</f>
        <v>0</v>
      </c>
      <c r="W1060" s="10">
        <f t="shared" si="132"/>
        <v>0</v>
      </c>
      <c r="X1060" s="11">
        <f t="shared" si="133"/>
        <v>0</v>
      </c>
    </row>
    <row r="1061" spans="1:24" x14ac:dyDescent="0.25">
      <c r="A1061" s="8" t="s">
        <v>1126</v>
      </c>
      <c r="B1061" s="9">
        <v>1013289</v>
      </c>
      <c r="C1061" s="9">
        <v>2020</v>
      </c>
      <c r="D1061" s="9" t="s">
        <v>16</v>
      </c>
      <c r="E1061" s="8" t="s">
        <v>17</v>
      </c>
      <c r="F1061" s="8" t="s">
        <v>33</v>
      </c>
      <c r="G1061" s="8" t="s">
        <v>21</v>
      </c>
      <c r="H1061" s="8"/>
      <c r="I1061" s="8"/>
      <c r="J1061" s="8"/>
      <c r="K1061" s="8"/>
      <c r="L1061" s="8"/>
      <c r="M1061" s="8"/>
      <c r="N1061" s="8"/>
      <c r="O1061" s="8"/>
      <c r="P1061" s="8" t="str">
        <f>VLOOKUP($B1061,'Facility Well Counts'!$A$2:$G$469,3,FALSE)</f>
        <v>515 - Powder River Basin</v>
      </c>
      <c r="Q1061" s="10">
        <f>VLOOKUP($B1061,'Facility Well Counts'!$A$2:$G$469,4,FALSE)</f>
        <v>118</v>
      </c>
      <c r="R1061" s="10">
        <f>VLOOKUP($B1061,'Facility Well Counts'!$A$2:$G$469,5,FALSE)</f>
        <v>118</v>
      </c>
      <c r="S1061" s="10">
        <f t="shared" si="130"/>
        <v>0</v>
      </c>
      <c r="T1061" s="10">
        <f>VLOOKUP($B1061,'Facility Well Counts'!$A$2:$G$469,6,FALSE)</f>
        <v>0</v>
      </c>
      <c r="U1061" s="10">
        <f t="shared" si="131"/>
        <v>0</v>
      </c>
      <c r="V1061" s="10">
        <f>VLOOKUP($B1061,'Facility Well Counts'!$A$2:$G$469,7,FALSE)</f>
        <v>0</v>
      </c>
      <c r="W1061" s="10">
        <f t="shared" si="132"/>
        <v>0</v>
      </c>
      <c r="X1061" s="11">
        <f t="shared" si="133"/>
        <v>0</v>
      </c>
    </row>
    <row r="1062" spans="1:24" x14ac:dyDescent="0.25">
      <c r="A1062" s="8" t="s">
        <v>446</v>
      </c>
      <c r="B1062" s="9">
        <v>1010837</v>
      </c>
      <c r="C1062" s="9">
        <v>2020</v>
      </c>
      <c r="D1062" s="9" t="s">
        <v>16</v>
      </c>
      <c r="E1062" s="8" t="s">
        <v>17</v>
      </c>
      <c r="F1062" s="8" t="s">
        <v>33</v>
      </c>
      <c r="G1062" s="8" t="s">
        <v>19</v>
      </c>
      <c r="H1062" s="8"/>
      <c r="I1062" s="8"/>
      <c r="J1062" s="8"/>
      <c r="K1062" s="8"/>
      <c r="L1062" s="8"/>
      <c r="M1062" s="8"/>
      <c r="N1062" s="8"/>
      <c r="O1062" s="8"/>
      <c r="P1062" s="8" t="str">
        <f>VLOOKUP($B1062,'Facility Well Counts'!$A$2:$G$469,3,FALSE)</f>
        <v>220 - Gulf Coast Basin (LA  TX)</v>
      </c>
      <c r="Q1062" s="10">
        <f>VLOOKUP($B1062,'Facility Well Counts'!$A$2:$G$469,4,FALSE)</f>
        <v>117</v>
      </c>
      <c r="R1062" s="10">
        <f>VLOOKUP($B1062,'Facility Well Counts'!$A$2:$G$469,5,FALSE)</f>
        <v>117</v>
      </c>
      <c r="S1062" s="10">
        <f t="shared" si="130"/>
        <v>0</v>
      </c>
      <c r="T1062" s="10">
        <f>VLOOKUP($B1062,'Facility Well Counts'!$A$2:$G$469,6,FALSE)</f>
        <v>0</v>
      </c>
      <c r="U1062" s="10">
        <f t="shared" si="131"/>
        <v>0</v>
      </c>
      <c r="V1062" s="10">
        <f>VLOOKUP($B1062,'Facility Well Counts'!$A$2:$G$469,7,FALSE)</f>
        <v>0</v>
      </c>
      <c r="W1062" s="10">
        <f t="shared" si="132"/>
        <v>0</v>
      </c>
      <c r="X1062" s="11">
        <f t="shared" si="133"/>
        <v>0</v>
      </c>
    </row>
    <row r="1063" spans="1:24" x14ac:dyDescent="0.25">
      <c r="A1063" s="8" t="s">
        <v>446</v>
      </c>
      <c r="B1063" s="9">
        <v>1010837</v>
      </c>
      <c r="C1063" s="9">
        <v>2020</v>
      </c>
      <c r="D1063" s="9" t="s">
        <v>16</v>
      </c>
      <c r="E1063" s="8" t="s">
        <v>17</v>
      </c>
      <c r="F1063" s="8" t="s">
        <v>33</v>
      </c>
      <c r="G1063" s="8" t="s">
        <v>20</v>
      </c>
      <c r="H1063" s="8">
        <v>760</v>
      </c>
      <c r="I1063" s="8" t="s">
        <v>24</v>
      </c>
      <c r="J1063" s="8"/>
      <c r="K1063" s="8">
        <v>91.1</v>
      </c>
      <c r="L1063" s="8">
        <v>1259.2</v>
      </c>
      <c r="M1063" s="8"/>
      <c r="N1063" s="8">
        <v>8784</v>
      </c>
      <c r="O1063" s="8"/>
      <c r="P1063" s="8" t="str">
        <f>VLOOKUP($B1063,'Facility Well Counts'!$A$2:$G$469,3,FALSE)</f>
        <v>220 - Gulf Coast Basin (LA  TX)</v>
      </c>
      <c r="Q1063" s="10">
        <f>VLOOKUP($B1063,'Facility Well Counts'!$A$2:$G$469,4,FALSE)</f>
        <v>117</v>
      </c>
      <c r="R1063" s="10">
        <f>VLOOKUP($B1063,'Facility Well Counts'!$A$2:$G$469,5,FALSE)</f>
        <v>117</v>
      </c>
      <c r="S1063" s="10">
        <f t="shared" si="130"/>
        <v>760</v>
      </c>
      <c r="T1063" s="10">
        <f>VLOOKUP($B1063,'Facility Well Counts'!$A$2:$G$469,6,FALSE)</f>
        <v>0</v>
      </c>
      <c r="U1063" s="10">
        <f t="shared" si="131"/>
        <v>0</v>
      </c>
      <c r="V1063" s="10">
        <f>VLOOKUP($B1063,'Facility Well Counts'!$A$2:$G$469,7,FALSE)</f>
        <v>0</v>
      </c>
      <c r="W1063" s="10">
        <f t="shared" si="132"/>
        <v>0</v>
      </c>
      <c r="X1063" s="11">
        <f t="shared" si="133"/>
        <v>6.4957264957264957</v>
      </c>
    </row>
    <row r="1064" spans="1:24" x14ac:dyDescent="0.25">
      <c r="A1064" s="8" t="s">
        <v>446</v>
      </c>
      <c r="B1064" s="9">
        <v>1010837</v>
      </c>
      <c r="C1064" s="9">
        <v>2020</v>
      </c>
      <c r="D1064" s="9" t="s">
        <v>16</v>
      </c>
      <c r="E1064" s="8" t="s">
        <v>17</v>
      </c>
      <c r="F1064" s="8" t="s">
        <v>33</v>
      </c>
      <c r="G1064" s="8" t="s">
        <v>21</v>
      </c>
      <c r="H1064" s="8"/>
      <c r="I1064" s="8"/>
      <c r="J1064" s="8"/>
      <c r="K1064" s="8"/>
      <c r="L1064" s="8"/>
      <c r="M1064" s="8"/>
      <c r="N1064" s="8"/>
      <c r="O1064" s="8"/>
      <c r="P1064" s="8" t="str">
        <f>VLOOKUP($B1064,'Facility Well Counts'!$A$2:$G$469,3,FALSE)</f>
        <v>220 - Gulf Coast Basin (LA  TX)</v>
      </c>
      <c r="Q1064" s="10">
        <f>VLOOKUP($B1064,'Facility Well Counts'!$A$2:$G$469,4,FALSE)</f>
        <v>117</v>
      </c>
      <c r="R1064" s="10">
        <f>VLOOKUP($B1064,'Facility Well Counts'!$A$2:$G$469,5,FALSE)</f>
        <v>117</v>
      </c>
      <c r="S1064" s="10">
        <f t="shared" si="130"/>
        <v>0</v>
      </c>
      <c r="T1064" s="10">
        <f>VLOOKUP($B1064,'Facility Well Counts'!$A$2:$G$469,6,FALSE)</f>
        <v>0</v>
      </c>
      <c r="U1064" s="10">
        <f t="shared" si="131"/>
        <v>0</v>
      </c>
      <c r="V1064" s="10">
        <f>VLOOKUP($B1064,'Facility Well Counts'!$A$2:$G$469,7,FALSE)</f>
        <v>0</v>
      </c>
      <c r="W1064" s="10">
        <f t="shared" si="132"/>
        <v>0</v>
      </c>
      <c r="X1064" s="11">
        <f t="shared" si="133"/>
        <v>0</v>
      </c>
    </row>
    <row r="1065" spans="1:24" x14ac:dyDescent="0.25">
      <c r="A1065" s="8" t="s">
        <v>1522</v>
      </c>
      <c r="B1065" s="9">
        <v>1012014</v>
      </c>
      <c r="C1065" s="9">
        <v>2020</v>
      </c>
      <c r="D1065" s="9" t="s">
        <v>16</v>
      </c>
      <c r="E1065" s="8" t="s">
        <v>17</v>
      </c>
      <c r="F1065" s="8" t="s">
        <v>33</v>
      </c>
      <c r="G1065" s="8" t="s">
        <v>19</v>
      </c>
      <c r="H1065" s="8"/>
      <c r="I1065" s="8"/>
      <c r="J1065" s="8"/>
      <c r="K1065" s="8"/>
      <c r="L1065" s="8"/>
      <c r="M1065" s="8"/>
      <c r="N1065" s="8"/>
      <c r="O1065" s="8"/>
      <c r="P1065" s="8" t="str">
        <f>VLOOKUP($B1065,'Facility Well Counts'!$A$2:$G$469,3,FALSE)</f>
        <v>420 - Fort Worth Syncline</v>
      </c>
      <c r="Q1065" s="10">
        <f>VLOOKUP($B1065,'Facility Well Counts'!$A$2:$G$469,4,FALSE)</f>
        <v>117</v>
      </c>
      <c r="R1065" s="10">
        <f>VLOOKUP($B1065,'Facility Well Counts'!$A$2:$G$469,5,FALSE)</f>
        <v>93</v>
      </c>
      <c r="S1065" s="10">
        <f t="shared" si="130"/>
        <v>0</v>
      </c>
      <c r="T1065" s="10">
        <f>VLOOKUP($B1065,'Facility Well Counts'!$A$2:$G$469,6,FALSE)</f>
        <v>0</v>
      </c>
      <c r="U1065" s="10">
        <f t="shared" si="131"/>
        <v>0</v>
      </c>
      <c r="V1065" s="10">
        <f>VLOOKUP($B1065,'Facility Well Counts'!$A$2:$G$469,7,FALSE)</f>
        <v>24</v>
      </c>
      <c r="W1065" s="10">
        <f t="shared" si="132"/>
        <v>0</v>
      </c>
      <c r="X1065" s="11">
        <f t="shared" si="133"/>
        <v>0</v>
      </c>
    </row>
    <row r="1066" spans="1:24" x14ac:dyDescent="0.25">
      <c r="A1066" s="8" t="s">
        <v>1522</v>
      </c>
      <c r="B1066" s="9">
        <v>1012014</v>
      </c>
      <c r="C1066" s="9">
        <v>2020</v>
      </c>
      <c r="D1066" s="9" t="s">
        <v>16</v>
      </c>
      <c r="E1066" s="8" t="s">
        <v>17</v>
      </c>
      <c r="F1066" s="8" t="s">
        <v>33</v>
      </c>
      <c r="G1066" s="8" t="s">
        <v>20</v>
      </c>
      <c r="H1066" s="8">
        <v>174</v>
      </c>
      <c r="I1066" s="8" t="s">
        <v>24</v>
      </c>
      <c r="J1066" s="8"/>
      <c r="K1066" s="8">
        <v>56.4</v>
      </c>
      <c r="L1066" s="8">
        <v>282.55</v>
      </c>
      <c r="M1066" s="8"/>
      <c r="N1066" s="8">
        <v>8760</v>
      </c>
      <c r="O1066" s="8"/>
      <c r="P1066" s="8" t="str">
        <f>VLOOKUP($B1066,'Facility Well Counts'!$A$2:$G$469,3,FALSE)</f>
        <v>420 - Fort Worth Syncline</v>
      </c>
      <c r="Q1066" s="10">
        <f>VLOOKUP($B1066,'Facility Well Counts'!$A$2:$G$469,4,FALSE)</f>
        <v>117</v>
      </c>
      <c r="R1066" s="10">
        <f>VLOOKUP($B1066,'Facility Well Counts'!$A$2:$G$469,5,FALSE)</f>
        <v>93</v>
      </c>
      <c r="S1066" s="10">
        <f t="shared" si="130"/>
        <v>138.30769230769229</v>
      </c>
      <c r="T1066" s="10">
        <f>VLOOKUP($B1066,'Facility Well Counts'!$A$2:$G$469,6,FALSE)</f>
        <v>0</v>
      </c>
      <c r="U1066" s="10">
        <f t="shared" si="131"/>
        <v>0</v>
      </c>
      <c r="V1066" s="10">
        <f>VLOOKUP($B1066,'Facility Well Counts'!$A$2:$G$469,7,FALSE)</f>
        <v>24</v>
      </c>
      <c r="W1066" s="10">
        <f t="shared" si="132"/>
        <v>35.692307692307693</v>
      </c>
      <c r="X1066" s="11">
        <f t="shared" si="133"/>
        <v>1.4871794871794872</v>
      </c>
    </row>
    <row r="1067" spans="1:24" x14ac:dyDescent="0.25">
      <c r="A1067" s="8" t="s">
        <v>1522</v>
      </c>
      <c r="B1067" s="9">
        <v>1012014</v>
      </c>
      <c r="C1067" s="9">
        <v>2020</v>
      </c>
      <c r="D1067" s="9" t="s">
        <v>16</v>
      </c>
      <c r="E1067" s="8" t="s">
        <v>17</v>
      </c>
      <c r="F1067" s="8" t="s">
        <v>33</v>
      </c>
      <c r="G1067" s="8" t="s">
        <v>21</v>
      </c>
      <c r="H1067" s="8"/>
      <c r="I1067" s="8"/>
      <c r="J1067" s="8"/>
      <c r="K1067" s="8"/>
      <c r="L1067" s="8"/>
      <c r="M1067" s="8"/>
      <c r="N1067" s="8"/>
      <c r="O1067" s="8"/>
      <c r="P1067" s="8" t="str">
        <f>VLOOKUP($B1067,'Facility Well Counts'!$A$2:$G$469,3,FALSE)</f>
        <v>420 - Fort Worth Syncline</v>
      </c>
      <c r="Q1067" s="10">
        <f>VLOOKUP($B1067,'Facility Well Counts'!$A$2:$G$469,4,FALSE)</f>
        <v>117</v>
      </c>
      <c r="R1067" s="10">
        <f>VLOOKUP($B1067,'Facility Well Counts'!$A$2:$G$469,5,FALSE)</f>
        <v>93</v>
      </c>
      <c r="S1067" s="10">
        <f t="shared" si="130"/>
        <v>0</v>
      </c>
      <c r="T1067" s="10">
        <f>VLOOKUP($B1067,'Facility Well Counts'!$A$2:$G$469,6,FALSE)</f>
        <v>0</v>
      </c>
      <c r="U1067" s="10">
        <f t="shared" si="131"/>
        <v>0</v>
      </c>
      <c r="V1067" s="10">
        <f>VLOOKUP($B1067,'Facility Well Counts'!$A$2:$G$469,7,FALSE)</f>
        <v>24</v>
      </c>
      <c r="W1067" s="10">
        <f t="shared" si="132"/>
        <v>0</v>
      </c>
      <c r="X1067" s="11">
        <f t="shared" si="133"/>
        <v>0</v>
      </c>
    </row>
    <row r="1068" spans="1:24" x14ac:dyDescent="0.25">
      <c r="A1068" s="8" t="s">
        <v>341</v>
      </c>
      <c r="B1068" s="9">
        <v>1008598</v>
      </c>
      <c r="C1068" s="9">
        <v>2020</v>
      </c>
      <c r="D1068" s="9" t="s">
        <v>16</v>
      </c>
      <c r="E1068" s="8" t="s">
        <v>17</v>
      </c>
      <c r="F1068" s="8" t="s">
        <v>33</v>
      </c>
      <c r="G1068" s="8" t="s">
        <v>19</v>
      </c>
      <c r="H1068" s="8"/>
      <c r="I1068" s="8"/>
      <c r="J1068" s="8"/>
      <c r="K1068" s="8"/>
      <c r="L1068" s="8"/>
      <c r="M1068" s="8"/>
      <c r="N1068" s="8"/>
      <c r="O1068" s="8"/>
      <c r="P1068" s="8" t="str">
        <f>VLOOKUP($B1068,'Facility Well Counts'!$A$2:$G$469,3,FALSE)</f>
        <v>360 - Anadarko Basin</v>
      </c>
      <c r="Q1068" s="10">
        <f>VLOOKUP($B1068,'Facility Well Counts'!$A$2:$G$469,4,FALSE)</f>
        <v>115</v>
      </c>
      <c r="R1068" s="10">
        <f>VLOOKUP($B1068,'Facility Well Counts'!$A$2:$G$469,5,FALSE)</f>
        <v>115</v>
      </c>
      <c r="S1068" s="10">
        <f t="shared" si="130"/>
        <v>0</v>
      </c>
      <c r="T1068" s="10">
        <f>VLOOKUP($B1068,'Facility Well Counts'!$A$2:$G$469,6,FALSE)</f>
        <v>0</v>
      </c>
      <c r="U1068" s="10">
        <f t="shared" si="131"/>
        <v>0</v>
      </c>
      <c r="V1068" s="10">
        <f>VLOOKUP($B1068,'Facility Well Counts'!$A$2:$G$469,7,FALSE)</f>
        <v>0</v>
      </c>
      <c r="W1068" s="10">
        <f t="shared" si="132"/>
        <v>0</v>
      </c>
      <c r="X1068" s="11">
        <f t="shared" si="133"/>
        <v>0</v>
      </c>
    </row>
    <row r="1069" spans="1:24" x14ac:dyDescent="0.25">
      <c r="A1069" s="8" t="s">
        <v>341</v>
      </c>
      <c r="B1069" s="9">
        <v>1008598</v>
      </c>
      <c r="C1069" s="9">
        <v>2020</v>
      </c>
      <c r="D1069" s="9" t="s">
        <v>16</v>
      </c>
      <c r="E1069" s="8" t="s">
        <v>17</v>
      </c>
      <c r="F1069" s="8" t="s">
        <v>33</v>
      </c>
      <c r="G1069" s="8" t="s">
        <v>20</v>
      </c>
      <c r="H1069" s="8">
        <v>639</v>
      </c>
      <c r="I1069" s="8" t="s">
        <v>24</v>
      </c>
      <c r="J1069" s="8"/>
      <c r="K1069" s="8">
        <v>59.1</v>
      </c>
      <c r="L1069" s="8">
        <v>923.57</v>
      </c>
      <c r="M1069" s="8"/>
      <c r="N1069" s="8">
        <v>8760</v>
      </c>
      <c r="O1069" s="8"/>
      <c r="P1069" s="8" t="str">
        <f>VLOOKUP($B1069,'Facility Well Counts'!$A$2:$G$469,3,FALSE)</f>
        <v>360 - Anadarko Basin</v>
      </c>
      <c r="Q1069" s="10">
        <f>VLOOKUP($B1069,'Facility Well Counts'!$A$2:$G$469,4,FALSE)</f>
        <v>115</v>
      </c>
      <c r="R1069" s="10">
        <f>VLOOKUP($B1069,'Facility Well Counts'!$A$2:$G$469,5,FALSE)</f>
        <v>115</v>
      </c>
      <c r="S1069" s="10">
        <f t="shared" si="130"/>
        <v>639</v>
      </c>
      <c r="T1069" s="10">
        <f>VLOOKUP($B1069,'Facility Well Counts'!$A$2:$G$469,6,FALSE)</f>
        <v>0</v>
      </c>
      <c r="U1069" s="10">
        <f t="shared" si="131"/>
        <v>0</v>
      </c>
      <c r="V1069" s="10">
        <f>VLOOKUP($B1069,'Facility Well Counts'!$A$2:$G$469,7,FALSE)</f>
        <v>0</v>
      </c>
      <c r="W1069" s="10">
        <f t="shared" si="132"/>
        <v>0</v>
      </c>
      <c r="X1069" s="11">
        <f t="shared" si="133"/>
        <v>5.5565217391304351</v>
      </c>
    </row>
    <row r="1070" spans="1:24" x14ac:dyDescent="0.25">
      <c r="A1070" s="8" t="s">
        <v>341</v>
      </c>
      <c r="B1070" s="9">
        <v>1008598</v>
      </c>
      <c r="C1070" s="9">
        <v>2020</v>
      </c>
      <c r="D1070" s="9" t="s">
        <v>16</v>
      </c>
      <c r="E1070" s="8" t="s">
        <v>17</v>
      </c>
      <c r="F1070" s="8" t="s">
        <v>33</v>
      </c>
      <c r="G1070" s="8" t="s">
        <v>21</v>
      </c>
      <c r="H1070" s="8">
        <v>154</v>
      </c>
      <c r="I1070" s="8" t="s">
        <v>24</v>
      </c>
      <c r="J1070" s="8"/>
      <c r="K1070" s="8">
        <v>1.5</v>
      </c>
      <c r="L1070" s="8">
        <v>22.92</v>
      </c>
      <c r="M1070" s="8"/>
      <c r="N1070" s="8">
        <v>8760</v>
      </c>
      <c r="O1070" s="8"/>
      <c r="P1070" s="8" t="str">
        <f>VLOOKUP($B1070,'Facility Well Counts'!$A$2:$G$469,3,FALSE)</f>
        <v>360 - Anadarko Basin</v>
      </c>
      <c r="Q1070" s="10">
        <f>VLOOKUP($B1070,'Facility Well Counts'!$A$2:$G$469,4,FALSE)</f>
        <v>115</v>
      </c>
      <c r="R1070" s="10">
        <f>VLOOKUP($B1070,'Facility Well Counts'!$A$2:$G$469,5,FALSE)</f>
        <v>115</v>
      </c>
      <c r="S1070" s="10">
        <f t="shared" si="130"/>
        <v>154</v>
      </c>
      <c r="T1070" s="10">
        <f>VLOOKUP($B1070,'Facility Well Counts'!$A$2:$G$469,6,FALSE)</f>
        <v>0</v>
      </c>
      <c r="U1070" s="10">
        <f t="shared" si="131"/>
        <v>0</v>
      </c>
      <c r="V1070" s="10">
        <f>VLOOKUP($B1070,'Facility Well Counts'!$A$2:$G$469,7,FALSE)</f>
        <v>0</v>
      </c>
      <c r="W1070" s="10">
        <f t="shared" si="132"/>
        <v>0</v>
      </c>
      <c r="X1070" s="11">
        <f t="shared" si="133"/>
        <v>1.3391304347826087</v>
      </c>
    </row>
    <row r="1071" spans="1:24" x14ac:dyDescent="0.25">
      <c r="A1071" s="8" t="s">
        <v>439</v>
      </c>
      <c r="B1071" s="9">
        <v>1011773</v>
      </c>
      <c r="C1071" s="9">
        <v>2020</v>
      </c>
      <c r="D1071" s="9" t="s">
        <v>16</v>
      </c>
      <c r="E1071" s="8" t="s">
        <v>17</v>
      </c>
      <c r="F1071" s="8" t="s">
        <v>33</v>
      </c>
      <c r="G1071" s="8" t="s">
        <v>19</v>
      </c>
      <c r="H1071" s="8"/>
      <c r="I1071" s="8"/>
      <c r="J1071" s="8"/>
      <c r="K1071" s="8"/>
      <c r="L1071" s="8"/>
      <c r="M1071" s="8"/>
      <c r="N1071" s="8"/>
      <c r="O1071" s="8"/>
      <c r="P1071" s="8" t="str">
        <f>VLOOKUP($B1071,'Facility Well Counts'!$A$2:$G$469,3,FALSE)</f>
        <v>220 - Gulf Coast Basin (LA  TX)</v>
      </c>
      <c r="Q1071" s="10">
        <f>VLOOKUP($B1071,'Facility Well Counts'!$A$2:$G$469,4,FALSE)</f>
        <v>115</v>
      </c>
      <c r="R1071" s="10">
        <f>VLOOKUP($B1071,'Facility Well Counts'!$A$2:$G$469,5,FALSE)</f>
        <v>115</v>
      </c>
      <c r="S1071" s="10">
        <f t="shared" si="130"/>
        <v>0</v>
      </c>
      <c r="T1071" s="10">
        <f>VLOOKUP($B1071,'Facility Well Counts'!$A$2:$G$469,6,FALSE)</f>
        <v>0</v>
      </c>
      <c r="U1071" s="10">
        <f t="shared" si="131"/>
        <v>0</v>
      </c>
      <c r="V1071" s="10">
        <f>VLOOKUP($B1071,'Facility Well Counts'!$A$2:$G$469,7,FALSE)</f>
        <v>0</v>
      </c>
      <c r="W1071" s="10">
        <f t="shared" si="132"/>
        <v>0</v>
      </c>
      <c r="X1071" s="11">
        <f t="shared" si="133"/>
        <v>0</v>
      </c>
    </row>
    <row r="1072" spans="1:24" x14ac:dyDescent="0.25">
      <c r="A1072" s="8" t="s">
        <v>439</v>
      </c>
      <c r="B1072" s="9">
        <v>1011773</v>
      </c>
      <c r="C1072" s="9">
        <v>2020</v>
      </c>
      <c r="D1072" s="9" t="s">
        <v>16</v>
      </c>
      <c r="E1072" s="8" t="s">
        <v>17</v>
      </c>
      <c r="F1072" s="8" t="s">
        <v>33</v>
      </c>
      <c r="G1072" s="8" t="s">
        <v>20</v>
      </c>
      <c r="H1072" s="8">
        <v>87</v>
      </c>
      <c r="I1072" s="8" t="s">
        <v>24</v>
      </c>
      <c r="J1072" s="8"/>
      <c r="K1072" s="8">
        <v>11.7</v>
      </c>
      <c r="L1072" s="8">
        <v>115.6</v>
      </c>
      <c r="M1072" s="8"/>
      <c r="N1072" s="8">
        <v>7891.5862069000004</v>
      </c>
      <c r="O1072" s="8"/>
      <c r="P1072" s="8" t="str">
        <f>VLOOKUP($B1072,'Facility Well Counts'!$A$2:$G$469,3,FALSE)</f>
        <v>220 - Gulf Coast Basin (LA  TX)</v>
      </c>
      <c r="Q1072" s="10">
        <f>VLOOKUP($B1072,'Facility Well Counts'!$A$2:$G$469,4,FALSE)</f>
        <v>115</v>
      </c>
      <c r="R1072" s="10">
        <f>VLOOKUP($B1072,'Facility Well Counts'!$A$2:$G$469,5,FALSE)</f>
        <v>115</v>
      </c>
      <c r="S1072" s="10">
        <f t="shared" si="130"/>
        <v>87</v>
      </c>
      <c r="T1072" s="10">
        <f>VLOOKUP($B1072,'Facility Well Counts'!$A$2:$G$469,6,FALSE)</f>
        <v>0</v>
      </c>
      <c r="U1072" s="10">
        <f t="shared" si="131"/>
        <v>0</v>
      </c>
      <c r="V1072" s="10">
        <f>VLOOKUP($B1072,'Facility Well Counts'!$A$2:$G$469,7,FALSE)</f>
        <v>0</v>
      </c>
      <c r="W1072" s="10">
        <f t="shared" si="132"/>
        <v>0</v>
      </c>
      <c r="X1072" s="11">
        <f t="shared" si="133"/>
        <v>0.75652173913043474</v>
      </c>
    </row>
    <row r="1073" spans="1:24" x14ac:dyDescent="0.25">
      <c r="A1073" s="8" t="s">
        <v>439</v>
      </c>
      <c r="B1073" s="9">
        <v>1011773</v>
      </c>
      <c r="C1073" s="9">
        <v>2020</v>
      </c>
      <c r="D1073" s="9" t="s">
        <v>16</v>
      </c>
      <c r="E1073" s="8" t="s">
        <v>17</v>
      </c>
      <c r="F1073" s="8" t="s">
        <v>33</v>
      </c>
      <c r="G1073" s="8" t="s">
        <v>21</v>
      </c>
      <c r="H1073" s="8"/>
      <c r="I1073" s="8"/>
      <c r="J1073" s="8"/>
      <c r="K1073" s="8"/>
      <c r="L1073" s="8"/>
      <c r="M1073" s="8"/>
      <c r="N1073" s="8"/>
      <c r="O1073" s="8"/>
      <c r="P1073" s="8" t="str">
        <f>VLOOKUP($B1073,'Facility Well Counts'!$A$2:$G$469,3,FALSE)</f>
        <v>220 - Gulf Coast Basin (LA  TX)</v>
      </c>
      <c r="Q1073" s="10">
        <f>VLOOKUP($B1073,'Facility Well Counts'!$A$2:$G$469,4,FALSE)</f>
        <v>115</v>
      </c>
      <c r="R1073" s="10">
        <f>VLOOKUP($B1073,'Facility Well Counts'!$A$2:$G$469,5,FALSE)</f>
        <v>115</v>
      </c>
      <c r="S1073" s="10">
        <f t="shared" si="130"/>
        <v>0</v>
      </c>
      <c r="T1073" s="10">
        <f>VLOOKUP($B1073,'Facility Well Counts'!$A$2:$G$469,6,FALSE)</f>
        <v>0</v>
      </c>
      <c r="U1073" s="10">
        <f t="shared" si="131"/>
        <v>0</v>
      </c>
      <c r="V1073" s="10">
        <f>VLOOKUP($B1073,'Facility Well Counts'!$A$2:$G$469,7,FALSE)</f>
        <v>0</v>
      </c>
      <c r="W1073" s="10">
        <f t="shared" si="132"/>
        <v>0</v>
      </c>
      <c r="X1073" s="11">
        <f t="shared" si="133"/>
        <v>0</v>
      </c>
    </row>
    <row r="1074" spans="1:24" x14ac:dyDescent="0.25">
      <c r="A1074" s="8" t="s">
        <v>1390</v>
      </c>
      <c r="B1074" s="9">
        <v>1010372</v>
      </c>
      <c r="C1074" s="9">
        <v>2020</v>
      </c>
      <c r="D1074" s="9" t="s">
        <v>16</v>
      </c>
      <c r="E1074" s="8" t="s">
        <v>17</v>
      </c>
      <c r="F1074" s="8" t="s">
        <v>33</v>
      </c>
      <c r="G1074" s="8" t="s">
        <v>19</v>
      </c>
      <c r="H1074" s="8"/>
      <c r="I1074" s="8"/>
      <c r="J1074" s="8"/>
      <c r="K1074" s="8"/>
      <c r="L1074" s="8"/>
      <c r="M1074" s="8"/>
      <c r="N1074" s="8"/>
      <c r="O1074" s="8"/>
      <c r="P1074" s="8" t="str">
        <f>VLOOKUP($B1074,'Facility Well Counts'!$A$2:$G$469,3,FALSE)</f>
        <v>430 - Permian Basin</v>
      </c>
      <c r="Q1074" s="10">
        <f>VLOOKUP($B1074,'Facility Well Counts'!$A$2:$G$469,4,FALSE)</f>
        <v>115</v>
      </c>
      <c r="R1074" s="10">
        <f>VLOOKUP($B1074,'Facility Well Counts'!$A$2:$G$469,5,FALSE)</f>
        <v>87</v>
      </c>
      <c r="S1074" s="10">
        <f t="shared" si="130"/>
        <v>0</v>
      </c>
      <c r="T1074" s="10">
        <f>VLOOKUP($B1074,'Facility Well Counts'!$A$2:$G$469,6,FALSE)</f>
        <v>0</v>
      </c>
      <c r="U1074" s="10">
        <f t="shared" si="131"/>
        <v>0</v>
      </c>
      <c r="V1074" s="10">
        <f>VLOOKUP($B1074,'Facility Well Counts'!$A$2:$G$469,7,FALSE)</f>
        <v>28</v>
      </c>
      <c r="W1074" s="10">
        <f t="shared" si="132"/>
        <v>0</v>
      </c>
      <c r="X1074" s="11">
        <f t="shared" si="133"/>
        <v>0</v>
      </c>
    </row>
    <row r="1075" spans="1:24" x14ac:dyDescent="0.25">
      <c r="A1075" s="8" t="s">
        <v>1390</v>
      </c>
      <c r="B1075" s="9">
        <v>1010372</v>
      </c>
      <c r="C1075" s="9">
        <v>2020</v>
      </c>
      <c r="D1075" s="9" t="s">
        <v>16</v>
      </c>
      <c r="E1075" s="8" t="s">
        <v>17</v>
      </c>
      <c r="F1075" s="8" t="s">
        <v>33</v>
      </c>
      <c r="G1075" s="8" t="s">
        <v>20</v>
      </c>
      <c r="H1075" s="8">
        <v>426</v>
      </c>
      <c r="I1075" s="8" t="s">
        <v>24</v>
      </c>
      <c r="J1075" s="8"/>
      <c r="K1075" s="8">
        <v>21.5</v>
      </c>
      <c r="L1075" s="8">
        <v>717.83</v>
      </c>
      <c r="M1075" s="8"/>
      <c r="N1075" s="8">
        <v>8760</v>
      </c>
      <c r="O1075" s="8"/>
      <c r="P1075" s="8" t="str">
        <f>VLOOKUP($B1075,'Facility Well Counts'!$A$2:$G$469,3,FALSE)</f>
        <v>430 - Permian Basin</v>
      </c>
      <c r="Q1075" s="10">
        <f>VLOOKUP($B1075,'Facility Well Counts'!$A$2:$G$469,4,FALSE)</f>
        <v>115</v>
      </c>
      <c r="R1075" s="10">
        <f>VLOOKUP($B1075,'Facility Well Counts'!$A$2:$G$469,5,FALSE)</f>
        <v>87</v>
      </c>
      <c r="S1075" s="10">
        <f t="shared" si="130"/>
        <v>322.2782608695652</v>
      </c>
      <c r="T1075" s="10">
        <f>VLOOKUP($B1075,'Facility Well Counts'!$A$2:$G$469,6,FALSE)</f>
        <v>0</v>
      </c>
      <c r="U1075" s="10">
        <f t="shared" si="131"/>
        <v>0</v>
      </c>
      <c r="V1075" s="10">
        <f>VLOOKUP($B1075,'Facility Well Counts'!$A$2:$G$469,7,FALSE)</f>
        <v>28</v>
      </c>
      <c r="W1075" s="10">
        <f t="shared" si="132"/>
        <v>103.72173913043478</v>
      </c>
      <c r="X1075" s="11">
        <f t="shared" si="133"/>
        <v>3.7043478260869565</v>
      </c>
    </row>
    <row r="1076" spans="1:24" x14ac:dyDescent="0.25">
      <c r="A1076" s="8" t="s">
        <v>1390</v>
      </c>
      <c r="B1076" s="9">
        <v>1010372</v>
      </c>
      <c r="C1076" s="9">
        <v>2020</v>
      </c>
      <c r="D1076" s="9" t="s">
        <v>16</v>
      </c>
      <c r="E1076" s="8" t="s">
        <v>17</v>
      </c>
      <c r="F1076" s="8" t="s">
        <v>33</v>
      </c>
      <c r="G1076" s="8" t="s">
        <v>21</v>
      </c>
      <c r="H1076" s="8"/>
      <c r="I1076" s="8"/>
      <c r="J1076" s="8"/>
      <c r="K1076" s="8"/>
      <c r="L1076" s="8"/>
      <c r="M1076" s="8"/>
      <c r="N1076" s="8"/>
      <c r="O1076" s="8"/>
      <c r="P1076" s="8" t="str">
        <f>VLOOKUP($B1076,'Facility Well Counts'!$A$2:$G$469,3,FALSE)</f>
        <v>430 - Permian Basin</v>
      </c>
      <c r="Q1076" s="10">
        <f>VLOOKUP($B1076,'Facility Well Counts'!$A$2:$G$469,4,FALSE)</f>
        <v>115</v>
      </c>
      <c r="R1076" s="10">
        <f>VLOOKUP($B1076,'Facility Well Counts'!$A$2:$G$469,5,FALSE)</f>
        <v>87</v>
      </c>
      <c r="S1076" s="10">
        <f t="shared" si="130"/>
        <v>0</v>
      </c>
      <c r="T1076" s="10">
        <f>VLOOKUP($B1076,'Facility Well Counts'!$A$2:$G$469,6,FALSE)</f>
        <v>0</v>
      </c>
      <c r="U1076" s="10">
        <f t="shared" si="131"/>
        <v>0</v>
      </c>
      <c r="V1076" s="10">
        <f>VLOOKUP($B1076,'Facility Well Counts'!$A$2:$G$469,7,FALSE)</f>
        <v>28</v>
      </c>
      <c r="W1076" s="10">
        <f t="shared" si="132"/>
        <v>0</v>
      </c>
      <c r="X1076" s="11">
        <f t="shared" si="133"/>
        <v>0</v>
      </c>
    </row>
    <row r="1077" spans="1:24" x14ac:dyDescent="0.25">
      <c r="A1077" s="8" t="s">
        <v>751</v>
      </c>
      <c r="B1077" s="9">
        <v>1008807</v>
      </c>
      <c r="C1077" s="9">
        <v>2020</v>
      </c>
      <c r="D1077" s="9" t="s">
        <v>16</v>
      </c>
      <c r="E1077" s="8" t="s">
        <v>17</v>
      </c>
      <c r="F1077" s="8" t="s">
        <v>33</v>
      </c>
      <c r="G1077" s="8" t="s">
        <v>19</v>
      </c>
      <c r="H1077" s="8"/>
      <c r="I1077" s="8"/>
      <c r="J1077" s="8"/>
      <c r="K1077" s="8"/>
      <c r="L1077" s="8"/>
      <c r="M1077" s="8"/>
      <c r="N1077" s="8"/>
      <c r="O1077" s="8"/>
      <c r="P1077" s="8" t="str">
        <f>VLOOKUP($B1077,'Facility Well Counts'!$A$2:$G$469,3,FALSE)</f>
        <v>375 - Sedgwick Basin</v>
      </c>
      <c r="Q1077" s="10">
        <f>VLOOKUP($B1077,'Facility Well Counts'!$A$2:$G$469,4,FALSE)</f>
        <v>114</v>
      </c>
      <c r="R1077" s="10">
        <f>VLOOKUP($B1077,'Facility Well Counts'!$A$2:$G$469,5,FALSE)</f>
        <v>114</v>
      </c>
      <c r="S1077" s="10">
        <f t="shared" si="130"/>
        <v>0</v>
      </c>
      <c r="T1077" s="10">
        <f>VLOOKUP($B1077,'Facility Well Counts'!$A$2:$G$469,6,FALSE)</f>
        <v>0</v>
      </c>
      <c r="U1077" s="10">
        <f t="shared" si="131"/>
        <v>0</v>
      </c>
      <c r="V1077" s="10">
        <f>VLOOKUP($B1077,'Facility Well Counts'!$A$2:$G$469,7,FALSE)</f>
        <v>0</v>
      </c>
      <c r="W1077" s="10">
        <f t="shared" si="132"/>
        <v>0</v>
      </c>
      <c r="X1077" s="11">
        <f t="shared" si="133"/>
        <v>0</v>
      </c>
    </row>
    <row r="1078" spans="1:24" x14ac:dyDescent="0.25">
      <c r="A1078" s="8" t="s">
        <v>751</v>
      </c>
      <c r="B1078" s="9">
        <v>1008807</v>
      </c>
      <c r="C1078" s="9">
        <v>2020</v>
      </c>
      <c r="D1078" s="9" t="s">
        <v>16</v>
      </c>
      <c r="E1078" s="8" t="s">
        <v>17</v>
      </c>
      <c r="F1078" s="8" t="s">
        <v>33</v>
      </c>
      <c r="G1078" s="8" t="s">
        <v>20</v>
      </c>
      <c r="H1078" s="8">
        <v>485</v>
      </c>
      <c r="I1078" s="8" t="s">
        <v>24</v>
      </c>
      <c r="J1078" s="8"/>
      <c r="K1078" s="8">
        <v>7.7</v>
      </c>
      <c r="L1078" s="8">
        <v>899.17</v>
      </c>
      <c r="M1078" s="8"/>
      <c r="N1078" s="8">
        <v>8760</v>
      </c>
      <c r="O1078" s="8"/>
      <c r="P1078" s="8" t="str">
        <f>VLOOKUP($B1078,'Facility Well Counts'!$A$2:$G$469,3,FALSE)</f>
        <v>375 - Sedgwick Basin</v>
      </c>
      <c r="Q1078" s="10">
        <f>VLOOKUP($B1078,'Facility Well Counts'!$A$2:$G$469,4,FALSE)</f>
        <v>114</v>
      </c>
      <c r="R1078" s="10">
        <f>VLOOKUP($B1078,'Facility Well Counts'!$A$2:$G$469,5,FALSE)</f>
        <v>114</v>
      </c>
      <c r="S1078" s="10">
        <f t="shared" si="130"/>
        <v>485</v>
      </c>
      <c r="T1078" s="10">
        <f>VLOOKUP($B1078,'Facility Well Counts'!$A$2:$G$469,6,FALSE)</f>
        <v>0</v>
      </c>
      <c r="U1078" s="10">
        <f t="shared" si="131"/>
        <v>0</v>
      </c>
      <c r="V1078" s="10">
        <f>VLOOKUP($B1078,'Facility Well Counts'!$A$2:$G$469,7,FALSE)</f>
        <v>0</v>
      </c>
      <c r="W1078" s="10">
        <f t="shared" si="132"/>
        <v>0</v>
      </c>
      <c r="X1078" s="11">
        <f t="shared" si="133"/>
        <v>4.2543859649122808</v>
      </c>
    </row>
    <row r="1079" spans="1:24" x14ac:dyDescent="0.25">
      <c r="A1079" s="8" t="s">
        <v>751</v>
      </c>
      <c r="B1079" s="9">
        <v>1008807</v>
      </c>
      <c r="C1079" s="9">
        <v>2020</v>
      </c>
      <c r="D1079" s="9" t="s">
        <v>16</v>
      </c>
      <c r="E1079" s="8" t="s">
        <v>17</v>
      </c>
      <c r="F1079" s="8" t="s">
        <v>33</v>
      </c>
      <c r="G1079" s="8" t="s">
        <v>21</v>
      </c>
      <c r="H1079" s="8"/>
      <c r="I1079" s="8"/>
      <c r="J1079" s="8"/>
      <c r="K1079" s="8"/>
      <c r="L1079" s="8"/>
      <c r="M1079" s="8"/>
      <c r="N1079" s="8"/>
      <c r="O1079" s="8"/>
      <c r="P1079" s="8" t="str">
        <f>VLOOKUP($B1079,'Facility Well Counts'!$A$2:$G$469,3,FALSE)</f>
        <v>375 - Sedgwick Basin</v>
      </c>
      <c r="Q1079" s="10">
        <f>VLOOKUP($B1079,'Facility Well Counts'!$A$2:$G$469,4,FALSE)</f>
        <v>114</v>
      </c>
      <c r="R1079" s="10">
        <f>VLOOKUP($B1079,'Facility Well Counts'!$A$2:$G$469,5,FALSE)</f>
        <v>114</v>
      </c>
      <c r="S1079" s="10">
        <f t="shared" si="130"/>
        <v>0</v>
      </c>
      <c r="T1079" s="10">
        <f>VLOOKUP($B1079,'Facility Well Counts'!$A$2:$G$469,6,FALSE)</f>
        <v>0</v>
      </c>
      <c r="U1079" s="10">
        <f t="shared" si="131"/>
        <v>0</v>
      </c>
      <c r="V1079" s="10">
        <f>VLOOKUP($B1079,'Facility Well Counts'!$A$2:$G$469,7,FALSE)</f>
        <v>0</v>
      </c>
      <c r="W1079" s="10">
        <f t="shared" si="132"/>
        <v>0</v>
      </c>
      <c r="X1079" s="11">
        <f t="shared" si="133"/>
        <v>0</v>
      </c>
    </row>
    <row r="1080" spans="1:24" x14ac:dyDescent="0.25">
      <c r="A1080" s="8" t="s">
        <v>318</v>
      </c>
      <c r="B1080" s="9">
        <v>1010164</v>
      </c>
      <c r="C1080" s="9">
        <v>2020</v>
      </c>
      <c r="D1080" s="9" t="s">
        <v>16</v>
      </c>
      <c r="E1080" s="8" t="s">
        <v>17</v>
      </c>
      <c r="F1080" s="8" t="s">
        <v>33</v>
      </c>
      <c r="G1080" s="8" t="s">
        <v>19</v>
      </c>
      <c r="H1080" s="8"/>
      <c r="I1080" s="8"/>
      <c r="J1080" s="8"/>
      <c r="K1080" s="8"/>
      <c r="L1080" s="8"/>
      <c r="M1080" s="8"/>
      <c r="N1080" s="8"/>
      <c r="O1080" s="8"/>
      <c r="P1080" s="8" t="str">
        <f>VLOOKUP($B1080,'Facility Well Counts'!$A$2:$G$469,3,FALSE)</f>
        <v>220 - Gulf Coast Basin (LA  TX)</v>
      </c>
      <c r="Q1080" s="10">
        <f>VLOOKUP($B1080,'Facility Well Counts'!$A$2:$G$469,4,FALSE)</f>
        <v>113</v>
      </c>
      <c r="R1080" s="10">
        <f>VLOOKUP($B1080,'Facility Well Counts'!$A$2:$G$469,5,FALSE)</f>
        <v>113</v>
      </c>
      <c r="S1080" s="10">
        <f t="shared" si="130"/>
        <v>0</v>
      </c>
      <c r="T1080" s="10">
        <f>VLOOKUP($B1080,'Facility Well Counts'!$A$2:$G$469,6,FALSE)</f>
        <v>0</v>
      </c>
      <c r="U1080" s="10">
        <f t="shared" si="131"/>
        <v>0</v>
      </c>
      <c r="V1080" s="10">
        <f>VLOOKUP($B1080,'Facility Well Counts'!$A$2:$G$469,7,FALSE)</f>
        <v>0</v>
      </c>
      <c r="W1080" s="10">
        <f t="shared" si="132"/>
        <v>0</v>
      </c>
      <c r="X1080" s="11">
        <f t="shared" si="133"/>
        <v>0</v>
      </c>
    </row>
    <row r="1081" spans="1:24" x14ac:dyDescent="0.25">
      <c r="A1081" s="8" t="s">
        <v>318</v>
      </c>
      <c r="B1081" s="9">
        <v>1010164</v>
      </c>
      <c r="C1081" s="9">
        <v>2020</v>
      </c>
      <c r="D1081" s="9" t="s">
        <v>16</v>
      </c>
      <c r="E1081" s="8" t="s">
        <v>17</v>
      </c>
      <c r="F1081" s="8" t="s">
        <v>33</v>
      </c>
      <c r="G1081" s="8" t="s">
        <v>20</v>
      </c>
      <c r="H1081" s="8">
        <v>653</v>
      </c>
      <c r="I1081" s="8" t="s">
        <v>24</v>
      </c>
      <c r="J1081" s="8"/>
      <c r="K1081" s="8">
        <v>101.6</v>
      </c>
      <c r="L1081" s="8">
        <v>1151.22</v>
      </c>
      <c r="M1081" s="8"/>
      <c r="N1081" s="8">
        <v>8760</v>
      </c>
      <c r="O1081" s="8"/>
      <c r="P1081" s="8" t="str">
        <f>VLOOKUP($B1081,'Facility Well Counts'!$A$2:$G$469,3,FALSE)</f>
        <v>220 - Gulf Coast Basin (LA  TX)</v>
      </c>
      <c r="Q1081" s="10">
        <f>VLOOKUP($B1081,'Facility Well Counts'!$A$2:$G$469,4,FALSE)</f>
        <v>113</v>
      </c>
      <c r="R1081" s="10">
        <f>VLOOKUP($B1081,'Facility Well Counts'!$A$2:$G$469,5,FALSE)</f>
        <v>113</v>
      </c>
      <c r="S1081" s="10">
        <f t="shared" si="130"/>
        <v>653</v>
      </c>
      <c r="T1081" s="10">
        <f>VLOOKUP($B1081,'Facility Well Counts'!$A$2:$G$469,6,FALSE)</f>
        <v>0</v>
      </c>
      <c r="U1081" s="10">
        <f t="shared" si="131"/>
        <v>0</v>
      </c>
      <c r="V1081" s="10">
        <f>VLOOKUP($B1081,'Facility Well Counts'!$A$2:$G$469,7,FALSE)</f>
        <v>0</v>
      </c>
      <c r="W1081" s="10">
        <f t="shared" si="132"/>
        <v>0</v>
      </c>
      <c r="X1081" s="11">
        <f t="shared" si="133"/>
        <v>5.778761061946903</v>
      </c>
    </row>
    <row r="1082" spans="1:24" x14ac:dyDescent="0.25">
      <c r="A1082" s="8" t="s">
        <v>318</v>
      </c>
      <c r="B1082" s="9">
        <v>1010164</v>
      </c>
      <c r="C1082" s="9">
        <v>2020</v>
      </c>
      <c r="D1082" s="9" t="s">
        <v>16</v>
      </c>
      <c r="E1082" s="8" t="s">
        <v>17</v>
      </c>
      <c r="F1082" s="8" t="s">
        <v>33</v>
      </c>
      <c r="G1082" s="8" t="s">
        <v>21</v>
      </c>
      <c r="H1082" s="8"/>
      <c r="I1082" s="8"/>
      <c r="J1082" s="8"/>
      <c r="K1082" s="8"/>
      <c r="L1082" s="8"/>
      <c r="M1082" s="8"/>
      <c r="N1082" s="8"/>
      <c r="O1082" s="8"/>
      <c r="P1082" s="8" t="str">
        <f>VLOOKUP($B1082,'Facility Well Counts'!$A$2:$G$469,3,FALSE)</f>
        <v>220 - Gulf Coast Basin (LA  TX)</v>
      </c>
      <c r="Q1082" s="10">
        <f>VLOOKUP($B1082,'Facility Well Counts'!$A$2:$G$469,4,FALSE)</f>
        <v>113</v>
      </c>
      <c r="R1082" s="10">
        <f>VLOOKUP($B1082,'Facility Well Counts'!$A$2:$G$469,5,FALSE)</f>
        <v>113</v>
      </c>
      <c r="S1082" s="10">
        <f t="shared" si="130"/>
        <v>0</v>
      </c>
      <c r="T1082" s="10">
        <f>VLOOKUP($B1082,'Facility Well Counts'!$A$2:$G$469,6,FALSE)</f>
        <v>0</v>
      </c>
      <c r="U1082" s="10">
        <f t="shared" si="131"/>
        <v>0</v>
      </c>
      <c r="V1082" s="10">
        <f>VLOOKUP($B1082,'Facility Well Counts'!$A$2:$G$469,7,FALSE)</f>
        <v>0</v>
      </c>
      <c r="W1082" s="10">
        <f t="shared" si="132"/>
        <v>0</v>
      </c>
      <c r="X1082" s="11">
        <f t="shared" si="133"/>
        <v>0</v>
      </c>
    </row>
    <row r="1083" spans="1:24" x14ac:dyDescent="0.25">
      <c r="A1083" s="8" t="s">
        <v>688</v>
      </c>
      <c r="B1083" s="9">
        <v>1008528</v>
      </c>
      <c r="C1083" s="9">
        <v>2020</v>
      </c>
      <c r="D1083" s="9" t="s">
        <v>16</v>
      </c>
      <c r="E1083" s="8" t="s">
        <v>17</v>
      </c>
      <c r="F1083" s="8" t="s">
        <v>33</v>
      </c>
      <c r="G1083" s="8" t="s">
        <v>19</v>
      </c>
      <c r="H1083" s="8">
        <v>1</v>
      </c>
      <c r="I1083" s="8" t="s">
        <v>24</v>
      </c>
      <c r="J1083" s="8"/>
      <c r="K1083" s="8">
        <v>0</v>
      </c>
      <c r="L1083" s="8">
        <v>0.02</v>
      </c>
      <c r="M1083" s="8"/>
      <c r="N1083" s="8">
        <v>24</v>
      </c>
      <c r="O1083" s="8"/>
      <c r="P1083" s="8" t="str">
        <f>VLOOKUP($B1083,'Facility Well Counts'!$A$2:$G$469,3,FALSE)</f>
        <v>260 - East Texas Basin</v>
      </c>
      <c r="Q1083" s="10">
        <f>VLOOKUP($B1083,'Facility Well Counts'!$A$2:$G$469,4,FALSE)</f>
        <v>111</v>
      </c>
      <c r="R1083" s="10">
        <f>VLOOKUP($B1083,'Facility Well Counts'!$A$2:$G$469,5,FALSE)</f>
        <v>111</v>
      </c>
      <c r="S1083" s="10">
        <f t="shared" si="130"/>
        <v>1</v>
      </c>
      <c r="T1083" s="10">
        <f>VLOOKUP($B1083,'Facility Well Counts'!$A$2:$G$469,6,FALSE)</f>
        <v>0</v>
      </c>
      <c r="U1083" s="10">
        <f t="shared" si="131"/>
        <v>0</v>
      </c>
      <c r="V1083" s="10">
        <f>VLOOKUP($B1083,'Facility Well Counts'!$A$2:$G$469,7,FALSE)</f>
        <v>0</v>
      </c>
      <c r="W1083" s="10">
        <f t="shared" si="132"/>
        <v>0</v>
      </c>
      <c r="X1083" s="11">
        <f t="shared" si="133"/>
        <v>9.0090090090090089E-3</v>
      </c>
    </row>
    <row r="1084" spans="1:24" x14ac:dyDescent="0.25">
      <c r="A1084" s="8" t="s">
        <v>688</v>
      </c>
      <c r="B1084" s="9">
        <v>1008528</v>
      </c>
      <c r="C1084" s="9">
        <v>2020</v>
      </c>
      <c r="D1084" s="9" t="s">
        <v>16</v>
      </c>
      <c r="E1084" s="8" t="s">
        <v>17</v>
      </c>
      <c r="F1084" s="8" t="s">
        <v>33</v>
      </c>
      <c r="G1084" s="8" t="s">
        <v>20</v>
      </c>
      <c r="H1084" s="8">
        <v>322</v>
      </c>
      <c r="I1084" s="8" t="s">
        <v>24</v>
      </c>
      <c r="J1084" s="8"/>
      <c r="K1084" s="8">
        <v>10.8</v>
      </c>
      <c r="L1084" s="8">
        <v>579.88</v>
      </c>
      <c r="M1084" s="8"/>
      <c r="N1084" s="8">
        <v>7267</v>
      </c>
      <c r="O1084" s="8"/>
      <c r="P1084" s="8" t="str">
        <f>VLOOKUP($B1084,'Facility Well Counts'!$A$2:$G$469,3,FALSE)</f>
        <v>260 - East Texas Basin</v>
      </c>
      <c r="Q1084" s="10">
        <f>VLOOKUP($B1084,'Facility Well Counts'!$A$2:$G$469,4,FALSE)</f>
        <v>111</v>
      </c>
      <c r="R1084" s="10">
        <f>VLOOKUP($B1084,'Facility Well Counts'!$A$2:$G$469,5,FALSE)</f>
        <v>111</v>
      </c>
      <c r="S1084" s="10">
        <f t="shared" si="130"/>
        <v>322</v>
      </c>
      <c r="T1084" s="10">
        <f>VLOOKUP($B1084,'Facility Well Counts'!$A$2:$G$469,6,FALSE)</f>
        <v>0</v>
      </c>
      <c r="U1084" s="10">
        <f t="shared" si="131"/>
        <v>0</v>
      </c>
      <c r="V1084" s="10">
        <f>VLOOKUP($B1084,'Facility Well Counts'!$A$2:$G$469,7,FALSE)</f>
        <v>0</v>
      </c>
      <c r="W1084" s="10">
        <f t="shared" si="132"/>
        <v>0</v>
      </c>
      <c r="X1084" s="11">
        <f t="shared" si="133"/>
        <v>2.900900900900901</v>
      </c>
    </row>
    <row r="1085" spans="1:24" x14ac:dyDescent="0.25">
      <c r="A1085" s="8" t="s">
        <v>688</v>
      </c>
      <c r="B1085" s="9">
        <v>1008528</v>
      </c>
      <c r="C1085" s="9">
        <v>2020</v>
      </c>
      <c r="D1085" s="9" t="s">
        <v>16</v>
      </c>
      <c r="E1085" s="8" t="s">
        <v>17</v>
      </c>
      <c r="F1085" s="8" t="s">
        <v>33</v>
      </c>
      <c r="G1085" s="8" t="s">
        <v>21</v>
      </c>
      <c r="H1085" s="8"/>
      <c r="I1085" s="8"/>
      <c r="J1085" s="8"/>
      <c r="K1085" s="8"/>
      <c r="L1085" s="8"/>
      <c r="M1085" s="8"/>
      <c r="N1085" s="8"/>
      <c r="O1085" s="8"/>
      <c r="P1085" s="8" t="str">
        <f>VLOOKUP($B1085,'Facility Well Counts'!$A$2:$G$469,3,FALSE)</f>
        <v>260 - East Texas Basin</v>
      </c>
      <c r="Q1085" s="10">
        <f>VLOOKUP($B1085,'Facility Well Counts'!$A$2:$G$469,4,FALSE)</f>
        <v>111</v>
      </c>
      <c r="R1085" s="10">
        <f>VLOOKUP($B1085,'Facility Well Counts'!$A$2:$G$469,5,FALSE)</f>
        <v>111</v>
      </c>
      <c r="S1085" s="10">
        <f t="shared" si="130"/>
        <v>0</v>
      </c>
      <c r="T1085" s="10">
        <f>VLOOKUP($B1085,'Facility Well Counts'!$A$2:$G$469,6,FALSE)</f>
        <v>0</v>
      </c>
      <c r="U1085" s="10">
        <f t="shared" si="131"/>
        <v>0</v>
      </c>
      <c r="V1085" s="10">
        <f>VLOOKUP($B1085,'Facility Well Counts'!$A$2:$G$469,7,FALSE)</f>
        <v>0</v>
      </c>
      <c r="W1085" s="10">
        <f t="shared" si="132"/>
        <v>0</v>
      </c>
      <c r="X1085" s="11">
        <f t="shared" si="133"/>
        <v>0</v>
      </c>
    </row>
    <row r="1086" spans="1:24" x14ac:dyDescent="0.25">
      <c r="A1086" s="8" t="s">
        <v>977</v>
      </c>
      <c r="B1086" s="9">
        <v>1013734</v>
      </c>
      <c r="C1086" s="9">
        <v>2020</v>
      </c>
      <c r="D1086" s="9" t="s">
        <v>16</v>
      </c>
      <c r="E1086" s="8" t="s">
        <v>17</v>
      </c>
      <c r="F1086" s="8" t="s">
        <v>33</v>
      </c>
      <c r="G1086" s="8" t="s">
        <v>19</v>
      </c>
      <c r="H1086" s="8"/>
      <c r="I1086" s="8"/>
      <c r="J1086" s="8"/>
      <c r="K1086" s="8"/>
      <c r="L1086" s="8"/>
      <c r="M1086" s="8"/>
      <c r="N1086" s="8"/>
      <c r="O1086" s="8"/>
      <c r="P1086" s="8" t="str">
        <f>VLOOKUP($B1086,'Facility Well Counts'!$A$2:$G$469,3,FALSE)</f>
        <v>430 - Permian Basin</v>
      </c>
      <c r="Q1086" s="10">
        <f>VLOOKUP($B1086,'Facility Well Counts'!$A$2:$G$469,4,FALSE)</f>
        <v>111</v>
      </c>
      <c r="R1086" s="10">
        <f>VLOOKUP($B1086,'Facility Well Counts'!$A$2:$G$469,5,FALSE)</f>
        <v>96</v>
      </c>
      <c r="S1086" s="10">
        <f t="shared" si="130"/>
        <v>0</v>
      </c>
      <c r="T1086" s="10">
        <f>VLOOKUP($B1086,'Facility Well Counts'!$A$2:$G$469,6,FALSE)</f>
        <v>0</v>
      </c>
      <c r="U1086" s="10">
        <f t="shared" si="131"/>
        <v>0</v>
      </c>
      <c r="V1086" s="10">
        <f>VLOOKUP($B1086,'Facility Well Counts'!$A$2:$G$469,7,FALSE)</f>
        <v>15</v>
      </c>
      <c r="W1086" s="10">
        <f t="shared" si="132"/>
        <v>0</v>
      </c>
      <c r="X1086" s="11">
        <f t="shared" si="133"/>
        <v>0</v>
      </c>
    </row>
    <row r="1087" spans="1:24" x14ac:dyDescent="0.25">
      <c r="A1087" s="8" t="s">
        <v>977</v>
      </c>
      <c r="B1087" s="9">
        <v>1013734</v>
      </c>
      <c r="C1087" s="9">
        <v>2020</v>
      </c>
      <c r="D1087" s="9" t="s">
        <v>16</v>
      </c>
      <c r="E1087" s="8" t="s">
        <v>17</v>
      </c>
      <c r="F1087" s="8" t="s">
        <v>33</v>
      </c>
      <c r="G1087" s="8" t="s">
        <v>20</v>
      </c>
      <c r="H1087" s="8">
        <v>222</v>
      </c>
      <c r="I1087" s="8" t="s">
        <v>24</v>
      </c>
      <c r="J1087" s="8"/>
      <c r="K1087" s="8">
        <v>3.7</v>
      </c>
      <c r="L1087" s="8">
        <v>246.5</v>
      </c>
      <c r="M1087" s="8"/>
      <c r="N1087" s="8">
        <v>5899</v>
      </c>
      <c r="O1087" s="8"/>
      <c r="P1087" s="8" t="str">
        <f>VLOOKUP($B1087,'Facility Well Counts'!$A$2:$G$469,3,FALSE)</f>
        <v>430 - Permian Basin</v>
      </c>
      <c r="Q1087" s="10">
        <f>VLOOKUP($B1087,'Facility Well Counts'!$A$2:$G$469,4,FALSE)</f>
        <v>111</v>
      </c>
      <c r="R1087" s="10">
        <f>VLOOKUP($B1087,'Facility Well Counts'!$A$2:$G$469,5,FALSE)</f>
        <v>96</v>
      </c>
      <c r="S1087" s="10">
        <f t="shared" si="130"/>
        <v>192</v>
      </c>
      <c r="T1087" s="10">
        <f>VLOOKUP($B1087,'Facility Well Counts'!$A$2:$G$469,6,FALSE)</f>
        <v>0</v>
      </c>
      <c r="U1087" s="10">
        <f t="shared" si="131"/>
        <v>0</v>
      </c>
      <c r="V1087" s="10">
        <f>VLOOKUP($B1087,'Facility Well Counts'!$A$2:$G$469,7,FALSE)</f>
        <v>15</v>
      </c>
      <c r="W1087" s="10">
        <f t="shared" si="132"/>
        <v>30</v>
      </c>
      <c r="X1087" s="11">
        <f t="shared" si="133"/>
        <v>2</v>
      </c>
    </row>
    <row r="1088" spans="1:24" x14ac:dyDescent="0.25">
      <c r="A1088" s="8" t="s">
        <v>977</v>
      </c>
      <c r="B1088" s="9">
        <v>1013734</v>
      </c>
      <c r="C1088" s="9">
        <v>2020</v>
      </c>
      <c r="D1088" s="9" t="s">
        <v>16</v>
      </c>
      <c r="E1088" s="8" t="s">
        <v>17</v>
      </c>
      <c r="F1088" s="8" t="s">
        <v>33</v>
      </c>
      <c r="G1088" s="8" t="s">
        <v>21</v>
      </c>
      <c r="H1088" s="8"/>
      <c r="I1088" s="8"/>
      <c r="J1088" s="8"/>
      <c r="K1088" s="8"/>
      <c r="L1088" s="8"/>
      <c r="M1088" s="8"/>
      <c r="N1088" s="8"/>
      <c r="O1088" s="8"/>
      <c r="P1088" s="8" t="str">
        <f>VLOOKUP($B1088,'Facility Well Counts'!$A$2:$G$469,3,FALSE)</f>
        <v>430 - Permian Basin</v>
      </c>
      <c r="Q1088" s="10">
        <f>VLOOKUP($B1088,'Facility Well Counts'!$A$2:$G$469,4,FALSE)</f>
        <v>111</v>
      </c>
      <c r="R1088" s="10">
        <f>VLOOKUP($B1088,'Facility Well Counts'!$A$2:$G$469,5,FALSE)</f>
        <v>96</v>
      </c>
      <c r="S1088" s="10">
        <f t="shared" si="130"/>
        <v>0</v>
      </c>
      <c r="T1088" s="10">
        <f>VLOOKUP($B1088,'Facility Well Counts'!$A$2:$G$469,6,FALSE)</f>
        <v>0</v>
      </c>
      <c r="U1088" s="10">
        <f t="shared" si="131"/>
        <v>0</v>
      </c>
      <c r="V1088" s="10">
        <f>VLOOKUP($B1088,'Facility Well Counts'!$A$2:$G$469,7,FALSE)</f>
        <v>15</v>
      </c>
      <c r="W1088" s="10">
        <f t="shared" si="132"/>
        <v>0</v>
      </c>
      <c r="X1088" s="11">
        <f t="shared" si="133"/>
        <v>0</v>
      </c>
    </row>
    <row r="1089" spans="1:24" x14ac:dyDescent="0.25">
      <c r="A1089" s="8" t="s">
        <v>240</v>
      </c>
      <c r="B1089" s="9">
        <v>1009885</v>
      </c>
      <c r="C1089" s="9">
        <v>2020</v>
      </c>
      <c r="D1089" s="9" t="s">
        <v>16</v>
      </c>
      <c r="E1089" s="8" t="s">
        <v>17</v>
      </c>
      <c r="F1089" s="8" t="s">
        <v>33</v>
      </c>
      <c r="G1089" s="8" t="s">
        <v>19</v>
      </c>
      <c r="H1089" s="8"/>
      <c r="I1089" s="8"/>
      <c r="J1089" s="8"/>
      <c r="K1089" s="8"/>
      <c r="L1089" s="8"/>
      <c r="M1089" s="8"/>
      <c r="N1089" s="8"/>
      <c r="O1089" s="8"/>
      <c r="P1089" s="8" t="str">
        <f>VLOOKUP($B1089,'Facility Well Counts'!$A$2:$G$469,3,FALSE)</f>
        <v>430 - Permian Basin</v>
      </c>
      <c r="Q1089" s="10">
        <f>VLOOKUP($B1089,'Facility Well Counts'!$A$2:$G$469,4,FALSE)</f>
        <v>110</v>
      </c>
      <c r="R1089" s="10">
        <f>VLOOKUP($B1089,'Facility Well Counts'!$A$2:$G$469,5,FALSE)</f>
        <v>110</v>
      </c>
      <c r="S1089" s="10">
        <f t="shared" si="130"/>
        <v>0</v>
      </c>
      <c r="T1089" s="10">
        <f>VLOOKUP($B1089,'Facility Well Counts'!$A$2:$G$469,6,FALSE)</f>
        <v>0</v>
      </c>
      <c r="U1089" s="10">
        <f t="shared" si="131"/>
        <v>0</v>
      </c>
      <c r="V1089" s="10">
        <f>VLOOKUP($B1089,'Facility Well Counts'!$A$2:$G$469,7,FALSE)</f>
        <v>0</v>
      </c>
      <c r="W1089" s="10">
        <f t="shared" si="132"/>
        <v>0</v>
      </c>
      <c r="X1089" s="11">
        <f t="shared" si="133"/>
        <v>0</v>
      </c>
    </row>
    <row r="1090" spans="1:24" x14ac:dyDescent="0.25">
      <c r="A1090" s="8" t="s">
        <v>240</v>
      </c>
      <c r="B1090" s="9">
        <v>1009885</v>
      </c>
      <c r="C1090" s="9">
        <v>2020</v>
      </c>
      <c r="D1090" s="9" t="s">
        <v>16</v>
      </c>
      <c r="E1090" s="8" t="s">
        <v>17</v>
      </c>
      <c r="F1090" s="8" t="s">
        <v>33</v>
      </c>
      <c r="G1090" s="8" t="s">
        <v>20</v>
      </c>
      <c r="H1090" s="8">
        <v>1703</v>
      </c>
      <c r="I1090" s="8" t="s">
        <v>24</v>
      </c>
      <c r="J1090" s="8"/>
      <c r="K1090" s="8">
        <v>728.7</v>
      </c>
      <c r="L1090" s="8">
        <v>1895.19</v>
      </c>
      <c r="M1090" s="8"/>
      <c r="N1090" s="8">
        <v>8760</v>
      </c>
      <c r="O1090" s="8"/>
      <c r="P1090" s="8" t="str">
        <f>VLOOKUP($B1090,'Facility Well Counts'!$A$2:$G$469,3,FALSE)</f>
        <v>430 - Permian Basin</v>
      </c>
      <c r="Q1090" s="10">
        <f>VLOOKUP($B1090,'Facility Well Counts'!$A$2:$G$469,4,FALSE)</f>
        <v>110</v>
      </c>
      <c r="R1090" s="10">
        <f>VLOOKUP($B1090,'Facility Well Counts'!$A$2:$G$469,5,FALSE)</f>
        <v>110</v>
      </c>
      <c r="S1090" s="10">
        <f t="shared" ref="S1090:S1153" si="134">$H1090*(R1090/$Q1090)</f>
        <v>1703</v>
      </c>
      <c r="T1090" s="10">
        <f>VLOOKUP($B1090,'Facility Well Counts'!$A$2:$G$469,6,FALSE)</f>
        <v>0</v>
      </c>
      <c r="U1090" s="10">
        <f t="shared" ref="U1090:U1153" si="135">$H1090*(T1090/$Q1090)</f>
        <v>0</v>
      </c>
      <c r="V1090" s="10">
        <f>VLOOKUP($B1090,'Facility Well Counts'!$A$2:$G$469,7,FALSE)</f>
        <v>0</v>
      </c>
      <c r="W1090" s="10">
        <f t="shared" ref="W1090:W1153" si="136">$H1090*(V1090/$Q1090)</f>
        <v>0</v>
      </c>
      <c r="X1090" s="11">
        <f t="shared" ref="X1090:X1153" si="137">H1090/Q1090</f>
        <v>15.481818181818182</v>
      </c>
    </row>
    <row r="1091" spans="1:24" x14ac:dyDescent="0.25">
      <c r="A1091" s="8" t="s">
        <v>240</v>
      </c>
      <c r="B1091" s="9">
        <v>1009885</v>
      </c>
      <c r="C1091" s="9">
        <v>2020</v>
      </c>
      <c r="D1091" s="9" t="s">
        <v>16</v>
      </c>
      <c r="E1091" s="8" t="s">
        <v>17</v>
      </c>
      <c r="F1091" s="8" t="s">
        <v>33</v>
      </c>
      <c r="G1091" s="8" t="s">
        <v>21</v>
      </c>
      <c r="H1091" s="8">
        <v>828</v>
      </c>
      <c r="I1091" s="8" t="s">
        <v>24</v>
      </c>
      <c r="J1091" s="8"/>
      <c r="K1091" s="8">
        <v>36.5</v>
      </c>
      <c r="L1091" s="8">
        <v>94.87</v>
      </c>
      <c r="M1091" s="8"/>
      <c r="N1091" s="8">
        <v>8760</v>
      </c>
      <c r="O1091" s="8"/>
      <c r="P1091" s="8" t="str">
        <f>VLOOKUP($B1091,'Facility Well Counts'!$A$2:$G$469,3,FALSE)</f>
        <v>430 - Permian Basin</v>
      </c>
      <c r="Q1091" s="10">
        <f>VLOOKUP($B1091,'Facility Well Counts'!$A$2:$G$469,4,FALSE)</f>
        <v>110</v>
      </c>
      <c r="R1091" s="10">
        <f>VLOOKUP($B1091,'Facility Well Counts'!$A$2:$G$469,5,FALSE)</f>
        <v>110</v>
      </c>
      <c r="S1091" s="10">
        <f t="shared" si="134"/>
        <v>828</v>
      </c>
      <c r="T1091" s="10">
        <f>VLOOKUP($B1091,'Facility Well Counts'!$A$2:$G$469,6,FALSE)</f>
        <v>0</v>
      </c>
      <c r="U1091" s="10">
        <f t="shared" si="135"/>
        <v>0</v>
      </c>
      <c r="V1091" s="10">
        <f>VLOOKUP($B1091,'Facility Well Counts'!$A$2:$G$469,7,FALSE)</f>
        <v>0</v>
      </c>
      <c r="W1091" s="10">
        <f t="shared" si="136"/>
        <v>0</v>
      </c>
      <c r="X1091" s="11">
        <f t="shared" si="137"/>
        <v>7.5272727272727273</v>
      </c>
    </row>
    <row r="1092" spans="1:24" x14ac:dyDescent="0.25">
      <c r="A1092" s="8" t="s">
        <v>1344</v>
      </c>
      <c r="B1092" s="9">
        <v>1013483</v>
      </c>
      <c r="C1092" s="9">
        <v>2020</v>
      </c>
      <c r="D1092" s="9" t="s">
        <v>16</v>
      </c>
      <c r="E1092" s="8" t="s">
        <v>17</v>
      </c>
      <c r="F1092" s="8" t="s">
        <v>33</v>
      </c>
      <c r="G1092" s="8" t="s">
        <v>19</v>
      </c>
      <c r="H1092" s="8"/>
      <c r="I1092" s="8"/>
      <c r="J1092" s="8"/>
      <c r="K1092" s="8"/>
      <c r="L1092" s="8"/>
      <c r="M1092" s="8"/>
      <c r="N1092" s="8"/>
      <c r="O1092" s="8"/>
      <c r="P1092" s="8" t="str">
        <f>VLOOKUP($B1092,'Facility Well Counts'!$A$2:$G$469,3,FALSE)</f>
        <v>430 - Permian Basin</v>
      </c>
      <c r="Q1092" s="10">
        <f>VLOOKUP($B1092,'Facility Well Counts'!$A$2:$G$469,4,FALSE)</f>
        <v>109</v>
      </c>
      <c r="R1092" s="10">
        <f>VLOOKUP($B1092,'Facility Well Counts'!$A$2:$G$469,5,FALSE)</f>
        <v>109</v>
      </c>
      <c r="S1092" s="10">
        <f t="shared" si="134"/>
        <v>0</v>
      </c>
      <c r="T1092" s="10">
        <f>VLOOKUP($B1092,'Facility Well Counts'!$A$2:$G$469,6,FALSE)</f>
        <v>0</v>
      </c>
      <c r="U1092" s="10">
        <f t="shared" si="135"/>
        <v>0</v>
      </c>
      <c r="V1092" s="10">
        <f>VLOOKUP($B1092,'Facility Well Counts'!$A$2:$G$469,7,FALSE)</f>
        <v>0</v>
      </c>
      <c r="W1092" s="10">
        <f t="shared" si="136"/>
        <v>0</v>
      </c>
      <c r="X1092" s="11">
        <f t="shared" si="137"/>
        <v>0</v>
      </c>
    </row>
    <row r="1093" spans="1:24" x14ac:dyDescent="0.25">
      <c r="A1093" s="8" t="s">
        <v>1344</v>
      </c>
      <c r="B1093" s="9">
        <v>1013483</v>
      </c>
      <c r="C1093" s="9">
        <v>2020</v>
      </c>
      <c r="D1093" s="9" t="s">
        <v>16</v>
      </c>
      <c r="E1093" s="8" t="s">
        <v>17</v>
      </c>
      <c r="F1093" s="8" t="s">
        <v>33</v>
      </c>
      <c r="G1093" s="8" t="s">
        <v>20</v>
      </c>
      <c r="H1093" s="8"/>
      <c r="I1093" s="8"/>
      <c r="J1093" s="8"/>
      <c r="K1093" s="8"/>
      <c r="L1093" s="8"/>
      <c r="M1093" s="8"/>
      <c r="N1093" s="8"/>
      <c r="O1093" s="8"/>
      <c r="P1093" s="8" t="str">
        <f>VLOOKUP($B1093,'Facility Well Counts'!$A$2:$G$469,3,FALSE)</f>
        <v>430 - Permian Basin</v>
      </c>
      <c r="Q1093" s="10">
        <f>VLOOKUP($B1093,'Facility Well Counts'!$A$2:$G$469,4,FALSE)</f>
        <v>109</v>
      </c>
      <c r="R1093" s="10">
        <f>VLOOKUP($B1093,'Facility Well Counts'!$A$2:$G$469,5,FALSE)</f>
        <v>109</v>
      </c>
      <c r="S1093" s="10">
        <f t="shared" si="134"/>
        <v>0</v>
      </c>
      <c r="T1093" s="10">
        <f>VLOOKUP($B1093,'Facility Well Counts'!$A$2:$G$469,6,FALSE)</f>
        <v>0</v>
      </c>
      <c r="U1093" s="10">
        <f t="shared" si="135"/>
        <v>0</v>
      </c>
      <c r="V1093" s="10">
        <f>VLOOKUP($B1093,'Facility Well Counts'!$A$2:$G$469,7,FALSE)</f>
        <v>0</v>
      </c>
      <c r="W1093" s="10">
        <f t="shared" si="136"/>
        <v>0</v>
      </c>
      <c r="X1093" s="11">
        <f t="shared" si="137"/>
        <v>0</v>
      </c>
    </row>
    <row r="1094" spans="1:24" x14ac:dyDescent="0.25">
      <c r="A1094" s="8" t="s">
        <v>1344</v>
      </c>
      <c r="B1094" s="9">
        <v>1013483</v>
      </c>
      <c r="C1094" s="9">
        <v>2020</v>
      </c>
      <c r="D1094" s="9" t="s">
        <v>16</v>
      </c>
      <c r="E1094" s="8" t="s">
        <v>17</v>
      </c>
      <c r="F1094" s="8" t="s">
        <v>33</v>
      </c>
      <c r="G1094" s="8" t="s">
        <v>21</v>
      </c>
      <c r="H1094" s="8"/>
      <c r="I1094" s="8"/>
      <c r="J1094" s="8"/>
      <c r="K1094" s="8"/>
      <c r="L1094" s="8"/>
      <c r="M1094" s="8"/>
      <c r="N1094" s="8"/>
      <c r="O1094" s="8"/>
      <c r="P1094" s="8" t="str">
        <f>VLOOKUP($B1094,'Facility Well Counts'!$A$2:$G$469,3,FALSE)</f>
        <v>430 - Permian Basin</v>
      </c>
      <c r="Q1094" s="10">
        <f>VLOOKUP($B1094,'Facility Well Counts'!$A$2:$G$469,4,FALSE)</f>
        <v>109</v>
      </c>
      <c r="R1094" s="10">
        <f>VLOOKUP($B1094,'Facility Well Counts'!$A$2:$G$469,5,FALSE)</f>
        <v>109</v>
      </c>
      <c r="S1094" s="10">
        <f t="shared" si="134"/>
        <v>0</v>
      </c>
      <c r="T1094" s="10">
        <f>VLOOKUP($B1094,'Facility Well Counts'!$A$2:$G$469,6,FALSE)</f>
        <v>0</v>
      </c>
      <c r="U1094" s="10">
        <f t="shared" si="135"/>
        <v>0</v>
      </c>
      <c r="V1094" s="10">
        <f>VLOOKUP($B1094,'Facility Well Counts'!$A$2:$G$469,7,FALSE)</f>
        <v>0</v>
      </c>
      <c r="W1094" s="10">
        <f t="shared" si="136"/>
        <v>0</v>
      </c>
      <c r="X1094" s="11">
        <f t="shared" si="137"/>
        <v>0</v>
      </c>
    </row>
    <row r="1095" spans="1:24" x14ac:dyDescent="0.25">
      <c r="A1095" s="8" t="s">
        <v>421</v>
      </c>
      <c r="B1095" s="9">
        <v>1008958</v>
      </c>
      <c r="C1095" s="9">
        <v>2020</v>
      </c>
      <c r="D1095" s="9" t="s">
        <v>16</v>
      </c>
      <c r="E1095" s="8" t="s">
        <v>17</v>
      </c>
      <c r="F1095" s="8" t="s">
        <v>33</v>
      </c>
      <c r="G1095" s="8" t="s">
        <v>19</v>
      </c>
      <c r="H1095" s="8"/>
      <c r="I1095" s="8"/>
      <c r="J1095" s="8"/>
      <c r="K1095" s="8"/>
      <c r="L1095" s="8"/>
      <c r="M1095" s="8"/>
      <c r="N1095" s="8"/>
      <c r="O1095" s="8"/>
      <c r="P1095" s="8" t="str">
        <f>VLOOKUP($B1095,'Facility Well Counts'!$A$2:$G$469,3,FALSE)</f>
        <v>260 - East Texas Basin</v>
      </c>
      <c r="Q1095" s="10">
        <f>VLOOKUP($B1095,'Facility Well Counts'!$A$2:$G$469,4,FALSE)</f>
        <v>108</v>
      </c>
      <c r="R1095" s="10">
        <f>VLOOKUP($B1095,'Facility Well Counts'!$A$2:$G$469,5,FALSE)</f>
        <v>0</v>
      </c>
      <c r="S1095" s="10">
        <f t="shared" si="134"/>
        <v>0</v>
      </c>
      <c r="T1095" s="10">
        <f>VLOOKUP($B1095,'Facility Well Counts'!$A$2:$G$469,6,FALSE)</f>
        <v>0</v>
      </c>
      <c r="U1095" s="10">
        <f t="shared" si="135"/>
        <v>0</v>
      </c>
      <c r="V1095" s="10">
        <f>VLOOKUP($B1095,'Facility Well Counts'!$A$2:$G$469,7,FALSE)</f>
        <v>108</v>
      </c>
      <c r="W1095" s="10">
        <f t="shared" si="136"/>
        <v>0</v>
      </c>
      <c r="X1095" s="11">
        <f t="shared" si="137"/>
        <v>0</v>
      </c>
    </row>
    <row r="1096" spans="1:24" x14ac:dyDescent="0.25">
      <c r="A1096" s="8" t="s">
        <v>421</v>
      </c>
      <c r="B1096" s="9">
        <v>1008958</v>
      </c>
      <c r="C1096" s="9">
        <v>2020</v>
      </c>
      <c r="D1096" s="9" t="s">
        <v>16</v>
      </c>
      <c r="E1096" s="8" t="s">
        <v>17</v>
      </c>
      <c r="F1096" s="8" t="s">
        <v>33</v>
      </c>
      <c r="G1096" s="8" t="s">
        <v>20</v>
      </c>
      <c r="H1096" s="8">
        <v>208</v>
      </c>
      <c r="I1096" s="8" t="s">
        <v>24</v>
      </c>
      <c r="J1096" s="8"/>
      <c r="K1096" s="8">
        <v>42.3</v>
      </c>
      <c r="L1096" s="8">
        <v>427.31</v>
      </c>
      <c r="M1096" s="8"/>
      <c r="N1096" s="8">
        <v>8323.3846154000003</v>
      </c>
      <c r="O1096" s="8"/>
      <c r="P1096" s="8" t="str">
        <f>VLOOKUP($B1096,'Facility Well Counts'!$A$2:$G$469,3,FALSE)</f>
        <v>260 - East Texas Basin</v>
      </c>
      <c r="Q1096" s="10">
        <f>VLOOKUP($B1096,'Facility Well Counts'!$A$2:$G$469,4,FALSE)</f>
        <v>108</v>
      </c>
      <c r="R1096" s="10">
        <f>VLOOKUP($B1096,'Facility Well Counts'!$A$2:$G$469,5,FALSE)</f>
        <v>0</v>
      </c>
      <c r="S1096" s="10">
        <f t="shared" si="134"/>
        <v>0</v>
      </c>
      <c r="T1096" s="10">
        <f>VLOOKUP($B1096,'Facility Well Counts'!$A$2:$G$469,6,FALSE)</f>
        <v>0</v>
      </c>
      <c r="U1096" s="10">
        <f t="shared" si="135"/>
        <v>0</v>
      </c>
      <c r="V1096" s="10">
        <f>VLOOKUP($B1096,'Facility Well Counts'!$A$2:$G$469,7,FALSE)</f>
        <v>108</v>
      </c>
      <c r="W1096" s="10">
        <f t="shared" si="136"/>
        <v>208</v>
      </c>
      <c r="X1096" s="11">
        <f t="shared" si="137"/>
        <v>1.9259259259259258</v>
      </c>
    </row>
    <row r="1097" spans="1:24" x14ac:dyDescent="0.25">
      <c r="A1097" s="8" t="s">
        <v>421</v>
      </c>
      <c r="B1097" s="9">
        <v>1008958</v>
      </c>
      <c r="C1097" s="9">
        <v>2020</v>
      </c>
      <c r="D1097" s="9" t="s">
        <v>16</v>
      </c>
      <c r="E1097" s="8" t="s">
        <v>17</v>
      </c>
      <c r="F1097" s="8" t="s">
        <v>33</v>
      </c>
      <c r="G1097" s="8" t="s">
        <v>21</v>
      </c>
      <c r="H1097" s="8"/>
      <c r="I1097" s="8"/>
      <c r="J1097" s="8"/>
      <c r="K1097" s="8"/>
      <c r="L1097" s="8"/>
      <c r="M1097" s="8"/>
      <c r="N1097" s="8"/>
      <c r="O1097" s="8"/>
      <c r="P1097" s="8" t="str">
        <f>VLOOKUP($B1097,'Facility Well Counts'!$A$2:$G$469,3,FALSE)</f>
        <v>260 - East Texas Basin</v>
      </c>
      <c r="Q1097" s="10">
        <f>VLOOKUP($B1097,'Facility Well Counts'!$A$2:$G$469,4,FALSE)</f>
        <v>108</v>
      </c>
      <c r="R1097" s="10">
        <f>VLOOKUP($B1097,'Facility Well Counts'!$A$2:$G$469,5,FALSE)</f>
        <v>0</v>
      </c>
      <c r="S1097" s="10">
        <f t="shared" si="134"/>
        <v>0</v>
      </c>
      <c r="T1097" s="10">
        <f>VLOOKUP($B1097,'Facility Well Counts'!$A$2:$G$469,6,FALSE)</f>
        <v>0</v>
      </c>
      <c r="U1097" s="10">
        <f t="shared" si="135"/>
        <v>0</v>
      </c>
      <c r="V1097" s="10">
        <f>VLOOKUP($B1097,'Facility Well Counts'!$A$2:$G$469,7,FALSE)</f>
        <v>108</v>
      </c>
      <c r="W1097" s="10">
        <f t="shared" si="136"/>
        <v>0</v>
      </c>
      <c r="X1097" s="11">
        <f t="shared" si="137"/>
        <v>0</v>
      </c>
    </row>
    <row r="1098" spans="1:24" x14ac:dyDescent="0.25">
      <c r="A1098" s="8" t="s">
        <v>1236</v>
      </c>
      <c r="B1098" s="9">
        <v>1013377</v>
      </c>
      <c r="C1098" s="9">
        <v>2020</v>
      </c>
      <c r="D1098" s="9" t="s">
        <v>16</v>
      </c>
      <c r="E1098" s="8" t="s">
        <v>17</v>
      </c>
      <c r="F1098" s="8" t="s">
        <v>33</v>
      </c>
      <c r="G1098" s="8" t="s">
        <v>19</v>
      </c>
      <c r="H1098" s="8"/>
      <c r="I1098" s="8"/>
      <c r="J1098" s="8"/>
      <c r="K1098" s="8"/>
      <c r="L1098" s="8"/>
      <c r="M1098" s="8"/>
      <c r="N1098" s="8"/>
      <c r="O1098" s="8"/>
      <c r="P1098" s="8" t="str">
        <f>VLOOKUP($B1098,'Facility Well Counts'!$A$2:$G$469,3,FALSE)</f>
        <v>430 - Permian Basin</v>
      </c>
      <c r="Q1098" s="10">
        <f>VLOOKUP($B1098,'Facility Well Counts'!$A$2:$G$469,4,FALSE)</f>
        <v>108</v>
      </c>
      <c r="R1098" s="10">
        <f>VLOOKUP($B1098,'Facility Well Counts'!$A$2:$G$469,5,FALSE)</f>
        <v>108</v>
      </c>
      <c r="S1098" s="10">
        <f t="shared" si="134"/>
        <v>0</v>
      </c>
      <c r="T1098" s="10">
        <f>VLOOKUP($B1098,'Facility Well Counts'!$A$2:$G$469,6,FALSE)</f>
        <v>0</v>
      </c>
      <c r="U1098" s="10">
        <f t="shared" si="135"/>
        <v>0</v>
      </c>
      <c r="V1098" s="10">
        <f>VLOOKUP($B1098,'Facility Well Counts'!$A$2:$G$469,7,FALSE)</f>
        <v>0</v>
      </c>
      <c r="W1098" s="10">
        <f t="shared" si="136"/>
        <v>0</v>
      </c>
      <c r="X1098" s="11">
        <f t="shared" si="137"/>
        <v>0</v>
      </c>
    </row>
    <row r="1099" spans="1:24" x14ac:dyDescent="0.25">
      <c r="A1099" s="8" t="s">
        <v>1236</v>
      </c>
      <c r="B1099" s="9">
        <v>1013377</v>
      </c>
      <c r="C1099" s="9">
        <v>2020</v>
      </c>
      <c r="D1099" s="9" t="s">
        <v>16</v>
      </c>
      <c r="E1099" s="8" t="s">
        <v>17</v>
      </c>
      <c r="F1099" s="8" t="s">
        <v>33</v>
      </c>
      <c r="G1099" s="8" t="s">
        <v>20</v>
      </c>
      <c r="H1099" s="8">
        <v>2</v>
      </c>
      <c r="I1099" s="8" t="s">
        <v>24</v>
      </c>
      <c r="J1099" s="8"/>
      <c r="K1099" s="8">
        <v>0.1</v>
      </c>
      <c r="L1099" s="8">
        <v>3.43</v>
      </c>
      <c r="M1099" s="8"/>
      <c r="N1099" s="8">
        <v>8784</v>
      </c>
      <c r="O1099" s="8"/>
      <c r="P1099" s="8" t="str">
        <f>VLOOKUP($B1099,'Facility Well Counts'!$A$2:$G$469,3,FALSE)</f>
        <v>430 - Permian Basin</v>
      </c>
      <c r="Q1099" s="10">
        <f>VLOOKUP($B1099,'Facility Well Counts'!$A$2:$G$469,4,FALSE)</f>
        <v>108</v>
      </c>
      <c r="R1099" s="10">
        <f>VLOOKUP($B1099,'Facility Well Counts'!$A$2:$G$469,5,FALSE)</f>
        <v>108</v>
      </c>
      <c r="S1099" s="10">
        <f t="shared" si="134"/>
        <v>2</v>
      </c>
      <c r="T1099" s="10">
        <f>VLOOKUP($B1099,'Facility Well Counts'!$A$2:$G$469,6,FALSE)</f>
        <v>0</v>
      </c>
      <c r="U1099" s="10">
        <f t="shared" si="135"/>
        <v>0</v>
      </c>
      <c r="V1099" s="10">
        <f>VLOOKUP($B1099,'Facility Well Counts'!$A$2:$G$469,7,FALSE)</f>
        <v>0</v>
      </c>
      <c r="W1099" s="10">
        <f t="shared" si="136"/>
        <v>0</v>
      </c>
      <c r="X1099" s="11">
        <f t="shared" si="137"/>
        <v>1.8518518518518517E-2</v>
      </c>
    </row>
    <row r="1100" spans="1:24" x14ac:dyDescent="0.25">
      <c r="A1100" s="8" t="s">
        <v>1236</v>
      </c>
      <c r="B1100" s="9">
        <v>1013377</v>
      </c>
      <c r="C1100" s="9">
        <v>2020</v>
      </c>
      <c r="D1100" s="9" t="s">
        <v>16</v>
      </c>
      <c r="E1100" s="8" t="s">
        <v>17</v>
      </c>
      <c r="F1100" s="8" t="s">
        <v>33</v>
      </c>
      <c r="G1100" s="8" t="s">
        <v>21</v>
      </c>
      <c r="H1100" s="8">
        <v>395</v>
      </c>
      <c r="I1100" s="8" t="s">
        <v>24</v>
      </c>
      <c r="J1100" s="8"/>
      <c r="K1100" s="8">
        <v>2.8</v>
      </c>
      <c r="L1100" s="8">
        <v>69.84</v>
      </c>
      <c r="M1100" s="8"/>
      <c r="N1100" s="8">
        <v>8784</v>
      </c>
      <c r="O1100" s="8"/>
      <c r="P1100" s="8" t="str">
        <f>VLOOKUP($B1100,'Facility Well Counts'!$A$2:$G$469,3,FALSE)</f>
        <v>430 - Permian Basin</v>
      </c>
      <c r="Q1100" s="10">
        <f>VLOOKUP($B1100,'Facility Well Counts'!$A$2:$G$469,4,FALSE)</f>
        <v>108</v>
      </c>
      <c r="R1100" s="10">
        <f>VLOOKUP($B1100,'Facility Well Counts'!$A$2:$G$469,5,FALSE)</f>
        <v>108</v>
      </c>
      <c r="S1100" s="10">
        <f t="shared" si="134"/>
        <v>395</v>
      </c>
      <c r="T1100" s="10">
        <f>VLOOKUP($B1100,'Facility Well Counts'!$A$2:$G$469,6,FALSE)</f>
        <v>0</v>
      </c>
      <c r="U1100" s="10">
        <f t="shared" si="135"/>
        <v>0</v>
      </c>
      <c r="V1100" s="10">
        <f>VLOOKUP($B1100,'Facility Well Counts'!$A$2:$G$469,7,FALSE)</f>
        <v>0</v>
      </c>
      <c r="W1100" s="10">
        <f t="shared" si="136"/>
        <v>0</v>
      </c>
      <c r="X1100" s="11">
        <f t="shared" si="137"/>
        <v>3.6574074074074074</v>
      </c>
    </row>
    <row r="1101" spans="1:24" x14ac:dyDescent="0.25">
      <c r="A1101" s="8" t="s">
        <v>1298</v>
      </c>
      <c r="B1101" s="9">
        <v>1013227</v>
      </c>
      <c r="C1101" s="9">
        <v>2020</v>
      </c>
      <c r="D1101" s="9" t="s">
        <v>16</v>
      </c>
      <c r="E1101" s="8" t="s">
        <v>17</v>
      </c>
      <c r="F1101" s="8" t="s">
        <v>33</v>
      </c>
      <c r="G1101" s="8" t="s">
        <v>19</v>
      </c>
      <c r="H1101" s="8"/>
      <c r="I1101" s="8"/>
      <c r="J1101" s="8"/>
      <c r="K1101" s="8"/>
      <c r="L1101" s="8"/>
      <c r="M1101" s="8"/>
      <c r="N1101" s="8"/>
      <c r="O1101" s="8"/>
      <c r="P1101" s="8" t="str">
        <f>VLOOKUP($B1101,'Facility Well Counts'!$A$2:$G$469,3,FALSE)</f>
        <v>360 - Anadarko Basin</v>
      </c>
      <c r="Q1101" s="10">
        <f>VLOOKUP($B1101,'Facility Well Counts'!$A$2:$G$469,4,FALSE)</f>
        <v>108</v>
      </c>
      <c r="R1101" s="10">
        <f>VLOOKUP($B1101,'Facility Well Counts'!$A$2:$G$469,5,FALSE)</f>
        <v>108</v>
      </c>
      <c r="S1101" s="10">
        <f t="shared" si="134"/>
        <v>0</v>
      </c>
      <c r="T1101" s="10">
        <f>VLOOKUP($B1101,'Facility Well Counts'!$A$2:$G$469,6,FALSE)</f>
        <v>0</v>
      </c>
      <c r="U1101" s="10">
        <f t="shared" si="135"/>
        <v>0</v>
      </c>
      <c r="V1101" s="10">
        <f>VLOOKUP($B1101,'Facility Well Counts'!$A$2:$G$469,7,FALSE)</f>
        <v>0</v>
      </c>
      <c r="W1101" s="10">
        <f t="shared" si="136"/>
        <v>0</v>
      </c>
      <c r="X1101" s="11">
        <f t="shared" si="137"/>
        <v>0</v>
      </c>
    </row>
    <row r="1102" spans="1:24" x14ac:dyDescent="0.25">
      <c r="A1102" s="8" t="s">
        <v>1298</v>
      </c>
      <c r="B1102" s="9">
        <v>1013227</v>
      </c>
      <c r="C1102" s="9">
        <v>2020</v>
      </c>
      <c r="D1102" s="9" t="s">
        <v>16</v>
      </c>
      <c r="E1102" s="8" t="s">
        <v>17</v>
      </c>
      <c r="F1102" s="8" t="s">
        <v>33</v>
      </c>
      <c r="G1102" s="8" t="s">
        <v>20</v>
      </c>
      <c r="H1102" s="8">
        <v>359</v>
      </c>
      <c r="I1102" s="8" t="s">
        <v>24</v>
      </c>
      <c r="J1102" s="8"/>
      <c r="K1102" s="8">
        <v>10.1</v>
      </c>
      <c r="L1102" s="8">
        <v>619.85</v>
      </c>
      <c r="M1102" s="8"/>
      <c r="N1102" s="8">
        <v>8760</v>
      </c>
      <c r="O1102" s="8"/>
      <c r="P1102" s="8" t="str">
        <f>VLOOKUP($B1102,'Facility Well Counts'!$A$2:$G$469,3,FALSE)</f>
        <v>360 - Anadarko Basin</v>
      </c>
      <c r="Q1102" s="10">
        <f>VLOOKUP($B1102,'Facility Well Counts'!$A$2:$G$469,4,FALSE)</f>
        <v>108</v>
      </c>
      <c r="R1102" s="10">
        <f>VLOOKUP($B1102,'Facility Well Counts'!$A$2:$G$469,5,FALSE)</f>
        <v>108</v>
      </c>
      <c r="S1102" s="10">
        <f t="shared" si="134"/>
        <v>359</v>
      </c>
      <c r="T1102" s="10">
        <f>VLOOKUP($B1102,'Facility Well Counts'!$A$2:$G$469,6,FALSE)</f>
        <v>0</v>
      </c>
      <c r="U1102" s="10">
        <f t="shared" si="135"/>
        <v>0</v>
      </c>
      <c r="V1102" s="10">
        <f>VLOOKUP($B1102,'Facility Well Counts'!$A$2:$G$469,7,FALSE)</f>
        <v>0</v>
      </c>
      <c r="W1102" s="10">
        <f t="shared" si="136"/>
        <v>0</v>
      </c>
      <c r="X1102" s="11">
        <f t="shared" si="137"/>
        <v>3.324074074074074</v>
      </c>
    </row>
    <row r="1103" spans="1:24" x14ac:dyDescent="0.25">
      <c r="A1103" s="8" t="s">
        <v>1298</v>
      </c>
      <c r="B1103" s="9">
        <v>1013227</v>
      </c>
      <c r="C1103" s="9">
        <v>2020</v>
      </c>
      <c r="D1103" s="9" t="s">
        <v>16</v>
      </c>
      <c r="E1103" s="8" t="s">
        <v>17</v>
      </c>
      <c r="F1103" s="8" t="s">
        <v>33</v>
      </c>
      <c r="G1103" s="8" t="s">
        <v>21</v>
      </c>
      <c r="H1103" s="8"/>
      <c r="I1103" s="8"/>
      <c r="J1103" s="8"/>
      <c r="K1103" s="8"/>
      <c r="L1103" s="8"/>
      <c r="M1103" s="8"/>
      <c r="N1103" s="8"/>
      <c r="O1103" s="8"/>
      <c r="P1103" s="8" t="str">
        <f>VLOOKUP($B1103,'Facility Well Counts'!$A$2:$G$469,3,FALSE)</f>
        <v>360 - Anadarko Basin</v>
      </c>
      <c r="Q1103" s="10">
        <f>VLOOKUP($B1103,'Facility Well Counts'!$A$2:$G$469,4,FALSE)</f>
        <v>108</v>
      </c>
      <c r="R1103" s="10">
        <f>VLOOKUP($B1103,'Facility Well Counts'!$A$2:$G$469,5,FALSE)</f>
        <v>108</v>
      </c>
      <c r="S1103" s="10">
        <f t="shared" si="134"/>
        <v>0</v>
      </c>
      <c r="T1103" s="10">
        <f>VLOOKUP($B1103,'Facility Well Counts'!$A$2:$G$469,6,FALSE)</f>
        <v>0</v>
      </c>
      <c r="U1103" s="10">
        <f t="shared" si="135"/>
        <v>0</v>
      </c>
      <c r="V1103" s="10">
        <f>VLOOKUP($B1103,'Facility Well Counts'!$A$2:$G$469,7,FALSE)</f>
        <v>0</v>
      </c>
      <c r="W1103" s="10">
        <f t="shared" si="136"/>
        <v>0</v>
      </c>
      <c r="X1103" s="11">
        <f t="shared" si="137"/>
        <v>0</v>
      </c>
    </row>
    <row r="1104" spans="1:24" x14ac:dyDescent="0.25">
      <c r="A1104" s="8" t="s">
        <v>398</v>
      </c>
      <c r="B1104" s="9">
        <v>1008506</v>
      </c>
      <c r="C1104" s="9">
        <v>2020</v>
      </c>
      <c r="D1104" s="9" t="s">
        <v>16</v>
      </c>
      <c r="E1104" s="8" t="s">
        <v>17</v>
      </c>
      <c r="F1104" s="8" t="s">
        <v>33</v>
      </c>
      <c r="G1104" s="8" t="s">
        <v>19</v>
      </c>
      <c r="H1104" s="8"/>
      <c r="I1104" s="8"/>
      <c r="J1104" s="8"/>
      <c r="K1104" s="8"/>
      <c r="L1104" s="8"/>
      <c r="M1104" s="8"/>
      <c r="N1104" s="8"/>
      <c r="O1104" s="8"/>
      <c r="P1104" s="8" t="str">
        <f>VLOOKUP($B1104,'Facility Well Counts'!$A$2:$G$469,3,FALSE)</f>
        <v>210 - Mid-Gulf Coast Basin</v>
      </c>
      <c r="Q1104" s="10">
        <f>VLOOKUP($B1104,'Facility Well Counts'!$A$2:$G$469,4,FALSE)</f>
        <v>107</v>
      </c>
      <c r="R1104" s="10">
        <f>VLOOKUP($B1104,'Facility Well Counts'!$A$2:$G$469,5,FALSE)</f>
        <v>107</v>
      </c>
      <c r="S1104" s="10">
        <f t="shared" si="134"/>
        <v>0</v>
      </c>
      <c r="T1104" s="10">
        <f>VLOOKUP($B1104,'Facility Well Counts'!$A$2:$G$469,6,FALSE)</f>
        <v>0</v>
      </c>
      <c r="U1104" s="10">
        <f t="shared" si="135"/>
        <v>0</v>
      </c>
      <c r="V1104" s="10">
        <f>VLOOKUP($B1104,'Facility Well Counts'!$A$2:$G$469,7,FALSE)</f>
        <v>0</v>
      </c>
      <c r="W1104" s="10">
        <f t="shared" si="136"/>
        <v>0</v>
      </c>
      <c r="X1104" s="11">
        <f t="shared" si="137"/>
        <v>0</v>
      </c>
    </row>
    <row r="1105" spans="1:24" x14ac:dyDescent="0.25">
      <c r="A1105" s="8" t="s">
        <v>398</v>
      </c>
      <c r="B1105" s="9">
        <v>1008506</v>
      </c>
      <c r="C1105" s="9">
        <v>2020</v>
      </c>
      <c r="D1105" s="9" t="s">
        <v>16</v>
      </c>
      <c r="E1105" s="8" t="s">
        <v>17</v>
      </c>
      <c r="F1105" s="8" t="s">
        <v>33</v>
      </c>
      <c r="G1105" s="8" t="s">
        <v>20</v>
      </c>
      <c r="H1105" s="8">
        <v>134</v>
      </c>
      <c r="I1105" s="8" t="s">
        <v>24</v>
      </c>
      <c r="J1105" s="8"/>
      <c r="K1105" s="8">
        <v>7.9</v>
      </c>
      <c r="L1105" s="8">
        <v>226.78</v>
      </c>
      <c r="M1105" s="8"/>
      <c r="N1105" s="8">
        <v>1432.76</v>
      </c>
      <c r="O1105" s="8"/>
      <c r="P1105" s="8" t="str">
        <f>VLOOKUP($B1105,'Facility Well Counts'!$A$2:$G$469,3,FALSE)</f>
        <v>210 - Mid-Gulf Coast Basin</v>
      </c>
      <c r="Q1105" s="10">
        <f>VLOOKUP($B1105,'Facility Well Counts'!$A$2:$G$469,4,FALSE)</f>
        <v>107</v>
      </c>
      <c r="R1105" s="10">
        <f>VLOOKUP($B1105,'Facility Well Counts'!$A$2:$G$469,5,FALSE)</f>
        <v>107</v>
      </c>
      <c r="S1105" s="10">
        <f t="shared" si="134"/>
        <v>134</v>
      </c>
      <c r="T1105" s="10">
        <f>VLOOKUP($B1105,'Facility Well Counts'!$A$2:$G$469,6,FALSE)</f>
        <v>0</v>
      </c>
      <c r="U1105" s="10">
        <f t="shared" si="135"/>
        <v>0</v>
      </c>
      <c r="V1105" s="10">
        <f>VLOOKUP($B1105,'Facility Well Counts'!$A$2:$G$469,7,FALSE)</f>
        <v>0</v>
      </c>
      <c r="W1105" s="10">
        <f t="shared" si="136"/>
        <v>0</v>
      </c>
      <c r="X1105" s="11">
        <f t="shared" si="137"/>
        <v>1.2523364485981308</v>
      </c>
    </row>
    <row r="1106" spans="1:24" x14ac:dyDescent="0.25">
      <c r="A1106" s="8" t="s">
        <v>398</v>
      </c>
      <c r="B1106" s="9">
        <v>1008506</v>
      </c>
      <c r="C1106" s="9">
        <v>2020</v>
      </c>
      <c r="D1106" s="9" t="s">
        <v>16</v>
      </c>
      <c r="E1106" s="8" t="s">
        <v>17</v>
      </c>
      <c r="F1106" s="8" t="s">
        <v>33</v>
      </c>
      <c r="G1106" s="8" t="s">
        <v>21</v>
      </c>
      <c r="H1106" s="8"/>
      <c r="I1106" s="8"/>
      <c r="J1106" s="8"/>
      <c r="K1106" s="8"/>
      <c r="L1106" s="8"/>
      <c r="M1106" s="8"/>
      <c r="N1106" s="8"/>
      <c r="O1106" s="8"/>
      <c r="P1106" s="8" t="str">
        <f>VLOOKUP($B1106,'Facility Well Counts'!$A$2:$G$469,3,FALSE)</f>
        <v>210 - Mid-Gulf Coast Basin</v>
      </c>
      <c r="Q1106" s="10">
        <f>VLOOKUP($B1106,'Facility Well Counts'!$A$2:$G$469,4,FALSE)</f>
        <v>107</v>
      </c>
      <c r="R1106" s="10">
        <f>VLOOKUP($B1106,'Facility Well Counts'!$A$2:$G$469,5,FALSE)</f>
        <v>107</v>
      </c>
      <c r="S1106" s="10">
        <f t="shared" si="134"/>
        <v>0</v>
      </c>
      <c r="T1106" s="10">
        <f>VLOOKUP($B1106,'Facility Well Counts'!$A$2:$G$469,6,FALSE)</f>
        <v>0</v>
      </c>
      <c r="U1106" s="10">
        <f t="shared" si="135"/>
        <v>0</v>
      </c>
      <c r="V1106" s="10">
        <f>VLOOKUP($B1106,'Facility Well Counts'!$A$2:$G$469,7,FALSE)</f>
        <v>0</v>
      </c>
      <c r="W1106" s="10">
        <f t="shared" si="136"/>
        <v>0</v>
      </c>
      <c r="X1106" s="11">
        <f t="shared" si="137"/>
        <v>0</v>
      </c>
    </row>
    <row r="1107" spans="1:24" x14ac:dyDescent="0.25">
      <c r="A1107" s="8" t="s">
        <v>1453</v>
      </c>
      <c r="B1107" s="9">
        <v>1012569</v>
      </c>
      <c r="C1107" s="9">
        <v>2020</v>
      </c>
      <c r="D1107" s="9" t="s">
        <v>16</v>
      </c>
      <c r="E1107" s="8" t="s">
        <v>17</v>
      </c>
      <c r="F1107" s="8" t="s">
        <v>33</v>
      </c>
      <c r="G1107" s="8" t="s">
        <v>19</v>
      </c>
      <c r="H1107" s="8"/>
      <c r="I1107" s="8"/>
      <c r="J1107" s="8"/>
      <c r="K1107" s="8"/>
      <c r="L1107" s="8"/>
      <c r="M1107" s="8"/>
      <c r="N1107" s="8"/>
      <c r="O1107" s="8"/>
      <c r="P1107" s="8" t="str">
        <f>VLOOKUP($B1107,'Facility Well Counts'!$A$2:$G$469,3,FALSE)</f>
        <v>515 - Powder River Basin</v>
      </c>
      <c r="Q1107" s="10">
        <f>VLOOKUP($B1107,'Facility Well Counts'!$A$2:$G$469,4,FALSE)</f>
        <v>107</v>
      </c>
      <c r="R1107" s="10">
        <f>VLOOKUP($B1107,'Facility Well Counts'!$A$2:$G$469,5,FALSE)</f>
        <v>107</v>
      </c>
      <c r="S1107" s="10">
        <f t="shared" si="134"/>
        <v>0</v>
      </c>
      <c r="T1107" s="10">
        <f>VLOOKUP($B1107,'Facility Well Counts'!$A$2:$G$469,6,FALSE)</f>
        <v>0</v>
      </c>
      <c r="U1107" s="10">
        <f t="shared" si="135"/>
        <v>0</v>
      </c>
      <c r="V1107" s="10">
        <f>VLOOKUP($B1107,'Facility Well Counts'!$A$2:$G$469,7,FALSE)</f>
        <v>0</v>
      </c>
      <c r="W1107" s="10">
        <f t="shared" si="136"/>
        <v>0</v>
      </c>
      <c r="X1107" s="11">
        <f t="shared" si="137"/>
        <v>0</v>
      </c>
    </row>
    <row r="1108" spans="1:24" x14ac:dyDescent="0.25">
      <c r="A1108" s="8" t="s">
        <v>1453</v>
      </c>
      <c r="B1108" s="9">
        <v>1012569</v>
      </c>
      <c r="C1108" s="9">
        <v>2020</v>
      </c>
      <c r="D1108" s="9" t="s">
        <v>16</v>
      </c>
      <c r="E1108" s="8" t="s">
        <v>17</v>
      </c>
      <c r="F1108" s="8" t="s">
        <v>33</v>
      </c>
      <c r="G1108" s="8" t="s">
        <v>20</v>
      </c>
      <c r="H1108" s="8">
        <v>55</v>
      </c>
      <c r="I1108" s="8" t="s">
        <v>24</v>
      </c>
      <c r="J1108" s="8"/>
      <c r="K1108" s="8">
        <v>0.5</v>
      </c>
      <c r="L1108" s="8">
        <v>6.92</v>
      </c>
      <c r="M1108" s="8"/>
      <c r="N1108" s="8">
        <v>730</v>
      </c>
      <c r="O1108" s="8"/>
      <c r="P1108" s="8" t="str">
        <f>VLOOKUP($B1108,'Facility Well Counts'!$A$2:$G$469,3,FALSE)</f>
        <v>515 - Powder River Basin</v>
      </c>
      <c r="Q1108" s="10">
        <f>VLOOKUP($B1108,'Facility Well Counts'!$A$2:$G$469,4,FALSE)</f>
        <v>107</v>
      </c>
      <c r="R1108" s="10">
        <f>VLOOKUP($B1108,'Facility Well Counts'!$A$2:$G$469,5,FALSE)</f>
        <v>107</v>
      </c>
      <c r="S1108" s="10">
        <f t="shared" si="134"/>
        <v>55</v>
      </c>
      <c r="T1108" s="10">
        <f>VLOOKUP($B1108,'Facility Well Counts'!$A$2:$G$469,6,FALSE)</f>
        <v>0</v>
      </c>
      <c r="U1108" s="10">
        <f t="shared" si="135"/>
        <v>0</v>
      </c>
      <c r="V1108" s="10">
        <f>VLOOKUP($B1108,'Facility Well Counts'!$A$2:$G$469,7,FALSE)</f>
        <v>0</v>
      </c>
      <c r="W1108" s="10">
        <f t="shared" si="136"/>
        <v>0</v>
      </c>
      <c r="X1108" s="11">
        <f t="shared" si="137"/>
        <v>0.51401869158878499</v>
      </c>
    </row>
    <row r="1109" spans="1:24" x14ac:dyDescent="0.25">
      <c r="A1109" s="8" t="s">
        <v>1453</v>
      </c>
      <c r="B1109" s="9">
        <v>1012569</v>
      </c>
      <c r="C1109" s="9">
        <v>2020</v>
      </c>
      <c r="D1109" s="9" t="s">
        <v>16</v>
      </c>
      <c r="E1109" s="8" t="s">
        <v>17</v>
      </c>
      <c r="F1109" s="8" t="s">
        <v>33</v>
      </c>
      <c r="G1109" s="8" t="s">
        <v>21</v>
      </c>
      <c r="H1109" s="8"/>
      <c r="I1109" s="8"/>
      <c r="J1109" s="8"/>
      <c r="K1109" s="8"/>
      <c r="L1109" s="8"/>
      <c r="M1109" s="8"/>
      <c r="N1109" s="8"/>
      <c r="O1109" s="8"/>
      <c r="P1109" s="8" t="str">
        <f>VLOOKUP($B1109,'Facility Well Counts'!$A$2:$G$469,3,FALSE)</f>
        <v>515 - Powder River Basin</v>
      </c>
      <c r="Q1109" s="10">
        <f>VLOOKUP($B1109,'Facility Well Counts'!$A$2:$G$469,4,FALSE)</f>
        <v>107</v>
      </c>
      <c r="R1109" s="10">
        <f>VLOOKUP($B1109,'Facility Well Counts'!$A$2:$G$469,5,FALSE)</f>
        <v>107</v>
      </c>
      <c r="S1109" s="10">
        <f t="shared" si="134"/>
        <v>0</v>
      </c>
      <c r="T1109" s="10">
        <f>VLOOKUP($B1109,'Facility Well Counts'!$A$2:$G$469,6,FALSE)</f>
        <v>0</v>
      </c>
      <c r="U1109" s="10">
        <f t="shared" si="135"/>
        <v>0</v>
      </c>
      <c r="V1109" s="10">
        <f>VLOOKUP($B1109,'Facility Well Counts'!$A$2:$G$469,7,FALSE)</f>
        <v>0</v>
      </c>
      <c r="W1109" s="10">
        <f t="shared" si="136"/>
        <v>0</v>
      </c>
      <c r="X1109" s="11">
        <f t="shared" si="137"/>
        <v>0</v>
      </c>
    </row>
    <row r="1110" spans="1:24" x14ac:dyDescent="0.25">
      <c r="A1110" s="8" t="s">
        <v>295</v>
      </c>
      <c r="B1110" s="9">
        <v>1008224</v>
      </c>
      <c r="C1110" s="9">
        <v>2020</v>
      </c>
      <c r="D1110" s="9" t="s">
        <v>16</v>
      </c>
      <c r="E1110" s="8" t="s">
        <v>17</v>
      </c>
      <c r="F1110" s="8" t="s">
        <v>33</v>
      </c>
      <c r="G1110" s="8" t="s">
        <v>19</v>
      </c>
      <c r="H1110" s="8"/>
      <c r="I1110" s="8"/>
      <c r="J1110" s="8"/>
      <c r="K1110" s="8"/>
      <c r="L1110" s="8"/>
      <c r="M1110" s="8"/>
      <c r="N1110" s="8"/>
      <c r="O1110" s="8"/>
      <c r="P1110" s="8" t="str">
        <f>VLOOKUP($B1110,'Facility Well Counts'!$A$2:$G$469,3,FALSE)</f>
        <v>220 - Gulf Coast Basin (LA  TX)</v>
      </c>
      <c r="Q1110" s="10">
        <f>VLOOKUP($B1110,'Facility Well Counts'!$A$2:$G$469,4,FALSE)</f>
        <v>106</v>
      </c>
      <c r="R1110" s="10">
        <f>VLOOKUP($B1110,'Facility Well Counts'!$A$2:$G$469,5,FALSE)</f>
        <v>64</v>
      </c>
      <c r="S1110" s="10">
        <f t="shared" si="134"/>
        <v>0</v>
      </c>
      <c r="T1110" s="10">
        <f>VLOOKUP($B1110,'Facility Well Counts'!$A$2:$G$469,6,FALSE)</f>
        <v>0</v>
      </c>
      <c r="U1110" s="10">
        <f t="shared" si="135"/>
        <v>0</v>
      </c>
      <c r="V1110" s="10">
        <f>VLOOKUP($B1110,'Facility Well Counts'!$A$2:$G$469,7,FALSE)</f>
        <v>42</v>
      </c>
      <c r="W1110" s="10">
        <f t="shared" si="136"/>
        <v>0</v>
      </c>
      <c r="X1110" s="11">
        <f t="shared" si="137"/>
        <v>0</v>
      </c>
    </row>
    <row r="1111" spans="1:24" x14ac:dyDescent="0.25">
      <c r="A1111" s="8" t="s">
        <v>295</v>
      </c>
      <c r="B1111" s="9">
        <v>1008224</v>
      </c>
      <c r="C1111" s="9">
        <v>2020</v>
      </c>
      <c r="D1111" s="9" t="s">
        <v>16</v>
      </c>
      <c r="E1111" s="8" t="s">
        <v>17</v>
      </c>
      <c r="F1111" s="8" t="s">
        <v>33</v>
      </c>
      <c r="G1111" s="8" t="s">
        <v>20</v>
      </c>
      <c r="H1111" s="8">
        <v>151</v>
      </c>
      <c r="I1111" s="8" t="s">
        <v>24</v>
      </c>
      <c r="J1111" s="8"/>
      <c r="K1111" s="8">
        <v>27.7</v>
      </c>
      <c r="L1111" s="8">
        <v>187.88</v>
      </c>
      <c r="M1111" s="8"/>
      <c r="N1111" s="8">
        <v>7100.0264900000002</v>
      </c>
      <c r="O1111" s="8"/>
      <c r="P1111" s="8" t="str">
        <f>VLOOKUP($B1111,'Facility Well Counts'!$A$2:$G$469,3,FALSE)</f>
        <v>220 - Gulf Coast Basin (LA  TX)</v>
      </c>
      <c r="Q1111" s="10">
        <f>VLOOKUP($B1111,'Facility Well Counts'!$A$2:$G$469,4,FALSE)</f>
        <v>106</v>
      </c>
      <c r="R1111" s="10">
        <f>VLOOKUP($B1111,'Facility Well Counts'!$A$2:$G$469,5,FALSE)</f>
        <v>64</v>
      </c>
      <c r="S1111" s="10">
        <f t="shared" si="134"/>
        <v>91.169811320754718</v>
      </c>
      <c r="T1111" s="10">
        <f>VLOOKUP($B1111,'Facility Well Counts'!$A$2:$G$469,6,FALSE)</f>
        <v>0</v>
      </c>
      <c r="U1111" s="10">
        <f t="shared" si="135"/>
        <v>0</v>
      </c>
      <c r="V1111" s="10">
        <f>VLOOKUP($B1111,'Facility Well Counts'!$A$2:$G$469,7,FALSE)</f>
        <v>42</v>
      </c>
      <c r="W1111" s="10">
        <f t="shared" si="136"/>
        <v>59.830188679245289</v>
      </c>
      <c r="X1111" s="11">
        <f t="shared" si="137"/>
        <v>1.4245283018867925</v>
      </c>
    </row>
    <row r="1112" spans="1:24" x14ac:dyDescent="0.25">
      <c r="A1112" s="8" t="s">
        <v>295</v>
      </c>
      <c r="B1112" s="9">
        <v>1008224</v>
      </c>
      <c r="C1112" s="9">
        <v>2020</v>
      </c>
      <c r="D1112" s="9" t="s">
        <v>16</v>
      </c>
      <c r="E1112" s="8" t="s">
        <v>17</v>
      </c>
      <c r="F1112" s="8" t="s">
        <v>33</v>
      </c>
      <c r="G1112" s="8" t="s">
        <v>21</v>
      </c>
      <c r="H1112" s="8">
        <v>145</v>
      </c>
      <c r="I1112" s="8" t="s">
        <v>24</v>
      </c>
      <c r="J1112" s="8"/>
      <c r="K1112" s="8">
        <v>3.1</v>
      </c>
      <c r="L1112" s="8">
        <v>20.010000000000002</v>
      </c>
      <c r="M1112" s="8"/>
      <c r="N1112" s="8">
        <v>7579.5310300000001</v>
      </c>
      <c r="O1112" s="8"/>
      <c r="P1112" s="8" t="str">
        <f>VLOOKUP($B1112,'Facility Well Counts'!$A$2:$G$469,3,FALSE)</f>
        <v>220 - Gulf Coast Basin (LA  TX)</v>
      </c>
      <c r="Q1112" s="10">
        <f>VLOOKUP($B1112,'Facility Well Counts'!$A$2:$G$469,4,FALSE)</f>
        <v>106</v>
      </c>
      <c r="R1112" s="10">
        <f>VLOOKUP($B1112,'Facility Well Counts'!$A$2:$G$469,5,FALSE)</f>
        <v>64</v>
      </c>
      <c r="S1112" s="10">
        <f t="shared" si="134"/>
        <v>87.547169811320757</v>
      </c>
      <c r="T1112" s="10">
        <f>VLOOKUP($B1112,'Facility Well Counts'!$A$2:$G$469,6,FALSE)</f>
        <v>0</v>
      </c>
      <c r="U1112" s="10">
        <f t="shared" si="135"/>
        <v>0</v>
      </c>
      <c r="V1112" s="10">
        <f>VLOOKUP($B1112,'Facility Well Counts'!$A$2:$G$469,7,FALSE)</f>
        <v>42</v>
      </c>
      <c r="W1112" s="10">
        <f t="shared" si="136"/>
        <v>57.452830188679251</v>
      </c>
      <c r="X1112" s="11">
        <f t="shared" si="137"/>
        <v>1.3679245283018868</v>
      </c>
    </row>
    <row r="1113" spans="1:24" x14ac:dyDescent="0.25">
      <c r="A1113" s="8" t="s">
        <v>856</v>
      </c>
      <c r="B1113" s="9">
        <v>1011752</v>
      </c>
      <c r="C1113" s="9">
        <v>2020</v>
      </c>
      <c r="D1113" s="9" t="s">
        <v>16</v>
      </c>
      <c r="E1113" s="8" t="s">
        <v>17</v>
      </c>
      <c r="F1113" s="8" t="s">
        <v>33</v>
      </c>
      <c r="G1113" s="8" t="s">
        <v>19</v>
      </c>
      <c r="H1113" s="8"/>
      <c r="I1113" s="8"/>
      <c r="J1113" s="8"/>
      <c r="K1113" s="8"/>
      <c r="L1113" s="8"/>
      <c r="M1113" s="8"/>
      <c r="N1113" s="8"/>
      <c r="O1113" s="8"/>
      <c r="P1113" s="8" t="str">
        <f>VLOOKUP($B1113,'Facility Well Counts'!$A$2:$G$469,3,FALSE)</f>
        <v>360 - Anadarko Basin</v>
      </c>
      <c r="Q1113" s="10">
        <f>VLOOKUP($B1113,'Facility Well Counts'!$A$2:$G$469,4,FALSE)</f>
        <v>105</v>
      </c>
      <c r="R1113" s="10">
        <f>VLOOKUP($B1113,'Facility Well Counts'!$A$2:$G$469,5,FALSE)</f>
        <v>105</v>
      </c>
      <c r="S1113" s="10">
        <f t="shared" si="134"/>
        <v>0</v>
      </c>
      <c r="T1113" s="10">
        <f>VLOOKUP($B1113,'Facility Well Counts'!$A$2:$G$469,6,FALSE)</f>
        <v>0</v>
      </c>
      <c r="U1113" s="10">
        <f t="shared" si="135"/>
        <v>0</v>
      </c>
      <c r="V1113" s="10">
        <f>VLOOKUP($B1113,'Facility Well Counts'!$A$2:$G$469,7,FALSE)</f>
        <v>0</v>
      </c>
      <c r="W1113" s="10">
        <f t="shared" si="136"/>
        <v>0</v>
      </c>
      <c r="X1113" s="11">
        <f t="shared" si="137"/>
        <v>0</v>
      </c>
    </row>
    <row r="1114" spans="1:24" x14ac:dyDescent="0.25">
      <c r="A1114" s="8" t="s">
        <v>856</v>
      </c>
      <c r="B1114" s="9">
        <v>1011752</v>
      </c>
      <c r="C1114" s="9">
        <v>2020</v>
      </c>
      <c r="D1114" s="9" t="s">
        <v>16</v>
      </c>
      <c r="E1114" s="8" t="s">
        <v>17</v>
      </c>
      <c r="F1114" s="8" t="s">
        <v>33</v>
      </c>
      <c r="G1114" s="8" t="s">
        <v>20</v>
      </c>
      <c r="H1114" s="8">
        <v>321</v>
      </c>
      <c r="I1114" s="8" t="s">
        <v>24</v>
      </c>
      <c r="J1114" s="8"/>
      <c r="K1114" s="8">
        <v>10.8</v>
      </c>
      <c r="L1114" s="8">
        <v>503.08</v>
      </c>
      <c r="M1114" s="8"/>
      <c r="N1114" s="8">
        <v>8760</v>
      </c>
      <c r="O1114" s="8"/>
      <c r="P1114" s="8" t="str">
        <f>VLOOKUP($B1114,'Facility Well Counts'!$A$2:$G$469,3,FALSE)</f>
        <v>360 - Anadarko Basin</v>
      </c>
      <c r="Q1114" s="10">
        <f>VLOOKUP($B1114,'Facility Well Counts'!$A$2:$G$469,4,FALSE)</f>
        <v>105</v>
      </c>
      <c r="R1114" s="10">
        <f>VLOOKUP($B1114,'Facility Well Counts'!$A$2:$G$469,5,FALSE)</f>
        <v>105</v>
      </c>
      <c r="S1114" s="10">
        <f t="shared" si="134"/>
        <v>321</v>
      </c>
      <c r="T1114" s="10">
        <f>VLOOKUP($B1114,'Facility Well Counts'!$A$2:$G$469,6,FALSE)</f>
        <v>0</v>
      </c>
      <c r="U1114" s="10">
        <f t="shared" si="135"/>
        <v>0</v>
      </c>
      <c r="V1114" s="10">
        <f>VLOOKUP($B1114,'Facility Well Counts'!$A$2:$G$469,7,FALSE)</f>
        <v>0</v>
      </c>
      <c r="W1114" s="10">
        <f t="shared" si="136"/>
        <v>0</v>
      </c>
      <c r="X1114" s="11">
        <f t="shared" si="137"/>
        <v>3.0571428571428569</v>
      </c>
    </row>
    <row r="1115" spans="1:24" x14ac:dyDescent="0.25">
      <c r="A1115" s="8" t="s">
        <v>856</v>
      </c>
      <c r="B1115" s="9">
        <v>1011752</v>
      </c>
      <c r="C1115" s="9">
        <v>2020</v>
      </c>
      <c r="D1115" s="9" t="s">
        <v>16</v>
      </c>
      <c r="E1115" s="8" t="s">
        <v>17</v>
      </c>
      <c r="F1115" s="8" t="s">
        <v>33</v>
      </c>
      <c r="G1115" s="8" t="s">
        <v>21</v>
      </c>
      <c r="H1115" s="8"/>
      <c r="I1115" s="8"/>
      <c r="J1115" s="8"/>
      <c r="K1115" s="8"/>
      <c r="L1115" s="8"/>
      <c r="M1115" s="8"/>
      <c r="N1115" s="8"/>
      <c r="O1115" s="8"/>
      <c r="P1115" s="8" t="str">
        <f>VLOOKUP($B1115,'Facility Well Counts'!$A$2:$G$469,3,FALSE)</f>
        <v>360 - Anadarko Basin</v>
      </c>
      <c r="Q1115" s="10">
        <f>VLOOKUP($B1115,'Facility Well Counts'!$A$2:$G$469,4,FALSE)</f>
        <v>105</v>
      </c>
      <c r="R1115" s="10">
        <f>VLOOKUP($B1115,'Facility Well Counts'!$A$2:$G$469,5,FALSE)</f>
        <v>105</v>
      </c>
      <c r="S1115" s="10">
        <f t="shared" si="134"/>
        <v>0</v>
      </c>
      <c r="T1115" s="10">
        <f>VLOOKUP($B1115,'Facility Well Counts'!$A$2:$G$469,6,FALSE)</f>
        <v>0</v>
      </c>
      <c r="U1115" s="10">
        <f t="shared" si="135"/>
        <v>0</v>
      </c>
      <c r="V1115" s="10">
        <f>VLOOKUP($B1115,'Facility Well Counts'!$A$2:$G$469,7,FALSE)</f>
        <v>0</v>
      </c>
      <c r="W1115" s="10">
        <f t="shared" si="136"/>
        <v>0</v>
      </c>
      <c r="X1115" s="11">
        <f t="shared" si="137"/>
        <v>0</v>
      </c>
    </row>
    <row r="1116" spans="1:24" x14ac:dyDescent="0.25">
      <c r="A1116" s="8" t="s">
        <v>868</v>
      </c>
      <c r="B1116" s="9">
        <v>1013925</v>
      </c>
      <c r="C1116" s="9">
        <v>2020</v>
      </c>
      <c r="D1116" s="9" t="s">
        <v>16</v>
      </c>
      <c r="E1116" s="8" t="s">
        <v>17</v>
      </c>
      <c r="F1116" s="8" t="s">
        <v>33</v>
      </c>
      <c r="G1116" s="8" t="s">
        <v>19</v>
      </c>
      <c r="H1116" s="8"/>
      <c r="I1116" s="8"/>
      <c r="J1116" s="8"/>
      <c r="K1116" s="8"/>
      <c r="L1116" s="8"/>
      <c r="M1116" s="8"/>
      <c r="N1116" s="8"/>
      <c r="O1116" s="8"/>
      <c r="P1116" s="8" t="str">
        <f>VLOOKUP($B1116,'Facility Well Counts'!$A$2:$G$469,3,FALSE)</f>
        <v>260 - East Texas Basin</v>
      </c>
      <c r="Q1116" s="10">
        <f>VLOOKUP($B1116,'Facility Well Counts'!$A$2:$G$469,4,FALSE)</f>
        <v>102</v>
      </c>
      <c r="R1116" s="10">
        <f>VLOOKUP($B1116,'Facility Well Counts'!$A$2:$G$469,5,FALSE)</f>
        <v>101</v>
      </c>
      <c r="S1116" s="10">
        <f t="shared" si="134"/>
        <v>0</v>
      </c>
      <c r="T1116" s="10">
        <f>VLOOKUP($B1116,'Facility Well Counts'!$A$2:$G$469,6,FALSE)</f>
        <v>0</v>
      </c>
      <c r="U1116" s="10">
        <f t="shared" si="135"/>
        <v>0</v>
      </c>
      <c r="V1116" s="10">
        <f>VLOOKUP($B1116,'Facility Well Counts'!$A$2:$G$469,7,FALSE)</f>
        <v>1</v>
      </c>
      <c r="W1116" s="10">
        <f t="shared" si="136"/>
        <v>0</v>
      </c>
      <c r="X1116" s="11">
        <f t="shared" si="137"/>
        <v>0</v>
      </c>
    </row>
    <row r="1117" spans="1:24" x14ac:dyDescent="0.25">
      <c r="A1117" s="8" t="s">
        <v>868</v>
      </c>
      <c r="B1117" s="9">
        <v>1013925</v>
      </c>
      <c r="C1117" s="9">
        <v>2020</v>
      </c>
      <c r="D1117" s="9" t="s">
        <v>16</v>
      </c>
      <c r="E1117" s="8" t="s">
        <v>17</v>
      </c>
      <c r="F1117" s="8" t="s">
        <v>33</v>
      </c>
      <c r="G1117" s="8" t="s">
        <v>20</v>
      </c>
      <c r="H1117" s="8">
        <v>294</v>
      </c>
      <c r="I1117" s="8" t="s">
        <v>24</v>
      </c>
      <c r="J1117" s="8"/>
      <c r="K1117" s="8">
        <v>50.4</v>
      </c>
      <c r="L1117" s="8">
        <v>505.73</v>
      </c>
      <c r="M1117" s="8"/>
      <c r="N1117" s="8">
        <v>8760</v>
      </c>
      <c r="O1117" s="8"/>
      <c r="P1117" s="8" t="str">
        <f>VLOOKUP($B1117,'Facility Well Counts'!$A$2:$G$469,3,FALSE)</f>
        <v>260 - East Texas Basin</v>
      </c>
      <c r="Q1117" s="10">
        <f>VLOOKUP($B1117,'Facility Well Counts'!$A$2:$G$469,4,FALSE)</f>
        <v>102</v>
      </c>
      <c r="R1117" s="10">
        <f>VLOOKUP($B1117,'Facility Well Counts'!$A$2:$G$469,5,FALSE)</f>
        <v>101</v>
      </c>
      <c r="S1117" s="10">
        <f t="shared" si="134"/>
        <v>291.11764705882354</v>
      </c>
      <c r="T1117" s="10">
        <f>VLOOKUP($B1117,'Facility Well Counts'!$A$2:$G$469,6,FALSE)</f>
        <v>0</v>
      </c>
      <c r="U1117" s="10">
        <f t="shared" si="135"/>
        <v>0</v>
      </c>
      <c r="V1117" s="10">
        <f>VLOOKUP($B1117,'Facility Well Counts'!$A$2:$G$469,7,FALSE)</f>
        <v>1</v>
      </c>
      <c r="W1117" s="10">
        <f t="shared" si="136"/>
        <v>2.8823529411764706</v>
      </c>
      <c r="X1117" s="11">
        <f t="shared" si="137"/>
        <v>2.8823529411764706</v>
      </c>
    </row>
    <row r="1118" spans="1:24" x14ac:dyDescent="0.25">
      <c r="A1118" s="8" t="s">
        <v>868</v>
      </c>
      <c r="B1118" s="9">
        <v>1013925</v>
      </c>
      <c r="C1118" s="9">
        <v>2020</v>
      </c>
      <c r="D1118" s="9" t="s">
        <v>16</v>
      </c>
      <c r="E1118" s="8" t="s">
        <v>17</v>
      </c>
      <c r="F1118" s="8" t="s">
        <v>33</v>
      </c>
      <c r="G1118" s="8" t="s">
        <v>21</v>
      </c>
      <c r="H1118" s="8">
        <v>100</v>
      </c>
      <c r="I1118" s="8" t="s">
        <v>24</v>
      </c>
      <c r="J1118" s="8"/>
      <c r="K1118" s="8">
        <v>1.8</v>
      </c>
      <c r="L1118" s="8">
        <v>17.71</v>
      </c>
      <c r="M1118" s="8"/>
      <c r="N1118" s="8">
        <v>8760</v>
      </c>
      <c r="O1118" s="8"/>
      <c r="P1118" s="8" t="str">
        <f>VLOOKUP($B1118,'Facility Well Counts'!$A$2:$G$469,3,FALSE)</f>
        <v>260 - East Texas Basin</v>
      </c>
      <c r="Q1118" s="10">
        <f>VLOOKUP($B1118,'Facility Well Counts'!$A$2:$G$469,4,FALSE)</f>
        <v>102</v>
      </c>
      <c r="R1118" s="10">
        <f>VLOOKUP($B1118,'Facility Well Counts'!$A$2:$G$469,5,FALSE)</f>
        <v>101</v>
      </c>
      <c r="S1118" s="10">
        <f t="shared" si="134"/>
        <v>99.019607843137265</v>
      </c>
      <c r="T1118" s="10">
        <f>VLOOKUP($B1118,'Facility Well Counts'!$A$2:$G$469,6,FALSE)</f>
        <v>0</v>
      </c>
      <c r="U1118" s="10">
        <f t="shared" si="135"/>
        <v>0</v>
      </c>
      <c r="V1118" s="10">
        <f>VLOOKUP($B1118,'Facility Well Counts'!$A$2:$G$469,7,FALSE)</f>
        <v>1</v>
      </c>
      <c r="W1118" s="10">
        <f t="shared" si="136"/>
        <v>0.98039215686274506</v>
      </c>
      <c r="X1118" s="11">
        <f t="shared" si="137"/>
        <v>0.98039215686274506</v>
      </c>
    </row>
    <row r="1119" spans="1:24" x14ac:dyDescent="0.25">
      <c r="A1119" s="8" t="s">
        <v>949</v>
      </c>
      <c r="B1119" s="9">
        <v>1012376</v>
      </c>
      <c r="C1119" s="9">
        <v>2020</v>
      </c>
      <c r="D1119" s="9" t="s">
        <v>16</v>
      </c>
      <c r="E1119" s="8" t="s">
        <v>17</v>
      </c>
      <c r="F1119" s="8" t="s">
        <v>33</v>
      </c>
      <c r="G1119" s="8" t="s">
        <v>19</v>
      </c>
      <c r="H1119" s="8"/>
      <c r="I1119" s="8"/>
      <c r="J1119" s="8"/>
      <c r="K1119" s="8"/>
      <c r="L1119" s="8"/>
      <c r="M1119" s="8"/>
      <c r="N1119" s="8"/>
      <c r="O1119" s="8"/>
      <c r="P1119" s="8" t="str">
        <f>VLOOKUP($B1119,'Facility Well Counts'!$A$2:$G$469,3,FALSE)</f>
        <v>430 - Permian Basin</v>
      </c>
      <c r="Q1119" s="10">
        <f>VLOOKUP($B1119,'Facility Well Counts'!$A$2:$G$469,4,FALSE)</f>
        <v>100</v>
      </c>
      <c r="R1119" s="10">
        <f>VLOOKUP($B1119,'Facility Well Counts'!$A$2:$G$469,5,FALSE)</f>
        <v>100</v>
      </c>
      <c r="S1119" s="10">
        <f t="shared" si="134"/>
        <v>0</v>
      </c>
      <c r="T1119" s="10">
        <f>VLOOKUP($B1119,'Facility Well Counts'!$A$2:$G$469,6,FALSE)</f>
        <v>0</v>
      </c>
      <c r="U1119" s="10">
        <f t="shared" si="135"/>
        <v>0</v>
      </c>
      <c r="V1119" s="10">
        <f>VLOOKUP($B1119,'Facility Well Counts'!$A$2:$G$469,7,FALSE)</f>
        <v>0</v>
      </c>
      <c r="W1119" s="10">
        <f t="shared" si="136"/>
        <v>0</v>
      </c>
      <c r="X1119" s="11">
        <f t="shared" si="137"/>
        <v>0</v>
      </c>
    </row>
    <row r="1120" spans="1:24" x14ac:dyDescent="0.25">
      <c r="A1120" s="8" t="s">
        <v>949</v>
      </c>
      <c r="B1120" s="9">
        <v>1012376</v>
      </c>
      <c r="C1120" s="9">
        <v>2020</v>
      </c>
      <c r="D1120" s="9" t="s">
        <v>16</v>
      </c>
      <c r="E1120" s="8" t="s">
        <v>17</v>
      </c>
      <c r="F1120" s="8" t="s">
        <v>33</v>
      </c>
      <c r="G1120" s="8" t="s">
        <v>20</v>
      </c>
      <c r="H1120" s="8">
        <v>591</v>
      </c>
      <c r="I1120" s="8" t="s">
        <v>24</v>
      </c>
      <c r="J1120" s="8"/>
      <c r="K1120" s="8">
        <v>5.5</v>
      </c>
      <c r="L1120" s="8">
        <v>836.43</v>
      </c>
      <c r="M1120" s="8"/>
      <c r="N1120" s="8">
        <v>7873.7</v>
      </c>
      <c r="O1120" s="8"/>
      <c r="P1120" s="8" t="str">
        <f>VLOOKUP($B1120,'Facility Well Counts'!$A$2:$G$469,3,FALSE)</f>
        <v>430 - Permian Basin</v>
      </c>
      <c r="Q1120" s="10">
        <f>VLOOKUP($B1120,'Facility Well Counts'!$A$2:$G$469,4,FALSE)</f>
        <v>100</v>
      </c>
      <c r="R1120" s="10">
        <f>VLOOKUP($B1120,'Facility Well Counts'!$A$2:$G$469,5,FALSE)</f>
        <v>100</v>
      </c>
      <c r="S1120" s="10">
        <f t="shared" si="134"/>
        <v>591</v>
      </c>
      <c r="T1120" s="10">
        <f>VLOOKUP($B1120,'Facility Well Counts'!$A$2:$G$469,6,FALSE)</f>
        <v>0</v>
      </c>
      <c r="U1120" s="10">
        <f t="shared" si="135"/>
        <v>0</v>
      </c>
      <c r="V1120" s="10">
        <f>VLOOKUP($B1120,'Facility Well Counts'!$A$2:$G$469,7,FALSE)</f>
        <v>0</v>
      </c>
      <c r="W1120" s="10">
        <f t="shared" si="136"/>
        <v>0</v>
      </c>
      <c r="X1120" s="11">
        <f t="shared" si="137"/>
        <v>5.91</v>
      </c>
    </row>
    <row r="1121" spans="1:24" x14ac:dyDescent="0.25">
      <c r="A1121" s="8" t="s">
        <v>949</v>
      </c>
      <c r="B1121" s="9">
        <v>1012376</v>
      </c>
      <c r="C1121" s="9">
        <v>2020</v>
      </c>
      <c r="D1121" s="9" t="s">
        <v>16</v>
      </c>
      <c r="E1121" s="8" t="s">
        <v>17</v>
      </c>
      <c r="F1121" s="8" t="s">
        <v>33</v>
      </c>
      <c r="G1121" s="8" t="s">
        <v>21</v>
      </c>
      <c r="H1121" s="8">
        <v>4</v>
      </c>
      <c r="I1121" s="8" t="s">
        <v>24</v>
      </c>
      <c r="J1121" s="8"/>
      <c r="K1121" s="8">
        <v>0</v>
      </c>
      <c r="L1121" s="8">
        <v>0.67</v>
      </c>
      <c r="M1121" s="8"/>
      <c r="N1121" s="8">
        <v>8573.7000000000007</v>
      </c>
      <c r="O1121" s="8"/>
      <c r="P1121" s="8" t="str">
        <f>VLOOKUP($B1121,'Facility Well Counts'!$A$2:$G$469,3,FALSE)</f>
        <v>430 - Permian Basin</v>
      </c>
      <c r="Q1121" s="10">
        <f>VLOOKUP($B1121,'Facility Well Counts'!$A$2:$G$469,4,FALSE)</f>
        <v>100</v>
      </c>
      <c r="R1121" s="10">
        <f>VLOOKUP($B1121,'Facility Well Counts'!$A$2:$G$469,5,FALSE)</f>
        <v>100</v>
      </c>
      <c r="S1121" s="10">
        <f t="shared" si="134"/>
        <v>4</v>
      </c>
      <c r="T1121" s="10">
        <f>VLOOKUP($B1121,'Facility Well Counts'!$A$2:$G$469,6,FALSE)</f>
        <v>0</v>
      </c>
      <c r="U1121" s="10">
        <f t="shared" si="135"/>
        <v>0</v>
      </c>
      <c r="V1121" s="10">
        <f>VLOOKUP($B1121,'Facility Well Counts'!$A$2:$G$469,7,FALSE)</f>
        <v>0</v>
      </c>
      <c r="W1121" s="10">
        <f t="shared" si="136"/>
        <v>0</v>
      </c>
      <c r="X1121" s="11">
        <f t="shared" si="137"/>
        <v>0.04</v>
      </c>
    </row>
    <row r="1122" spans="1:24" x14ac:dyDescent="0.25">
      <c r="A1122" s="8" t="s">
        <v>1158</v>
      </c>
      <c r="B1122" s="9">
        <v>1012537</v>
      </c>
      <c r="C1122" s="9">
        <v>2020</v>
      </c>
      <c r="D1122" s="9" t="s">
        <v>16</v>
      </c>
      <c r="E1122" s="8" t="s">
        <v>17</v>
      </c>
      <c r="F1122" s="8" t="s">
        <v>33</v>
      </c>
      <c r="G1122" s="8" t="s">
        <v>19</v>
      </c>
      <c r="H1122" s="8"/>
      <c r="I1122" s="8"/>
      <c r="J1122" s="8"/>
      <c r="K1122" s="8"/>
      <c r="L1122" s="8"/>
      <c r="M1122" s="8"/>
      <c r="N1122" s="8"/>
      <c r="O1122" s="8"/>
      <c r="P1122" s="8" t="str">
        <f>VLOOKUP($B1122,'Facility Well Counts'!$A$2:$G$469,3,FALSE)</f>
        <v>160A - Appalachian Basin (Eastern Overthrust Area)</v>
      </c>
      <c r="Q1122" s="10">
        <f>VLOOKUP($B1122,'Facility Well Counts'!$A$2:$G$469,4,FALSE)</f>
        <v>100</v>
      </c>
      <c r="R1122" s="10">
        <f>VLOOKUP($B1122,'Facility Well Counts'!$A$2:$G$469,5,FALSE)</f>
        <v>0</v>
      </c>
      <c r="S1122" s="10">
        <f t="shared" si="134"/>
        <v>0</v>
      </c>
      <c r="T1122" s="10">
        <f>VLOOKUP($B1122,'Facility Well Counts'!$A$2:$G$469,6,FALSE)</f>
        <v>0</v>
      </c>
      <c r="U1122" s="10">
        <f t="shared" si="135"/>
        <v>0</v>
      </c>
      <c r="V1122" s="10">
        <f>VLOOKUP($B1122,'Facility Well Counts'!$A$2:$G$469,7,FALSE)</f>
        <v>100</v>
      </c>
      <c r="W1122" s="10">
        <f t="shared" si="136"/>
        <v>0</v>
      </c>
      <c r="X1122" s="11">
        <f t="shared" si="137"/>
        <v>0</v>
      </c>
    </row>
    <row r="1123" spans="1:24" x14ac:dyDescent="0.25">
      <c r="A1123" s="8" t="s">
        <v>1158</v>
      </c>
      <c r="B1123" s="9">
        <v>1012537</v>
      </c>
      <c r="C1123" s="9">
        <v>2020</v>
      </c>
      <c r="D1123" s="9" t="s">
        <v>16</v>
      </c>
      <c r="E1123" s="8" t="s">
        <v>17</v>
      </c>
      <c r="F1123" s="8" t="s">
        <v>33</v>
      </c>
      <c r="G1123" s="8" t="s">
        <v>20</v>
      </c>
      <c r="H1123" s="8"/>
      <c r="I1123" s="8"/>
      <c r="J1123" s="8"/>
      <c r="K1123" s="8"/>
      <c r="L1123" s="8"/>
      <c r="M1123" s="8"/>
      <c r="N1123" s="8"/>
      <c r="O1123" s="8"/>
      <c r="P1123" s="8" t="str">
        <f>VLOOKUP($B1123,'Facility Well Counts'!$A$2:$G$469,3,FALSE)</f>
        <v>160A - Appalachian Basin (Eastern Overthrust Area)</v>
      </c>
      <c r="Q1123" s="10">
        <f>VLOOKUP($B1123,'Facility Well Counts'!$A$2:$G$469,4,FALSE)</f>
        <v>100</v>
      </c>
      <c r="R1123" s="10">
        <f>VLOOKUP($B1123,'Facility Well Counts'!$A$2:$G$469,5,FALSE)</f>
        <v>0</v>
      </c>
      <c r="S1123" s="10">
        <f t="shared" si="134"/>
        <v>0</v>
      </c>
      <c r="T1123" s="10">
        <f>VLOOKUP($B1123,'Facility Well Counts'!$A$2:$G$469,6,FALSE)</f>
        <v>0</v>
      </c>
      <c r="U1123" s="10">
        <f t="shared" si="135"/>
        <v>0</v>
      </c>
      <c r="V1123" s="10">
        <f>VLOOKUP($B1123,'Facility Well Counts'!$A$2:$G$469,7,FALSE)</f>
        <v>100</v>
      </c>
      <c r="W1123" s="10">
        <f t="shared" si="136"/>
        <v>0</v>
      </c>
      <c r="X1123" s="11">
        <f t="shared" si="137"/>
        <v>0</v>
      </c>
    </row>
    <row r="1124" spans="1:24" x14ac:dyDescent="0.25">
      <c r="A1124" s="8" t="s">
        <v>1158</v>
      </c>
      <c r="B1124" s="9">
        <v>1012537</v>
      </c>
      <c r="C1124" s="9">
        <v>2020</v>
      </c>
      <c r="D1124" s="9" t="s">
        <v>16</v>
      </c>
      <c r="E1124" s="8" t="s">
        <v>17</v>
      </c>
      <c r="F1124" s="8" t="s">
        <v>33</v>
      </c>
      <c r="G1124" s="8" t="s">
        <v>21</v>
      </c>
      <c r="H1124" s="8"/>
      <c r="I1124" s="8"/>
      <c r="J1124" s="8"/>
      <c r="K1124" s="8"/>
      <c r="L1124" s="8"/>
      <c r="M1124" s="8"/>
      <c r="N1124" s="8"/>
      <c r="O1124" s="8"/>
      <c r="P1124" s="8" t="str">
        <f>VLOOKUP($B1124,'Facility Well Counts'!$A$2:$G$469,3,FALSE)</f>
        <v>160A - Appalachian Basin (Eastern Overthrust Area)</v>
      </c>
      <c r="Q1124" s="10">
        <f>VLOOKUP($B1124,'Facility Well Counts'!$A$2:$G$469,4,FALSE)</f>
        <v>100</v>
      </c>
      <c r="R1124" s="10">
        <f>VLOOKUP($B1124,'Facility Well Counts'!$A$2:$G$469,5,FALSE)</f>
        <v>0</v>
      </c>
      <c r="S1124" s="10">
        <f t="shared" si="134"/>
        <v>0</v>
      </c>
      <c r="T1124" s="10">
        <f>VLOOKUP($B1124,'Facility Well Counts'!$A$2:$G$469,6,FALSE)</f>
        <v>0</v>
      </c>
      <c r="U1124" s="10">
        <f t="shared" si="135"/>
        <v>0</v>
      </c>
      <c r="V1124" s="10">
        <f>VLOOKUP($B1124,'Facility Well Counts'!$A$2:$G$469,7,FALSE)</f>
        <v>100</v>
      </c>
      <c r="W1124" s="10">
        <f t="shared" si="136"/>
        <v>0</v>
      </c>
      <c r="X1124" s="11">
        <f t="shared" si="137"/>
        <v>0</v>
      </c>
    </row>
    <row r="1125" spans="1:24" x14ac:dyDescent="0.25">
      <c r="A1125" s="8" t="s">
        <v>1015</v>
      </c>
      <c r="B1125" s="9">
        <v>1011534</v>
      </c>
      <c r="C1125" s="9">
        <v>2020</v>
      </c>
      <c r="D1125" s="9" t="s">
        <v>16</v>
      </c>
      <c r="E1125" s="8" t="s">
        <v>17</v>
      </c>
      <c r="F1125" s="8" t="s">
        <v>33</v>
      </c>
      <c r="G1125" s="8" t="s">
        <v>19</v>
      </c>
      <c r="H1125" s="8"/>
      <c r="I1125" s="8"/>
      <c r="J1125" s="8"/>
      <c r="K1125" s="8"/>
      <c r="L1125" s="8"/>
      <c r="M1125" s="8"/>
      <c r="N1125" s="8"/>
      <c r="O1125" s="8"/>
      <c r="P1125" s="8" t="str">
        <f>VLOOKUP($B1125,'Facility Well Counts'!$A$2:$G$469,3,FALSE)</f>
        <v>220 - Gulf Coast Basin (LA  TX)</v>
      </c>
      <c r="Q1125" s="10">
        <f>VLOOKUP($B1125,'Facility Well Counts'!$A$2:$G$469,4,FALSE)</f>
        <v>99</v>
      </c>
      <c r="R1125" s="10">
        <f>VLOOKUP($B1125,'Facility Well Counts'!$A$2:$G$469,5,FALSE)</f>
        <v>99</v>
      </c>
      <c r="S1125" s="10">
        <f t="shared" si="134"/>
        <v>0</v>
      </c>
      <c r="T1125" s="10">
        <f>VLOOKUP($B1125,'Facility Well Counts'!$A$2:$G$469,6,FALSE)</f>
        <v>0</v>
      </c>
      <c r="U1125" s="10">
        <f t="shared" si="135"/>
        <v>0</v>
      </c>
      <c r="V1125" s="10">
        <f>VLOOKUP($B1125,'Facility Well Counts'!$A$2:$G$469,7,FALSE)</f>
        <v>0</v>
      </c>
      <c r="W1125" s="10">
        <f t="shared" si="136"/>
        <v>0</v>
      </c>
      <c r="X1125" s="11">
        <f t="shared" si="137"/>
        <v>0</v>
      </c>
    </row>
    <row r="1126" spans="1:24" x14ac:dyDescent="0.25">
      <c r="A1126" s="8" t="s">
        <v>1015</v>
      </c>
      <c r="B1126" s="9">
        <v>1011534</v>
      </c>
      <c r="C1126" s="9">
        <v>2020</v>
      </c>
      <c r="D1126" s="9" t="s">
        <v>16</v>
      </c>
      <c r="E1126" s="8" t="s">
        <v>17</v>
      </c>
      <c r="F1126" s="8" t="s">
        <v>33</v>
      </c>
      <c r="G1126" s="8" t="s">
        <v>20</v>
      </c>
      <c r="H1126" s="8">
        <v>436</v>
      </c>
      <c r="I1126" s="8" t="s">
        <v>24</v>
      </c>
      <c r="J1126" s="8"/>
      <c r="K1126" s="8">
        <v>51.5</v>
      </c>
      <c r="L1126" s="8">
        <v>743.4</v>
      </c>
      <c r="M1126" s="8"/>
      <c r="N1126" s="8">
        <v>8760</v>
      </c>
      <c r="O1126" s="8"/>
      <c r="P1126" s="8" t="str">
        <f>VLOOKUP($B1126,'Facility Well Counts'!$A$2:$G$469,3,FALSE)</f>
        <v>220 - Gulf Coast Basin (LA  TX)</v>
      </c>
      <c r="Q1126" s="10">
        <f>VLOOKUP($B1126,'Facility Well Counts'!$A$2:$G$469,4,FALSE)</f>
        <v>99</v>
      </c>
      <c r="R1126" s="10">
        <f>VLOOKUP($B1126,'Facility Well Counts'!$A$2:$G$469,5,FALSE)</f>
        <v>99</v>
      </c>
      <c r="S1126" s="10">
        <f t="shared" si="134"/>
        <v>436</v>
      </c>
      <c r="T1126" s="10">
        <f>VLOOKUP($B1126,'Facility Well Counts'!$A$2:$G$469,6,FALSE)</f>
        <v>0</v>
      </c>
      <c r="U1126" s="10">
        <f t="shared" si="135"/>
        <v>0</v>
      </c>
      <c r="V1126" s="10">
        <f>VLOOKUP($B1126,'Facility Well Counts'!$A$2:$G$469,7,FALSE)</f>
        <v>0</v>
      </c>
      <c r="W1126" s="10">
        <f t="shared" si="136"/>
        <v>0</v>
      </c>
      <c r="X1126" s="11">
        <f t="shared" si="137"/>
        <v>4.404040404040404</v>
      </c>
    </row>
    <row r="1127" spans="1:24" x14ac:dyDescent="0.25">
      <c r="A1127" s="8" t="s">
        <v>1015</v>
      </c>
      <c r="B1127" s="9">
        <v>1011534</v>
      </c>
      <c r="C1127" s="9">
        <v>2020</v>
      </c>
      <c r="D1127" s="9" t="s">
        <v>16</v>
      </c>
      <c r="E1127" s="8" t="s">
        <v>17</v>
      </c>
      <c r="F1127" s="8" t="s">
        <v>33</v>
      </c>
      <c r="G1127" s="8" t="s">
        <v>21</v>
      </c>
      <c r="H1127" s="8"/>
      <c r="I1127" s="8"/>
      <c r="J1127" s="8"/>
      <c r="K1127" s="8"/>
      <c r="L1127" s="8"/>
      <c r="M1127" s="8"/>
      <c r="N1127" s="8"/>
      <c r="O1127" s="8"/>
      <c r="P1127" s="8" t="str">
        <f>VLOOKUP($B1127,'Facility Well Counts'!$A$2:$G$469,3,FALSE)</f>
        <v>220 - Gulf Coast Basin (LA  TX)</v>
      </c>
      <c r="Q1127" s="10">
        <f>VLOOKUP($B1127,'Facility Well Counts'!$A$2:$G$469,4,FALSE)</f>
        <v>99</v>
      </c>
      <c r="R1127" s="10">
        <f>VLOOKUP($B1127,'Facility Well Counts'!$A$2:$G$469,5,FALSE)</f>
        <v>99</v>
      </c>
      <c r="S1127" s="10">
        <f t="shared" si="134"/>
        <v>0</v>
      </c>
      <c r="T1127" s="10">
        <f>VLOOKUP($B1127,'Facility Well Counts'!$A$2:$G$469,6,FALSE)</f>
        <v>0</v>
      </c>
      <c r="U1127" s="10">
        <f t="shared" si="135"/>
        <v>0</v>
      </c>
      <c r="V1127" s="10">
        <f>VLOOKUP($B1127,'Facility Well Counts'!$A$2:$G$469,7,FALSE)</f>
        <v>0</v>
      </c>
      <c r="W1127" s="10">
        <f t="shared" si="136"/>
        <v>0</v>
      </c>
      <c r="X1127" s="11">
        <f t="shared" si="137"/>
        <v>0</v>
      </c>
    </row>
    <row r="1128" spans="1:24" x14ac:dyDescent="0.25">
      <c r="A1128" s="8" t="s">
        <v>1162</v>
      </c>
      <c r="B1128" s="9">
        <v>1013318</v>
      </c>
      <c r="C1128" s="9">
        <v>2020</v>
      </c>
      <c r="D1128" s="9" t="s">
        <v>16</v>
      </c>
      <c r="E1128" s="8" t="s">
        <v>17</v>
      </c>
      <c r="F1128" s="8" t="s">
        <v>33</v>
      </c>
      <c r="G1128" s="8" t="s">
        <v>19</v>
      </c>
      <c r="H1128" s="8"/>
      <c r="I1128" s="8"/>
      <c r="J1128" s="8"/>
      <c r="K1128" s="8"/>
      <c r="L1128" s="8"/>
      <c r="M1128" s="8"/>
      <c r="N1128" s="8"/>
      <c r="O1128" s="8"/>
      <c r="P1128" s="8" t="str">
        <f>VLOOKUP($B1128,'Facility Well Counts'!$A$2:$G$469,3,FALSE)</f>
        <v>220 - Gulf Coast Basin (LA  TX)</v>
      </c>
      <c r="Q1128" s="10">
        <f>VLOOKUP($B1128,'Facility Well Counts'!$A$2:$G$469,4,FALSE)</f>
        <v>99</v>
      </c>
      <c r="R1128" s="10">
        <f>VLOOKUP($B1128,'Facility Well Counts'!$A$2:$G$469,5,FALSE)</f>
        <v>99</v>
      </c>
      <c r="S1128" s="10">
        <f t="shared" si="134"/>
        <v>0</v>
      </c>
      <c r="T1128" s="10">
        <f>VLOOKUP($B1128,'Facility Well Counts'!$A$2:$G$469,6,FALSE)</f>
        <v>0</v>
      </c>
      <c r="U1128" s="10">
        <f t="shared" si="135"/>
        <v>0</v>
      </c>
      <c r="V1128" s="10">
        <f>VLOOKUP($B1128,'Facility Well Counts'!$A$2:$G$469,7,FALSE)</f>
        <v>0</v>
      </c>
      <c r="W1128" s="10">
        <f t="shared" si="136"/>
        <v>0</v>
      </c>
      <c r="X1128" s="11">
        <f t="shared" si="137"/>
        <v>0</v>
      </c>
    </row>
    <row r="1129" spans="1:24" x14ac:dyDescent="0.25">
      <c r="A1129" s="8" t="s">
        <v>1162</v>
      </c>
      <c r="B1129" s="9">
        <v>1013318</v>
      </c>
      <c r="C1129" s="9">
        <v>2020</v>
      </c>
      <c r="D1129" s="9" t="s">
        <v>16</v>
      </c>
      <c r="E1129" s="8" t="s">
        <v>17</v>
      </c>
      <c r="F1129" s="8" t="s">
        <v>33</v>
      </c>
      <c r="G1129" s="8" t="s">
        <v>20</v>
      </c>
      <c r="H1129" s="8">
        <v>4</v>
      </c>
      <c r="I1129" s="8" t="s">
        <v>24</v>
      </c>
      <c r="J1129" s="8"/>
      <c r="K1129" s="8">
        <v>0.9</v>
      </c>
      <c r="L1129" s="8">
        <v>5.91</v>
      </c>
      <c r="M1129" s="8"/>
      <c r="N1129" s="8">
        <v>8784</v>
      </c>
      <c r="O1129" s="8"/>
      <c r="P1129" s="8" t="str">
        <f>VLOOKUP($B1129,'Facility Well Counts'!$A$2:$G$469,3,FALSE)</f>
        <v>220 - Gulf Coast Basin (LA  TX)</v>
      </c>
      <c r="Q1129" s="10">
        <f>VLOOKUP($B1129,'Facility Well Counts'!$A$2:$G$469,4,FALSE)</f>
        <v>99</v>
      </c>
      <c r="R1129" s="10">
        <f>VLOOKUP($B1129,'Facility Well Counts'!$A$2:$G$469,5,FALSE)</f>
        <v>99</v>
      </c>
      <c r="S1129" s="10">
        <f t="shared" si="134"/>
        <v>4</v>
      </c>
      <c r="T1129" s="10">
        <f>VLOOKUP($B1129,'Facility Well Counts'!$A$2:$G$469,6,FALSE)</f>
        <v>0</v>
      </c>
      <c r="U1129" s="10">
        <f t="shared" si="135"/>
        <v>0</v>
      </c>
      <c r="V1129" s="10">
        <f>VLOOKUP($B1129,'Facility Well Counts'!$A$2:$G$469,7,FALSE)</f>
        <v>0</v>
      </c>
      <c r="W1129" s="10">
        <f t="shared" si="136"/>
        <v>0</v>
      </c>
      <c r="X1129" s="11">
        <f t="shared" si="137"/>
        <v>4.0404040404040407E-2</v>
      </c>
    </row>
    <row r="1130" spans="1:24" x14ac:dyDescent="0.25">
      <c r="A1130" s="8" t="s">
        <v>1162</v>
      </c>
      <c r="B1130" s="9">
        <v>1013318</v>
      </c>
      <c r="C1130" s="9">
        <v>2020</v>
      </c>
      <c r="D1130" s="9" t="s">
        <v>16</v>
      </c>
      <c r="E1130" s="8" t="s">
        <v>17</v>
      </c>
      <c r="F1130" s="8" t="s">
        <v>33</v>
      </c>
      <c r="G1130" s="8" t="s">
        <v>21</v>
      </c>
      <c r="H1130" s="8"/>
      <c r="I1130" s="8"/>
      <c r="J1130" s="8"/>
      <c r="K1130" s="8"/>
      <c r="L1130" s="8"/>
      <c r="M1130" s="8"/>
      <c r="N1130" s="8"/>
      <c r="O1130" s="8"/>
      <c r="P1130" s="8" t="str">
        <f>VLOOKUP($B1130,'Facility Well Counts'!$A$2:$G$469,3,FALSE)</f>
        <v>220 - Gulf Coast Basin (LA  TX)</v>
      </c>
      <c r="Q1130" s="10">
        <f>VLOOKUP($B1130,'Facility Well Counts'!$A$2:$G$469,4,FALSE)</f>
        <v>99</v>
      </c>
      <c r="R1130" s="10">
        <f>VLOOKUP($B1130,'Facility Well Counts'!$A$2:$G$469,5,FALSE)</f>
        <v>99</v>
      </c>
      <c r="S1130" s="10">
        <f t="shared" si="134"/>
        <v>0</v>
      </c>
      <c r="T1130" s="10">
        <f>VLOOKUP($B1130,'Facility Well Counts'!$A$2:$G$469,6,FALSE)</f>
        <v>0</v>
      </c>
      <c r="U1130" s="10">
        <f t="shared" si="135"/>
        <v>0</v>
      </c>
      <c r="V1130" s="10">
        <f>VLOOKUP($B1130,'Facility Well Counts'!$A$2:$G$469,7,FALSE)</f>
        <v>0</v>
      </c>
      <c r="W1130" s="10">
        <f t="shared" si="136"/>
        <v>0</v>
      </c>
      <c r="X1130" s="11">
        <f t="shared" si="137"/>
        <v>0</v>
      </c>
    </row>
    <row r="1131" spans="1:24" x14ac:dyDescent="0.25">
      <c r="A1131" s="8" t="s">
        <v>1036</v>
      </c>
      <c r="B1131" s="9">
        <v>1012021</v>
      </c>
      <c r="C1131" s="9">
        <v>2020</v>
      </c>
      <c r="D1131" s="9" t="s">
        <v>16</v>
      </c>
      <c r="E1131" s="8" t="s">
        <v>17</v>
      </c>
      <c r="F1131" s="8" t="s">
        <v>33</v>
      </c>
      <c r="G1131" s="8" t="s">
        <v>19</v>
      </c>
      <c r="H1131" s="8"/>
      <c r="I1131" s="8"/>
      <c r="J1131" s="8"/>
      <c r="K1131" s="8"/>
      <c r="L1131" s="8"/>
      <c r="M1131" s="8"/>
      <c r="N1131" s="8"/>
      <c r="O1131" s="8"/>
      <c r="P1131" s="8" t="str">
        <f>VLOOKUP($B1131,'Facility Well Counts'!$A$2:$G$469,3,FALSE)</f>
        <v>395 - Williston Basin</v>
      </c>
      <c r="Q1131" s="10">
        <f>VLOOKUP($B1131,'Facility Well Counts'!$A$2:$G$469,4,FALSE)</f>
        <v>98</v>
      </c>
      <c r="R1131" s="10">
        <f>VLOOKUP($B1131,'Facility Well Counts'!$A$2:$G$469,5,FALSE)</f>
        <v>98</v>
      </c>
      <c r="S1131" s="10">
        <f t="shared" si="134"/>
        <v>0</v>
      </c>
      <c r="T1131" s="10">
        <f>VLOOKUP($B1131,'Facility Well Counts'!$A$2:$G$469,6,FALSE)</f>
        <v>0</v>
      </c>
      <c r="U1131" s="10">
        <f t="shared" si="135"/>
        <v>0</v>
      </c>
      <c r="V1131" s="10">
        <f>VLOOKUP($B1131,'Facility Well Counts'!$A$2:$G$469,7,FALSE)</f>
        <v>0</v>
      </c>
      <c r="W1131" s="10">
        <f t="shared" si="136"/>
        <v>0</v>
      </c>
      <c r="X1131" s="11">
        <f t="shared" si="137"/>
        <v>0</v>
      </c>
    </row>
    <row r="1132" spans="1:24" x14ac:dyDescent="0.25">
      <c r="A1132" s="8" t="s">
        <v>1036</v>
      </c>
      <c r="B1132" s="9">
        <v>1012021</v>
      </c>
      <c r="C1132" s="9">
        <v>2020</v>
      </c>
      <c r="D1132" s="9" t="s">
        <v>16</v>
      </c>
      <c r="E1132" s="8" t="s">
        <v>17</v>
      </c>
      <c r="F1132" s="8" t="s">
        <v>33</v>
      </c>
      <c r="G1132" s="8" t="s">
        <v>20</v>
      </c>
      <c r="H1132" s="8">
        <v>239</v>
      </c>
      <c r="I1132" s="8" t="s">
        <v>24</v>
      </c>
      <c r="J1132" s="8"/>
      <c r="K1132" s="8">
        <v>11.4</v>
      </c>
      <c r="L1132" s="8">
        <v>301</v>
      </c>
      <c r="M1132" s="8"/>
      <c r="N1132" s="8">
        <v>8760</v>
      </c>
      <c r="O1132" s="8"/>
      <c r="P1132" s="8" t="str">
        <f>VLOOKUP($B1132,'Facility Well Counts'!$A$2:$G$469,3,FALSE)</f>
        <v>395 - Williston Basin</v>
      </c>
      <c r="Q1132" s="10">
        <f>VLOOKUP($B1132,'Facility Well Counts'!$A$2:$G$469,4,FALSE)</f>
        <v>98</v>
      </c>
      <c r="R1132" s="10">
        <f>VLOOKUP($B1132,'Facility Well Counts'!$A$2:$G$469,5,FALSE)</f>
        <v>98</v>
      </c>
      <c r="S1132" s="10">
        <f t="shared" si="134"/>
        <v>239</v>
      </c>
      <c r="T1132" s="10">
        <f>VLOOKUP($B1132,'Facility Well Counts'!$A$2:$G$469,6,FALSE)</f>
        <v>0</v>
      </c>
      <c r="U1132" s="10">
        <f t="shared" si="135"/>
        <v>0</v>
      </c>
      <c r="V1132" s="10">
        <f>VLOOKUP($B1132,'Facility Well Counts'!$A$2:$G$469,7,FALSE)</f>
        <v>0</v>
      </c>
      <c r="W1132" s="10">
        <f t="shared" si="136"/>
        <v>0</v>
      </c>
      <c r="X1132" s="11">
        <f t="shared" si="137"/>
        <v>2.4387755102040818</v>
      </c>
    </row>
    <row r="1133" spans="1:24" x14ac:dyDescent="0.25">
      <c r="A1133" s="8" t="s">
        <v>1036</v>
      </c>
      <c r="B1133" s="9">
        <v>1012021</v>
      </c>
      <c r="C1133" s="9">
        <v>2020</v>
      </c>
      <c r="D1133" s="9" t="s">
        <v>16</v>
      </c>
      <c r="E1133" s="8" t="s">
        <v>17</v>
      </c>
      <c r="F1133" s="8" t="s">
        <v>33</v>
      </c>
      <c r="G1133" s="8" t="s">
        <v>21</v>
      </c>
      <c r="H1133" s="8"/>
      <c r="I1133" s="8"/>
      <c r="J1133" s="8"/>
      <c r="K1133" s="8"/>
      <c r="L1133" s="8"/>
      <c r="M1133" s="8"/>
      <c r="N1133" s="8"/>
      <c r="O1133" s="8"/>
      <c r="P1133" s="8" t="str">
        <f>VLOOKUP($B1133,'Facility Well Counts'!$A$2:$G$469,3,FALSE)</f>
        <v>395 - Williston Basin</v>
      </c>
      <c r="Q1133" s="10">
        <f>VLOOKUP($B1133,'Facility Well Counts'!$A$2:$G$469,4,FALSE)</f>
        <v>98</v>
      </c>
      <c r="R1133" s="10">
        <f>VLOOKUP($B1133,'Facility Well Counts'!$A$2:$G$469,5,FALSE)</f>
        <v>98</v>
      </c>
      <c r="S1133" s="10">
        <f t="shared" si="134"/>
        <v>0</v>
      </c>
      <c r="T1133" s="10">
        <f>VLOOKUP($B1133,'Facility Well Counts'!$A$2:$G$469,6,FALSE)</f>
        <v>0</v>
      </c>
      <c r="U1133" s="10">
        <f t="shared" si="135"/>
        <v>0</v>
      </c>
      <c r="V1133" s="10">
        <f>VLOOKUP($B1133,'Facility Well Counts'!$A$2:$G$469,7,FALSE)</f>
        <v>0</v>
      </c>
      <c r="W1133" s="10">
        <f t="shared" si="136"/>
        <v>0</v>
      </c>
      <c r="X1133" s="11">
        <f t="shared" si="137"/>
        <v>0</v>
      </c>
    </row>
    <row r="1134" spans="1:24" x14ac:dyDescent="0.25">
      <c r="A1134" s="8" t="s">
        <v>1475</v>
      </c>
      <c r="B1134" s="9">
        <v>1013413</v>
      </c>
      <c r="C1134" s="9">
        <v>2020</v>
      </c>
      <c r="D1134" s="9" t="s">
        <v>16</v>
      </c>
      <c r="E1134" s="8" t="s">
        <v>17</v>
      </c>
      <c r="F1134" s="8" t="s">
        <v>33</v>
      </c>
      <c r="G1134" s="8" t="s">
        <v>19</v>
      </c>
      <c r="H1134" s="8"/>
      <c r="I1134" s="8"/>
      <c r="J1134" s="8"/>
      <c r="K1134" s="8"/>
      <c r="L1134" s="8"/>
      <c r="M1134" s="8"/>
      <c r="N1134" s="8"/>
      <c r="O1134" s="8"/>
      <c r="P1134" s="8" t="str">
        <f>VLOOKUP($B1134,'Facility Well Counts'!$A$2:$G$469,3,FALSE)</f>
        <v>160 - Appalachian Basin</v>
      </c>
      <c r="Q1134" s="10">
        <f>VLOOKUP($B1134,'Facility Well Counts'!$A$2:$G$469,4,FALSE)</f>
        <v>96</v>
      </c>
      <c r="R1134" s="10">
        <f>VLOOKUP($B1134,'Facility Well Counts'!$A$2:$G$469,5,FALSE)</f>
        <v>26</v>
      </c>
      <c r="S1134" s="10">
        <f t="shared" si="134"/>
        <v>0</v>
      </c>
      <c r="T1134" s="10">
        <f>VLOOKUP($B1134,'Facility Well Counts'!$A$2:$G$469,6,FALSE)</f>
        <v>0</v>
      </c>
      <c r="U1134" s="10">
        <f t="shared" si="135"/>
        <v>0</v>
      </c>
      <c r="V1134" s="10">
        <f>VLOOKUP($B1134,'Facility Well Counts'!$A$2:$G$469,7,FALSE)</f>
        <v>70</v>
      </c>
      <c r="W1134" s="10">
        <f t="shared" si="136"/>
        <v>0</v>
      </c>
      <c r="X1134" s="11">
        <f t="shared" si="137"/>
        <v>0</v>
      </c>
    </row>
    <row r="1135" spans="1:24" x14ac:dyDescent="0.25">
      <c r="A1135" s="8" t="s">
        <v>1475</v>
      </c>
      <c r="B1135" s="9">
        <v>1013413</v>
      </c>
      <c r="C1135" s="9">
        <v>2020</v>
      </c>
      <c r="D1135" s="9" t="s">
        <v>16</v>
      </c>
      <c r="E1135" s="8" t="s">
        <v>17</v>
      </c>
      <c r="F1135" s="8" t="s">
        <v>33</v>
      </c>
      <c r="G1135" s="8" t="s">
        <v>20</v>
      </c>
      <c r="H1135" s="8">
        <v>417</v>
      </c>
      <c r="I1135" s="8" t="s">
        <v>24</v>
      </c>
      <c r="J1135" s="8"/>
      <c r="K1135" s="8">
        <v>4.5</v>
      </c>
      <c r="L1135" s="8">
        <v>767.76</v>
      </c>
      <c r="M1135" s="8"/>
      <c r="N1135" s="8">
        <v>8716</v>
      </c>
      <c r="O1135" s="8"/>
      <c r="P1135" s="8" t="str">
        <f>VLOOKUP($B1135,'Facility Well Counts'!$A$2:$G$469,3,FALSE)</f>
        <v>160 - Appalachian Basin</v>
      </c>
      <c r="Q1135" s="10">
        <f>VLOOKUP($B1135,'Facility Well Counts'!$A$2:$G$469,4,FALSE)</f>
        <v>96</v>
      </c>
      <c r="R1135" s="10">
        <f>VLOOKUP($B1135,'Facility Well Counts'!$A$2:$G$469,5,FALSE)</f>
        <v>26</v>
      </c>
      <c r="S1135" s="10">
        <f t="shared" si="134"/>
        <v>112.93749999999999</v>
      </c>
      <c r="T1135" s="10">
        <f>VLOOKUP($B1135,'Facility Well Counts'!$A$2:$G$469,6,FALSE)</f>
        <v>0</v>
      </c>
      <c r="U1135" s="10">
        <f t="shared" si="135"/>
        <v>0</v>
      </c>
      <c r="V1135" s="10">
        <f>VLOOKUP($B1135,'Facility Well Counts'!$A$2:$G$469,7,FALSE)</f>
        <v>70</v>
      </c>
      <c r="W1135" s="10">
        <f t="shared" si="136"/>
        <v>304.0625</v>
      </c>
      <c r="X1135" s="11">
        <f t="shared" si="137"/>
        <v>4.34375</v>
      </c>
    </row>
    <row r="1136" spans="1:24" x14ac:dyDescent="0.25">
      <c r="A1136" s="8" t="s">
        <v>1475</v>
      </c>
      <c r="B1136" s="9">
        <v>1013413</v>
      </c>
      <c r="C1136" s="9">
        <v>2020</v>
      </c>
      <c r="D1136" s="9" t="s">
        <v>16</v>
      </c>
      <c r="E1136" s="8" t="s">
        <v>17</v>
      </c>
      <c r="F1136" s="8" t="s">
        <v>33</v>
      </c>
      <c r="G1136" s="8" t="s">
        <v>21</v>
      </c>
      <c r="H1136" s="8">
        <v>53</v>
      </c>
      <c r="I1136" s="8" t="s">
        <v>24</v>
      </c>
      <c r="J1136" s="8"/>
      <c r="K1136" s="8">
        <v>0.1</v>
      </c>
      <c r="L1136" s="8">
        <v>10.050000000000001</v>
      </c>
      <c r="M1136" s="8"/>
      <c r="N1136" s="8">
        <v>8716</v>
      </c>
      <c r="O1136" s="8"/>
      <c r="P1136" s="8" t="str">
        <f>VLOOKUP($B1136,'Facility Well Counts'!$A$2:$G$469,3,FALSE)</f>
        <v>160 - Appalachian Basin</v>
      </c>
      <c r="Q1136" s="10">
        <f>VLOOKUP($B1136,'Facility Well Counts'!$A$2:$G$469,4,FALSE)</f>
        <v>96</v>
      </c>
      <c r="R1136" s="10">
        <f>VLOOKUP($B1136,'Facility Well Counts'!$A$2:$G$469,5,FALSE)</f>
        <v>26</v>
      </c>
      <c r="S1136" s="10">
        <f t="shared" si="134"/>
        <v>14.354166666666666</v>
      </c>
      <c r="T1136" s="10">
        <f>VLOOKUP($B1136,'Facility Well Counts'!$A$2:$G$469,6,FALSE)</f>
        <v>0</v>
      </c>
      <c r="U1136" s="10">
        <f t="shared" si="135"/>
        <v>0</v>
      </c>
      <c r="V1136" s="10">
        <f>VLOOKUP($B1136,'Facility Well Counts'!$A$2:$G$469,7,FALSE)</f>
        <v>70</v>
      </c>
      <c r="W1136" s="10">
        <f t="shared" si="136"/>
        <v>38.645833333333329</v>
      </c>
      <c r="X1136" s="11">
        <f t="shared" si="137"/>
        <v>0.55208333333333337</v>
      </c>
    </row>
    <row r="1137" spans="1:24" x14ac:dyDescent="0.25">
      <c r="A1137" s="8" t="s">
        <v>402</v>
      </c>
      <c r="B1137" s="9">
        <v>1008242</v>
      </c>
      <c r="C1137" s="9">
        <v>2020</v>
      </c>
      <c r="D1137" s="9" t="s">
        <v>16</v>
      </c>
      <c r="E1137" s="8" t="s">
        <v>17</v>
      </c>
      <c r="F1137" s="8" t="s">
        <v>33</v>
      </c>
      <c r="G1137" s="8" t="s">
        <v>19</v>
      </c>
      <c r="H1137" s="8"/>
      <c r="I1137" s="8"/>
      <c r="J1137" s="8"/>
      <c r="K1137" s="8"/>
      <c r="L1137" s="8"/>
      <c r="M1137" s="8"/>
      <c r="N1137" s="8"/>
      <c r="O1137" s="8"/>
      <c r="P1137" s="8" t="str">
        <f>VLOOKUP($B1137,'Facility Well Counts'!$A$2:$G$469,3,FALSE)</f>
        <v>220 - Gulf Coast Basin (LA  TX)</v>
      </c>
      <c r="Q1137" s="10">
        <f>VLOOKUP($B1137,'Facility Well Counts'!$A$2:$G$469,4,FALSE)</f>
        <v>95</v>
      </c>
      <c r="R1137" s="10">
        <f>VLOOKUP($B1137,'Facility Well Counts'!$A$2:$G$469,5,FALSE)</f>
        <v>95</v>
      </c>
      <c r="S1137" s="10">
        <f t="shared" si="134"/>
        <v>0</v>
      </c>
      <c r="T1137" s="10">
        <f>VLOOKUP($B1137,'Facility Well Counts'!$A$2:$G$469,6,FALSE)</f>
        <v>0</v>
      </c>
      <c r="U1137" s="10">
        <f t="shared" si="135"/>
        <v>0</v>
      </c>
      <c r="V1137" s="10">
        <f>VLOOKUP($B1137,'Facility Well Counts'!$A$2:$G$469,7,FALSE)</f>
        <v>0</v>
      </c>
      <c r="W1137" s="10">
        <f t="shared" si="136"/>
        <v>0</v>
      </c>
      <c r="X1137" s="11">
        <f t="shared" si="137"/>
        <v>0</v>
      </c>
    </row>
    <row r="1138" spans="1:24" x14ac:dyDescent="0.25">
      <c r="A1138" s="8" t="s">
        <v>402</v>
      </c>
      <c r="B1138" s="9">
        <v>1008242</v>
      </c>
      <c r="C1138" s="9">
        <v>2020</v>
      </c>
      <c r="D1138" s="9" t="s">
        <v>16</v>
      </c>
      <c r="E1138" s="8" t="s">
        <v>17</v>
      </c>
      <c r="F1138" s="8" t="s">
        <v>33</v>
      </c>
      <c r="G1138" s="8" t="s">
        <v>20</v>
      </c>
      <c r="H1138" s="8">
        <v>7414</v>
      </c>
      <c r="I1138" s="8" t="s">
        <v>24</v>
      </c>
      <c r="J1138" s="8"/>
      <c r="K1138" s="8">
        <v>56.9</v>
      </c>
      <c r="L1138" s="8">
        <v>462.8</v>
      </c>
      <c r="M1138" s="8"/>
      <c r="N1138" s="8">
        <v>7414.1881187999998</v>
      </c>
      <c r="O1138" s="8"/>
      <c r="P1138" s="8" t="str">
        <f>VLOOKUP($B1138,'Facility Well Counts'!$A$2:$G$469,3,FALSE)</f>
        <v>220 - Gulf Coast Basin (LA  TX)</v>
      </c>
      <c r="Q1138" s="10">
        <f>VLOOKUP($B1138,'Facility Well Counts'!$A$2:$G$469,4,FALSE)</f>
        <v>95</v>
      </c>
      <c r="R1138" s="10">
        <f>VLOOKUP($B1138,'Facility Well Counts'!$A$2:$G$469,5,FALSE)</f>
        <v>95</v>
      </c>
      <c r="S1138" s="10">
        <f t="shared" si="134"/>
        <v>7414</v>
      </c>
      <c r="T1138" s="10">
        <f>VLOOKUP($B1138,'Facility Well Counts'!$A$2:$G$469,6,FALSE)</f>
        <v>0</v>
      </c>
      <c r="U1138" s="10">
        <f t="shared" si="135"/>
        <v>0</v>
      </c>
      <c r="V1138" s="10">
        <f>VLOOKUP($B1138,'Facility Well Counts'!$A$2:$G$469,7,FALSE)</f>
        <v>0</v>
      </c>
      <c r="W1138" s="10">
        <f t="shared" si="136"/>
        <v>0</v>
      </c>
      <c r="X1138" s="11">
        <f t="shared" si="137"/>
        <v>78.042105263157893</v>
      </c>
    </row>
    <row r="1139" spans="1:24" x14ac:dyDescent="0.25">
      <c r="A1139" s="8" t="s">
        <v>402</v>
      </c>
      <c r="B1139" s="9">
        <v>1008242</v>
      </c>
      <c r="C1139" s="9">
        <v>2020</v>
      </c>
      <c r="D1139" s="9" t="s">
        <v>16</v>
      </c>
      <c r="E1139" s="8" t="s">
        <v>17</v>
      </c>
      <c r="F1139" s="8" t="s">
        <v>33</v>
      </c>
      <c r="G1139" s="8" t="s">
        <v>21</v>
      </c>
      <c r="H1139" s="8"/>
      <c r="I1139" s="8"/>
      <c r="J1139" s="8"/>
      <c r="K1139" s="8"/>
      <c r="L1139" s="8"/>
      <c r="M1139" s="8"/>
      <c r="N1139" s="8"/>
      <c r="O1139" s="8"/>
      <c r="P1139" s="8" t="str">
        <f>VLOOKUP($B1139,'Facility Well Counts'!$A$2:$G$469,3,FALSE)</f>
        <v>220 - Gulf Coast Basin (LA  TX)</v>
      </c>
      <c r="Q1139" s="10">
        <f>VLOOKUP($B1139,'Facility Well Counts'!$A$2:$G$469,4,FALSE)</f>
        <v>95</v>
      </c>
      <c r="R1139" s="10">
        <f>VLOOKUP($B1139,'Facility Well Counts'!$A$2:$G$469,5,FALSE)</f>
        <v>95</v>
      </c>
      <c r="S1139" s="10">
        <f t="shared" si="134"/>
        <v>0</v>
      </c>
      <c r="T1139" s="10">
        <f>VLOOKUP($B1139,'Facility Well Counts'!$A$2:$G$469,6,FALSE)</f>
        <v>0</v>
      </c>
      <c r="U1139" s="10">
        <f t="shared" si="135"/>
        <v>0</v>
      </c>
      <c r="V1139" s="10">
        <f>VLOOKUP($B1139,'Facility Well Counts'!$A$2:$G$469,7,FALSE)</f>
        <v>0</v>
      </c>
      <c r="W1139" s="10">
        <f t="shared" si="136"/>
        <v>0</v>
      </c>
      <c r="X1139" s="11">
        <f t="shared" si="137"/>
        <v>0</v>
      </c>
    </row>
    <row r="1140" spans="1:24" x14ac:dyDescent="0.25">
      <c r="A1140" s="8" t="s">
        <v>381</v>
      </c>
      <c r="B1140" s="9">
        <v>1008545</v>
      </c>
      <c r="C1140" s="9">
        <v>2020</v>
      </c>
      <c r="D1140" s="9" t="s">
        <v>16</v>
      </c>
      <c r="E1140" s="8" t="s">
        <v>17</v>
      </c>
      <c r="F1140" s="8" t="s">
        <v>33</v>
      </c>
      <c r="G1140" s="8" t="s">
        <v>19</v>
      </c>
      <c r="H1140" s="8"/>
      <c r="I1140" s="8"/>
      <c r="J1140" s="8"/>
      <c r="K1140" s="8"/>
      <c r="L1140" s="8"/>
      <c r="M1140" s="8"/>
      <c r="N1140" s="8"/>
      <c r="O1140" s="8"/>
      <c r="P1140" s="8" t="str">
        <f>VLOOKUP($B1140,'Facility Well Counts'!$A$2:$G$469,3,FALSE)</f>
        <v>350 - South Oklahoma Folded Belt</v>
      </c>
      <c r="Q1140" s="10">
        <f>VLOOKUP($B1140,'Facility Well Counts'!$A$2:$G$469,4,FALSE)</f>
        <v>94</v>
      </c>
      <c r="R1140" s="10">
        <f>VLOOKUP($B1140,'Facility Well Counts'!$A$2:$G$469,5,FALSE)</f>
        <v>42</v>
      </c>
      <c r="S1140" s="10">
        <f t="shared" si="134"/>
        <v>0</v>
      </c>
      <c r="T1140" s="10">
        <f>VLOOKUP($B1140,'Facility Well Counts'!$A$2:$G$469,6,FALSE)</f>
        <v>0</v>
      </c>
      <c r="U1140" s="10">
        <f t="shared" si="135"/>
        <v>0</v>
      </c>
      <c r="V1140" s="10">
        <f>VLOOKUP($B1140,'Facility Well Counts'!$A$2:$G$469,7,FALSE)</f>
        <v>52</v>
      </c>
      <c r="W1140" s="10">
        <f t="shared" si="136"/>
        <v>0</v>
      </c>
      <c r="X1140" s="11">
        <f t="shared" si="137"/>
        <v>0</v>
      </c>
    </row>
    <row r="1141" spans="1:24" x14ac:dyDescent="0.25">
      <c r="A1141" s="8" t="s">
        <v>381</v>
      </c>
      <c r="B1141" s="9">
        <v>1008545</v>
      </c>
      <c r="C1141" s="9">
        <v>2020</v>
      </c>
      <c r="D1141" s="9" t="s">
        <v>16</v>
      </c>
      <c r="E1141" s="8" t="s">
        <v>17</v>
      </c>
      <c r="F1141" s="8" t="s">
        <v>33</v>
      </c>
      <c r="G1141" s="8" t="s">
        <v>20</v>
      </c>
      <c r="H1141" s="8">
        <v>144</v>
      </c>
      <c r="I1141" s="8" t="s">
        <v>24</v>
      </c>
      <c r="J1141" s="8"/>
      <c r="K1141" s="8">
        <v>3.6</v>
      </c>
      <c r="L1141" s="8">
        <v>231.21</v>
      </c>
      <c r="M1141" s="8"/>
      <c r="N1141" s="8">
        <v>7805.2222222</v>
      </c>
      <c r="O1141" s="8"/>
      <c r="P1141" s="8" t="str">
        <f>VLOOKUP($B1141,'Facility Well Counts'!$A$2:$G$469,3,FALSE)</f>
        <v>350 - South Oklahoma Folded Belt</v>
      </c>
      <c r="Q1141" s="10">
        <f>VLOOKUP($B1141,'Facility Well Counts'!$A$2:$G$469,4,FALSE)</f>
        <v>94</v>
      </c>
      <c r="R1141" s="10">
        <f>VLOOKUP($B1141,'Facility Well Counts'!$A$2:$G$469,5,FALSE)</f>
        <v>42</v>
      </c>
      <c r="S1141" s="10">
        <f t="shared" si="134"/>
        <v>64.340425531914889</v>
      </c>
      <c r="T1141" s="10">
        <f>VLOOKUP($B1141,'Facility Well Counts'!$A$2:$G$469,6,FALSE)</f>
        <v>0</v>
      </c>
      <c r="U1141" s="10">
        <f t="shared" si="135"/>
        <v>0</v>
      </c>
      <c r="V1141" s="10">
        <f>VLOOKUP($B1141,'Facility Well Counts'!$A$2:$G$469,7,FALSE)</f>
        <v>52</v>
      </c>
      <c r="W1141" s="10">
        <f t="shared" si="136"/>
        <v>79.659574468085111</v>
      </c>
      <c r="X1141" s="11">
        <f t="shared" si="137"/>
        <v>1.5319148936170213</v>
      </c>
    </row>
    <row r="1142" spans="1:24" x14ac:dyDescent="0.25">
      <c r="A1142" s="8" t="s">
        <v>381</v>
      </c>
      <c r="B1142" s="9">
        <v>1008545</v>
      </c>
      <c r="C1142" s="9">
        <v>2020</v>
      </c>
      <c r="D1142" s="9" t="s">
        <v>16</v>
      </c>
      <c r="E1142" s="8" t="s">
        <v>17</v>
      </c>
      <c r="F1142" s="8" t="s">
        <v>33</v>
      </c>
      <c r="G1142" s="8" t="s">
        <v>21</v>
      </c>
      <c r="H1142" s="8">
        <v>6</v>
      </c>
      <c r="I1142" s="8" t="s">
        <v>24</v>
      </c>
      <c r="J1142" s="8"/>
      <c r="K1142" s="8">
        <v>0</v>
      </c>
      <c r="L1142" s="8">
        <v>1.08</v>
      </c>
      <c r="M1142" s="8"/>
      <c r="N1142" s="8">
        <v>8489.3333332999991</v>
      </c>
      <c r="O1142" s="8"/>
      <c r="P1142" s="8" t="str">
        <f>VLOOKUP($B1142,'Facility Well Counts'!$A$2:$G$469,3,FALSE)</f>
        <v>350 - South Oklahoma Folded Belt</v>
      </c>
      <c r="Q1142" s="10">
        <f>VLOOKUP($B1142,'Facility Well Counts'!$A$2:$G$469,4,FALSE)</f>
        <v>94</v>
      </c>
      <c r="R1142" s="10">
        <f>VLOOKUP($B1142,'Facility Well Counts'!$A$2:$G$469,5,FALSE)</f>
        <v>42</v>
      </c>
      <c r="S1142" s="10">
        <f t="shared" si="134"/>
        <v>2.6808510638297873</v>
      </c>
      <c r="T1142" s="10">
        <f>VLOOKUP($B1142,'Facility Well Counts'!$A$2:$G$469,6,FALSE)</f>
        <v>0</v>
      </c>
      <c r="U1142" s="10">
        <f t="shared" si="135"/>
        <v>0</v>
      </c>
      <c r="V1142" s="10">
        <f>VLOOKUP($B1142,'Facility Well Counts'!$A$2:$G$469,7,FALSE)</f>
        <v>52</v>
      </c>
      <c r="W1142" s="10">
        <f t="shared" si="136"/>
        <v>3.3191489361702127</v>
      </c>
      <c r="X1142" s="11">
        <f t="shared" si="137"/>
        <v>6.3829787234042548E-2</v>
      </c>
    </row>
    <row r="1143" spans="1:24" x14ac:dyDescent="0.25">
      <c r="A1143" s="8" t="s">
        <v>1283</v>
      </c>
      <c r="B1143" s="9">
        <v>1009830</v>
      </c>
      <c r="C1143" s="9">
        <v>2020</v>
      </c>
      <c r="D1143" s="9" t="s">
        <v>16</v>
      </c>
      <c r="E1143" s="8" t="s">
        <v>17</v>
      </c>
      <c r="F1143" s="8" t="s">
        <v>33</v>
      </c>
      <c r="G1143" s="8" t="s">
        <v>19</v>
      </c>
      <c r="H1143" s="8"/>
      <c r="I1143" s="8"/>
      <c r="J1143" s="8"/>
      <c r="K1143" s="8"/>
      <c r="L1143" s="8"/>
      <c r="M1143" s="8"/>
      <c r="N1143" s="8"/>
      <c r="O1143" s="8"/>
      <c r="P1143" s="8" t="str">
        <f>VLOOKUP($B1143,'Facility Well Counts'!$A$2:$G$469,3,FALSE)</f>
        <v>515 - Powder River Basin</v>
      </c>
      <c r="Q1143" s="10">
        <f>VLOOKUP($B1143,'Facility Well Counts'!$A$2:$G$469,4,FALSE)</f>
        <v>92</v>
      </c>
      <c r="R1143" s="10">
        <f>VLOOKUP($B1143,'Facility Well Counts'!$A$2:$G$469,5,FALSE)</f>
        <v>92</v>
      </c>
      <c r="S1143" s="10">
        <f t="shared" si="134"/>
        <v>0</v>
      </c>
      <c r="T1143" s="10">
        <f>VLOOKUP($B1143,'Facility Well Counts'!$A$2:$G$469,6,FALSE)</f>
        <v>0</v>
      </c>
      <c r="U1143" s="10">
        <f t="shared" si="135"/>
        <v>0</v>
      </c>
      <c r="V1143" s="10">
        <f>VLOOKUP($B1143,'Facility Well Counts'!$A$2:$G$469,7,FALSE)</f>
        <v>0</v>
      </c>
      <c r="W1143" s="10">
        <f t="shared" si="136"/>
        <v>0</v>
      </c>
      <c r="X1143" s="11">
        <f t="shared" si="137"/>
        <v>0</v>
      </c>
    </row>
    <row r="1144" spans="1:24" x14ac:dyDescent="0.25">
      <c r="A1144" s="8" t="s">
        <v>1283</v>
      </c>
      <c r="B1144" s="9">
        <v>1009830</v>
      </c>
      <c r="C1144" s="9">
        <v>2020</v>
      </c>
      <c r="D1144" s="9" t="s">
        <v>16</v>
      </c>
      <c r="E1144" s="8" t="s">
        <v>17</v>
      </c>
      <c r="F1144" s="8" t="s">
        <v>33</v>
      </c>
      <c r="G1144" s="8" t="s">
        <v>20</v>
      </c>
      <c r="H1144" s="8">
        <v>12</v>
      </c>
      <c r="I1144" s="8" t="s">
        <v>24</v>
      </c>
      <c r="J1144" s="8"/>
      <c r="K1144" s="8">
        <v>1.2</v>
      </c>
      <c r="L1144" s="8">
        <v>21.21</v>
      </c>
      <c r="M1144" s="8"/>
      <c r="N1144" s="8">
        <v>8760</v>
      </c>
      <c r="O1144" s="8"/>
      <c r="P1144" s="8" t="str">
        <f>VLOOKUP($B1144,'Facility Well Counts'!$A$2:$G$469,3,FALSE)</f>
        <v>515 - Powder River Basin</v>
      </c>
      <c r="Q1144" s="10">
        <f>VLOOKUP($B1144,'Facility Well Counts'!$A$2:$G$469,4,FALSE)</f>
        <v>92</v>
      </c>
      <c r="R1144" s="10">
        <f>VLOOKUP($B1144,'Facility Well Counts'!$A$2:$G$469,5,FALSE)</f>
        <v>92</v>
      </c>
      <c r="S1144" s="10">
        <f t="shared" si="134"/>
        <v>12</v>
      </c>
      <c r="T1144" s="10">
        <f>VLOOKUP($B1144,'Facility Well Counts'!$A$2:$G$469,6,FALSE)</f>
        <v>0</v>
      </c>
      <c r="U1144" s="10">
        <f t="shared" si="135"/>
        <v>0</v>
      </c>
      <c r="V1144" s="10">
        <f>VLOOKUP($B1144,'Facility Well Counts'!$A$2:$G$469,7,FALSE)</f>
        <v>0</v>
      </c>
      <c r="W1144" s="10">
        <f t="shared" si="136"/>
        <v>0</v>
      </c>
      <c r="X1144" s="11">
        <f t="shared" si="137"/>
        <v>0.13043478260869565</v>
      </c>
    </row>
    <row r="1145" spans="1:24" x14ac:dyDescent="0.25">
      <c r="A1145" s="8" t="s">
        <v>1283</v>
      </c>
      <c r="B1145" s="9">
        <v>1009830</v>
      </c>
      <c r="C1145" s="9">
        <v>2020</v>
      </c>
      <c r="D1145" s="9" t="s">
        <v>16</v>
      </c>
      <c r="E1145" s="8" t="s">
        <v>17</v>
      </c>
      <c r="F1145" s="8" t="s">
        <v>33</v>
      </c>
      <c r="G1145" s="8" t="s">
        <v>21</v>
      </c>
      <c r="H1145" s="8">
        <v>42</v>
      </c>
      <c r="I1145" s="8" t="s">
        <v>24</v>
      </c>
      <c r="J1145" s="8"/>
      <c r="K1145" s="8">
        <v>0.4</v>
      </c>
      <c r="L1145" s="8">
        <v>7.64</v>
      </c>
      <c r="M1145" s="8"/>
      <c r="N1145" s="8">
        <v>8760</v>
      </c>
      <c r="O1145" s="8"/>
      <c r="P1145" s="8" t="str">
        <f>VLOOKUP($B1145,'Facility Well Counts'!$A$2:$G$469,3,FALSE)</f>
        <v>515 - Powder River Basin</v>
      </c>
      <c r="Q1145" s="10">
        <f>VLOOKUP($B1145,'Facility Well Counts'!$A$2:$G$469,4,FALSE)</f>
        <v>92</v>
      </c>
      <c r="R1145" s="10">
        <f>VLOOKUP($B1145,'Facility Well Counts'!$A$2:$G$469,5,FALSE)</f>
        <v>92</v>
      </c>
      <c r="S1145" s="10">
        <f t="shared" si="134"/>
        <v>42</v>
      </c>
      <c r="T1145" s="10">
        <f>VLOOKUP($B1145,'Facility Well Counts'!$A$2:$G$469,6,FALSE)</f>
        <v>0</v>
      </c>
      <c r="U1145" s="10">
        <f t="shared" si="135"/>
        <v>0</v>
      </c>
      <c r="V1145" s="10">
        <f>VLOOKUP($B1145,'Facility Well Counts'!$A$2:$G$469,7,FALSE)</f>
        <v>0</v>
      </c>
      <c r="W1145" s="10">
        <f t="shared" si="136"/>
        <v>0</v>
      </c>
      <c r="X1145" s="11">
        <f t="shared" si="137"/>
        <v>0.45652173913043476</v>
      </c>
    </row>
    <row r="1146" spans="1:24" x14ac:dyDescent="0.25">
      <c r="A1146" s="8" t="s">
        <v>583</v>
      </c>
      <c r="B1146" s="9">
        <v>1011318</v>
      </c>
      <c r="C1146" s="9">
        <v>2020</v>
      </c>
      <c r="D1146" s="9" t="s">
        <v>16</v>
      </c>
      <c r="E1146" s="8" t="s">
        <v>17</v>
      </c>
      <c r="F1146" s="8" t="s">
        <v>33</v>
      </c>
      <c r="G1146" s="8" t="s">
        <v>19</v>
      </c>
      <c r="H1146" s="8"/>
      <c r="I1146" s="8"/>
      <c r="J1146" s="8"/>
      <c r="K1146" s="8"/>
      <c r="L1146" s="8"/>
      <c r="M1146" s="8"/>
      <c r="N1146" s="8"/>
      <c r="O1146" s="8"/>
      <c r="P1146" s="8" t="str">
        <f>VLOOKUP($B1146,'Facility Well Counts'!$A$2:$G$469,3,FALSE)</f>
        <v>515 - Powder River Basin</v>
      </c>
      <c r="Q1146" s="10">
        <f>VLOOKUP($B1146,'Facility Well Counts'!$A$2:$G$469,4,FALSE)</f>
        <v>91</v>
      </c>
      <c r="R1146" s="10">
        <f>VLOOKUP($B1146,'Facility Well Counts'!$A$2:$G$469,5,FALSE)</f>
        <v>91</v>
      </c>
      <c r="S1146" s="10">
        <f t="shared" si="134"/>
        <v>0</v>
      </c>
      <c r="T1146" s="10">
        <f>VLOOKUP($B1146,'Facility Well Counts'!$A$2:$G$469,6,FALSE)</f>
        <v>0</v>
      </c>
      <c r="U1146" s="10">
        <f t="shared" si="135"/>
        <v>0</v>
      </c>
      <c r="V1146" s="10">
        <f>VLOOKUP($B1146,'Facility Well Counts'!$A$2:$G$469,7,FALSE)</f>
        <v>0</v>
      </c>
      <c r="W1146" s="10">
        <f t="shared" si="136"/>
        <v>0</v>
      </c>
      <c r="X1146" s="11">
        <f t="shared" si="137"/>
        <v>0</v>
      </c>
    </row>
    <row r="1147" spans="1:24" x14ac:dyDescent="0.25">
      <c r="A1147" s="8" t="s">
        <v>583</v>
      </c>
      <c r="B1147" s="9">
        <v>1011318</v>
      </c>
      <c r="C1147" s="9">
        <v>2020</v>
      </c>
      <c r="D1147" s="9" t="s">
        <v>16</v>
      </c>
      <c r="E1147" s="8" t="s">
        <v>17</v>
      </c>
      <c r="F1147" s="8" t="s">
        <v>33</v>
      </c>
      <c r="G1147" s="8" t="s">
        <v>20</v>
      </c>
      <c r="H1147" s="8"/>
      <c r="I1147" s="8"/>
      <c r="J1147" s="8"/>
      <c r="K1147" s="8"/>
      <c r="L1147" s="8"/>
      <c r="M1147" s="8"/>
      <c r="N1147" s="8"/>
      <c r="O1147" s="8"/>
      <c r="P1147" s="8" t="str">
        <f>VLOOKUP($B1147,'Facility Well Counts'!$A$2:$G$469,3,FALSE)</f>
        <v>515 - Powder River Basin</v>
      </c>
      <c r="Q1147" s="10">
        <f>VLOOKUP($B1147,'Facility Well Counts'!$A$2:$G$469,4,FALSE)</f>
        <v>91</v>
      </c>
      <c r="R1147" s="10">
        <f>VLOOKUP($B1147,'Facility Well Counts'!$A$2:$G$469,5,FALSE)</f>
        <v>91</v>
      </c>
      <c r="S1147" s="10">
        <f t="shared" si="134"/>
        <v>0</v>
      </c>
      <c r="T1147" s="10">
        <f>VLOOKUP($B1147,'Facility Well Counts'!$A$2:$G$469,6,FALSE)</f>
        <v>0</v>
      </c>
      <c r="U1147" s="10">
        <f t="shared" si="135"/>
        <v>0</v>
      </c>
      <c r="V1147" s="10">
        <f>VLOOKUP($B1147,'Facility Well Counts'!$A$2:$G$469,7,FALSE)</f>
        <v>0</v>
      </c>
      <c r="W1147" s="10">
        <f t="shared" si="136"/>
        <v>0</v>
      </c>
      <c r="X1147" s="11">
        <f t="shared" si="137"/>
        <v>0</v>
      </c>
    </row>
    <row r="1148" spans="1:24" x14ac:dyDescent="0.25">
      <c r="A1148" s="8" t="s">
        <v>583</v>
      </c>
      <c r="B1148" s="9">
        <v>1011318</v>
      </c>
      <c r="C1148" s="9">
        <v>2020</v>
      </c>
      <c r="D1148" s="9" t="s">
        <v>16</v>
      </c>
      <c r="E1148" s="8" t="s">
        <v>17</v>
      </c>
      <c r="F1148" s="8" t="s">
        <v>33</v>
      </c>
      <c r="G1148" s="8" t="s">
        <v>21</v>
      </c>
      <c r="H1148" s="8"/>
      <c r="I1148" s="8"/>
      <c r="J1148" s="8"/>
      <c r="K1148" s="8"/>
      <c r="L1148" s="8"/>
      <c r="M1148" s="8"/>
      <c r="N1148" s="8"/>
      <c r="O1148" s="8"/>
      <c r="P1148" s="8" t="str">
        <f>VLOOKUP($B1148,'Facility Well Counts'!$A$2:$G$469,3,FALSE)</f>
        <v>515 - Powder River Basin</v>
      </c>
      <c r="Q1148" s="10">
        <f>VLOOKUP($B1148,'Facility Well Counts'!$A$2:$G$469,4,FALSE)</f>
        <v>91</v>
      </c>
      <c r="R1148" s="10">
        <f>VLOOKUP($B1148,'Facility Well Counts'!$A$2:$G$469,5,FALSE)</f>
        <v>91</v>
      </c>
      <c r="S1148" s="10">
        <f t="shared" si="134"/>
        <v>0</v>
      </c>
      <c r="T1148" s="10">
        <f>VLOOKUP($B1148,'Facility Well Counts'!$A$2:$G$469,6,FALSE)</f>
        <v>0</v>
      </c>
      <c r="U1148" s="10">
        <f t="shared" si="135"/>
        <v>0</v>
      </c>
      <c r="V1148" s="10">
        <f>VLOOKUP($B1148,'Facility Well Counts'!$A$2:$G$469,7,FALSE)</f>
        <v>0</v>
      </c>
      <c r="W1148" s="10">
        <f t="shared" si="136"/>
        <v>0</v>
      </c>
      <c r="X1148" s="11">
        <f t="shared" si="137"/>
        <v>0</v>
      </c>
    </row>
    <row r="1149" spans="1:24" x14ac:dyDescent="0.25">
      <c r="A1149" s="8" t="s">
        <v>1189</v>
      </c>
      <c r="B1149" s="9">
        <v>1013936</v>
      </c>
      <c r="C1149" s="9">
        <v>2020</v>
      </c>
      <c r="D1149" s="9" t="s">
        <v>16</v>
      </c>
      <c r="E1149" s="8" t="s">
        <v>17</v>
      </c>
      <c r="F1149" s="8" t="s">
        <v>33</v>
      </c>
      <c r="G1149" s="8" t="s">
        <v>19</v>
      </c>
      <c r="H1149" s="8"/>
      <c r="I1149" s="8"/>
      <c r="J1149" s="8"/>
      <c r="K1149" s="8"/>
      <c r="L1149" s="8"/>
      <c r="M1149" s="8"/>
      <c r="N1149" s="8"/>
      <c r="O1149" s="8"/>
      <c r="P1149" s="8" t="str">
        <f>VLOOKUP($B1149,'Facility Well Counts'!$A$2:$G$469,3,FALSE)</f>
        <v>220 - Gulf Coast Basin (LA  TX)</v>
      </c>
      <c r="Q1149" s="10">
        <f>VLOOKUP($B1149,'Facility Well Counts'!$A$2:$G$469,4,FALSE)</f>
        <v>91</v>
      </c>
      <c r="R1149" s="10">
        <f>VLOOKUP($B1149,'Facility Well Counts'!$A$2:$G$469,5,FALSE)</f>
        <v>0</v>
      </c>
      <c r="S1149" s="10">
        <f t="shared" si="134"/>
        <v>0</v>
      </c>
      <c r="T1149" s="10">
        <f>VLOOKUP($B1149,'Facility Well Counts'!$A$2:$G$469,6,FALSE)</f>
        <v>0</v>
      </c>
      <c r="U1149" s="10">
        <f t="shared" si="135"/>
        <v>0</v>
      </c>
      <c r="V1149" s="10">
        <f>VLOOKUP($B1149,'Facility Well Counts'!$A$2:$G$469,7,FALSE)</f>
        <v>91</v>
      </c>
      <c r="W1149" s="10">
        <f t="shared" si="136"/>
        <v>0</v>
      </c>
      <c r="X1149" s="11">
        <f t="shared" si="137"/>
        <v>0</v>
      </c>
    </row>
    <row r="1150" spans="1:24" x14ac:dyDescent="0.25">
      <c r="A1150" s="8" t="s">
        <v>1189</v>
      </c>
      <c r="B1150" s="9">
        <v>1013936</v>
      </c>
      <c r="C1150" s="9">
        <v>2020</v>
      </c>
      <c r="D1150" s="9" t="s">
        <v>16</v>
      </c>
      <c r="E1150" s="8" t="s">
        <v>17</v>
      </c>
      <c r="F1150" s="8" t="s">
        <v>33</v>
      </c>
      <c r="G1150" s="8" t="s">
        <v>20</v>
      </c>
      <c r="H1150" s="8">
        <v>273</v>
      </c>
      <c r="I1150" s="8" t="s">
        <v>24</v>
      </c>
      <c r="J1150" s="8"/>
      <c r="K1150" s="8">
        <v>71.7</v>
      </c>
      <c r="L1150" s="8">
        <v>475.29</v>
      </c>
      <c r="M1150" s="8"/>
      <c r="N1150" s="8">
        <v>8700</v>
      </c>
      <c r="O1150" s="8"/>
      <c r="P1150" s="8" t="str">
        <f>VLOOKUP($B1150,'Facility Well Counts'!$A$2:$G$469,3,FALSE)</f>
        <v>220 - Gulf Coast Basin (LA  TX)</v>
      </c>
      <c r="Q1150" s="10">
        <f>VLOOKUP($B1150,'Facility Well Counts'!$A$2:$G$469,4,FALSE)</f>
        <v>91</v>
      </c>
      <c r="R1150" s="10">
        <f>VLOOKUP($B1150,'Facility Well Counts'!$A$2:$G$469,5,FALSE)</f>
        <v>0</v>
      </c>
      <c r="S1150" s="10">
        <f t="shared" si="134"/>
        <v>0</v>
      </c>
      <c r="T1150" s="10">
        <f>VLOOKUP($B1150,'Facility Well Counts'!$A$2:$G$469,6,FALSE)</f>
        <v>0</v>
      </c>
      <c r="U1150" s="10">
        <f t="shared" si="135"/>
        <v>0</v>
      </c>
      <c r="V1150" s="10">
        <f>VLOOKUP($B1150,'Facility Well Counts'!$A$2:$G$469,7,FALSE)</f>
        <v>91</v>
      </c>
      <c r="W1150" s="10">
        <f t="shared" si="136"/>
        <v>273</v>
      </c>
      <c r="X1150" s="11">
        <f t="shared" si="137"/>
        <v>3</v>
      </c>
    </row>
    <row r="1151" spans="1:24" x14ac:dyDescent="0.25">
      <c r="A1151" s="8" t="s">
        <v>1189</v>
      </c>
      <c r="B1151" s="9">
        <v>1013936</v>
      </c>
      <c r="C1151" s="9">
        <v>2020</v>
      </c>
      <c r="D1151" s="9" t="s">
        <v>16</v>
      </c>
      <c r="E1151" s="8" t="s">
        <v>17</v>
      </c>
      <c r="F1151" s="8" t="s">
        <v>33</v>
      </c>
      <c r="G1151" s="8" t="s">
        <v>21</v>
      </c>
      <c r="H1151" s="8"/>
      <c r="I1151" s="8"/>
      <c r="J1151" s="8"/>
      <c r="K1151" s="8"/>
      <c r="L1151" s="8"/>
      <c r="M1151" s="8"/>
      <c r="N1151" s="8"/>
      <c r="O1151" s="8"/>
      <c r="P1151" s="8" t="str">
        <f>VLOOKUP($B1151,'Facility Well Counts'!$A$2:$G$469,3,FALSE)</f>
        <v>220 - Gulf Coast Basin (LA  TX)</v>
      </c>
      <c r="Q1151" s="10">
        <f>VLOOKUP($B1151,'Facility Well Counts'!$A$2:$G$469,4,FALSE)</f>
        <v>91</v>
      </c>
      <c r="R1151" s="10">
        <f>VLOOKUP($B1151,'Facility Well Counts'!$A$2:$G$469,5,FALSE)</f>
        <v>0</v>
      </c>
      <c r="S1151" s="10">
        <f t="shared" si="134"/>
        <v>0</v>
      </c>
      <c r="T1151" s="10">
        <f>VLOOKUP($B1151,'Facility Well Counts'!$A$2:$G$469,6,FALSE)</f>
        <v>0</v>
      </c>
      <c r="U1151" s="10">
        <f t="shared" si="135"/>
        <v>0</v>
      </c>
      <c r="V1151" s="10">
        <f>VLOOKUP($B1151,'Facility Well Counts'!$A$2:$G$469,7,FALSE)</f>
        <v>91</v>
      </c>
      <c r="W1151" s="10">
        <f t="shared" si="136"/>
        <v>0</v>
      </c>
      <c r="X1151" s="11">
        <f t="shared" si="137"/>
        <v>0</v>
      </c>
    </row>
    <row r="1152" spans="1:24" x14ac:dyDescent="0.25">
      <c r="A1152" s="8" t="s">
        <v>175</v>
      </c>
      <c r="B1152" s="9">
        <v>1008795</v>
      </c>
      <c r="C1152" s="9">
        <v>2020</v>
      </c>
      <c r="D1152" s="9" t="s">
        <v>16</v>
      </c>
      <c r="E1152" s="8" t="s">
        <v>17</v>
      </c>
      <c r="F1152" s="8" t="s">
        <v>33</v>
      </c>
      <c r="G1152" s="8" t="s">
        <v>19</v>
      </c>
      <c r="H1152" s="8"/>
      <c r="I1152" s="8"/>
      <c r="J1152" s="8"/>
      <c r="K1152" s="8"/>
      <c r="L1152" s="8"/>
      <c r="M1152" s="8"/>
      <c r="N1152" s="8"/>
      <c r="O1152" s="8"/>
      <c r="P1152" s="8" t="str">
        <f>VLOOKUP($B1152,'Facility Well Counts'!$A$2:$G$469,3,FALSE)</f>
        <v>160A - Appalachian Basin (Eastern Overthrust Area)</v>
      </c>
      <c r="Q1152" s="10">
        <f>VLOOKUP($B1152,'Facility Well Counts'!$A$2:$G$469,4,FALSE)</f>
        <v>90</v>
      </c>
      <c r="R1152" s="10">
        <f>VLOOKUP($B1152,'Facility Well Counts'!$A$2:$G$469,5,FALSE)</f>
        <v>0</v>
      </c>
      <c r="S1152" s="10">
        <f t="shared" si="134"/>
        <v>0</v>
      </c>
      <c r="T1152" s="10">
        <f>VLOOKUP($B1152,'Facility Well Counts'!$A$2:$G$469,6,FALSE)</f>
        <v>0</v>
      </c>
      <c r="U1152" s="10">
        <f t="shared" si="135"/>
        <v>0</v>
      </c>
      <c r="V1152" s="10">
        <f>VLOOKUP($B1152,'Facility Well Counts'!$A$2:$G$469,7,FALSE)</f>
        <v>90</v>
      </c>
      <c r="W1152" s="10">
        <f t="shared" si="136"/>
        <v>0</v>
      </c>
      <c r="X1152" s="11">
        <f t="shared" si="137"/>
        <v>0</v>
      </c>
    </row>
    <row r="1153" spans="1:24" x14ac:dyDescent="0.25">
      <c r="A1153" s="8" t="s">
        <v>175</v>
      </c>
      <c r="B1153" s="9">
        <v>1008795</v>
      </c>
      <c r="C1153" s="9">
        <v>2020</v>
      </c>
      <c r="D1153" s="9" t="s">
        <v>16</v>
      </c>
      <c r="E1153" s="8" t="s">
        <v>17</v>
      </c>
      <c r="F1153" s="8" t="s">
        <v>33</v>
      </c>
      <c r="G1153" s="8" t="s">
        <v>20</v>
      </c>
      <c r="H1153" s="8">
        <v>178</v>
      </c>
      <c r="I1153" s="8" t="s">
        <v>24</v>
      </c>
      <c r="J1153" s="8"/>
      <c r="K1153" s="8">
        <v>2.2999999999999998</v>
      </c>
      <c r="L1153" s="8">
        <v>345.47</v>
      </c>
      <c r="M1153" s="8"/>
      <c r="N1153" s="8">
        <v>7668.4293332999996</v>
      </c>
      <c r="O1153" s="8"/>
      <c r="P1153" s="8" t="str">
        <f>VLOOKUP($B1153,'Facility Well Counts'!$A$2:$G$469,3,FALSE)</f>
        <v>160A - Appalachian Basin (Eastern Overthrust Area)</v>
      </c>
      <c r="Q1153" s="10">
        <f>VLOOKUP($B1153,'Facility Well Counts'!$A$2:$G$469,4,FALSE)</f>
        <v>90</v>
      </c>
      <c r="R1153" s="10">
        <f>VLOOKUP($B1153,'Facility Well Counts'!$A$2:$G$469,5,FALSE)</f>
        <v>0</v>
      </c>
      <c r="S1153" s="10">
        <f t="shared" si="134"/>
        <v>0</v>
      </c>
      <c r="T1153" s="10">
        <f>VLOOKUP($B1153,'Facility Well Counts'!$A$2:$G$469,6,FALSE)</f>
        <v>0</v>
      </c>
      <c r="U1153" s="10">
        <f t="shared" si="135"/>
        <v>0</v>
      </c>
      <c r="V1153" s="10">
        <f>VLOOKUP($B1153,'Facility Well Counts'!$A$2:$G$469,7,FALSE)</f>
        <v>90</v>
      </c>
      <c r="W1153" s="10">
        <f t="shared" si="136"/>
        <v>178</v>
      </c>
      <c r="X1153" s="11">
        <f t="shared" si="137"/>
        <v>1.9777777777777779</v>
      </c>
    </row>
    <row r="1154" spans="1:24" x14ac:dyDescent="0.25">
      <c r="A1154" s="8" t="s">
        <v>175</v>
      </c>
      <c r="B1154" s="9">
        <v>1008795</v>
      </c>
      <c r="C1154" s="9">
        <v>2020</v>
      </c>
      <c r="D1154" s="9" t="s">
        <v>16</v>
      </c>
      <c r="E1154" s="8" t="s">
        <v>17</v>
      </c>
      <c r="F1154" s="8" t="s">
        <v>33</v>
      </c>
      <c r="G1154" s="8" t="s">
        <v>21</v>
      </c>
      <c r="H1154" s="8"/>
      <c r="I1154" s="8"/>
      <c r="J1154" s="8"/>
      <c r="K1154" s="8"/>
      <c r="L1154" s="8"/>
      <c r="M1154" s="8"/>
      <c r="N1154" s="8"/>
      <c r="O1154" s="8"/>
      <c r="P1154" s="8" t="str">
        <f>VLOOKUP($B1154,'Facility Well Counts'!$A$2:$G$469,3,FALSE)</f>
        <v>160A - Appalachian Basin (Eastern Overthrust Area)</v>
      </c>
      <c r="Q1154" s="10">
        <f>VLOOKUP($B1154,'Facility Well Counts'!$A$2:$G$469,4,FALSE)</f>
        <v>90</v>
      </c>
      <c r="R1154" s="10">
        <f>VLOOKUP($B1154,'Facility Well Counts'!$A$2:$G$469,5,FALSE)</f>
        <v>0</v>
      </c>
      <c r="S1154" s="10">
        <f t="shared" ref="S1154:S1217" si="138">$H1154*(R1154/$Q1154)</f>
        <v>0</v>
      </c>
      <c r="T1154" s="10">
        <f>VLOOKUP($B1154,'Facility Well Counts'!$A$2:$G$469,6,FALSE)</f>
        <v>0</v>
      </c>
      <c r="U1154" s="10">
        <f t="shared" ref="U1154:U1217" si="139">$H1154*(T1154/$Q1154)</f>
        <v>0</v>
      </c>
      <c r="V1154" s="10">
        <f>VLOOKUP($B1154,'Facility Well Counts'!$A$2:$G$469,7,FALSE)</f>
        <v>90</v>
      </c>
      <c r="W1154" s="10">
        <f t="shared" ref="W1154:W1217" si="140">$H1154*(V1154/$Q1154)</f>
        <v>0</v>
      </c>
      <c r="X1154" s="11">
        <f t="shared" ref="X1154:X1217" si="141">H1154/Q1154</f>
        <v>0</v>
      </c>
    </row>
    <row r="1155" spans="1:24" x14ac:dyDescent="0.25">
      <c r="A1155" s="8" t="s">
        <v>1180</v>
      </c>
      <c r="B1155" s="9">
        <v>1013337</v>
      </c>
      <c r="C1155" s="9">
        <v>2020</v>
      </c>
      <c r="D1155" s="9" t="s">
        <v>16</v>
      </c>
      <c r="E1155" s="8" t="s">
        <v>17</v>
      </c>
      <c r="F1155" s="8" t="s">
        <v>33</v>
      </c>
      <c r="G1155" s="8" t="s">
        <v>19</v>
      </c>
      <c r="H1155" s="8"/>
      <c r="I1155" s="8"/>
      <c r="J1155" s="8"/>
      <c r="K1155" s="8"/>
      <c r="L1155" s="8"/>
      <c r="M1155" s="8"/>
      <c r="N1155" s="8"/>
      <c r="O1155" s="8"/>
      <c r="P1155" s="8" t="str">
        <f>VLOOKUP($B1155,'Facility Well Counts'!$A$2:$G$469,3,FALSE)</f>
        <v>360 - Anadarko Basin</v>
      </c>
      <c r="Q1155" s="10">
        <f>VLOOKUP($B1155,'Facility Well Counts'!$A$2:$G$469,4,FALSE)</f>
        <v>90</v>
      </c>
      <c r="R1155" s="10">
        <f>VLOOKUP($B1155,'Facility Well Counts'!$A$2:$G$469,5,FALSE)</f>
        <v>90</v>
      </c>
      <c r="S1155" s="10">
        <f t="shared" si="138"/>
        <v>0</v>
      </c>
      <c r="T1155" s="10">
        <f>VLOOKUP($B1155,'Facility Well Counts'!$A$2:$G$469,6,FALSE)</f>
        <v>0</v>
      </c>
      <c r="U1155" s="10">
        <f t="shared" si="139"/>
        <v>0</v>
      </c>
      <c r="V1155" s="10">
        <f>VLOOKUP($B1155,'Facility Well Counts'!$A$2:$G$469,7,FALSE)</f>
        <v>0</v>
      </c>
      <c r="W1155" s="10">
        <f t="shared" si="140"/>
        <v>0</v>
      </c>
      <c r="X1155" s="11">
        <f t="shared" si="141"/>
        <v>0</v>
      </c>
    </row>
    <row r="1156" spans="1:24" x14ac:dyDescent="0.25">
      <c r="A1156" s="8" t="s">
        <v>1180</v>
      </c>
      <c r="B1156" s="9">
        <v>1013337</v>
      </c>
      <c r="C1156" s="9">
        <v>2020</v>
      </c>
      <c r="D1156" s="9" t="s">
        <v>16</v>
      </c>
      <c r="E1156" s="8" t="s">
        <v>17</v>
      </c>
      <c r="F1156" s="8" t="s">
        <v>33</v>
      </c>
      <c r="G1156" s="8" t="s">
        <v>20</v>
      </c>
      <c r="H1156" s="8">
        <v>110</v>
      </c>
      <c r="I1156" s="8" t="s">
        <v>24</v>
      </c>
      <c r="J1156" s="8"/>
      <c r="K1156" s="8">
        <v>3.5</v>
      </c>
      <c r="L1156" s="8">
        <v>207.14</v>
      </c>
      <c r="M1156" s="8"/>
      <c r="N1156" s="8">
        <v>8784</v>
      </c>
      <c r="O1156" s="8"/>
      <c r="P1156" s="8" t="str">
        <f>VLOOKUP($B1156,'Facility Well Counts'!$A$2:$G$469,3,FALSE)</f>
        <v>360 - Anadarko Basin</v>
      </c>
      <c r="Q1156" s="10">
        <f>VLOOKUP($B1156,'Facility Well Counts'!$A$2:$G$469,4,FALSE)</f>
        <v>90</v>
      </c>
      <c r="R1156" s="10">
        <f>VLOOKUP($B1156,'Facility Well Counts'!$A$2:$G$469,5,FALSE)</f>
        <v>90</v>
      </c>
      <c r="S1156" s="10">
        <f t="shared" si="138"/>
        <v>110</v>
      </c>
      <c r="T1156" s="10">
        <f>VLOOKUP($B1156,'Facility Well Counts'!$A$2:$G$469,6,FALSE)</f>
        <v>0</v>
      </c>
      <c r="U1156" s="10">
        <f t="shared" si="139"/>
        <v>0</v>
      </c>
      <c r="V1156" s="10">
        <f>VLOOKUP($B1156,'Facility Well Counts'!$A$2:$G$469,7,FALSE)</f>
        <v>0</v>
      </c>
      <c r="W1156" s="10">
        <f t="shared" si="140"/>
        <v>0</v>
      </c>
      <c r="X1156" s="11">
        <f t="shared" si="141"/>
        <v>1.2222222222222223</v>
      </c>
    </row>
    <row r="1157" spans="1:24" x14ac:dyDescent="0.25">
      <c r="A1157" s="8" t="s">
        <v>1180</v>
      </c>
      <c r="B1157" s="9">
        <v>1013337</v>
      </c>
      <c r="C1157" s="9">
        <v>2020</v>
      </c>
      <c r="D1157" s="9" t="s">
        <v>16</v>
      </c>
      <c r="E1157" s="8" t="s">
        <v>17</v>
      </c>
      <c r="F1157" s="8" t="s">
        <v>33</v>
      </c>
      <c r="G1157" s="8" t="s">
        <v>21</v>
      </c>
      <c r="H1157" s="8">
        <v>49</v>
      </c>
      <c r="I1157" s="8" t="s">
        <v>24</v>
      </c>
      <c r="J1157" s="8"/>
      <c r="K1157" s="8">
        <v>0.2</v>
      </c>
      <c r="L1157" s="8">
        <v>9.5</v>
      </c>
      <c r="M1157" s="8"/>
      <c r="N1157" s="8">
        <v>8784</v>
      </c>
      <c r="O1157" s="8"/>
      <c r="P1157" s="8" t="str">
        <f>VLOOKUP($B1157,'Facility Well Counts'!$A$2:$G$469,3,FALSE)</f>
        <v>360 - Anadarko Basin</v>
      </c>
      <c r="Q1157" s="10">
        <f>VLOOKUP($B1157,'Facility Well Counts'!$A$2:$G$469,4,FALSE)</f>
        <v>90</v>
      </c>
      <c r="R1157" s="10">
        <f>VLOOKUP($B1157,'Facility Well Counts'!$A$2:$G$469,5,FALSE)</f>
        <v>90</v>
      </c>
      <c r="S1157" s="10">
        <f t="shared" si="138"/>
        <v>49</v>
      </c>
      <c r="T1157" s="10">
        <f>VLOOKUP($B1157,'Facility Well Counts'!$A$2:$G$469,6,FALSE)</f>
        <v>0</v>
      </c>
      <c r="U1157" s="10">
        <f t="shared" si="139"/>
        <v>0</v>
      </c>
      <c r="V1157" s="10">
        <f>VLOOKUP($B1157,'Facility Well Counts'!$A$2:$G$469,7,FALSE)</f>
        <v>0</v>
      </c>
      <c r="W1157" s="10">
        <f t="shared" si="140"/>
        <v>0</v>
      </c>
      <c r="X1157" s="11">
        <f t="shared" si="141"/>
        <v>0.5444444444444444</v>
      </c>
    </row>
    <row r="1158" spans="1:24" x14ac:dyDescent="0.25">
      <c r="A1158" s="8" t="s">
        <v>1216</v>
      </c>
      <c r="B1158" s="9">
        <v>1008190</v>
      </c>
      <c r="C1158" s="9">
        <v>2020</v>
      </c>
      <c r="D1158" s="9" t="s">
        <v>16</v>
      </c>
      <c r="E1158" s="8" t="s">
        <v>17</v>
      </c>
      <c r="F1158" s="8" t="s">
        <v>33</v>
      </c>
      <c r="G1158" s="8" t="s">
        <v>19</v>
      </c>
      <c r="H1158" s="8"/>
      <c r="I1158" s="8"/>
      <c r="J1158" s="8"/>
      <c r="K1158" s="8"/>
      <c r="L1158" s="8"/>
      <c r="M1158" s="8"/>
      <c r="N1158" s="8"/>
      <c r="O1158" s="8"/>
      <c r="P1158" s="8" t="str">
        <f>VLOOKUP($B1158,'Facility Well Counts'!$A$2:$G$469,3,FALSE)</f>
        <v>305 - Michigan Basin</v>
      </c>
      <c r="Q1158" s="10">
        <f>VLOOKUP($B1158,'Facility Well Counts'!$A$2:$G$469,4,FALSE)</f>
        <v>87</v>
      </c>
      <c r="R1158" s="10">
        <f>VLOOKUP($B1158,'Facility Well Counts'!$A$2:$G$469,5,FALSE)</f>
        <v>86</v>
      </c>
      <c r="S1158" s="10">
        <f t="shared" si="138"/>
        <v>0</v>
      </c>
      <c r="T1158" s="10">
        <f>VLOOKUP($B1158,'Facility Well Counts'!$A$2:$G$469,6,FALSE)</f>
        <v>0</v>
      </c>
      <c r="U1158" s="10">
        <f t="shared" si="139"/>
        <v>0</v>
      </c>
      <c r="V1158" s="10">
        <f>VLOOKUP($B1158,'Facility Well Counts'!$A$2:$G$469,7,FALSE)</f>
        <v>1</v>
      </c>
      <c r="W1158" s="10">
        <f t="shared" si="140"/>
        <v>0</v>
      </c>
      <c r="X1158" s="11">
        <f t="shared" si="141"/>
        <v>0</v>
      </c>
    </row>
    <row r="1159" spans="1:24" x14ac:dyDescent="0.25">
      <c r="A1159" s="8" t="s">
        <v>1216</v>
      </c>
      <c r="B1159" s="9">
        <v>1008190</v>
      </c>
      <c r="C1159" s="9">
        <v>2020</v>
      </c>
      <c r="D1159" s="9" t="s">
        <v>16</v>
      </c>
      <c r="E1159" s="8" t="s">
        <v>17</v>
      </c>
      <c r="F1159" s="8" t="s">
        <v>33</v>
      </c>
      <c r="G1159" s="8" t="s">
        <v>20</v>
      </c>
      <c r="H1159" s="8">
        <v>30</v>
      </c>
      <c r="I1159" s="8" t="s">
        <v>24</v>
      </c>
      <c r="J1159" s="8"/>
      <c r="K1159" s="8">
        <v>0.6</v>
      </c>
      <c r="L1159" s="8">
        <v>20.12</v>
      </c>
      <c r="M1159" s="8"/>
      <c r="N1159" s="8">
        <v>4380</v>
      </c>
      <c r="O1159" s="8"/>
      <c r="P1159" s="8" t="str">
        <f>VLOOKUP($B1159,'Facility Well Counts'!$A$2:$G$469,3,FALSE)</f>
        <v>305 - Michigan Basin</v>
      </c>
      <c r="Q1159" s="10">
        <f>VLOOKUP($B1159,'Facility Well Counts'!$A$2:$G$469,4,FALSE)</f>
        <v>87</v>
      </c>
      <c r="R1159" s="10">
        <f>VLOOKUP($B1159,'Facility Well Counts'!$A$2:$G$469,5,FALSE)</f>
        <v>86</v>
      </c>
      <c r="S1159" s="10">
        <f t="shared" si="138"/>
        <v>29.655172413793103</v>
      </c>
      <c r="T1159" s="10">
        <f>VLOOKUP($B1159,'Facility Well Counts'!$A$2:$G$469,6,FALSE)</f>
        <v>0</v>
      </c>
      <c r="U1159" s="10">
        <f t="shared" si="139"/>
        <v>0</v>
      </c>
      <c r="V1159" s="10">
        <f>VLOOKUP($B1159,'Facility Well Counts'!$A$2:$G$469,7,FALSE)</f>
        <v>1</v>
      </c>
      <c r="W1159" s="10">
        <f t="shared" si="140"/>
        <v>0.34482758620689657</v>
      </c>
      <c r="X1159" s="11">
        <f t="shared" si="141"/>
        <v>0.34482758620689657</v>
      </c>
    </row>
    <row r="1160" spans="1:24" x14ac:dyDescent="0.25">
      <c r="A1160" s="8" t="s">
        <v>1216</v>
      </c>
      <c r="B1160" s="9">
        <v>1008190</v>
      </c>
      <c r="C1160" s="9">
        <v>2020</v>
      </c>
      <c r="D1160" s="9" t="s">
        <v>16</v>
      </c>
      <c r="E1160" s="8" t="s">
        <v>17</v>
      </c>
      <c r="F1160" s="8" t="s">
        <v>33</v>
      </c>
      <c r="G1160" s="8" t="s">
        <v>21</v>
      </c>
      <c r="H1160" s="8">
        <v>16</v>
      </c>
      <c r="I1160" s="8" t="s">
        <v>24</v>
      </c>
      <c r="J1160" s="8"/>
      <c r="K1160" s="8">
        <v>0</v>
      </c>
      <c r="L1160" s="8">
        <v>1.1000000000000001</v>
      </c>
      <c r="M1160" s="8"/>
      <c r="N1160" s="8">
        <v>4380</v>
      </c>
      <c r="O1160" s="8"/>
      <c r="P1160" s="8" t="str">
        <f>VLOOKUP($B1160,'Facility Well Counts'!$A$2:$G$469,3,FALSE)</f>
        <v>305 - Michigan Basin</v>
      </c>
      <c r="Q1160" s="10">
        <f>VLOOKUP($B1160,'Facility Well Counts'!$A$2:$G$469,4,FALSE)</f>
        <v>87</v>
      </c>
      <c r="R1160" s="10">
        <f>VLOOKUP($B1160,'Facility Well Counts'!$A$2:$G$469,5,FALSE)</f>
        <v>86</v>
      </c>
      <c r="S1160" s="10">
        <f t="shared" si="138"/>
        <v>15.816091954022989</v>
      </c>
      <c r="T1160" s="10">
        <f>VLOOKUP($B1160,'Facility Well Counts'!$A$2:$G$469,6,FALSE)</f>
        <v>0</v>
      </c>
      <c r="U1160" s="10">
        <f t="shared" si="139"/>
        <v>0</v>
      </c>
      <c r="V1160" s="10">
        <f>VLOOKUP($B1160,'Facility Well Counts'!$A$2:$G$469,7,FALSE)</f>
        <v>1</v>
      </c>
      <c r="W1160" s="10">
        <f t="shared" si="140"/>
        <v>0.18390804597701149</v>
      </c>
      <c r="X1160" s="11">
        <f t="shared" si="141"/>
        <v>0.18390804597701149</v>
      </c>
    </row>
    <row r="1161" spans="1:24" x14ac:dyDescent="0.25">
      <c r="A1161" s="8" t="s">
        <v>788</v>
      </c>
      <c r="B1161" s="9">
        <v>1010673</v>
      </c>
      <c r="C1161" s="9">
        <v>2020</v>
      </c>
      <c r="D1161" s="9" t="s">
        <v>16</v>
      </c>
      <c r="E1161" s="8" t="s">
        <v>17</v>
      </c>
      <c r="F1161" s="8" t="s">
        <v>33</v>
      </c>
      <c r="G1161" s="8" t="s">
        <v>19</v>
      </c>
      <c r="H1161" s="8"/>
      <c r="I1161" s="8"/>
      <c r="J1161" s="8"/>
      <c r="K1161" s="8"/>
      <c r="L1161" s="8"/>
      <c r="M1161" s="8"/>
      <c r="N1161" s="8"/>
      <c r="O1161" s="8"/>
      <c r="P1161" s="8" t="str">
        <f>VLOOKUP($B1161,'Facility Well Counts'!$A$2:$G$469,3,FALSE)</f>
        <v>585 - Paradox Basin</v>
      </c>
      <c r="Q1161" s="10">
        <f>VLOOKUP($B1161,'Facility Well Counts'!$A$2:$G$469,4,FALSE)</f>
        <v>86</v>
      </c>
      <c r="R1161" s="10">
        <f>VLOOKUP($B1161,'Facility Well Counts'!$A$2:$G$469,5,FALSE)</f>
        <v>5</v>
      </c>
      <c r="S1161" s="10">
        <f t="shared" si="138"/>
        <v>0</v>
      </c>
      <c r="T1161" s="10">
        <f>VLOOKUP($B1161,'Facility Well Counts'!$A$2:$G$469,6,FALSE)</f>
        <v>0</v>
      </c>
      <c r="U1161" s="10">
        <f t="shared" si="139"/>
        <v>0</v>
      </c>
      <c r="V1161" s="10">
        <f>VLOOKUP($B1161,'Facility Well Counts'!$A$2:$G$469,7,FALSE)</f>
        <v>81</v>
      </c>
      <c r="W1161" s="10">
        <f t="shared" si="140"/>
        <v>0</v>
      </c>
      <c r="X1161" s="11">
        <f t="shared" si="141"/>
        <v>0</v>
      </c>
    </row>
    <row r="1162" spans="1:24" x14ac:dyDescent="0.25">
      <c r="A1162" s="8" t="s">
        <v>788</v>
      </c>
      <c r="B1162" s="9">
        <v>1010673</v>
      </c>
      <c r="C1162" s="9">
        <v>2020</v>
      </c>
      <c r="D1162" s="9" t="s">
        <v>16</v>
      </c>
      <c r="E1162" s="8" t="s">
        <v>17</v>
      </c>
      <c r="F1162" s="8" t="s">
        <v>33</v>
      </c>
      <c r="G1162" s="8" t="s">
        <v>20</v>
      </c>
      <c r="H1162" s="8">
        <v>266</v>
      </c>
      <c r="I1162" s="8" t="s">
        <v>24</v>
      </c>
      <c r="J1162" s="8"/>
      <c r="K1162" s="8">
        <v>8</v>
      </c>
      <c r="L1162" s="8">
        <v>481.79</v>
      </c>
      <c r="M1162" s="8"/>
      <c r="N1162" s="8">
        <v>8760</v>
      </c>
      <c r="O1162" s="8"/>
      <c r="P1162" s="8" t="str">
        <f>VLOOKUP($B1162,'Facility Well Counts'!$A$2:$G$469,3,FALSE)</f>
        <v>585 - Paradox Basin</v>
      </c>
      <c r="Q1162" s="10">
        <f>VLOOKUP($B1162,'Facility Well Counts'!$A$2:$G$469,4,FALSE)</f>
        <v>86</v>
      </c>
      <c r="R1162" s="10">
        <f>VLOOKUP($B1162,'Facility Well Counts'!$A$2:$G$469,5,FALSE)</f>
        <v>5</v>
      </c>
      <c r="S1162" s="10">
        <f t="shared" si="138"/>
        <v>15.465116279069766</v>
      </c>
      <c r="T1162" s="10">
        <f>VLOOKUP($B1162,'Facility Well Counts'!$A$2:$G$469,6,FALSE)</f>
        <v>0</v>
      </c>
      <c r="U1162" s="10">
        <f t="shared" si="139"/>
        <v>0</v>
      </c>
      <c r="V1162" s="10">
        <f>VLOOKUP($B1162,'Facility Well Counts'!$A$2:$G$469,7,FALSE)</f>
        <v>81</v>
      </c>
      <c r="W1162" s="10">
        <f t="shared" si="140"/>
        <v>250.53488372093022</v>
      </c>
      <c r="X1162" s="11">
        <f t="shared" si="141"/>
        <v>3.0930232558139537</v>
      </c>
    </row>
    <row r="1163" spans="1:24" x14ac:dyDescent="0.25">
      <c r="A1163" s="8" t="s">
        <v>788</v>
      </c>
      <c r="B1163" s="9">
        <v>1010673</v>
      </c>
      <c r="C1163" s="9">
        <v>2020</v>
      </c>
      <c r="D1163" s="9" t="s">
        <v>16</v>
      </c>
      <c r="E1163" s="8" t="s">
        <v>17</v>
      </c>
      <c r="F1163" s="8" t="s">
        <v>33</v>
      </c>
      <c r="G1163" s="8" t="s">
        <v>21</v>
      </c>
      <c r="H1163" s="8"/>
      <c r="I1163" s="8"/>
      <c r="J1163" s="8"/>
      <c r="K1163" s="8"/>
      <c r="L1163" s="8"/>
      <c r="M1163" s="8"/>
      <c r="N1163" s="8"/>
      <c r="O1163" s="8"/>
      <c r="P1163" s="8" t="str">
        <f>VLOOKUP($B1163,'Facility Well Counts'!$A$2:$G$469,3,FALSE)</f>
        <v>585 - Paradox Basin</v>
      </c>
      <c r="Q1163" s="10">
        <f>VLOOKUP($B1163,'Facility Well Counts'!$A$2:$G$469,4,FALSE)</f>
        <v>86</v>
      </c>
      <c r="R1163" s="10">
        <f>VLOOKUP($B1163,'Facility Well Counts'!$A$2:$G$469,5,FALSE)</f>
        <v>5</v>
      </c>
      <c r="S1163" s="10">
        <f t="shared" si="138"/>
        <v>0</v>
      </c>
      <c r="T1163" s="10">
        <f>VLOOKUP($B1163,'Facility Well Counts'!$A$2:$G$469,6,FALSE)</f>
        <v>0</v>
      </c>
      <c r="U1163" s="10">
        <f t="shared" si="139"/>
        <v>0</v>
      </c>
      <c r="V1163" s="10">
        <f>VLOOKUP($B1163,'Facility Well Counts'!$A$2:$G$469,7,FALSE)</f>
        <v>81</v>
      </c>
      <c r="W1163" s="10">
        <f t="shared" si="140"/>
        <v>0</v>
      </c>
      <c r="X1163" s="11">
        <f t="shared" si="141"/>
        <v>0</v>
      </c>
    </row>
    <row r="1164" spans="1:24" x14ac:dyDescent="0.25">
      <c r="A1164" s="8" t="s">
        <v>500</v>
      </c>
      <c r="B1164" s="9">
        <v>1013021</v>
      </c>
      <c r="C1164" s="9">
        <v>2020</v>
      </c>
      <c r="D1164" s="9" t="s">
        <v>16</v>
      </c>
      <c r="E1164" s="8" t="s">
        <v>17</v>
      </c>
      <c r="F1164" s="8" t="s">
        <v>33</v>
      </c>
      <c r="G1164" s="8" t="s">
        <v>19</v>
      </c>
      <c r="H1164" s="8"/>
      <c r="I1164" s="8"/>
      <c r="J1164" s="8"/>
      <c r="K1164" s="8"/>
      <c r="L1164" s="8"/>
      <c r="M1164" s="8"/>
      <c r="N1164" s="8"/>
      <c r="O1164" s="8"/>
      <c r="P1164" s="8" t="str">
        <f>VLOOKUP($B1164,'Facility Well Counts'!$A$2:$G$469,3,FALSE)</f>
        <v>395 - Williston Basin</v>
      </c>
      <c r="Q1164" s="10">
        <f>VLOOKUP($B1164,'Facility Well Counts'!$A$2:$G$469,4,FALSE)</f>
        <v>82</v>
      </c>
      <c r="R1164" s="10">
        <f>VLOOKUP($B1164,'Facility Well Counts'!$A$2:$G$469,5,FALSE)</f>
        <v>82</v>
      </c>
      <c r="S1164" s="10">
        <f t="shared" si="138"/>
        <v>0</v>
      </c>
      <c r="T1164" s="10">
        <f>VLOOKUP($B1164,'Facility Well Counts'!$A$2:$G$469,6,FALSE)</f>
        <v>0</v>
      </c>
      <c r="U1164" s="10">
        <f t="shared" si="139"/>
        <v>0</v>
      </c>
      <c r="V1164" s="10">
        <f>VLOOKUP($B1164,'Facility Well Counts'!$A$2:$G$469,7,FALSE)</f>
        <v>0</v>
      </c>
      <c r="W1164" s="10">
        <f t="shared" si="140"/>
        <v>0</v>
      </c>
      <c r="X1164" s="11">
        <f t="shared" si="141"/>
        <v>0</v>
      </c>
    </row>
    <row r="1165" spans="1:24" x14ac:dyDescent="0.25">
      <c r="A1165" s="8" t="s">
        <v>500</v>
      </c>
      <c r="B1165" s="9">
        <v>1013021</v>
      </c>
      <c r="C1165" s="9">
        <v>2020</v>
      </c>
      <c r="D1165" s="9" t="s">
        <v>16</v>
      </c>
      <c r="E1165" s="8" t="s">
        <v>17</v>
      </c>
      <c r="F1165" s="8" t="s">
        <v>33</v>
      </c>
      <c r="G1165" s="8" t="s">
        <v>20</v>
      </c>
      <c r="H1165" s="8"/>
      <c r="I1165" s="8"/>
      <c r="J1165" s="8"/>
      <c r="K1165" s="8"/>
      <c r="L1165" s="8"/>
      <c r="M1165" s="8"/>
      <c r="N1165" s="8"/>
      <c r="O1165" s="8"/>
      <c r="P1165" s="8" t="str">
        <f>VLOOKUP($B1165,'Facility Well Counts'!$A$2:$G$469,3,FALSE)</f>
        <v>395 - Williston Basin</v>
      </c>
      <c r="Q1165" s="10">
        <f>VLOOKUP($B1165,'Facility Well Counts'!$A$2:$G$469,4,FALSE)</f>
        <v>82</v>
      </c>
      <c r="R1165" s="10">
        <f>VLOOKUP($B1165,'Facility Well Counts'!$A$2:$G$469,5,FALSE)</f>
        <v>82</v>
      </c>
      <c r="S1165" s="10">
        <f t="shared" si="138"/>
        <v>0</v>
      </c>
      <c r="T1165" s="10">
        <f>VLOOKUP($B1165,'Facility Well Counts'!$A$2:$G$469,6,FALSE)</f>
        <v>0</v>
      </c>
      <c r="U1165" s="10">
        <f t="shared" si="139"/>
        <v>0</v>
      </c>
      <c r="V1165" s="10">
        <f>VLOOKUP($B1165,'Facility Well Counts'!$A$2:$G$469,7,FALSE)</f>
        <v>0</v>
      </c>
      <c r="W1165" s="10">
        <f t="shared" si="140"/>
        <v>0</v>
      </c>
      <c r="X1165" s="11">
        <f t="shared" si="141"/>
        <v>0</v>
      </c>
    </row>
    <row r="1166" spans="1:24" x14ac:dyDescent="0.25">
      <c r="A1166" s="8" t="s">
        <v>500</v>
      </c>
      <c r="B1166" s="9">
        <v>1013021</v>
      </c>
      <c r="C1166" s="9">
        <v>2020</v>
      </c>
      <c r="D1166" s="9" t="s">
        <v>16</v>
      </c>
      <c r="E1166" s="8" t="s">
        <v>17</v>
      </c>
      <c r="F1166" s="8" t="s">
        <v>33</v>
      </c>
      <c r="G1166" s="8" t="s">
        <v>21</v>
      </c>
      <c r="H1166" s="8"/>
      <c r="I1166" s="8"/>
      <c r="J1166" s="8"/>
      <c r="K1166" s="8"/>
      <c r="L1166" s="8"/>
      <c r="M1166" s="8"/>
      <c r="N1166" s="8"/>
      <c r="O1166" s="8"/>
      <c r="P1166" s="8" t="str">
        <f>VLOOKUP($B1166,'Facility Well Counts'!$A$2:$G$469,3,FALSE)</f>
        <v>395 - Williston Basin</v>
      </c>
      <c r="Q1166" s="10">
        <f>VLOOKUP($B1166,'Facility Well Counts'!$A$2:$G$469,4,FALSE)</f>
        <v>82</v>
      </c>
      <c r="R1166" s="10">
        <f>VLOOKUP($B1166,'Facility Well Counts'!$A$2:$G$469,5,FALSE)</f>
        <v>82</v>
      </c>
      <c r="S1166" s="10">
        <f t="shared" si="138"/>
        <v>0</v>
      </c>
      <c r="T1166" s="10">
        <f>VLOOKUP($B1166,'Facility Well Counts'!$A$2:$G$469,6,FALSE)</f>
        <v>0</v>
      </c>
      <c r="U1166" s="10">
        <f t="shared" si="139"/>
        <v>0</v>
      </c>
      <c r="V1166" s="10">
        <f>VLOOKUP($B1166,'Facility Well Counts'!$A$2:$G$469,7,FALSE)</f>
        <v>0</v>
      </c>
      <c r="W1166" s="10">
        <f t="shared" si="140"/>
        <v>0</v>
      </c>
      <c r="X1166" s="11">
        <f t="shared" si="141"/>
        <v>0</v>
      </c>
    </row>
    <row r="1167" spans="1:24" x14ac:dyDescent="0.25">
      <c r="A1167" s="8" t="s">
        <v>1452</v>
      </c>
      <c r="B1167" s="9">
        <v>1012070</v>
      </c>
      <c r="C1167" s="9">
        <v>2020</v>
      </c>
      <c r="D1167" s="9" t="s">
        <v>16</v>
      </c>
      <c r="E1167" s="8" t="s">
        <v>17</v>
      </c>
      <c r="F1167" s="8" t="s">
        <v>33</v>
      </c>
      <c r="G1167" s="8" t="s">
        <v>19</v>
      </c>
      <c r="H1167" s="8"/>
      <c r="I1167" s="8"/>
      <c r="J1167" s="8"/>
      <c r="K1167" s="8"/>
      <c r="L1167" s="8"/>
      <c r="M1167" s="8"/>
      <c r="N1167" s="8"/>
      <c r="O1167" s="8"/>
      <c r="P1167" s="8" t="str">
        <f>VLOOKUP($B1167,'Facility Well Counts'!$A$2:$G$469,3,FALSE)</f>
        <v>355 - Chautauqua Platform</v>
      </c>
      <c r="Q1167" s="10">
        <f>VLOOKUP($B1167,'Facility Well Counts'!$A$2:$G$469,4,FALSE)</f>
        <v>82</v>
      </c>
      <c r="R1167" s="10">
        <f>VLOOKUP($B1167,'Facility Well Counts'!$A$2:$G$469,5,FALSE)</f>
        <v>70</v>
      </c>
      <c r="S1167" s="10">
        <f t="shared" si="138"/>
        <v>0</v>
      </c>
      <c r="T1167" s="10">
        <f>VLOOKUP($B1167,'Facility Well Counts'!$A$2:$G$469,6,FALSE)</f>
        <v>0</v>
      </c>
      <c r="U1167" s="10">
        <f t="shared" si="139"/>
        <v>0</v>
      </c>
      <c r="V1167" s="10">
        <f>VLOOKUP($B1167,'Facility Well Counts'!$A$2:$G$469,7,FALSE)</f>
        <v>12</v>
      </c>
      <c r="W1167" s="10">
        <f t="shared" si="140"/>
        <v>0</v>
      </c>
      <c r="X1167" s="11">
        <f t="shared" si="141"/>
        <v>0</v>
      </c>
    </row>
    <row r="1168" spans="1:24" x14ac:dyDescent="0.25">
      <c r="A1168" s="8" t="s">
        <v>1452</v>
      </c>
      <c r="B1168" s="9">
        <v>1012070</v>
      </c>
      <c r="C1168" s="9">
        <v>2020</v>
      </c>
      <c r="D1168" s="9" t="s">
        <v>16</v>
      </c>
      <c r="E1168" s="8" t="s">
        <v>17</v>
      </c>
      <c r="F1168" s="8" t="s">
        <v>33</v>
      </c>
      <c r="G1168" s="8" t="s">
        <v>20</v>
      </c>
      <c r="H1168" s="8"/>
      <c r="I1168" s="8"/>
      <c r="J1168" s="8"/>
      <c r="K1168" s="8"/>
      <c r="L1168" s="8"/>
      <c r="M1168" s="8"/>
      <c r="N1168" s="8"/>
      <c r="O1168" s="8"/>
      <c r="P1168" s="8" t="str">
        <f>VLOOKUP($B1168,'Facility Well Counts'!$A$2:$G$469,3,FALSE)</f>
        <v>355 - Chautauqua Platform</v>
      </c>
      <c r="Q1168" s="10">
        <f>VLOOKUP($B1168,'Facility Well Counts'!$A$2:$G$469,4,FALSE)</f>
        <v>82</v>
      </c>
      <c r="R1168" s="10">
        <f>VLOOKUP($B1168,'Facility Well Counts'!$A$2:$G$469,5,FALSE)</f>
        <v>70</v>
      </c>
      <c r="S1168" s="10">
        <f t="shared" si="138"/>
        <v>0</v>
      </c>
      <c r="T1168" s="10">
        <f>VLOOKUP($B1168,'Facility Well Counts'!$A$2:$G$469,6,FALSE)</f>
        <v>0</v>
      </c>
      <c r="U1168" s="10">
        <f t="shared" si="139"/>
        <v>0</v>
      </c>
      <c r="V1168" s="10">
        <f>VLOOKUP($B1168,'Facility Well Counts'!$A$2:$G$469,7,FALSE)</f>
        <v>12</v>
      </c>
      <c r="W1168" s="10">
        <f t="shared" si="140"/>
        <v>0</v>
      </c>
      <c r="X1168" s="11">
        <f t="shared" si="141"/>
        <v>0</v>
      </c>
    </row>
    <row r="1169" spans="1:24" x14ac:dyDescent="0.25">
      <c r="A1169" s="8" t="s">
        <v>1452</v>
      </c>
      <c r="B1169" s="9">
        <v>1012070</v>
      </c>
      <c r="C1169" s="9">
        <v>2020</v>
      </c>
      <c r="D1169" s="9" t="s">
        <v>16</v>
      </c>
      <c r="E1169" s="8" t="s">
        <v>17</v>
      </c>
      <c r="F1169" s="8" t="s">
        <v>33</v>
      </c>
      <c r="G1169" s="8" t="s">
        <v>21</v>
      </c>
      <c r="H1169" s="8"/>
      <c r="I1169" s="8"/>
      <c r="J1169" s="8"/>
      <c r="K1169" s="8"/>
      <c r="L1169" s="8"/>
      <c r="M1169" s="8"/>
      <c r="N1169" s="8"/>
      <c r="O1169" s="8"/>
      <c r="P1169" s="8" t="str">
        <f>VLOOKUP($B1169,'Facility Well Counts'!$A$2:$G$469,3,FALSE)</f>
        <v>355 - Chautauqua Platform</v>
      </c>
      <c r="Q1169" s="10">
        <f>VLOOKUP($B1169,'Facility Well Counts'!$A$2:$G$469,4,FALSE)</f>
        <v>82</v>
      </c>
      <c r="R1169" s="10">
        <f>VLOOKUP($B1169,'Facility Well Counts'!$A$2:$G$469,5,FALSE)</f>
        <v>70</v>
      </c>
      <c r="S1169" s="10">
        <f t="shared" si="138"/>
        <v>0</v>
      </c>
      <c r="T1169" s="10">
        <f>VLOOKUP($B1169,'Facility Well Counts'!$A$2:$G$469,6,FALSE)</f>
        <v>0</v>
      </c>
      <c r="U1169" s="10">
        <f t="shared" si="139"/>
        <v>0</v>
      </c>
      <c r="V1169" s="10">
        <f>VLOOKUP($B1169,'Facility Well Counts'!$A$2:$G$469,7,FALSE)</f>
        <v>12</v>
      </c>
      <c r="W1169" s="10">
        <f t="shared" si="140"/>
        <v>0</v>
      </c>
      <c r="X1169" s="11">
        <f t="shared" si="141"/>
        <v>0</v>
      </c>
    </row>
    <row r="1170" spans="1:24" x14ac:dyDescent="0.25">
      <c r="A1170" s="8" t="s">
        <v>1392</v>
      </c>
      <c r="B1170" s="9">
        <v>1011387</v>
      </c>
      <c r="C1170" s="9">
        <v>2020</v>
      </c>
      <c r="D1170" s="9" t="s">
        <v>16</v>
      </c>
      <c r="E1170" s="8" t="s">
        <v>17</v>
      </c>
      <c r="F1170" s="8" t="s">
        <v>33</v>
      </c>
      <c r="G1170" s="8" t="s">
        <v>19</v>
      </c>
      <c r="H1170" s="8"/>
      <c r="I1170" s="8"/>
      <c r="J1170" s="8"/>
      <c r="K1170" s="8"/>
      <c r="L1170" s="8"/>
      <c r="M1170" s="8"/>
      <c r="N1170" s="8"/>
      <c r="O1170" s="8"/>
      <c r="P1170" s="8" t="str">
        <f>VLOOKUP($B1170,'Facility Well Counts'!$A$2:$G$469,3,FALSE)</f>
        <v>540 - Denver Basin</v>
      </c>
      <c r="Q1170" s="10">
        <f>VLOOKUP($B1170,'Facility Well Counts'!$A$2:$G$469,4,FALSE)</f>
        <v>81</v>
      </c>
      <c r="R1170" s="10">
        <f>VLOOKUP($B1170,'Facility Well Counts'!$A$2:$G$469,5,FALSE)</f>
        <v>81</v>
      </c>
      <c r="S1170" s="10">
        <f t="shared" si="138"/>
        <v>0</v>
      </c>
      <c r="T1170" s="10">
        <f>VLOOKUP($B1170,'Facility Well Counts'!$A$2:$G$469,6,FALSE)</f>
        <v>0</v>
      </c>
      <c r="U1170" s="10">
        <f t="shared" si="139"/>
        <v>0</v>
      </c>
      <c r="V1170" s="10">
        <f>VLOOKUP($B1170,'Facility Well Counts'!$A$2:$G$469,7,FALSE)</f>
        <v>0</v>
      </c>
      <c r="W1170" s="10">
        <f t="shared" si="140"/>
        <v>0</v>
      </c>
      <c r="X1170" s="11">
        <f t="shared" si="141"/>
        <v>0</v>
      </c>
    </row>
    <row r="1171" spans="1:24" x14ac:dyDescent="0.25">
      <c r="A1171" s="8" t="s">
        <v>1392</v>
      </c>
      <c r="B1171" s="9">
        <v>1011387</v>
      </c>
      <c r="C1171" s="9">
        <v>2020</v>
      </c>
      <c r="D1171" s="9" t="s">
        <v>16</v>
      </c>
      <c r="E1171" s="8" t="s">
        <v>17</v>
      </c>
      <c r="F1171" s="8" t="s">
        <v>33</v>
      </c>
      <c r="G1171" s="8" t="s">
        <v>20</v>
      </c>
      <c r="H1171" s="8">
        <v>1180</v>
      </c>
      <c r="I1171" s="8" t="s">
        <v>24</v>
      </c>
      <c r="J1171" s="8"/>
      <c r="K1171" s="8">
        <v>114.2</v>
      </c>
      <c r="L1171" s="8">
        <v>1175.08</v>
      </c>
      <c r="M1171" s="8"/>
      <c r="N1171" s="8">
        <v>5822</v>
      </c>
      <c r="O1171" s="8"/>
      <c r="P1171" s="8" t="str">
        <f>VLOOKUP($B1171,'Facility Well Counts'!$A$2:$G$469,3,FALSE)</f>
        <v>540 - Denver Basin</v>
      </c>
      <c r="Q1171" s="10">
        <f>VLOOKUP($B1171,'Facility Well Counts'!$A$2:$G$469,4,FALSE)</f>
        <v>81</v>
      </c>
      <c r="R1171" s="10">
        <f>VLOOKUP($B1171,'Facility Well Counts'!$A$2:$G$469,5,FALSE)</f>
        <v>81</v>
      </c>
      <c r="S1171" s="10">
        <f t="shared" si="138"/>
        <v>1180</v>
      </c>
      <c r="T1171" s="10">
        <f>VLOOKUP($B1171,'Facility Well Counts'!$A$2:$G$469,6,FALSE)</f>
        <v>0</v>
      </c>
      <c r="U1171" s="10">
        <f t="shared" si="139"/>
        <v>0</v>
      </c>
      <c r="V1171" s="10">
        <f>VLOOKUP($B1171,'Facility Well Counts'!$A$2:$G$469,7,FALSE)</f>
        <v>0</v>
      </c>
      <c r="W1171" s="10">
        <f t="shared" si="140"/>
        <v>0</v>
      </c>
      <c r="X1171" s="11">
        <f t="shared" si="141"/>
        <v>14.567901234567902</v>
      </c>
    </row>
    <row r="1172" spans="1:24" x14ac:dyDescent="0.25">
      <c r="A1172" s="8" t="s">
        <v>1392</v>
      </c>
      <c r="B1172" s="9">
        <v>1011387</v>
      </c>
      <c r="C1172" s="9">
        <v>2020</v>
      </c>
      <c r="D1172" s="9" t="s">
        <v>16</v>
      </c>
      <c r="E1172" s="8" t="s">
        <v>17</v>
      </c>
      <c r="F1172" s="8" t="s">
        <v>33</v>
      </c>
      <c r="G1172" s="8" t="s">
        <v>21</v>
      </c>
      <c r="H1172" s="8">
        <v>34</v>
      </c>
      <c r="I1172" s="8" t="s">
        <v>24</v>
      </c>
      <c r="J1172" s="8"/>
      <c r="K1172" s="8">
        <v>0.4</v>
      </c>
      <c r="L1172" s="8">
        <v>3.83</v>
      </c>
      <c r="M1172" s="8"/>
      <c r="N1172" s="8">
        <v>6392</v>
      </c>
      <c r="O1172" s="8"/>
      <c r="P1172" s="8" t="str">
        <f>VLOOKUP($B1172,'Facility Well Counts'!$A$2:$G$469,3,FALSE)</f>
        <v>540 - Denver Basin</v>
      </c>
      <c r="Q1172" s="10">
        <f>VLOOKUP($B1172,'Facility Well Counts'!$A$2:$G$469,4,FALSE)</f>
        <v>81</v>
      </c>
      <c r="R1172" s="10">
        <f>VLOOKUP($B1172,'Facility Well Counts'!$A$2:$G$469,5,FALSE)</f>
        <v>81</v>
      </c>
      <c r="S1172" s="10">
        <f t="shared" si="138"/>
        <v>34</v>
      </c>
      <c r="T1172" s="10">
        <f>VLOOKUP($B1172,'Facility Well Counts'!$A$2:$G$469,6,FALSE)</f>
        <v>0</v>
      </c>
      <c r="U1172" s="10">
        <f t="shared" si="139"/>
        <v>0</v>
      </c>
      <c r="V1172" s="10">
        <f>VLOOKUP($B1172,'Facility Well Counts'!$A$2:$G$469,7,FALSE)</f>
        <v>0</v>
      </c>
      <c r="W1172" s="10">
        <f t="shared" si="140"/>
        <v>0</v>
      </c>
      <c r="X1172" s="11">
        <f t="shared" si="141"/>
        <v>0.41975308641975306</v>
      </c>
    </row>
    <row r="1173" spans="1:24" x14ac:dyDescent="0.25">
      <c r="A1173" s="8" t="s">
        <v>578</v>
      </c>
      <c r="B1173" s="9">
        <v>1011185</v>
      </c>
      <c r="C1173" s="9">
        <v>2020</v>
      </c>
      <c r="D1173" s="9" t="s">
        <v>16</v>
      </c>
      <c r="E1173" s="8" t="s">
        <v>17</v>
      </c>
      <c r="F1173" s="8" t="s">
        <v>33</v>
      </c>
      <c r="G1173" s="8" t="s">
        <v>19</v>
      </c>
      <c r="H1173" s="8"/>
      <c r="I1173" s="8"/>
      <c r="J1173" s="8"/>
      <c r="K1173" s="8"/>
      <c r="L1173" s="8"/>
      <c r="M1173" s="8"/>
      <c r="N1173" s="8"/>
      <c r="O1173" s="8"/>
      <c r="P1173" s="8" t="str">
        <f>VLOOKUP($B1173,'Facility Well Counts'!$A$2:$G$469,3,FALSE)</f>
        <v>395 - Williston Basin</v>
      </c>
      <c r="Q1173" s="10">
        <f>VLOOKUP($B1173,'Facility Well Counts'!$A$2:$G$469,4,FALSE)</f>
        <v>79</v>
      </c>
      <c r="R1173" s="10">
        <f>VLOOKUP($B1173,'Facility Well Counts'!$A$2:$G$469,5,FALSE)</f>
        <v>79</v>
      </c>
      <c r="S1173" s="10">
        <f t="shared" si="138"/>
        <v>0</v>
      </c>
      <c r="T1173" s="10">
        <f>VLOOKUP($B1173,'Facility Well Counts'!$A$2:$G$469,6,FALSE)</f>
        <v>0</v>
      </c>
      <c r="U1173" s="10">
        <f t="shared" si="139"/>
        <v>0</v>
      </c>
      <c r="V1173" s="10">
        <f>VLOOKUP($B1173,'Facility Well Counts'!$A$2:$G$469,7,FALSE)</f>
        <v>0</v>
      </c>
      <c r="W1173" s="10">
        <f t="shared" si="140"/>
        <v>0</v>
      </c>
      <c r="X1173" s="11">
        <f t="shared" si="141"/>
        <v>0</v>
      </c>
    </row>
    <row r="1174" spans="1:24" x14ac:dyDescent="0.25">
      <c r="A1174" s="8" t="s">
        <v>578</v>
      </c>
      <c r="B1174" s="9">
        <v>1011185</v>
      </c>
      <c r="C1174" s="9">
        <v>2020</v>
      </c>
      <c r="D1174" s="9" t="s">
        <v>16</v>
      </c>
      <c r="E1174" s="8" t="s">
        <v>17</v>
      </c>
      <c r="F1174" s="8" t="s">
        <v>33</v>
      </c>
      <c r="G1174" s="8" t="s">
        <v>20</v>
      </c>
      <c r="H1174" s="8"/>
      <c r="I1174" s="8"/>
      <c r="J1174" s="8"/>
      <c r="K1174" s="8"/>
      <c r="L1174" s="8"/>
      <c r="M1174" s="8"/>
      <c r="N1174" s="8"/>
      <c r="O1174" s="8"/>
      <c r="P1174" s="8" t="str">
        <f>VLOOKUP($B1174,'Facility Well Counts'!$A$2:$G$469,3,FALSE)</f>
        <v>395 - Williston Basin</v>
      </c>
      <c r="Q1174" s="10">
        <f>VLOOKUP($B1174,'Facility Well Counts'!$A$2:$G$469,4,FALSE)</f>
        <v>79</v>
      </c>
      <c r="R1174" s="10">
        <f>VLOOKUP($B1174,'Facility Well Counts'!$A$2:$G$469,5,FALSE)</f>
        <v>79</v>
      </c>
      <c r="S1174" s="10">
        <f t="shared" si="138"/>
        <v>0</v>
      </c>
      <c r="T1174" s="10">
        <f>VLOOKUP($B1174,'Facility Well Counts'!$A$2:$G$469,6,FALSE)</f>
        <v>0</v>
      </c>
      <c r="U1174" s="10">
        <f t="shared" si="139"/>
        <v>0</v>
      </c>
      <c r="V1174" s="10">
        <f>VLOOKUP($B1174,'Facility Well Counts'!$A$2:$G$469,7,FALSE)</f>
        <v>0</v>
      </c>
      <c r="W1174" s="10">
        <f t="shared" si="140"/>
        <v>0</v>
      </c>
      <c r="X1174" s="11">
        <f t="shared" si="141"/>
        <v>0</v>
      </c>
    </row>
    <row r="1175" spans="1:24" x14ac:dyDescent="0.25">
      <c r="A1175" s="8" t="s">
        <v>578</v>
      </c>
      <c r="B1175" s="9">
        <v>1011185</v>
      </c>
      <c r="C1175" s="9">
        <v>2020</v>
      </c>
      <c r="D1175" s="9" t="s">
        <v>16</v>
      </c>
      <c r="E1175" s="8" t="s">
        <v>17</v>
      </c>
      <c r="F1175" s="8" t="s">
        <v>33</v>
      </c>
      <c r="G1175" s="8" t="s">
        <v>21</v>
      </c>
      <c r="H1175" s="8"/>
      <c r="I1175" s="8"/>
      <c r="J1175" s="8"/>
      <c r="K1175" s="8"/>
      <c r="L1175" s="8"/>
      <c r="M1175" s="8"/>
      <c r="N1175" s="8"/>
      <c r="O1175" s="8"/>
      <c r="P1175" s="8" t="str">
        <f>VLOOKUP($B1175,'Facility Well Counts'!$A$2:$G$469,3,FALSE)</f>
        <v>395 - Williston Basin</v>
      </c>
      <c r="Q1175" s="10">
        <f>VLOOKUP($B1175,'Facility Well Counts'!$A$2:$G$469,4,FALSE)</f>
        <v>79</v>
      </c>
      <c r="R1175" s="10">
        <f>VLOOKUP($B1175,'Facility Well Counts'!$A$2:$G$469,5,FALSE)</f>
        <v>79</v>
      </c>
      <c r="S1175" s="10">
        <f t="shared" si="138"/>
        <v>0</v>
      </c>
      <c r="T1175" s="10">
        <f>VLOOKUP($B1175,'Facility Well Counts'!$A$2:$G$469,6,FALSE)</f>
        <v>0</v>
      </c>
      <c r="U1175" s="10">
        <f t="shared" si="139"/>
        <v>0</v>
      </c>
      <c r="V1175" s="10">
        <f>VLOOKUP($B1175,'Facility Well Counts'!$A$2:$G$469,7,FALSE)</f>
        <v>0</v>
      </c>
      <c r="W1175" s="10">
        <f t="shared" si="140"/>
        <v>0</v>
      </c>
      <c r="X1175" s="11">
        <f t="shared" si="141"/>
        <v>0</v>
      </c>
    </row>
    <row r="1176" spans="1:24" x14ac:dyDescent="0.25">
      <c r="A1176" s="8" t="s">
        <v>212</v>
      </c>
      <c r="B1176" s="9">
        <v>1008203</v>
      </c>
      <c r="C1176" s="9">
        <v>2020</v>
      </c>
      <c r="D1176" s="9" t="s">
        <v>16</v>
      </c>
      <c r="E1176" s="8" t="s">
        <v>17</v>
      </c>
      <c r="F1176" s="8" t="s">
        <v>33</v>
      </c>
      <c r="G1176" s="8" t="s">
        <v>19</v>
      </c>
      <c r="H1176" s="8"/>
      <c r="I1176" s="8"/>
      <c r="J1176" s="8"/>
      <c r="K1176" s="8"/>
      <c r="L1176" s="8"/>
      <c r="M1176" s="8"/>
      <c r="N1176" s="8"/>
      <c r="O1176" s="8"/>
      <c r="P1176" s="8" t="str">
        <f>VLOOKUP($B1176,'Facility Well Counts'!$A$2:$G$469,3,FALSE)</f>
        <v>515 - Powder River Basin</v>
      </c>
      <c r="Q1176" s="10">
        <f>VLOOKUP($B1176,'Facility Well Counts'!$A$2:$G$469,4,FALSE)</f>
        <v>77</v>
      </c>
      <c r="R1176" s="10">
        <f>VLOOKUP($B1176,'Facility Well Counts'!$A$2:$G$469,5,FALSE)</f>
        <v>77</v>
      </c>
      <c r="S1176" s="10">
        <f t="shared" si="138"/>
        <v>0</v>
      </c>
      <c r="T1176" s="10">
        <f>VLOOKUP($B1176,'Facility Well Counts'!$A$2:$G$469,6,FALSE)</f>
        <v>0</v>
      </c>
      <c r="U1176" s="10">
        <f t="shared" si="139"/>
        <v>0</v>
      </c>
      <c r="V1176" s="10">
        <f>VLOOKUP($B1176,'Facility Well Counts'!$A$2:$G$469,7,FALSE)</f>
        <v>0</v>
      </c>
      <c r="W1176" s="10">
        <f t="shared" si="140"/>
        <v>0</v>
      </c>
      <c r="X1176" s="11">
        <f t="shared" si="141"/>
        <v>0</v>
      </c>
    </row>
    <row r="1177" spans="1:24" x14ac:dyDescent="0.25">
      <c r="A1177" s="8" t="s">
        <v>212</v>
      </c>
      <c r="B1177" s="9">
        <v>1008203</v>
      </c>
      <c r="C1177" s="9">
        <v>2020</v>
      </c>
      <c r="D1177" s="9" t="s">
        <v>16</v>
      </c>
      <c r="E1177" s="8" t="s">
        <v>17</v>
      </c>
      <c r="F1177" s="8" t="s">
        <v>33</v>
      </c>
      <c r="G1177" s="8" t="s">
        <v>20</v>
      </c>
      <c r="H1177" s="8">
        <v>1</v>
      </c>
      <c r="I1177" s="8" t="s">
        <v>24</v>
      </c>
      <c r="J1177" s="8"/>
      <c r="K1177" s="8">
        <v>0.1</v>
      </c>
      <c r="L1177" s="8">
        <v>1.52</v>
      </c>
      <c r="M1177" s="8"/>
      <c r="N1177" s="8">
        <v>8784</v>
      </c>
      <c r="O1177" s="8"/>
      <c r="P1177" s="8" t="str">
        <f>VLOOKUP($B1177,'Facility Well Counts'!$A$2:$G$469,3,FALSE)</f>
        <v>515 - Powder River Basin</v>
      </c>
      <c r="Q1177" s="10">
        <f>VLOOKUP($B1177,'Facility Well Counts'!$A$2:$G$469,4,FALSE)</f>
        <v>77</v>
      </c>
      <c r="R1177" s="10">
        <f>VLOOKUP($B1177,'Facility Well Counts'!$A$2:$G$469,5,FALSE)</f>
        <v>77</v>
      </c>
      <c r="S1177" s="10">
        <f t="shared" si="138"/>
        <v>1</v>
      </c>
      <c r="T1177" s="10">
        <f>VLOOKUP($B1177,'Facility Well Counts'!$A$2:$G$469,6,FALSE)</f>
        <v>0</v>
      </c>
      <c r="U1177" s="10">
        <f t="shared" si="139"/>
        <v>0</v>
      </c>
      <c r="V1177" s="10">
        <f>VLOOKUP($B1177,'Facility Well Counts'!$A$2:$G$469,7,FALSE)</f>
        <v>0</v>
      </c>
      <c r="W1177" s="10">
        <f t="shared" si="140"/>
        <v>0</v>
      </c>
      <c r="X1177" s="11">
        <f t="shared" si="141"/>
        <v>1.2987012987012988E-2</v>
      </c>
    </row>
    <row r="1178" spans="1:24" x14ac:dyDescent="0.25">
      <c r="A1178" s="8" t="s">
        <v>212</v>
      </c>
      <c r="B1178" s="9">
        <v>1008203</v>
      </c>
      <c r="C1178" s="9">
        <v>2020</v>
      </c>
      <c r="D1178" s="9" t="s">
        <v>16</v>
      </c>
      <c r="E1178" s="8" t="s">
        <v>17</v>
      </c>
      <c r="F1178" s="8" t="s">
        <v>33</v>
      </c>
      <c r="G1178" s="8" t="s">
        <v>21</v>
      </c>
      <c r="H1178" s="8">
        <v>6</v>
      </c>
      <c r="I1178" s="8" t="s">
        <v>24</v>
      </c>
      <c r="J1178" s="8"/>
      <c r="K1178" s="8">
        <v>0</v>
      </c>
      <c r="L1178" s="8">
        <v>0.04</v>
      </c>
      <c r="M1178" s="8"/>
      <c r="N1178" s="8">
        <v>384</v>
      </c>
      <c r="O1178" s="8"/>
      <c r="P1178" s="8" t="str">
        <f>VLOOKUP($B1178,'Facility Well Counts'!$A$2:$G$469,3,FALSE)</f>
        <v>515 - Powder River Basin</v>
      </c>
      <c r="Q1178" s="10">
        <f>VLOOKUP($B1178,'Facility Well Counts'!$A$2:$G$469,4,FALSE)</f>
        <v>77</v>
      </c>
      <c r="R1178" s="10">
        <f>VLOOKUP($B1178,'Facility Well Counts'!$A$2:$G$469,5,FALSE)</f>
        <v>77</v>
      </c>
      <c r="S1178" s="10">
        <f t="shared" si="138"/>
        <v>6</v>
      </c>
      <c r="T1178" s="10">
        <f>VLOOKUP($B1178,'Facility Well Counts'!$A$2:$G$469,6,FALSE)</f>
        <v>0</v>
      </c>
      <c r="U1178" s="10">
        <f t="shared" si="139"/>
        <v>0</v>
      </c>
      <c r="V1178" s="10">
        <f>VLOOKUP($B1178,'Facility Well Counts'!$A$2:$G$469,7,FALSE)</f>
        <v>0</v>
      </c>
      <c r="W1178" s="10">
        <f t="shared" si="140"/>
        <v>0</v>
      </c>
      <c r="X1178" s="11">
        <f t="shared" si="141"/>
        <v>7.792207792207792E-2</v>
      </c>
    </row>
    <row r="1179" spans="1:24" x14ac:dyDescent="0.25">
      <c r="A1179" s="8" t="s">
        <v>378</v>
      </c>
      <c r="B1179" s="9">
        <v>1012060</v>
      </c>
      <c r="C1179" s="9">
        <v>2020</v>
      </c>
      <c r="D1179" s="9" t="s">
        <v>16</v>
      </c>
      <c r="E1179" s="8" t="s">
        <v>17</v>
      </c>
      <c r="F1179" s="8" t="s">
        <v>33</v>
      </c>
      <c r="G1179" s="8" t="s">
        <v>19</v>
      </c>
      <c r="H1179" s="8">
        <v>52</v>
      </c>
      <c r="I1179" s="8" t="s">
        <v>24</v>
      </c>
      <c r="J1179" s="8"/>
      <c r="K1179" s="8">
        <v>57.3</v>
      </c>
      <c r="L1179" s="8">
        <v>165.09</v>
      </c>
      <c r="M1179" s="8"/>
      <c r="N1179" s="8">
        <v>8760</v>
      </c>
      <c r="O1179" s="8"/>
      <c r="P1179" s="8" t="str">
        <f>VLOOKUP($B1179,'Facility Well Counts'!$A$2:$G$469,3,FALSE)</f>
        <v>230 - Arkla Basin</v>
      </c>
      <c r="Q1179" s="10">
        <f>VLOOKUP($B1179,'Facility Well Counts'!$A$2:$G$469,4,FALSE)</f>
        <v>77</v>
      </c>
      <c r="R1179" s="10">
        <f>VLOOKUP($B1179,'Facility Well Counts'!$A$2:$G$469,5,FALSE)</f>
        <v>74</v>
      </c>
      <c r="S1179" s="10">
        <f t="shared" si="138"/>
        <v>49.97402597402597</v>
      </c>
      <c r="T1179" s="10">
        <f>VLOOKUP($B1179,'Facility Well Counts'!$A$2:$G$469,6,FALSE)</f>
        <v>0</v>
      </c>
      <c r="U1179" s="10">
        <f t="shared" si="139"/>
        <v>0</v>
      </c>
      <c r="V1179" s="10">
        <f>VLOOKUP($B1179,'Facility Well Counts'!$A$2:$G$469,7,FALSE)</f>
        <v>3</v>
      </c>
      <c r="W1179" s="10">
        <f t="shared" si="140"/>
        <v>2.0259740259740258</v>
      </c>
      <c r="X1179" s="11">
        <f t="shared" si="141"/>
        <v>0.67532467532467533</v>
      </c>
    </row>
    <row r="1180" spans="1:24" x14ac:dyDescent="0.25">
      <c r="A1180" s="8" t="s">
        <v>378</v>
      </c>
      <c r="B1180" s="9">
        <v>1012060</v>
      </c>
      <c r="C1180" s="9">
        <v>2020</v>
      </c>
      <c r="D1180" s="9" t="s">
        <v>16</v>
      </c>
      <c r="E1180" s="8" t="s">
        <v>17</v>
      </c>
      <c r="F1180" s="8" t="s">
        <v>33</v>
      </c>
      <c r="G1180" s="8" t="s">
        <v>20</v>
      </c>
      <c r="H1180" s="8">
        <v>32</v>
      </c>
      <c r="I1180" s="8" t="s">
        <v>24</v>
      </c>
      <c r="J1180" s="8"/>
      <c r="K1180" s="8">
        <v>12.8</v>
      </c>
      <c r="L1180" s="8">
        <v>36.770000000000003</v>
      </c>
      <c r="M1180" s="8"/>
      <c r="N1180" s="8">
        <v>8760</v>
      </c>
      <c r="O1180" s="8"/>
      <c r="P1180" s="8" t="str">
        <f>VLOOKUP($B1180,'Facility Well Counts'!$A$2:$G$469,3,FALSE)</f>
        <v>230 - Arkla Basin</v>
      </c>
      <c r="Q1180" s="10">
        <f>VLOOKUP($B1180,'Facility Well Counts'!$A$2:$G$469,4,FALSE)</f>
        <v>77</v>
      </c>
      <c r="R1180" s="10">
        <f>VLOOKUP($B1180,'Facility Well Counts'!$A$2:$G$469,5,FALSE)</f>
        <v>74</v>
      </c>
      <c r="S1180" s="10">
        <f t="shared" si="138"/>
        <v>30.753246753246753</v>
      </c>
      <c r="T1180" s="10">
        <f>VLOOKUP($B1180,'Facility Well Counts'!$A$2:$G$469,6,FALSE)</f>
        <v>0</v>
      </c>
      <c r="U1180" s="10">
        <f t="shared" si="139"/>
        <v>0</v>
      </c>
      <c r="V1180" s="10">
        <f>VLOOKUP($B1180,'Facility Well Counts'!$A$2:$G$469,7,FALSE)</f>
        <v>3</v>
      </c>
      <c r="W1180" s="10">
        <f t="shared" si="140"/>
        <v>1.2467532467532467</v>
      </c>
      <c r="X1180" s="11">
        <f t="shared" si="141"/>
        <v>0.41558441558441561</v>
      </c>
    </row>
    <row r="1181" spans="1:24" x14ac:dyDescent="0.25">
      <c r="A1181" s="8" t="s">
        <v>378</v>
      </c>
      <c r="B1181" s="9">
        <v>1012060</v>
      </c>
      <c r="C1181" s="9">
        <v>2020</v>
      </c>
      <c r="D1181" s="9" t="s">
        <v>16</v>
      </c>
      <c r="E1181" s="8" t="s">
        <v>17</v>
      </c>
      <c r="F1181" s="8" t="s">
        <v>33</v>
      </c>
      <c r="G1181" s="8" t="s">
        <v>21</v>
      </c>
      <c r="H1181" s="8">
        <v>6</v>
      </c>
      <c r="I1181" s="8" t="s">
        <v>24</v>
      </c>
      <c r="J1181" s="8"/>
      <c r="K1181" s="8">
        <v>0.2</v>
      </c>
      <c r="L1181" s="8">
        <v>0.71</v>
      </c>
      <c r="M1181" s="8"/>
      <c r="N1181" s="8">
        <v>8760</v>
      </c>
      <c r="O1181" s="8"/>
      <c r="P1181" s="8" t="str">
        <f>VLOOKUP($B1181,'Facility Well Counts'!$A$2:$G$469,3,FALSE)</f>
        <v>230 - Arkla Basin</v>
      </c>
      <c r="Q1181" s="10">
        <f>VLOOKUP($B1181,'Facility Well Counts'!$A$2:$G$469,4,FALSE)</f>
        <v>77</v>
      </c>
      <c r="R1181" s="10">
        <f>VLOOKUP($B1181,'Facility Well Counts'!$A$2:$G$469,5,FALSE)</f>
        <v>74</v>
      </c>
      <c r="S1181" s="10">
        <f t="shared" si="138"/>
        <v>5.7662337662337659</v>
      </c>
      <c r="T1181" s="10">
        <f>VLOOKUP($B1181,'Facility Well Counts'!$A$2:$G$469,6,FALSE)</f>
        <v>0</v>
      </c>
      <c r="U1181" s="10">
        <f t="shared" si="139"/>
        <v>0</v>
      </c>
      <c r="V1181" s="10">
        <f>VLOOKUP($B1181,'Facility Well Counts'!$A$2:$G$469,7,FALSE)</f>
        <v>3</v>
      </c>
      <c r="W1181" s="10">
        <f t="shared" si="140"/>
        <v>0.23376623376623376</v>
      </c>
      <c r="X1181" s="11">
        <f t="shared" si="141"/>
        <v>7.792207792207792E-2</v>
      </c>
    </row>
    <row r="1182" spans="1:24" x14ac:dyDescent="0.25">
      <c r="A1182" s="8" t="s">
        <v>1125</v>
      </c>
      <c r="B1182" s="9">
        <v>1013288</v>
      </c>
      <c r="C1182" s="9">
        <v>2020</v>
      </c>
      <c r="D1182" s="9" t="s">
        <v>16</v>
      </c>
      <c r="E1182" s="8" t="s">
        <v>17</v>
      </c>
      <c r="F1182" s="8" t="s">
        <v>33</v>
      </c>
      <c r="G1182" s="8" t="s">
        <v>19</v>
      </c>
      <c r="H1182" s="8"/>
      <c r="I1182" s="8"/>
      <c r="J1182" s="8"/>
      <c r="K1182" s="8"/>
      <c r="L1182" s="8"/>
      <c r="M1182" s="8"/>
      <c r="N1182" s="8"/>
      <c r="O1182" s="8"/>
      <c r="P1182" s="8" t="str">
        <f>VLOOKUP($B1182,'Facility Well Counts'!$A$2:$G$469,3,FALSE)</f>
        <v>575 - Uinta Basin</v>
      </c>
      <c r="Q1182" s="10">
        <f>VLOOKUP($B1182,'Facility Well Counts'!$A$2:$G$469,4,FALSE)</f>
        <v>77</v>
      </c>
      <c r="R1182" s="10">
        <f>VLOOKUP($B1182,'Facility Well Counts'!$A$2:$G$469,5,FALSE)</f>
        <v>77</v>
      </c>
      <c r="S1182" s="10">
        <f t="shared" si="138"/>
        <v>0</v>
      </c>
      <c r="T1182" s="10">
        <f>VLOOKUP($B1182,'Facility Well Counts'!$A$2:$G$469,6,FALSE)</f>
        <v>0</v>
      </c>
      <c r="U1182" s="10">
        <f t="shared" si="139"/>
        <v>0</v>
      </c>
      <c r="V1182" s="10">
        <f>VLOOKUP($B1182,'Facility Well Counts'!$A$2:$G$469,7,FALSE)</f>
        <v>0</v>
      </c>
      <c r="W1182" s="10">
        <f t="shared" si="140"/>
        <v>0</v>
      </c>
      <c r="X1182" s="11">
        <f t="shared" si="141"/>
        <v>0</v>
      </c>
    </row>
    <row r="1183" spans="1:24" x14ac:dyDescent="0.25">
      <c r="A1183" s="8" t="s">
        <v>1125</v>
      </c>
      <c r="B1183" s="9">
        <v>1013288</v>
      </c>
      <c r="C1183" s="9">
        <v>2020</v>
      </c>
      <c r="D1183" s="9" t="s">
        <v>16</v>
      </c>
      <c r="E1183" s="8" t="s">
        <v>17</v>
      </c>
      <c r="F1183" s="8" t="s">
        <v>33</v>
      </c>
      <c r="G1183" s="8" t="s">
        <v>20</v>
      </c>
      <c r="H1183" s="8"/>
      <c r="I1183" s="8"/>
      <c r="J1183" s="8"/>
      <c r="K1183" s="8"/>
      <c r="L1183" s="8"/>
      <c r="M1183" s="8"/>
      <c r="N1183" s="8"/>
      <c r="O1183" s="8"/>
      <c r="P1183" s="8" t="str">
        <f>VLOOKUP($B1183,'Facility Well Counts'!$A$2:$G$469,3,FALSE)</f>
        <v>575 - Uinta Basin</v>
      </c>
      <c r="Q1183" s="10">
        <f>VLOOKUP($B1183,'Facility Well Counts'!$A$2:$G$469,4,FALSE)</f>
        <v>77</v>
      </c>
      <c r="R1183" s="10">
        <f>VLOOKUP($B1183,'Facility Well Counts'!$A$2:$G$469,5,FALSE)</f>
        <v>77</v>
      </c>
      <c r="S1183" s="10">
        <f t="shared" si="138"/>
        <v>0</v>
      </c>
      <c r="T1183" s="10">
        <f>VLOOKUP($B1183,'Facility Well Counts'!$A$2:$G$469,6,FALSE)</f>
        <v>0</v>
      </c>
      <c r="U1183" s="10">
        <f t="shared" si="139"/>
        <v>0</v>
      </c>
      <c r="V1183" s="10">
        <f>VLOOKUP($B1183,'Facility Well Counts'!$A$2:$G$469,7,FALSE)</f>
        <v>0</v>
      </c>
      <c r="W1183" s="10">
        <f t="shared" si="140"/>
        <v>0</v>
      </c>
      <c r="X1183" s="11">
        <f t="shared" si="141"/>
        <v>0</v>
      </c>
    </row>
    <row r="1184" spans="1:24" x14ac:dyDescent="0.25">
      <c r="A1184" s="8" t="s">
        <v>1125</v>
      </c>
      <c r="B1184" s="9">
        <v>1013288</v>
      </c>
      <c r="C1184" s="9">
        <v>2020</v>
      </c>
      <c r="D1184" s="9" t="s">
        <v>16</v>
      </c>
      <c r="E1184" s="8" t="s">
        <v>17</v>
      </c>
      <c r="F1184" s="8" t="s">
        <v>33</v>
      </c>
      <c r="G1184" s="8" t="s">
        <v>21</v>
      </c>
      <c r="H1184" s="8">
        <v>308</v>
      </c>
      <c r="I1184" s="8" t="s">
        <v>24</v>
      </c>
      <c r="J1184" s="8"/>
      <c r="K1184" s="8">
        <v>1.7</v>
      </c>
      <c r="L1184" s="8">
        <v>51.37</v>
      </c>
      <c r="M1184" s="8"/>
      <c r="N1184" s="8">
        <v>8760</v>
      </c>
      <c r="O1184" s="8"/>
      <c r="P1184" s="8" t="str">
        <f>VLOOKUP($B1184,'Facility Well Counts'!$A$2:$G$469,3,FALSE)</f>
        <v>575 - Uinta Basin</v>
      </c>
      <c r="Q1184" s="10">
        <f>VLOOKUP($B1184,'Facility Well Counts'!$A$2:$G$469,4,FALSE)</f>
        <v>77</v>
      </c>
      <c r="R1184" s="10">
        <f>VLOOKUP($B1184,'Facility Well Counts'!$A$2:$G$469,5,FALSE)</f>
        <v>77</v>
      </c>
      <c r="S1184" s="10">
        <f t="shared" si="138"/>
        <v>308</v>
      </c>
      <c r="T1184" s="10">
        <f>VLOOKUP($B1184,'Facility Well Counts'!$A$2:$G$469,6,FALSE)</f>
        <v>0</v>
      </c>
      <c r="U1184" s="10">
        <f t="shared" si="139"/>
        <v>0</v>
      </c>
      <c r="V1184" s="10">
        <f>VLOOKUP($B1184,'Facility Well Counts'!$A$2:$G$469,7,FALSE)</f>
        <v>0</v>
      </c>
      <c r="W1184" s="10">
        <f t="shared" si="140"/>
        <v>0</v>
      </c>
      <c r="X1184" s="11">
        <f t="shared" si="141"/>
        <v>4</v>
      </c>
    </row>
    <row r="1185" spans="1:24" x14ac:dyDescent="0.25">
      <c r="A1185" s="8" t="s">
        <v>1191</v>
      </c>
      <c r="B1185" s="9">
        <v>1013948</v>
      </c>
      <c r="C1185" s="9">
        <v>2020</v>
      </c>
      <c r="D1185" s="9" t="s">
        <v>16</v>
      </c>
      <c r="E1185" s="8" t="s">
        <v>17</v>
      </c>
      <c r="F1185" s="8" t="s">
        <v>33</v>
      </c>
      <c r="G1185" s="8" t="s">
        <v>19</v>
      </c>
      <c r="H1185" s="8"/>
      <c r="I1185" s="8"/>
      <c r="J1185" s="8"/>
      <c r="K1185" s="8"/>
      <c r="L1185" s="8"/>
      <c r="M1185" s="8"/>
      <c r="N1185" s="8"/>
      <c r="O1185" s="8"/>
      <c r="P1185" s="8" t="str">
        <f>VLOOKUP($B1185,'Facility Well Counts'!$A$2:$G$469,3,FALSE)</f>
        <v>220 - Gulf Coast Basin (LA  TX)</v>
      </c>
      <c r="Q1185" s="10">
        <f>VLOOKUP($B1185,'Facility Well Counts'!$A$2:$G$469,4,FALSE)</f>
        <v>77</v>
      </c>
      <c r="R1185" s="10">
        <f>VLOOKUP($B1185,'Facility Well Counts'!$A$2:$G$469,5,FALSE)</f>
        <v>77</v>
      </c>
      <c r="S1185" s="10">
        <f t="shared" si="138"/>
        <v>0</v>
      </c>
      <c r="T1185" s="10">
        <f>VLOOKUP($B1185,'Facility Well Counts'!$A$2:$G$469,6,FALSE)</f>
        <v>0</v>
      </c>
      <c r="U1185" s="10">
        <f t="shared" si="139"/>
        <v>0</v>
      </c>
      <c r="V1185" s="10">
        <f>VLOOKUP($B1185,'Facility Well Counts'!$A$2:$G$469,7,FALSE)</f>
        <v>0</v>
      </c>
      <c r="W1185" s="10">
        <f t="shared" si="140"/>
        <v>0</v>
      </c>
      <c r="X1185" s="11">
        <f t="shared" si="141"/>
        <v>0</v>
      </c>
    </row>
    <row r="1186" spans="1:24" x14ac:dyDescent="0.25">
      <c r="A1186" s="8" t="s">
        <v>1191</v>
      </c>
      <c r="B1186" s="9">
        <v>1013948</v>
      </c>
      <c r="C1186" s="9">
        <v>2020</v>
      </c>
      <c r="D1186" s="9" t="s">
        <v>16</v>
      </c>
      <c r="E1186" s="8" t="s">
        <v>17</v>
      </c>
      <c r="F1186" s="8" t="s">
        <v>33</v>
      </c>
      <c r="G1186" s="8" t="s">
        <v>20</v>
      </c>
      <c r="H1186" s="8"/>
      <c r="I1186" s="8"/>
      <c r="J1186" s="8"/>
      <c r="K1186" s="8"/>
      <c r="L1186" s="8"/>
      <c r="M1186" s="8"/>
      <c r="N1186" s="8"/>
      <c r="O1186" s="8"/>
      <c r="P1186" s="8" t="str">
        <f>VLOOKUP($B1186,'Facility Well Counts'!$A$2:$G$469,3,FALSE)</f>
        <v>220 - Gulf Coast Basin (LA  TX)</v>
      </c>
      <c r="Q1186" s="10">
        <f>VLOOKUP($B1186,'Facility Well Counts'!$A$2:$G$469,4,FALSE)</f>
        <v>77</v>
      </c>
      <c r="R1186" s="10">
        <f>VLOOKUP($B1186,'Facility Well Counts'!$A$2:$G$469,5,FALSE)</f>
        <v>77</v>
      </c>
      <c r="S1186" s="10">
        <f t="shared" si="138"/>
        <v>0</v>
      </c>
      <c r="T1186" s="10">
        <f>VLOOKUP($B1186,'Facility Well Counts'!$A$2:$G$469,6,FALSE)</f>
        <v>0</v>
      </c>
      <c r="U1186" s="10">
        <f t="shared" si="139"/>
        <v>0</v>
      </c>
      <c r="V1186" s="10">
        <f>VLOOKUP($B1186,'Facility Well Counts'!$A$2:$G$469,7,FALSE)</f>
        <v>0</v>
      </c>
      <c r="W1186" s="10">
        <f t="shared" si="140"/>
        <v>0</v>
      </c>
      <c r="X1186" s="11">
        <f t="shared" si="141"/>
        <v>0</v>
      </c>
    </row>
    <row r="1187" spans="1:24" x14ac:dyDescent="0.25">
      <c r="A1187" s="8" t="s">
        <v>1191</v>
      </c>
      <c r="B1187" s="9">
        <v>1013948</v>
      </c>
      <c r="C1187" s="9">
        <v>2020</v>
      </c>
      <c r="D1187" s="9" t="s">
        <v>16</v>
      </c>
      <c r="E1187" s="8" t="s">
        <v>17</v>
      </c>
      <c r="F1187" s="8" t="s">
        <v>33</v>
      </c>
      <c r="G1187" s="8" t="s">
        <v>21</v>
      </c>
      <c r="H1187" s="8">
        <v>387</v>
      </c>
      <c r="I1187" s="8" t="s">
        <v>24</v>
      </c>
      <c r="J1187" s="8"/>
      <c r="K1187" s="8">
        <v>4.5</v>
      </c>
      <c r="L1187" s="8">
        <v>69.41</v>
      </c>
      <c r="M1187" s="8"/>
      <c r="N1187" s="8">
        <v>8760</v>
      </c>
      <c r="O1187" s="8"/>
      <c r="P1187" s="8" t="str">
        <f>VLOOKUP($B1187,'Facility Well Counts'!$A$2:$G$469,3,FALSE)</f>
        <v>220 - Gulf Coast Basin (LA  TX)</v>
      </c>
      <c r="Q1187" s="10">
        <f>VLOOKUP($B1187,'Facility Well Counts'!$A$2:$G$469,4,FALSE)</f>
        <v>77</v>
      </c>
      <c r="R1187" s="10">
        <f>VLOOKUP($B1187,'Facility Well Counts'!$A$2:$G$469,5,FALSE)</f>
        <v>77</v>
      </c>
      <c r="S1187" s="10">
        <f t="shared" si="138"/>
        <v>387</v>
      </c>
      <c r="T1187" s="10">
        <f>VLOOKUP($B1187,'Facility Well Counts'!$A$2:$G$469,6,FALSE)</f>
        <v>0</v>
      </c>
      <c r="U1187" s="10">
        <f t="shared" si="139"/>
        <v>0</v>
      </c>
      <c r="V1187" s="10">
        <f>VLOOKUP($B1187,'Facility Well Counts'!$A$2:$G$469,7,FALSE)</f>
        <v>0</v>
      </c>
      <c r="W1187" s="10">
        <f t="shared" si="140"/>
        <v>0</v>
      </c>
      <c r="X1187" s="11">
        <f t="shared" si="141"/>
        <v>5.0259740259740262</v>
      </c>
    </row>
    <row r="1188" spans="1:24" x14ac:dyDescent="0.25">
      <c r="A1188" s="8" t="s">
        <v>1164</v>
      </c>
      <c r="B1188" s="9">
        <v>1013324</v>
      </c>
      <c r="C1188" s="9">
        <v>2020</v>
      </c>
      <c r="D1188" s="9" t="s">
        <v>16</v>
      </c>
      <c r="E1188" s="8" t="s">
        <v>17</v>
      </c>
      <c r="F1188" s="8" t="s">
        <v>33</v>
      </c>
      <c r="G1188" s="8" t="s">
        <v>19</v>
      </c>
      <c r="H1188" s="8"/>
      <c r="I1188" s="8"/>
      <c r="J1188" s="8"/>
      <c r="K1188" s="8"/>
      <c r="L1188" s="8"/>
      <c r="M1188" s="8"/>
      <c r="N1188" s="8"/>
      <c r="O1188" s="8"/>
      <c r="P1188" s="8" t="str">
        <f>VLOOKUP($B1188,'Facility Well Counts'!$A$2:$G$469,3,FALSE)</f>
        <v>395 - Williston Basin</v>
      </c>
      <c r="Q1188" s="10">
        <f>VLOOKUP($B1188,'Facility Well Counts'!$A$2:$G$469,4,FALSE)</f>
        <v>76</v>
      </c>
      <c r="R1188" s="10">
        <f>VLOOKUP($B1188,'Facility Well Counts'!$A$2:$G$469,5,FALSE)</f>
        <v>76</v>
      </c>
      <c r="S1188" s="10">
        <f t="shared" si="138"/>
        <v>0</v>
      </c>
      <c r="T1188" s="10">
        <f>VLOOKUP($B1188,'Facility Well Counts'!$A$2:$G$469,6,FALSE)</f>
        <v>0</v>
      </c>
      <c r="U1188" s="10">
        <f t="shared" si="139"/>
        <v>0</v>
      </c>
      <c r="V1188" s="10">
        <f>VLOOKUP($B1188,'Facility Well Counts'!$A$2:$G$469,7,FALSE)</f>
        <v>0</v>
      </c>
      <c r="W1188" s="10">
        <f t="shared" si="140"/>
        <v>0</v>
      </c>
      <c r="X1188" s="11">
        <f t="shared" si="141"/>
        <v>0</v>
      </c>
    </row>
    <row r="1189" spans="1:24" x14ac:dyDescent="0.25">
      <c r="A1189" s="8" t="s">
        <v>1164</v>
      </c>
      <c r="B1189" s="9">
        <v>1013324</v>
      </c>
      <c r="C1189" s="9">
        <v>2020</v>
      </c>
      <c r="D1189" s="9" t="s">
        <v>16</v>
      </c>
      <c r="E1189" s="8" t="s">
        <v>17</v>
      </c>
      <c r="F1189" s="8" t="s">
        <v>33</v>
      </c>
      <c r="G1189" s="8" t="s">
        <v>20</v>
      </c>
      <c r="H1189" s="8"/>
      <c r="I1189" s="8"/>
      <c r="J1189" s="8"/>
      <c r="K1189" s="8"/>
      <c r="L1189" s="8"/>
      <c r="M1189" s="8"/>
      <c r="N1189" s="8"/>
      <c r="O1189" s="8"/>
      <c r="P1189" s="8" t="str">
        <f>VLOOKUP($B1189,'Facility Well Counts'!$A$2:$G$469,3,FALSE)</f>
        <v>395 - Williston Basin</v>
      </c>
      <c r="Q1189" s="10">
        <f>VLOOKUP($B1189,'Facility Well Counts'!$A$2:$G$469,4,FALSE)</f>
        <v>76</v>
      </c>
      <c r="R1189" s="10">
        <f>VLOOKUP($B1189,'Facility Well Counts'!$A$2:$G$469,5,FALSE)</f>
        <v>76</v>
      </c>
      <c r="S1189" s="10">
        <f t="shared" si="138"/>
        <v>0</v>
      </c>
      <c r="T1189" s="10">
        <f>VLOOKUP($B1189,'Facility Well Counts'!$A$2:$G$469,6,FALSE)</f>
        <v>0</v>
      </c>
      <c r="U1189" s="10">
        <f t="shared" si="139"/>
        <v>0</v>
      </c>
      <c r="V1189" s="10">
        <f>VLOOKUP($B1189,'Facility Well Counts'!$A$2:$G$469,7,FALSE)</f>
        <v>0</v>
      </c>
      <c r="W1189" s="10">
        <f t="shared" si="140"/>
        <v>0</v>
      </c>
      <c r="X1189" s="11">
        <f t="shared" si="141"/>
        <v>0</v>
      </c>
    </row>
    <row r="1190" spans="1:24" x14ac:dyDescent="0.25">
      <c r="A1190" s="8" t="s">
        <v>1164</v>
      </c>
      <c r="B1190" s="9">
        <v>1013324</v>
      </c>
      <c r="C1190" s="9">
        <v>2020</v>
      </c>
      <c r="D1190" s="9" t="s">
        <v>16</v>
      </c>
      <c r="E1190" s="8" t="s">
        <v>17</v>
      </c>
      <c r="F1190" s="8" t="s">
        <v>33</v>
      </c>
      <c r="G1190" s="8" t="s">
        <v>21</v>
      </c>
      <c r="H1190" s="8"/>
      <c r="I1190" s="8"/>
      <c r="J1190" s="8"/>
      <c r="K1190" s="8"/>
      <c r="L1190" s="8"/>
      <c r="M1190" s="8"/>
      <c r="N1190" s="8"/>
      <c r="O1190" s="8"/>
      <c r="P1190" s="8" t="str">
        <f>VLOOKUP($B1190,'Facility Well Counts'!$A$2:$G$469,3,FALSE)</f>
        <v>395 - Williston Basin</v>
      </c>
      <c r="Q1190" s="10">
        <f>VLOOKUP($B1190,'Facility Well Counts'!$A$2:$G$469,4,FALSE)</f>
        <v>76</v>
      </c>
      <c r="R1190" s="10">
        <f>VLOOKUP($B1190,'Facility Well Counts'!$A$2:$G$469,5,FALSE)</f>
        <v>76</v>
      </c>
      <c r="S1190" s="10">
        <f t="shared" si="138"/>
        <v>0</v>
      </c>
      <c r="T1190" s="10">
        <f>VLOOKUP($B1190,'Facility Well Counts'!$A$2:$G$469,6,FALSE)</f>
        <v>0</v>
      </c>
      <c r="U1190" s="10">
        <f t="shared" si="139"/>
        <v>0</v>
      </c>
      <c r="V1190" s="10">
        <f>VLOOKUP($B1190,'Facility Well Counts'!$A$2:$G$469,7,FALSE)</f>
        <v>0</v>
      </c>
      <c r="W1190" s="10">
        <f t="shared" si="140"/>
        <v>0</v>
      </c>
      <c r="X1190" s="11">
        <f t="shared" si="141"/>
        <v>0</v>
      </c>
    </row>
    <row r="1191" spans="1:24" x14ac:dyDescent="0.25">
      <c r="A1191" s="8" t="s">
        <v>1418</v>
      </c>
      <c r="B1191" s="9">
        <v>1013751</v>
      </c>
      <c r="C1191" s="9">
        <v>2020</v>
      </c>
      <c r="D1191" s="9" t="s">
        <v>16</v>
      </c>
      <c r="E1191" s="8" t="s">
        <v>17</v>
      </c>
      <c r="F1191" s="8" t="s">
        <v>33</v>
      </c>
      <c r="G1191" s="8" t="s">
        <v>19</v>
      </c>
      <c r="H1191" s="8"/>
      <c r="I1191" s="8"/>
      <c r="J1191" s="8"/>
      <c r="K1191" s="8"/>
      <c r="L1191" s="8"/>
      <c r="M1191" s="8"/>
      <c r="N1191" s="8"/>
      <c r="O1191" s="8"/>
      <c r="P1191" s="8" t="str">
        <f>VLOOKUP($B1191,'Facility Well Counts'!$A$2:$G$469,3,FALSE)</f>
        <v>375 - Sedgwick Basin</v>
      </c>
      <c r="Q1191" s="10">
        <f>VLOOKUP($B1191,'Facility Well Counts'!$A$2:$G$469,4,FALSE)</f>
        <v>75</v>
      </c>
      <c r="R1191" s="10">
        <f>VLOOKUP($B1191,'Facility Well Counts'!$A$2:$G$469,5,FALSE)</f>
        <v>75</v>
      </c>
      <c r="S1191" s="10">
        <f t="shared" si="138"/>
        <v>0</v>
      </c>
      <c r="T1191" s="10">
        <f>VLOOKUP($B1191,'Facility Well Counts'!$A$2:$G$469,6,FALSE)</f>
        <v>0</v>
      </c>
      <c r="U1191" s="10">
        <f t="shared" si="139"/>
        <v>0</v>
      </c>
      <c r="V1191" s="10">
        <f>VLOOKUP($B1191,'Facility Well Counts'!$A$2:$G$469,7,FALSE)</f>
        <v>0</v>
      </c>
      <c r="W1191" s="10">
        <f t="shared" si="140"/>
        <v>0</v>
      </c>
      <c r="X1191" s="11">
        <f t="shared" si="141"/>
        <v>0</v>
      </c>
    </row>
    <row r="1192" spans="1:24" x14ac:dyDescent="0.25">
      <c r="A1192" s="8" t="s">
        <v>1418</v>
      </c>
      <c r="B1192" s="9">
        <v>1013751</v>
      </c>
      <c r="C1192" s="9">
        <v>2020</v>
      </c>
      <c r="D1192" s="9" t="s">
        <v>16</v>
      </c>
      <c r="E1192" s="8" t="s">
        <v>17</v>
      </c>
      <c r="F1192" s="8" t="s">
        <v>33</v>
      </c>
      <c r="G1192" s="8" t="s">
        <v>20</v>
      </c>
      <c r="H1192" s="8">
        <v>28</v>
      </c>
      <c r="I1192" s="8" t="s">
        <v>24</v>
      </c>
      <c r="J1192" s="8"/>
      <c r="K1192" s="8">
        <v>0.3</v>
      </c>
      <c r="L1192" s="8">
        <v>54.71</v>
      </c>
      <c r="M1192" s="8"/>
      <c r="N1192" s="8">
        <v>8760</v>
      </c>
      <c r="O1192" s="8"/>
      <c r="P1192" s="8" t="str">
        <f>VLOOKUP($B1192,'Facility Well Counts'!$A$2:$G$469,3,FALSE)</f>
        <v>375 - Sedgwick Basin</v>
      </c>
      <c r="Q1192" s="10">
        <f>VLOOKUP($B1192,'Facility Well Counts'!$A$2:$G$469,4,FALSE)</f>
        <v>75</v>
      </c>
      <c r="R1192" s="10">
        <f>VLOOKUP($B1192,'Facility Well Counts'!$A$2:$G$469,5,FALSE)</f>
        <v>75</v>
      </c>
      <c r="S1192" s="10">
        <f t="shared" si="138"/>
        <v>28</v>
      </c>
      <c r="T1192" s="10">
        <f>VLOOKUP($B1192,'Facility Well Counts'!$A$2:$G$469,6,FALSE)</f>
        <v>0</v>
      </c>
      <c r="U1192" s="10">
        <f t="shared" si="139"/>
        <v>0</v>
      </c>
      <c r="V1192" s="10">
        <f>VLOOKUP($B1192,'Facility Well Counts'!$A$2:$G$469,7,FALSE)</f>
        <v>0</v>
      </c>
      <c r="W1192" s="10">
        <f t="shared" si="140"/>
        <v>0</v>
      </c>
      <c r="X1192" s="11">
        <f t="shared" si="141"/>
        <v>0.37333333333333335</v>
      </c>
    </row>
    <row r="1193" spans="1:24" x14ac:dyDescent="0.25">
      <c r="A1193" s="8" t="s">
        <v>1418</v>
      </c>
      <c r="B1193" s="9">
        <v>1013751</v>
      </c>
      <c r="C1193" s="9">
        <v>2020</v>
      </c>
      <c r="D1193" s="9" t="s">
        <v>16</v>
      </c>
      <c r="E1193" s="8" t="s">
        <v>17</v>
      </c>
      <c r="F1193" s="8" t="s">
        <v>33</v>
      </c>
      <c r="G1193" s="8" t="s">
        <v>21</v>
      </c>
      <c r="H1193" s="8"/>
      <c r="I1193" s="8"/>
      <c r="J1193" s="8"/>
      <c r="K1193" s="8"/>
      <c r="L1193" s="8"/>
      <c r="M1193" s="8"/>
      <c r="N1193" s="8"/>
      <c r="O1193" s="8"/>
      <c r="P1193" s="8" t="str">
        <f>VLOOKUP($B1193,'Facility Well Counts'!$A$2:$G$469,3,FALSE)</f>
        <v>375 - Sedgwick Basin</v>
      </c>
      <c r="Q1193" s="10">
        <f>VLOOKUP($B1193,'Facility Well Counts'!$A$2:$G$469,4,FALSE)</f>
        <v>75</v>
      </c>
      <c r="R1193" s="10">
        <f>VLOOKUP($B1193,'Facility Well Counts'!$A$2:$G$469,5,FALSE)</f>
        <v>75</v>
      </c>
      <c r="S1193" s="10">
        <f t="shared" si="138"/>
        <v>0</v>
      </c>
      <c r="T1193" s="10">
        <f>VLOOKUP($B1193,'Facility Well Counts'!$A$2:$G$469,6,FALSE)</f>
        <v>0</v>
      </c>
      <c r="U1193" s="10">
        <f t="shared" si="139"/>
        <v>0</v>
      </c>
      <c r="V1193" s="10">
        <f>VLOOKUP($B1193,'Facility Well Counts'!$A$2:$G$469,7,FALSE)</f>
        <v>0</v>
      </c>
      <c r="W1193" s="10">
        <f t="shared" si="140"/>
        <v>0</v>
      </c>
      <c r="X1193" s="11">
        <f t="shared" si="141"/>
        <v>0</v>
      </c>
    </row>
    <row r="1194" spans="1:24" x14ac:dyDescent="0.25">
      <c r="A1194" s="8" t="s">
        <v>565</v>
      </c>
      <c r="B1194" s="9">
        <v>1009607</v>
      </c>
      <c r="C1194" s="9">
        <v>2020</v>
      </c>
      <c r="D1194" s="9" t="s">
        <v>16</v>
      </c>
      <c r="E1194" s="8" t="s">
        <v>17</v>
      </c>
      <c r="F1194" s="8" t="s">
        <v>33</v>
      </c>
      <c r="G1194" s="8" t="s">
        <v>19</v>
      </c>
      <c r="H1194" s="8"/>
      <c r="I1194" s="8"/>
      <c r="J1194" s="8"/>
      <c r="K1194" s="8"/>
      <c r="L1194" s="8"/>
      <c r="M1194" s="8"/>
      <c r="N1194" s="8"/>
      <c r="O1194" s="8"/>
      <c r="P1194" s="8" t="str">
        <f>VLOOKUP($B1194,'Facility Well Counts'!$A$2:$G$469,3,FALSE)</f>
        <v>395 - Williston Basin</v>
      </c>
      <c r="Q1194" s="10">
        <f>VLOOKUP($B1194,'Facility Well Counts'!$A$2:$G$469,4,FALSE)</f>
        <v>74</v>
      </c>
      <c r="R1194" s="10">
        <f>VLOOKUP($B1194,'Facility Well Counts'!$A$2:$G$469,5,FALSE)</f>
        <v>74</v>
      </c>
      <c r="S1194" s="10">
        <f t="shared" si="138"/>
        <v>0</v>
      </c>
      <c r="T1194" s="10">
        <f>VLOOKUP($B1194,'Facility Well Counts'!$A$2:$G$469,6,FALSE)</f>
        <v>0</v>
      </c>
      <c r="U1194" s="10">
        <f t="shared" si="139"/>
        <v>0</v>
      </c>
      <c r="V1194" s="10">
        <f>VLOOKUP($B1194,'Facility Well Counts'!$A$2:$G$469,7,FALSE)</f>
        <v>0</v>
      </c>
      <c r="W1194" s="10">
        <f t="shared" si="140"/>
        <v>0</v>
      </c>
      <c r="X1194" s="11">
        <f t="shared" si="141"/>
        <v>0</v>
      </c>
    </row>
    <row r="1195" spans="1:24" x14ac:dyDescent="0.25">
      <c r="A1195" s="8" t="s">
        <v>565</v>
      </c>
      <c r="B1195" s="9">
        <v>1009607</v>
      </c>
      <c r="C1195" s="9">
        <v>2020</v>
      </c>
      <c r="D1195" s="9" t="s">
        <v>16</v>
      </c>
      <c r="E1195" s="8" t="s">
        <v>17</v>
      </c>
      <c r="F1195" s="8" t="s">
        <v>33</v>
      </c>
      <c r="G1195" s="8" t="s">
        <v>20</v>
      </c>
      <c r="H1195" s="8"/>
      <c r="I1195" s="8"/>
      <c r="J1195" s="8"/>
      <c r="K1195" s="8"/>
      <c r="L1195" s="8"/>
      <c r="M1195" s="8"/>
      <c r="N1195" s="8"/>
      <c r="O1195" s="8"/>
      <c r="P1195" s="8" t="str">
        <f>VLOOKUP($B1195,'Facility Well Counts'!$A$2:$G$469,3,FALSE)</f>
        <v>395 - Williston Basin</v>
      </c>
      <c r="Q1195" s="10">
        <f>VLOOKUP($B1195,'Facility Well Counts'!$A$2:$G$469,4,FALSE)</f>
        <v>74</v>
      </c>
      <c r="R1195" s="10">
        <f>VLOOKUP($B1195,'Facility Well Counts'!$A$2:$G$469,5,FALSE)</f>
        <v>74</v>
      </c>
      <c r="S1195" s="10">
        <f t="shared" si="138"/>
        <v>0</v>
      </c>
      <c r="T1195" s="10">
        <f>VLOOKUP($B1195,'Facility Well Counts'!$A$2:$G$469,6,FALSE)</f>
        <v>0</v>
      </c>
      <c r="U1195" s="10">
        <f t="shared" si="139"/>
        <v>0</v>
      </c>
      <c r="V1195" s="10">
        <f>VLOOKUP($B1195,'Facility Well Counts'!$A$2:$G$469,7,FALSE)</f>
        <v>0</v>
      </c>
      <c r="W1195" s="10">
        <f t="shared" si="140"/>
        <v>0</v>
      </c>
      <c r="X1195" s="11">
        <f t="shared" si="141"/>
        <v>0</v>
      </c>
    </row>
    <row r="1196" spans="1:24" x14ac:dyDescent="0.25">
      <c r="A1196" s="8" t="s">
        <v>565</v>
      </c>
      <c r="B1196" s="9">
        <v>1009607</v>
      </c>
      <c r="C1196" s="9">
        <v>2020</v>
      </c>
      <c r="D1196" s="9" t="s">
        <v>16</v>
      </c>
      <c r="E1196" s="8" t="s">
        <v>17</v>
      </c>
      <c r="F1196" s="8" t="s">
        <v>33</v>
      </c>
      <c r="G1196" s="8" t="s">
        <v>21</v>
      </c>
      <c r="H1196" s="8"/>
      <c r="I1196" s="8"/>
      <c r="J1196" s="8"/>
      <c r="K1196" s="8"/>
      <c r="L1196" s="8"/>
      <c r="M1196" s="8"/>
      <c r="N1196" s="8"/>
      <c r="O1196" s="8"/>
      <c r="P1196" s="8" t="str">
        <f>VLOOKUP($B1196,'Facility Well Counts'!$A$2:$G$469,3,FALSE)</f>
        <v>395 - Williston Basin</v>
      </c>
      <c r="Q1196" s="10">
        <f>VLOOKUP($B1196,'Facility Well Counts'!$A$2:$G$469,4,FALSE)</f>
        <v>74</v>
      </c>
      <c r="R1196" s="10">
        <f>VLOOKUP($B1196,'Facility Well Counts'!$A$2:$G$469,5,FALSE)</f>
        <v>74</v>
      </c>
      <c r="S1196" s="10">
        <f t="shared" si="138"/>
        <v>0</v>
      </c>
      <c r="T1196" s="10">
        <f>VLOOKUP($B1196,'Facility Well Counts'!$A$2:$G$469,6,FALSE)</f>
        <v>0</v>
      </c>
      <c r="U1196" s="10">
        <f t="shared" si="139"/>
        <v>0</v>
      </c>
      <c r="V1196" s="10">
        <f>VLOOKUP($B1196,'Facility Well Counts'!$A$2:$G$469,7,FALSE)</f>
        <v>0</v>
      </c>
      <c r="W1196" s="10">
        <f t="shared" si="140"/>
        <v>0</v>
      </c>
      <c r="X1196" s="11">
        <f t="shared" si="141"/>
        <v>0</v>
      </c>
    </row>
    <row r="1197" spans="1:24" x14ac:dyDescent="0.25">
      <c r="A1197" s="8" t="s">
        <v>1239</v>
      </c>
      <c r="B1197" s="9">
        <v>1013393</v>
      </c>
      <c r="C1197" s="9">
        <v>2020</v>
      </c>
      <c r="D1197" s="9" t="s">
        <v>16</v>
      </c>
      <c r="E1197" s="8" t="s">
        <v>17</v>
      </c>
      <c r="F1197" s="8" t="s">
        <v>33</v>
      </c>
      <c r="G1197" s="8" t="s">
        <v>19</v>
      </c>
      <c r="H1197" s="8"/>
      <c r="I1197" s="8"/>
      <c r="J1197" s="8"/>
      <c r="K1197" s="8"/>
      <c r="L1197" s="8"/>
      <c r="M1197" s="8"/>
      <c r="N1197" s="8"/>
      <c r="O1197" s="8"/>
      <c r="P1197" s="8" t="str">
        <f>VLOOKUP($B1197,'Facility Well Counts'!$A$2:$G$469,3,FALSE)</f>
        <v>430 - Permian Basin</v>
      </c>
      <c r="Q1197" s="10">
        <f>VLOOKUP($B1197,'Facility Well Counts'!$A$2:$G$469,4,FALSE)</f>
        <v>73</v>
      </c>
      <c r="R1197" s="10">
        <f>VLOOKUP($B1197,'Facility Well Counts'!$A$2:$G$469,5,FALSE)</f>
        <v>72</v>
      </c>
      <c r="S1197" s="10">
        <f t="shared" si="138"/>
        <v>0</v>
      </c>
      <c r="T1197" s="10">
        <f>VLOOKUP($B1197,'Facility Well Counts'!$A$2:$G$469,6,FALSE)</f>
        <v>0</v>
      </c>
      <c r="U1197" s="10">
        <f t="shared" si="139"/>
        <v>0</v>
      </c>
      <c r="V1197" s="10">
        <f>VLOOKUP($B1197,'Facility Well Counts'!$A$2:$G$469,7,FALSE)</f>
        <v>1</v>
      </c>
      <c r="W1197" s="10">
        <f t="shared" si="140"/>
        <v>0</v>
      </c>
      <c r="X1197" s="11">
        <f t="shared" si="141"/>
        <v>0</v>
      </c>
    </row>
    <row r="1198" spans="1:24" x14ac:dyDescent="0.25">
      <c r="A1198" s="8" t="s">
        <v>1239</v>
      </c>
      <c r="B1198" s="9">
        <v>1013393</v>
      </c>
      <c r="C1198" s="9">
        <v>2020</v>
      </c>
      <c r="D1198" s="9" t="s">
        <v>16</v>
      </c>
      <c r="E1198" s="8" t="s">
        <v>17</v>
      </c>
      <c r="F1198" s="8" t="s">
        <v>33</v>
      </c>
      <c r="G1198" s="8" t="s">
        <v>20</v>
      </c>
      <c r="H1198" s="8"/>
      <c r="I1198" s="8"/>
      <c r="J1198" s="8"/>
      <c r="K1198" s="8"/>
      <c r="L1198" s="8"/>
      <c r="M1198" s="8"/>
      <c r="N1198" s="8"/>
      <c r="O1198" s="8"/>
      <c r="P1198" s="8" t="str">
        <f>VLOOKUP($B1198,'Facility Well Counts'!$A$2:$G$469,3,FALSE)</f>
        <v>430 - Permian Basin</v>
      </c>
      <c r="Q1198" s="10">
        <f>VLOOKUP($B1198,'Facility Well Counts'!$A$2:$G$469,4,FALSE)</f>
        <v>73</v>
      </c>
      <c r="R1198" s="10">
        <f>VLOOKUP($B1198,'Facility Well Counts'!$A$2:$G$469,5,FALSE)</f>
        <v>72</v>
      </c>
      <c r="S1198" s="10">
        <f t="shared" si="138"/>
        <v>0</v>
      </c>
      <c r="T1198" s="10">
        <f>VLOOKUP($B1198,'Facility Well Counts'!$A$2:$G$469,6,FALSE)</f>
        <v>0</v>
      </c>
      <c r="U1198" s="10">
        <f t="shared" si="139"/>
        <v>0</v>
      </c>
      <c r="V1198" s="10">
        <f>VLOOKUP($B1198,'Facility Well Counts'!$A$2:$G$469,7,FALSE)</f>
        <v>1</v>
      </c>
      <c r="W1198" s="10">
        <f t="shared" si="140"/>
        <v>0</v>
      </c>
      <c r="X1198" s="11">
        <f t="shared" si="141"/>
        <v>0</v>
      </c>
    </row>
    <row r="1199" spans="1:24" x14ac:dyDescent="0.25">
      <c r="A1199" s="8" t="s">
        <v>1239</v>
      </c>
      <c r="B1199" s="9">
        <v>1013393</v>
      </c>
      <c r="C1199" s="9">
        <v>2020</v>
      </c>
      <c r="D1199" s="9" t="s">
        <v>16</v>
      </c>
      <c r="E1199" s="8" t="s">
        <v>17</v>
      </c>
      <c r="F1199" s="8" t="s">
        <v>33</v>
      </c>
      <c r="G1199" s="8" t="s">
        <v>21</v>
      </c>
      <c r="H1199" s="8"/>
      <c r="I1199" s="8"/>
      <c r="J1199" s="8"/>
      <c r="K1199" s="8"/>
      <c r="L1199" s="8"/>
      <c r="M1199" s="8"/>
      <c r="N1199" s="8"/>
      <c r="O1199" s="8"/>
      <c r="P1199" s="8" t="str">
        <f>VLOOKUP($B1199,'Facility Well Counts'!$A$2:$G$469,3,FALSE)</f>
        <v>430 - Permian Basin</v>
      </c>
      <c r="Q1199" s="10">
        <f>VLOOKUP($B1199,'Facility Well Counts'!$A$2:$G$469,4,FALSE)</f>
        <v>73</v>
      </c>
      <c r="R1199" s="10">
        <f>VLOOKUP($B1199,'Facility Well Counts'!$A$2:$G$469,5,FALSE)</f>
        <v>72</v>
      </c>
      <c r="S1199" s="10">
        <f t="shared" si="138"/>
        <v>0</v>
      </c>
      <c r="T1199" s="10">
        <f>VLOOKUP($B1199,'Facility Well Counts'!$A$2:$G$469,6,FALSE)</f>
        <v>0</v>
      </c>
      <c r="U1199" s="10">
        <f t="shared" si="139"/>
        <v>0</v>
      </c>
      <c r="V1199" s="10">
        <f>VLOOKUP($B1199,'Facility Well Counts'!$A$2:$G$469,7,FALSE)</f>
        <v>1</v>
      </c>
      <c r="W1199" s="10">
        <f t="shared" si="140"/>
        <v>0</v>
      </c>
      <c r="X1199" s="11">
        <f t="shared" si="141"/>
        <v>0</v>
      </c>
    </row>
    <row r="1200" spans="1:24" x14ac:dyDescent="0.25">
      <c r="A1200" s="8" t="s">
        <v>1067</v>
      </c>
      <c r="B1200" s="9">
        <v>1013268</v>
      </c>
      <c r="C1200" s="9">
        <v>2020</v>
      </c>
      <c r="D1200" s="9" t="s">
        <v>16</v>
      </c>
      <c r="E1200" s="8" t="s">
        <v>17</v>
      </c>
      <c r="F1200" s="8" t="s">
        <v>33</v>
      </c>
      <c r="G1200" s="8" t="s">
        <v>19</v>
      </c>
      <c r="H1200" s="8"/>
      <c r="I1200" s="8"/>
      <c r="J1200" s="8"/>
      <c r="K1200" s="8"/>
      <c r="L1200" s="8"/>
      <c r="M1200" s="8"/>
      <c r="N1200" s="8"/>
      <c r="O1200" s="8"/>
      <c r="P1200" s="8" t="str">
        <f>VLOOKUP($B1200,'Facility Well Counts'!$A$2:$G$469,3,FALSE)</f>
        <v>395 - Williston Basin</v>
      </c>
      <c r="Q1200" s="10">
        <f>VLOOKUP($B1200,'Facility Well Counts'!$A$2:$G$469,4,FALSE)</f>
        <v>71</v>
      </c>
      <c r="R1200" s="10">
        <f>VLOOKUP($B1200,'Facility Well Counts'!$A$2:$G$469,5,FALSE)</f>
        <v>71</v>
      </c>
      <c r="S1200" s="10">
        <f t="shared" si="138"/>
        <v>0</v>
      </c>
      <c r="T1200" s="10">
        <f>VLOOKUP($B1200,'Facility Well Counts'!$A$2:$G$469,6,FALSE)</f>
        <v>0</v>
      </c>
      <c r="U1200" s="10">
        <f t="shared" si="139"/>
        <v>0</v>
      </c>
      <c r="V1200" s="10">
        <f>VLOOKUP($B1200,'Facility Well Counts'!$A$2:$G$469,7,FALSE)</f>
        <v>0</v>
      </c>
      <c r="W1200" s="10">
        <f t="shared" si="140"/>
        <v>0</v>
      </c>
      <c r="X1200" s="11">
        <f t="shared" si="141"/>
        <v>0</v>
      </c>
    </row>
    <row r="1201" spans="1:24" x14ac:dyDescent="0.25">
      <c r="A1201" s="8" t="s">
        <v>1067</v>
      </c>
      <c r="B1201" s="9">
        <v>1013268</v>
      </c>
      <c r="C1201" s="9">
        <v>2020</v>
      </c>
      <c r="D1201" s="9" t="s">
        <v>16</v>
      </c>
      <c r="E1201" s="8" t="s">
        <v>17</v>
      </c>
      <c r="F1201" s="8" t="s">
        <v>33</v>
      </c>
      <c r="G1201" s="8" t="s">
        <v>20</v>
      </c>
      <c r="H1201" s="8"/>
      <c r="I1201" s="8"/>
      <c r="J1201" s="8"/>
      <c r="K1201" s="8"/>
      <c r="L1201" s="8"/>
      <c r="M1201" s="8"/>
      <c r="N1201" s="8"/>
      <c r="O1201" s="8"/>
      <c r="P1201" s="8" t="str">
        <f>VLOOKUP($B1201,'Facility Well Counts'!$A$2:$G$469,3,FALSE)</f>
        <v>395 - Williston Basin</v>
      </c>
      <c r="Q1201" s="10">
        <f>VLOOKUP($B1201,'Facility Well Counts'!$A$2:$G$469,4,FALSE)</f>
        <v>71</v>
      </c>
      <c r="R1201" s="10">
        <f>VLOOKUP($B1201,'Facility Well Counts'!$A$2:$G$469,5,FALSE)</f>
        <v>71</v>
      </c>
      <c r="S1201" s="10">
        <f t="shared" si="138"/>
        <v>0</v>
      </c>
      <c r="T1201" s="10">
        <f>VLOOKUP($B1201,'Facility Well Counts'!$A$2:$G$469,6,FALSE)</f>
        <v>0</v>
      </c>
      <c r="U1201" s="10">
        <f t="shared" si="139"/>
        <v>0</v>
      </c>
      <c r="V1201" s="10">
        <f>VLOOKUP($B1201,'Facility Well Counts'!$A$2:$G$469,7,FALSE)</f>
        <v>0</v>
      </c>
      <c r="W1201" s="10">
        <f t="shared" si="140"/>
        <v>0</v>
      </c>
      <c r="X1201" s="11">
        <f t="shared" si="141"/>
        <v>0</v>
      </c>
    </row>
    <row r="1202" spans="1:24" x14ac:dyDescent="0.25">
      <c r="A1202" s="8" t="s">
        <v>1067</v>
      </c>
      <c r="B1202" s="9">
        <v>1013268</v>
      </c>
      <c r="C1202" s="9">
        <v>2020</v>
      </c>
      <c r="D1202" s="9" t="s">
        <v>16</v>
      </c>
      <c r="E1202" s="8" t="s">
        <v>17</v>
      </c>
      <c r="F1202" s="8" t="s">
        <v>33</v>
      </c>
      <c r="G1202" s="8" t="s">
        <v>21</v>
      </c>
      <c r="H1202" s="8"/>
      <c r="I1202" s="8"/>
      <c r="J1202" s="8"/>
      <c r="K1202" s="8"/>
      <c r="L1202" s="8"/>
      <c r="M1202" s="8"/>
      <c r="N1202" s="8"/>
      <c r="O1202" s="8"/>
      <c r="P1202" s="8" t="str">
        <f>VLOOKUP($B1202,'Facility Well Counts'!$A$2:$G$469,3,FALSE)</f>
        <v>395 - Williston Basin</v>
      </c>
      <c r="Q1202" s="10">
        <f>VLOOKUP($B1202,'Facility Well Counts'!$A$2:$G$469,4,FALSE)</f>
        <v>71</v>
      </c>
      <c r="R1202" s="10">
        <f>VLOOKUP($B1202,'Facility Well Counts'!$A$2:$G$469,5,FALSE)</f>
        <v>71</v>
      </c>
      <c r="S1202" s="10">
        <f t="shared" si="138"/>
        <v>0</v>
      </c>
      <c r="T1202" s="10">
        <f>VLOOKUP($B1202,'Facility Well Counts'!$A$2:$G$469,6,FALSE)</f>
        <v>0</v>
      </c>
      <c r="U1202" s="10">
        <f t="shared" si="139"/>
        <v>0</v>
      </c>
      <c r="V1202" s="10">
        <f>VLOOKUP($B1202,'Facility Well Counts'!$A$2:$G$469,7,FALSE)</f>
        <v>0</v>
      </c>
      <c r="W1202" s="10">
        <f t="shared" si="140"/>
        <v>0</v>
      </c>
      <c r="X1202" s="11">
        <f t="shared" si="141"/>
        <v>0</v>
      </c>
    </row>
    <row r="1203" spans="1:24" x14ac:dyDescent="0.25">
      <c r="A1203" s="8" t="s">
        <v>238</v>
      </c>
      <c r="B1203" s="9">
        <v>1009762</v>
      </c>
      <c r="C1203" s="9">
        <v>2020</v>
      </c>
      <c r="D1203" s="9" t="s">
        <v>16</v>
      </c>
      <c r="E1203" s="8" t="s">
        <v>17</v>
      </c>
      <c r="F1203" s="8" t="s">
        <v>33</v>
      </c>
      <c r="G1203" s="8" t="s">
        <v>19</v>
      </c>
      <c r="H1203" s="8"/>
      <c r="I1203" s="8"/>
      <c r="J1203" s="8"/>
      <c r="K1203" s="8"/>
      <c r="L1203" s="8"/>
      <c r="M1203" s="8"/>
      <c r="N1203" s="8"/>
      <c r="O1203" s="8"/>
      <c r="P1203" s="8" t="str">
        <f>VLOOKUP($B1203,'Facility Well Counts'!$A$2:$G$469,3,FALSE)</f>
        <v>395 - Williston Basin</v>
      </c>
      <c r="Q1203" s="10">
        <f>VLOOKUP($B1203,'Facility Well Counts'!$A$2:$G$469,4,FALSE)</f>
        <v>69</v>
      </c>
      <c r="R1203" s="10">
        <f>VLOOKUP($B1203,'Facility Well Counts'!$A$2:$G$469,5,FALSE)</f>
        <v>69</v>
      </c>
      <c r="S1203" s="10">
        <f t="shared" si="138"/>
        <v>0</v>
      </c>
      <c r="T1203" s="10">
        <f>VLOOKUP($B1203,'Facility Well Counts'!$A$2:$G$469,6,FALSE)</f>
        <v>0</v>
      </c>
      <c r="U1203" s="10">
        <f t="shared" si="139"/>
        <v>0</v>
      </c>
      <c r="V1203" s="10">
        <f>VLOOKUP($B1203,'Facility Well Counts'!$A$2:$G$469,7,FALSE)</f>
        <v>0</v>
      </c>
      <c r="W1203" s="10">
        <f t="shared" si="140"/>
        <v>0</v>
      </c>
      <c r="X1203" s="11">
        <f t="shared" si="141"/>
        <v>0</v>
      </c>
    </row>
    <row r="1204" spans="1:24" x14ac:dyDescent="0.25">
      <c r="A1204" s="8" t="s">
        <v>238</v>
      </c>
      <c r="B1204" s="9">
        <v>1009762</v>
      </c>
      <c r="C1204" s="9">
        <v>2020</v>
      </c>
      <c r="D1204" s="9" t="s">
        <v>16</v>
      </c>
      <c r="E1204" s="8" t="s">
        <v>17</v>
      </c>
      <c r="F1204" s="8" t="s">
        <v>33</v>
      </c>
      <c r="G1204" s="8" t="s">
        <v>20</v>
      </c>
      <c r="H1204" s="8"/>
      <c r="I1204" s="8"/>
      <c r="J1204" s="8"/>
      <c r="K1204" s="8"/>
      <c r="L1204" s="8"/>
      <c r="M1204" s="8"/>
      <c r="N1204" s="8"/>
      <c r="O1204" s="8"/>
      <c r="P1204" s="8" t="str">
        <f>VLOOKUP($B1204,'Facility Well Counts'!$A$2:$G$469,3,FALSE)</f>
        <v>395 - Williston Basin</v>
      </c>
      <c r="Q1204" s="10">
        <f>VLOOKUP($B1204,'Facility Well Counts'!$A$2:$G$469,4,FALSE)</f>
        <v>69</v>
      </c>
      <c r="R1204" s="10">
        <f>VLOOKUP($B1204,'Facility Well Counts'!$A$2:$G$469,5,FALSE)</f>
        <v>69</v>
      </c>
      <c r="S1204" s="10">
        <f t="shared" si="138"/>
        <v>0</v>
      </c>
      <c r="T1204" s="10">
        <f>VLOOKUP($B1204,'Facility Well Counts'!$A$2:$G$469,6,FALSE)</f>
        <v>0</v>
      </c>
      <c r="U1204" s="10">
        <f t="shared" si="139"/>
        <v>0</v>
      </c>
      <c r="V1204" s="10">
        <f>VLOOKUP($B1204,'Facility Well Counts'!$A$2:$G$469,7,FALSE)</f>
        <v>0</v>
      </c>
      <c r="W1204" s="10">
        <f t="shared" si="140"/>
        <v>0</v>
      </c>
      <c r="X1204" s="11">
        <f t="shared" si="141"/>
        <v>0</v>
      </c>
    </row>
    <row r="1205" spans="1:24" x14ac:dyDescent="0.25">
      <c r="A1205" s="8" t="s">
        <v>238</v>
      </c>
      <c r="B1205" s="9">
        <v>1009762</v>
      </c>
      <c r="C1205" s="9">
        <v>2020</v>
      </c>
      <c r="D1205" s="9" t="s">
        <v>16</v>
      </c>
      <c r="E1205" s="8" t="s">
        <v>17</v>
      </c>
      <c r="F1205" s="8" t="s">
        <v>33</v>
      </c>
      <c r="G1205" s="8" t="s">
        <v>21</v>
      </c>
      <c r="H1205" s="8"/>
      <c r="I1205" s="8"/>
      <c r="J1205" s="8"/>
      <c r="K1205" s="8"/>
      <c r="L1205" s="8"/>
      <c r="M1205" s="8"/>
      <c r="N1205" s="8"/>
      <c r="O1205" s="8"/>
      <c r="P1205" s="8" t="str">
        <f>VLOOKUP($B1205,'Facility Well Counts'!$A$2:$G$469,3,FALSE)</f>
        <v>395 - Williston Basin</v>
      </c>
      <c r="Q1205" s="10">
        <f>VLOOKUP($B1205,'Facility Well Counts'!$A$2:$G$469,4,FALSE)</f>
        <v>69</v>
      </c>
      <c r="R1205" s="10">
        <f>VLOOKUP($B1205,'Facility Well Counts'!$A$2:$G$469,5,FALSE)</f>
        <v>69</v>
      </c>
      <c r="S1205" s="10">
        <f t="shared" si="138"/>
        <v>0</v>
      </c>
      <c r="T1205" s="10">
        <f>VLOOKUP($B1205,'Facility Well Counts'!$A$2:$G$469,6,FALSE)</f>
        <v>0</v>
      </c>
      <c r="U1205" s="10">
        <f t="shared" si="139"/>
        <v>0</v>
      </c>
      <c r="V1205" s="10">
        <f>VLOOKUP($B1205,'Facility Well Counts'!$A$2:$G$469,7,FALSE)</f>
        <v>0</v>
      </c>
      <c r="W1205" s="10">
        <f t="shared" si="140"/>
        <v>0</v>
      </c>
      <c r="X1205" s="11">
        <f t="shared" si="141"/>
        <v>0</v>
      </c>
    </row>
    <row r="1206" spans="1:24" x14ac:dyDescent="0.25">
      <c r="A1206" s="8" t="s">
        <v>1351</v>
      </c>
      <c r="B1206" s="9">
        <v>1008703</v>
      </c>
      <c r="C1206" s="9">
        <v>2020</v>
      </c>
      <c r="D1206" s="9" t="s">
        <v>16</v>
      </c>
      <c r="E1206" s="8" t="s">
        <v>17</v>
      </c>
      <c r="F1206" s="8" t="s">
        <v>33</v>
      </c>
      <c r="G1206" s="8" t="s">
        <v>19</v>
      </c>
      <c r="H1206" s="8"/>
      <c r="I1206" s="8"/>
      <c r="J1206" s="8"/>
      <c r="K1206" s="8"/>
      <c r="L1206" s="8"/>
      <c r="M1206" s="8"/>
      <c r="N1206" s="8"/>
      <c r="O1206" s="8"/>
      <c r="P1206" s="8" t="str">
        <f>VLOOKUP($B1206,'Facility Well Counts'!$A$2:$G$469,3,FALSE)</f>
        <v>360 - Anadarko Basin</v>
      </c>
      <c r="Q1206" s="10">
        <f>VLOOKUP($B1206,'Facility Well Counts'!$A$2:$G$469,4,FALSE)</f>
        <v>69</v>
      </c>
      <c r="R1206" s="10">
        <f>VLOOKUP($B1206,'Facility Well Counts'!$A$2:$G$469,5,FALSE)</f>
        <v>58</v>
      </c>
      <c r="S1206" s="10">
        <f t="shared" si="138"/>
        <v>0</v>
      </c>
      <c r="T1206" s="10">
        <f>VLOOKUP($B1206,'Facility Well Counts'!$A$2:$G$469,6,FALSE)</f>
        <v>0</v>
      </c>
      <c r="U1206" s="10">
        <f t="shared" si="139"/>
        <v>0</v>
      </c>
      <c r="V1206" s="10">
        <f>VLOOKUP($B1206,'Facility Well Counts'!$A$2:$G$469,7,FALSE)</f>
        <v>11</v>
      </c>
      <c r="W1206" s="10">
        <f t="shared" si="140"/>
        <v>0</v>
      </c>
      <c r="X1206" s="11">
        <f t="shared" si="141"/>
        <v>0</v>
      </c>
    </row>
    <row r="1207" spans="1:24" x14ac:dyDescent="0.25">
      <c r="A1207" s="8" t="s">
        <v>1351</v>
      </c>
      <c r="B1207" s="9">
        <v>1008703</v>
      </c>
      <c r="C1207" s="9">
        <v>2020</v>
      </c>
      <c r="D1207" s="9" t="s">
        <v>16</v>
      </c>
      <c r="E1207" s="8" t="s">
        <v>17</v>
      </c>
      <c r="F1207" s="8" t="s">
        <v>33</v>
      </c>
      <c r="G1207" s="8" t="s">
        <v>20</v>
      </c>
      <c r="H1207" s="8">
        <v>177</v>
      </c>
      <c r="I1207" s="8" t="s">
        <v>24</v>
      </c>
      <c r="J1207" s="8"/>
      <c r="K1207" s="8">
        <v>5.3</v>
      </c>
      <c r="L1207" s="8">
        <v>157.18</v>
      </c>
      <c r="M1207" s="8"/>
      <c r="N1207" s="8">
        <v>3887.5310734</v>
      </c>
      <c r="O1207" s="8"/>
      <c r="P1207" s="8" t="str">
        <f>VLOOKUP($B1207,'Facility Well Counts'!$A$2:$G$469,3,FALSE)</f>
        <v>360 - Anadarko Basin</v>
      </c>
      <c r="Q1207" s="10">
        <f>VLOOKUP($B1207,'Facility Well Counts'!$A$2:$G$469,4,FALSE)</f>
        <v>69</v>
      </c>
      <c r="R1207" s="10">
        <f>VLOOKUP($B1207,'Facility Well Counts'!$A$2:$G$469,5,FALSE)</f>
        <v>58</v>
      </c>
      <c r="S1207" s="10">
        <f t="shared" si="138"/>
        <v>148.78260869565216</v>
      </c>
      <c r="T1207" s="10">
        <f>VLOOKUP($B1207,'Facility Well Counts'!$A$2:$G$469,6,FALSE)</f>
        <v>0</v>
      </c>
      <c r="U1207" s="10">
        <f t="shared" si="139"/>
        <v>0</v>
      </c>
      <c r="V1207" s="10">
        <f>VLOOKUP($B1207,'Facility Well Counts'!$A$2:$G$469,7,FALSE)</f>
        <v>11</v>
      </c>
      <c r="W1207" s="10">
        <f t="shared" si="140"/>
        <v>28.217391304347824</v>
      </c>
      <c r="X1207" s="11">
        <f t="shared" si="141"/>
        <v>2.5652173913043477</v>
      </c>
    </row>
    <row r="1208" spans="1:24" x14ac:dyDescent="0.25">
      <c r="A1208" s="8" t="s">
        <v>1351</v>
      </c>
      <c r="B1208" s="9">
        <v>1008703</v>
      </c>
      <c r="C1208" s="9">
        <v>2020</v>
      </c>
      <c r="D1208" s="9" t="s">
        <v>16</v>
      </c>
      <c r="E1208" s="8" t="s">
        <v>17</v>
      </c>
      <c r="F1208" s="8" t="s">
        <v>33</v>
      </c>
      <c r="G1208" s="8" t="s">
        <v>21</v>
      </c>
      <c r="H1208" s="8">
        <v>107</v>
      </c>
      <c r="I1208" s="8" t="s">
        <v>24</v>
      </c>
      <c r="J1208" s="8"/>
      <c r="K1208" s="8">
        <v>0.6</v>
      </c>
      <c r="L1208" s="8">
        <v>18.23</v>
      </c>
      <c r="M1208" s="8"/>
      <c r="N1208" s="8">
        <v>7242.6728972000001</v>
      </c>
      <c r="O1208" s="8"/>
      <c r="P1208" s="8" t="str">
        <f>VLOOKUP($B1208,'Facility Well Counts'!$A$2:$G$469,3,FALSE)</f>
        <v>360 - Anadarko Basin</v>
      </c>
      <c r="Q1208" s="10">
        <f>VLOOKUP($B1208,'Facility Well Counts'!$A$2:$G$469,4,FALSE)</f>
        <v>69</v>
      </c>
      <c r="R1208" s="10">
        <f>VLOOKUP($B1208,'Facility Well Counts'!$A$2:$G$469,5,FALSE)</f>
        <v>58</v>
      </c>
      <c r="S1208" s="10">
        <f t="shared" si="138"/>
        <v>89.942028985507235</v>
      </c>
      <c r="T1208" s="10">
        <f>VLOOKUP($B1208,'Facility Well Counts'!$A$2:$G$469,6,FALSE)</f>
        <v>0</v>
      </c>
      <c r="U1208" s="10">
        <f t="shared" si="139"/>
        <v>0</v>
      </c>
      <c r="V1208" s="10">
        <f>VLOOKUP($B1208,'Facility Well Counts'!$A$2:$G$469,7,FALSE)</f>
        <v>11</v>
      </c>
      <c r="W1208" s="10">
        <f t="shared" si="140"/>
        <v>17.057971014492754</v>
      </c>
      <c r="X1208" s="11">
        <f t="shared" si="141"/>
        <v>1.5507246376811594</v>
      </c>
    </row>
    <row r="1209" spans="1:24" x14ac:dyDescent="0.25">
      <c r="A1209" s="8" t="s">
        <v>1009</v>
      </c>
      <c r="B1209" s="9">
        <v>1013983</v>
      </c>
      <c r="C1209" s="9">
        <v>2020</v>
      </c>
      <c r="D1209" s="9" t="s">
        <v>16</v>
      </c>
      <c r="E1209" s="8" t="s">
        <v>17</v>
      </c>
      <c r="F1209" s="8" t="s">
        <v>33</v>
      </c>
      <c r="G1209" s="8" t="s">
        <v>19</v>
      </c>
      <c r="H1209" s="8">
        <v>5</v>
      </c>
      <c r="I1209" s="8" t="s">
        <v>24</v>
      </c>
      <c r="J1209" s="8"/>
      <c r="K1209" s="8">
        <v>0.2</v>
      </c>
      <c r="L1209" s="8">
        <v>21.97</v>
      </c>
      <c r="M1209" s="8"/>
      <c r="N1209" s="8">
        <v>8784</v>
      </c>
      <c r="O1209" s="8"/>
      <c r="P1209" s="8" t="str">
        <f>VLOOKUP($B1209,'Facility Well Counts'!$A$2:$G$469,3,FALSE)</f>
        <v>430 - Permian Basin</v>
      </c>
      <c r="Q1209" s="10">
        <f>VLOOKUP($B1209,'Facility Well Counts'!$A$2:$G$469,4,FALSE)</f>
        <v>68</v>
      </c>
      <c r="R1209" s="10">
        <f>VLOOKUP($B1209,'Facility Well Counts'!$A$2:$G$469,5,FALSE)</f>
        <v>63</v>
      </c>
      <c r="S1209" s="10">
        <f t="shared" si="138"/>
        <v>4.632352941176471</v>
      </c>
      <c r="T1209" s="10">
        <f>VLOOKUP($B1209,'Facility Well Counts'!$A$2:$G$469,6,FALSE)</f>
        <v>0</v>
      </c>
      <c r="U1209" s="10">
        <f t="shared" si="139"/>
        <v>0</v>
      </c>
      <c r="V1209" s="10">
        <f>VLOOKUP($B1209,'Facility Well Counts'!$A$2:$G$469,7,FALSE)</f>
        <v>5</v>
      </c>
      <c r="W1209" s="10">
        <f t="shared" si="140"/>
        <v>0.36764705882352944</v>
      </c>
      <c r="X1209" s="11">
        <f t="shared" si="141"/>
        <v>7.3529411764705885E-2</v>
      </c>
    </row>
    <row r="1210" spans="1:24" x14ac:dyDescent="0.25">
      <c r="A1210" s="8" t="s">
        <v>1009</v>
      </c>
      <c r="B1210" s="9">
        <v>1013983</v>
      </c>
      <c r="C1210" s="9">
        <v>2020</v>
      </c>
      <c r="D1210" s="9" t="s">
        <v>16</v>
      </c>
      <c r="E1210" s="8" t="s">
        <v>17</v>
      </c>
      <c r="F1210" s="8" t="s">
        <v>33</v>
      </c>
      <c r="G1210" s="8" t="s">
        <v>20</v>
      </c>
      <c r="H1210" s="8">
        <v>125</v>
      </c>
      <c r="I1210" s="8" t="s">
        <v>24</v>
      </c>
      <c r="J1210" s="8"/>
      <c r="K1210" s="8">
        <v>1.6</v>
      </c>
      <c r="L1210" s="8">
        <v>198.81</v>
      </c>
      <c r="M1210" s="8"/>
      <c r="N1210" s="8">
        <v>8784</v>
      </c>
      <c r="O1210" s="8"/>
      <c r="P1210" s="8" t="str">
        <f>VLOOKUP($B1210,'Facility Well Counts'!$A$2:$G$469,3,FALSE)</f>
        <v>430 - Permian Basin</v>
      </c>
      <c r="Q1210" s="10">
        <f>VLOOKUP($B1210,'Facility Well Counts'!$A$2:$G$469,4,FALSE)</f>
        <v>68</v>
      </c>
      <c r="R1210" s="10">
        <f>VLOOKUP($B1210,'Facility Well Counts'!$A$2:$G$469,5,FALSE)</f>
        <v>63</v>
      </c>
      <c r="S1210" s="10">
        <f t="shared" si="138"/>
        <v>115.80882352941177</v>
      </c>
      <c r="T1210" s="10">
        <f>VLOOKUP($B1210,'Facility Well Counts'!$A$2:$G$469,6,FALSE)</f>
        <v>0</v>
      </c>
      <c r="U1210" s="10">
        <f t="shared" si="139"/>
        <v>0</v>
      </c>
      <c r="V1210" s="10">
        <f>VLOOKUP($B1210,'Facility Well Counts'!$A$2:$G$469,7,FALSE)</f>
        <v>5</v>
      </c>
      <c r="W1210" s="10">
        <f t="shared" si="140"/>
        <v>9.1911764705882355</v>
      </c>
      <c r="X1210" s="11">
        <f t="shared" si="141"/>
        <v>1.838235294117647</v>
      </c>
    </row>
    <row r="1211" spans="1:24" x14ac:dyDescent="0.25">
      <c r="A1211" s="8" t="s">
        <v>1009</v>
      </c>
      <c r="B1211" s="9">
        <v>1013983</v>
      </c>
      <c r="C1211" s="9">
        <v>2020</v>
      </c>
      <c r="D1211" s="9" t="s">
        <v>16</v>
      </c>
      <c r="E1211" s="8" t="s">
        <v>17</v>
      </c>
      <c r="F1211" s="8" t="s">
        <v>33</v>
      </c>
      <c r="G1211" s="8" t="s">
        <v>21</v>
      </c>
      <c r="H1211" s="8">
        <v>218</v>
      </c>
      <c r="I1211" s="8" t="s">
        <v>24</v>
      </c>
      <c r="J1211" s="8"/>
      <c r="K1211" s="8">
        <v>0.3</v>
      </c>
      <c r="L1211" s="8">
        <v>35.700000000000003</v>
      </c>
      <c r="M1211" s="8"/>
      <c r="N1211" s="8">
        <v>8784</v>
      </c>
      <c r="O1211" s="8"/>
      <c r="P1211" s="8" t="str">
        <f>VLOOKUP($B1211,'Facility Well Counts'!$A$2:$G$469,3,FALSE)</f>
        <v>430 - Permian Basin</v>
      </c>
      <c r="Q1211" s="10">
        <f>VLOOKUP($B1211,'Facility Well Counts'!$A$2:$G$469,4,FALSE)</f>
        <v>68</v>
      </c>
      <c r="R1211" s="10">
        <f>VLOOKUP($B1211,'Facility Well Counts'!$A$2:$G$469,5,FALSE)</f>
        <v>63</v>
      </c>
      <c r="S1211" s="10">
        <f t="shared" si="138"/>
        <v>201.97058823529412</v>
      </c>
      <c r="T1211" s="10">
        <f>VLOOKUP($B1211,'Facility Well Counts'!$A$2:$G$469,6,FALSE)</f>
        <v>0</v>
      </c>
      <c r="U1211" s="10">
        <f t="shared" si="139"/>
        <v>0</v>
      </c>
      <c r="V1211" s="10">
        <f>VLOOKUP($B1211,'Facility Well Counts'!$A$2:$G$469,7,FALSE)</f>
        <v>5</v>
      </c>
      <c r="W1211" s="10">
        <f t="shared" si="140"/>
        <v>16.029411764705884</v>
      </c>
      <c r="X1211" s="11">
        <f t="shared" si="141"/>
        <v>3.2058823529411766</v>
      </c>
    </row>
    <row r="1212" spans="1:24" x14ac:dyDescent="0.25">
      <c r="A1212" s="8" t="s">
        <v>1322</v>
      </c>
      <c r="B1212" s="9">
        <v>1013417</v>
      </c>
      <c r="C1212" s="9">
        <v>2020</v>
      </c>
      <c r="D1212" s="9" t="s">
        <v>16</v>
      </c>
      <c r="E1212" s="8" t="s">
        <v>17</v>
      </c>
      <c r="F1212" s="8" t="s">
        <v>33</v>
      </c>
      <c r="G1212" s="8" t="s">
        <v>19</v>
      </c>
      <c r="H1212" s="8">
        <v>2</v>
      </c>
      <c r="I1212" s="8" t="s">
        <v>24</v>
      </c>
      <c r="J1212" s="8"/>
      <c r="K1212" s="8">
        <v>0.5</v>
      </c>
      <c r="L1212" s="8">
        <v>8.2100000000000009</v>
      </c>
      <c r="M1212" s="8"/>
      <c r="N1212" s="8">
        <v>8760</v>
      </c>
      <c r="O1212" s="8"/>
      <c r="P1212" s="8" t="str">
        <f>VLOOKUP($B1212,'Facility Well Counts'!$A$2:$G$469,3,FALSE)</f>
        <v>430 - Permian Basin</v>
      </c>
      <c r="Q1212" s="10">
        <f>VLOOKUP($B1212,'Facility Well Counts'!$A$2:$G$469,4,FALSE)</f>
        <v>67</v>
      </c>
      <c r="R1212" s="10">
        <f>VLOOKUP($B1212,'Facility Well Counts'!$A$2:$G$469,5,FALSE)</f>
        <v>43</v>
      </c>
      <c r="S1212" s="10">
        <f t="shared" si="138"/>
        <v>1.2835820895522387</v>
      </c>
      <c r="T1212" s="10">
        <f>VLOOKUP($B1212,'Facility Well Counts'!$A$2:$G$469,6,FALSE)</f>
        <v>0</v>
      </c>
      <c r="U1212" s="10">
        <f t="shared" si="139"/>
        <v>0</v>
      </c>
      <c r="V1212" s="10">
        <f>VLOOKUP($B1212,'Facility Well Counts'!$A$2:$G$469,7,FALSE)</f>
        <v>24</v>
      </c>
      <c r="W1212" s="10">
        <f t="shared" si="140"/>
        <v>0.71641791044776115</v>
      </c>
      <c r="X1212" s="11">
        <f t="shared" si="141"/>
        <v>2.9850746268656716E-2</v>
      </c>
    </row>
    <row r="1213" spans="1:24" x14ac:dyDescent="0.25">
      <c r="A1213" s="8" t="s">
        <v>1322</v>
      </c>
      <c r="B1213" s="9">
        <v>1013417</v>
      </c>
      <c r="C1213" s="9">
        <v>2020</v>
      </c>
      <c r="D1213" s="9" t="s">
        <v>16</v>
      </c>
      <c r="E1213" s="8" t="s">
        <v>17</v>
      </c>
      <c r="F1213" s="8" t="s">
        <v>33</v>
      </c>
      <c r="G1213" s="8" t="s">
        <v>20</v>
      </c>
      <c r="H1213" s="8">
        <v>62</v>
      </c>
      <c r="I1213" s="8" t="s">
        <v>24</v>
      </c>
      <c r="J1213" s="8"/>
      <c r="K1213" s="8">
        <v>5.3</v>
      </c>
      <c r="L1213" s="8">
        <v>92.17</v>
      </c>
      <c r="M1213" s="8"/>
      <c r="N1213" s="8">
        <v>8760</v>
      </c>
      <c r="O1213" s="8"/>
      <c r="P1213" s="8" t="str">
        <f>VLOOKUP($B1213,'Facility Well Counts'!$A$2:$G$469,3,FALSE)</f>
        <v>430 - Permian Basin</v>
      </c>
      <c r="Q1213" s="10">
        <f>VLOOKUP($B1213,'Facility Well Counts'!$A$2:$G$469,4,FALSE)</f>
        <v>67</v>
      </c>
      <c r="R1213" s="10">
        <f>VLOOKUP($B1213,'Facility Well Counts'!$A$2:$G$469,5,FALSE)</f>
        <v>43</v>
      </c>
      <c r="S1213" s="10">
        <f t="shared" si="138"/>
        <v>39.791044776119399</v>
      </c>
      <c r="T1213" s="10">
        <f>VLOOKUP($B1213,'Facility Well Counts'!$A$2:$G$469,6,FALSE)</f>
        <v>0</v>
      </c>
      <c r="U1213" s="10">
        <f t="shared" si="139"/>
        <v>0</v>
      </c>
      <c r="V1213" s="10">
        <f>VLOOKUP($B1213,'Facility Well Counts'!$A$2:$G$469,7,FALSE)</f>
        <v>24</v>
      </c>
      <c r="W1213" s="10">
        <f t="shared" si="140"/>
        <v>22.208955223880597</v>
      </c>
      <c r="X1213" s="11">
        <f t="shared" si="141"/>
        <v>0.92537313432835822</v>
      </c>
    </row>
    <row r="1214" spans="1:24" x14ac:dyDescent="0.25">
      <c r="A1214" s="8" t="s">
        <v>1322</v>
      </c>
      <c r="B1214" s="9">
        <v>1013417</v>
      </c>
      <c r="C1214" s="9">
        <v>2020</v>
      </c>
      <c r="D1214" s="9" t="s">
        <v>16</v>
      </c>
      <c r="E1214" s="8" t="s">
        <v>17</v>
      </c>
      <c r="F1214" s="8" t="s">
        <v>33</v>
      </c>
      <c r="G1214" s="8" t="s">
        <v>21</v>
      </c>
      <c r="H1214" s="8"/>
      <c r="I1214" s="8"/>
      <c r="J1214" s="8"/>
      <c r="K1214" s="8"/>
      <c r="L1214" s="8"/>
      <c r="M1214" s="8"/>
      <c r="N1214" s="8"/>
      <c r="O1214" s="8"/>
      <c r="P1214" s="8" t="str">
        <f>VLOOKUP($B1214,'Facility Well Counts'!$A$2:$G$469,3,FALSE)</f>
        <v>430 - Permian Basin</v>
      </c>
      <c r="Q1214" s="10">
        <f>VLOOKUP($B1214,'Facility Well Counts'!$A$2:$G$469,4,FALSE)</f>
        <v>67</v>
      </c>
      <c r="R1214" s="10">
        <f>VLOOKUP($B1214,'Facility Well Counts'!$A$2:$G$469,5,FALSE)</f>
        <v>43</v>
      </c>
      <c r="S1214" s="10">
        <f t="shared" si="138"/>
        <v>0</v>
      </c>
      <c r="T1214" s="10">
        <f>VLOOKUP($B1214,'Facility Well Counts'!$A$2:$G$469,6,FALSE)</f>
        <v>0</v>
      </c>
      <c r="U1214" s="10">
        <f t="shared" si="139"/>
        <v>0</v>
      </c>
      <c r="V1214" s="10">
        <f>VLOOKUP($B1214,'Facility Well Counts'!$A$2:$G$469,7,FALSE)</f>
        <v>24</v>
      </c>
      <c r="W1214" s="10">
        <f t="shared" si="140"/>
        <v>0</v>
      </c>
      <c r="X1214" s="11">
        <f t="shared" si="141"/>
        <v>0</v>
      </c>
    </row>
    <row r="1215" spans="1:24" x14ac:dyDescent="0.25">
      <c r="A1215" s="8" t="s">
        <v>1463</v>
      </c>
      <c r="B1215" s="9">
        <v>1008784</v>
      </c>
      <c r="C1215" s="9">
        <v>2020</v>
      </c>
      <c r="D1215" s="9" t="s">
        <v>16</v>
      </c>
      <c r="E1215" s="8" t="s">
        <v>17</v>
      </c>
      <c r="F1215" s="8" t="s">
        <v>33</v>
      </c>
      <c r="G1215" s="8" t="s">
        <v>19</v>
      </c>
      <c r="H1215" s="8"/>
      <c r="I1215" s="8"/>
      <c r="J1215" s="8"/>
      <c r="K1215" s="8"/>
      <c r="L1215" s="8"/>
      <c r="M1215" s="8"/>
      <c r="N1215" s="8"/>
      <c r="O1215" s="8"/>
      <c r="P1215" s="8" t="str">
        <f>VLOOKUP($B1215,'Facility Well Counts'!$A$2:$G$469,3,FALSE)</f>
        <v>160 - Appalachian Basin</v>
      </c>
      <c r="Q1215" s="10">
        <f>VLOOKUP($B1215,'Facility Well Counts'!$A$2:$G$469,4,FALSE)</f>
        <v>66</v>
      </c>
      <c r="R1215" s="10">
        <f>VLOOKUP($B1215,'Facility Well Counts'!$A$2:$G$469,5,FALSE)</f>
        <v>0</v>
      </c>
      <c r="S1215" s="10">
        <f t="shared" si="138"/>
        <v>0</v>
      </c>
      <c r="T1215" s="10">
        <f>VLOOKUP($B1215,'Facility Well Counts'!$A$2:$G$469,6,FALSE)</f>
        <v>62</v>
      </c>
      <c r="U1215" s="10">
        <f t="shared" si="139"/>
        <v>0</v>
      </c>
      <c r="V1215" s="10">
        <f>VLOOKUP($B1215,'Facility Well Counts'!$A$2:$G$469,7,FALSE)</f>
        <v>4</v>
      </c>
      <c r="W1215" s="10">
        <f t="shared" si="140"/>
        <v>0</v>
      </c>
      <c r="X1215" s="11">
        <f t="shared" si="141"/>
        <v>0</v>
      </c>
    </row>
    <row r="1216" spans="1:24" x14ac:dyDescent="0.25">
      <c r="A1216" s="8" t="s">
        <v>1463</v>
      </c>
      <c r="B1216" s="9">
        <v>1008784</v>
      </c>
      <c r="C1216" s="9">
        <v>2020</v>
      </c>
      <c r="D1216" s="9" t="s">
        <v>16</v>
      </c>
      <c r="E1216" s="8" t="s">
        <v>17</v>
      </c>
      <c r="F1216" s="8" t="s">
        <v>33</v>
      </c>
      <c r="G1216" s="8" t="s">
        <v>20</v>
      </c>
      <c r="H1216" s="8"/>
      <c r="I1216" s="8"/>
      <c r="J1216" s="8"/>
      <c r="K1216" s="8"/>
      <c r="L1216" s="8"/>
      <c r="M1216" s="8"/>
      <c r="N1216" s="8"/>
      <c r="O1216" s="8"/>
      <c r="P1216" s="8" t="str">
        <f>VLOOKUP($B1216,'Facility Well Counts'!$A$2:$G$469,3,FALSE)</f>
        <v>160 - Appalachian Basin</v>
      </c>
      <c r="Q1216" s="10">
        <f>VLOOKUP($B1216,'Facility Well Counts'!$A$2:$G$469,4,FALSE)</f>
        <v>66</v>
      </c>
      <c r="R1216" s="10">
        <f>VLOOKUP($B1216,'Facility Well Counts'!$A$2:$G$469,5,FALSE)</f>
        <v>0</v>
      </c>
      <c r="S1216" s="10">
        <f t="shared" si="138"/>
        <v>0</v>
      </c>
      <c r="T1216" s="10">
        <f>VLOOKUP($B1216,'Facility Well Counts'!$A$2:$G$469,6,FALSE)</f>
        <v>62</v>
      </c>
      <c r="U1216" s="10">
        <f t="shared" si="139"/>
        <v>0</v>
      </c>
      <c r="V1216" s="10">
        <f>VLOOKUP($B1216,'Facility Well Counts'!$A$2:$G$469,7,FALSE)</f>
        <v>4</v>
      </c>
      <c r="W1216" s="10">
        <f t="shared" si="140"/>
        <v>0</v>
      </c>
      <c r="X1216" s="11">
        <f t="shared" si="141"/>
        <v>0</v>
      </c>
    </row>
    <row r="1217" spans="1:24" x14ac:dyDescent="0.25">
      <c r="A1217" s="8" t="s">
        <v>1463</v>
      </c>
      <c r="B1217" s="9">
        <v>1008784</v>
      </c>
      <c r="C1217" s="9">
        <v>2020</v>
      </c>
      <c r="D1217" s="9" t="s">
        <v>16</v>
      </c>
      <c r="E1217" s="8" t="s">
        <v>17</v>
      </c>
      <c r="F1217" s="8" t="s">
        <v>33</v>
      </c>
      <c r="G1217" s="8" t="s">
        <v>21</v>
      </c>
      <c r="H1217" s="8"/>
      <c r="I1217" s="8"/>
      <c r="J1217" s="8"/>
      <c r="K1217" s="8"/>
      <c r="L1217" s="8"/>
      <c r="M1217" s="8"/>
      <c r="N1217" s="8"/>
      <c r="O1217" s="8"/>
      <c r="P1217" s="8" t="str">
        <f>VLOOKUP($B1217,'Facility Well Counts'!$A$2:$G$469,3,FALSE)</f>
        <v>160 - Appalachian Basin</v>
      </c>
      <c r="Q1217" s="10">
        <f>VLOOKUP($B1217,'Facility Well Counts'!$A$2:$G$469,4,FALSE)</f>
        <v>66</v>
      </c>
      <c r="R1217" s="10">
        <f>VLOOKUP($B1217,'Facility Well Counts'!$A$2:$G$469,5,FALSE)</f>
        <v>0</v>
      </c>
      <c r="S1217" s="10">
        <f t="shared" si="138"/>
        <v>0</v>
      </c>
      <c r="T1217" s="10">
        <f>VLOOKUP($B1217,'Facility Well Counts'!$A$2:$G$469,6,FALSE)</f>
        <v>62</v>
      </c>
      <c r="U1217" s="10">
        <f t="shared" si="139"/>
        <v>0</v>
      </c>
      <c r="V1217" s="10">
        <f>VLOOKUP($B1217,'Facility Well Counts'!$A$2:$G$469,7,FALSE)</f>
        <v>4</v>
      </c>
      <c r="W1217" s="10">
        <f t="shared" si="140"/>
        <v>0</v>
      </c>
      <c r="X1217" s="11">
        <f t="shared" si="141"/>
        <v>0</v>
      </c>
    </row>
    <row r="1218" spans="1:24" x14ac:dyDescent="0.25">
      <c r="A1218" s="8" t="s">
        <v>831</v>
      </c>
      <c r="B1218" s="9">
        <v>1012816</v>
      </c>
      <c r="C1218" s="9">
        <v>2020</v>
      </c>
      <c r="D1218" s="9" t="s">
        <v>16</v>
      </c>
      <c r="E1218" s="8" t="s">
        <v>17</v>
      </c>
      <c r="F1218" s="8" t="s">
        <v>33</v>
      </c>
      <c r="G1218" s="8" t="s">
        <v>19</v>
      </c>
      <c r="H1218" s="8"/>
      <c r="I1218" s="8"/>
      <c r="J1218" s="8"/>
      <c r="K1218" s="8"/>
      <c r="L1218" s="8"/>
      <c r="M1218" s="8"/>
      <c r="N1218" s="8"/>
      <c r="O1218" s="8"/>
      <c r="P1218" s="8" t="str">
        <f>VLOOKUP($B1218,'Facility Well Counts'!$A$2:$G$469,3,FALSE)</f>
        <v>220 - Gulf Coast Basin (LA  TX)</v>
      </c>
      <c r="Q1218" s="10">
        <f>VLOOKUP($B1218,'Facility Well Counts'!$A$2:$G$469,4,FALSE)</f>
        <v>63</v>
      </c>
      <c r="R1218" s="10">
        <f>VLOOKUP($B1218,'Facility Well Counts'!$A$2:$G$469,5,FALSE)</f>
        <v>10</v>
      </c>
      <c r="S1218" s="10">
        <f t="shared" ref="S1218:S1281" si="142">$H1218*(R1218/$Q1218)</f>
        <v>0</v>
      </c>
      <c r="T1218" s="10">
        <f>VLOOKUP($B1218,'Facility Well Counts'!$A$2:$G$469,6,FALSE)</f>
        <v>0</v>
      </c>
      <c r="U1218" s="10">
        <f t="shared" ref="U1218:U1281" si="143">$H1218*(T1218/$Q1218)</f>
        <v>0</v>
      </c>
      <c r="V1218" s="10">
        <f>VLOOKUP($B1218,'Facility Well Counts'!$A$2:$G$469,7,FALSE)</f>
        <v>53</v>
      </c>
      <c r="W1218" s="10">
        <f t="shared" ref="W1218:W1281" si="144">$H1218*(V1218/$Q1218)</f>
        <v>0</v>
      </c>
      <c r="X1218" s="11">
        <f t="shared" ref="X1218:X1281" si="145">H1218/Q1218</f>
        <v>0</v>
      </c>
    </row>
    <row r="1219" spans="1:24" x14ac:dyDescent="0.25">
      <c r="A1219" s="8" t="s">
        <v>831</v>
      </c>
      <c r="B1219" s="9">
        <v>1012816</v>
      </c>
      <c r="C1219" s="9">
        <v>2020</v>
      </c>
      <c r="D1219" s="9" t="s">
        <v>16</v>
      </c>
      <c r="E1219" s="8" t="s">
        <v>17</v>
      </c>
      <c r="F1219" s="8" t="s">
        <v>33</v>
      </c>
      <c r="G1219" s="8" t="s">
        <v>20</v>
      </c>
      <c r="H1219" s="8">
        <v>21</v>
      </c>
      <c r="I1219" s="8" t="s">
        <v>24</v>
      </c>
      <c r="J1219" s="8"/>
      <c r="K1219" s="8">
        <v>4.8</v>
      </c>
      <c r="L1219" s="8">
        <v>21.16</v>
      </c>
      <c r="M1219" s="8"/>
      <c r="N1219" s="8">
        <v>4560</v>
      </c>
      <c r="O1219" s="8"/>
      <c r="P1219" s="8" t="str">
        <f>VLOOKUP($B1219,'Facility Well Counts'!$A$2:$G$469,3,FALSE)</f>
        <v>220 - Gulf Coast Basin (LA  TX)</v>
      </c>
      <c r="Q1219" s="10">
        <f>VLOOKUP($B1219,'Facility Well Counts'!$A$2:$G$469,4,FALSE)</f>
        <v>63</v>
      </c>
      <c r="R1219" s="10">
        <f>VLOOKUP($B1219,'Facility Well Counts'!$A$2:$G$469,5,FALSE)</f>
        <v>10</v>
      </c>
      <c r="S1219" s="10">
        <f t="shared" si="142"/>
        <v>3.333333333333333</v>
      </c>
      <c r="T1219" s="10">
        <f>VLOOKUP($B1219,'Facility Well Counts'!$A$2:$G$469,6,FALSE)</f>
        <v>0</v>
      </c>
      <c r="U1219" s="10">
        <f t="shared" si="143"/>
        <v>0</v>
      </c>
      <c r="V1219" s="10">
        <f>VLOOKUP($B1219,'Facility Well Counts'!$A$2:$G$469,7,FALSE)</f>
        <v>53</v>
      </c>
      <c r="W1219" s="10">
        <f t="shared" si="144"/>
        <v>17.666666666666668</v>
      </c>
      <c r="X1219" s="11">
        <f t="shared" si="145"/>
        <v>0.33333333333333331</v>
      </c>
    </row>
    <row r="1220" spans="1:24" x14ac:dyDescent="0.25">
      <c r="A1220" s="8" t="s">
        <v>831</v>
      </c>
      <c r="B1220" s="9">
        <v>1012816</v>
      </c>
      <c r="C1220" s="9">
        <v>2020</v>
      </c>
      <c r="D1220" s="9" t="s">
        <v>16</v>
      </c>
      <c r="E1220" s="8" t="s">
        <v>17</v>
      </c>
      <c r="F1220" s="8" t="s">
        <v>33</v>
      </c>
      <c r="G1220" s="8" t="s">
        <v>21</v>
      </c>
      <c r="H1220" s="8">
        <v>2</v>
      </c>
      <c r="I1220" s="8" t="s">
        <v>24</v>
      </c>
      <c r="J1220" s="8"/>
      <c r="K1220" s="8">
        <v>0.1</v>
      </c>
      <c r="L1220" s="8">
        <v>0.28999999999999998</v>
      </c>
      <c r="M1220" s="8"/>
      <c r="N1220" s="8">
        <v>6255</v>
      </c>
      <c r="O1220" s="8"/>
      <c r="P1220" s="8" t="str">
        <f>VLOOKUP($B1220,'Facility Well Counts'!$A$2:$G$469,3,FALSE)</f>
        <v>220 - Gulf Coast Basin (LA  TX)</v>
      </c>
      <c r="Q1220" s="10">
        <f>VLOOKUP($B1220,'Facility Well Counts'!$A$2:$G$469,4,FALSE)</f>
        <v>63</v>
      </c>
      <c r="R1220" s="10">
        <f>VLOOKUP($B1220,'Facility Well Counts'!$A$2:$G$469,5,FALSE)</f>
        <v>10</v>
      </c>
      <c r="S1220" s="10">
        <f t="shared" si="142"/>
        <v>0.31746031746031744</v>
      </c>
      <c r="T1220" s="10">
        <f>VLOOKUP($B1220,'Facility Well Counts'!$A$2:$G$469,6,FALSE)</f>
        <v>0</v>
      </c>
      <c r="U1220" s="10">
        <f t="shared" si="143"/>
        <v>0</v>
      </c>
      <c r="V1220" s="10">
        <f>VLOOKUP($B1220,'Facility Well Counts'!$A$2:$G$469,7,FALSE)</f>
        <v>53</v>
      </c>
      <c r="W1220" s="10">
        <f t="shared" si="144"/>
        <v>1.6825396825396826</v>
      </c>
      <c r="X1220" s="11">
        <f t="shared" si="145"/>
        <v>3.1746031746031744E-2</v>
      </c>
    </row>
    <row r="1221" spans="1:24" x14ac:dyDescent="0.25">
      <c r="A1221" s="8" t="s">
        <v>919</v>
      </c>
      <c r="B1221" s="9">
        <v>1013671</v>
      </c>
      <c r="C1221" s="9">
        <v>2020</v>
      </c>
      <c r="D1221" s="9" t="s">
        <v>16</v>
      </c>
      <c r="E1221" s="8" t="s">
        <v>17</v>
      </c>
      <c r="F1221" s="8" t="s">
        <v>33</v>
      </c>
      <c r="G1221" s="8" t="s">
        <v>19</v>
      </c>
      <c r="H1221" s="8"/>
      <c r="I1221" s="8"/>
      <c r="J1221" s="8"/>
      <c r="K1221" s="8"/>
      <c r="L1221" s="8"/>
      <c r="M1221" s="8"/>
      <c r="N1221" s="8"/>
      <c r="O1221" s="8"/>
      <c r="P1221" s="8" t="str">
        <f>VLOOKUP($B1221,'Facility Well Counts'!$A$2:$G$469,3,FALSE)</f>
        <v>220 - Gulf Coast Basin (LA  TX)</v>
      </c>
      <c r="Q1221" s="10">
        <f>VLOOKUP($B1221,'Facility Well Counts'!$A$2:$G$469,4,FALSE)</f>
        <v>63</v>
      </c>
      <c r="R1221" s="10">
        <f>VLOOKUP($B1221,'Facility Well Counts'!$A$2:$G$469,5,FALSE)</f>
        <v>62</v>
      </c>
      <c r="S1221" s="10">
        <f t="shared" si="142"/>
        <v>0</v>
      </c>
      <c r="T1221" s="10">
        <f>VLOOKUP($B1221,'Facility Well Counts'!$A$2:$G$469,6,FALSE)</f>
        <v>0</v>
      </c>
      <c r="U1221" s="10">
        <f t="shared" si="143"/>
        <v>0</v>
      </c>
      <c r="V1221" s="10">
        <f>VLOOKUP($B1221,'Facility Well Counts'!$A$2:$G$469,7,FALSE)</f>
        <v>1</v>
      </c>
      <c r="W1221" s="10">
        <f t="shared" si="144"/>
        <v>0</v>
      </c>
      <c r="X1221" s="11">
        <f t="shared" si="145"/>
        <v>0</v>
      </c>
    </row>
    <row r="1222" spans="1:24" x14ac:dyDescent="0.25">
      <c r="A1222" s="8" t="s">
        <v>919</v>
      </c>
      <c r="B1222" s="9">
        <v>1013671</v>
      </c>
      <c r="C1222" s="9">
        <v>2020</v>
      </c>
      <c r="D1222" s="9" t="s">
        <v>16</v>
      </c>
      <c r="E1222" s="8" t="s">
        <v>17</v>
      </c>
      <c r="F1222" s="8" t="s">
        <v>33</v>
      </c>
      <c r="G1222" s="8" t="s">
        <v>20</v>
      </c>
      <c r="H1222" s="8">
        <v>227</v>
      </c>
      <c r="I1222" s="8" t="s">
        <v>24</v>
      </c>
      <c r="J1222" s="8"/>
      <c r="K1222" s="8">
        <v>31.5</v>
      </c>
      <c r="L1222" s="8">
        <v>368.66</v>
      </c>
      <c r="M1222" s="8"/>
      <c r="N1222" s="8">
        <v>8760</v>
      </c>
      <c r="O1222" s="8"/>
      <c r="P1222" s="8" t="str">
        <f>VLOOKUP($B1222,'Facility Well Counts'!$A$2:$G$469,3,FALSE)</f>
        <v>220 - Gulf Coast Basin (LA  TX)</v>
      </c>
      <c r="Q1222" s="10">
        <f>VLOOKUP($B1222,'Facility Well Counts'!$A$2:$G$469,4,FALSE)</f>
        <v>63</v>
      </c>
      <c r="R1222" s="10">
        <f>VLOOKUP($B1222,'Facility Well Counts'!$A$2:$G$469,5,FALSE)</f>
        <v>62</v>
      </c>
      <c r="S1222" s="10">
        <f t="shared" si="142"/>
        <v>223.39682539682539</v>
      </c>
      <c r="T1222" s="10">
        <f>VLOOKUP($B1222,'Facility Well Counts'!$A$2:$G$469,6,FALSE)</f>
        <v>0</v>
      </c>
      <c r="U1222" s="10">
        <f t="shared" si="143"/>
        <v>0</v>
      </c>
      <c r="V1222" s="10">
        <f>VLOOKUP($B1222,'Facility Well Counts'!$A$2:$G$469,7,FALSE)</f>
        <v>1</v>
      </c>
      <c r="W1222" s="10">
        <f t="shared" si="144"/>
        <v>3.6031746031746028</v>
      </c>
      <c r="X1222" s="11">
        <f t="shared" si="145"/>
        <v>3.6031746031746033</v>
      </c>
    </row>
    <row r="1223" spans="1:24" x14ac:dyDescent="0.25">
      <c r="A1223" s="8" t="s">
        <v>919</v>
      </c>
      <c r="B1223" s="9">
        <v>1013671</v>
      </c>
      <c r="C1223" s="9">
        <v>2020</v>
      </c>
      <c r="D1223" s="9" t="s">
        <v>16</v>
      </c>
      <c r="E1223" s="8" t="s">
        <v>17</v>
      </c>
      <c r="F1223" s="8" t="s">
        <v>33</v>
      </c>
      <c r="G1223" s="8" t="s">
        <v>21</v>
      </c>
      <c r="H1223" s="8"/>
      <c r="I1223" s="8"/>
      <c r="J1223" s="8"/>
      <c r="K1223" s="8"/>
      <c r="L1223" s="8"/>
      <c r="M1223" s="8"/>
      <c r="N1223" s="8"/>
      <c r="O1223" s="8"/>
      <c r="P1223" s="8" t="str">
        <f>VLOOKUP($B1223,'Facility Well Counts'!$A$2:$G$469,3,FALSE)</f>
        <v>220 - Gulf Coast Basin (LA  TX)</v>
      </c>
      <c r="Q1223" s="10">
        <f>VLOOKUP($B1223,'Facility Well Counts'!$A$2:$G$469,4,FALSE)</f>
        <v>63</v>
      </c>
      <c r="R1223" s="10">
        <f>VLOOKUP($B1223,'Facility Well Counts'!$A$2:$G$469,5,FALSE)</f>
        <v>62</v>
      </c>
      <c r="S1223" s="10">
        <f t="shared" si="142"/>
        <v>0</v>
      </c>
      <c r="T1223" s="10">
        <f>VLOOKUP($B1223,'Facility Well Counts'!$A$2:$G$469,6,FALSE)</f>
        <v>0</v>
      </c>
      <c r="U1223" s="10">
        <f t="shared" si="143"/>
        <v>0</v>
      </c>
      <c r="V1223" s="10">
        <f>VLOOKUP($B1223,'Facility Well Counts'!$A$2:$G$469,7,FALSE)</f>
        <v>1</v>
      </c>
      <c r="W1223" s="10">
        <f t="shared" si="144"/>
        <v>0</v>
      </c>
      <c r="X1223" s="11">
        <f t="shared" si="145"/>
        <v>0</v>
      </c>
    </row>
    <row r="1224" spans="1:24" x14ac:dyDescent="0.25">
      <c r="A1224" s="8" t="s">
        <v>1192</v>
      </c>
      <c r="B1224" s="9">
        <v>1013986</v>
      </c>
      <c r="C1224" s="9">
        <v>2020</v>
      </c>
      <c r="D1224" s="9" t="s">
        <v>16</v>
      </c>
      <c r="E1224" s="8" t="s">
        <v>17</v>
      </c>
      <c r="F1224" s="8" t="s">
        <v>33</v>
      </c>
      <c r="G1224" s="8" t="s">
        <v>19</v>
      </c>
      <c r="H1224" s="8"/>
      <c r="I1224" s="8"/>
      <c r="J1224" s="8"/>
      <c r="K1224" s="8"/>
      <c r="L1224" s="8"/>
      <c r="M1224" s="8"/>
      <c r="N1224" s="8"/>
      <c r="O1224" s="8"/>
      <c r="P1224" s="8" t="str">
        <f>VLOOKUP($B1224,'Facility Well Counts'!$A$2:$G$469,3,FALSE)</f>
        <v>430 - Permian Basin</v>
      </c>
      <c r="Q1224" s="10">
        <f>VLOOKUP($B1224,'Facility Well Counts'!$A$2:$G$469,4,FALSE)</f>
        <v>61</v>
      </c>
      <c r="R1224" s="10">
        <f>VLOOKUP($B1224,'Facility Well Counts'!$A$2:$G$469,5,FALSE)</f>
        <v>61</v>
      </c>
      <c r="S1224" s="10">
        <f t="shared" si="142"/>
        <v>0</v>
      </c>
      <c r="T1224" s="10">
        <f>VLOOKUP($B1224,'Facility Well Counts'!$A$2:$G$469,6,FALSE)</f>
        <v>0</v>
      </c>
      <c r="U1224" s="10">
        <f t="shared" si="143"/>
        <v>0</v>
      </c>
      <c r="V1224" s="10">
        <f>VLOOKUP($B1224,'Facility Well Counts'!$A$2:$G$469,7,FALSE)</f>
        <v>0</v>
      </c>
      <c r="W1224" s="10">
        <f t="shared" si="144"/>
        <v>0</v>
      </c>
      <c r="X1224" s="11">
        <f t="shared" si="145"/>
        <v>0</v>
      </c>
    </row>
    <row r="1225" spans="1:24" x14ac:dyDescent="0.25">
      <c r="A1225" s="8" t="s">
        <v>1192</v>
      </c>
      <c r="B1225" s="9">
        <v>1013986</v>
      </c>
      <c r="C1225" s="9">
        <v>2020</v>
      </c>
      <c r="D1225" s="9" t="s">
        <v>16</v>
      </c>
      <c r="E1225" s="8" t="s">
        <v>17</v>
      </c>
      <c r="F1225" s="8" t="s">
        <v>33</v>
      </c>
      <c r="G1225" s="8" t="s">
        <v>20</v>
      </c>
      <c r="H1225" s="8">
        <v>415</v>
      </c>
      <c r="I1225" s="8" t="s">
        <v>24</v>
      </c>
      <c r="J1225" s="8"/>
      <c r="K1225" s="8">
        <v>12.1</v>
      </c>
      <c r="L1225" s="8">
        <v>649.6</v>
      </c>
      <c r="M1225" s="8"/>
      <c r="N1225" s="8">
        <v>8736</v>
      </c>
      <c r="O1225" s="8"/>
      <c r="P1225" s="8" t="str">
        <f>VLOOKUP($B1225,'Facility Well Counts'!$A$2:$G$469,3,FALSE)</f>
        <v>430 - Permian Basin</v>
      </c>
      <c r="Q1225" s="10">
        <f>VLOOKUP($B1225,'Facility Well Counts'!$A$2:$G$469,4,FALSE)</f>
        <v>61</v>
      </c>
      <c r="R1225" s="10">
        <f>VLOOKUP($B1225,'Facility Well Counts'!$A$2:$G$469,5,FALSE)</f>
        <v>61</v>
      </c>
      <c r="S1225" s="10">
        <f t="shared" si="142"/>
        <v>415</v>
      </c>
      <c r="T1225" s="10">
        <f>VLOOKUP($B1225,'Facility Well Counts'!$A$2:$G$469,6,FALSE)</f>
        <v>0</v>
      </c>
      <c r="U1225" s="10">
        <f t="shared" si="143"/>
        <v>0</v>
      </c>
      <c r="V1225" s="10">
        <f>VLOOKUP($B1225,'Facility Well Counts'!$A$2:$G$469,7,FALSE)</f>
        <v>0</v>
      </c>
      <c r="W1225" s="10">
        <f t="shared" si="144"/>
        <v>0</v>
      </c>
      <c r="X1225" s="11">
        <f t="shared" si="145"/>
        <v>6.8032786885245899</v>
      </c>
    </row>
    <row r="1226" spans="1:24" x14ac:dyDescent="0.25">
      <c r="A1226" s="8" t="s">
        <v>1192</v>
      </c>
      <c r="B1226" s="9">
        <v>1013986</v>
      </c>
      <c r="C1226" s="9">
        <v>2020</v>
      </c>
      <c r="D1226" s="9" t="s">
        <v>16</v>
      </c>
      <c r="E1226" s="8" t="s">
        <v>17</v>
      </c>
      <c r="F1226" s="8" t="s">
        <v>33</v>
      </c>
      <c r="G1226" s="8" t="s">
        <v>21</v>
      </c>
      <c r="H1226" s="8"/>
      <c r="I1226" s="8"/>
      <c r="J1226" s="8"/>
      <c r="K1226" s="8"/>
      <c r="L1226" s="8"/>
      <c r="M1226" s="8"/>
      <c r="N1226" s="8"/>
      <c r="O1226" s="8"/>
      <c r="P1226" s="8" t="str">
        <f>VLOOKUP($B1226,'Facility Well Counts'!$A$2:$G$469,3,FALSE)</f>
        <v>430 - Permian Basin</v>
      </c>
      <c r="Q1226" s="10">
        <f>VLOOKUP($B1226,'Facility Well Counts'!$A$2:$G$469,4,FALSE)</f>
        <v>61</v>
      </c>
      <c r="R1226" s="10">
        <f>VLOOKUP($B1226,'Facility Well Counts'!$A$2:$G$469,5,FALSE)</f>
        <v>61</v>
      </c>
      <c r="S1226" s="10">
        <f t="shared" si="142"/>
        <v>0</v>
      </c>
      <c r="T1226" s="10">
        <f>VLOOKUP($B1226,'Facility Well Counts'!$A$2:$G$469,6,FALSE)</f>
        <v>0</v>
      </c>
      <c r="U1226" s="10">
        <f t="shared" si="143"/>
        <v>0</v>
      </c>
      <c r="V1226" s="10">
        <f>VLOOKUP($B1226,'Facility Well Counts'!$A$2:$G$469,7,FALSE)</f>
        <v>0</v>
      </c>
      <c r="W1226" s="10">
        <f t="shared" si="144"/>
        <v>0</v>
      </c>
      <c r="X1226" s="11">
        <f t="shared" si="145"/>
        <v>0</v>
      </c>
    </row>
    <row r="1227" spans="1:24" x14ac:dyDescent="0.25">
      <c r="A1227" s="8" t="s">
        <v>1066</v>
      </c>
      <c r="B1227" s="9">
        <v>1013264</v>
      </c>
      <c r="C1227" s="9">
        <v>2020</v>
      </c>
      <c r="D1227" s="9" t="s">
        <v>16</v>
      </c>
      <c r="E1227" s="8" t="s">
        <v>17</v>
      </c>
      <c r="F1227" s="8" t="s">
        <v>33</v>
      </c>
      <c r="G1227" s="8" t="s">
        <v>19</v>
      </c>
      <c r="H1227" s="8"/>
      <c r="I1227" s="8"/>
      <c r="J1227" s="8"/>
      <c r="K1227" s="8"/>
      <c r="L1227" s="8"/>
      <c r="M1227" s="8"/>
      <c r="N1227" s="8"/>
      <c r="O1227" s="8"/>
      <c r="P1227" s="8" t="str">
        <f>VLOOKUP($B1227,'Facility Well Counts'!$A$2:$G$469,3,FALSE)</f>
        <v>515 - Powder River Basin</v>
      </c>
      <c r="Q1227" s="10">
        <f>VLOOKUP($B1227,'Facility Well Counts'!$A$2:$G$469,4,FALSE)</f>
        <v>60</v>
      </c>
      <c r="R1227" s="10">
        <f>VLOOKUP($B1227,'Facility Well Counts'!$A$2:$G$469,5,FALSE)</f>
        <v>60</v>
      </c>
      <c r="S1227" s="10">
        <f t="shared" si="142"/>
        <v>0</v>
      </c>
      <c r="T1227" s="10">
        <f>VLOOKUP($B1227,'Facility Well Counts'!$A$2:$G$469,6,FALSE)</f>
        <v>0</v>
      </c>
      <c r="U1227" s="10">
        <f t="shared" si="143"/>
        <v>0</v>
      </c>
      <c r="V1227" s="10">
        <f>VLOOKUP($B1227,'Facility Well Counts'!$A$2:$G$469,7,FALSE)</f>
        <v>0</v>
      </c>
      <c r="W1227" s="10">
        <f t="shared" si="144"/>
        <v>0</v>
      </c>
      <c r="X1227" s="11">
        <f t="shared" si="145"/>
        <v>0</v>
      </c>
    </row>
    <row r="1228" spans="1:24" x14ac:dyDescent="0.25">
      <c r="A1228" s="8" t="s">
        <v>1066</v>
      </c>
      <c r="B1228" s="9">
        <v>1013264</v>
      </c>
      <c r="C1228" s="9">
        <v>2020</v>
      </c>
      <c r="D1228" s="9" t="s">
        <v>16</v>
      </c>
      <c r="E1228" s="8" t="s">
        <v>17</v>
      </c>
      <c r="F1228" s="8" t="s">
        <v>33</v>
      </c>
      <c r="G1228" s="8" t="s">
        <v>20</v>
      </c>
      <c r="H1228" s="8">
        <v>49</v>
      </c>
      <c r="I1228" s="8" t="s">
        <v>24</v>
      </c>
      <c r="J1228" s="8"/>
      <c r="K1228" s="8">
        <v>4.3</v>
      </c>
      <c r="L1228" s="8">
        <v>69.36</v>
      </c>
      <c r="M1228" s="8"/>
      <c r="N1228" s="8">
        <v>8760</v>
      </c>
      <c r="O1228" s="8"/>
      <c r="P1228" s="8" t="str">
        <f>VLOOKUP($B1228,'Facility Well Counts'!$A$2:$G$469,3,FALSE)</f>
        <v>515 - Powder River Basin</v>
      </c>
      <c r="Q1228" s="10">
        <f>VLOOKUP($B1228,'Facility Well Counts'!$A$2:$G$469,4,FALSE)</f>
        <v>60</v>
      </c>
      <c r="R1228" s="10">
        <f>VLOOKUP($B1228,'Facility Well Counts'!$A$2:$G$469,5,FALSE)</f>
        <v>60</v>
      </c>
      <c r="S1228" s="10">
        <f t="shared" si="142"/>
        <v>49</v>
      </c>
      <c r="T1228" s="10">
        <f>VLOOKUP($B1228,'Facility Well Counts'!$A$2:$G$469,6,FALSE)</f>
        <v>0</v>
      </c>
      <c r="U1228" s="10">
        <f t="shared" si="143"/>
        <v>0</v>
      </c>
      <c r="V1228" s="10">
        <f>VLOOKUP($B1228,'Facility Well Counts'!$A$2:$G$469,7,FALSE)</f>
        <v>0</v>
      </c>
      <c r="W1228" s="10">
        <f t="shared" si="144"/>
        <v>0</v>
      </c>
      <c r="X1228" s="11">
        <f t="shared" si="145"/>
        <v>0.81666666666666665</v>
      </c>
    </row>
    <row r="1229" spans="1:24" x14ac:dyDescent="0.25">
      <c r="A1229" s="8" t="s">
        <v>1066</v>
      </c>
      <c r="B1229" s="9">
        <v>1013264</v>
      </c>
      <c r="C1229" s="9">
        <v>2020</v>
      </c>
      <c r="D1229" s="9" t="s">
        <v>16</v>
      </c>
      <c r="E1229" s="8" t="s">
        <v>17</v>
      </c>
      <c r="F1229" s="8" t="s">
        <v>33</v>
      </c>
      <c r="G1229" s="8" t="s">
        <v>21</v>
      </c>
      <c r="H1229" s="8">
        <v>6</v>
      </c>
      <c r="I1229" s="8" t="s">
        <v>24</v>
      </c>
      <c r="J1229" s="8"/>
      <c r="K1229" s="8">
        <v>0.1</v>
      </c>
      <c r="L1229" s="8">
        <v>0.87</v>
      </c>
      <c r="M1229" s="8"/>
      <c r="N1229" s="8">
        <v>8760</v>
      </c>
      <c r="O1229" s="8"/>
      <c r="P1229" s="8" t="str">
        <f>VLOOKUP($B1229,'Facility Well Counts'!$A$2:$G$469,3,FALSE)</f>
        <v>515 - Powder River Basin</v>
      </c>
      <c r="Q1229" s="10">
        <f>VLOOKUP($B1229,'Facility Well Counts'!$A$2:$G$469,4,FALSE)</f>
        <v>60</v>
      </c>
      <c r="R1229" s="10">
        <f>VLOOKUP($B1229,'Facility Well Counts'!$A$2:$G$469,5,FALSE)</f>
        <v>60</v>
      </c>
      <c r="S1229" s="10">
        <f t="shared" si="142"/>
        <v>6</v>
      </c>
      <c r="T1229" s="10">
        <f>VLOOKUP($B1229,'Facility Well Counts'!$A$2:$G$469,6,FALSE)</f>
        <v>0</v>
      </c>
      <c r="U1229" s="10">
        <f t="shared" si="143"/>
        <v>0</v>
      </c>
      <c r="V1229" s="10">
        <f>VLOOKUP($B1229,'Facility Well Counts'!$A$2:$G$469,7,FALSE)</f>
        <v>0</v>
      </c>
      <c r="W1229" s="10">
        <f t="shared" si="144"/>
        <v>0</v>
      </c>
      <c r="X1229" s="11">
        <f t="shared" si="145"/>
        <v>0.1</v>
      </c>
    </row>
    <row r="1230" spans="1:24" x14ac:dyDescent="0.25">
      <c r="A1230" s="8" t="s">
        <v>323</v>
      </c>
      <c r="B1230" s="9">
        <v>1008383</v>
      </c>
      <c r="C1230" s="9">
        <v>2020</v>
      </c>
      <c r="D1230" s="9" t="s">
        <v>16</v>
      </c>
      <c r="E1230" s="8" t="s">
        <v>17</v>
      </c>
      <c r="F1230" s="8" t="s">
        <v>33</v>
      </c>
      <c r="G1230" s="8" t="s">
        <v>19</v>
      </c>
      <c r="H1230" s="8"/>
      <c r="I1230" s="8"/>
      <c r="J1230" s="8"/>
      <c r="K1230" s="8"/>
      <c r="L1230" s="8"/>
      <c r="M1230" s="8"/>
      <c r="N1230" s="8"/>
      <c r="O1230" s="8"/>
      <c r="P1230" s="8" t="str">
        <f>VLOOKUP($B1230,'Facility Well Counts'!$A$2:$G$469,3,FALSE)</f>
        <v>350 - South Oklahoma Folded Belt</v>
      </c>
      <c r="Q1230" s="10">
        <f>VLOOKUP($B1230,'Facility Well Counts'!$A$2:$G$469,4,FALSE)</f>
        <v>59</v>
      </c>
      <c r="R1230" s="10">
        <f>VLOOKUP($B1230,'Facility Well Counts'!$A$2:$G$469,5,FALSE)</f>
        <v>26</v>
      </c>
      <c r="S1230" s="10">
        <f t="shared" si="142"/>
        <v>0</v>
      </c>
      <c r="T1230" s="10">
        <f>VLOOKUP($B1230,'Facility Well Counts'!$A$2:$G$469,6,FALSE)</f>
        <v>0</v>
      </c>
      <c r="U1230" s="10">
        <f t="shared" si="143"/>
        <v>0</v>
      </c>
      <c r="V1230" s="10">
        <f>VLOOKUP($B1230,'Facility Well Counts'!$A$2:$G$469,7,FALSE)</f>
        <v>33</v>
      </c>
      <c r="W1230" s="10">
        <f t="shared" si="144"/>
        <v>0</v>
      </c>
      <c r="X1230" s="11">
        <f t="shared" si="145"/>
        <v>0</v>
      </c>
    </row>
    <row r="1231" spans="1:24" x14ac:dyDescent="0.25">
      <c r="A1231" s="8" t="s">
        <v>323</v>
      </c>
      <c r="B1231" s="9">
        <v>1008383</v>
      </c>
      <c r="C1231" s="9">
        <v>2020</v>
      </c>
      <c r="D1231" s="9" t="s">
        <v>16</v>
      </c>
      <c r="E1231" s="8" t="s">
        <v>17</v>
      </c>
      <c r="F1231" s="8" t="s">
        <v>33</v>
      </c>
      <c r="G1231" s="8" t="s">
        <v>20</v>
      </c>
      <c r="H1231" s="8">
        <v>262</v>
      </c>
      <c r="I1231" s="8" t="s">
        <v>24</v>
      </c>
      <c r="J1231" s="8"/>
      <c r="K1231" s="8">
        <v>16.100000000000001</v>
      </c>
      <c r="L1231" s="8">
        <v>416.15</v>
      </c>
      <c r="M1231" s="8"/>
      <c r="N1231" s="8">
        <v>8123</v>
      </c>
      <c r="O1231" s="8"/>
      <c r="P1231" s="8" t="str">
        <f>VLOOKUP($B1231,'Facility Well Counts'!$A$2:$G$469,3,FALSE)</f>
        <v>350 - South Oklahoma Folded Belt</v>
      </c>
      <c r="Q1231" s="10">
        <f>VLOOKUP($B1231,'Facility Well Counts'!$A$2:$G$469,4,FALSE)</f>
        <v>59</v>
      </c>
      <c r="R1231" s="10">
        <f>VLOOKUP($B1231,'Facility Well Counts'!$A$2:$G$469,5,FALSE)</f>
        <v>26</v>
      </c>
      <c r="S1231" s="10">
        <f t="shared" si="142"/>
        <v>115.45762711864407</v>
      </c>
      <c r="T1231" s="10">
        <f>VLOOKUP($B1231,'Facility Well Counts'!$A$2:$G$469,6,FALSE)</f>
        <v>0</v>
      </c>
      <c r="U1231" s="10">
        <f t="shared" si="143"/>
        <v>0</v>
      </c>
      <c r="V1231" s="10">
        <f>VLOOKUP($B1231,'Facility Well Counts'!$A$2:$G$469,7,FALSE)</f>
        <v>33</v>
      </c>
      <c r="W1231" s="10">
        <f t="shared" si="144"/>
        <v>146.54237288135593</v>
      </c>
      <c r="X1231" s="11">
        <f t="shared" si="145"/>
        <v>4.4406779661016946</v>
      </c>
    </row>
    <row r="1232" spans="1:24" x14ac:dyDescent="0.25">
      <c r="A1232" s="8" t="s">
        <v>323</v>
      </c>
      <c r="B1232" s="9">
        <v>1008383</v>
      </c>
      <c r="C1232" s="9">
        <v>2020</v>
      </c>
      <c r="D1232" s="9" t="s">
        <v>16</v>
      </c>
      <c r="E1232" s="8" t="s">
        <v>17</v>
      </c>
      <c r="F1232" s="8" t="s">
        <v>33</v>
      </c>
      <c r="G1232" s="8" t="s">
        <v>21</v>
      </c>
      <c r="H1232" s="8">
        <v>46</v>
      </c>
      <c r="I1232" s="8" t="s">
        <v>24</v>
      </c>
      <c r="J1232" s="8"/>
      <c r="K1232" s="8">
        <v>0.1</v>
      </c>
      <c r="L1232" s="8">
        <v>7.22</v>
      </c>
      <c r="M1232" s="8"/>
      <c r="N1232" s="8">
        <v>8097</v>
      </c>
      <c r="O1232" s="8"/>
      <c r="P1232" s="8" t="str">
        <f>VLOOKUP($B1232,'Facility Well Counts'!$A$2:$G$469,3,FALSE)</f>
        <v>350 - South Oklahoma Folded Belt</v>
      </c>
      <c r="Q1232" s="10">
        <f>VLOOKUP($B1232,'Facility Well Counts'!$A$2:$G$469,4,FALSE)</f>
        <v>59</v>
      </c>
      <c r="R1232" s="10">
        <f>VLOOKUP($B1232,'Facility Well Counts'!$A$2:$G$469,5,FALSE)</f>
        <v>26</v>
      </c>
      <c r="S1232" s="10">
        <f t="shared" si="142"/>
        <v>20.271186440677965</v>
      </c>
      <c r="T1232" s="10">
        <f>VLOOKUP($B1232,'Facility Well Counts'!$A$2:$G$469,6,FALSE)</f>
        <v>0</v>
      </c>
      <c r="U1232" s="10">
        <f t="shared" si="143"/>
        <v>0</v>
      </c>
      <c r="V1232" s="10">
        <f>VLOOKUP($B1232,'Facility Well Counts'!$A$2:$G$469,7,FALSE)</f>
        <v>33</v>
      </c>
      <c r="W1232" s="10">
        <f t="shared" si="144"/>
        <v>25.728813559322031</v>
      </c>
      <c r="X1232" s="11">
        <f t="shared" si="145"/>
        <v>0.77966101694915257</v>
      </c>
    </row>
    <row r="1233" spans="1:24" x14ac:dyDescent="0.25">
      <c r="A1233" s="8" t="s">
        <v>201</v>
      </c>
      <c r="B1233" s="9">
        <v>1009689</v>
      </c>
      <c r="C1233" s="9">
        <v>2020</v>
      </c>
      <c r="D1233" s="9" t="s">
        <v>16</v>
      </c>
      <c r="E1233" s="8" t="s">
        <v>17</v>
      </c>
      <c r="F1233" s="8" t="s">
        <v>33</v>
      </c>
      <c r="G1233" s="8" t="s">
        <v>19</v>
      </c>
      <c r="H1233" s="8"/>
      <c r="I1233" s="8"/>
      <c r="J1233" s="8"/>
      <c r="K1233" s="8"/>
      <c r="L1233" s="8"/>
      <c r="M1233" s="8"/>
      <c r="N1233" s="8"/>
      <c r="O1233" s="8"/>
      <c r="P1233" s="8" t="str">
        <f>VLOOKUP($B1233,'Facility Well Counts'!$A$2:$G$469,3,FALSE)</f>
        <v>420 - Fort Worth Syncline</v>
      </c>
      <c r="Q1233" s="10">
        <f>VLOOKUP($B1233,'Facility Well Counts'!$A$2:$G$469,4,FALSE)</f>
        <v>56</v>
      </c>
      <c r="R1233" s="10">
        <f>VLOOKUP($B1233,'Facility Well Counts'!$A$2:$G$469,5,FALSE)</f>
        <v>0</v>
      </c>
      <c r="S1233" s="10">
        <f t="shared" si="142"/>
        <v>0</v>
      </c>
      <c r="T1233" s="10">
        <f>VLOOKUP($B1233,'Facility Well Counts'!$A$2:$G$469,6,FALSE)</f>
        <v>0</v>
      </c>
      <c r="U1233" s="10">
        <f t="shared" si="143"/>
        <v>0</v>
      </c>
      <c r="V1233" s="10">
        <f>VLOOKUP($B1233,'Facility Well Counts'!$A$2:$G$469,7,FALSE)</f>
        <v>56</v>
      </c>
      <c r="W1233" s="10">
        <f t="shared" si="144"/>
        <v>0</v>
      </c>
      <c r="X1233" s="11">
        <f t="shared" si="145"/>
        <v>0</v>
      </c>
    </row>
    <row r="1234" spans="1:24" x14ac:dyDescent="0.25">
      <c r="A1234" s="8" t="s">
        <v>201</v>
      </c>
      <c r="B1234" s="9">
        <v>1009689</v>
      </c>
      <c r="C1234" s="9">
        <v>2020</v>
      </c>
      <c r="D1234" s="9" t="s">
        <v>16</v>
      </c>
      <c r="E1234" s="8" t="s">
        <v>17</v>
      </c>
      <c r="F1234" s="8" t="s">
        <v>33</v>
      </c>
      <c r="G1234" s="8" t="s">
        <v>20</v>
      </c>
      <c r="H1234" s="8">
        <v>448</v>
      </c>
      <c r="I1234" s="8" t="s">
        <v>24</v>
      </c>
      <c r="J1234" s="8"/>
      <c r="K1234" s="8">
        <v>23.5</v>
      </c>
      <c r="L1234" s="8">
        <v>236.79</v>
      </c>
      <c r="M1234" s="8"/>
      <c r="N1234" s="8">
        <v>8760</v>
      </c>
      <c r="O1234" s="8"/>
      <c r="P1234" s="8" t="str">
        <f>VLOOKUP($B1234,'Facility Well Counts'!$A$2:$G$469,3,FALSE)</f>
        <v>420 - Fort Worth Syncline</v>
      </c>
      <c r="Q1234" s="10">
        <f>VLOOKUP($B1234,'Facility Well Counts'!$A$2:$G$469,4,FALSE)</f>
        <v>56</v>
      </c>
      <c r="R1234" s="10">
        <f>VLOOKUP($B1234,'Facility Well Counts'!$A$2:$G$469,5,FALSE)</f>
        <v>0</v>
      </c>
      <c r="S1234" s="10">
        <f t="shared" si="142"/>
        <v>0</v>
      </c>
      <c r="T1234" s="10">
        <f>VLOOKUP($B1234,'Facility Well Counts'!$A$2:$G$469,6,FALSE)</f>
        <v>0</v>
      </c>
      <c r="U1234" s="10">
        <f t="shared" si="143"/>
        <v>0</v>
      </c>
      <c r="V1234" s="10">
        <f>VLOOKUP($B1234,'Facility Well Counts'!$A$2:$G$469,7,FALSE)</f>
        <v>56</v>
      </c>
      <c r="W1234" s="10">
        <f t="shared" si="144"/>
        <v>448</v>
      </c>
      <c r="X1234" s="11">
        <f t="shared" si="145"/>
        <v>8</v>
      </c>
    </row>
    <row r="1235" spans="1:24" x14ac:dyDescent="0.25">
      <c r="A1235" s="8" t="s">
        <v>201</v>
      </c>
      <c r="B1235" s="9">
        <v>1009689</v>
      </c>
      <c r="C1235" s="9">
        <v>2020</v>
      </c>
      <c r="D1235" s="9" t="s">
        <v>16</v>
      </c>
      <c r="E1235" s="8" t="s">
        <v>17</v>
      </c>
      <c r="F1235" s="8" t="s">
        <v>33</v>
      </c>
      <c r="G1235" s="8" t="s">
        <v>21</v>
      </c>
      <c r="H1235" s="8"/>
      <c r="I1235" s="8"/>
      <c r="J1235" s="8"/>
      <c r="K1235" s="8"/>
      <c r="L1235" s="8"/>
      <c r="M1235" s="8"/>
      <c r="N1235" s="8"/>
      <c r="O1235" s="8"/>
      <c r="P1235" s="8" t="str">
        <f>VLOOKUP($B1235,'Facility Well Counts'!$A$2:$G$469,3,FALSE)</f>
        <v>420 - Fort Worth Syncline</v>
      </c>
      <c r="Q1235" s="10">
        <f>VLOOKUP($B1235,'Facility Well Counts'!$A$2:$G$469,4,FALSE)</f>
        <v>56</v>
      </c>
      <c r="R1235" s="10">
        <f>VLOOKUP($B1235,'Facility Well Counts'!$A$2:$G$469,5,FALSE)</f>
        <v>0</v>
      </c>
      <c r="S1235" s="10">
        <f t="shared" si="142"/>
        <v>0</v>
      </c>
      <c r="T1235" s="10">
        <f>VLOOKUP($B1235,'Facility Well Counts'!$A$2:$G$469,6,FALSE)</f>
        <v>0</v>
      </c>
      <c r="U1235" s="10">
        <f t="shared" si="143"/>
        <v>0</v>
      </c>
      <c r="V1235" s="10">
        <f>VLOOKUP($B1235,'Facility Well Counts'!$A$2:$G$469,7,FALSE)</f>
        <v>56</v>
      </c>
      <c r="W1235" s="10">
        <f t="shared" si="144"/>
        <v>0</v>
      </c>
      <c r="X1235" s="11">
        <f t="shared" si="145"/>
        <v>0</v>
      </c>
    </row>
    <row r="1236" spans="1:24" x14ac:dyDescent="0.25">
      <c r="A1236" s="8" t="s">
        <v>347</v>
      </c>
      <c r="B1236" s="9">
        <v>1008534</v>
      </c>
      <c r="C1236" s="9">
        <v>2020</v>
      </c>
      <c r="D1236" s="9" t="s">
        <v>16</v>
      </c>
      <c r="E1236" s="8" t="s">
        <v>17</v>
      </c>
      <c r="F1236" s="8" t="s">
        <v>33</v>
      </c>
      <c r="G1236" s="8" t="s">
        <v>19</v>
      </c>
      <c r="H1236" s="8"/>
      <c r="I1236" s="8"/>
      <c r="J1236" s="8"/>
      <c r="K1236" s="8"/>
      <c r="L1236" s="8"/>
      <c r="M1236" s="8"/>
      <c r="N1236" s="8"/>
      <c r="O1236" s="8"/>
      <c r="P1236" s="8" t="str">
        <f>VLOOKUP($B1236,'Facility Well Counts'!$A$2:$G$469,3,FALSE)</f>
        <v>890 - Arctic Coastal Plains Province</v>
      </c>
      <c r="Q1236" s="10">
        <f>VLOOKUP($B1236,'Facility Well Counts'!$A$2:$G$469,4,FALSE)</f>
        <v>56</v>
      </c>
      <c r="R1236" s="10">
        <f>VLOOKUP($B1236,'Facility Well Counts'!$A$2:$G$469,5,FALSE)</f>
        <v>56</v>
      </c>
      <c r="S1236" s="10">
        <f t="shared" si="142"/>
        <v>0</v>
      </c>
      <c r="T1236" s="10">
        <f>VLOOKUP($B1236,'Facility Well Counts'!$A$2:$G$469,6,FALSE)</f>
        <v>0</v>
      </c>
      <c r="U1236" s="10">
        <f t="shared" si="143"/>
        <v>0</v>
      </c>
      <c r="V1236" s="10">
        <f>VLOOKUP($B1236,'Facility Well Counts'!$A$2:$G$469,7,FALSE)</f>
        <v>0</v>
      </c>
      <c r="W1236" s="10">
        <f t="shared" si="144"/>
        <v>0</v>
      </c>
      <c r="X1236" s="11">
        <f t="shared" si="145"/>
        <v>0</v>
      </c>
    </row>
    <row r="1237" spans="1:24" x14ac:dyDescent="0.25">
      <c r="A1237" s="8" t="s">
        <v>347</v>
      </c>
      <c r="B1237" s="9">
        <v>1008534</v>
      </c>
      <c r="C1237" s="9">
        <v>2020</v>
      </c>
      <c r="D1237" s="9" t="s">
        <v>16</v>
      </c>
      <c r="E1237" s="8" t="s">
        <v>17</v>
      </c>
      <c r="F1237" s="8" t="s">
        <v>33</v>
      </c>
      <c r="G1237" s="8" t="s">
        <v>20</v>
      </c>
      <c r="H1237" s="8"/>
      <c r="I1237" s="8"/>
      <c r="J1237" s="8"/>
      <c r="K1237" s="8"/>
      <c r="L1237" s="8"/>
      <c r="M1237" s="8"/>
      <c r="N1237" s="8"/>
      <c r="O1237" s="8"/>
      <c r="P1237" s="8" t="str">
        <f>VLOOKUP($B1237,'Facility Well Counts'!$A$2:$G$469,3,FALSE)</f>
        <v>890 - Arctic Coastal Plains Province</v>
      </c>
      <c r="Q1237" s="10">
        <f>VLOOKUP($B1237,'Facility Well Counts'!$A$2:$G$469,4,FALSE)</f>
        <v>56</v>
      </c>
      <c r="R1237" s="10">
        <f>VLOOKUP($B1237,'Facility Well Counts'!$A$2:$G$469,5,FALSE)</f>
        <v>56</v>
      </c>
      <c r="S1237" s="10">
        <f t="shared" si="142"/>
        <v>0</v>
      </c>
      <c r="T1237" s="10">
        <f>VLOOKUP($B1237,'Facility Well Counts'!$A$2:$G$469,6,FALSE)</f>
        <v>0</v>
      </c>
      <c r="U1237" s="10">
        <f t="shared" si="143"/>
        <v>0</v>
      </c>
      <c r="V1237" s="10">
        <f>VLOOKUP($B1237,'Facility Well Counts'!$A$2:$G$469,7,FALSE)</f>
        <v>0</v>
      </c>
      <c r="W1237" s="10">
        <f t="shared" si="144"/>
        <v>0</v>
      </c>
      <c r="X1237" s="11">
        <f t="shared" si="145"/>
        <v>0</v>
      </c>
    </row>
    <row r="1238" spans="1:24" x14ac:dyDescent="0.25">
      <c r="A1238" s="8" t="s">
        <v>347</v>
      </c>
      <c r="B1238" s="9">
        <v>1008534</v>
      </c>
      <c r="C1238" s="9">
        <v>2020</v>
      </c>
      <c r="D1238" s="9" t="s">
        <v>16</v>
      </c>
      <c r="E1238" s="8" t="s">
        <v>17</v>
      </c>
      <c r="F1238" s="8" t="s">
        <v>33</v>
      </c>
      <c r="G1238" s="8" t="s">
        <v>21</v>
      </c>
      <c r="H1238" s="8"/>
      <c r="I1238" s="8"/>
      <c r="J1238" s="8"/>
      <c r="K1238" s="8"/>
      <c r="L1238" s="8"/>
      <c r="M1238" s="8"/>
      <c r="N1238" s="8"/>
      <c r="O1238" s="8"/>
      <c r="P1238" s="8" t="str">
        <f>VLOOKUP($B1238,'Facility Well Counts'!$A$2:$G$469,3,FALSE)</f>
        <v>890 - Arctic Coastal Plains Province</v>
      </c>
      <c r="Q1238" s="10">
        <f>VLOOKUP($B1238,'Facility Well Counts'!$A$2:$G$469,4,FALSE)</f>
        <v>56</v>
      </c>
      <c r="R1238" s="10">
        <f>VLOOKUP($B1238,'Facility Well Counts'!$A$2:$G$469,5,FALSE)</f>
        <v>56</v>
      </c>
      <c r="S1238" s="10">
        <f t="shared" si="142"/>
        <v>0</v>
      </c>
      <c r="T1238" s="10">
        <f>VLOOKUP($B1238,'Facility Well Counts'!$A$2:$G$469,6,FALSE)</f>
        <v>0</v>
      </c>
      <c r="U1238" s="10">
        <f t="shared" si="143"/>
        <v>0</v>
      </c>
      <c r="V1238" s="10">
        <f>VLOOKUP($B1238,'Facility Well Counts'!$A$2:$G$469,7,FALSE)</f>
        <v>0</v>
      </c>
      <c r="W1238" s="10">
        <f t="shared" si="144"/>
        <v>0</v>
      </c>
      <c r="X1238" s="11">
        <f t="shared" si="145"/>
        <v>0</v>
      </c>
    </row>
    <row r="1239" spans="1:24" x14ac:dyDescent="0.25">
      <c r="A1239" s="8" t="s">
        <v>1464</v>
      </c>
      <c r="B1239" s="9">
        <v>1013742</v>
      </c>
      <c r="C1239" s="9">
        <v>2020</v>
      </c>
      <c r="D1239" s="9" t="s">
        <v>16</v>
      </c>
      <c r="E1239" s="8" t="s">
        <v>17</v>
      </c>
      <c r="F1239" s="8" t="s">
        <v>33</v>
      </c>
      <c r="G1239" s="8" t="s">
        <v>19</v>
      </c>
      <c r="H1239" s="8"/>
      <c r="I1239" s="8"/>
      <c r="J1239" s="8"/>
      <c r="K1239" s="8"/>
      <c r="L1239" s="8"/>
      <c r="M1239" s="8"/>
      <c r="N1239" s="8"/>
      <c r="O1239" s="8"/>
      <c r="P1239" s="8" t="str">
        <f>VLOOKUP($B1239,'Facility Well Counts'!$A$2:$G$469,3,FALSE)</f>
        <v>430 - Permian Basin</v>
      </c>
      <c r="Q1239" s="10">
        <f>VLOOKUP($B1239,'Facility Well Counts'!$A$2:$G$469,4,FALSE)</f>
        <v>56</v>
      </c>
      <c r="R1239" s="10">
        <f>VLOOKUP($B1239,'Facility Well Counts'!$A$2:$G$469,5,FALSE)</f>
        <v>27</v>
      </c>
      <c r="S1239" s="10">
        <f t="shared" si="142"/>
        <v>0</v>
      </c>
      <c r="T1239" s="10">
        <f>VLOOKUP($B1239,'Facility Well Counts'!$A$2:$G$469,6,FALSE)</f>
        <v>0</v>
      </c>
      <c r="U1239" s="10">
        <f t="shared" si="143"/>
        <v>0</v>
      </c>
      <c r="V1239" s="10">
        <f>VLOOKUP($B1239,'Facility Well Counts'!$A$2:$G$469,7,FALSE)</f>
        <v>29</v>
      </c>
      <c r="W1239" s="10">
        <f t="shared" si="144"/>
        <v>0</v>
      </c>
      <c r="X1239" s="11">
        <f t="shared" si="145"/>
        <v>0</v>
      </c>
    </row>
    <row r="1240" spans="1:24" x14ac:dyDescent="0.25">
      <c r="A1240" s="8" t="s">
        <v>1464</v>
      </c>
      <c r="B1240" s="9">
        <v>1013742</v>
      </c>
      <c r="C1240" s="9">
        <v>2020</v>
      </c>
      <c r="D1240" s="9" t="s">
        <v>16</v>
      </c>
      <c r="E1240" s="8" t="s">
        <v>17</v>
      </c>
      <c r="F1240" s="8" t="s">
        <v>33</v>
      </c>
      <c r="G1240" s="8" t="s">
        <v>20</v>
      </c>
      <c r="H1240" s="8">
        <v>112</v>
      </c>
      <c r="I1240" s="8" t="s">
        <v>24</v>
      </c>
      <c r="J1240" s="8"/>
      <c r="K1240" s="8">
        <v>1.1000000000000001</v>
      </c>
      <c r="L1240" s="8">
        <v>161.34</v>
      </c>
      <c r="M1240" s="8"/>
      <c r="N1240" s="8">
        <v>6955.2857143000001</v>
      </c>
      <c r="O1240" s="8"/>
      <c r="P1240" s="8" t="str">
        <f>VLOOKUP($B1240,'Facility Well Counts'!$A$2:$G$469,3,FALSE)</f>
        <v>430 - Permian Basin</v>
      </c>
      <c r="Q1240" s="10">
        <f>VLOOKUP($B1240,'Facility Well Counts'!$A$2:$G$469,4,FALSE)</f>
        <v>56</v>
      </c>
      <c r="R1240" s="10">
        <f>VLOOKUP($B1240,'Facility Well Counts'!$A$2:$G$469,5,FALSE)</f>
        <v>27</v>
      </c>
      <c r="S1240" s="10">
        <f t="shared" si="142"/>
        <v>54</v>
      </c>
      <c r="T1240" s="10">
        <f>VLOOKUP($B1240,'Facility Well Counts'!$A$2:$G$469,6,FALSE)</f>
        <v>0</v>
      </c>
      <c r="U1240" s="10">
        <f t="shared" si="143"/>
        <v>0</v>
      </c>
      <c r="V1240" s="10">
        <f>VLOOKUP($B1240,'Facility Well Counts'!$A$2:$G$469,7,FALSE)</f>
        <v>29</v>
      </c>
      <c r="W1240" s="10">
        <f t="shared" si="144"/>
        <v>58.000000000000007</v>
      </c>
      <c r="X1240" s="11">
        <f t="shared" si="145"/>
        <v>2</v>
      </c>
    </row>
    <row r="1241" spans="1:24" x14ac:dyDescent="0.25">
      <c r="A1241" s="8" t="s">
        <v>1464</v>
      </c>
      <c r="B1241" s="9">
        <v>1013742</v>
      </c>
      <c r="C1241" s="9">
        <v>2020</v>
      </c>
      <c r="D1241" s="9" t="s">
        <v>16</v>
      </c>
      <c r="E1241" s="8" t="s">
        <v>17</v>
      </c>
      <c r="F1241" s="8" t="s">
        <v>33</v>
      </c>
      <c r="G1241" s="8" t="s">
        <v>21</v>
      </c>
      <c r="H1241" s="8"/>
      <c r="I1241" s="8"/>
      <c r="J1241" s="8"/>
      <c r="K1241" s="8"/>
      <c r="L1241" s="8"/>
      <c r="M1241" s="8"/>
      <c r="N1241" s="8"/>
      <c r="O1241" s="8"/>
      <c r="P1241" s="8" t="str">
        <f>VLOOKUP($B1241,'Facility Well Counts'!$A$2:$G$469,3,FALSE)</f>
        <v>430 - Permian Basin</v>
      </c>
      <c r="Q1241" s="10">
        <f>VLOOKUP($B1241,'Facility Well Counts'!$A$2:$G$469,4,FALSE)</f>
        <v>56</v>
      </c>
      <c r="R1241" s="10">
        <f>VLOOKUP($B1241,'Facility Well Counts'!$A$2:$G$469,5,FALSE)</f>
        <v>27</v>
      </c>
      <c r="S1241" s="10">
        <f t="shared" si="142"/>
        <v>0</v>
      </c>
      <c r="T1241" s="10">
        <f>VLOOKUP($B1241,'Facility Well Counts'!$A$2:$G$469,6,FALSE)</f>
        <v>0</v>
      </c>
      <c r="U1241" s="10">
        <f t="shared" si="143"/>
        <v>0</v>
      </c>
      <c r="V1241" s="10">
        <f>VLOOKUP($B1241,'Facility Well Counts'!$A$2:$G$469,7,FALSE)</f>
        <v>29</v>
      </c>
      <c r="W1241" s="10">
        <f t="shared" si="144"/>
        <v>0</v>
      </c>
      <c r="X1241" s="11">
        <f t="shared" si="145"/>
        <v>0</v>
      </c>
    </row>
    <row r="1242" spans="1:24" x14ac:dyDescent="0.25">
      <c r="A1242" s="8" t="s">
        <v>448</v>
      </c>
      <c r="B1242" s="9">
        <v>1011081</v>
      </c>
      <c r="C1242" s="9">
        <v>2020</v>
      </c>
      <c r="D1242" s="9" t="s">
        <v>16</v>
      </c>
      <c r="E1242" s="8" t="s">
        <v>17</v>
      </c>
      <c r="F1242" s="8" t="s">
        <v>33</v>
      </c>
      <c r="G1242" s="8" t="s">
        <v>19</v>
      </c>
      <c r="H1242" s="8"/>
      <c r="I1242" s="8"/>
      <c r="J1242" s="8"/>
      <c r="K1242" s="8"/>
      <c r="L1242" s="8"/>
      <c r="M1242" s="8"/>
      <c r="N1242" s="8"/>
      <c r="O1242" s="8"/>
      <c r="P1242" s="8" t="str">
        <f>VLOOKUP($B1242,'Facility Well Counts'!$A$2:$G$469,3,FALSE)</f>
        <v>745 - San Joaquin Basin</v>
      </c>
      <c r="Q1242" s="10">
        <f>VLOOKUP($B1242,'Facility Well Counts'!$A$2:$G$469,4,FALSE)</f>
        <v>55</v>
      </c>
      <c r="R1242" s="10">
        <f>VLOOKUP($B1242,'Facility Well Counts'!$A$2:$G$469,5,FALSE)</f>
        <v>55</v>
      </c>
      <c r="S1242" s="10">
        <f t="shared" si="142"/>
        <v>0</v>
      </c>
      <c r="T1242" s="10">
        <f>VLOOKUP($B1242,'Facility Well Counts'!$A$2:$G$469,6,FALSE)</f>
        <v>0</v>
      </c>
      <c r="U1242" s="10">
        <f t="shared" si="143"/>
        <v>0</v>
      </c>
      <c r="V1242" s="10">
        <f>VLOOKUP($B1242,'Facility Well Counts'!$A$2:$G$469,7,FALSE)</f>
        <v>0</v>
      </c>
      <c r="W1242" s="10">
        <f t="shared" si="144"/>
        <v>0</v>
      </c>
      <c r="X1242" s="11">
        <f t="shared" si="145"/>
        <v>0</v>
      </c>
    </row>
    <row r="1243" spans="1:24" x14ac:dyDescent="0.25">
      <c r="A1243" s="8" t="s">
        <v>448</v>
      </c>
      <c r="B1243" s="9">
        <v>1011081</v>
      </c>
      <c r="C1243" s="9">
        <v>2020</v>
      </c>
      <c r="D1243" s="9" t="s">
        <v>16</v>
      </c>
      <c r="E1243" s="8" t="s">
        <v>17</v>
      </c>
      <c r="F1243" s="8" t="s">
        <v>33</v>
      </c>
      <c r="G1243" s="8" t="s">
        <v>20</v>
      </c>
      <c r="H1243" s="8"/>
      <c r="I1243" s="8"/>
      <c r="J1243" s="8"/>
      <c r="K1243" s="8"/>
      <c r="L1243" s="8"/>
      <c r="M1243" s="8"/>
      <c r="N1243" s="8"/>
      <c r="O1243" s="8"/>
      <c r="P1243" s="8" t="str">
        <f>VLOOKUP($B1243,'Facility Well Counts'!$A$2:$G$469,3,FALSE)</f>
        <v>745 - San Joaquin Basin</v>
      </c>
      <c r="Q1243" s="10">
        <f>VLOOKUP($B1243,'Facility Well Counts'!$A$2:$G$469,4,FALSE)</f>
        <v>55</v>
      </c>
      <c r="R1243" s="10">
        <f>VLOOKUP($B1243,'Facility Well Counts'!$A$2:$G$469,5,FALSE)</f>
        <v>55</v>
      </c>
      <c r="S1243" s="10">
        <f t="shared" si="142"/>
        <v>0</v>
      </c>
      <c r="T1243" s="10">
        <f>VLOOKUP($B1243,'Facility Well Counts'!$A$2:$G$469,6,FALSE)</f>
        <v>0</v>
      </c>
      <c r="U1243" s="10">
        <f t="shared" si="143"/>
        <v>0</v>
      </c>
      <c r="V1243" s="10">
        <f>VLOOKUP($B1243,'Facility Well Counts'!$A$2:$G$469,7,FALSE)</f>
        <v>0</v>
      </c>
      <c r="W1243" s="10">
        <f t="shared" si="144"/>
        <v>0</v>
      </c>
      <c r="X1243" s="11">
        <f t="shared" si="145"/>
        <v>0</v>
      </c>
    </row>
    <row r="1244" spans="1:24" x14ac:dyDescent="0.25">
      <c r="A1244" s="8" t="s">
        <v>448</v>
      </c>
      <c r="B1244" s="9">
        <v>1011081</v>
      </c>
      <c r="C1244" s="9">
        <v>2020</v>
      </c>
      <c r="D1244" s="9" t="s">
        <v>16</v>
      </c>
      <c r="E1244" s="8" t="s">
        <v>17</v>
      </c>
      <c r="F1244" s="8" t="s">
        <v>33</v>
      </c>
      <c r="G1244" s="8" t="s">
        <v>21</v>
      </c>
      <c r="H1244" s="8"/>
      <c r="I1244" s="8"/>
      <c r="J1244" s="8"/>
      <c r="K1244" s="8"/>
      <c r="L1244" s="8"/>
      <c r="M1244" s="8"/>
      <c r="N1244" s="8"/>
      <c r="O1244" s="8"/>
      <c r="P1244" s="8" t="str">
        <f>VLOOKUP($B1244,'Facility Well Counts'!$A$2:$G$469,3,FALSE)</f>
        <v>745 - San Joaquin Basin</v>
      </c>
      <c r="Q1244" s="10">
        <f>VLOOKUP($B1244,'Facility Well Counts'!$A$2:$G$469,4,FALSE)</f>
        <v>55</v>
      </c>
      <c r="R1244" s="10">
        <f>VLOOKUP($B1244,'Facility Well Counts'!$A$2:$G$469,5,FALSE)</f>
        <v>55</v>
      </c>
      <c r="S1244" s="10">
        <f t="shared" si="142"/>
        <v>0</v>
      </c>
      <c r="T1244" s="10">
        <f>VLOOKUP($B1244,'Facility Well Counts'!$A$2:$G$469,6,FALSE)</f>
        <v>0</v>
      </c>
      <c r="U1244" s="10">
        <f t="shared" si="143"/>
        <v>0</v>
      </c>
      <c r="V1244" s="10">
        <f>VLOOKUP($B1244,'Facility Well Counts'!$A$2:$G$469,7,FALSE)</f>
        <v>0</v>
      </c>
      <c r="W1244" s="10">
        <f t="shared" si="144"/>
        <v>0</v>
      </c>
      <c r="X1244" s="11">
        <f t="shared" si="145"/>
        <v>0</v>
      </c>
    </row>
    <row r="1245" spans="1:24" x14ac:dyDescent="0.25">
      <c r="A1245" s="8" t="s">
        <v>1177</v>
      </c>
      <c r="B1245" s="9">
        <v>1013369</v>
      </c>
      <c r="C1245" s="9">
        <v>2020</v>
      </c>
      <c r="D1245" s="9" t="s">
        <v>16</v>
      </c>
      <c r="E1245" s="8" t="s">
        <v>17</v>
      </c>
      <c r="F1245" s="8" t="s">
        <v>33</v>
      </c>
      <c r="G1245" s="8" t="s">
        <v>19</v>
      </c>
      <c r="H1245" s="8"/>
      <c r="I1245" s="8"/>
      <c r="J1245" s="8"/>
      <c r="K1245" s="8"/>
      <c r="L1245" s="8"/>
      <c r="M1245" s="8"/>
      <c r="N1245" s="8"/>
      <c r="O1245" s="8"/>
      <c r="P1245" s="8" t="str">
        <f>VLOOKUP($B1245,'Facility Well Counts'!$A$2:$G$469,3,FALSE)</f>
        <v>540 - Denver Basin</v>
      </c>
      <c r="Q1245" s="10">
        <f>VLOOKUP($B1245,'Facility Well Counts'!$A$2:$G$469,4,FALSE)</f>
        <v>55</v>
      </c>
      <c r="R1245" s="10">
        <f>VLOOKUP($B1245,'Facility Well Counts'!$A$2:$G$469,5,FALSE)</f>
        <v>55</v>
      </c>
      <c r="S1245" s="10">
        <f t="shared" si="142"/>
        <v>0</v>
      </c>
      <c r="T1245" s="10">
        <f>VLOOKUP($B1245,'Facility Well Counts'!$A$2:$G$469,6,FALSE)</f>
        <v>0</v>
      </c>
      <c r="U1245" s="10">
        <f t="shared" si="143"/>
        <v>0</v>
      </c>
      <c r="V1245" s="10">
        <f>VLOOKUP($B1245,'Facility Well Counts'!$A$2:$G$469,7,FALSE)</f>
        <v>0</v>
      </c>
      <c r="W1245" s="10">
        <f t="shared" si="144"/>
        <v>0</v>
      </c>
      <c r="X1245" s="11">
        <f t="shared" si="145"/>
        <v>0</v>
      </c>
    </row>
    <row r="1246" spans="1:24" x14ac:dyDescent="0.25">
      <c r="A1246" s="8" t="s">
        <v>1177</v>
      </c>
      <c r="B1246" s="9">
        <v>1013369</v>
      </c>
      <c r="C1246" s="9">
        <v>2020</v>
      </c>
      <c r="D1246" s="9" t="s">
        <v>16</v>
      </c>
      <c r="E1246" s="8" t="s">
        <v>17</v>
      </c>
      <c r="F1246" s="8" t="s">
        <v>33</v>
      </c>
      <c r="G1246" s="8" t="s">
        <v>20</v>
      </c>
      <c r="H1246" s="8"/>
      <c r="I1246" s="8"/>
      <c r="J1246" s="8"/>
      <c r="K1246" s="8"/>
      <c r="L1246" s="8"/>
      <c r="M1246" s="8"/>
      <c r="N1246" s="8"/>
      <c r="O1246" s="8"/>
      <c r="P1246" s="8" t="str">
        <f>VLOOKUP($B1246,'Facility Well Counts'!$A$2:$G$469,3,FALSE)</f>
        <v>540 - Denver Basin</v>
      </c>
      <c r="Q1246" s="10">
        <f>VLOOKUP($B1246,'Facility Well Counts'!$A$2:$G$469,4,FALSE)</f>
        <v>55</v>
      </c>
      <c r="R1246" s="10">
        <f>VLOOKUP($B1246,'Facility Well Counts'!$A$2:$G$469,5,FALSE)</f>
        <v>55</v>
      </c>
      <c r="S1246" s="10">
        <f t="shared" si="142"/>
        <v>0</v>
      </c>
      <c r="T1246" s="10">
        <f>VLOOKUP($B1246,'Facility Well Counts'!$A$2:$G$469,6,FALSE)</f>
        <v>0</v>
      </c>
      <c r="U1246" s="10">
        <f t="shared" si="143"/>
        <v>0</v>
      </c>
      <c r="V1246" s="10">
        <f>VLOOKUP($B1246,'Facility Well Counts'!$A$2:$G$469,7,FALSE)</f>
        <v>0</v>
      </c>
      <c r="W1246" s="10">
        <f t="shared" si="144"/>
        <v>0</v>
      </c>
      <c r="X1246" s="11">
        <f t="shared" si="145"/>
        <v>0</v>
      </c>
    </row>
    <row r="1247" spans="1:24" x14ac:dyDescent="0.25">
      <c r="A1247" s="8" t="s">
        <v>1177</v>
      </c>
      <c r="B1247" s="9">
        <v>1013369</v>
      </c>
      <c r="C1247" s="9">
        <v>2020</v>
      </c>
      <c r="D1247" s="9" t="s">
        <v>16</v>
      </c>
      <c r="E1247" s="8" t="s">
        <v>17</v>
      </c>
      <c r="F1247" s="8" t="s">
        <v>33</v>
      </c>
      <c r="G1247" s="8" t="s">
        <v>21</v>
      </c>
      <c r="H1247" s="8">
        <v>435</v>
      </c>
      <c r="I1247" s="8" t="s">
        <v>24</v>
      </c>
      <c r="J1247" s="8"/>
      <c r="K1247" s="8">
        <v>4.5999999999999996</v>
      </c>
      <c r="L1247" s="8">
        <v>72.58</v>
      </c>
      <c r="M1247" s="8"/>
      <c r="N1247" s="8">
        <v>8784</v>
      </c>
      <c r="O1247" s="8"/>
      <c r="P1247" s="8" t="str">
        <f>VLOOKUP($B1247,'Facility Well Counts'!$A$2:$G$469,3,FALSE)</f>
        <v>540 - Denver Basin</v>
      </c>
      <c r="Q1247" s="10">
        <f>VLOOKUP($B1247,'Facility Well Counts'!$A$2:$G$469,4,FALSE)</f>
        <v>55</v>
      </c>
      <c r="R1247" s="10">
        <f>VLOOKUP($B1247,'Facility Well Counts'!$A$2:$G$469,5,FALSE)</f>
        <v>55</v>
      </c>
      <c r="S1247" s="10">
        <f t="shared" si="142"/>
        <v>435</v>
      </c>
      <c r="T1247" s="10">
        <f>VLOOKUP($B1247,'Facility Well Counts'!$A$2:$G$469,6,FALSE)</f>
        <v>0</v>
      </c>
      <c r="U1247" s="10">
        <f t="shared" si="143"/>
        <v>0</v>
      </c>
      <c r="V1247" s="10">
        <f>VLOOKUP($B1247,'Facility Well Counts'!$A$2:$G$469,7,FALSE)</f>
        <v>0</v>
      </c>
      <c r="W1247" s="10">
        <f t="shared" si="144"/>
        <v>0</v>
      </c>
      <c r="X1247" s="11">
        <f t="shared" si="145"/>
        <v>7.9090909090909092</v>
      </c>
    </row>
    <row r="1248" spans="1:24" x14ac:dyDescent="0.25">
      <c r="A1248" s="8" t="s">
        <v>1260</v>
      </c>
      <c r="B1248" s="9">
        <v>1009490</v>
      </c>
      <c r="C1248" s="9">
        <v>2020</v>
      </c>
      <c r="D1248" s="9" t="s">
        <v>16</v>
      </c>
      <c r="E1248" s="8" t="s">
        <v>17</v>
      </c>
      <c r="F1248" s="8" t="s">
        <v>33</v>
      </c>
      <c r="G1248" s="8" t="s">
        <v>19</v>
      </c>
      <c r="H1248" s="8"/>
      <c r="I1248" s="8"/>
      <c r="J1248" s="8"/>
      <c r="K1248" s="8"/>
      <c r="L1248" s="8"/>
      <c r="M1248" s="8"/>
      <c r="N1248" s="8"/>
      <c r="O1248" s="8"/>
      <c r="P1248" s="8" t="str">
        <f>VLOOKUP($B1248,'Facility Well Counts'!$A$2:$G$469,3,FALSE)</f>
        <v>220 - Gulf Coast Basin (LA  TX)</v>
      </c>
      <c r="Q1248" s="10">
        <f>VLOOKUP($B1248,'Facility Well Counts'!$A$2:$G$469,4,FALSE)</f>
        <v>54</v>
      </c>
      <c r="R1248" s="10">
        <f>VLOOKUP($B1248,'Facility Well Counts'!$A$2:$G$469,5,FALSE)</f>
        <v>51</v>
      </c>
      <c r="S1248" s="10">
        <f t="shared" si="142"/>
        <v>0</v>
      </c>
      <c r="T1248" s="10">
        <f>VLOOKUP($B1248,'Facility Well Counts'!$A$2:$G$469,6,FALSE)</f>
        <v>0</v>
      </c>
      <c r="U1248" s="10">
        <f t="shared" si="143"/>
        <v>0</v>
      </c>
      <c r="V1248" s="10">
        <f>VLOOKUP($B1248,'Facility Well Counts'!$A$2:$G$469,7,FALSE)</f>
        <v>3</v>
      </c>
      <c r="W1248" s="10">
        <f t="shared" si="144"/>
        <v>0</v>
      </c>
      <c r="X1248" s="11">
        <f t="shared" si="145"/>
        <v>0</v>
      </c>
    </row>
    <row r="1249" spans="1:24" x14ac:dyDescent="0.25">
      <c r="A1249" s="8" t="s">
        <v>1260</v>
      </c>
      <c r="B1249" s="9">
        <v>1009490</v>
      </c>
      <c r="C1249" s="9">
        <v>2020</v>
      </c>
      <c r="D1249" s="9" t="s">
        <v>16</v>
      </c>
      <c r="E1249" s="8" t="s">
        <v>17</v>
      </c>
      <c r="F1249" s="8" t="s">
        <v>33</v>
      </c>
      <c r="G1249" s="8" t="s">
        <v>20</v>
      </c>
      <c r="H1249" s="8">
        <v>87</v>
      </c>
      <c r="I1249" s="8" t="s">
        <v>24</v>
      </c>
      <c r="J1249" s="8"/>
      <c r="K1249" s="8">
        <v>12.2</v>
      </c>
      <c r="L1249" s="8">
        <v>144.38</v>
      </c>
      <c r="M1249" s="8"/>
      <c r="N1249" s="8">
        <v>8760</v>
      </c>
      <c r="O1249" s="8"/>
      <c r="P1249" s="8" t="str">
        <f>VLOOKUP($B1249,'Facility Well Counts'!$A$2:$G$469,3,FALSE)</f>
        <v>220 - Gulf Coast Basin (LA  TX)</v>
      </c>
      <c r="Q1249" s="10">
        <f>VLOOKUP($B1249,'Facility Well Counts'!$A$2:$G$469,4,FALSE)</f>
        <v>54</v>
      </c>
      <c r="R1249" s="10">
        <f>VLOOKUP($B1249,'Facility Well Counts'!$A$2:$G$469,5,FALSE)</f>
        <v>51</v>
      </c>
      <c r="S1249" s="10">
        <f t="shared" si="142"/>
        <v>82.166666666666671</v>
      </c>
      <c r="T1249" s="10">
        <f>VLOOKUP($B1249,'Facility Well Counts'!$A$2:$G$469,6,FALSE)</f>
        <v>0</v>
      </c>
      <c r="U1249" s="10">
        <f t="shared" si="143"/>
        <v>0</v>
      </c>
      <c r="V1249" s="10">
        <f>VLOOKUP($B1249,'Facility Well Counts'!$A$2:$G$469,7,FALSE)</f>
        <v>3</v>
      </c>
      <c r="W1249" s="10">
        <f t="shared" si="144"/>
        <v>4.833333333333333</v>
      </c>
      <c r="X1249" s="11">
        <f t="shared" si="145"/>
        <v>1.6111111111111112</v>
      </c>
    </row>
    <row r="1250" spans="1:24" x14ac:dyDescent="0.25">
      <c r="A1250" s="8" t="s">
        <v>1260</v>
      </c>
      <c r="B1250" s="9">
        <v>1009490</v>
      </c>
      <c r="C1250" s="9">
        <v>2020</v>
      </c>
      <c r="D1250" s="9" t="s">
        <v>16</v>
      </c>
      <c r="E1250" s="8" t="s">
        <v>17</v>
      </c>
      <c r="F1250" s="8" t="s">
        <v>33</v>
      </c>
      <c r="G1250" s="8" t="s">
        <v>21</v>
      </c>
      <c r="H1250" s="8"/>
      <c r="I1250" s="8"/>
      <c r="J1250" s="8"/>
      <c r="K1250" s="8"/>
      <c r="L1250" s="8"/>
      <c r="M1250" s="8"/>
      <c r="N1250" s="8"/>
      <c r="O1250" s="8"/>
      <c r="P1250" s="8" t="str">
        <f>VLOOKUP($B1250,'Facility Well Counts'!$A$2:$G$469,3,FALSE)</f>
        <v>220 - Gulf Coast Basin (LA  TX)</v>
      </c>
      <c r="Q1250" s="10">
        <f>VLOOKUP($B1250,'Facility Well Counts'!$A$2:$G$469,4,FALSE)</f>
        <v>54</v>
      </c>
      <c r="R1250" s="10">
        <f>VLOOKUP($B1250,'Facility Well Counts'!$A$2:$G$469,5,FALSE)</f>
        <v>51</v>
      </c>
      <c r="S1250" s="10">
        <f t="shared" si="142"/>
        <v>0</v>
      </c>
      <c r="T1250" s="10">
        <f>VLOOKUP($B1250,'Facility Well Counts'!$A$2:$G$469,6,FALSE)</f>
        <v>0</v>
      </c>
      <c r="U1250" s="10">
        <f t="shared" si="143"/>
        <v>0</v>
      </c>
      <c r="V1250" s="10">
        <f>VLOOKUP($B1250,'Facility Well Counts'!$A$2:$G$469,7,FALSE)</f>
        <v>3</v>
      </c>
      <c r="W1250" s="10">
        <f t="shared" si="144"/>
        <v>0</v>
      </c>
      <c r="X1250" s="11">
        <f t="shared" si="145"/>
        <v>0</v>
      </c>
    </row>
    <row r="1251" spans="1:24" x14ac:dyDescent="0.25">
      <c r="A1251" s="8" t="s">
        <v>908</v>
      </c>
      <c r="B1251" s="9">
        <v>1013078</v>
      </c>
      <c r="C1251" s="9">
        <v>2020</v>
      </c>
      <c r="D1251" s="9" t="s">
        <v>16</v>
      </c>
      <c r="E1251" s="8" t="s">
        <v>17</v>
      </c>
      <c r="F1251" s="8" t="s">
        <v>33</v>
      </c>
      <c r="G1251" s="8" t="s">
        <v>19</v>
      </c>
      <c r="H1251" s="8"/>
      <c r="I1251" s="8"/>
      <c r="J1251" s="8"/>
      <c r="K1251" s="8"/>
      <c r="L1251" s="8"/>
      <c r="M1251" s="8"/>
      <c r="N1251" s="8"/>
      <c r="O1251" s="8"/>
      <c r="P1251" s="8" t="str">
        <f>VLOOKUP($B1251,'Facility Well Counts'!$A$2:$G$469,3,FALSE)</f>
        <v>355 - Chautauqua Platform</v>
      </c>
      <c r="Q1251" s="10">
        <f>VLOOKUP($B1251,'Facility Well Counts'!$A$2:$G$469,4,FALSE)</f>
        <v>52</v>
      </c>
      <c r="R1251" s="10">
        <f>VLOOKUP($B1251,'Facility Well Counts'!$A$2:$G$469,5,FALSE)</f>
        <v>50</v>
      </c>
      <c r="S1251" s="10">
        <f t="shared" si="142"/>
        <v>0</v>
      </c>
      <c r="T1251" s="10">
        <f>VLOOKUP($B1251,'Facility Well Counts'!$A$2:$G$469,6,FALSE)</f>
        <v>0</v>
      </c>
      <c r="U1251" s="10">
        <f t="shared" si="143"/>
        <v>0</v>
      </c>
      <c r="V1251" s="10">
        <f>VLOOKUP($B1251,'Facility Well Counts'!$A$2:$G$469,7,FALSE)</f>
        <v>2</v>
      </c>
      <c r="W1251" s="10">
        <f t="shared" si="144"/>
        <v>0</v>
      </c>
      <c r="X1251" s="11">
        <f t="shared" si="145"/>
        <v>0</v>
      </c>
    </row>
    <row r="1252" spans="1:24" x14ac:dyDescent="0.25">
      <c r="A1252" s="8" t="s">
        <v>908</v>
      </c>
      <c r="B1252" s="9">
        <v>1013078</v>
      </c>
      <c r="C1252" s="9">
        <v>2020</v>
      </c>
      <c r="D1252" s="9" t="s">
        <v>16</v>
      </c>
      <c r="E1252" s="8" t="s">
        <v>17</v>
      </c>
      <c r="F1252" s="8" t="s">
        <v>33</v>
      </c>
      <c r="G1252" s="8" t="s">
        <v>20</v>
      </c>
      <c r="H1252" s="8"/>
      <c r="I1252" s="8"/>
      <c r="J1252" s="8"/>
      <c r="K1252" s="8"/>
      <c r="L1252" s="8"/>
      <c r="M1252" s="8"/>
      <c r="N1252" s="8"/>
      <c r="O1252" s="8"/>
      <c r="P1252" s="8" t="str">
        <f>VLOOKUP($B1252,'Facility Well Counts'!$A$2:$G$469,3,FALSE)</f>
        <v>355 - Chautauqua Platform</v>
      </c>
      <c r="Q1252" s="10">
        <f>VLOOKUP($B1252,'Facility Well Counts'!$A$2:$G$469,4,FALSE)</f>
        <v>52</v>
      </c>
      <c r="R1252" s="10">
        <f>VLOOKUP($B1252,'Facility Well Counts'!$A$2:$G$469,5,FALSE)</f>
        <v>50</v>
      </c>
      <c r="S1252" s="10">
        <f t="shared" si="142"/>
        <v>0</v>
      </c>
      <c r="T1252" s="10">
        <f>VLOOKUP($B1252,'Facility Well Counts'!$A$2:$G$469,6,FALSE)</f>
        <v>0</v>
      </c>
      <c r="U1252" s="10">
        <f t="shared" si="143"/>
        <v>0</v>
      </c>
      <c r="V1252" s="10">
        <f>VLOOKUP($B1252,'Facility Well Counts'!$A$2:$G$469,7,FALSE)</f>
        <v>2</v>
      </c>
      <c r="W1252" s="10">
        <f t="shared" si="144"/>
        <v>0</v>
      </c>
      <c r="X1252" s="11">
        <f t="shared" si="145"/>
        <v>0</v>
      </c>
    </row>
    <row r="1253" spans="1:24" x14ac:dyDescent="0.25">
      <c r="A1253" s="8" t="s">
        <v>908</v>
      </c>
      <c r="B1253" s="9">
        <v>1013078</v>
      </c>
      <c r="C1253" s="9">
        <v>2020</v>
      </c>
      <c r="D1253" s="9" t="s">
        <v>16</v>
      </c>
      <c r="E1253" s="8" t="s">
        <v>17</v>
      </c>
      <c r="F1253" s="8" t="s">
        <v>33</v>
      </c>
      <c r="G1253" s="8" t="s">
        <v>21</v>
      </c>
      <c r="H1253" s="8">
        <v>28</v>
      </c>
      <c r="I1253" s="8" t="s">
        <v>24</v>
      </c>
      <c r="J1253" s="8"/>
      <c r="K1253" s="8">
        <v>0</v>
      </c>
      <c r="L1253" s="8">
        <v>1.6</v>
      </c>
      <c r="M1253" s="8"/>
      <c r="N1253" s="8">
        <v>2949.7746428999999</v>
      </c>
      <c r="O1253" s="8"/>
      <c r="P1253" s="8" t="str">
        <f>VLOOKUP($B1253,'Facility Well Counts'!$A$2:$G$469,3,FALSE)</f>
        <v>355 - Chautauqua Platform</v>
      </c>
      <c r="Q1253" s="10">
        <f>VLOOKUP($B1253,'Facility Well Counts'!$A$2:$G$469,4,FALSE)</f>
        <v>52</v>
      </c>
      <c r="R1253" s="10">
        <f>VLOOKUP($B1253,'Facility Well Counts'!$A$2:$G$469,5,FALSE)</f>
        <v>50</v>
      </c>
      <c r="S1253" s="10">
        <f t="shared" si="142"/>
        <v>26.923076923076923</v>
      </c>
      <c r="T1253" s="10">
        <f>VLOOKUP($B1253,'Facility Well Counts'!$A$2:$G$469,6,FALSE)</f>
        <v>0</v>
      </c>
      <c r="U1253" s="10">
        <f t="shared" si="143"/>
        <v>0</v>
      </c>
      <c r="V1253" s="10">
        <f>VLOOKUP($B1253,'Facility Well Counts'!$A$2:$G$469,7,FALSE)</f>
        <v>2</v>
      </c>
      <c r="W1253" s="10">
        <f t="shared" si="144"/>
        <v>1.0769230769230771</v>
      </c>
      <c r="X1253" s="11">
        <f t="shared" si="145"/>
        <v>0.53846153846153844</v>
      </c>
    </row>
    <row r="1254" spans="1:24" x14ac:dyDescent="0.25">
      <c r="A1254" s="8" t="s">
        <v>1229</v>
      </c>
      <c r="B1254" s="9">
        <v>1013344</v>
      </c>
      <c r="C1254" s="9">
        <v>2020</v>
      </c>
      <c r="D1254" s="9" t="s">
        <v>16</v>
      </c>
      <c r="E1254" s="8" t="s">
        <v>17</v>
      </c>
      <c r="F1254" s="8" t="s">
        <v>33</v>
      </c>
      <c r="G1254" s="8" t="s">
        <v>19</v>
      </c>
      <c r="H1254" s="8"/>
      <c r="I1254" s="8"/>
      <c r="J1254" s="8"/>
      <c r="K1254" s="8"/>
      <c r="L1254" s="8"/>
      <c r="M1254" s="8"/>
      <c r="N1254" s="8"/>
      <c r="O1254" s="8"/>
      <c r="P1254" s="8" t="str">
        <f>VLOOKUP($B1254,'Facility Well Counts'!$A$2:$G$469,3,FALSE)</f>
        <v>220 - Gulf Coast Basin (LA  TX)</v>
      </c>
      <c r="Q1254" s="10">
        <f>VLOOKUP($B1254,'Facility Well Counts'!$A$2:$G$469,4,FALSE)</f>
        <v>52</v>
      </c>
      <c r="R1254" s="10">
        <f>VLOOKUP($B1254,'Facility Well Counts'!$A$2:$G$469,5,FALSE)</f>
        <v>52</v>
      </c>
      <c r="S1254" s="10">
        <f t="shared" si="142"/>
        <v>0</v>
      </c>
      <c r="T1254" s="10">
        <f>VLOOKUP($B1254,'Facility Well Counts'!$A$2:$G$469,6,FALSE)</f>
        <v>0</v>
      </c>
      <c r="U1254" s="10">
        <f t="shared" si="143"/>
        <v>0</v>
      </c>
      <c r="V1254" s="10">
        <f>VLOOKUP($B1254,'Facility Well Counts'!$A$2:$G$469,7,FALSE)</f>
        <v>0</v>
      </c>
      <c r="W1254" s="10">
        <f t="shared" si="144"/>
        <v>0</v>
      </c>
      <c r="X1254" s="11">
        <f t="shared" si="145"/>
        <v>0</v>
      </c>
    </row>
    <row r="1255" spans="1:24" x14ac:dyDescent="0.25">
      <c r="A1255" s="8" t="s">
        <v>1229</v>
      </c>
      <c r="B1255" s="9">
        <v>1013344</v>
      </c>
      <c r="C1255" s="9">
        <v>2020</v>
      </c>
      <c r="D1255" s="9" t="s">
        <v>16</v>
      </c>
      <c r="E1255" s="8" t="s">
        <v>17</v>
      </c>
      <c r="F1255" s="8" t="s">
        <v>33</v>
      </c>
      <c r="G1255" s="8" t="s">
        <v>20</v>
      </c>
      <c r="H1255" s="8">
        <v>96</v>
      </c>
      <c r="I1255" s="8" t="s">
        <v>24</v>
      </c>
      <c r="J1255" s="8"/>
      <c r="K1255" s="8">
        <v>6</v>
      </c>
      <c r="L1255" s="8">
        <v>34.97</v>
      </c>
      <c r="M1255" s="8"/>
      <c r="N1255" s="8">
        <v>8784</v>
      </c>
      <c r="O1255" s="8"/>
      <c r="P1255" s="8" t="str">
        <f>VLOOKUP($B1255,'Facility Well Counts'!$A$2:$G$469,3,FALSE)</f>
        <v>220 - Gulf Coast Basin (LA  TX)</v>
      </c>
      <c r="Q1255" s="10">
        <f>VLOOKUP($B1255,'Facility Well Counts'!$A$2:$G$469,4,FALSE)</f>
        <v>52</v>
      </c>
      <c r="R1255" s="10">
        <f>VLOOKUP($B1255,'Facility Well Counts'!$A$2:$G$469,5,FALSE)</f>
        <v>52</v>
      </c>
      <c r="S1255" s="10">
        <f t="shared" si="142"/>
        <v>96</v>
      </c>
      <c r="T1255" s="10">
        <f>VLOOKUP($B1255,'Facility Well Counts'!$A$2:$G$469,6,FALSE)</f>
        <v>0</v>
      </c>
      <c r="U1255" s="10">
        <f t="shared" si="143"/>
        <v>0</v>
      </c>
      <c r="V1255" s="10">
        <f>VLOOKUP($B1255,'Facility Well Counts'!$A$2:$G$469,7,FALSE)</f>
        <v>0</v>
      </c>
      <c r="W1255" s="10">
        <f t="shared" si="144"/>
        <v>0</v>
      </c>
      <c r="X1255" s="11">
        <f t="shared" si="145"/>
        <v>1.8461538461538463</v>
      </c>
    </row>
    <row r="1256" spans="1:24" x14ac:dyDescent="0.25">
      <c r="A1256" s="8" t="s">
        <v>1229</v>
      </c>
      <c r="B1256" s="9">
        <v>1013344</v>
      </c>
      <c r="C1256" s="9">
        <v>2020</v>
      </c>
      <c r="D1256" s="9" t="s">
        <v>16</v>
      </c>
      <c r="E1256" s="8" t="s">
        <v>17</v>
      </c>
      <c r="F1256" s="8" t="s">
        <v>33</v>
      </c>
      <c r="G1256" s="8" t="s">
        <v>21</v>
      </c>
      <c r="H1256" s="8"/>
      <c r="I1256" s="8"/>
      <c r="J1256" s="8"/>
      <c r="K1256" s="8"/>
      <c r="L1256" s="8"/>
      <c r="M1256" s="8"/>
      <c r="N1256" s="8"/>
      <c r="O1256" s="8"/>
      <c r="P1256" s="8" t="str">
        <f>VLOOKUP($B1256,'Facility Well Counts'!$A$2:$G$469,3,FALSE)</f>
        <v>220 - Gulf Coast Basin (LA  TX)</v>
      </c>
      <c r="Q1256" s="10">
        <f>VLOOKUP($B1256,'Facility Well Counts'!$A$2:$G$469,4,FALSE)</f>
        <v>52</v>
      </c>
      <c r="R1256" s="10">
        <f>VLOOKUP($B1256,'Facility Well Counts'!$A$2:$G$469,5,FALSE)</f>
        <v>52</v>
      </c>
      <c r="S1256" s="10">
        <f t="shared" si="142"/>
        <v>0</v>
      </c>
      <c r="T1256" s="10">
        <f>VLOOKUP($B1256,'Facility Well Counts'!$A$2:$G$469,6,FALSE)</f>
        <v>0</v>
      </c>
      <c r="U1256" s="10">
        <f t="shared" si="143"/>
        <v>0</v>
      </c>
      <c r="V1256" s="10">
        <f>VLOOKUP($B1256,'Facility Well Counts'!$A$2:$G$469,7,FALSE)</f>
        <v>0</v>
      </c>
      <c r="W1256" s="10">
        <f t="shared" si="144"/>
        <v>0</v>
      </c>
      <c r="X1256" s="11">
        <f t="shared" si="145"/>
        <v>0</v>
      </c>
    </row>
    <row r="1257" spans="1:24" x14ac:dyDescent="0.25">
      <c r="A1257" s="8" t="s">
        <v>215</v>
      </c>
      <c r="B1257" s="9">
        <v>1009837</v>
      </c>
      <c r="C1257" s="9">
        <v>2020</v>
      </c>
      <c r="D1257" s="9" t="s">
        <v>16</v>
      </c>
      <c r="E1257" s="8" t="s">
        <v>17</v>
      </c>
      <c r="F1257" s="8" t="s">
        <v>33</v>
      </c>
      <c r="G1257" s="8" t="s">
        <v>19</v>
      </c>
      <c r="H1257" s="8">
        <v>2</v>
      </c>
      <c r="I1257" s="8" t="s">
        <v>24</v>
      </c>
      <c r="J1257" s="8"/>
      <c r="K1257" s="8">
        <v>0.9</v>
      </c>
      <c r="L1257" s="8">
        <v>9.6</v>
      </c>
      <c r="M1257" s="8"/>
      <c r="N1257" s="8">
        <v>8760</v>
      </c>
      <c r="O1257" s="8"/>
      <c r="P1257" s="8" t="str">
        <f>VLOOKUP($B1257,'Facility Well Counts'!$A$2:$G$469,3,FALSE)</f>
        <v>220 - Gulf Coast Basin (LA  TX)</v>
      </c>
      <c r="Q1257" s="10">
        <f>VLOOKUP($B1257,'Facility Well Counts'!$A$2:$G$469,4,FALSE)</f>
        <v>51</v>
      </c>
      <c r="R1257" s="10">
        <f>VLOOKUP($B1257,'Facility Well Counts'!$A$2:$G$469,5,FALSE)</f>
        <v>5</v>
      </c>
      <c r="S1257" s="10">
        <f t="shared" si="142"/>
        <v>0.19607843137254902</v>
      </c>
      <c r="T1257" s="10">
        <f>VLOOKUP($B1257,'Facility Well Counts'!$A$2:$G$469,6,FALSE)</f>
        <v>0</v>
      </c>
      <c r="U1257" s="10">
        <f t="shared" si="143"/>
        <v>0</v>
      </c>
      <c r="V1257" s="10">
        <f>VLOOKUP($B1257,'Facility Well Counts'!$A$2:$G$469,7,FALSE)</f>
        <v>46</v>
      </c>
      <c r="W1257" s="10">
        <f t="shared" si="144"/>
        <v>1.803921568627451</v>
      </c>
      <c r="X1257" s="11">
        <f t="shared" si="145"/>
        <v>3.9215686274509803E-2</v>
      </c>
    </row>
    <row r="1258" spans="1:24" x14ac:dyDescent="0.25">
      <c r="A1258" s="8" t="s">
        <v>215</v>
      </c>
      <c r="B1258" s="9">
        <v>1009837</v>
      </c>
      <c r="C1258" s="9">
        <v>2020</v>
      </c>
      <c r="D1258" s="9" t="s">
        <v>16</v>
      </c>
      <c r="E1258" s="8" t="s">
        <v>17</v>
      </c>
      <c r="F1258" s="8" t="s">
        <v>33</v>
      </c>
      <c r="G1258" s="8" t="s">
        <v>20</v>
      </c>
      <c r="H1258" s="8">
        <v>168</v>
      </c>
      <c r="I1258" s="8" t="s">
        <v>24</v>
      </c>
      <c r="J1258" s="8"/>
      <c r="K1258" s="8">
        <v>26.1</v>
      </c>
      <c r="L1258" s="8">
        <v>291.89999999999998</v>
      </c>
      <c r="M1258" s="8"/>
      <c r="N1258" s="8">
        <v>8760</v>
      </c>
      <c r="O1258" s="8"/>
      <c r="P1258" s="8" t="str">
        <f>VLOOKUP($B1258,'Facility Well Counts'!$A$2:$G$469,3,FALSE)</f>
        <v>220 - Gulf Coast Basin (LA  TX)</v>
      </c>
      <c r="Q1258" s="10">
        <f>VLOOKUP($B1258,'Facility Well Counts'!$A$2:$G$469,4,FALSE)</f>
        <v>51</v>
      </c>
      <c r="R1258" s="10">
        <f>VLOOKUP($B1258,'Facility Well Counts'!$A$2:$G$469,5,FALSE)</f>
        <v>5</v>
      </c>
      <c r="S1258" s="10">
        <f t="shared" si="142"/>
        <v>16.470588235294116</v>
      </c>
      <c r="T1258" s="10">
        <f>VLOOKUP($B1258,'Facility Well Counts'!$A$2:$G$469,6,FALSE)</f>
        <v>0</v>
      </c>
      <c r="U1258" s="10">
        <f t="shared" si="143"/>
        <v>0</v>
      </c>
      <c r="V1258" s="10">
        <f>VLOOKUP($B1258,'Facility Well Counts'!$A$2:$G$469,7,FALSE)</f>
        <v>46</v>
      </c>
      <c r="W1258" s="10">
        <f t="shared" si="144"/>
        <v>151.52941176470588</v>
      </c>
      <c r="X1258" s="11">
        <f t="shared" si="145"/>
        <v>3.2941176470588234</v>
      </c>
    </row>
    <row r="1259" spans="1:24" x14ac:dyDescent="0.25">
      <c r="A1259" s="8" t="s">
        <v>215</v>
      </c>
      <c r="B1259" s="9">
        <v>1009837</v>
      </c>
      <c r="C1259" s="9">
        <v>2020</v>
      </c>
      <c r="D1259" s="9" t="s">
        <v>16</v>
      </c>
      <c r="E1259" s="8" t="s">
        <v>17</v>
      </c>
      <c r="F1259" s="8" t="s">
        <v>33</v>
      </c>
      <c r="G1259" s="8" t="s">
        <v>21</v>
      </c>
      <c r="H1259" s="8">
        <v>2</v>
      </c>
      <c r="I1259" s="8" t="s">
        <v>24</v>
      </c>
      <c r="J1259" s="8"/>
      <c r="K1259" s="8">
        <v>0</v>
      </c>
      <c r="L1259" s="8">
        <v>0.36</v>
      </c>
      <c r="M1259" s="8"/>
      <c r="N1259" s="8">
        <v>8760</v>
      </c>
      <c r="O1259" s="8"/>
      <c r="P1259" s="8" t="str">
        <f>VLOOKUP($B1259,'Facility Well Counts'!$A$2:$G$469,3,FALSE)</f>
        <v>220 - Gulf Coast Basin (LA  TX)</v>
      </c>
      <c r="Q1259" s="10">
        <f>VLOOKUP($B1259,'Facility Well Counts'!$A$2:$G$469,4,FALSE)</f>
        <v>51</v>
      </c>
      <c r="R1259" s="10">
        <f>VLOOKUP($B1259,'Facility Well Counts'!$A$2:$G$469,5,FALSE)</f>
        <v>5</v>
      </c>
      <c r="S1259" s="10">
        <f t="shared" si="142"/>
        <v>0.19607843137254902</v>
      </c>
      <c r="T1259" s="10">
        <f>VLOOKUP($B1259,'Facility Well Counts'!$A$2:$G$469,6,FALSE)</f>
        <v>0</v>
      </c>
      <c r="U1259" s="10">
        <f t="shared" si="143"/>
        <v>0</v>
      </c>
      <c r="V1259" s="10">
        <f>VLOOKUP($B1259,'Facility Well Counts'!$A$2:$G$469,7,FALSE)</f>
        <v>46</v>
      </c>
      <c r="W1259" s="10">
        <f t="shared" si="144"/>
        <v>1.803921568627451</v>
      </c>
      <c r="X1259" s="11">
        <f t="shared" si="145"/>
        <v>3.9215686274509803E-2</v>
      </c>
    </row>
    <row r="1260" spans="1:24" x14ac:dyDescent="0.25">
      <c r="A1260" s="8" t="s">
        <v>316</v>
      </c>
      <c r="B1260" s="9">
        <v>1010319</v>
      </c>
      <c r="C1260" s="9">
        <v>2020</v>
      </c>
      <c r="D1260" s="9" t="s">
        <v>16</v>
      </c>
      <c r="E1260" s="8" t="s">
        <v>17</v>
      </c>
      <c r="F1260" s="8" t="s">
        <v>33</v>
      </c>
      <c r="G1260" s="8" t="s">
        <v>19</v>
      </c>
      <c r="H1260" s="8"/>
      <c r="I1260" s="8"/>
      <c r="J1260" s="8"/>
      <c r="K1260" s="8"/>
      <c r="L1260" s="8"/>
      <c r="M1260" s="8"/>
      <c r="N1260" s="8"/>
      <c r="O1260" s="8"/>
      <c r="P1260" s="8" t="str">
        <f>VLOOKUP($B1260,'Facility Well Counts'!$A$2:$G$469,3,FALSE)</f>
        <v>507 - Central Western Overthrust</v>
      </c>
      <c r="Q1260" s="10">
        <f>VLOOKUP($B1260,'Facility Well Counts'!$A$2:$G$469,4,FALSE)</f>
        <v>51</v>
      </c>
      <c r="R1260" s="10">
        <f>VLOOKUP($B1260,'Facility Well Counts'!$A$2:$G$469,5,FALSE)</f>
        <v>0</v>
      </c>
      <c r="S1260" s="10">
        <f t="shared" si="142"/>
        <v>0</v>
      </c>
      <c r="T1260" s="10">
        <f>VLOOKUP($B1260,'Facility Well Counts'!$A$2:$G$469,6,FALSE)</f>
        <v>0</v>
      </c>
      <c r="U1260" s="10">
        <f t="shared" si="143"/>
        <v>0</v>
      </c>
      <c r="V1260" s="10">
        <f>VLOOKUP($B1260,'Facility Well Counts'!$A$2:$G$469,7,FALSE)</f>
        <v>51</v>
      </c>
      <c r="W1260" s="10">
        <f t="shared" si="144"/>
        <v>0</v>
      </c>
      <c r="X1260" s="11">
        <f t="shared" si="145"/>
        <v>0</v>
      </c>
    </row>
    <row r="1261" spans="1:24" x14ac:dyDescent="0.25">
      <c r="A1261" s="8" t="s">
        <v>316</v>
      </c>
      <c r="B1261" s="9">
        <v>1010319</v>
      </c>
      <c r="C1261" s="9">
        <v>2020</v>
      </c>
      <c r="D1261" s="9" t="s">
        <v>16</v>
      </c>
      <c r="E1261" s="8" t="s">
        <v>17</v>
      </c>
      <c r="F1261" s="8" t="s">
        <v>33</v>
      </c>
      <c r="G1261" s="8" t="s">
        <v>20</v>
      </c>
      <c r="H1261" s="8">
        <v>158</v>
      </c>
      <c r="I1261" s="8" t="s">
        <v>24</v>
      </c>
      <c r="J1261" s="8"/>
      <c r="K1261" s="8">
        <v>8.4</v>
      </c>
      <c r="L1261" s="8">
        <v>301.20999999999998</v>
      </c>
      <c r="M1261" s="8"/>
      <c r="N1261" s="8">
        <v>8760</v>
      </c>
      <c r="O1261" s="8"/>
      <c r="P1261" s="8" t="str">
        <f>VLOOKUP($B1261,'Facility Well Counts'!$A$2:$G$469,3,FALSE)</f>
        <v>507 - Central Western Overthrust</v>
      </c>
      <c r="Q1261" s="10">
        <f>VLOOKUP($B1261,'Facility Well Counts'!$A$2:$G$469,4,FALSE)</f>
        <v>51</v>
      </c>
      <c r="R1261" s="10">
        <f>VLOOKUP($B1261,'Facility Well Counts'!$A$2:$G$469,5,FALSE)</f>
        <v>0</v>
      </c>
      <c r="S1261" s="10">
        <f t="shared" si="142"/>
        <v>0</v>
      </c>
      <c r="T1261" s="10">
        <f>VLOOKUP($B1261,'Facility Well Counts'!$A$2:$G$469,6,FALSE)</f>
        <v>0</v>
      </c>
      <c r="U1261" s="10">
        <f t="shared" si="143"/>
        <v>0</v>
      </c>
      <c r="V1261" s="10">
        <f>VLOOKUP($B1261,'Facility Well Counts'!$A$2:$G$469,7,FALSE)</f>
        <v>51</v>
      </c>
      <c r="W1261" s="10">
        <f t="shared" si="144"/>
        <v>158</v>
      </c>
      <c r="X1261" s="11">
        <f t="shared" si="145"/>
        <v>3.0980392156862746</v>
      </c>
    </row>
    <row r="1262" spans="1:24" x14ac:dyDescent="0.25">
      <c r="A1262" s="8" t="s">
        <v>316</v>
      </c>
      <c r="B1262" s="9">
        <v>1010319</v>
      </c>
      <c r="C1262" s="9">
        <v>2020</v>
      </c>
      <c r="D1262" s="9" t="s">
        <v>16</v>
      </c>
      <c r="E1262" s="8" t="s">
        <v>17</v>
      </c>
      <c r="F1262" s="8" t="s">
        <v>33</v>
      </c>
      <c r="G1262" s="8" t="s">
        <v>21</v>
      </c>
      <c r="H1262" s="8">
        <v>113</v>
      </c>
      <c r="I1262" s="8" t="s">
        <v>24</v>
      </c>
      <c r="J1262" s="8"/>
      <c r="K1262" s="8">
        <v>0.6</v>
      </c>
      <c r="L1262" s="8">
        <v>22.18</v>
      </c>
      <c r="M1262" s="8"/>
      <c r="N1262" s="8">
        <v>8760</v>
      </c>
      <c r="O1262" s="8"/>
      <c r="P1262" s="8" t="str">
        <f>VLOOKUP($B1262,'Facility Well Counts'!$A$2:$G$469,3,FALSE)</f>
        <v>507 - Central Western Overthrust</v>
      </c>
      <c r="Q1262" s="10">
        <f>VLOOKUP($B1262,'Facility Well Counts'!$A$2:$G$469,4,FALSE)</f>
        <v>51</v>
      </c>
      <c r="R1262" s="10">
        <f>VLOOKUP($B1262,'Facility Well Counts'!$A$2:$G$469,5,FALSE)</f>
        <v>0</v>
      </c>
      <c r="S1262" s="10">
        <f t="shared" si="142"/>
        <v>0</v>
      </c>
      <c r="T1262" s="10">
        <f>VLOOKUP($B1262,'Facility Well Counts'!$A$2:$G$469,6,FALSE)</f>
        <v>0</v>
      </c>
      <c r="U1262" s="10">
        <f t="shared" si="143"/>
        <v>0</v>
      </c>
      <c r="V1262" s="10">
        <f>VLOOKUP($B1262,'Facility Well Counts'!$A$2:$G$469,7,FALSE)</f>
        <v>51</v>
      </c>
      <c r="W1262" s="10">
        <f t="shared" si="144"/>
        <v>113</v>
      </c>
      <c r="X1262" s="11">
        <f t="shared" si="145"/>
        <v>2.215686274509804</v>
      </c>
    </row>
    <row r="1263" spans="1:24" x14ac:dyDescent="0.25">
      <c r="A1263" s="8" t="s">
        <v>1039</v>
      </c>
      <c r="B1263" s="9">
        <v>1012077</v>
      </c>
      <c r="C1263" s="9">
        <v>2020</v>
      </c>
      <c r="D1263" s="9" t="s">
        <v>16</v>
      </c>
      <c r="E1263" s="8" t="s">
        <v>17</v>
      </c>
      <c r="F1263" s="8" t="s">
        <v>33</v>
      </c>
      <c r="G1263" s="8" t="s">
        <v>19</v>
      </c>
      <c r="H1263" s="8"/>
      <c r="I1263" s="8"/>
      <c r="J1263" s="8"/>
      <c r="K1263" s="8"/>
      <c r="L1263" s="8"/>
      <c r="M1263" s="8"/>
      <c r="N1263" s="8"/>
      <c r="O1263" s="8"/>
      <c r="P1263" s="8" t="str">
        <f>VLOOKUP($B1263,'Facility Well Counts'!$A$2:$G$469,3,FALSE)</f>
        <v>545 - North Park Basin</v>
      </c>
      <c r="Q1263" s="10">
        <f>VLOOKUP($B1263,'Facility Well Counts'!$A$2:$G$469,4,FALSE)</f>
        <v>51</v>
      </c>
      <c r="R1263" s="10">
        <f>VLOOKUP($B1263,'Facility Well Counts'!$A$2:$G$469,5,FALSE)</f>
        <v>51</v>
      </c>
      <c r="S1263" s="10">
        <f t="shared" si="142"/>
        <v>0</v>
      </c>
      <c r="T1263" s="10">
        <f>VLOOKUP($B1263,'Facility Well Counts'!$A$2:$G$469,6,FALSE)</f>
        <v>0</v>
      </c>
      <c r="U1263" s="10">
        <f t="shared" si="143"/>
        <v>0</v>
      </c>
      <c r="V1263" s="10">
        <f>VLOOKUP($B1263,'Facility Well Counts'!$A$2:$G$469,7,FALSE)</f>
        <v>0</v>
      </c>
      <c r="W1263" s="10">
        <f t="shared" si="144"/>
        <v>0</v>
      </c>
      <c r="X1263" s="11">
        <f t="shared" si="145"/>
        <v>0</v>
      </c>
    </row>
    <row r="1264" spans="1:24" x14ac:dyDescent="0.25">
      <c r="A1264" s="8" t="s">
        <v>1039</v>
      </c>
      <c r="B1264" s="9">
        <v>1012077</v>
      </c>
      <c r="C1264" s="9">
        <v>2020</v>
      </c>
      <c r="D1264" s="9" t="s">
        <v>16</v>
      </c>
      <c r="E1264" s="8" t="s">
        <v>17</v>
      </c>
      <c r="F1264" s="8" t="s">
        <v>33</v>
      </c>
      <c r="G1264" s="8" t="s">
        <v>20</v>
      </c>
      <c r="H1264" s="8">
        <v>65</v>
      </c>
      <c r="I1264" s="8" t="s">
        <v>24</v>
      </c>
      <c r="J1264" s="8"/>
      <c r="K1264" s="8">
        <v>8.9</v>
      </c>
      <c r="L1264" s="8">
        <v>106.17</v>
      </c>
      <c r="M1264" s="8"/>
      <c r="N1264" s="8">
        <v>8760</v>
      </c>
      <c r="O1264" s="8"/>
      <c r="P1264" s="8" t="str">
        <f>VLOOKUP($B1264,'Facility Well Counts'!$A$2:$G$469,3,FALSE)</f>
        <v>545 - North Park Basin</v>
      </c>
      <c r="Q1264" s="10">
        <f>VLOOKUP($B1264,'Facility Well Counts'!$A$2:$G$469,4,FALSE)</f>
        <v>51</v>
      </c>
      <c r="R1264" s="10">
        <f>VLOOKUP($B1264,'Facility Well Counts'!$A$2:$G$469,5,FALSE)</f>
        <v>51</v>
      </c>
      <c r="S1264" s="10">
        <f t="shared" si="142"/>
        <v>65</v>
      </c>
      <c r="T1264" s="10">
        <f>VLOOKUP($B1264,'Facility Well Counts'!$A$2:$G$469,6,FALSE)</f>
        <v>0</v>
      </c>
      <c r="U1264" s="10">
        <f t="shared" si="143"/>
        <v>0</v>
      </c>
      <c r="V1264" s="10">
        <f>VLOOKUP($B1264,'Facility Well Counts'!$A$2:$G$469,7,FALSE)</f>
        <v>0</v>
      </c>
      <c r="W1264" s="10">
        <f t="shared" si="144"/>
        <v>0</v>
      </c>
      <c r="X1264" s="11">
        <f t="shared" si="145"/>
        <v>1.2745098039215685</v>
      </c>
    </row>
    <row r="1265" spans="1:24" x14ac:dyDescent="0.25">
      <c r="A1265" s="8" t="s">
        <v>1039</v>
      </c>
      <c r="B1265" s="9">
        <v>1012077</v>
      </c>
      <c r="C1265" s="9">
        <v>2020</v>
      </c>
      <c r="D1265" s="9" t="s">
        <v>16</v>
      </c>
      <c r="E1265" s="8" t="s">
        <v>17</v>
      </c>
      <c r="F1265" s="8" t="s">
        <v>33</v>
      </c>
      <c r="G1265" s="8" t="s">
        <v>21</v>
      </c>
      <c r="H1265" s="8"/>
      <c r="I1265" s="8"/>
      <c r="J1265" s="8"/>
      <c r="K1265" s="8"/>
      <c r="L1265" s="8"/>
      <c r="M1265" s="8"/>
      <c r="N1265" s="8"/>
      <c r="O1265" s="8"/>
      <c r="P1265" s="8" t="str">
        <f>VLOOKUP($B1265,'Facility Well Counts'!$A$2:$G$469,3,FALSE)</f>
        <v>545 - North Park Basin</v>
      </c>
      <c r="Q1265" s="10">
        <f>VLOOKUP($B1265,'Facility Well Counts'!$A$2:$G$469,4,FALSE)</f>
        <v>51</v>
      </c>
      <c r="R1265" s="10">
        <f>VLOOKUP($B1265,'Facility Well Counts'!$A$2:$G$469,5,FALSE)</f>
        <v>51</v>
      </c>
      <c r="S1265" s="10">
        <f t="shared" si="142"/>
        <v>0</v>
      </c>
      <c r="T1265" s="10">
        <f>VLOOKUP($B1265,'Facility Well Counts'!$A$2:$G$469,6,FALSE)</f>
        <v>0</v>
      </c>
      <c r="U1265" s="10">
        <f t="shared" si="143"/>
        <v>0</v>
      </c>
      <c r="V1265" s="10">
        <f>VLOOKUP($B1265,'Facility Well Counts'!$A$2:$G$469,7,FALSE)</f>
        <v>0</v>
      </c>
      <c r="W1265" s="10">
        <f t="shared" si="144"/>
        <v>0</v>
      </c>
      <c r="X1265" s="11">
        <f t="shared" si="145"/>
        <v>0</v>
      </c>
    </row>
    <row r="1266" spans="1:24" x14ac:dyDescent="0.25">
      <c r="A1266" s="8" t="s">
        <v>38</v>
      </c>
      <c r="B1266" s="9">
        <v>1013851</v>
      </c>
      <c r="C1266" s="9">
        <v>2020</v>
      </c>
      <c r="D1266" s="9" t="s">
        <v>16</v>
      </c>
      <c r="E1266" s="8" t="s">
        <v>17</v>
      </c>
      <c r="F1266" s="8" t="s">
        <v>33</v>
      </c>
      <c r="G1266" s="8" t="s">
        <v>19</v>
      </c>
      <c r="H1266" s="8"/>
      <c r="I1266" s="8"/>
      <c r="J1266" s="8"/>
      <c r="K1266" s="8"/>
      <c r="L1266" s="8"/>
      <c r="M1266" s="8"/>
      <c r="N1266" s="8"/>
      <c r="O1266" s="8"/>
      <c r="P1266" s="8" t="str">
        <f>VLOOKUP($B1266,'Facility Well Counts'!$A$2:$G$469,3,FALSE)</f>
        <v>220 - Gulf Coast Basin (LA  TX)</v>
      </c>
      <c r="Q1266" s="10">
        <f>VLOOKUP($B1266,'Facility Well Counts'!$A$2:$G$469,4,FALSE)</f>
        <v>49</v>
      </c>
      <c r="R1266" s="10">
        <f>VLOOKUP($B1266,'Facility Well Counts'!$A$2:$G$469,5,FALSE)</f>
        <v>49</v>
      </c>
      <c r="S1266" s="10">
        <f t="shared" si="142"/>
        <v>0</v>
      </c>
      <c r="T1266" s="10">
        <f>VLOOKUP($B1266,'Facility Well Counts'!$A$2:$G$469,6,FALSE)</f>
        <v>0</v>
      </c>
      <c r="U1266" s="10">
        <f t="shared" si="143"/>
        <v>0</v>
      </c>
      <c r="V1266" s="10">
        <f>VLOOKUP($B1266,'Facility Well Counts'!$A$2:$G$469,7,FALSE)</f>
        <v>0</v>
      </c>
      <c r="W1266" s="10">
        <f t="shared" si="144"/>
        <v>0</v>
      </c>
      <c r="X1266" s="11">
        <f t="shared" si="145"/>
        <v>0</v>
      </c>
    </row>
    <row r="1267" spans="1:24" x14ac:dyDescent="0.25">
      <c r="A1267" s="8" t="s">
        <v>38</v>
      </c>
      <c r="B1267" s="9">
        <v>1013851</v>
      </c>
      <c r="C1267" s="9">
        <v>2020</v>
      </c>
      <c r="D1267" s="9" t="s">
        <v>16</v>
      </c>
      <c r="E1267" s="8" t="s">
        <v>17</v>
      </c>
      <c r="F1267" s="8" t="s">
        <v>33</v>
      </c>
      <c r="G1267" s="8" t="s">
        <v>20</v>
      </c>
      <c r="H1267" s="8">
        <v>189</v>
      </c>
      <c r="I1267" s="8" t="s">
        <v>24</v>
      </c>
      <c r="J1267" s="8"/>
      <c r="K1267" s="8">
        <v>41.4</v>
      </c>
      <c r="L1267" s="8">
        <v>282.26</v>
      </c>
      <c r="M1267" s="8"/>
      <c r="N1267" s="8">
        <v>8760</v>
      </c>
      <c r="O1267" s="8"/>
      <c r="P1267" s="8" t="str">
        <f>VLOOKUP($B1267,'Facility Well Counts'!$A$2:$G$469,3,FALSE)</f>
        <v>220 - Gulf Coast Basin (LA  TX)</v>
      </c>
      <c r="Q1267" s="10">
        <f>VLOOKUP($B1267,'Facility Well Counts'!$A$2:$G$469,4,FALSE)</f>
        <v>49</v>
      </c>
      <c r="R1267" s="10">
        <f>VLOOKUP($B1267,'Facility Well Counts'!$A$2:$G$469,5,FALSE)</f>
        <v>49</v>
      </c>
      <c r="S1267" s="10">
        <f t="shared" si="142"/>
        <v>189</v>
      </c>
      <c r="T1267" s="10">
        <f>VLOOKUP($B1267,'Facility Well Counts'!$A$2:$G$469,6,FALSE)</f>
        <v>0</v>
      </c>
      <c r="U1267" s="10">
        <f t="shared" si="143"/>
        <v>0</v>
      </c>
      <c r="V1267" s="10">
        <f>VLOOKUP($B1267,'Facility Well Counts'!$A$2:$G$469,7,FALSE)</f>
        <v>0</v>
      </c>
      <c r="W1267" s="10">
        <f t="shared" si="144"/>
        <v>0</v>
      </c>
      <c r="X1267" s="11">
        <f t="shared" si="145"/>
        <v>3.8571428571428572</v>
      </c>
    </row>
    <row r="1268" spans="1:24" x14ac:dyDescent="0.25">
      <c r="A1268" s="8" t="s">
        <v>38</v>
      </c>
      <c r="B1268" s="9">
        <v>1013851</v>
      </c>
      <c r="C1268" s="9">
        <v>2020</v>
      </c>
      <c r="D1268" s="9" t="s">
        <v>16</v>
      </c>
      <c r="E1268" s="8" t="s">
        <v>17</v>
      </c>
      <c r="F1268" s="8" t="s">
        <v>33</v>
      </c>
      <c r="G1268" s="8" t="s">
        <v>21</v>
      </c>
      <c r="H1268" s="8"/>
      <c r="I1268" s="8"/>
      <c r="J1268" s="8"/>
      <c r="K1268" s="8"/>
      <c r="L1268" s="8"/>
      <c r="M1268" s="8"/>
      <c r="N1268" s="8"/>
      <c r="O1268" s="8"/>
      <c r="P1268" s="8" t="str">
        <f>VLOOKUP($B1268,'Facility Well Counts'!$A$2:$G$469,3,FALSE)</f>
        <v>220 - Gulf Coast Basin (LA  TX)</v>
      </c>
      <c r="Q1268" s="10">
        <f>VLOOKUP($B1268,'Facility Well Counts'!$A$2:$G$469,4,FALSE)</f>
        <v>49</v>
      </c>
      <c r="R1268" s="10">
        <f>VLOOKUP($B1268,'Facility Well Counts'!$A$2:$G$469,5,FALSE)</f>
        <v>49</v>
      </c>
      <c r="S1268" s="10">
        <f t="shared" si="142"/>
        <v>0</v>
      </c>
      <c r="T1268" s="10">
        <f>VLOOKUP($B1268,'Facility Well Counts'!$A$2:$G$469,6,FALSE)</f>
        <v>0</v>
      </c>
      <c r="U1268" s="10">
        <f t="shared" si="143"/>
        <v>0</v>
      </c>
      <c r="V1268" s="10">
        <f>VLOOKUP($B1268,'Facility Well Counts'!$A$2:$G$469,7,FALSE)</f>
        <v>0</v>
      </c>
      <c r="W1268" s="10">
        <f t="shared" si="144"/>
        <v>0</v>
      </c>
      <c r="X1268" s="11">
        <f t="shared" si="145"/>
        <v>0</v>
      </c>
    </row>
    <row r="1269" spans="1:24" x14ac:dyDescent="0.25">
      <c r="A1269" s="8" t="s">
        <v>209</v>
      </c>
      <c r="B1269" s="9">
        <v>1008199</v>
      </c>
      <c r="C1269" s="9">
        <v>2020</v>
      </c>
      <c r="D1269" s="9" t="s">
        <v>16</v>
      </c>
      <c r="E1269" s="8" t="s">
        <v>17</v>
      </c>
      <c r="F1269" s="8" t="s">
        <v>33</v>
      </c>
      <c r="G1269" s="8" t="s">
        <v>19</v>
      </c>
      <c r="H1269" s="8"/>
      <c r="I1269" s="8"/>
      <c r="J1269" s="8"/>
      <c r="K1269" s="8"/>
      <c r="L1269" s="8"/>
      <c r="M1269" s="8"/>
      <c r="N1269" s="8"/>
      <c r="O1269" s="8"/>
      <c r="P1269" s="8" t="str">
        <f>VLOOKUP($B1269,'Facility Well Counts'!$A$2:$G$469,3,FALSE)</f>
        <v>345 - Arkoma Basin</v>
      </c>
      <c r="Q1269" s="10">
        <f>VLOOKUP($B1269,'Facility Well Counts'!$A$2:$G$469,4,FALSE)</f>
        <v>49</v>
      </c>
      <c r="R1269" s="10">
        <f>VLOOKUP($B1269,'Facility Well Counts'!$A$2:$G$469,5,FALSE)</f>
        <v>0</v>
      </c>
      <c r="S1269" s="10">
        <f t="shared" si="142"/>
        <v>0</v>
      </c>
      <c r="T1269" s="10">
        <f>VLOOKUP($B1269,'Facility Well Counts'!$A$2:$G$469,6,FALSE)</f>
        <v>0</v>
      </c>
      <c r="U1269" s="10">
        <f t="shared" si="143"/>
        <v>0</v>
      </c>
      <c r="V1269" s="10">
        <f>VLOOKUP($B1269,'Facility Well Counts'!$A$2:$G$469,7,FALSE)</f>
        <v>49</v>
      </c>
      <c r="W1269" s="10">
        <f t="shared" si="144"/>
        <v>0</v>
      </c>
      <c r="X1269" s="11">
        <f t="shared" si="145"/>
        <v>0</v>
      </c>
    </row>
    <row r="1270" spans="1:24" x14ac:dyDescent="0.25">
      <c r="A1270" s="8" t="s">
        <v>209</v>
      </c>
      <c r="B1270" s="9">
        <v>1008199</v>
      </c>
      <c r="C1270" s="9">
        <v>2020</v>
      </c>
      <c r="D1270" s="9" t="s">
        <v>16</v>
      </c>
      <c r="E1270" s="8" t="s">
        <v>17</v>
      </c>
      <c r="F1270" s="8" t="s">
        <v>33</v>
      </c>
      <c r="G1270" s="8" t="s">
        <v>20</v>
      </c>
      <c r="H1270" s="8">
        <v>38</v>
      </c>
      <c r="I1270" s="8" t="s">
        <v>24</v>
      </c>
      <c r="J1270" s="8"/>
      <c r="K1270" s="8">
        <v>9.8000000000000007</v>
      </c>
      <c r="L1270" s="8">
        <v>76.69</v>
      </c>
      <c r="M1270" s="8"/>
      <c r="N1270" s="8">
        <v>8784</v>
      </c>
      <c r="O1270" s="8"/>
      <c r="P1270" s="8" t="str">
        <f>VLOOKUP($B1270,'Facility Well Counts'!$A$2:$G$469,3,FALSE)</f>
        <v>345 - Arkoma Basin</v>
      </c>
      <c r="Q1270" s="10">
        <f>VLOOKUP($B1270,'Facility Well Counts'!$A$2:$G$469,4,FALSE)</f>
        <v>49</v>
      </c>
      <c r="R1270" s="10">
        <f>VLOOKUP($B1270,'Facility Well Counts'!$A$2:$G$469,5,FALSE)</f>
        <v>0</v>
      </c>
      <c r="S1270" s="10">
        <f t="shared" si="142"/>
        <v>0</v>
      </c>
      <c r="T1270" s="10">
        <f>VLOOKUP($B1270,'Facility Well Counts'!$A$2:$G$469,6,FALSE)</f>
        <v>0</v>
      </c>
      <c r="U1270" s="10">
        <f t="shared" si="143"/>
        <v>0</v>
      </c>
      <c r="V1270" s="10">
        <f>VLOOKUP($B1270,'Facility Well Counts'!$A$2:$G$469,7,FALSE)</f>
        <v>49</v>
      </c>
      <c r="W1270" s="10">
        <f t="shared" si="144"/>
        <v>38</v>
      </c>
      <c r="X1270" s="11">
        <f t="shared" si="145"/>
        <v>0.77551020408163263</v>
      </c>
    </row>
    <row r="1271" spans="1:24" x14ac:dyDescent="0.25">
      <c r="A1271" s="8" t="s">
        <v>209</v>
      </c>
      <c r="B1271" s="9">
        <v>1008199</v>
      </c>
      <c r="C1271" s="9">
        <v>2020</v>
      </c>
      <c r="D1271" s="9" t="s">
        <v>16</v>
      </c>
      <c r="E1271" s="8" t="s">
        <v>17</v>
      </c>
      <c r="F1271" s="8" t="s">
        <v>33</v>
      </c>
      <c r="G1271" s="8" t="s">
        <v>21</v>
      </c>
      <c r="H1271" s="8">
        <v>106</v>
      </c>
      <c r="I1271" s="8" t="s">
        <v>24</v>
      </c>
      <c r="J1271" s="8"/>
      <c r="K1271" s="8">
        <v>2.8</v>
      </c>
      <c r="L1271" s="8">
        <v>22.03</v>
      </c>
      <c r="M1271" s="8"/>
      <c r="N1271" s="8">
        <v>8784</v>
      </c>
      <c r="O1271" s="8"/>
      <c r="P1271" s="8" t="str">
        <f>VLOOKUP($B1271,'Facility Well Counts'!$A$2:$G$469,3,FALSE)</f>
        <v>345 - Arkoma Basin</v>
      </c>
      <c r="Q1271" s="10">
        <f>VLOOKUP($B1271,'Facility Well Counts'!$A$2:$G$469,4,FALSE)</f>
        <v>49</v>
      </c>
      <c r="R1271" s="10">
        <f>VLOOKUP($B1271,'Facility Well Counts'!$A$2:$G$469,5,FALSE)</f>
        <v>0</v>
      </c>
      <c r="S1271" s="10">
        <f t="shared" si="142"/>
        <v>0</v>
      </c>
      <c r="T1271" s="10">
        <f>VLOOKUP($B1271,'Facility Well Counts'!$A$2:$G$469,6,FALSE)</f>
        <v>0</v>
      </c>
      <c r="U1271" s="10">
        <f t="shared" si="143"/>
        <v>0</v>
      </c>
      <c r="V1271" s="10">
        <f>VLOOKUP($B1271,'Facility Well Counts'!$A$2:$G$469,7,FALSE)</f>
        <v>49</v>
      </c>
      <c r="W1271" s="10">
        <f t="shared" si="144"/>
        <v>106</v>
      </c>
      <c r="X1271" s="11">
        <f t="shared" si="145"/>
        <v>2.1632653061224492</v>
      </c>
    </row>
    <row r="1272" spans="1:24" x14ac:dyDescent="0.25">
      <c r="A1272" s="8" t="s">
        <v>1116</v>
      </c>
      <c r="B1272" s="9">
        <v>1013847</v>
      </c>
      <c r="C1272" s="9">
        <v>2020</v>
      </c>
      <c r="D1272" s="9" t="s">
        <v>16</v>
      </c>
      <c r="E1272" s="8" t="s">
        <v>17</v>
      </c>
      <c r="F1272" s="8" t="s">
        <v>33</v>
      </c>
      <c r="G1272" s="8" t="s">
        <v>19</v>
      </c>
      <c r="H1272" s="8"/>
      <c r="I1272" s="8"/>
      <c r="J1272" s="8"/>
      <c r="K1272" s="8"/>
      <c r="L1272" s="8"/>
      <c r="M1272" s="8"/>
      <c r="N1272" s="8"/>
      <c r="O1272" s="8"/>
      <c r="P1272" s="8" t="str">
        <f>VLOOKUP($B1272,'Facility Well Counts'!$A$2:$G$469,3,FALSE)</f>
        <v>430 - Permian Basin</v>
      </c>
      <c r="Q1272" s="10">
        <f>VLOOKUP($B1272,'Facility Well Counts'!$A$2:$G$469,4,FALSE)</f>
        <v>49</v>
      </c>
      <c r="R1272" s="10">
        <f>VLOOKUP($B1272,'Facility Well Counts'!$A$2:$G$469,5,FALSE)</f>
        <v>49</v>
      </c>
      <c r="S1272" s="10">
        <f t="shared" si="142"/>
        <v>0</v>
      </c>
      <c r="T1272" s="10">
        <f>VLOOKUP($B1272,'Facility Well Counts'!$A$2:$G$469,6,FALSE)</f>
        <v>0</v>
      </c>
      <c r="U1272" s="10">
        <f t="shared" si="143"/>
        <v>0</v>
      </c>
      <c r="V1272" s="10">
        <f>VLOOKUP($B1272,'Facility Well Counts'!$A$2:$G$469,7,FALSE)</f>
        <v>0</v>
      </c>
      <c r="W1272" s="10">
        <f t="shared" si="144"/>
        <v>0</v>
      </c>
      <c r="X1272" s="11">
        <f t="shared" si="145"/>
        <v>0</v>
      </c>
    </row>
    <row r="1273" spans="1:24" x14ac:dyDescent="0.25">
      <c r="A1273" s="8" t="s">
        <v>1116</v>
      </c>
      <c r="B1273" s="9">
        <v>1013847</v>
      </c>
      <c r="C1273" s="9">
        <v>2020</v>
      </c>
      <c r="D1273" s="9" t="s">
        <v>16</v>
      </c>
      <c r="E1273" s="8" t="s">
        <v>17</v>
      </c>
      <c r="F1273" s="8" t="s">
        <v>33</v>
      </c>
      <c r="G1273" s="8" t="s">
        <v>20</v>
      </c>
      <c r="H1273" s="8">
        <v>41</v>
      </c>
      <c r="I1273" s="8" t="s">
        <v>24</v>
      </c>
      <c r="J1273" s="8"/>
      <c r="K1273" s="8">
        <v>23</v>
      </c>
      <c r="L1273" s="8">
        <v>55.93</v>
      </c>
      <c r="M1273" s="8"/>
      <c r="N1273" s="8">
        <v>8760</v>
      </c>
      <c r="O1273" s="8"/>
      <c r="P1273" s="8" t="str">
        <f>VLOOKUP($B1273,'Facility Well Counts'!$A$2:$G$469,3,FALSE)</f>
        <v>430 - Permian Basin</v>
      </c>
      <c r="Q1273" s="10">
        <f>VLOOKUP($B1273,'Facility Well Counts'!$A$2:$G$469,4,FALSE)</f>
        <v>49</v>
      </c>
      <c r="R1273" s="10">
        <f>VLOOKUP($B1273,'Facility Well Counts'!$A$2:$G$469,5,FALSE)</f>
        <v>49</v>
      </c>
      <c r="S1273" s="10">
        <f t="shared" si="142"/>
        <v>41</v>
      </c>
      <c r="T1273" s="10">
        <f>VLOOKUP($B1273,'Facility Well Counts'!$A$2:$G$469,6,FALSE)</f>
        <v>0</v>
      </c>
      <c r="U1273" s="10">
        <f t="shared" si="143"/>
        <v>0</v>
      </c>
      <c r="V1273" s="10">
        <f>VLOOKUP($B1273,'Facility Well Counts'!$A$2:$G$469,7,FALSE)</f>
        <v>0</v>
      </c>
      <c r="W1273" s="10">
        <f t="shared" si="144"/>
        <v>0</v>
      </c>
      <c r="X1273" s="11">
        <f t="shared" si="145"/>
        <v>0.83673469387755106</v>
      </c>
    </row>
    <row r="1274" spans="1:24" x14ac:dyDescent="0.25">
      <c r="A1274" s="8" t="s">
        <v>1116</v>
      </c>
      <c r="B1274" s="9">
        <v>1013847</v>
      </c>
      <c r="C1274" s="9">
        <v>2020</v>
      </c>
      <c r="D1274" s="9" t="s">
        <v>16</v>
      </c>
      <c r="E1274" s="8" t="s">
        <v>17</v>
      </c>
      <c r="F1274" s="8" t="s">
        <v>33</v>
      </c>
      <c r="G1274" s="8" t="s">
        <v>21</v>
      </c>
      <c r="H1274" s="8"/>
      <c r="I1274" s="8"/>
      <c r="J1274" s="8"/>
      <c r="K1274" s="8"/>
      <c r="L1274" s="8"/>
      <c r="M1274" s="8"/>
      <c r="N1274" s="8"/>
      <c r="O1274" s="8"/>
      <c r="P1274" s="8" t="str">
        <f>VLOOKUP($B1274,'Facility Well Counts'!$A$2:$G$469,3,FALSE)</f>
        <v>430 - Permian Basin</v>
      </c>
      <c r="Q1274" s="10">
        <f>VLOOKUP($B1274,'Facility Well Counts'!$A$2:$G$469,4,FALSE)</f>
        <v>49</v>
      </c>
      <c r="R1274" s="10">
        <f>VLOOKUP($B1274,'Facility Well Counts'!$A$2:$G$469,5,FALSE)</f>
        <v>49</v>
      </c>
      <c r="S1274" s="10">
        <f t="shared" si="142"/>
        <v>0</v>
      </c>
      <c r="T1274" s="10">
        <f>VLOOKUP($B1274,'Facility Well Counts'!$A$2:$G$469,6,FALSE)</f>
        <v>0</v>
      </c>
      <c r="U1274" s="10">
        <f t="shared" si="143"/>
        <v>0</v>
      </c>
      <c r="V1274" s="10">
        <f>VLOOKUP($B1274,'Facility Well Counts'!$A$2:$G$469,7,FALSE)</f>
        <v>0</v>
      </c>
      <c r="W1274" s="10">
        <f t="shared" si="144"/>
        <v>0</v>
      </c>
      <c r="X1274" s="11">
        <f t="shared" si="145"/>
        <v>0</v>
      </c>
    </row>
    <row r="1275" spans="1:24" x14ac:dyDescent="0.25">
      <c r="A1275" s="8" t="s">
        <v>1006</v>
      </c>
      <c r="B1275" s="9">
        <v>1013736</v>
      </c>
      <c r="C1275" s="9">
        <v>2020</v>
      </c>
      <c r="D1275" s="9" t="s">
        <v>16</v>
      </c>
      <c r="E1275" s="8" t="s">
        <v>17</v>
      </c>
      <c r="F1275" s="8" t="s">
        <v>33</v>
      </c>
      <c r="G1275" s="8" t="s">
        <v>19</v>
      </c>
      <c r="H1275" s="8"/>
      <c r="I1275" s="8"/>
      <c r="J1275" s="8"/>
      <c r="K1275" s="8"/>
      <c r="L1275" s="8"/>
      <c r="M1275" s="8"/>
      <c r="N1275" s="8"/>
      <c r="O1275" s="8"/>
      <c r="P1275" s="8" t="str">
        <f>VLOOKUP($B1275,'Facility Well Counts'!$A$2:$G$469,3,FALSE)</f>
        <v>430 - Permian Basin</v>
      </c>
      <c r="Q1275" s="10">
        <f>VLOOKUP($B1275,'Facility Well Counts'!$A$2:$G$469,4,FALSE)</f>
        <v>48</v>
      </c>
      <c r="R1275" s="10">
        <f>VLOOKUP($B1275,'Facility Well Counts'!$A$2:$G$469,5,FALSE)</f>
        <v>0</v>
      </c>
      <c r="S1275" s="10">
        <f t="shared" si="142"/>
        <v>0</v>
      </c>
      <c r="T1275" s="10">
        <f>VLOOKUP($B1275,'Facility Well Counts'!$A$2:$G$469,6,FALSE)</f>
        <v>0</v>
      </c>
      <c r="U1275" s="10">
        <f t="shared" si="143"/>
        <v>0</v>
      </c>
      <c r="V1275" s="10">
        <f>VLOOKUP($B1275,'Facility Well Counts'!$A$2:$G$469,7,FALSE)</f>
        <v>48</v>
      </c>
      <c r="W1275" s="10">
        <f t="shared" si="144"/>
        <v>0</v>
      </c>
      <c r="X1275" s="11">
        <f t="shared" si="145"/>
        <v>0</v>
      </c>
    </row>
    <row r="1276" spans="1:24" x14ac:dyDescent="0.25">
      <c r="A1276" s="8" t="s">
        <v>1006</v>
      </c>
      <c r="B1276" s="9">
        <v>1013736</v>
      </c>
      <c r="C1276" s="9">
        <v>2020</v>
      </c>
      <c r="D1276" s="9" t="s">
        <v>16</v>
      </c>
      <c r="E1276" s="8" t="s">
        <v>17</v>
      </c>
      <c r="F1276" s="8" t="s">
        <v>33</v>
      </c>
      <c r="G1276" s="8" t="s">
        <v>20</v>
      </c>
      <c r="H1276" s="8"/>
      <c r="I1276" s="8"/>
      <c r="J1276" s="8"/>
      <c r="K1276" s="8"/>
      <c r="L1276" s="8"/>
      <c r="M1276" s="8"/>
      <c r="N1276" s="8"/>
      <c r="O1276" s="8"/>
      <c r="P1276" s="8" t="str">
        <f>VLOOKUP($B1276,'Facility Well Counts'!$A$2:$G$469,3,FALSE)</f>
        <v>430 - Permian Basin</v>
      </c>
      <c r="Q1276" s="10">
        <f>VLOOKUP($B1276,'Facility Well Counts'!$A$2:$G$469,4,FALSE)</f>
        <v>48</v>
      </c>
      <c r="R1276" s="10">
        <f>VLOOKUP($B1276,'Facility Well Counts'!$A$2:$G$469,5,FALSE)</f>
        <v>0</v>
      </c>
      <c r="S1276" s="10">
        <f t="shared" si="142"/>
        <v>0</v>
      </c>
      <c r="T1276" s="10">
        <f>VLOOKUP($B1276,'Facility Well Counts'!$A$2:$G$469,6,FALSE)</f>
        <v>0</v>
      </c>
      <c r="U1276" s="10">
        <f t="shared" si="143"/>
        <v>0</v>
      </c>
      <c r="V1276" s="10">
        <f>VLOOKUP($B1276,'Facility Well Counts'!$A$2:$G$469,7,FALSE)</f>
        <v>48</v>
      </c>
      <c r="W1276" s="10">
        <f t="shared" si="144"/>
        <v>0</v>
      </c>
      <c r="X1276" s="11">
        <f t="shared" si="145"/>
        <v>0</v>
      </c>
    </row>
    <row r="1277" spans="1:24" x14ac:dyDescent="0.25">
      <c r="A1277" s="8" t="s">
        <v>1006</v>
      </c>
      <c r="B1277" s="9">
        <v>1013736</v>
      </c>
      <c r="C1277" s="9">
        <v>2020</v>
      </c>
      <c r="D1277" s="9" t="s">
        <v>16</v>
      </c>
      <c r="E1277" s="8" t="s">
        <v>17</v>
      </c>
      <c r="F1277" s="8" t="s">
        <v>33</v>
      </c>
      <c r="G1277" s="8" t="s">
        <v>21</v>
      </c>
      <c r="H1277" s="8"/>
      <c r="I1277" s="8"/>
      <c r="J1277" s="8"/>
      <c r="K1277" s="8"/>
      <c r="L1277" s="8"/>
      <c r="M1277" s="8"/>
      <c r="N1277" s="8"/>
      <c r="O1277" s="8"/>
      <c r="P1277" s="8" t="str">
        <f>VLOOKUP($B1277,'Facility Well Counts'!$A$2:$G$469,3,FALSE)</f>
        <v>430 - Permian Basin</v>
      </c>
      <c r="Q1277" s="10">
        <f>VLOOKUP($B1277,'Facility Well Counts'!$A$2:$G$469,4,FALSE)</f>
        <v>48</v>
      </c>
      <c r="R1277" s="10">
        <f>VLOOKUP($B1277,'Facility Well Counts'!$A$2:$G$469,5,FALSE)</f>
        <v>0</v>
      </c>
      <c r="S1277" s="10">
        <f t="shared" si="142"/>
        <v>0</v>
      </c>
      <c r="T1277" s="10">
        <f>VLOOKUP($B1277,'Facility Well Counts'!$A$2:$G$469,6,FALSE)</f>
        <v>0</v>
      </c>
      <c r="U1277" s="10">
        <f t="shared" si="143"/>
        <v>0</v>
      </c>
      <c r="V1277" s="10">
        <f>VLOOKUP($B1277,'Facility Well Counts'!$A$2:$G$469,7,FALSE)</f>
        <v>48</v>
      </c>
      <c r="W1277" s="10">
        <f t="shared" si="144"/>
        <v>0</v>
      </c>
      <c r="X1277" s="11">
        <f t="shared" si="145"/>
        <v>0</v>
      </c>
    </row>
    <row r="1278" spans="1:24" x14ac:dyDescent="0.25">
      <c r="A1278" s="8" t="s">
        <v>1460</v>
      </c>
      <c r="B1278" s="9">
        <v>1013089</v>
      </c>
      <c r="C1278" s="9">
        <v>2020</v>
      </c>
      <c r="D1278" s="9" t="s">
        <v>16</v>
      </c>
      <c r="E1278" s="8" t="s">
        <v>17</v>
      </c>
      <c r="F1278" s="8" t="s">
        <v>33</v>
      </c>
      <c r="G1278" s="8" t="s">
        <v>19</v>
      </c>
      <c r="H1278" s="8"/>
      <c r="I1278" s="8"/>
      <c r="J1278" s="8"/>
      <c r="K1278" s="8"/>
      <c r="L1278" s="8"/>
      <c r="M1278" s="8"/>
      <c r="N1278" s="8"/>
      <c r="O1278" s="8"/>
      <c r="P1278" s="8" t="str">
        <f>VLOOKUP($B1278,'Facility Well Counts'!$A$2:$G$469,3,FALSE)</f>
        <v>160A - Appalachian Basin (Eastern Overthrust Area)</v>
      </c>
      <c r="Q1278" s="10">
        <f>VLOOKUP($B1278,'Facility Well Counts'!$A$2:$G$469,4,FALSE)</f>
        <v>48</v>
      </c>
      <c r="R1278" s="10">
        <f>VLOOKUP($B1278,'Facility Well Counts'!$A$2:$G$469,5,FALSE)</f>
        <v>0</v>
      </c>
      <c r="S1278" s="10">
        <f t="shared" si="142"/>
        <v>0</v>
      </c>
      <c r="T1278" s="10">
        <f>VLOOKUP($B1278,'Facility Well Counts'!$A$2:$G$469,6,FALSE)</f>
        <v>0</v>
      </c>
      <c r="U1278" s="10">
        <f t="shared" si="143"/>
        <v>0</v>
      </c>
      <c r="V1278" s="10">
        <f>VLOOKUP($B1278,'Facility Well Counts'!$A$2:$G$469,7,FALSE)</f>
        <v>48</v>
      </c>
      <c r="W1278" s="10">
        <f t="shared" si="144"/>
        <v>0</v>
      </c>
      <c r="X1278" s="11">
        <f t="shared" si="145"/>
        <v>0</v>
      </c>
    </row>
    <row r="1279" spans="1:24" x14ac:dyDescent="0.25">
      <c r="A1279" s="8" t="s">
        <v>1460</v>
      </c>
      <c r="B1279" s="9">
        <v>1013089</v>
      </c>
      <c r="C1279" s="9">
        <v>2020</v>
      </c>
      <c r="D1279" s="9" t="s">
        <v>16</v>
      </c>
      <c r="E1279" s="8" t="s">
        <v>17</v>
      </c>
      <c r="F1279" s="8" t="s">
        <v>33</v>
      </c>
      <c r="G1279" s="8" t="s">
        <v>20</v>
      </c>
      <c r="H1279" s="8"/>
      <c r="I1279" s="8"/>
      <c r="J1279" s="8"/>
      <c r="K1279" s="8"/>
      <c r="L1279" s="8"/>
      <c r="M1279" s="8"/>
      <c r="N1279" s="8"/>
      <c r="O1279" s="8"/>
      <c r="P1279" s="8" t="str">
        <f>VLOOKUP($B1279,'Facility Well Counts'!$A$2:$G$469,3,FALSE)</f>
        <v>160A - Appalachian Basin (Eastern Overthrust Area)</v>
      </c>
      <c r="Q1279" s="10">
        <f>VLOOKUP($B1279,'Facility Well Counts'!$A$2:$G$469,4,FALSE)</f>
        <v>48</v>
      </c>
      <c r="R1279" s="10">
        <f>VLOOKUP($B1279,'Facility Well Counts'!$A$2:$G$469,5,FALSE)</f>
        <v>0</v>
      </c>
      <c r="S1279" s="10">
        <f t="shared" si="142"/>
        <v>0</v>
      </c>
      <c r="T1279" s="10">
        <f>VLOOKUP($B1279,'Facility Well Counts'!$A$2:$G$469,6,FALSE)</f>
        <v>0</v>
      </c>
      <c r="U1279" s="10">
        <f t="shared" si="143"/>
        <v>0</v>
      </c>
      <c r="V1279" s="10">
        <f>VLOOKUP($B1279,'Facility Well Counts'!$A$2:$G$469,7,FALSE)</f>
        <v>48</v>
      </c>
      <c r="W1279" s="10">
        <f t="shared" si="144"/>
        <v>0</v>
      </c>
      <c r="X1279" s="11">
        <f t="shared" si="145"/>
        <v>0</v>
      </c>
    </row>
    <row r="1280" spans="1:24" x14ac:dyDescent="0.25">
      <c r="A1280" s="8" t="s">
        <v>1460</v>
      </c>
      <c r="B1280" s="9">
        <v>1013089</v>
      </c>
      <c r="C1280" s="9">
        <v>2020</v>
      </c>
      <c r="D1280" s="9" t="s">
        <v>16</v>
      </c>
      <c r="E1280" s="8" t="s">
        <v>17</v>
      </c>
      <c r="F1280" s="8" t="s">
        <v>33</v>
      </c>
      <c r="G1280" s="8" t="s">
        <v>21</v>
      </c>
      <c r="H1280" s="8"/>
      <c r="I1280" s="8"/>
      <c r="J1280" s="8"/>
      <c r="K1280" s="8"/>
      <c r="L1280" s="8"/>
      <c r="M1280" s="8"/>
      <c r="N1280" s="8"/>
      <c r="O1280" s="8"/>
      <c r="P1280" s="8" t="str">
        <f>VLOOKUP($B1280,'Facility Well Counts'!$A$2:$G$469,3,FALSE)</f>
        <v>160A - Appalachian Basin (Eastern Overthrust Area)</v>
      </c>
      <c r="Q1280" s="10">
        <f>VLOOKUP($B1280,'Facility Well Counts'!$A$2:$G$469,4,FALSE)</f>
        <v>48</v>
      </c>
      <c r="R1280" s="10">
        <f>VLOOKUP($B1280,'Facility Well Counts'!$A$2:$G$469,5,FALSE)</f>
        <v>0</v>
      </c>
      <c r="S1280" s="10">
        <f t="shared" si="142"/>
        <v>0</v>
      </c>
      <c r="T1280" s="10">
        <f>VLOOKUP($B1280,'Facility Well Counts'!$A$2:$G$469,6,FALSE)</f>
        <v>0</v>
      </c>
      <c r="U1280" s="10">
        <f t="shared" si="143"/>
        <v>0</v>
      </c>
      <c r="V1280" s="10">
        <f>VLOOKUP($B1280,'Facility Well Counts'!$A$2:$G$469,7,FALSE)</f>
        <v>48</v>
      </c>
      <c r="W1280" s="10">
        <f t="shared" si="144"/>
        <v>0</v>
      </c>
      <c r="X1280" s="11">
        <f t="shared" si="145"/>
        <v>0</v>
      </c>
    </row>
    <row r="1281" spans="1:24" x14ac:dyDescent="0.25">
      <c r="A1281" s="8" t="s">
        <v>1301</v>
      </c>
      <c r="B1281" s="9">
        <v>1013301</v>
      </c>
      <c r="C1281" s="9">
        <v>2020</v>
      </c>
      <c r="D1281" s="9" t="s">
        <v>16</v>
      </c>
      <c r="E1281" s="8" t="s">
        <v>17</v>
      </c>
      <c r="F1281" s="8" t="s">
        <v>33</v>
      </c>
      <c r="G1281" s="8" t="s">
        <v>19</v>
      </c>
      <c r="H1281" s="8"/>
      <c r="I1281" s="8"/>
      <c r="J1281" s="8"/>
      <c r="K1281" s="8"/>
      <c r="L1281" s="8"/>
      <c r="M1281" s="8"/>
      <c r="N1281" s="8"/>
      <c r="O1281" s="8"/>
      <c r="P1281" s="8" t="str">
        <f>VLOOKUP($B1281,'Facility Well Counts'!$A$2:$G$469,3,FALSE)</f>
        <v>395 - Williston Basin</v>
      </c>
      <c r="Q1281" s="10">
        <f>VLOOKUP($B1281,'Facility Well Counts'!$A$2:$G$469,4,FALSE)</f>
        <v>45</v>
      </c>
      <c r="R1281" s="10">
        <f>VLOOKUP($B1281,'Facility Well Counts'!$A$2:$G$469,5,FALSE)</f>
        <v>45</v>
      </c>
      <c r="S1281" s="10">
        <f t="shared" si="142"/>
        <v>0</v>
      </c>
      <c r="T1281" s="10">
        <f>VLOOKUP($B1281,'Facility Well Counts'!$A$2:$G$469,6,FALSE)</f>
        <v>0</v>
      </c>
      <c r="U1281" s="10">
        <f t="shared" si="143"/>
        <v>0</v>
      </c>
      <c r="V1281" s="10">
        <f>VLOOKUP($B1281,'Facility Well Counts'!$A$2:$G$469,7,FALSE)</f>
        <v>0</v>
      </c>
      <c r="W1281" s="10">
        <f t="shared" si="144"/>
        <v>0</v>
      </c>
      <c r="X1281" s="11">
        <f t="shared" si="145"/>
        <v>0</v>
      </c>
    </row>
    <row r="1282" spans="1:24" x14ac:dyDescent="0.25">
      <c r="A1282" s="8" t="s">
        <v>1301</v>
      </c>
      <c r="B1282" s="9">
        <v>1013301</v>
      </c>
      <c r="C1282" s="9">
        <v>2020</v>
      </c>
      <c r="D1282" s="9" t="s">
        <v>16</v>
      </c>
      <c r="E1282" s="8" t="s">
        <v>17</v>
      </c>
      <c r="F1282" s="8" t="s">
        <v>33</v>
      </c>
      <c r="G1282" s="8" t="s">
        <v>20</v>
      </c>
      <c r="H1282" s="8"/>
      <c r="I1282" s="8"/>
      <c r="J1282" s="8"/>
      <c r="K1282" s="8"/>
      <c r="L1282" s="8"/>
      <c r="M1282" s="8"/>
      <c r="N1282" s="8"/>
      <c r="O1282" s="8"/>
      <c r="P1282" s="8" t="str">
        <f>VLOOKUP($B1282,'Facility Well Counts'!$A$2:$G$469,3,FALSE)</f>
        <v>395 - Williston Basin</v>
      </c>
      <c r="Q1282" s="10">
        <f>VLOOKUP($B1282,'Facility Well Counts'!$A$2:$G$469,4,FALSE)</f>
        <v>45</v>
      </c>
      <c r="R1282" s="10">
        <f>VLOOKUP($B1282,'Facility Well Counts'!$A$2:$G$469,5,FALSE)</f>
        <v>45</v>
      </c>
      <c r="S1282" s="10">
        <f t="shared" ref="S1282:S1345" si="146">$H1282*(R1282/$Q1282)</f>
        <v>0</v>
      </c>
      <c r="T1282" s="10">
        <f>VLOOKUP($B1282,'Facility Well Counts'!$A$2:$G$469,6,FALSE)</f>
        <v>0</v>
      </c>
      <c r="U1282" s="10">
        <f t="shared" ref="U1282:U1345" si="147">$H1282*(T1282/$Q1282)</f>
        <v>0</v>
      </c>
      <c r="V1282" s="10">
        <f>VLOOKUP($B1282,'Facility Well Counts'!$A$2:$G$469,7,FALSE)</f>
        <v>0</v>
      </c>
      <c r="W1282" s="10">
        <f t="shared" ref="W1282:W1345" si="148">$H1282*(V1282/$Q1282)</f>
        <v>0</v>
      </c>
      <c r="X1282" s="11">
        <f t="shared" ref="X1282:X1345" si="149">H1282/Q1282</f>
        <v>0</v>
      </c>
    </row>
    <row r="1283" spans="1:24" x14ac:dyDescent="0.25">
      <c r="A1283" s="8" t="s">
        <v>1301</v>
      </c>
      <c r="B1283" s="9">
        <v>1013301</v>
      </c>
      <c r="C1283" s="9">
        <v>2020</v>
      </c>
      <c r="D1283" s="9" t="s">
        <v>16</v>
      </c>
      <c r="E1283" s="8" t="s">
        <v>17</v>
      </c>
      <c r="F1283" s="8" t="s">
        <v>33</v>
      </c>
      <c r="G1283" s="8" t="s">
        <v>21</v>
      </c>
      <c r="H1283" s="8"/>
      <c r="I1283" s="8"/>
      <c r="J1283" s="8"/>
      <c r="K1283" s="8"/>
      <c r="L1283" s="8"/>
      <c r="M1283" s="8"/>
      <c r="N1283" s="8"/>
      <c r="O1283" s="8"/>
      <c r="P1283" s="8" t="str">
        <f>VLOOKUP($B1283,'Facility Well Counts'!$A$2:$G$469,3,FALSE)</f>
        <v>395 - Williston Basin</v>
      </c>
      <c r="Q1283" s="10">
        <f>VLOOKUP($B1283,'Facility Well Counts'!$A$2:$G$469,4,FALSE)</f>
        <v>45</v>
      </c>
      <c r="R1283" s="10">
        <f>VLOOKUP($B1283,'Facility Well Counts'!$A$2:$G$469,5,FALSE)</f>
        <v>45</v>
      </c>
      <c r="S1283" s="10">
        <f t="shared" si="146"/>
        <v>0</v>
      </c>
      <c r="T1283" s="10">
        <f>VLOOKUP($B1283,'Facility Well Counts'!$A$2:$G$469,6,FALSE)</f>
        <v>0</v>
      </c>
      <c r="U1283" s="10">
        <f t="shared" si="147"/>
        <v>0</v>
      </c>
      <c r="V1283" s="10">
        <f>VLOOKUP($B1283,'Facility Well Counts'!$A$2:$G$469,7,FALSE)</f>
        <v>0</v>
      </c>
      <c r="W1283" s="10">
        <f t="shared" si="148"/>
        <v>0</v>
      </c>
      <c r="X1283" s="11">
        <f t="shared" si="149"/>
        <v>0</v>
      </c>
    </row>
    <row r="1284" spans="1:24" x14ac:dyDescent="0.25">
      <c r="A1284" s="8" t="s">
        <v>943</v>
      </c>
      <c r="B1284" s="9">
        <v>1013104</v>
      </c>
      <c r="C1284" s="9">
        <v>2020</v>
      </c>
      <c r="D1284" s="9" t="s">
        <v>16</v>
      </c>
      <c r="E1284" s="8" t="s">
        <v>17</v>
      </c>
      <c r="F1284" s="8" t="s">
        <v>33</v>
      </c>
      <c r="G1284" s="8" t="s">
        <v>19</v>
      </c>
      <c r="H1284" s="8"/>
      <c r="I1284" s="8"/>
      <c r="J1284" s="8"/>
      <c r="K1284" s="8"/>
      <c r="L1284" s="8"/>
      <c r="M1284" s="8"/>
      <c r="N1284" s="8"/>
      <c r="O1284" s="8"/>
      <c r="P1284" s="8" t="str">
        <f>VLOOKUP($B1284,'Facility Well Counts'!$A$2:$G$469,3,FALSE)</f>
        <v>160A - Appalachian Basin (Eastern Overthrust Area)</v>
      </c>
      <c r="Q1284" s="10">
        <f>VLOOKUP($B1284,'Facility Well Counts'!$A$2:$G$469,4,FALSE)</f>
        <v>43</v>
      </c>
      <c r="R1284" s="10">
        <f>VLOOKUP($B1284,'Facility Well Counts'!$A$2:$G$469,5,FALSE)</f>
        <v>0</v>
      </c>
      <c r="S1284" s="10">
        <f t="shared" si="146"/>
        <v>0</v>
      </c>
      <c r="T1284" s="10">
        <f>VLOOKUP($B1284,'Facility Well Counts'!$A$2:$G$469,6,FALSE)</f>
        <v>0</v>
      </c>
      <c r="U1284" s="10">
        <f t="shared" si="147"/>
        <v>0</v>
      </c>
      <c r="V1284" s="10">
        <f>VLOOKUP($B1284,'Facility Well Counts'!$A$2:$G$469,7,FALSE)</f>
        <v>43</v>
      </c>
      <c r="W1284" s="10">
        <f t="shared" si="148"/>
        <v>0</v>
      </c>
      <c r="X1284" s="11">
        <f t="shared" si="149"/>
        <v>0</v>
      </c>
    </row>
    <row r="1285" spans="1:24" x14ac:dyDescent="0.25">
      <c r="A1285" s="8" t="s">
        <v>943</v>
      </c>
      <c r="B1285" s="9">
        <v>1013104</v>
      </c>
      <c r="C1285" s="9">
        <v>2020</v>
      </c>
      <c r="D1285" s="9" t="s">
        <v>16</v>
      </c>
      <c r="E1285" s="8" t="s">
        <v>17</v>
      </c>
      <c r="F1285" s="8" t="s">
        <v>33</v>
      </c>
      <c r="G1285" s="8" t="s">
        <v>20</v>
      </c>
      <c r="H1285" s="8"/>
      <c r="I1285" s="8"/>
      <c r="J1285" s="8"/>
      <c r="K1285" s="8"/>
      <c r="L1285" s="8"/>
      <c r="M1285" s="8"/>
      <c r="N1285" s="8"/>
      <c r="O1285" s="8"/>
      <c r="P1285" s="8" t="str">
        <f>VLOOKUP($B1285,'Facility Well Counts'!$A$2:$G$469,3,FALSE)</f>
        <v>160A - Appalachian Basin (Eastern Overthrust Area)</v>
      </c>
      <c r="Q1285" s="10">
        <f>VLOOKUP($B1285,'Facility Well Counts'!$A$2:$G$469,4,FALSE)</f>
        <v>43</v>
      </c>
      <c r="R1285" s="10">
        <f>VLOOKUP($B1285,'Facility Well Counts'!$A$2:$G$469,5,FALSE)</f>
        <v>0</v>
      </c>
      <c r="S1285" s="10">
        <f t="shared" si="146"/>
        <v>0</v>
      </c>
      <c r="T1285" s="10">
        <f>VLOOKUP($B1285,'Facility Well Counts'!$A$2:$G$469,6,FALSE)</f>
        <v>0</v>
      </c>
      <c r="U1285" s="10">
        <f t="shared" si="147"/>
        <v>0</v>
      </c>
      <c r="V1285" s="10">
        <f>VLOOKUP($B1285,'Facility Well Counts'!$A$2:$G$469,7,FALSE)</f>
        <v>43</v>
      </c>
      <c r="W1285" s="10">
        <f t="shared" si="148"/>
        <v>0</v>
      </c>
      <c r="X1285" s="11">
        <f t="shared" si="149"/>
        <v>0</v>
      </c>
    </row>
    <row r="1286" spans="1:24" x14ac:dyDescent="0.25">
      <c r="A1286" s="8" t="s">
        <v>943</v>
      </c>
      <c r="B1286" s="9">
        <v>1013104</v>
      </c>
      <c r="C1286" s="9">
        <v>2020</v>
      </c>
      <c r="D1286" s="9" t="s">
        <v>16</v>
      </c>
      <c r="E1286" s="8" t="s">
        <v>17</v>
      </c>
      <c r="F1286" s="8" t="s">
        <v>33</v>
      </c>
      <c r="G1286" s="8" t="s">
        <v>21</v>
      </c>
      <c r="H1286" s="8">
        <v>85</v>
      </c>
      <c r="I1286" s="8" t="s">
        <v>24</v>
      </c>
      <c r="J1286" s="8"/>
      <c r="K1286" s="8">
        <v>0.1</v>
      </c>
      <c r="L1286" s="8">
        <v>19.41</v>
      </c>
      <c r="M1286" s="8"/>
      <c r="N1286" s="8">
        <v>8784</v>
      </c>
      <c r="O1286" s="8"/>
      <c r="P1286" s="8" t="str">
        <f>VLOOKUP($B1286,'Facility Well Counts'!$A$2:$G$469,3,FALSE)</f>
        <v>160A - Appalachian Basin (Eastern Overthrust Area)</v>
      </c>
      <c r="Q1286" s="10">
        <f>VLOOKUP($B1286,'Facility Well Counts'!$A$2:$G$469,4,FALSE)</f>
        <v>43</v>
      </c>
      <c r="R1286" s="10">
        <f>VLOOKUP($B1286,'Facility Well Counts'!$A$2:$G$469,5,FALSE)</f>
        <v>0</v>
      </c>
      <c r="S1286" s="10">
        <f t="shared" si="146"/>
        <v>0</v>
      </c>
      <c r="T1286" s="10">
        <f>VLOOKUP($B1286,'Facility Well Counts'!$A$2:$G$469,6,FALSE)</f>
        <v>0</v>
      </c>
      <c r="U1286" s="10">
        <f t="shared" si="147"/>
        <v>0</v>
      </c>
      <c r="V1286" s="10">
        <f>VLOOKUP($B1286,'Facility Well Counts'!$A$2:$G$469,7,FALSE)</f>
        <v>43</v>
      </c>
      <c r="W1286" s="10">
        <f t="shared" si="148"/>
        <v>85</v>
      </c>
      <c r="X1286" s="11">
        <f t="shared" si="149"/>
        <v>1.9767441860465116</v>
      </c>
    </row>
    <row r="1287" spans="1:24" x14ac:dyDescent="0.25">
      <c r="A1287" s="8" t="s">
        <v>1450</v>
      </c>
      <c r="B1287" s="9">
        <v>1009115</v>
      </c>
      <c r="C1287" s="9">
        <v>2020</v>
      </c>
      <c r="D1287" s="9" t="s">
        <v>16</v>
      </c>
      <c r="E1287" s="8" t="s">
        <v>17</v>
      </c>
      <c r="F1287" s="8" t="s">
        <v>33</v>
      </c>
      <c r="G1287" s="8" t="s">
        <v>19</v>
      </c>
      <c r="H1287" s="8"/>
      <c r="I1287" s="8"/>
      <c r="J1287" s="8"/>
      <c r="K1287" s="8"/>
      <c r="L1287" s="8"/>
      <c r="M1287" s="8"/>
      <c r="N1287" s="8"/>
      <c r="O1287" s="8"/>
      <c r="P1287" s="8" t="str">
        <f>VLOOKUP($B1287,'Facility Well Counts'!$A$2:$G$469,3,FALSE)</f>
        <v>355 - Chautauqua Platform</v>
      </c>
      <c r="Q1287" s="10">
        <f>VLOOKUP($B1287,'Facility Well Counts'!$A$2:$G$469,4,FALSE)</f>
        <v>43</v>
      </c>
      <c r="R1287" s="10">
        <f>VLOOKUP($B1287,'Facility Well Counts'!$A$2:$G$469,5,FALSE)</f>
        <v>25</v>
      </c>
      <c r="S1287" s="10">
        <f t="shared" si="146"/>
        <v>0</v>
      </c>
      <c r="T1287" s="10">
        <f>VLOOKUP($B1287,'Facility Well Counts'!$A$2:$G$469,6,FALSE)</f>
        <v>0</v>
      </c>
      <c r="U1287" s="10">
        <f t="shared" si="147"/>
        <v>0</v>
      </c>
      <c r="V1287" s="10">
        <f>VLOOKUP($B1287,'Facility Well Counts'!$A$2:$G$469,7,FALSE)</f>
        <v>18</v>
      </c>
      <c r="W1287" s="10">
        <f t="shared" si="148"/>
        <v>0</v>
      </c>
      <c r="X1287" s="11">
        <f t="shared" si="149"/>
        <v>0</v>
      </c>
    </row>
    <row r="1288" spans="1:24" x14ac:dyDescent="0.25">
      <c r="A1288" s="8" t="s">
        <v>1450</v>
      </c>
      <c r="B1288" s="9">
        <v>1009115</v>
      </c>
      <c r="C1288" s="9">
        <v>2020</v>
      </c>
      <c r="D1288" s="9" t="s">
        <v>16</v>
      </c>
      <c r="E1288" s="8" t="s">
        <v>17</v>
      </c>
      <c r="F1288" s="8" t="s">
        <v>33</v>
      </c>
      <c r="G1288" s="8" t="s">
        <v>20</v>
      </c>
      <c r="H1288" s="8"/>
      <c r="I1288" s="8"/>
      <c r="J1288" s="8"/>
      <c r="K1288" s="8"/>
      <c r="L1288" s="8"/>
      <c r="M1288" s="8"/>
      <c r="N1288" s="8"/>
      <c r="O1288" s="8"/>
      <c r="P1288" s="8" t="str">
        <f>VLOOKUP($B1288,'Facility Well Counts'!$A$2:$G$469,3,FALSE)</f>
        <v>355 - Chautauqua Platform</v>
      </c>
      <c r="Q1288" s="10">
        <f>VLOOKUP($B1288,'Facility Well Counts'!$A$2:$G$469,4,FALSE)</f>
        <v>43</v>
      </c>
      <c r="R1288" s="10">
        <f>VLOOKUP($B1288,'Facility Well Counts'!$A$2:$G$469,5,FALSE)</f>
        <v>25</v>
      </c>
      <c r="S1288" s="10">
        <f t="shared" si="146"/>
        <v>0</v>
      </c>
      <c r="T1288" s="10">
        <f>VLOOKUP($B1288,'Facility Well Counts'!$A$2:$G$469,6,FALSE)</f>
        <v>0</v>
      </c>
      <c r="U1288" s="10">
        <f t="shared" si="147"/>
        <v>0</v>
      </c>
      <c r="V1288" s="10">
        <f>VLOOKUP($B1288,'Facility Well Counts'!$A$2:$G$469,7,FALSE)</f>
        <v>18</v>
      </c>
      <c r="W1288" s="10">
        <f t="shared" si="148"/>
        <v>0</v>
      </c>
      <c r="X1288" s="11">
        <f t="shared" si="149"/>
        <v>0</v>
      </c>
    </row>
    <row r="1289" spans="1:24" x14ac:dyDescent="0.25">
      <c r="A1289" s="8" t="s">
        <v>1450</v>
      </c>
      <c r="B1289" s="9">
        <v>1009115</v>
      </c>
      <c r="C1289" s="9">
        <v>2020</v>
      </c>
      <c r="D1289" s="9" t="s">
        <v>16</v>
      </c>
      <c r="E1289" s="8" t="s">
        <v>17</v>
      </c>
      <c r="F1289" s="8" t="s">
        <v>33</v>
      </c>
      <c r="G1289" s="8" t="s">
        <v>21</v>
      </c>
      <c r="H1289" s="8">
        <v>80</v>
      </c>
      <c r="I1289" s="8" t="s">
        <v>24</v>
      </c>
      <c r="J1289" s="8"/>
      <c r="K1289" s="8">
        <v>0.2</v>
      </c>
      <c r="L1289" s="8">
        <v>13.32</v>
      </c>
      <c r="M1289" s="8"/>
      <c r="N1289" s="8">
        <v>8449.7999999999993</v>
      </c>
      <c r="O1289" s="8"/>
      <c r="P1289" s="8" t="str">
        <f>VLOOKUP($B1289,'Facility Well Counts'!$A$2:$G$469,3,FALSE)</f>
        <v>355 - Chautauqua Platform</v>
      </c>
      <c r="Q1289" s="10">
        <f>VLOOKUP($B1289,'Facility Well Counts'!$A$2:$G$469,4,FALSE)</f>
        <v>43</v>
      </c>
      <c r="R1289" s="10">
        <f>VLOOKUP($B1289,'Facility Well Counts'!$A$2:$G$469,5,FALSE)</f>
        <v>25</v>
      </c>
      <c r="S1289" s="10">
        <f t="shared" si="146"/>
        <v>46.511627906976749</v>
      </c>
      <c r="T1289" s="10">
        <f>VLOOKUP($B1289,'Facility Well Counts'!$A$2:$G$469,6,FALSE)</f>
        <v>0</v>
      </c>
      <c r="U1289" s="10">
        <f t="shared" si="147"/>
        <v>0</v>
      </c>
      <c r="V1289" s="10">
        <f>VLOOKUP($B1289,'Facility Well Counts'!$A$2:$G$469,7,FALSE)</f>
        <v>18</v>
      </c>
      <c r="W1289" s="10">
        <f t="shared" si="148"/>
        <v>33.488372093023258</v>
      </c>
      <c r="X1289" s="11">
        <f t="shared" si="149"/>
        <v>1.8604651162790697</v>
      </c>
    </row>
    <row r="1290" spans="1:24" x14ac:dyDescent="0.25">
      <c r="A1290" s="8" t="s">
        <v>45</v>
      </c>
      <c r="B1290" s="9">
        <v>1013606</v>
      </c>
      <c r="C1290" s="9">
        <v>2020</v>
      </c>
      <c r="D1290" s="9" t="s">
        <v>16</v>
      </c>
      <c r="E1290" s="8" t="s">
        <v>17</v>
      </c>
      <c r="F1290" s="8" t="s">
        <v>33</v>
      </c>
      <c r="G1290" s="8" t="s">
        <v>19</v>
      </c>
      <c r="H1290" s="8"/>
      <c r="I1290" s="8"/>
      <c r="J1290" s="8"/>
      <c r="K1290" s="8"/>
      <c r="L1290" s="8"/>
      <c r="M1290" s="8"/>
      <c r="N1290" s="8"/>
      <c r="O1290" s="8"/>
      <c r="P1290" s="8" t="str">
        <f>VLOOKUP($B1290,'Facility Well Counts'!$A$2:$G$469,3,FALSE)</f>
        <v>430 - Permian Basin</v>
      </c>
      <c r="Q1290" s="10">
        <f>VLOOKUP($B1290,'Facility Well Counts'!$A$2:$G$469,4,FALSE)</f>
        <v>42</v>
      </c>
      <c r="R1290" s="10">
        <f>VLOOKUP($B1290,'Facility Well Counts'!$A$2:$G$469,5,FALSE)</f>
        <v>39</v>
      </c>
      <c r="S1290" s="10">
        <f t="shared" si="146"/>
        <v>0</v>
      </c>
      <c r="T1290" s="10">
        <f>VLOOKUP($B1290,'Facility Well Counts'!$A$2:$G$469,6,FALSE)</f>
        <v>0</v>
      </c>
      <c r="U1290" s="10">
        <f t="shared" si="147"/>
        <v>0</v>
      </c>
      <c r="V1290" s="10">
        <f>VLOOKUP($B1290,'Facility Well Counts'!$A$2:$G$469,7,FALSE)</f>
        <v>3</v>
      </c>
      <c r="W1290" s="10">
        <f t="shared" si="148"/>
        <v>0</v>
      </c>
      <c r="X1290" s="11">
        <f t="shared" si="149"/>
        <v>0</v>
      </c>
    </row>
    <row r="1291" spans="1:24" x14ac:dyDescent="0.25">
      <c r="A1291" s="8" t="s">
        <v>45</v>
      </c>
      <c r="B1291" s="9">
        <v>1013606</v>
      </c>
      <c r="C1291" s="9">
        <v>2020</v>
      </c>
      <c r="D1291" s="9" t="s">
        <v>16</v>
      </c>
      <c r="E1291" s="8" t="s">
        <v>17</v>
      </c>
      <c r="F1291" s="8" t="s">
        <v>33</v>
      </c>
      <c r="G1291" s="8" t="s">
        <v>20</v>
      </c>
      <c r="H1291" s="8">
        <v>158</v>
      </c>
      <c r="I1291" s="8" t="s">
        <v>24</v>
      </c>
      <c r="J1291" s="8"/>
      <c r="K1291" s="8">
        <v>4.9000000000000004</v>
      </c>
      <c r="L1291" s="8">
        <v>263.8</v>
      </c>
      <c r="M1291" s="8"/>
      <c r="N1291" s="8">
        <v>8760</v>
      </c>
      <c r="O1291" s="8"/>
      <c r="P1291" s="8" t="str">
        <f>VLOOKUP($B1291,'Facility Well Counts'!$A$2:$G$469,3,FALSE)</f>
        <v>430 - Permian Basin</v>
      </c>
      <c r="Q1291" s="10">
        <f>VLOOKUP($B1291,'Facility Well Counts'!$A$2:$G$469,4,FALSE)</f>
        <v>42</v>
      </c>
      <c r="R1291" s="10">
        <f>VLOOKUP($B1291,'Facility Well Counts'!$A$2:$G$469,5,FALSE)</f>
        <v>39</v>
      </c>
      <c r="S1291" s="10">
        <f t="shared" si="146"/>
        <v>146.71428571428572</v>
      </c>
      <c r="T1291" s="10">
        <f>VLOOKUP($B1291,'Facility Well Counts'!$A$2:$G$469,6,FALSE)</f>
        <v>0</v>
      </c>
      <c r="U1291" s="10">
        <f t="shared" si="147"/>
        <v>0</v>
      </c>
      <c r="V1291" s="10">
        <f>VLOOKUP($B1291,'Facility Well Counts'!$A$2:$G$469,7,FALSE)</f>
        <v>3</v>
      </c>
      <c r="W1291" s="10">
        <f t="shared" si="148"/>
        <v>11.285714285714285</v>
      </c>
      <c r="X1291" s="11">
        <f t="shared" si="149"/>
        <v>3.7619047619047619</v>
      </c>
    </row>
    <row r="1292" spans="1:24" x14ac:dyDescent="0.25">
      <c r="A1292" s="8" t="s">
        <v>45</v>
      </c>
      <c r="B1292" s="9">
        <v>1013606</v>
      </c>
      <c r="C1292" s="9">
        <v>2020</v>
      </c>
      <c r="D1292" s="9" t="s">
        <v>16</v>
      </c>
      <c r="E1292" s="8" t="s">
        <v>17</v>
      </c>
      <c r="F1292" s="8" t="s">
        <v>33</v>
      </c>
      <c r="G1292" s="8" t="s">
        <v>21</v>
      </c>
      <c r="H1292" s="8"/>
      <c r="I1292" s="8"/>
      <c r="J1292" s="8"/>
      <c r="K1292" s="8"/>
      <c r="L1292" s="8"/>
      <c r="M1292" s="8"/>
      <c r="N1292" s="8"/>
      <c r="O1292" s="8"/>
      <c r="P1292" s="8" t="str">
        <f>VLOOKUP($B1292,'Facility Well Counts'!$A$2:$G$469,3,FALSE)</f>
        <v>430 - Permian Basin</v>
      </c>
      <c r="Q1292" s="10">
        <f>VLOOKUP($B1292,'Facility Well Counts'!$A$2:$G$469,4,FALSE)</f>
        <v>42</v>
      </c>
      <c r="R1292" s="10">
        <f>VLOOKUP($B1292,'Facility Well Counts'!$A$2:$G$469,5,FALSE)</f>
        <v>39</v>
      </c>
      <c r="S1292" s="10">
        <f t="shared" si="146"/>
        <v>0</v>
      </c>
      <c r="T1292" s="10">
        <f>VLOOKUP($B1292,'Facility Well Counts'!$A$2:$G$469,6,FALSE)</f>
        <v>0</v>
      </c>
      <c r="U1292" s="10">
        <f t="shared" si="147"/>
        <v>0</v>
      </c>
      <c r="V1292" s="10">
        <f>VLOOKUP($B1292,'Facility Well Counts'!$A$2:$G$469,7,FALSE)</f>
        <v>3</v>
      </c>
      <c r="W1292" s="10">
        <f t="shared" si="148"/>
        <v>0</v>
      </c>
      <c r="X1292" s="11">
        <f t="shared" si="149"/>
        <v>0</v>
      </c>
    </row>
    <row r="1293" spans="1:24" x14ac:dyDescent="0.25">
      <c r="A1293" s="8" t="s">
        <v>1520</v>
      </c>
      <c r="B1293" s="9">
        <v>1012947</v>
      </c>
      <c r="C1293" s="9">
        <v>2020</v>
      </c>
      <c r="D1293" s="9" t="s">
        <v>16</v>
      </c>
      <c r="E1293" s="8" t="s">
        <v>17</v>
      </c>
      <c r="F1293" s="8" t="s">
        <v>33</v>
      </c>
      <c r="G1293" s="8" t="s">
        <v>19</v>
      </c>
      <c r="H1293" s="8"/>
      <c r="I1293" s="8"/>
      <c r="J1293" s="8"/>
      <c r="K1293" s="8"/>
      <c r="L1293" s="8"/>
      <c r="M1293" s="8"/>
      <c r="N1293" s="8"/>
      <c r="O1293" s="8"/>
      <c r="P1293" s="8" t="str">
        <f>VLOOKUP($B1293,'Facility Well Counts'!$A$2:$G$469,3,FALSE)</f>
        <v>515 - Powder River Basin</v>
      </c>
      <c r="Q1293" s="10">
        <f>VLOOKUP($B1293,'Facility Well Counts'!$A$2:$G$469,4,FALSE)</f>
        <v>41</v>
      </c>
      <c r="R1293" s="10">
        <f>VLOOKUP($B1293,'Facility Well Counts'!$A$2:$G$469,5,FALSE)</f>
        <v>41</v>
      </c>
      <c r="S1293" s="10">
        <f t="shared" si="146"/>
        <v>0</v>
      </c>
      <c r="T1293" s="10">
        <f>VLOOKUP($B1293,'Facility Well Counts'!$A$2:$G$469,6,FALSE)</f>
        <v>0</v>
      </c>
      <c r="U1293" s="10">
        <f t="shared" si="147"/>
        <v>0</v>
      </c>
      <c r="V1293" s="10">
        <f>VLOOKUP($B1293,'Facility Well Counts'!$A$2:$G$469,7,FALSE)</f>
        <v>0</v>
      </c>
      <c r="W1293" s="10">
        <f t="shared" si="148"/>
        <v>0</v>
      </c>
      <c r="X1293" s="11">
        <f t="shared" si="149"/>
        <v>0</v>
      </c>
    </row>
    <row r="1294" spans="1:24" x14ac:dyDescent="0.25">
      <c r="A1294" s="8" t="s">
        <v>1520</v>
      </c>
      <c r="B1294" s="9">
        <v>1012947</v>
      </c>
      <c r="C1294" s="9">
        <v>2020</v>
      </c>
      <c r="D1294" s="9" t="s">
        <v>16</v>
      </c>
      <c r="E1294" s="8" t="s">
        <v>17</v>
      </c>
      <c r="F1294" s="8" t="s">
        <v>33</v>
      </c>
      <c r="G1294" s="8" t="s">
        <v>20</v>
      </c>
      <c r="H1294" s="8">
        <v>109</v>
      </c>
      <c r="I1294" s="8" t="s">
        <v>24</v>
      </c>
      <c r="J1294" s="8"/>
      <c r="K1294" s="8">
        <v>2.2999999999999998</v>
      </c>
      <c r="L1294" s="8">
        <v>145.54</v>
      </c>
      <c r="M1294" s="8"/>
      <c r="N1294" s="8">
        <v>8280</v>
      </c>
      <c r="O1294" s="8"/>
      <c r="P1294" s="8" t="str">
        <f>VLOOKUP($B1294,'Facility Well Counts'!$A$2:$G$469,3,FALSE)</f>
        <v>515 - Powder River Basin</v>
      </c>
      <c r="Q1294" s="10">
        <f>VLOOKUP($B1294,'Facility Well Counts'!$A$2:$G$469,4,FALSE)</f>
        <v>41</v>
      </c>
      <c r="R1294" s="10">
        <f>VLOOKUP($B1294,'Facility Well Counts'!$A$2:$G$469,5,FALSE)</f>
        <v>41</v>
      </c>
      <c r="S1294" s="10">
        <f t="shared" si="146"/>
        <v>109</v>
      </c>
      <c r="T1294" s="10">
        <f>VLOOKUP($B1294,'Facility Well Counts'!$A$2:$G$469,6,FALSE)</f>
        <v>0</v>
      </c>
      <c r="U1294" s="10">
        <f t="shared" si="147"/>
        <v>0</v>
      </c>
      <c r="V1294" s="10">
        <f>VLOOKUP($B1294,'Facility Well Counts'!$A$2:$G$469,7,FALSE)</f>
        <v>0</v>
      </c>
      <c r="W1294" s="10">
        <f t="shared" si="148"/>
        <v>0</v>
      </c>
      <c r="X1294" s="11">
        <f t="shared" si="149"/>
        <v>2.6585365853658538</v>
      </c>
    </row>
    <row r="1295" spans="1:24" x14ac:dyDescent="0.25">
      <c r="A1295" s="8" t="s">
        <v>1520</v>
      </c>
      <c r="B1295" s="9">
        <v>1012947</v>
      </c>
      <c r="C1295" s="9">
        <v>2020</v>
      </c>
      <c r="D1295" s="9" t="s">
        <v>16</v>
      </c>
      <c r="E1295" s="8" t="s">
        <v>17</v>
      </c>
      <c r="F1295" s="8" t="s">
        <v>33</v>
      </c>
      <c r="G1295" s="8" t="s">
        <v>21</v>
      </c>
      <c r="H1295" s="8"/>
      <c r="I1295" s="8"/>
      <c r="J1295" s="8"/>
      <c r="K1295" s="8"/>
      <c r="L1295" s="8"/>
      <c r="M1295" s="8"/>
      <c r="N1295" s="8"/>
      <c r="O1295" s="8"/>
      <c r="P1295" s="8" t="str">
        <f>VLOOKUP($B1295,'Facility Well Counts'!$A$2:$G$469,3,FALSE)</f>
        <v>515 - Powder River Basin</v>
      </c>
      <c r="Q1295" s="10">
        <f>VLOOKUP($B1295,'Facility Well Counts'!$A$2:$G$469,4,FALSE)</f>
        <v>41</v>
      </c>
      <c r="R1295" s="10">
        <f>VLOOKUP($B1295,'Facility Well Counts'!$A$2:$G$469,5,FALSE)</f>
        <v>41</v>
      </c>
      <c r="S1295" s="10">
        <f t="shared" si="146"/>
        <v>0</v>
      </c>
      <c r="T1295" s="10">
        <f>VLOOKUP($B1295,'Facility Well Counts'!$A$2:$G$469,6,FALSE)</f>
        <v>0</v>
      </c>
      <c r="U1295" s="10">
        <f t="shared" si="147"/>
        <v>0</v>
      </c>
      <c r="V1295" s="10">
        <f>VLOOKUP($B1295,'Facility Well Counts'!$A$2:$G$469,7,FALSE)</f>
        <v>0</v>
      </c>
      <c r="W1295" s="10">
        <f t="shared" si="148"/>
        <v>0</v>
      </c>
      <c r="X1295" s="11">
        <f t="shared" si="149"/>
        <v>0</v>
      </c>
    </row>
    <row r="1296" spans="1:24" x14ac:dyDescent="0.25">
      <c r="A1296" s="8" t="s">
        <v>863</v>
      </c>
      <c r="B1296" s="9">
        <v>1013010</v>
      </c>
      <c r="C1296" s="9">
        <v>2020</v>
      </c>
      <c r="D1296" s="9" t="s">
        <v>16</v>
      </c>
      <c r="E1296" s="8" t="s">
        <v>17</v>
      </c>
      <c r="F1296" s="8" t="s">
        <v>33</v>
      </c>
      <c r="G1296" s="8" t="s">
        <v>19</v>
      </c>
      <c r="H1296" s="8"/>
      <c r="I1296" s="8"/>
      <c r="J1296" s="8"/>
      <c r="K1296" s="8"/>
      <c r="L1296" s="8"/>
      <c r="M1296" s="8"/>
      <c r="N1296" s="8"/>
      <c r="O1296" s="8"/>
      <c r="P1296" s="8" t="str">
        <f>VLOOKUP($B1296,'Facility Well Counts'!$A$2:$G$469,3,FALSE)</f>
        <v>220 - Gulf Coast Basin (LA  TX)</v>
      </c>
      <c r="Q1296" s="10">
        <f>VLOOKUP($B1296,'Facility Well Counts'!$A$2:$G$469,4,FALSE)</f>
        <v>39</v>
      </c>
      <c r="R1296" s="10">
        <f>VLOOKUP($B1296,'Facility Well Counts'!$A$2:$G$469,5,FALSE)</f>
        <v>0</v>
      </c>
      <c r="S1296" s="10">
        <f t="shared" si="146"/>
        <v>0</v>
      </c>
      <c r="T1296" s="10">
        <f>VLOOKUP($B1296,'Facility Well Counts'!$A$2:$G$469,6,FALSE)</f>
        <v>0</v>
      </c>
      <c r="U1296" s="10">
        <f t="shared" si="147"/>
        <v>0</v>
      </c>
      <c r="V1296" s="10">
        <f>VLOOKUP($B1296,'Facility Well Counts'!$A$2:$G$469,7,FALSE)</f>
        <v>39</v>
      </c>
      <c r="W1296" s="10">
        <f t="shared" si="148"/>
        <v>0</v>
      </c>
      <c r="X1296" s="11">
        <f t="shared" si="149"/>
        <v>0</v>
      </c>
    </row>
    <row r="1297" spans="1:24" x14ac:dyDescent="0.25">
      <c r="A1297" s="8" t="s">
        <v>863</v>
      </c>
      <c r="B1297" s="9">
        <v>1013010</v>
      </c>
      <c r="C1297" s="9">
        <v>2020</v>
      </c>
      <c r="D1297" s="9" t="s">
        <v>16</v>
      </c>
      <c r="E1297" s="8" t="s">
        <v>17</v>
      </c>
      <c r="F1297" s="8" t="s">
        <v>33</v>
      </c>
      <c r="G1297" s="8" t="s">
        <v>20</v>
      </c>
      <c r="H1297" s="8">
        <v>32</v>
      </c>
      <c r="I1297" s="8" t="s">
        <v>24</v>
      </c>
      <c r="J1297" s="8"/>
      <c r="K1297" s="8">
        <v>1.1000000000000001</v>
      </c>
      <c r="L1297" s="8">
        <v>5.9</v>
      </c>
      <c r="M1297" s="8"/>
      <c r="N1297" s="8">
        <v>876</v>
      </c>
      <c r="O1297" s="8"/>
      <c r="P1297" s="8" t="str">
        <f>VLOOKUP($B1297,'Facility Well Counts'!$A$2:$G$469,3,FALSE)</f>
        <v>220 - Gulf Coast Basin (LA  TX)</v>
      </c>
      <c r="Q1297" s="10">
        <f>VLOOKUP($B1297,'Facility Well Counts'!$A$2:$G$469,4,FALSE)</f>
        <v>39</v>
      </c>
      <c r="R1297" s="10">
        <f>VLOOKUP($B1297,'Facility Well Counts'!$A$2:$G$469,5,FALSE)</f>
        <v>0</v>
      </c>
      <c r="S1297" s="10">
        <f t="shared" si="146"/>
        <v>0</v>
      </c>
      <c r="T1297" s="10">
        <f>VLOOKUP($B1297,'Facility Well Counts'!$A$2:$G$469,6,FALSE)</f>
        <v>0</v>
      </c>
      <c r="U1297" s="10">
        <f t="shared" si="147"/>
        <v>0</v>
      </c>
      <c r="V1297" s="10">
        <f>VLOOKUP($B1297,'Facility Well Counts'!$A$2:$G$469,7,FALSE)</f>
        <v>39</v>
      </c>
      <c r="W1297" s="10">
        <f t="shared" si="148"/>
        <v>32</v>
      </c>
      <c r="X1297" s="11">
        <f t="shared" si="149"/>
        <v>0.82051282051282048</v>
      </c>
    </row>
    <row r="1298" spans="1:24" x14ac:dyDescent="0.25">
      <c r="A1298" s="8" t="s">
        <v>863</v>
      </c>
      <c r="B1298" s="9">
        <v>1013010</v>
      </c>
      <c r="C1298" s="9">
        <v>2020</v>
      </c>
      <c r="D1298" s="9" t="s">
        <v>16</v>
      </c>
      <c r="E1298" s="8" t="s">
        <v>17</v>
      </c>
      <c r="F1298" s="8" t="s">
        <v>33</v>
      </c>
      <c r="G1298" s="8" t="s">
        <v>21</v>
      </c>
      <c r="H1298" s="8"/>
      <c r="I1298" s="8"/>
      <c r="J1298" s="8"/>
      <c r="K1298" s="8"/>
      <c r="L1298" s="8"/>
      <c r="M1298" s="8"/>
      <c r="N1298" s="8"/>
      <c r="O1298" s="8"/>
      <c r="P1298" s="8" t="str">
        <f>VLOOKUP($B1298,'Facility Well Counts'!$A$2:$G$469,3,FALSE)</f>
        <v>220 - Gulf Coast Basin (LA  TX)</v>
      </c>
      <c r="Q1298" s="10">
        <f>VLOOKUP($B1298,'Facility Well Counts'!$A$2:$G$469,4,FALSE)</f>
        <v>39</v>
      </c>
      <c r="R1298" s="10">
        <f>VLOOKUP($B1298,'Facility Well Counts'!$A$2:$G$469,5,FALSE)</f>
        <v>0</v>
      </c>
      <c r="S1298" s="10">
        <f t="shared" si="146"/>
        <v>0</v>
      </c>
      <c r="T1298" s="10">
        <f>VLOOKUP($B1298,'Facility Well Counts'!$A$2:$G$469,6,FALSE)</f>
        <v>0</v>
      </c>
      <c r="U1298" s="10">
        <f t="shared" si="147"/>
        <v>0</v>
      </c>
      <c r="V1298" s="10">
        <f>VLOOKUP($B1298,'Facility Well Counts'!$A$2:$G$469,7,FALSE)</f>
        <v>39</v>
      </c>
      <c r="W1298" s="10">
        <f t="shared" si="148"/>
        <v>0</v>
      </c>
      <c r="X1298" s="11">
        <f t="shared" si="149"/>
        <v>0</v>
      </c>
    </row>
    <row r="1299" spans="1:24" x14ac:dyDescent="0.25">
      <c r="A1299" s="8" t="s">
        <v>338</v>
      </c>
      <c r="B1299" s="9">
        <v>1009126</v>
      </c>
      <c r="C1299" s="9">
        <v>2020</v>
      </c>
      <c r="D1299" s="9" t="s">
        <v>16</v>
      </c>
      <c r="E1299" s="8" t="s">
        <v>17</v>
      </c>
      <c r="F1299" s="8" t="s">
        <v>33</v>
      </c>
      <c r="G1299" s="8" t="s">
        <v>19</v>
      </c>
      <c r="H1299" s="8"/>
      <c r="I1299" s="8"/>
      <c r="J1299" s="8"/>
      <c r="K1299" s="8"/>
      <c r="L1299" s="8"/>
      <c r="M1299" s="8"/>
      <c r="N1299" s="8"/>
      <c r="O1299" s="8"/>
      <c r="P1299" s="8" t="str">
        <f>VLOOKUP($B1299,'Facility Well Counts'!$A$2:$G$469,3,FALSE)</f>
        <v>515 - Powder River Basin</v>
      </c>
      <c r="Q1299" s="10">
        <f>VLOOKUP($B1299,'Facility Well Counts'!$A$2:$G$469,4,FALSE)</f>
        <v>38</v>
      </c>
      <c r="R1299" s="10">
        <f>VLOOKUP($B1299,'Facility Well Counts'!$A$2:$G$469,5,FALSE)</f>
        <v>38</v>
      </c>
      <c r="S1299" s="10">
        <f t="shared" si="146"/>
        <v>0</v>
      </c>
      <c r="T1299" s="10">
        <f>VLOOKUP($B1299,'Facility Well Counts'!$A$2:$G$469,6,FALSE)</f>
        <v>0</v>
      </c>
      <c r="U1299" s="10">
        <f t="shared" si="147"/>
        <v>0</v>
      </c>
      <c r="V1299" s="10">
        <f>VLOOKUP($B1299,'Facility Well Counts'!$A$2:$G$469,7,FALSE)</f>
        <v>0</v>
      </c>
      <c r="W1299" s="10">
        <f t="shared" si="148"/>
        <v>0</v>
      </c>
      <c r="X1299" s="11">
        <f t="shared" si="149"/>
        <v>0</v>
      </c>
    </row>
    <row r="1300" spans="1:24" x14ac:dyDescent="0.25">
      <c r="A1300" s="8" t="s">
        <v>338</v>
      </c>
      <c r="B1300" s="9">
        <v>1009126</v>
      </c>
      <c r="C1300" s="9">
        <v>2020</v>
      </c>
      <c r="D1300" s="9" t="s">
        <v>16</v>
      </c>
      <c r="E1300" s="8" t="s">
        <v>17</v>
      </c>
      <c r="F1300" s="8" t="s">
        <v>33</v>
      </c>
      <c r="G1300" s="8" t="s">
        <v>20</v>
      </c>
      <c r="H1300" s="8">
        <v>278</v>
      </c>
      <c r="I1300" s="8" t="s">
        <v>24</v>
      </c>
      <c r="J1300" s="8"/>
      <c r="K1300" s="8">
        <v>15.7</v>
      </c>
      <c r="L1300" s="8">
        <v>359.63</v>
      </c>
      <c r="M1300" s="8"/>
      <c r="N1300" s="8">
        <v>6953.0769231000004</v>
      </c>
      <c r="O1300" s="8"/>
      <c r="P1300" s="8" t="str">
        <f>VLOOKUP($B1300,'Facility Well Counts'!$A$2:$G$469,3,FALSE)</f>
        <v>515 - Powder River Basin</v>
      </c>
      <c r="Q1300" s="10">
        <f>VLOOKUP($B1300,'Facility Well Counts'!$A$2:$G$469,4,FALSE)</f>
        <v>38</v>
      </c>
      <c r="R1300" s="10">
        <f>VLOOKUP($B1300,'Facility Well Counts'!$A$2:$G$469,5,FALSE)</f>
        <v>38</v>
      </c>
      <c r="S1300" s="10">
        <f t="shared" si="146"/>
        <v>278</v>
      </c>
      <c r="T1300" s="10">
        <f>VLOOKUP($B1300,'Facility Well Counts'!$A$2:$G$469,6,FALSE)</f>
        <v>0</v>
      </c>
      <c r="U1300" s="10">
        <f t="shared" si="147"/>
        <v>0</v>
      </c>
      <c r="V1300" s="10">
        <f>VLOOKUP($B1300,'Facility Well Counts'!$A$2:$G$469,7,FALSE)</f>
        <v>0</v>
      </c>
      <c r="W1300" s="10">
        <f t="shared" si="148"/>
        <v>0</v>
      </c>
      <c r="X1300" s="11">
        <f t="shared" si="149"/>
        <v>7.3157894736842106</v>
      </c>
    </row>
    <row r="1301" spans="1:24" x14ac:dyDescent="0.25">
      <c r="A1301" s="8" t="s">
        <v>338</v>
      </c>
      <c r="B1301" s="9">
        <v>1009126</v>
      </c>
      <c r="C1301" s="9">
        <v>2020</v>
      </c>
      <c r="D1301" s="9" t="s">
        <v>16</v>
      </c>
      <c r="E1301" s="8" t="s">
        <v>17</v>
      </c>
      <c r="F1301" s="8" t="s">
        <v>33</v>
      </c>
      <c r="G1301" s="8" t="s">
        <v>21</v>
      </c>
      <c r="H1301" s="8">
        <v>29</v>
      </c>
      <c r="I1301" s="8" t="s">
        <v>24</v>
      </c>
      <c r="J1301" s="8"/>
      <c r="K1301" s="8">
        <v>0.2</v>
      </c>
      <c r="L1301" s="8">
        <v>3.47</v>
      </c>
      <c r="M1301" s="8"/>
      <c r="N1301" s="8">
        <v>6937.3333333</v>
      </c>
      <c r="O1301" s="8"/>
      <c r="P1301" s="8" t="str">
        <f>VLOOKUP($B1301,'Facility Well Counts'!$A$2:$G$469,3,FALSE)</f>
        <v>515 - Powder River Basin</v>
      </c>
      <c r="Q1301" s="10">
        <f>VLOOKUP($B1301,'Facility Well Counts'!$A$2:$G$469,4,FALSE)</f>
        <v>38</v>
      </c>
      <c r="R1301" s="10">
        <f>VLOOKUP($B1301,'Facility Well Counts'!$A$2:$G$469,5,FALSE)</f>
        <v>38</v>
      </c>
      <c r="S1301" s="10">
        <f t="shared" si="146"/>
        <v>29</v>
      </c>
      <c r="T1301" s="10">
        <f>VLOOKUP($B1301,'Facility Well Counts'!$A$2:$G$469,6,FALSE)</f>
        <v>0</v>
      </c>
      <c r="U1301" s="10">
        <f t="shared" si="147"/>
        <v>0</v>
      </c>
      <c r="V1301" s="10">
        <f>VLOOKUP($B1301,'Facility Well Counts'!$A$2:$G$469,7,FALSE)</f>
        <v>0</v>
      </c>
      <c r="W1301" s="10">
        <f t="shared" si="148"/>
        <v>0</v>
      </c>
      <c r="X1301" s="11">
        <f t="shared" si="149"/>
        <v>0.76315789473684215</v>
      </c>
    </row>
    <row r="1302" spans="1:24" x14ac:dyDescent="0.25">
      <c r="A1302" s="8" t="s">
        <v>566</v>
      </c>
      <c r="B1302" s="9">
        <v>1009862</v>
      </c>
      <c r="C1302" s="9">
        <v>2020</v>
      </c>
      <c r="D1302" s="9" t="s">
        <v>16</v>
      </c>
      <c r="E1302" s="8" t="s">
        <v>17</v>
      </c>
      <c r="F1302" s="8" t="s">
        <v>33</v>
      </c>
      <c r="G1302" s="8" t="s">
        <v>19</v>
      </c>
      <c r="H1302" s="8"/>
      <c r="I1302" s="8"/>
      <c r="J1302" s="8"/>
      <c r="K1302" s="8"/>
      <c r="L1302" s="8"/>
      <c r="M1302" s="8"/>
      <c r="N1302" s="8"/>
      <c r="O1302" s="8"/>
      <c r="P1302" s="8" t="str">
        <f>VLOOKUP($B1302,'Facility Well Counts'!$A$2:$G$469,3,FALSE)</f>
        <v>220 - Gulf Coast Basin (LA  TX)</v>
      </c>
      <c r="Q1302" s="10">
        <f>VLOOKUP($B1302,'Facility Well Counts'!$A$2:$G$469,4,FALSE)</f>
        <v>38</v>
      </c>
      <c r="R1302" s="10">
        <f>VLOOKUP($B1302,'Facility Well Counts'!$A$2:$G$469,5,FALSE)</f>
        <v>0</v>
      </c>
      <c r="S1302" s="10">
        <f t="shared" si="146"/>
        <v>0</v>
      </c>
      <c r="T1302" s="10">
        <f>VLOOKUP($B1302,'Facility Well Counts'!$A$2:$G$469,6,FALSE)</f>
        <v>0</v>
      </c>
      <c r="U1302" s="10">
        <f t="shared" si="147"/>
        <v>0</v>
      </c>
      <c r="V1302" s="10">
        <f>VLOOKUP($B1302,'Facility Well Counts'!$A$2:$G$469,7,FALSE)</f>
        <v>38</v>
      </c>
      <c r="W1302" s="10">
        <f t="shared" si="148"/>
        <v>0</v>
      </c>
      <c r="X1302" s="11">
        <f t="shared" si="149"/>
        <v>0</v>
      </c>
    </row>
    <row r="1303" spans="1:24" x14ac:dyDescent="0.25">
      <c r="A1303" s="8" t="s">
        <v>566</v>
      </c>
      <c r="B1303" s="9">
        <v>1009862</v>
      </c>
      <c r="C1303" s="9">
        <v>2020</v>
      </c>
      <c r="D1303" s="9" t="s">
        <v>16</v>
      </c>
      <c r="E1303" s="8" t="s">
        <v>17</v>
      </c>
      <c r="F1303" s="8" t="s">
        <v>33</v>
      </c>
      <c r="G1303" s="8" t="s">
        <v>20</v>
      </c>
      <c r="H1303" s="8">
        <v>122</v>
      </c>
      <c r="I1303" s="8" t="s">
        <v>24</v>
      </c>
      <c r="J1303" s="8"/>
      <c r="K1303" s="8">
        <v>19.100000000000001</v>
      </c>
      <c r="L1303" s="8">
        <v>212.15</v>
      </c>
      <c r="M1303" s="8"/>
      <c r="N1303" s="8">
        <v>8760</v>
      </c>
      <c r="O1303" s="8"/>
      <c r="P1303" s="8" t="str">
        <f>VLOOKUP($B1303,'Facility Well Counts'!$A$2:$G$469,3,FALSE)</f>
        <v>220 - Gulf Coast Basin (LA  TX)</v>
      </c>
      <c r="Q1303" s="10">
        <f>VLOOKUP($B1303,'Facility Well Counts'!$A$2:$G$469,4,FALSE)</f>
        <v>38</v>
      </c>
      <c r="R1303" s="10">
        <f>VLOOKUP($B1303,'Facility Well Counts'!$A$2:$G$469,5,FALSE)</f>
        <v>0</v>
      </c>
      <c r="S1303" s="10">
        <f t="shared" si="146"/>
        <v>0</v>
      </c>
      <c r="T1303" s="10">
        <f>VLOOKUP($B1303,'Facility Well Counts'!$A$2:$G$469,6,FALSE)</f>
        <v>0</v>
      </c>
      <c r="U1303" s="10">
        <f t="shared" si="147"/>
        <v>0</v>
      </c>
      <c r="V1303" s="10">
        <f>VLOOKUP($B1303,'Facility Well Counts'!$A$2:$G$469,7,FALSE)</f>
        <v>38</v>
      </c>
      <c r="W1303" s="10">
        <f t="shared" si="148"/>
        <v>122</v>
      </c>
      <c r="X1303" s="11">
        <f t="shared" si="149"/>
        <v>3.2105263157894739</v>
      </c>
    </row>
    <row r="1304" spans="1:24" x14ac:dyDescent="0.25">
      <c r="A1304" s="8" t="s">
        <v>566</v>
      </c>
      <c r="B1304" s="9">
        <v>1009862</v>
      </c>
      <c r="C1304" s="9">
        <v>2020</v>
      </c>
      <c r="D1304" s="9" t="s">
        <v>16</v>
      </c>
      <c r="E1304" s="8" t="s">
        <v>17</v>
      </c>
      <c r="F1304" s="8" t="s">
        <v>33</v>
      </c>
      <c r="G1304" s="8" t="s">
        <v>21</v>
      </c>
      <c r="H1304" s="8"/>
      <c r="I1304" s="8"/>
      <c r="J1304" s="8"/>
      <c r="K1304" s="8"/>
      <c r="L1304" s="8"/>
      <c r="M1304" s="8"/>
      <c r="N1304" s="8"/>
      <c r="O1304" s="8"/>
      <c r="P1304" s="8" t="str">
        <f>VLOOKUP($B1304,'Facility Well Counts'!$A$2:$G$469,3,FALSE)</f>
        <v>220 - Gulf Coast Basin (LA  TX)</v>
      </c>
      <c r="Q1304" s="10">
        <f>VLOOKUP($B1304,'Facility Well Counts'!$A$2:$G$469,4,FALSE)</f>
        <v>38</v>
      </c>
      <c r="R1304" s="10">
        <f>VLOOKUP($B1304,'Facility Well Counts'!$A$2:$G$469,5,FALSE)</f>
        <v>0</v>
      </c>
      <c r="S1304" s="10">
        <f t="shared" si="146"/>
        <v>0</v>
      </c>
      <c r="T1304" s="10">
        <f>VLOOKUP($B1304,'Facility Well Counts'!$A$2:$G$469,6,FALSE)</f>
        <v>0</v>
      </c>
      <c r="U1304" s="10">
        <f t="shared" si="147"/>
        <v>0</v>
      </c>
      <c r="V1304" s="10">
        <f>VLOOKUP($B1304,'Facility Well Counts'!$A$2:$G$469,7,FALSE)</f>
        <v>38</v>
      </c>
      <c r="W1304" s="10">
        <f t="shared" si="148"/>
        <v>0</v>
      </c>
      <c r="X1304" s="11">
        <f t="shared" si="149"/>
        <v>0</v>
      </c>
    </row>
    <row r="1305" spans="1:24" x14ac:dyDescent="0.25">
      <c r="A1305" s="8" t="s">
        <v>814</v>
      </c>
      <c r="B1305" s="9">
        <v>1011688</v>
      </c>
      <c r="C1305" s="9">
        <v>2020</v>
      </c>
      <c r="D1305" s="9" t="s">
        <v>16</v>
      </c>
      <c r="E1305" s="8" t="s">
        <v>17</v>
      </c>
      <c r="F1305" s="8" t="s">
        <v>33</v>
      </c>
      <c r="G1305" s="8" t="s">
        <v>19</v>
      </c>
      <c r="H1305" s="8"/>
      <c r="I1305" s="8"/>
      <c r="J1305" s="8"/>
      <c r="K1305" s="8"/>
      <c r="L1305" s="8"/>
      <c r="M1305" s="8"/>
      <c r="N1305" s="8"/>
      <c r="O1305" s="8"/>
      <c r="P1305" s="8" t="str">
        <f>VLOOKUP($B1305,'Facility Well Counts'!$A$2:$G$469,3,FALSE)</f>
        <v>160A - Appalachian Basin (Eastern Overthrust Area)</v>
      </c>
      <c r="Q1305" s="10">
        <f>VLOOKUP($B1305,'Facility Well Counts'!$A$2:$G$469,4,FALSE)</f>
        <v>37</v>
      </c>
      <c r="R1305" s="10">
        <f>VLOOKUP($B1305,'Facility Well Counts'!$A$2:$G$469,5,FALSE)</f>
        <v>0</v>
      </c>
      <c r="S1305" s="10">
        <f t="shared" si="146"/>
        <v>0</v>
      </c>
      <c r="T1305" s="10">
        <f>VLOOKUP($B1305,'Facility Well Counts'!$A$2:$G$469,6,FALSE)</f>
        <v>0</v>
      </c>
      <c r="U1305" s="10">
        <f t="shared" si="147"/>
        <v>0</v>
      </c>
      <c r="V1305" s="10">
        <f>VLOOKUP($B1305,'Facility Well Counts'!$A$2:$G$469,7,FALSE)</f>
        <v>37</v>
      </c>
      <c r="W1305" s="10">
        <f t="shared" si="148"/>
        <v>0</v>
      </c>
      <c r="X1305" s="11">
        <f t="shared" si="149"/>
        <v>0</v>
      </c>
    </row>
    <row r="1306" spans="1:24" x14ac:dyDescent="0.25">
      <c r="A1306" s="8" t="s">
        <v>814</v>
      </c>
      <c r="B1306" s="9">
        <v>1011688</v>
      </c>
      <c r="C1306" s="9">
        <v>2020</v>
      </c>
      <c r="D1306" s="9" t="s">
        <v>16</v>
      </c>
      <c r="E1306" s="8" t="s">
        <v>17</v>
      </c>
      <c r="F1306" s="8" t="s">
        <v>33</v>
      </c>
      <c r="G1306" s="8" t="s">
        <v>20</v>
      </c>
      <c r="H1306" s="8"/>
      <c r="I1306" s="8"/>
      <c r="J1306" s="8"/>
      <c r="K1306" s="8"/>
      <c r="L1306" s="8"/>
      <c r="M1306" s="8"/>
      <c r="N1306" s="8"/>
      <c r="O1306" s="8"/>
      <c r="P1306" s="8" t="str">
        <f>VLOOKUP($B1306,'Facility Well Counts'!$A$2:$G$469,3,FALSE)</f>
        <v>160A - Appalachian Basin (Eastern Overthrust Area)</v>
      </c>
      <c r="Q1306" s="10">
        <f>VLOOKUP($B1306,'Facility Well Counts'!$A$2:$G$469,4,FALSE)</f>
        <v>37</v>
      </c>
      <c r="R1306" s="10">
        <f>VLOOKUP($B1306,'Facility Well Counts'!$A$2:$G$469,5,FALSE)</f>
        <v>0</v>
      </c>
      <c r="S1306" s="10">
        <f t="shared" si="146"/>
        <v>0</v>
      </c>
      <c r="T1306" s="10">
        <f>VLOOKUP($B1306,'Facility Well Counts'!$A$2:$G$469,6,FALSE)</f>
        <v>0</v>
      </c>
      <c r="U1306" s="10">
        <f t="shared" si="147"/>
        <v>0</v>
      </c>
      <c r="V1306" s="10">
        <f>VLOOKUP($B1306,'Facility Well Counts'!$A$2:$G$469,7,FALSE)</f>
        <v>37</v>
      </c>
      <c r="W1306" s="10">
        <f t="shared" si="148"/>
        <v>0</v>
      </c>
      <c r="X1306" s="11">
        <f t="shared" si="149"/>
        <v>0</v>
      </c>
    </row>
    <row r="1307" spans="1:24" x14ac:dyDescent="0.25">
      <c r="A1307" s="8" t="s">
        <v>814</v>
      </c>
      <c r="B1307" s="9">
        <v>1011688</v>
      </c>
      <c r="C1307" s="9">
        <v>2020</v>
      </c>
      <c r="D1307" s="9" t="s">
        <v>16</v>
      </c>
      <c r="E1307" s="8" t="s">
        <v>17</v>
      </c>
      <c r="F1307" s="8" t="s">
        <v>33</v>
      </c>
      <c r="G1307" s="8" t="s">
        <v>21</v>
      </c>
      <c r="H1307" s="8">
        <v>36</v>
      </c>
      <c r="I1307" s="8" t="s">
        <v>24</v>
      </c>
      <c r="J1307" s="8"/>
      <c r="K1307" s="8">
        <v>0</v>
      </c>
      <c r="L1307" s="8">
        <v>2.73</v>
      </c>
      <c r="M1307" s="8"/>
      <c r="N1307" s="8">
        <v>2920</v>
      </c>
      <c r="O1307" s="8"/>
      <c r="P1307" s="8" t="str">
        <f>VLOOKUP($B1307,'Facility Well Counts'!$A$2:$G$469,3,FALSE)</f>
        <v>160A - Appalachian Basin (Eastern Overthrust Area)</v>
      </c>
      <c r="Q1307" s="10">
        <f>VLOOKUP($B1307,'Facility Well Counts'!$A$2:$G$469,4,FALSE)</f>
        <v>37</v>
      </c>
      <c r="R1307" s="10">
        <f>VLOOKUP($B1307,'Facility Well Counts'!$A$2:$G$469,5,FALSE)</f>
        <v>0</v>
      </c>
      <c r="S1307" s="10">
        <f t="shared" si="146"/>
        <v>0</v>
      </c>
      <c r="T1307" s="10">
        <f>VLOOKUP($B1307,'Facility Well Counts'!$A$2:$G$469,6,FALSE)</f>
        <v>0</v>
      </c>
      <c r="U1307" s="10">
        <f t="shared" si="147"/>
        <v>0</v>
      </c>
      <c r="V1307" s="10">
        <f>VLOOKUP($B1307,'Facility Well Counts'!$A$2:$G$469,7,FALSE)</f>
        <v>37</v>
      </c>
      <c r="W1307" s="10">
        <f t="shared" si="148"/>
        <v>36</v>
      </c>
      <c r="X1307" s="11">
        <f t="shared" si="149"/>
        <v>0.97297297297297303</v>
      </c>
    </row>
    <row r="1308" spans="1:24" x14ac:dyDescent="0.25">
      <c r="A1308" s="8" t="s">
        <v>1033</v>
      </c>
      <c r="B1308" s="9">
        <v>1013728</v>
      </c>
      <c r="C1308" s="9">
        <v>2020</v>
      </c>
      <c r="D1308" s="9" t="s">
        <v>16</v>
      </c>
      <c r="E1308" s="8" t="s">
        <v>17</v>
      </c>
      <c r="F1308" s="8" t="s">
        <v>33</v>
      </c>
      <c r="G1308" s="8" t="s">
        <v>19</v>
      </c>
      <c r="H1308" s="8"/>
      <c r="I1308" s="8"/>
      <c r="J1308" s="8"/>
      <c r="K1308" s="8"/>
      <c r="L1308" s="8"/>
      <c r="M1308" s="8"/>
      <c r="N1308" s="8"/>
      <c r="O1308" s="8"/>
      <c r="P1308" s="8" t="str">
        <f>VLOOKUP($B1308,'Facility Well Counts'!$A$2:$G$469,3,FALSE)</f>
        <v>395 - Williston Basin</v>
      </c>
      <c r="Q1308" s="10">
        <f>VLOOKUP($B1308,'Facility Well Counts'!$A$2:$G$469,4,FALSE)</f>
        <v>35</v>
      </c>
      <c r="R1308" s="10">
        <f>VLOOKUP($B1308,'Facility Well Counts'!$A$2:$G$469,5,FALSE)</f>
        <v>35</v>
      </c>
      <c r="S1308" s="10">
        <f t="shared" si="146"/>
        <v>0</v>
      </c>
      <c r="T1308" s="10">
        <f>VLOOKUP($B1308,'Facility Well Counts'!$A$2:$G$469,6,FALSE)</f>
        <v>0</v>
      </c>
      <c r="U1308" s="10">
        <f t="shared" si="147"/>
        <v>0</v>
      </c>
      <c r="V1308" s="10">
        <f>VLOOKUP($B1308,'Facility Well Counts'!$A$2:$G$469,7,FALSE)</f>
        <v>0</v>
      </c>
      <c r="W1308" s="10">
        <f t="shared" si="148"/>
        <v>0</v>
      </c>
      <c r="X1308" s="11">
        <f t="shared" si="149"/>
        <v>0</v>
      </c>
    </row>
    <row r="1309" spans="1:24" x14ac:dyDescent="0.25">
      <c r="A1309" s="8" t="s">
        <v>1033</v>
      </c>
      <c r="B1309" s="9">
        <v>1013728</v>
      </c>
      <c r="C1309" s="9">
        <v>2020</v>
      </c>
      <c r="D1309" s="9" t="s">
        <v>16</v>
      </c>
      <c r="E1309" s="8" t="s">
        <v>17</v>
      </c>
      <c r="F1309" s="8" t="s">
        <v>33</v>
      </c>
      <c r="G1309" s="8" t="s">
        <v>20</v>
      </c>
      <c r="H1309" s="8">
        <v>28</v>
      </c>
      <c r="I1309" s="8" t="s">
        <v>24</v>
      </c>
      <c r="J1309" s="8"/>
      <c r="K1309" s="8">
        <v>1</v>
      </c>
      <c r="L1309" s="8">
        <v>28.34</v>
      </c>
      <c r="M1309" s="8"/>
      <c r="N1309" s="8">
        <v>6703.6</v>
      </c>
      <c r="O1309" s="8"/>
      <c r="P1309" s="8" t="str">
        <f>VLOOKUP($B1309,'Facility Well Counts'!$A$2:$G$469,3,FALSE)</f>
        <v>395 - Williston Basin</v>
      </c>
      <c r="Q1309" s="10">
        <f>VLOOKUP($B1309,'Facility Well Counts'!$A$2:$G$469,4,FALSE)</f>
        <v>35</v>
      </c>
      <c r="R1309" s="10">
        <f>VLOOKUP($B1309,'Facility Well Counts'!$A$2:$G$469,5,FALSE)</f>
        <v>35</v>
      </c>
      <c r="S1309" s="10">
        <f t="shared" si="146"/>
        <v>28</v>
      </c>
      <c r="T1309" s="10">
        <f>VLOOKUP($B1309,'Facility Well Counts'!$A$2:$G$469,6,FALSE)</f>
        <v>0</v>
      </c>
      <c r="U1309" s="10">
        <f t="shared" si="147"/>
        <v>0</v>
      </c>
      <c r="V1309" s="10">
        <f>VLOOKUP($B1309,'Facility Well Counts'!$A$2:$G$469,7,FALSE)</f>
        <v>0</v>
      </c>
      <c r="W1309" s="10">
        <f t="shared" si="148"/>
        <v>0</v>
      </c>
      <c r="X1309" s="11">
        <f t="shared" si="149"/>
        <v>0.8</v>
      </c>
    </row>
    <row r="1310" spans="1:24" x14ac:dyDescent="0.25">
      <c r="A1310" s="8" t="s">
        <v>1033</v>
      </c>
      <c r="B1310" s="9">
        <v>1013728</v>
      </c>
      <c r="C1310" s="9">
        <v>2020</v>
      </c>
      <c r="D1310" s="9" t="s">
        <v>16</v>
      </c>
      <c r="E1310" s="8" t="s">
        <v>17</v>
      </c>
      <c r="F1310" s="8" t="s">
        <v>33</v>
      </c>
      <c r="G1310" s="8" t="s">
        <v>21</v>
      </c>
      <c r="H1310" s="8"/>
      <c r="I1310" s="8"/>
      <c r="J1310" s="8"/>
      <c r="K1310" s="8"/>
      <c r="L1310" s="8"/>
      <c r="M1310" s="8"/>
      <c r="N1310" s="8"/>
      <c r="O1310" s="8"/>
      <c r="P1310" s="8" t="str">
        <f>VLOOKUP($B1310,'Facility Well Counts'!$A$2:$G$469,3,FALSE)</f>
        <v>395 - Williston Basin</v>
      </c>
      <c r="Q1310" s="10">
        <f>VLOOKUP($B1310,'Facility Well Counts'!$A$2:$G$469,4,FALSE)</f>
        <v>35</v>
      </c>
      <c r="R1310" s="10">
        <f>VLOOKUP($B1310,'Facility Well Counts'!$A$2:$G$469,5,FALSE)</f>
        <v>35</v>
      </c>
      <c r="S1310" s="10">
        <f t="shared" si="146"/>
        <v>0</v>
      </c>
      <c r="T1310" s="10">
        <f>VLOOKUP($B1310,'Facility Well Counts'!$A$2:$G$469,6,FALSE)</f>
        <v>0</v>
      </c>
      <c r="U1310" s="10">
        <f t="shared" si="147"/>
        <v>0</v>
      </c>
      <c r="V1310" s="10">
        <f>VLOOKUP($B1310,'Facility Well Counts'!$A$2:$G$469,7,FALSE)</f>
        <v>0</v>
      </c>
      <c r="W1310" s="10">
        <f t="shared" si="148"/>
        <v>0</v>
      </c>
      <c r="X1310" s="11">
        <f t="shared" si="149"/>
        <v>0</v>
      </c>
    </row>
    <row r="1311" spans="1:24" x14ac:dyDescent="0.25">
      <c r="A1311" s="8" t="s">
        <v>1403</v>
      </c>
      <c r="B1311" s="9">
        <v>1013091</v>
      </c>
      <c r="C1311" s="9">
        <v>2020</v>
      </c>
      <c r="D1311" s="9" t="s">
        <v>16</v>
      </c>
      <c r="E1311" s="8" t="s">
        <v>17</v>
      </c>
      <c r="F1311" s="8" t="s">
        <v>33</v>
      </c>
      <c r="G1311" s="8" t="s">
        <v>19</v>
      </c>
      <c r="H1311" s="8"/>
      <c r="I1311" s="8"/>
      <c r="J1311" s="8"/>
      <c r="K1311" s="8"/>
      <c r="L1311" s="8"/>
      <c r="M1311" s="8"/>
      <c r="N1311" s="8"/>
      <c r="O1311" s="8"/>
      <c r="P1311" s="8" t="str">
        <f>VLOOKUP($B1311,'Facility Well Counts'!$A$2:$G$469,3,FALSE)</f>
        <v>210 - Mid-Gulf Coast Basin</v>
      </c>
      <c r="Q1311" s="10">
        <f>VLOOKUP($B1311,'Facility Well Counts'!$A$2:$G$469,4,FALSE)</f>
        <v>33</v>
      </c>
      <c r="R1311" s="10">
        <f>VLOOKUP($B1311,'Facility Well Counts'!$A$2:$G$469,5,FALSE)</f>
        <v>33</v>
      </c>
      <c r="S1311" s="10">
        <f t="shared" si="146"/>
        <v>0</v>
      </c>
      <c r="T1311" s="10">
        <f>VLOOKUP($B1311,'Facility Well Counts'!$A$2:$G$469,6,FALSE)</f>
        <v>0</v>
      </c>
      <c r="U1311" s="10">
        <f t="shared" si="147"/>
        <v>0</v>
      </c>
      <c r="V1311" s="10">
        <f>VLOOKUP($B1311,'Facility Well Counts'!$A$2:$G$469,7,FALSE)</f>
        <v>0</v>
      </c>
      <c r="W1311" s="10">
        <f t="shared" si="148"/>
        <v>0</v>
      </c>
      <c r="X1311" s="11">
        <f t="shared" si="149"/>
        <v>0</v>
      </c>
    </row>
    <row r="1312" spans="1:24" x14ac:dyDescent="0.25">
      <c r="A1312" s="8" t="s">
        <v>1403</v>
      </c>
      <c r="B1312" s="9">
        <v>1013091</v>
      </c>
      <c r="C1312" s="9">
        <v>2020</v>
      </c>
      <c r="D1312" s="9" t="s">
        <v>16</v>
      </c>
      <c r="E1312" s="8" t="s">
        <v>17</v>
      </c>
      <c r="F1312" s="8" t="s">
        <v>33</v>
      </c>
      <c r="G1312" s="8" t="s">
        <v>20</v>
      </c>
      <c r="H1312" s="8"/>
      <c r="I1312" s="8"/>
      <c r="J1312" s="8"/>
      <c r="K1312" s="8"/>
      <c r="L1312" s="8"/>
      <c r="M1312" s="8"/>
      <c r="N1312" s="8"/>
      <c r="O1312" s="8"/>
      <c r="P1312" s="8" t="str">
        <f>VLOOKUP($B1312,'Facility Well Counts'!$A$2:$G$469,3,FALSE)</f>
        <v>210 - Mid-Gulf Coast Basin</v>
      </c>
      <c r="Q1312" s="10">
        <f>VLOOKUP($B1312,'Facility Well Counts'!$A$2:$G$469,4,FALSE)</f>
        <v>33</v>
      </c>
      <c r="R1312" s="10">
        <f>VLOOKUP($B1312,'Facility Well Counts'!$A$2:$G$469,5,FALSE)</f>
        <v>33</v>
      </c>
      <c r="S1312" s="10">
        <f t="shared" si="146"/>
        <v>0</v>
      </c>
      <c r="T1312" s="10">
        <f>VLOOKUP($B1312,'Facility Well Counts'!$A$2:$G$469,6,FALSE)</f>
        <v>0</v>
      </c>
      <c r="U1312" s="10">
        <f t="shared" si="147"/>
        <v>0</v>
      </c>
      <c r="V1312" s="10">
        <f>VLOOKUP($B1312,'Facility Well Counts'!$A$2:$G$469,7,FALSE)</f>
        <v>0</v>
      </c>
      <c r="W1312" s="10">
        <f t="shared" si="148"/>
        <v>0</v>
      </c>
      <c r="X1312" s="11">
        <f t="shared" si="149"/>
        <v>0</v>
      </c>
    </row>
    <row r="1313" spans="1:24" x14ac:dyDescent="0.25">
      <c r="A1313" s="8" t="s">
        <v>1403</v>
      </c>
      <c r="B1313" s="9">
        <v>1013091</v>
      </c>
      <c r="C1313" s="9">
        <v>2020</v>
      </c>
      <c r="D1313" s="9" t="s">
        <v>16</v>
      </c>
      <c r="E1313" s="8" t="s">
        <v>17</v>
      </c>
      <c r="F1313" s="8" t="s">
        <v>33</v>
      </c>
      <c r="G1313" s="8" t="s">
        <v>21</v>
      </c>
      <c r="H1313" s="8">
        <v>261</v>
      </c>
      <c r="I1313" s="8" t="s">
        <v>24</v>
      </c>
      <c r="J1313" s="8"/>
      <c r="K1313" s="8">
        <v>0</v>
      </c>
      <c r="L1313" s="8">
        <v>1.24</v>
      </c>
      <c r="M1313" s="8"/>
      <c r="N1313" s="8">
        <v>6963.9</v>
      </c>
      <c r="O1313" s="8"/>
      <c r="P1313" s="8" t="str">
        <f>VLOOKUP($B1313,'Facility Well Counts'!$A$2:$G$469,3,FALSE)</f>
        <v>210 - Mid-Gulf Coast Basin</v>
      </c>
      <c r="Q1313" s="10">
        <f>VLOOKUP($B1313,'Facility Well Counts'!$A$2:$G$469,4,FALSE)</f>
        <v>33</v>
      </c>
      <c r="R1313" s="10">
        <f>VLOOKUP($B1313,'Facility Well Counts'!$A$2:$G$469,5,FALSE)</f>
        <v>33</v>
      </c>
      <c r="S1313" s="10">
        <f t="shared" si="146"/>
        <v>261</v>
      </c>
      <c r="T1313" s="10">
        <f>VLOOKUP($B1313,'Facility Well Counts'!$A$2:$G$469,6,FALSE)</f>
        <v>0</v>
      </c>
      <c r="U1313" s="10">
        <f t="shared" si="147"/>
        <v>0</v>
      </c>
      <c r="V1313" s="10">
        <f>VLOOKUP($B1313,'Facility Well Counts'!$A$2:$G$469,7,FALSE)</f>
        <v>0</v>
      </c>
      <c r="W1313" s="10">
        <f t="shared" si="148"/>
        <v>0</v>
      </c>
      <c r="X1313" s="11">
        <f t="shared" si="149"/>
        <v>7.9090909090909092</v>
      </c>
    </row>
    <row r="1314" spans="1:24" x14ac:dyDescent="0.25">
      <c r="A1314" s="8" t="s">
        <v>798</v>
      </c>
      <c r="B1314" s="9">
        <v>1013547</v>
      </c>
      <c r="C1314" s="9">
        <v>2020</v>
      </c>
      <c r="D1314" s="9" t="s">
        <v>16</v>
      </c>
      <c r="E1314" s="8" t="s">
        <v>17</v>
      </c>
      <c r="F1314" s="8" t="s">
        <v>33</v>
      </c>
      <c r="G1314" s="8" t="s">
        <v>19</v>
      </c>
      <c r="H1314" s="8"/>
      <c r="I1314" s="8"/>
      <c r="J1314" s="8"/>
      <c r="K1314" s="8"/>
      <c r="L1314" s="8"/>
      <c r="M1314" s="8"/>
      <c r="N1314" s="8"/>
      <c r="O1314" s="8"/>
      <c r="P1314" s="8" t="str">
        <f>VLOOKUP($B1314,'Facility Well Counts'!$A$2:$G$469,3,FALSE)</f>
        <v>540 - Denver Basin</v>
      </c>
      <c r="Q1314" s="10">
        <f>VLOOKUP($B1314,'Facility Well Counts'!$A$2:$G$469,4,FALSE)</f>
        <v>30</v>
      </c>
      <c r="R1314" s="10">
        <f>VLOOKUP($B1314,'Facility Well Counts'!$A$2:$G$469,5,FALSE)</f>
        <v>30</v>
      </c>
      <c r="S1314" s="10">
        <f t="shared" si="146"/>
        <v>0</v>
      </c>
      <c r="T1314" s="10">
        <f>VLOOKUP($B1314,'Facility Well Counts'!$A$2:$G$469,6,FALSE)</f>
        <v>0</v>
      </c>
      <c r="U1314" s="10">
        <f t="shared" si="147"/>
        <v>0</v>
      </c>
      <c r="V1314" s="10">
        <f>VLOOKUP($B1314,'Facility Well Counts'!$A$2:$G$469,7,FALSE)</f>
        <v>0</v>
      </c>
      <c r="W1314" s="10">
        <f t="shared" si="148"/>
        <v>0</v>
      </c>
      <c r="X1314" s="11">
        <f t="shared" si="149"/>
        <v>0</v>
      </c>
    </row>
    <row r="1315" spans="1:24" x14ac:dyDescent="0.25">
      <c r="A1315" s="8" t="s">
        <v>798</v>
      </c>
      <c r="B1315" s="9">
        <v>1013547</v>
      </c>
      <c r="C1315" s="9">
        <v>2020</v>
      </c>
      <c r="D1315" s="9" t="s">
        <v>16</v>
      </c>
      <c r="E1315" s="8" t="s">
        <v>17</v>
      </c>
      <c r="F1315" s="8" t="s">
        <v>33</v>
      </c>
      <c r="G1315" s="8" t="s">
        <v>20</v>
      </c>
      <c r="H1315" s="8">
        <v>174</v>
      </c>
      <c r="I1315" s="8" t="s">
        <v>24</v>
      </c>
      <c r="J1315" s="8"/>
      <c r="K1315" s="8">
        <v>26.2</v>
      </c>
      <c r="L1315" s="8">
        <v>258.89</v>
      </c>
      <c r="M1315" s="8"/>
      <c r="N1315" s="8">
        <v>8784</v>
      </c>
      <c r="O1315" s="8"/>
      <c r="P1315" s="8" t="str">
        <f>VLOOKUP($B1315,'Facility Well Counts'!$A$2:$G$469,3,FALSE)</f>
        <v>540 - Denver Basin</v>
      </c>
      <c r="Q1315" s="10">
        <f>VLOOKUP($B1315,'Facility Well Counts'!$A$2:$G$469,4,FALSE)</f>
        <v>30</v>
      </c>
      <c r="R1315" s="10">
        <f>VLOOKUP($B1315,'Facility Well Counts'!$A$2:$G$469,5,FALSE)</f>
        <v>30</v>
      </c>
      <c r="S1315" s="10">
        <f t="shared" si="146"/>
        <v>174</v>
      </c>
      <c r="T1315" s="10">
        <f>VLOOKUP($B1315,'Facility Well Counts'!$A$2:$G$469,6,FALSE)</f>
        <v>0</v>
      </c>
      <c r="U1315" s="10">
        <f t="shared" si="147"/>
        <v>0</v>
      </c>
      <c r="V1315" s="10">
        <f>VLOOKUP($B1315,'Facility Well Counts'!$A$2:$G$469,7,FALSE)</f>
        <v>0</v>
      </c>
      <c r="W1315" s="10">
        <f t="shared" si="148"/>
        <v>0</v>
      </c>
      <c r="X1315" s="11">
        <f t="shared" si="149"/>
        <v>5.8</v>
      </c>
    </row>
    <row r="1316" spans="1:24" x14ac:dyDescent="0.25">
      <c r="A1316" s="8" t="s">
        <v>798</v>
      </c>
      <c r="B1316" s="9">
        <v>1013547</v>
      </c>
      <c r="C1316" s="9">
        <v>2020</v>
      </c>
      <c r="D1316" s="9" t="s">
        <v>16</v>
      </c>
      <c r="E1316" s="8" t="s">
        <v>17</v>
      </c>
      <c r="F1316" s="8" t="s">
        <v>33</v>
      </c>
      <c r="G1316" s="8" t="s">
        <v>21</v>
      </c>
      <c r="H1316" s="8">
        <v>22</v>
      </c>
      <c r="I1316" s="8" t="s">
        <v>24</v>
      </c>
      <c r="J1316" s="8"/>
      <c r="K1316" s="8">
        <v>0.3</v>
      </c>
      <c r="L1316" s="8">
        <v>3.37</v>
      </c>
      <c r="M1316" s="8"/>
      <c r="N1316" s="8">
        <v>8784</v>
      </c>
      <c r="O1316" s="8"/>
      <c r="P1316" s="8" t="str">
        <f>VLOOKUP($B1316,'Facility Well Counts'!$A$2:$G$469,3,FALSE)</f>
        <v>540 - Denver Basin</v>
      </c>
      <c r="Q1316" s="10">
        <f>VLOOKUP($B1316,'Facility Well Counts'!$A$2:$G$469,4,FALSE)</f>
        <v>30</v>
      </c>
      <c r="R1316" s="10">
        <f>VLOOKUP($B1316,'Facility Well Counts'!$A$2:$G$469,5,FALSE)</f>
        <v>30</v>
      </c>
      <c r="S1316" s="10">
        <f t="shared" si="146"/>
        <v>22</v>
      </c>
      <c r="T1316" s="10">
        <f>VLOOKUP($B1316,'Facility Well Counts'!$A$2:$G$469,6,FALSE)</f>
        <v>0</v>
      </c>
      <c r="U1316" s="10">
        <f t="shared" si="147"/>
        <v>0</v>
      </c>
      <c r="V1316" s="10">
        <f>VLOOKUP($B1316,'Facility Well Counts'!$A$2:$G$469,7,FALSE)</f>
        <v>0</v>
      </c>
      <c r="W1316" s="10">
        <f t="shared" si="148"/>
        <v>0</v>
      </c>
      <c r="X1316" s="11">
        <f t="shared" si="149"/>
        <v>0.73333333333333328</v>
      </c>
    </row>
    <row r="1317" spans="1:24" x14ac:dyDescent="0.25">
      <c r="A1317" s="8" t="s">
        <v>350</v>
      </c>
      <c r="B1317" s="9">
        <v>1008548</v>
      </c>
      <c r="C1317" s="9">
        <v>2020</v>
      </c>
      <c r="D1317" s="9" t="s">
        <v>16</v>
      </c>
      <c r="E1317" s="8" t="s">
        <v>17</v>
      </c>
      <c r="F1317" s="8" t="s">
        <v>33</v>
      </c>
      <c r="G1317" s="8" t="s">
        <v>19</v>
      </c>
      <c r="H1317" s="8"/>
      <c r="I1317" s="8"/>
      <c r="J1317" s="8"/>
      <c r="K1317" s="8"/>
      <c r="L1317" s="8"/>
      <c r="M1317" s="8"/>
      <c r="N1317" s="8"/>
      <c r="O1317" s="8"/>
      <c r="P1317" s="8" t="str">
        <f>VLOOKUP($B1317,'Facility Well Counts'!$A$2:$G$469,3,FALSE)</f>
        <v>220 - Gulf Coast Basin (LA  TX)</v>
      </c>
      <c r="Q1317" s="10">
        <f>VLOOKUP($B1317,'Facility Well Counts'!$A$2:$G$469,4,FALSE)</f>
        <v>27</v>
      </c>
      <c r="R1317" s="10">
        <f>VLOOKUP($B1317,'Facility Well Counts'!$A$2:$G$469,5,FALSE)</f>
        <v>27</v>
      </c>
      <c r="S1317" s="10">
        <f t="shared" si="146"/>
        <v>0</v>
      </c>
      <c r="T1317" s="10">
        <f>VLOOKUP($B1317,'Facility Well Counts'!$A$2:$G$469,6,FALSE)</f>
        <v>0</v>
      </c>
      <c r="U1317" s="10">
        <f t="shared" si="147"/>
        <v>0</v>
      </c>
      <c r="V1317" s="10">
        <f>VLOOKUP($B1317,'Facility Well Counts'!$A$2:$G$469,7,FALSE)</f>
        <v>0</v>
      </c>
      <c r="W1317" s="10">
        <f t="shared" si="148"/>
        <v>0</v>
      </c>
      <c r="X1317" s="11">
        <f t="shared" si="149"/>
        <v>0</v>
      </c>
    </row>
    <row r="1318" spans="1:24" x14ac:dyDescent="0.25">
      <c r="A1318" s="8" t="s">
        <v>350</v>
      </c>
      <c r="B1318" s="9">
        <v>1008548</v>
      </c>
      <c r="C1318" s="9">
        <v>2020</v>
      </c>
      <c r="D1318" s="9" t="s">
        <v>16</v>
      </c>
      <c r="E1318" s="8" t="s">
        <v>17</v>
      </c>
      <c r="F1318" s="8" t="s">
        <v>33</v>
      </c>
      <c r="G1318" s="8" t="s">
        <v>20</v>
      </c>
      <c r="H1318" s="8">
        <v>27</v>
      </c>
      <c r="I1318" s="8" t="s">
        <v>24</v>
      </c>
      <c r="J1318" s="8"/>
      <c r="K1318" s="8">
        <v>0</v>
      </c>
      <c r="L1318" s="8">
        <v>4.75</v>
      </c>
      <c r="M1318" s="8"/>
      <c r="N1318" s="8">
        <v>730</v>
      </c>
      <c r="O1318" s="8"/>
      <c r="P1318" s="8" t="str">
        <f>VLOOKUP($B1318,'Facility Well Counts'!$A$2:$G$469,3,FALSE)</f>
        <v>220 - Gulf Coast Basin (LA  TX)</v>
      </c>
      <c r="Q1318" s="10">
        <f>VLOOKUP($B1318,'Facility Well Counts'!$A$2:$G$469,4,FALSE)</f>
        <v>27</v>
      </c>
      <c r="R1318" s="10">
        <f>VLOOKUP($B1318,'Facility Well Counts'!$A$2:$G$469,5,FALSE)</f>
        <v>27</v>
      </c>
      <c r="S1318" s="10">
        <f t="shared" si="146"/>
        <v>27</v>
      </c>
      <c r="T1318" s="10">
        <f>VLOOKUP($B1318,'Facility Well Counts'!$A$2:$G$469,6,FALSE)</f>
        <v>0</v>
      </c>
      <c r="U1318" s="10">
        <f t="shared" si="147"/>
        <v>0</v>
      </c>
      <c r="V1318" s="10">
        <f>VLOOKUP($B1318,'Facility Well Counts'!$A$2:$G$469,7,FALSE)</f>
        <v>0</v>
      </c>
      <c r="W1318" s="10">
        <f t="shared" si="148"/>
        <v>0</v>
      </c>
      <c r="X1318" s="11">
        <f t="shared" si="149"/>
        <v>1</v>
      </c>
    </row>
    <row r="1319" spans="1:24" x14ac:dyDescent="0.25">
      <c r="A1319" s="8" t="s">
        <v>350</v>
      </c>
      <c r="B1319" s="9">
        <v>1008548</v>
      </c>
      <c r="C1319" s="9">
        <v>2020</v>
      </c>
      <c r="D1319" s="9" t="s">
        <v>16</v>
      </c>
      <c r="E1319" s="8" t="s">
        <v>17</v>
      </c>
      <c r="F1319" s="8" t="s">
        <v>33</v>
      </c>
      <c r="G1319" s="8" t="s">
        <v>21</v>
      </c>
      <c r="H1319" s="8">
        <v>8</v>
      </c>
      <c r="I1319" s="8" t="s">
        <v>24</v>
      </c>
      <c r="J1319" s="8"/>
      <c r="K1319" s="8">
        <v>0</v>
      </c>
      <c r="L1319" s="8">
        <v>0.14000000000000001</v>
      </c>
      <c r="M1319" s="8"/>
      <c r="N1319" s="8">
        <v>730</v>
      </c>
      <c r="O1319" s="8"/>
      <c r="P1319" s="8" t="str">
        <f>VLOOKUP($B1319,'Facility Well Counts'!$A$2:$G$469,3,FALSE)</f>
        <v>220 - Gulf Coast Basin (LA  TX)</v>
      </c>
      <c r="Q1319" s="10">
        <f>VLOOKUP($B1319,'Facility Well Counts'!$A$2:$G$469,4,FALSE)</f>
        <v>27</v>
      </c>
      <c r="R1319" s="10">
        <f>VLOOKUP($B1319,'Facility Well Counts'!$A$2:$G$469,5,FALSE)</f>
        <v>27</v>
      </c>
      <c r="S1319" s="10">
        <f t="shared" si="146"/>
        <v>8</v>
      </c>
      <c r="T1319" s="10">
        <f>VLOOKUP($B1319,'Facility Well Counts'!$A$2:$G$469,6,FALSE)</f>
        <v>0</v>
      </c>
      <c r="U1319" s="10">
        <f t="shared" si="147"/>
        <v>0</v>
      </c>
      <c r="V1319" s="10">
        <f>VLOOKUP($B1319,'Facility Well Counts'!$A$2:$G$469,7,FALSE)</f>
        <v>0</v>
      </c>
      <c r="W1319" s="10">
        <f t="shared" si="148"/>
        <v>0</v>
      </c>
      <c r="X1319" s="11">
        <f t="shared" si="149"/>
        <v>0.29629629629629628</v>
      </c>
    </row>
    <row r="1320" spans="1:24" x14ac:dyDescent="0.25">
      <c r="A1320" s="8" t="s">
        <v>411</v>
      </c>
      <c r="B1320" s="9">
        <v>1010117</v>
      </c>
      <c r="C1320" s="9">
        <v>2020</v>
      </c>
      <c r="D1320" s="9" t="s">
        <v>16</v>
      </c>
      <c r="E1320" s="8" t="s">
        <v>17</v>
      </c>
      <c r="F1320" s="8" t="s">
        <v>33</v>
      </c>
      <c r="G1320" s="8" t="s">
        <v>19</v>
      </c>
      <c r="H1320" s="8">
        <v>9</v>
      </c>
      <c r="I1320" s="8" t="s">
        <v>24</v>
      </c>
      <c r="J1320" s="8"/>
      <c r="K1320" s="8">
        <v>0.2</v>
      </c>
      <c r="L1320" s="8">
        <v>46.38</v>
      </c>
      <c r="M1320" s="8"/>
      <c r="N1320" s="8">
        <v>8760</v>
      </c>
      <c r="O1320" s="8"/>
      <c r="P1320" s="8" t="str">
        <f>VLOOKUP($B1320,'Facility Well Counts'!$A$2:$G$469,3,FALSE)</f>
        <v>305 - Michigan Basin</v>
      </c>
      <c r="Q1320" s="10">
        <f>VLOOKUP($B1320,'Facility Well Counts'!$A$2:$G$469,4,FALSE)</f>
        <v>26</v>
      </c>
      <c r="R1320" s="10">
        <f>VLOOKUP($B1320,'Facility Well Counts'!$A$2:$G$469,5,FALSE)</f>
        <v>26</v>
      </c>
      <c r="S1320" s="10">
        <f t="shared" si="146"/>
        <v>9</v>
      </c>
      <c r="T1320" s="10">
        <f>VLOOKUP($B1320,'Facility Well Counts'!$A$2:$G$469,6,FALSE)</f>
        <v>0</v>
      </c>
      <c r="U1320" s="10">
        <f t="shared" si="147"/>
        <v>0</v>
      </c>
      <c r="V1320" s="10">
        <f>VLOOKUP($B1320,'Facility Well Counts'!$A$2:$G$469,7,FALSE)</f>
        <v>0</v>
      </c>
      <c r="W1320" s="10">
        <f t="shared" si="148"/>
        <v>0</v>
      </c>
      <c r="X1320" s="11">
        <f t="shared" si="149"/>
        <v>0.34615384615384615</v>
      </c>
    </row>
    <row r="1321" spans="1:24" x14ac:dyDescent="0.25">
      <c r="A1321" s="8" t="s">
        <v>411</v>
      </c>
      <c r="B1321" s="9">
        <v>1010117</v>
      </c>
      <c r="C1321" s="9">
        <v>2020</v>
      </c>
      <c r="D1321" s="9" t="s">
        <v>16</v>
      </c>
      <c r="E1321" s="8" t="s">
        <v>17</v>
      </c>
      <c r="F1321" s="8" t="s">
        <v>33</v>
      </c>
      <c r="G1321" s="8" t="s">
        <v>20</v>
      </c>
      <c r="H1321" s="8">
        <v>22</v>
      </c>
      <c r="I1321" s="8" t="s">
        <v>24</v>
      </c>
      <c r="J1321" s="8"/>
      <c r="K1321" s="8">
        <v>0.2</v>
      </c>
      <c r="L1321" s="8">
        <v>41.04</v>
      </c>
      <c r="M1321" s="8"/>
      <c r="N1321" s="8">
        <v>8760</v>
      </c>
      <c r="O1321" s="8"/>
      <c r="P1321" s="8" t="str">
        <f>VLOOKUP($B1321,'Facility Well Counts'!$A$2:$G$469,3,FALSE)</f>
        <v>305 - Michigan Basin</v>
      </c>
      <c r="Q1321" s="10">
        <f>VLOOKUP($B1321,'Facility Well Counts'!$A$2:$G$469,4,FALSE)</f>
        <v>26</v>
      </c>
      <c r="R1321" s="10">
        <f>VLOOKUP($B1321,'Facility Well Counts'!$A$2:$G$469,5,FALSE)</f>
        <v>26</v>
      </c>
      <c r="S1321" s="10">
        <f t="shared" si="146"/>
        <v>22</v>
      </c>
      <c r="T1321" s="10">
        <f>VLOOKUP($B1321,'Facility Well Counts'!$A$2:$G$469,6,FALSE)</f>
        <v>0</v>
      </c>
      <c r="U1321" s="10">
        <f t="shared" si="147"/>
        <v>0</v>
      </c>
      <c r="V1321" s="10">
        <f>VLOOKUP($B1321,'Facility Well Counts'!$A$2:$G$469,7,FALSE)</f>
        <v>0</v>
      </c>
      <c r="W1321" s="10">
        <f t="shared" si="148"/>
        <v>0</v>
      </c>
      <c r="X1321" s="11">
        <f t="shared" si="149"/>
        <v>0.84615384615384615</v>
      </c>
    </row>
    <row r="1322" spans="1:24" x14ac:dyDescent="0.25">
      <c r="A1322" s="8" t="s">
        <v>411</v>
      </c>
      <c r="B1322" s="9">
        <v>1010117</v>
      </c>
      <c r="C1322" s="9">
        <v>2020</v>
      </c>
      <c r="D1322" s="9" t="s">
        <v>16</v>
      </c>
      <c r="E1322" s="8" t="s">
        <v>17</v>
      </c>
      <c r="F1322" s="8" t="s">
        <v>33</v>
      </c>
      <c r="G1322" s="8" t="s">
        <v>21</v>
      </c>
      <c r="H1322" s="8">
        <v>58</v>
      </c>
      <c r="I1322" s="8" t="s">
        <v>24</v>
      </c>
      <c r="J1322" s="8"/>
      <c r="K1322" s="8">
        <v>0</v>
      </c>
      <c r="L1322" s="8">
        <v>11.14</v>
      </c>
      <c r="M1322" s="8"/>
      <c r="N1322" s="8">
        <v>8760</v>
      </c>
      <c r="O1322" s="8"/>
      <c r="P1322" s="8" t="str">
        <f>VLOOKUP($B1322,'Facility Well Counts'!$A$2:$G$469,3,FALSE)</f>
        <v>305 - Michigan Basin</v>
      </c>
      <c r="Q1322" s="10">
        <f>VLOOKUP($B1322,'Facility Well Counts'!$A$2:$G$469,4,FALSE)</f>
        <v>26</v>
      </c>
      <c r="R1322" s="10">
        <f>VLOOKUP($B1322,'Facility Well Counts'!$A$2:$G$469,5,FALSE)</f>
        <v>26</v>
      </c>
      <c r="S1322" s="10">
        <f t="shared" si="146"/>
        <v>58</v>
      </c>
      <c r="T1322" s="10">
        <f>VLOOKUP($B1322,'Facility Well Counts'!$A$2:$G$469,6,FALSE)</f>
        <v>0</v>
      </c>
      <c r="U1322" s="10">
        <f t="shared" si="147"/>
        <v>0</v>
      </c>
      <c r="V1322" s="10">
        <f>VLOOKUP($B1322,'Facility Well Counts'!$A$2:$G$469,7,FALSE)</f>
        <v>0</v>
      </c>
      <c r="W1322" s="10">
        <f t="shared" si="148"/>
        <v>0</v>
      </c>
      <c r="X1322" s="11">
        <f t="shared" si="149"/>
        <v>2.2307692307692308</v>
      </c>
    </row>
    <row r="1323" spans="1:24" x14ac:dyDescent="0.25">
      <c r="A1323" s="8" t="s">
        <v>858</v>
      </c>
      <c r="B1323" s="9">
        <v>1011804</v>
      </c>
      <c r="C1323" s="9">
        <v>2020</v>
      </c>
      <c r="D1323" s="9" t="s">
        <v>16</v>
      </c>
      <c r="E1323" s="8" t="s">
        <v>17</v>
      </c>
      <c r="F1323" s="8" t="s">
        <v>33</v>
      </c>
      <c r="G1323" s="8" t="s">
        <v>19</v>
      </c>
      <c r="H1323" s="8"/>
      <c r="I1323" s="8"/>
      <c r="J1323" s="8"/>
      <c r="K1323" s="8"/>
      <c r="L1323" s="8"/>
      <c r="M1323" s="8"/>
      <c r="N1323" s="8"/>
      <c r="O1323" s="8"/>
      <c r="P1323" s="8" t="str">
        <f>VLOOKUP($B1323,'Facility Well Counts'!$A$2:$G$469,3,FALSE)</f>
        <v>740 - Coastal Basins</v>
      </c>
      <c r="Q1323" s="10">
        <f>VLOOKUP($B1323,'Facility Well Counts'!$A$2:$G$469,4,FALSE)</f>
        <v>26</v>
      </c>
      <c r="R1323" s="10">
        <f>VLOOKUP($B1323,'Facility Well Counts'!$A$2:$G$469,5,FALSE)</f>
        <v>26</v>
      </c>
      <c r="S1323" s="10">
        <f t="shared" si="146"/>
        <v>0</v>
      </c>
      <c r="T1323" s="10">
        <f>VLOOKUP($B1323,'Facility Well Counts'!$A$2:$G$469,6,FALSE)</f>
        <v>0</v>
      </c>
      <c r="U1323" s="10">
        <f t="shared" si="147"/>
        <v>0</v>
      </c>
      <c r="V1323" s="10">
        <f>VLOOKUP($B1323,'Facility Well Counts'!$A$2:$G$469,7,FALSE)</f>
        <v>0</v>
      </c>
      <c r="W1323" s="10">
        <f t="shared" si="148"/>
        <v>0</v>
      </c>
      <c r="X1323" s="11">
        <f t="shared" si="149"/>
        <v>0</v>
      </c>
    </row>
    <row r="1324" spans="1:24" x14ac:dyDescent="0.25">
      <c r="A1324" s="8" t="s">
        <v>858</v>
      </c>
      <c r="B1324" s="9">
        <v>1011804</v>
      </c>
      <c r="C1324" s="9">
        <v>2020</v>
      </c>
      <c r="D1324" s="9" t="s">
        <v>16</v>
      </c>
      <c r="E1324" s="8" t="s">
        <v>17</v>
      </c>
      <c r="F1324" s="8" t="s">
        <v>33</v>
      </c>
      <c r="G1324" s="8" t="s">
        <v>20</v>
      </c>
      <c r="H1324" s="8"/>
      <c r="I1324" s="8"/>
      <c r="J1324" s="8"/>
      <c r="K1324" s="8"/>
      <c r="L1324" s="8"/>
      <c r="M1324" s="8"/>
      <c r="N1324" s="8"/>
      <c r="O1324" s="8"/>
      <c r="P1324" s="8" t="str">
        <f>VLOOKUP($B1324,'Facility Well Counts'!$A$2:$G$469,3,FALSE)</f>
        <v>740 - Coastal Basins</v>
      </c>
      <c r="Q1324" s="10">
        <f>VLOOKUP($B1324,'Facility Well Counts'!$A$2:$G$469,4,FALSE)</f>
        <v>26</v>
      </c>
      <c r="R1324" s="10">
        <f>VLOOKUP($B1324,'Facility Well Counts'!$A$2:$G$469,5,FALSE)</f>
        <v>26</v>
      </c>
      <c r="S1324" s="10">
        <f t="shared" si="146"/>
        <v>0</v>
      </c>
      <c r="T1324" s="10">
        <f>VLOOKUP($B1324,'Facility Well Counts'!$A$2:$G$469,6,FALSE)</f>
        <v>0</v>
      </c>
      <c r="U1324" s="10">
        <f t="shared" si="147"/>
        <v>0</v>
      </c>
      <c r="V1324" s="10">
        <f>VLOOKUP($B1324,'Facility Well Counts'!$A$2:$G$469,7,FALSE)</f>
        <v>0</v>
      </c>
      <c r="W1324" s="10">
        <f t="shared" si="148"/>
        <v>0</v>
      </c>
      <c r="X1324" s="11">
        <f t="shared" si="149"/>
        <v>0</v>
      </c>
    </row>
    <row r="1325" spans="1:24" x14ac:dyDescent="0.25">
      <c r="A1325" s="8" t="s">
        <v>858</v>
      </c>
      <c r="B1325" s="9">
        <v>1011804</v>
      </c>
      <c r="C1325" s="9">
        <v>2020</v>
      </c>
      <c r="D1325" s="9" t="s">
        <v>16</v>
      </c>
      <c r="E1325" s="8" t="s">
        <v>17</v>
      </c>
      <c r="F1325" s="8" t="s">
        <v>33</v>
      </c>
      <c r="G1325" s="8" t="s">
        <v>21</v>
      </c>
      <c r="H1325" s="8"/>
      <c r="I1325" s="8"/>
      <c r="J1325" s="8"/>
      <c r="K1325" s="8"/>
      <c r="L1325" s="8"/>
      <c r="M1325" s="8"/>
      <c r="N1325" s="8"/>
      <c r="O1325" s="8"/>
      <c r="P1325" s="8" t="str">
        <f>VLOOKUP($B1325,'Facility Well Counts'!$A$2:$G$469,3,FALSE)</f>
        <v>740 - Coastal Basins</v>
      </c>
      <c r="Q1325" s="10">
        <f>VLOOKUP($B1325,'Facility Well Counts'!$A$2:$G$469,4,FALSE)</f>
        <v>26</v>
      </c>
      <c r="R1325" s="10">
        <f>VLOOKUP($B1325,'Facility Well Counts'!$A$2:$G$469,5,FALSE)</f>
        <v>26</v>
      </c>
      <c r="S1325" s="10">
        <f t="shared" si="146"/>
        <v>0</v>
      </c>
      <c r="T1325" s="10">
        <f>VLOOKUP($B1325,'Facility Well Counts'!$A$2:$G$469,6,FALSE)</f>
        <v>0</v>
      </c>
      <c r="U1325" s="10">
        <f t="shared" si="147"/>
        <v>0</v>
      </c>
      <c r="V1325" s="10">
        <f>VLOOKUP($B1325,'Facility Well Counts'!$A$2:$G$469,7,FALSE)</f>
        <v>0</v>
      </c>
      <c r="W1325" s="10">
        <f t="shared" si="148"/>
        <v>0</v>
      </c>
      <c r="X1325" s="11">
        <f t="shared" si="149"/>
        <v>0</v>
      </c>
    </row>
    <row r="1326" spans="1:24" x14ac:dyDescent="0.25">
      <c r="A1326" s="8" t="s">
        <v>867</v>
      </c>
      <c r="B1326" s="9">
        <v>1013918</v>
      </c>
      <c r="C1326" s="9">
        <v>2020</v>
      </c>
      <c r="D1326" s="9" t="s">
        <v>16</v>
      </c>
      <c r="E1326" s="8" t="s">
        <v>17</v>
      </c>
      <c r="F1326" s="8" t="s">
        <v>33</v>
      </c>
      <c r="G1326" s="8" t="s">
        <v>19</v>
      </c>
      <c r="H1326" s="8"/>
      <c r="I1326" s="8"/>
      <c r="J1326" s="8"/>
      <c r="K1326" s="8"/>
      <c r="L1326" s="8"/>
      <c r="M1326" s="8"/>
      <c r="N1326" s="8"/>
      <c r="O1326" s="8"/>
      <c r="P1326" s="8" t="str">
        <f>VLOOKUP($B1326,'Facility Well Counts'!$A$2:$G$469,3,FALSE)</f>
        <v>540 - Denver Basin</v>
      </c>
      <c r="Q1326" s="10">
        <f>VLOOKUP($B1326,'Facility Well Counts'!$A$2:$G$469,4,FALSE)</f>
        <v>25</v>
      </c>
      <c r="R1326" s="10">
        <f>VLOOKUP($B1326,'Facility Well Counts'!$A$2:$G$469,5,FALSE)</f>
        <v>25</v>
      </c>
      <c r="S1326" s="10">
        <f t="shared" si="146"/>
        <v>0</v>
      </c>
      <c r="T1326" s="10">
        <f>VLOOKUP($B1326,'Facility Well Counts'!$A$2:$G$469,6,FALSE)</f>
        <v>0</v>
      </c>
      <c r="U1326" s="10">
        <f t="shared" si="147"/>
        <v>0</v>
      </c>
      <c r="V1326" s="10">
        <f>VLOOKUP($B1326,'Facility Well Counts'!$A$2:$G$469,7,FALSE)</f>
        <v>0</v>
      </c>
      <c r="W1326" s="10">
        <f t="shared" si="148"/>
        <v>0</v>
      </c>
      <c r="X1326" s="11">
        <f t="shared" si="149"/>
        <v>0</v>
      </c>
    </row>
    <row r="1327" spans="1:24" x14ac:dyDescent="0.25">
      <c r="A1327" s="8" t="s">
        <v>867</v>
      </c>
      <c r="B1327" s="9">
        <v>1013918</v>
      </c>
      <c r="C1327" s="9">
        <v>2020</v>
      </c>
      <c r="D1327" s="9" t="s">
        <v>16</v>
      </c>
      <c r="E1327" s="8" t="s">
        <v>17</v>
      </c>
      <c r="F1327" s="8" t="s">
        <v>33</v>
      </c>
      <c r="G1327" s="8" t="s">
        <v>20</v>
      </c>
      <c r="H1327" s="8">
        <v>96</v>
      </c>
      <c r="I1327" s="8" t="s">
        <v>24</v>
      </c>
      <c r="J1327" s="8"/>
      <c r="K1327" s="8">
        <v>16.7</v>
      </c>
      <c r="L1327" s="8">
        <v>145.11000000000001</v>
      </c>
      <c r="M1327" s="8"/>
      <c r="N1327" s="8">
        <v>8760</v>
      </c>
      <c r="O1327" s="8"/>
      <c r="P1327" s="8" t="str">
        <f>VLOOKUP($B1327,'Facility Well Counts'!$A$2:$G$469,3,FALSE)</f>
        <v>540 - Denver Basin</v>
      </c>
      <c r="Q1327" s="10">
        <f>VLOOKUP($B1327,'Facility Well Counts'!$A$2:$G$469,4,FALSE)</f>
        <v>25</v>
      </c>
      <c r="R1327" s="10">
        <f>VLOOKUP($B1327,'Facility Well Counts'!$A$2:$G$469,5,FALSE)</f>
        <v>25</v>
      </c>
      <c r="S1327" s="10">
        <f t="shared" si="146"/>
        <v>96</v>
      </c>
      <c r="T1327" s="10">
        <f>VLOOKUP($B1327,'Facility Well Counts'!$A$2:$G$469,6,FALSE)</f>
        <v>0</v>
      </c>
      <c r="U1327" s="10">
        <f t="shared" si="147"/>
        <v>0</v>
      </c>
      <c r="V1327" s="10">
        <f>VLOOKUP($B1327,'Facility Well Counts'!$A$2:$G$469,7,FALSE)</f>
        <v>0</v>
      </c>
      <c r="W1327" s="10">
        <f t="shared" si="148"/>
        <v>0</v>
      </c>
      <c r="X1327" s="11">
        <f t="shared" si="149"/>
        <v>3.84</v>
      </c>
    </row>
    <row r="1328" spans="1:24" x14ac:dyDescent="0.25">
      <c r="A1328" s="8" t="s">
        <v>867</v>
      </c>
      <c r="B1328" s="9">
        <v>1013918</v>
      </c>
      <c r="C1328" s="9">
        <v>2020</v>
      </c>
      <c r="D1328" s="9" t="s">
        <v>16</v>
      </c>
      <c r="E1328" s="8" t="s">
        <v>17</v>
      </c>
      <c r="F1328" s="8" t="s">
        <v>33</v>
      </c>
      <c r="G1328" s="8" t="s">
        <v>21</v>
      </c>
      <c r="H1328" s="8">
        <v>5</v>
      </c>
      <c r="I1328" s="8" t="s">
        <v>24</v>
      </c>
      <c r="J1328" s="8"/>
      <c r="K1328" s="8">
        <v>0.1</v>
      </c>
      <c r="L1328" s="8">
        <v>0.78</v>
      </c>
      <c r="M1328" s="8"/>
      <c r="N1328" s="8">
        <v>8760</v>
      </c>
      <c r="O1328" s="8"/>
      <c r="P1328" s="8" t="str">
        <f>VLOOKUP($B1328,'Facility Well Counts'!$A$2:$G$469,3,FALSE)</f>
        <v>540 - Denver Basin</v>
      </c>
      <c r="Q1328" s="10">
        <f>VLOOKUP($B1328,'Facility Well Counts'!$A$2:$G$469,4,FALSE)</f>
        <v>25</v>
      </c>
      <c r="R1328" s="10">
        <f>VLOOKUP($B1328,'Facility Well Counts'!$A$2:$G$469,5,FALSE)</f>
        <v>25</v>
      </c>
      <c r="S1328" s="10">
        <f t="shared" si="146"/>
        <v>5</v>
      </c>
      <c r="T1328" s="10">
        <f>VLOOKUP($B1328,'Facility Well Counts'!$A$2:$G$469,6,FALSE)</f>
        <v>0</v>
      </c>
      <c r="U1328" s="10">
        <f t="shared" si="147"/>
        <v>0</v>
      </c>
      <c r="V1328" s="10">
        <f>VLOOKUP($B1328,'Facility Well Counts'!$A$2:$G$469,7,FALSE)</f>
        <v>0</v>
      </c>
      <c r="W1328" s="10">
        <f t="shared" si="148"/>
        <v>0</v>
      </c>
      <c r="X1328" s="11">
        <f t="shared" si="149"/>
        <v>0.2</v>
      </c>
    </row>
    <row r="1329" spans="1:24" x14ac:dyDescent="0.25">
      <c r="A1329" s="8" t="s">
        <v>918</v>
      </c>
      <c r="B1329" s="9">
        <v>1013682</v>
      </c>
      <c r="C1329" s="9">
        <v>2020</v>
      </c>
      <c r="D1329" s="9" t="s">
        <v>16</v>
      </c>
      <c r="E1329" s="8" t="s">
        <v>17</v>
      </c>
      <c r="F1329" s="8" t="s">
        <v>33</v>
      </c>
      <c r="G1329" s="8" t="s">
        <v>19</v>
      </c>
      <c r="H1329" s="8"/>
      <c r="I1329" s="8"/>
      <c r="J1329" s="8"/>
      <c r="K1329" s="8"/>
      <c r="L1329" s="8"/>
      <c r="M1329" s="8"/>
      <c r="N1329" s="8"/>
      <c r="O1329" s="8"/>
      <c r="P1329" s="8" t="str">
        <f>VLOOKUP($B1329,'Facility Well Counts'!$A$2:$G$469,3,FALSE)</f>
        <v>540 - Denver Basin</v>
      </c>
      <c r="Q1329" s="10">
        <f>VLOOKUP($B1329,'Facility Well Counts'!$A$2:$G$469,4,FALSE)</f>
        <v>22</v>
      </c>
      <c r="R1329" s="10">
        <f>VLOOKUP($B1329,'Facility Well Counts'!$A$2:$G$469,5,FALSE)</f>
        <v>22</v>
      </c>
      <c r="S1329" s="10">
        <f t="shared" si="146"/>
        <v>0</v>
      </c>
      <c r="T1329" s="10">
        <f>VLOOKUP($B1329,'Facility Well Counts'!$A$2:$G$469,6,FALSE)</f>
        <v>0</v>
      </c>
      <c r="U1329" s="10">
        <f t="shared" si="147"/>
        <v>0</v>
      </c>
      <c r="V1329" s="10">
        <f>VLOOKUP($B1329,'Facility Well Counts'!$A$2:$G$469,7,FALSE)</f>
        <v>0</v>
      </c>
      <c r="W1329" s="10">
        <f t="shared" si="148"/>
        <v>0</v>
      </c>
      <c r="X1329" s="11">
        <f t="shared" si="149"/>
        <v>0</v>
      </c>
    </row>
    <row r="1330" spans="1:24" x14ac:dyDescent="0.25">
      <c r="A1330" s="8" t="s">
        <v>918</v>
      </c>
      <c r="B1330" s="9">
        <v>1013682</v>
      </c>
      <c r="C1330" s="9">
        <v>2020</v>
      </c>
      <c r="D1330" s="9" t="s">
        <v>16</v>
      </c>
      <c r="E1330" s="8" t="s">
        <v>17</v>
      </c>
      <c r="F1330" s="8" t="s">
        <v>33</v>
      </c>
      <c r="G1330" s="8" t="s">
        <v>20</v>
      </c>
      <c r="H1330" s="8">
        <v>36</v>
      </c>
      <c r="I1330" s="8" t="s">
        <v>24</v>
      </c>
      <c r="J1330" s="8"/>
      <c r="K1330" s="8">
        <v>7.2</v>
      </c>
      <c r="L1330" s="8">
        <v>52.69</v>
      </c>
      <c r="M1330" s="8"/>
      <c r="N1330" s="8">
        <v>8760</v>
      </c>
      <c r="O1330" s="8"/>
      <c r="P1330" s="8" t="str">
        <f>VLOOKUP($B1330,'Facility Well Counts'!$A$2:$G$469,3,FALSE)</f>
        <v>540 - Denver Basin</v>
      </c>
      <c r="Q1330" s="10">
        <f>VLOOKUP($B1330,'Facility Well Counts'!$A$2:$G$469,4,FALSE)</f>
        <v>22</v>
      </c>
      <c r="R1330" s="10">
        <f>VLOOKUP($B1330,'Facility Well Counts'!$A$2:$G$469,5,FALSE)</f>
        <v>22</v>
      </c>
      <c r="S1330" s="10">
        <f t="shared" si="146"/>
        <v>36</v>
      </c>
      <c r="T1330" s="10">
        <f>VLOOKUP($B1330,'Facility Well Counts'!$A$2:$G$469,6,FALSE)</f>
        <v>0</v>
      </c>
      <c r="U1330" s="10">
        <f t="shared" si="147"/>
        <v>0</v>
      </c>
      <c r="V1330" s="10">
        <f>VLOOKUP($B1330,'Facility Well Counts'!$A$2:$G$469,7,FALSE)</f>
        <v>0</v>
      </c>
      <c r="W1330" s="10">
        <f t="shared" si="148"/>
        <v>0</v>
      </c>
      <c r="X1330" s="11">
        <f t="shared" si="149"/>
        <v>1.6363636363636365</v>
      </c>
    </row>
    <row r="1331" spans="1:24" x14ac:dyDescent="0.25">
      <c r="A1331" s="8" t="s">
        <v>918</v>
      </c>
      <c r="B1331" s="9">
        <v>1013682</v>
      </c>
      <c r="C1331" s="9">
        <v>2020</v>
      </c>
      <c r="D1331" s="9" t="s">
        <v>16</v>
      </c>
      <c r="E1331" s="8" t="s">
        <v>17</v>
      </c>
      <c r="F1331" s="8" t="s">
        <v>33</v>
      </c>
      <c r="G1331" s="8" t="s">
        <v>21</v>
      </c>
      <c r="H1331" s="8"/>
      <c r="I1331" s="8"/>
      <c r="J1331" s="8"/>
      <c r="K1331" s="8"/>
      <c r="L1331" s="8"/>
      <c r="M1331" s="8"/>
      <c r="N1331" s="8"/>
      <c r="O1331" s="8"/>
      <c r="P1331" s="8" t="str">
        <f>VLOOKUP($B1331,'Facility Well Counts'!$A$2:$G$469,3,FALSE)</f>
        <v>540 - Denver Basin</v>
      </c>
      <c r="Q1331" s="10">
        <f>VLOOKUP($B1331,'Facility Well Counts'!$A$2:$G$469,4,FALSE)</f>
        <v>22</v>
      </c>
      <c r="R1331" s="10">
        <f>VLOOKUP($B1331,'Facility Well Counts'!$A$2:$G$469,5,FALSE)</f>
        <v>22</v>
      </c>
      <c r="S1331" s="10">
        <f t="shared" si="146"/>
        <v>0</v>
      </c>
      <c r="T1331" s="10">
        <f>VLOOKUP($B1331,'Facility Well Counts'!$A$2:$G$469,6,FALSE)</f>
        <v>0</v>
      </c>
      <c r="U1331" s="10">
        <f t="shared" si="147"/>
        <v>0</v>
      </c>
      <c r="V1331" s="10">
        <f>VLOOKUP($B1331,'Facility Well Counts'!$A$2:$G$469,7,FALSE)</f>
        <v>0</v>
      </c>
      <c r="W1331" s="10">
        <f t="shared" si="148"/>
        <v>0</v>
      </c>
      <c r="X1331" s="11">
        <f t="shared" si="149"/>
        <v>0</v>
      </c>
    </row>
    <row r="1332" spans="1:24" x14ac:dyDescent="0.25">
      <c r="A1332" s="8" t="s">
        <v>936</v>
      </c>
      <c r="B1332" s="9">
        <v>1013938</v>
      </c>
      <c r="C1332" s="9">
        <v>2020</v>
      </c>
      <c r="D1332" s="9" t="s">
        <v>16</v>
      </c>
      <c r="E1332" s="8" t="s">
        <v>17</v>
      </c>
      <c r="F1332" s="8" t="s">
        <v>33</v>
      </c>
      <c r="G1332" s="8" t="s">
        <v>19</v>
      </c>
      <c r="H1332" s="8"/>
      <c r="I1332" s="8"/>
      <c r="J1332" s="8"/>
      <c r="K1332" s="8"/>
      <c r="L1332" s="8"/>
      <c r="M1332" s="8"/>
      <c r="N1332" s="8"/>
      <c r="O1332" s="8"/>
      <c r="P1332" s="8" t="str">
        <f>VLOOKUP($B1332,'Facility Well Counts'!$A$2:$G$469,3,FALSE)</f>
        <v>430 - Permian Basin</v>
      </c>
      <c r="Q1332" s="10">
        <f>VLOOKUP($B1332,'Facility Well Counts'!$A$2:$G$469,4,FALSE)</f>
        <v>21</v>
      </c>
      <c r="R1332" s="10">
        <f>VLOOKUP($B1332,'Facility Well Counts'!$A$2:$G$469,5,FALSE)</f>
        <v>21</v>
      </c>
      <c r="S1332" s="10">
        <f t="shared" si="146"/>
        <v>0</v>
      </c>
      <c r="T1332" s="10">
        <f>VLOOKUP($B1332,'Facility Well Counts'!$A$2:$G$469,6,FALSE)</f>
        <v>0</v>
      </c>
      <c r="U1332" s="10">
        <f t="shared" si="147"/>
        <v>0</v>
      </c>
      <c r="V1332" s="10">
        <f>VLOOKUP($B1332,'Facility Well Counts'!$A$2:$G$469,7,FALSE)</f>
        <v>0</v>
      </c>
      <c r="W1332" s="10">
        <f t="shared" si="148"/>
        <v>0</v>
      </c>
      <c r="X1332" s="11">
        <f t="shared" si="149"/>
        <v>0</v>
      </c>
    </row>
    <row r="1333" spans="1:24" x14ac:dyDescent="0.25">
      <c r="A1333" s="8" t="s">
        <v>936</v>
      </c>
      <c r="B1333" s="9">
        <v>1013938</v>
      </c>
      <c r="C1333" s="9">
        <v>2020</v>
      </c>
      <c r="D1333" s="9" t="s">
        <v>16</v>
      </c>
      <c r="E1333" s="8" t="s">
        <v>17</v>
      </c>
      <c r="F1333" s="8" t="s">
        <v>33</v>
      </c>
      <c r="G1333" s="8" t="s">
        <v>20</v>
      </c>
      <c r="H1333" s="8"/>
      <c r="I1333" s="8"/>
      <c r="J1333" s="8"/>
      <c r="K1333" s="8"/>
      <c r="L1333" s="8"/>
      <c r="M1333" s="8"/>
      <c r="N1333" s="8"/>
      <c r="O1333" s="8"/>
      <c r="P1333" s="8" t="str">
        <f>VLOOKUP($B1333,'Facility Well Counts'!$A$2:$G$469,3,FALSE)</f>
        <v>430 - Permian Basin</v>
      </c>
      <c r="Q1333" s="10">
        <f>VLOOKUP($B1333,'Facility Well Counts'!$A$2:$G$469,4,FALSE)</f>
        <v>21</v>
      </c>
      <c r="R1333" s="10">
        <f>VLOOKUP($B1333,'Facility Well Counts'!$A$2:$G$469,5,FALSE)</f>
        <v>21</v>
      </c>
      <c r="S1333" s="10">
        <f t="shared" si="146"/>
        <v>0</v>
      </c>
      <c r="T1333" s="10">
        <f>VLOOKUP($B1333,'Facility Well Counts'!$A$2:$G$469,6,FALSE)</f>
        <v>0</v>
      </c>
      <c r="U1333" s="10">
        <f t="shared" si="147"/>
        <v>0</v>
      </c>
      <c r="V1333" s="10">
        <f>VLOOKUP($B1333,'Facility Well Counts'!$A$2:$G$469,7,FALSE)</f>
        <v>0</v>
      </c>
      <c r="W1333" s="10">
        <f t="shared" si="148"/>
        <v>0</v>
      </c>
      <c r="X1333" s="11">
        <f t="shared" si="149"/>
        <v>0</v>
      </c>
    </row>
    <row r="1334" spans="1:24" x14ac:dyDescent="0.25">
      <c r="A1334" s="8" t="s">
        <v>936</v>
      </c>
      <c r="B1334" s="9">
        <v>1013938</v>
      </c>
      <c r="C1334" s="9">
        <v>2020</v>
      </c>
      <c r="D1334" s="9" t="s">
        <v>16</v>
      </c>
      <c r="E1334" s="8" t="s">
        <v>17</v>
      </c>
      <c r="F1334" s="8" t="s">
        <v>33</v>
      </c>
      <c r="G1334" s="8" t="s">
        <v>21</v>
      </c>
      <c r="H1334" s="8"/>
      <c r="I1334" s="8"/>
      <c r="J1334" s="8"/>
      <c r="K1334" s="8"/>
      <c r="L1334" s="8"/>
      <c r="M1334" s="8"/>
      <c r="N1334" s="8"/>
      <c r="O1334" s="8"/>
      <c r="P1334" s="8" t="str">
        <f>VLOOKUP($B1334,'Facility Well Counts'!$A$2:$G$469,3,FALSE)</f>
        <v>430 - Permian Basin</v>
      </c>
      <c r="Q1334" s="10">
        <f>VLOOKUP($B1334,'Facility Well Counts'!$A$2:$G$469,4,FALSE)</f>
        <v>21</v>
      </c>
      <c r="R1334" s="10">
        <f>VLOOKUP($B1334,'Facility Well Counts'!$A$2:$G$469,5,FALSE)</f>
        <v>21</v>
      </c>
      <c r="S1334" s="10">
        <f t="shared" si="146"/>
        <v>0</v>
      </c>
      <c r="T1334" s="10">
        <f>VLOOKUP($B1334,'Facility Well Counts'!$A$2:$G$469,6,FALSE)</f>
        <v>0</v>
      </c>
      <c r="U1334" s="10">
        <f t="shared" si="147"/>
        <v>0</v>
      </c>
      <c r="V1334" s="10">
        <f>VLOOKUP($B1334,'Facility Well Counts'!$A$2:$G$469,7,FALSE)</f>
        <v>0</v>
      </c>
      <c r="W1334" s="10">
        <f t="shared" si="148"/>
        <v>0</v>
      </c>
      <c r="X1334" s="11">
        <f t="shared" si="149"/>
        <v>0</v>
      </c>
    </row>
    <row r="1335" spans="1:24" x14ac:dyDescent="0.25">
      <c r="A1335" s="8" t="s">
        <v>44</v>
      </c>
      <c r="B1335" s="9">
        <v>1013626</v>
      </c>
      <c r="C1335" s="9">
        <v>2020</v>
      </c>
      <c r="D1335" s="9" t="s">
        <v>16</v>
      </c>
      <c r="E1335" s="8" t="s">
        <v>17</v>
      </c>
      <c r="F1335" s="8" t="s">
        <v>33</v>
      </c>
      <c r="G1335" s="8" t="s">
        <v>19</v>
      </c>
      <c r="H1335" s="8"/>
      <c r="I1335" s="8"/>
      <c r="J1335" s="8"/>
      <c r="K1335" s="8"/>
      <c r="L1335" s="8"/>
      <c r="M1335" s="8"/>
      <c r="N1335" s="8"/>
      <c r="O1335" s="8"/>
      <c r="P1335" s="8" t="str">
        <f>VLOOKUP($B1335,'Facility Well Counts'!$A$2:$G$469,3,FALSE)</f>
        <v>430 - Permian Basin</v>
      </c>
      <c r="Q1335" s="10">
        <f>VLOOKUP($B1335,'Facility Well Counts'!$A$2:$G$469,4,FALSE)</f>
        <v>20</v>
      </c>
      <c r="R1335" s="10">
        <f>VLOOKUP($B1335,'Facility Well Counts'!$A$2:$G$469,5,FALSE)</f>
        <v>20</v>
      </c>
      <c r="S1335" s="10">
        <f t="shared" si="146"/>
        <v>0</v>
      </c>
      <c r="T1335" s="10">
        <f>VLOOKUP($B1335,'Facility Well Counts'!$A$2:$G$469,6,FALSE)</f>
        <v>0</v>
      </c>
      <c r="U1335" s="10">
        <f t="shared" si="147"/>
        <v>0</v>
      </c>
      <c r="V1335" s="10">
        <f>VLOOKUP($B1335,'Facility Well Counts'!$A$2:$G$469,7,FALSE)</f>
        <v>0</v>
      </c>
      <c r="W1335" s="10">
        <f t="shared" si="148"/>
        <v>0</v>
      </c>
      <c r="X1335" s="11">
        <f t="shared" si="149"/>
        <v>0</v>
      </c>
    </row>
    <row r="1336" spans="1:24" x14ac:dyDescent="0.25">
      <c r="A1336" s="8" t="s">
        <v>44</v>
      </c>
      <c r="B1336" s="9">
        <v>1013626</v>
      </c>
      <c r="C1336" s="9">
        <v>2020</v>
      </c>
      <c r="D1336" s="9" t="s">
        <v>16</v>
      </c>
      <c r="E1336" s="8" t="s">
        <v>17</v>
      </c>
      <c r="F1336" s="8" t="s">
        <v>33</v>
      </c>
      <c r="G1336" s="8" t="s">
        <v>20</v>
      </c>
      <c r="H1336" s="8">
        <v>61</v>
      </c>
      <c r="I1336" s="8" t="s">
        <v>24</v>
      </c>
      <c r="J1336" s="8"/>
      <c r="K1336" s="8">
        <v>0.5</v>
      </c>
      <c r="L1336" s="8">
        <v>107.9</v>
      </c>
      <c r="M1336" s="8"/>
      <c r="N1336" s="8">
        <v>8760</v>
      </c>
      <c r="O1336" s="8"/>
      <c r="P1336" s="8" t="str">
        <f>VLOOKUP($B1336,'Facility Well Counts'!$A$2:$G$469,3,FALSE)</f>
        <v>430 - Permian Basin</v>
      </c>
      <c r="Q1336" s="10">
        <f>VLOOKUP($B1336,'Facility Well Counts'!$A$2:$G$469,4,FALSE)</f>
        <v>20</v>
      </c>
      <c r="R1336" s="10">
        <f>VLOOKUP($B1336,'Facility Well Counts'!$A$2:$G$469,5,FALSE)</f>
        <v>20</v>
      </c>
      <c r="S1336" s="10">
        <f t="shared" si="146"/>
        <v>61</v>
      </c>
      <c r="T1336" s="10">
        <f>VLOOKUP($B1336,'Facility Well Counts'!$A$2:$G$469,6,FALSE)</f>
        <v>0</v>
      </c>
      <c r="U1336" s="10">
        <f t="shared" si="147"/>
        <v>0</v>
      </c>
      <c r="V1336" s="10">
        <f>VLOOKUP($B1336,'Facility Well Counts'!$A$2:$G$469,7,FALSE)</f>
        <v>0</v>
      </c>
      <c r="W1336" s="10">
        <f t="shared" si="148"/>
        <v>0</v>
      </c>
      <c r="X1336" s="11">
        <f t="shared" si="149"/>
        <v>3.05</v>
      </c>
    </row>
    <row r="1337" spans="1:24" x14ac:dyDescent="0.25">
      <c r="A1337" s="8" t="s">
        <v>44</v>
      </c>
      <c r="B1337" s="9">
        <v>1013626</v>
      </c>
      <c r="C1337" s="9">
        <v>2020</v>
      </c>
      <c r="D1337" s="9" t="s">
        <v>16</v>
      </c>
      <c r="E1337" s="8" t="s">
        <v>17</v>
      </c>
      <c r="F1337" s="8" t="s">
        <v>33</v>
      </c>
      <c r="G1337" s="8" t="s">
        <v>21</v>
      </c>
      <c r="H1337" s="8"/>
      <c r="I1337" s="8"/>
      <c r="J1337" s="8"/>
      <c r="K1337" s="8"/>
      <c r="L1337" s="8"/>
      <c r="M1337" s="8"/>
      <c r="N1337" s="8"/>
      <c r="O1337" s="8"/>
      <c r="P1337" s="8" t="str">
        <f>VLOOKUP($B1337,'Facility Well Counts'!$A$2:$G$469,3,FALSE)</f>
        <v>430 - Permian Basin</v>
      </c>
      <c r="Q1337" s="10">
        <f>VLOOKUP($B1337,'Facility Well Counts'!$A$2:$G$469,4,FALSE)</f>
        <v>20</v>
      </c>
      <c r="R1337" s="10">
        <f>VLOOKUP($B1337,'Facility Well Counts'!$A$2:$G$469,5,FALSE)</f>
        <v>20</v>
      </c>
      <c r="S1337" s="10">
        <f t="shared" si="146"/>
        <v>0</v>
      </c>
      <c r="T1337" s="10">
        <f>VLOOKUP($B1337,'Facility Well Counts'!$A$2:$G$469,6,FALSE)</f>
        <v>0</v>
      </c>
      <c r="U1337" s="10">
        <f t="shared" si="147"/>
        <v>0</v>
      </c>
      <c r="V1337" s="10">
        <f>VLOOKUP($B1337,'Facility Well Counts'!$A$2:$G$469,7,FALSE)</f>
        <v>0</v>
      </c>
      <c r="W1337" s="10">
        <f t="shared" si="148"/>
        <v>0</v>
      </c>
      <c r="X1337" s="11">
        <f t="shared" si="149"/>
        <v>0</v>
      </c>
    </row>
    <row r="1338" spans="1:24" x14ac:dyDescent="0.25">
      <c r="A1338" s="8" t="s">
        <v>574</v>
      </c>
      <c r="B1338" s="9">
        <v>1012059</v>
      </c>
      <c r="C1338" s="9">
        <v>2020</v>
      </c>
      <c r="D1338" s="9" t="s">
        <v>16</v>
      </c>
      <c r="E1338" s="8" t="s">
        <v>17</v>
      </c>
      <c r="F1338" s="8" t="s">
        <v>33</v>
      </c>
      <c r="G1338" s="8" t="s">
        <v>19</v>
      </c>
      <c r="H1338" s="8"/>
      <c r="I1338" s="8"/>
      <c r="J1338" s="8"/>
      <c r="K1338" s="8"/>
      <c r="L1338" s="8"/>
      <c r="M1338" s="8"/>
      <c r="N1338" s="8"/>
      <c r="O1338" s="8"/>
      <c r="P1338" s="8" t="str">
        <f>VLOOKUP($B1338,'Facility Well Counts'!$A$2:$G$469,3,FALSE)</f>
        <v>395 - Williston Basin</v>
      </c>
      <c r="Q1338" s="10">
        <f>VLOOKUP($B1338,'Facility Well Counts'!$A$2:$G$469,4,FALSE)</f>
        <v>18</v>
      </c>
      <c r="R1338" s="10">
        <f>VLOOKUP($B1338,'Facility Well Counts'!$A$2:$G$469,5,FALSE)</f>
        <v>18</v>
      </c>
      <c r="S1338" s="10">
        <f t="shared" si="146"/>
        <v>0</v>
      </c>
      <c r="T1338" s="10">
        <f>VLOOKUP($B1338,'Facility Well Counts'!$A$2:$G$469,6,FALSE)</f>
        <v>0</v>
      </c>
      <c r="U1338" s="10">
        <f t="shared" si="147"/>
        <v>0</v>
      </c>
      <c r="V1338" s="10">
        <f>VLOOKUP($B1338,'Facility Well Counts'!$A$2:$G$469,7,FALSE)</f>
        <v>0</v>
      </c>
      <c r="W1338" s="10">
        <f t="shared" si="148"/>
        <v>0</v>
      </c>
      <c r="X1338" s="11">
        <f t="shared" si="149"/>
        <v>0</v>
      </c>
    </row>
    <row r="1339" spans="1:24" x14ac:dyDescent="0.25">
      <c r="A1339" s="8" t="s">
        <v>574</v>
      </c>
      <c r="B1339" s="9">
        <v>1012059</v>
      </c>
      <c r="C1339" s="9">
        <v>2020</v>
      </c>
      <c r="D1339" s="9" t="s">
        <v>16</v>
      </c>
      <c r="E1339" s="8" t="s">
        <v>17</v>
      </c>
      <c r="F1339" s="8" t="s">
        <v>33</v>
      </c>
      <c r="G1339" s="8" t="s">
        <v>20</v>
      </c>
      <c r="H1339" s="8">
        <v>1</v>
      </c>
      <c r="I1339" s="8" t="s">
        <v>24</v>
      </c>
      <c r="J1339" s="8"/>
      <c r="K1339" s="8">
        <v>0</v>
      </c>
      <c r="L1339" s="8">
        <v>0.66</v>
      </c>
      <c r="M1339" s="8"/>
      <c r="N1339" s="8">
        <v>5760</v>
      </c>
      <c r="O1339" s="8"/>
      <c r="P1339" s="8" t="str">
        <f>VLOOKUP($B1339,'Facility Well Counts'!$A$2:$G$469,3,FALSE)</f>
        <v>395 - Williston Basin</v>
      </c>
      <c r="Q1339" s="10">
        <f>VLOOKUP($B1339,'Facility Well Counts'!$A$2:$G$469,4,FALSE)</f>
        <v>18</v>
      </c>
      <c r="R1339" s="10">
        <f>VLOOKUP($B1339,'Facility Well Counts'!$A$2:$G$469,5,FALSE)</f>
        <v>18</v>
      </c>
      <c r="S1339" s="10">
        <f t="shared" si="146"/>
        <v>1</v>
      </c>
      <c r="T1339" s="10">
        <f>VLOOKUP($B1339,'Facility Well Counts'!$A$2:$G$469,6,FALSE)</f>
        <v>0</v>
      </c>
      <c r="U1339" s="10">
        <f t="shared" si="147"/>
        <v>0</v>
      </c>
      <c r="V1339" s="10">
        <f>VLOOKUP($B1339,'Facility Well Counts'!$A$2:$G$469,7,FALSE)</f>
        <v>0</v>
      </c>
      <c r="W1339" s="10">
        <f t="shared" si="148"/>
        <v>0</v>
      </c>
      <c r="X1339" s="11">
        <f t="shared" si="149"/>
        <v>5.5555555555555552E-2</v>
      </c>
    </row>
    <row r="1340" spans="1:24" x14ac:dyDescent="0.25">
      <c r="A1340" s="8" t="s">
        <v>574</v>
      </c>
      <c r="B1340" s="9">
        <v>1012059</v>
      </c>
      <c r="C1340" s="9">
        <v>2020</v>
      </c>
      <c r="D1340" s="9" t="s">
        <v>16</v>
      </c>
      <c r="E1340" s="8" t="s">
        <v>17</v>
      </c>
      <c r="F1340" s="8" t="s">
        <v>33</v>
      </c>
      <c r="G1340" s="8" t="s">
        <v>21</v>
      </c>
      <c r="H1340" s="8"/>
      <c r="I1340" s="8"/>
      <c r="J1340" s="8"/>
      <c r="K1340" s="8"/>
      <c r="L1340" s="8"/>
      <c r="M1340" s="8"/>
      <c r="N1340" s="8"/>
      <c r="O1340" s="8"/>
      <c r="P1340" s="8" t="str">
        <f>VLOOKUP($B1340,'Facility Well Counts'!$A$2:$G$469,3,FALSE)</f>
        <v>395 - Williston Basin</v>
      </c>
      <c r="Q1340" s="10">
        <f>VLOOKUP($B1340,'Facility Well Counts'!$A$2:$G$469,4,FALSE)</f>
        <v>18</v>
      </c>
      <c r="R1340" s="10">
        <f>VLOOKUP($B1340,'Facility Well Counts'!$A$2:$G$469,5,FALSE)</f>
        <v>18</v>
      </c>
      <c r="S1340" s="10">
        <f t="shared" si="146"/>
        <v>0</v>
      </c>
      <c r="T1340" s="10">
        <f>VLOOKUP($B1340,'Facility Well Counts'!$A$2:$G$469,6,FALSE)</f>
        <v>0</v>
      </c>
      <c r="U1340" s="10">
        <f t="shared" si="147"/>
        <v>0</v>
      </c>
      <c r="V1340" s="10">
        <f>VLOOKUP($B1340,'Facility Well Counts'!$A$2:$G$469,7,FALSE)</f>
        <v>0</v>
      </c>
      <c r="W1340" s="10">
        <f t="shared" si="148"/>
        <v>0</v>
      </c>
      <c r="X1340" s="11">
        <f t="shared" si="149"/>
        <v>0</v>
      </c>
    </row>
    <row r="1341" spans="1:24" x14ac:dyDescent="0.25">
      <c r="A1341" s="8" t="s">
        <v>1214</v>
      </c>
      <c r="B1341" s="9">
        <v>1014024</v>
      </c>
      <c r="C1341" s="9">
        <v>2020</v>
      </c>
      <c r="D1341" s="9" t="s">
        <v>16</v>
      </c>
      <c r="E1341" s="8" t="s">
        <v>17</v>
      </c>
      <c r="F1341" s="8" t="s">
        <v>33</v>
      </c>
      <c r="G1341" s="8" t="s">
        <v>19</v>
      </c>
      <c r="H1341" s="8"/>
      <c r="I1341" s="8"/>
      <c r="J1341" s="8"/>
      <c r="K1341" s="8"/>
      <c r="L1341" s="8"/>
      <c r="M1341" s="8"/>
      <c r="N1341" s="8"/>
      <c r="O1341" s="8"/>
      <c r="P1341" s="8" t="str">
        <f>VLOOKUP($B1341,'Facility Well Counts'!$A$2:$G$469,3,FALSE)</f>
        <v>430 - Permian Basin</v>
      </c>
      <c r="Q1341" s="10">
        <f>VLOOKUP($B1341,'Facility Well Counts'!$A$2:$G$469,4,FALSE)</f>
        <v>17</v>
      </c>
      <c r="R1341" s="10">
        <f>VLOOKUP($B1341,'Facility Well Counts'!$A$2:$G$469,5,FALSE)</f>
        <v>3</v>
      </c>
      <c r="S1341" s="10">
        <f t="shared" si="146"/>
        <v>0</v>
      </c>
      <c r="T1341" s="10">
        <f>VLOOKUP($B1341,'Facility Well Counts'!$A$2:$G$469,6,FALSE)</f>
        <v>0</v>
      </c>
      <c r="U1341" s="10">
        <f t="shared" si="147"/>
        <v>0</v>
      </c>
      <c r="V1341" s="10">
        <f>VLOOKUP($B1341,'Facility Well Counts'!$A$2:$G$469,7,FALSE)</f>
        <v>14</v>
      </c>
      <c r="W1341" s="10">
        <f t="shared" si="148"/>
        <v>0</v>
      </c>
      <c r="X1341" s="11">
        <f t="shared" si="149"/>
        <v>0</v>
      </c>
    </row>
    <row r="1342" spans="1:24" x14ac:dyDescent="0.25">
      <c r="A1342" s="8" t="s">
        <v>1214</v>
      </c>
      <c r="B1342" s="9">
        <v>1014024</v>
      </c>
      <c r="C1342" s="9">
        <v>2020</v>
      </c>
      <c r="D1342" s="9" t="s">
        <v>16</v>
      </c>
      <c r="E1342" s="8" t="s">
        <v>17</v>
      </c>
      <c r="F1342" s="8" t="s">
        <v>33</v>
      </c>
      <c r="G1342" s="8" t="s">
        <v>20</v>
      </c>
      <c r="H1342" s="8">
        <v>4</v>
      </c>
      <c r="I1342" s="8" t="s">
        <v>24</v>
      </c>
      <c r="J1342" s="8"/>
      <c r="K1342" s="8">
        <v>0.5</v>
      </c>
      <c r="L1342" s="8">
        <v>68.239999999999995</v>
      </c>
      <c r="M1342" s="8"/>
      <c r="N1342" s="8">
        <v>8784</v>
      </c>
      <c r="O1342" s="8"/>
      <c r="P1342" s="8" t="str">
        <f>VLOOKUP($B1342,'Facility Well Counts'!$A$2:$G$469,3,FALSE)</f>
        <v>430 - Permian Basin</v>
      </c>
      <c r="Q1342" s="10">
        <f>VLOOKUP($B1342,'Facility Well Counts'!$A$2:$G$469,4,FALSE)</f>
        <v>17</v>
      </c>
      <c r="R1342" s="10">
        <f>VLOOKUP($B1342,'Facility Well Counts'!$A$2:$G$469,5,FALSE)</f>
        <v>3</v>
      </c>
      <c r="S1342" s="10">
        <f t="shared" si="146"/>
        <v>0.70588235294117652</v>
      </c>
      <c r="T1342" s="10">
        <f>VLOOKUP($B1342,'Facility Well Counts'!$A$2:$G$469,6,FALSE)</f>
        <v>0</v>
      </c>
      <c r="U1342" s="10">
        <f t="shared" si="147"/>
        <v>0</v>
      </c>
      <c r="V1342" s="10">
        <f>VLOOKUP($B1342,'Facility Well Counts'!$A$2:$G$469,7,FALSE)</f>
        <v>14</v>
      </c>
      <c r="W1342" s="10">
        <f t="shared" si="148"/>
        <v>3.2941176470588234</v>
      </c>
      <c r="X1342" s="11">
        <f t="shared" si="149"/>
        <v>0.23529411764705882</v>
      </c>
    </row>
    <row r="1343" spans="1:24" x14ac:dyDescent="0.25">
      <c r="A1343" s="8" t="s">
        <v>1214</v>
      </c>
      <c r="B1343" s="9">
        <v>1014024</v>
      </c>
      <c r="C1343" s="9">
        <v>2020</v>
      </c>
      <c r="D1343" s="9" t="s">
        <v>16</v>
      </c>
      <c r="E1343" s="8" t="s">
        <v>17</v>
      </c>
      <c r="F1343" s="8" t="s">
        <v>33</v>
      </c>
      <c r="G1343" s="8" t="s">
        <v>21</v>
      </c>
      <c r="H1343" s="8"/>
      <c r="I1343" s="8"/>
      <c r="J1343" s="8"/>
      <c r="K1343" s="8"/>
      <c r="L1343" s="8"/>
      <c r="M1343" s="8"/>
      <c r="N1343" s="8"/>
      <c r="O1343" s="8"/>
      <c r="P1343" s="8" t="str">
        <f>VLOOKUP($B1343,'Facility Well Counts'!$A$2:$G$469,3,FALSE)</f>
        <v>430 - Permian Basin</v>
      </c>
      <c r="Q1343" s="10">
        <f>VLOOKUP($B1343,'Facility Well Counts'!$A$2:$G$469,4,FALSE)</f>
        <v>17</v>
      </c>
      <c r="R1343" s="10">
        <f>VLOOKUP($B1343,'Facility Well Counts'!$A$2:$G$469,5,FALSE)</f>
        <v>3</v>
      </c>
      <c r="S1343" s="10">
        <f t="shared" si="146"/>
        <v>0</v>
      </c>
      <c r="T1343" s="10">
        <f>VLOOKUP($B1343,'Facility Well Counts'!$A$2:$G$469,6,FALSE)</f>
        <v>0</v>
      </c>
      <c r="U1343" s="10">
        <f t="shared" si="147"/>
        <v>0</v>
      </c>
      <c r="V1343" s="10">
        <f>VLOOKUP($B1343,'Facility Well Counts'!$A$2:$G$469,7,FALSE)</f>
        <v>14</v>
      </c>
      <c r="W1343" s="10">
        <f t="shared" si="148"/>
        <v>0</v>
      </c>
      <c r="X1343" s="11">
        <f t="shared" si="149"/>
        <v>0</v>
      </c>
    </row>
    <row r="1344" spans="1:24" x14ac:dyDescent="0.25">
      <c r="A1344" s="8" t="s">
        <v>809</v>
      </c>
      <c r="B1344" s="9">
        <v>1011689</v>
      </c>
      <c r="C1344" s="9">
        <v>2020</v>
      </c>
      <c r="D1344" s="9" t="s">
        <v>16</v>
      </c>
      <c r="E1344" s="8" t="s">
        <v>17</v>
      </c>
      <c r="F1344" s="8" t="s">
        <v>33</v>
      </c>
      <c r="G1344" s="8" t="s">
        <v>19</v>
      </c>
      <c r="H1344" s="8"/>
      <c r="I1344" s="8"/>
      <c r="J1344" s="8"/>
      <c r="K1344" s="8"/>
      <c r="L1344" s="8"/>
      <c r="M1344" s="8"/>
      <c r="N1344" s="8"/>
      <c r="O1344" s="8"/>
      <c r="P1344" s="8" t="str">
        <f>VLOOKUP($B1344,'Facility Well Counts'!$A$2:$G$469,3,FALSE)</f>
        <v>210 - Mid-Gulf Coast Basin</v>
      </c>
      <c r="Q1344" s="10">
        <f>VLOOKUP($B1344,'Facility Well Counts'!$A$2:$G$469,4,FALSE)</f>
        <v>16</v>
      </c>
      <c r="R1344" s="10">
        <f>VLOOKUP($B1344,'Facility Well Counts'!$A$2:$G$469,5,FALSE)</f>
        <v>16</v>
      </c>
      <c r="S1344" s="10">
        <f t="shared" si="146"/>
        <v>0</v>
      </c>
      <c r="T1344" s="10">
        <f>VLOOKUP($B1344,'Facility Well Counts'!$A$2:$G$469,6,FALSE)</f>
        <v>0</v>
      </c>
      <c r="U1344" s="10">
        <f t="shared" si="147"/>
        <v>0</v>
      </c>
      <c r="V1344" s="10">
        <f>VLOOKUP($B1344,'Facility Well Counts'!$A$2:$G$469,7,FALSE)</f>
        <v>0</v>
      </c>
      <c r="W1344" s="10">
        <f t="shared" si="148"/>
        <v>0</v>
      </c>
      <c r="X1344" s="11">
        <f t="shared" si="149"/>
        <v>0</v>
      </c>
    </row>
    <row r="1345" spans="1:24" x14ac:dyDescent="0.25">
      <c r="A1345" s="8" t="s">
        <v>809</v>
      </c>
      <c r="B1345" s="9">
        <v>1011689</v>
      </c>
      <c r="C1345" s="9">
        <v>2020</v>
      </c>
      <c r="D1345" s="9" t="s">
        <v>16</v>
      </c>
      <c r="E1345" s="8" t="s">
        <v>17</v>
      </c>
      <c r="F1345" s="8" t="s">
        <v>33</v>
      </c>
      <c r="G1345" s="8" t="s">
        <v>20</v>
      </c>
      <c r="H1345" s="8">
        <v>11</v>
      </c>
      <c r="I1345" s="8" t="s">
        <v>24</v>
      </c>
      <c r="J1345" s="8"/>
      <c r="K1345" s="8">
        <v>3.3</v>
      </c>
      <c r="L1345" s="8">
        <v>13.42</v>
      </c>
      <c r="M1345" s="8"/>
      <c r="N1345" s="8">
        <v>7658.7272727</v>
      </c>
      <c r="O1345" s="8"/>
      <c r="P1345" s="8" t="str">
        <f>VLOOKUP($B1345,'Facility Well Counts'!$A$2:$G$469,3,FALSE)</f>
        <v>210 - Mid-Gulf Coast Basin</v>
      </c>
      <c r="Q1345" s="10">
        <f>VLOOKUP($B1345,'Facility Well Counts'!$A$2:$G$469,4,FALSE)</f>
        <v>16</v>
      </c>
      <c r="R1345" s="10">
        <f>VLOOKUP($B1345,'Facility Well Counts'!$A$2:$G$469,5,FALSE)</f>
        <v>16</v>
      </c>
      <c r="S1345" s="10">
        <f t="shared" si="146"/>
        <v>11</v>
      </c>
      <c r="T1345" s="10">
        <f>VLOOKUP($B1345,'Facility Well Counts'!$A$2:$G$469,6,FALSE)</f>
        <v>0</v>
      </c>
      <c r="U1345" s="10">
        <f t="shared" si="147"/>
        <v>0</v>
      </c>
      <c r="V1345" s="10">
        <f>VLOOKUP($B1345,'Facility Well Counts'!$A$2:$G$469,7,FALSE)</f>
        <v>0</v>
      </c>
      <c r="W1345" s="10">
        <f t="shared" si="148"/>
        <v>0</v>
      </c>
      <c r="X1345" s="11">
        <f t="shared" si="149"/>
        <v>0.6875</v>
      </c>
    </row>
    <row r="1346" spans="1:24" x14ac:dyDescent="0.25">
      <c r="A1346" s="8" t="s">
        <v>809</v>
      </c>
      <c r="B1346" s="9">
        <v>1011689</v>
      </c>
      <c r="C1346" s="9">
        <v>2020</v>
      </c>
      <c r="D1346" s="9" t="s">
        <v>16</v>
      </c>
      <c r="E1346" s="8" t="s">
        <v>17</v>
      </c>
      <c r="F1346" s="8" t="s">
        <v>33</v>
      </c>
      <c r="G1346" s="8" t="s">
        <v>21</v>
      </c>
      <c r="H1346" s="8"/>
      <c r="I1346" s="8"/>
      <c r="J1346" s="8"/>
      <c r="K1346" s="8"/>
      <c r="L1346" s="8"/>
      <c r="M1346" s="8"/>
      <c r="N1346" s="8"/>
      <c r="O1346" s="8"/>
      <c r="P1346" s="8" t="str">
        <f>VLOOKUP($B1346,'Facility Well Counts'!$A$2:$G$469,3,FALSE)</f>
        <v>210 - Mid-Gulf Coast Basin</v>
      </c>
      <c r="Q1346" s="10">
        <f>VLOOKUP($B1346,'Facility Well Counts'!$A$2:$G$469,4,FALSE)</f>
        <v>16</v>
      </c>
      <c r="R1346" s="10">
        <f>VLOOKUP($B1346,'Facility Well Counts'!$A$2:$G$469,5,FALSE)</f>
        <v>16</v>
      </c>
      <c r="S1346" s="10">
        <f t="shared" ref="S1346:S1382" si="150">$H1346*(R1346/$Q1346)</f>
        <v>0</v>
      </c>
      <c r="T1346" s="10">
        <f>VLOOKUP($B1346,'Facility Well Counts'!$A$2:$G$469,6,FALSE)</f>
        <v>0</v>
      </c>
      <c r="U1346" s="10">
        <f t="shared" ref="U1346:U1382" si="151">$H1346*(T1346/$Q1346)</f>
        <v>0</v>
      </c>
      <c r="V1346" s="10">
        <f>VLOOKUP($B1346,'Facility Well Counts'!$A$2:$G$469,7,FALSE)</f>
        <v>0</v>
      </c>
      <c r="W1346" s="10">
        <f t="shared" ref="W1346:W1382" si="152">$H1346*(V1346/$Q1346)</f>
        <v>0</v>
      </c>
      <c r="X1346" s="11">
        <f t="shared" ref="X1346:X1382" si="153">H1346/Q1346</f>
        <v>0</v>
      </c>
    </row>
    <row r="1347" spans="1:24" x14ac:dyDescent="0.25">
      <c r="A1347" s="8" t="s">
        <v>1069</v>
      </c>
      <c r="B1347" s="9">
        <v>1011231</v>
      </c>
      <c r="C1347" s="9">
        <v>2020</v>
      </c>
      <c r="D1347" s="9" t="s">
        <v>16</v>
      </c>
      <c r="E1347" s="8" t="s">
        <v>17</v>
      </c>
      <c r="F1347" s="8" t="s">
        <v>33</v>
      </c>
      <c r="G1347" s="8" t="s">
        <v>19</v>
      </c>
      <c r="H1347" s="8"/>
      <c r="I1347" s="8"/>
      <c r="J1347" s="8"/>
      <c r="K1347" s="8"/>
      <c r="L1347" s="8"/>
      <c r="M1347" s="8"/>
      <c r="N1347" s="8"/>
      <c r="O1347" s="8"/>
      <c r="P1347" s="8" t="str">
        <f>VLOOKUP($B1347,'Facility Well Counts'!$A$2:$G$469,3,FALSE)</f>
        <v>820 - AK Cook Inlet Basin</v>
      </c>
      <c r="Q1347" s="10">
        <f>VLOOKUP($B1347,'Facility Well Counts'!$A$2:$G$469,4,FALSE)</f>
        <v>15</v>
      </c>
      <c r="R1347" s="10">
        <f>VLOOKUP($B1347,'Facility Well Counts'!$A$2:$G$469,5,FALSE)</f>
        <v>7</v>
      </c>
      <c r="S1347" s="10">
        <f t="shared" si="150"/>
        <v>0</v>
      </c>
      <c r="T1347" s="10">
        <f>VLOOKUP($B1347,'Facility Well Counts'!$A$2:$G$469,6,FALSE)</f>
        <v>0</v>
      </c>
      <c r="U1347" s="10">
        <f t="shared" si="151"/>
        <v>0</v>
      </c>
      <c r="V1347" s="10">
        <f>VLOOKUP($B1347,'Facility Well Counts'!$A$2:$G$469,7,FALSE)</f>
        <v>8</v>
      </c>
      <c r="W1347" s="10">
        <f t="shared" si="152"/>
        <v>0</v>
      </c>
      <c r="X1347" s="11">
        <f t="shared" si="153"/>
        <v>0</v>
      </c>
    </row>
    <row r="1348" spans="1:24" x14ac:dyDescent="0.25">
      <c r="A1348" s="8" t="s">
        <v>1069</v>
      </c>
      <c r="B1348" s="9">
        <v>1011231</v>
      </c>
      <c r="C1348" s="9">
        <v>2020</v>
      </c>
      <c r="D1348" s="9" t="s">
        <v>16</v>
      </c>
      <c r="E1348" s="8" t="s">
        <v>17</v>
      </c>
      <c r="F1348" s="8" t="s">
        <v>33</v>
      </c>
      <c r="G1348" s="8" t="s">
        <v>20</v>
      </c>
      <c r="H1348" s="8"/>
      <c r="I1348" s="8"/>
      <c r="J1348" s="8"/>
      <c r="K1348" s="8"/>
      <c r="L1348" s="8"/>
      <c r="M1348" s="8"/>
      <c r="N1348" s="8"/>
      <c r="O1348" s="8"/>
      <c r="P1348" s="8" t="str">
        <f>VLOOKUP($B1348,'Facility Well Counts'!$A$2:$G$469,3,FALSE)</f>
        <v>820 - AK Cook Inlet Basin</v>
      </c>
      <c r="Q1348" s="10">
        <f>VLOOKUP($B1348,'Facility Well Counts'!$A$2:$G$469,4,FALSE)</f>
        <v>15</v>
      </c>
      <c r="R1348" s="10">
        <f>VLOOKUP($B1348,'Facility Well Counts'!$A$2:$G$469,5,FALSE)</f>
        <v>7</v>
      </c>
      <c r="S1348" s="10">
        <f t="shared" si="150"/>
        <v>0</v>
      </c>
      <c r="T1348" s="10">
        <f>VLOOKUP($B1348,'Facility Well Counts'!$A$2:$G$469,6,FALSE)</f>
        <v>0</v>
      </c>
      <c r="U1348" s="10">
        <f t="shared" si="151"/>
        <v>0</v>
      </c>
      <c r="V1348" s="10">
        <f>VLOOKUP($B1348,'Facility Well Counts'!$A$2:$G$469,7,FALSE)</f>
        <v>8</v>
      </c>
      <c r="W1348" s="10">
        <f t="shared" si="152"/>
        <v>0</v>
      </c>
      <c r="X1348" s="11">
        <f t="shared" si="153"/>
        <v>0</v>
      </c>
    </row>
    <row r="1349" spans="1:24" x14ac:dyDescent="0.25">
      <c r="A1349" s="8" t="s">
        <v>1069</v>
      </c>
      <c r="B1349" s="9">
        <v>1011231</v>
      </c>
      <c r="C1349" s="9">
        <v>2020</v>
      </c>
      <c r="D1349" s="9" t="s">
        <v>16</v>
      </c>
      <c r="E1349" s="8" t="s">
        <v>17</v>
      </c>
      <c r="F1349" s="8" t="s">
        <v>33</v>
      </c>
      <c r="G1349" s="8" t="s">
        <v>21</v>
      </c>
      <c r="H1349" s="8"/>
      <c r="I1349" s="8"/>
      <c r="J1349" s="8"/>
      <c r="K1349" s="8"/>
      <c r="L1349" s="8"/>
      <c r="M1349" s="8"/>
      <c r="N1349" s="8"/>
      <c r="O1349" s="8"/>
      <c r="P1349" s="8" t="str">
        <f>VLOOKUP($B1349,'Facility Well Counts'!$A$2:$G$469,3,FALSE)</f>
        <v>820 - AK Cook Inlet Basin</v>
      </c>
      <c r="Q1349" s="10">
        <f>VLOOKUP($B1349,'Facility Well Counts'!$A$2:$G$469,4,FALSE)</f>
        <v>15</v>
      </c>
      <c r="R1349" s="10">
        <f>VLOOKUP($B1349,'Facility Well Counts'!$A$2:$G$469,5,FALSE)</f>
        <v>7</v>
      </c>
      <c r="S1349" s="10">
        <f t="shared" si="150"/>
        <v>0</v>
      </c>
      <c r="T1349" s="10">
        <f>VLOOKUP($B1349,'Facility Well Counts'!$A$2:$G$469,6,FALSE)</f>
        <v>0</v>
      </c>
      <c r="U1349" s="10">
        <f t="shared" si="151"/>
        <v>0</v>
      </c>
      <c r="V1349" s="10">
        <f>VLOOKUP($B1349,'Facility Well Counts'!$A$2:$G$469,7,FALSE)</f>
        <v>8</v>
      </c>
      <c r="W1349" s="10">
        <f t="shared" si="152"/>
        <v>0</v>
      </c>
      <c r="X1349" s="11">
        <f t="shared" si="153"/>
        <v>0</v>
      </c>
    </row>
    <row r="1350" spans="1:24" x14ac:dyDescent="0.25">
      <c r="A1350" s="8" t="s">
        <v>1107</v>
      </c>
      <c r="B1350" s="9">
        <v>1013304</v>
      </c>
      <c r="C1350" s="9">
        <v>2020</v>
      </c>
      <c r="D1350" s="9" t="s">
        <v>16</v>
      </c>
      <c r="E1350" s="8" t="s">
        <v>17</v>
      </c>
      <c r="F1350" s="8" t="s">
        <v>33</v>
      </c>
      <c r="G1350" s="8" t="s">
        <v>19</v>
      </c>
      <c r="H1350" s="8"/>
      <c r="I1350" s="8"/>
      <c r="J1350" s="8"/>
      <c r="K1350" s="8"/>
      <c r="L1350" s="8"/>
      <c r="M1350" s="8"/>
      <c r="N1350" s="8"/>
      <c r="O1350" s="8"/>
      <c r="P1350" s="8" t="str">
        <f>VLOOKUP($B1350,'Facility Well Counts'!$A$2:$G$469,3,FALSE)</f>
        <v>540 - Denver Basin</v>
      </c>
      <c r="Q1350" s="10">
        <f>VLOOKUP($B1350,'Facility Well Counts'!$A$2:$G$469,4,FALSE)</f>
        <v>13</v>
      </c>
      <c r="R1350" s="10">
        <f>VLOOKUP($B1350,'Facility Well Counts'!$A$2:$G$469,5,FALSE)</f>
        <v>13</v>
      </c>
      <c r="S1350" s="10">
        <f t="shared" si="150"/>
        <v>0</v>
      </c>
      <c r="T1350" s="10">
        <f>VLOOKUP($B1350,'Facility Well Counts'!$A$2:$G$469,6,FALSE)</f>
        <v>0</v>
      </c>
      <c r="U1350" s="10">
        <f t="shared" si="151"/>
        <v>0</v>
      </c>
      <c r="V1350" s="10">
        <f>VLOOKUP($B1350,'Facility Well Counts'!$A$2:$G$469,7,FALSE)</f>
        <v>0</v>
      </c>
      <c r="W1350" s="10">
        <f t="shared" si="152"/>
        <v>0</v>
      </c>
      <c r="X1350" s="11">
        <f t="shared" si="153"/>
        <v>0</v>
      </c>
    </row>
    <row r="1351" spans="1:24" x14ac:dyDescent="0.25">
      <c r="A1351" s="8" t="s">
        <v>1107</v>
      </c>
      <c r="B1351" s="9">
        <v>1013304</v>
      </c>
      <c r="C1351" s="9">
        <v>2020</v>
      </c>
      <c r="D1351" s="9" t="s">
        <v>16</v>
      </c>
      <c r="E1351" s="8" t="s">
        <v>17</v>
      </c>
      <c r="F1351" s="8" t="s">
        <v>33</v>
      </c>
      <c r="G1351" s="8" t="s">
        <v>20</v>
      </c>
      <c r="H1351" s="8">
        <v>78</v>
      </c>
      <c r="I1351" s="8" t="s">
        <v>24</v>
      </c>
      <c r="J1351" s="8"/>
      <c r="K1351" s="8">
        <v>5.6</v>
      </c>
      <c r="L1351" s="8">
        <v>119.75</v>
      </c>
      <c r="M1351" s="8"/>
      <c r="N1351" s="8">
        <v>8760</v>
      </c>
      <c r="O1351" s="8"/>
      <c r="P1351" s="8" t="str">
        <f>VLOOKUP($B1351,'Facility Well Counts'!$A$2:$G$469,3,FALSE)</f>
        <v>540 - Denver Basin</v>
      </c>
      <c r="Q1351" s="10">
        <f>VLOOKUP($B1351,'Facility Well Counts'!$A$2:$G$469,4,FALSE)</f>
        <v>13</v>
      </c>
      <c r="R1351" s="10">
        <f>VLOOKUP($B1351,'Facility Well Counts'!$A$2:$G$469,5,FALSE)</f>
        <v>13</v>
      </c>
      <c r="S1351" s="10">
        <f t="shared" si="150"/>
        <v>78</v>
      </c>
      <c r="T1351" s="10">
        <f>VLOOKUP($B1351,'Facility Well Counts'!$A$2:$G$469,6,FALSE)</f>
        <v>0</v>
      </c>
      <c r="U1351" s="10">
        <f t="shared" si="151"/>
        <v>0</v>
      </c>
      <c r="V1351" s="10">
        <f>VLOOKUP($B1351,'Facility Well Counts'!$A$2:$G$469,7,FALSE)</f>
        <v>0</v>
      </c>
      <c r="W1351" s="10">
        <f t="shared" si="152"/>
        <v>0</v>
      </c>
      <c r="X1351" s="11">
        <f t="shared" si="153"/>
        <v>6</v>
      </c>
    </row>
    <row r="1352" spans="1:24" x14ac:dyDescent="0.25">
      <c r="A1352" s="8" t="s">
        <v>1107</v>
      </c>
      <c r="B1352" s="9">
        <v>1013304</v>
      </c>
      <c r="C1352" s="9">
        <v>2020</v>
      </c>
      <c r="D1352" s="9" t="s">
        <v>16</v>
      </c>
      <c r="E1352" s="8" t="s">
        <v>17</v>
      </c>
      <c r="F1352" s="8" t="s">
        <v>33</v>
      </c>
      <c r="G1352" s="8" t="s">
        <v>21</v>
      </c>
      <c r="H1352" s="8"/>
      <c r="I1352" s="8"/>
      <c r="J1352" s="8"/>
      <c r="K1352" s="8"/>
      <c r="L1352" s="8"/>
      <c r="M1352" s="8"/>
      <c r="N1352" s="8"/>
      <c r="O1352" s="8"/>
      <c r="P1352" s="8" t="str">
        <f>VLOOKUP($B1352,'Facility Well Counts'!$A$2:$G$469,3,FALSE)</f>
        <v>540 - Denver Basin</v>
      </c>
      <c r="Q1352" s="10">
        <f>VLOOKUP($B1352,'Facility Well Counts'!$A$2:$G$469,4,FALSE)</f>
        <v>13</v>
      </c>
      <c r="R1352" s="10">
        <f>VLOOKUP($B1352,'Facility Well Counts'!$A$2:$G$469,5,FALSE)</f>
        <v>13</v>
      </c>
      <c r="S1352" s="10">
        <f t="shared" si="150"/>
        <v>0</v>
      </c>
      <c r="T1352" s="10">
        <f>VLOOKUP($B1352,'Facility Well Counts'!$A$2:$G$469,6,FALSE)</f>
        <v>0</v>
      </c>
      <c r="U1352" s="10">
        <f t="shared" si="151"/>
        <v>0</v>
      </c>
      <c r="V1352" s="10">
        <f>VLOOKUP($B1352,'Facility Well Counts'!$A$2:$G$469,7,FALSE)</f>
        <v>0</v>
      </c>
      <c r="W1352" s="10">
        <f t="shared" si="152"/>
        <v>0</v>
      </c>
      <c r="X1352" s="11">
        <f t="shared" si="153"/>
        <v>0</v>
      </c>
    </row>
    <row r="1353" spans="1:24" x14ac:dyDescent="0.25">
      <c r="A1353" s="8" t="s">
        <v>438</v>
      </c>
      <c r="B1353" s="9">
        <v>1011847</v>
      </c>
      <c r="C1353" s="9">
        <v>2020</v>
      </c>
      <c r="D1353" s="9" t="s">
        <v>16</v>
      </c>
      <c r="E1353" s="8" t="s">
        <v>17</v>
      </c>
      <c r="F1353" s="8" t="s">
        <v>33</v>
      </c>
      <c r="G1353" s="8" t="s">
        <v>19</v>
      </c>
      <c r="H1353" s="8"/>
      <c r="I1353" s="8"/>
      <c r="J1353" s="8"/>
      <c r="K1353" s="8"/>
      <c r="L1353" s="8"/>
      <c r="M1353" s="8"/>
      <c r="N1353" s="8"/>
      <c r="O1353" s="8"/>
      <c r="P1353" s="8" t="str">
        <f>VLOOKUP($B1353,'Facility Well Counts'!$A$2:$G$469,3,FALSE)</f>
        <v>220 - Gulf Coast Basin (LA  TX)</v>
      </c>
      <c r="Q1353" s="10">
        <f>VLOOKUP($B1353,'Facility Well Counts'!$A$2:$G$469,4,FALSE)</f>
        <v>12</v>
      </c>
      <c r="R1353" s="10">
        <f>VLOOKUP($B1353,'Facility Well Counts'!$A$2:$G$469,5,FALSE)</f>
        <v>7</v>
      </c>
      <c r="S1353" s="10">
        <f t="shared" si="150"/>
        <v>0</v>
      </c>
      <c r="T1353" s="10">
        <f>VLOOKUP($B1353,'Facility Well Counts'!$A$2:$G$469,6,FALSE)</f>
        <v>0</v>
      </c>
      <c r="U1353" s="10">
        <f t="shared" si="151"/>
        <v>0</v>
      </c>
      <c r="V1353" s="10">
        <f>VLOOKUP($B1353,'Facility Well Counts'!$A$2:$G$469,7,FALSE)</f>
        <v>5</v>
      </c>
      <c r="W1353" s="10">
        <f t="shared" si="152"/>
        <v>0</v>
      </c>
      <c r="X1353" s="11">
        <f t="shared" si="153"/>
        <v>0</v>
      </c>
    </row>
    <row r="1354" spans="1:24" x14ac:dyDescent="0.25">
      <c r="A1354" s="8" t="s">
        <v>438</v>
      </c>
      <c r="B1354" s="9">
        <v>1011847</v>
      </c>
      <c r="C1354" s="9">
        <v>2020</v>
      </c>
      <c r="D1354" s="9" t="s">
        <v>16</v>
      </c>
      <c r="E1354" s="8" t="s">
        <v>17</v>
      </c>
      <c r="F1354" s="8" t="s">
        <v>33</v>
      </c>
      <c r="G1354" s="8" t="s">
        <v>20</v>
      </c>
      <c r="H1354" s="8">
        <v>54</v>
      </c>
      <c r="I1354" s="8" t="s">
        <v>24</v>
      </c>
      <c r="J1354" s="8"/>
      <c r="K1354" s="8">
        <v>2.6</v>
      </c>
      <c r="L1354" s="8">
        <v>46.75</v>
      </c>
      <c r="M1354" s="8"/>
      <c r="N1354" s="8">
        <v>4380</v>
      </c>
      <c r="O1354" s="8"/>
      <c r="P1354" s="8" t="str">
        <f>VLOOKUP($B1354,'Facility Well Counts'!$A$2:$G$469,3,FALSE)</f>
        <v>220 - Gulf Coast Basin (LA  TX)</v>
      </c>
      <c r="Q1354" s="10">
        <f>VLOOKUP($B1354,'Facility Well Counts'!$A$2:$G$469,4,FALSE)</f>
        <v>12</v>
      </c>
      <c r="R1354" s="10">
        <f>VLOOKUP($B1354,'Facility Well Counts'!$A$2:$G$469,5,FALSE)</f>
        <v>7</v>
      </c>
      <c r="S1354" s="10">
        <f t="shared" si="150"/>
        <v>31.500000000000004</v>
      </c>
      <c r="T1354" s="10">
        <f>VLOOKUP($B1354,'Facility Well Counts'!$A$2:$G$469,6,FALSE)</f>
        <v>0</v>
      </c>
      <c r="U1354" s="10">
        <f t="shared" si="151"/>
        <v>0</v>
      </c>
      <c r="V1354" s="10">
        <f>VLOOKUP($B1354,'Facility Well Counts'!$A$2:$G$469,7,FALSE)</f>
        <v>5</v>
      </c>
      <c r="W1354" s="10">
        <f t="shared" si="152"/>
        <v>22.5</v>
      </c>
      <c r="X1354" s="11">
        <f t="shared" si="153"/>
        <v>4.5</v>
      </c>
    </row>
    <row r="1355" spans="1:24" x14ac:dyDescent="0.25">
      <c r="A1355" s="8" t="s">
        <v>438</v>
      </c>
      <c r="B1355" s="9">
        <v>1011847</v>
      </c>
      <c r="C1355" s="9">
        <v>2020</v>
      </c>
      <c r="D1355" s="9" t="s">
        <v>16</v>
      </c>
      <c r="E1355" s="8" t="s">
        <v>17</v>
      </c>
      <c r="F1355" s="8" t="s">
        <v>33</v>
      </c>
      <c r="G1355" s="8" t="s">
        <v>21</v>
      </c>
      <c r="H1355" s="8"/>
      <c r="I1355" s="8"/>
      <c r="J1355" s="8"/>
      <c r="K1355" s="8"/>
      <c r="L1355" s="8"/>
      <c r="M1355" s="8"/>
      <c r="N1355" s="8"/>
      <c r="O1355" s="8"/>
      <c r="P1355" s="8" t="str">
        <f>VLOOKUP($B1355,'Facility Well Counts'!$A$2:$G$469,3,FALSE)</f>
        <v>220 - Gulf Coast Basin (LA  TX)</v>
      </c>
      <c r="Q1355" s="10">
        <f>VLOOKUP($B1355,'Facility Well Counts'!$A$2:$G$469,4,FALSE)</f>
        <v>12</v>
      </c>
      <c r="R1355" s="10">
        <f>VLOOKUP($B1355,'Facility Well Counts'!$A$2:$G$469,5,FALSE)</f>
        <v>7</v>
      </c>
      <c r="S1355" s="10">
        <f t="shared" si="150"/>
        <v>0</v>
      </c>
      <c r="T1355" s="10">
        <f>VLOOKUP($B1355,'Facility Well Counts'!$A$2:$G$469,6,FALSE)</f>
        <v>0</v>
      </c>
      <c r="U1355" s="10">
        <f t="shared" si="151"/>
        <v>0</v>
      </c>
      <c r="V1355" s="10">
        <f>VLOOKUP($B1355,'Facility Well Counts'!$A$2:$G$469,7,FALSE)</f>
        <v>5</v>
      </c>
      <c r="W1355" s="10">
        <f t="shared" si="152"/>
        <v>0</v>
      </c>
      <c r="X1355" s="11">
        <f t="shared" si="153"/>
        <v>0</v>
      </c>
    </row>
    <row r="1356" spans="1:24" x14ac:dyDescent="0.25">
      <c r="A1356" s="8" t="s">
        <v>1238</v>
      </c>
      <c r="B1356" s="9">
        <v>1013381</v>
      </c>
      <c r="C1356" s="9">
        <v>2020</v>
      </c>
      <c r="D1356" s="9" t="s">
        <v>16</v>
      </c>
      <c r="E1356" s="8" t="s">
        <v>17</v>
      </c>
      <c r="F1356" s="8" t="s">
        <v>33</v>
      </c>
      <c r="G1356" s="8" t="s">
        <v>19</v>
      </c>
      <c r="H1356" s="8"/>
      <c r="I1356" s="8"/>
      <c r="J1356" s="8"/>
      <c r="K1356" s="8"/>
      <c r="L1356" s="8"/>
      <c r="M1356" s="8"/>
      <c r="N1356" s="8"/>
      <c r="O1356" s="8"/>
      <c r="P1356" s="8" t="str">
        <f>VLOOKUP($B1356,'Facility Well Counts'!$A$2:$G$469,3,FALSE)</f>
        <v>540 - Denver Basin</v>
      </c>
      <c r="Q1356" s="10">
        <f>VLOOKUP($B1356,'Facility Well Counts'!$A$2:$G$469,4,FALSE)</f>
        <v>12</v>
      </c>
      <c r="R1356" s="10">
        <f>VLOOKUP($B1356,'Facility Well Counts'!$A$2:$G$469,5,FALSE)</f>
        <v>12</v>
      </c>
      <c r="S1356" s="10">
        <f t="shared" si="150"/>
        <v>0</v>
      </c>
      <c r="T1356" s="10">
        <f>VLOOKUP($B1356,'Facility Well Counts'!$A$2:$G$469,6,FALSE)</f>
        <v>0</v>
      </c>
      <c r="U1356" s="10">
        <f t="shared" si="151"/>
        <v>0</v>
      </c>
      <c r="V1356" s="10">
        <f>VLOOKUP($B1356,'Facility Well Counts'!$A$2:$G$469,7,FALSE)</f>
        <v>0</v>
      </c>
      <c r="W1356" s="10">
        <f t="shared" si="152"/>
        <v>0</v>
      </c>
      <c r="X1356" s="11">
        <f t="shared" si="153"/>
        <v>0</v>
      </c>
    </row>
    <row r="1357" spans="1:24" x14ac:dyDescent="0.25">
      <c r="A1357" s="8" t="s">
        <v>1238</v>
      </c>
      <c r="B1357" s="9">
        <v>1013381</v>
      </c>
      <c r="C1357" s="9">
        <v>2020</v>
      </c>
      <c r="D1357" s="9" t="s">
        <v>16</v>
      </c>
      <c r="E1357" s="8" t="s">
        <v>17</v>
      </c>
      <c r="F1357" s="8" t="s">
        <v>33</v>
      </c>
      <c r="G1357" s="8" t="s">
        <v>20</v>
      </c>
      <c r="H1357" s="8"/>
      <c r="I1357" s="8"/>
      <c r="J1357" s="8"/>
      <c r="K1357" s="8"/>
      <c r="L1357" s="8"/>
      <c r="M1357" s="8"/>
      <c r="N1357" s="8"/>
      <c r="O1357" s="8"/>
      <c r="P1357" s="8" t="str">
        <f>VLOOKUP($B1357,'Facility Well Counts'!$A$2:$G$469,3,FALSE)</f>
        <v>540 - Denver Basin</v>
      </c>
      <c r="Q1357" s="10">
        <f>VLOOKUP($B1357,'Facility Well Counts'!$A$2:$G$469,4,FALSE)</f>
        <v>12</v>
      </c>
      <c r="R1357" s="10">
        <f>VLOOKUP($B1357,'Facility Well Counts'!$A$2:$G$469,5,FALSE)</f>
        <v>12</v>
      </c>
      <c r="S1357" s="10">
        <f t="shared" si="150"/>
        <v>0</v>
      </c>
      <c r="T1357" s="10">
        <f>VLOOKUP($B1357,'Facility Well Counts'!$A$2:$G$469,6,FALSE)</f>
        <v>0</v>
      </c>
      <c r="U1357" s="10">
        <f t="shared" si="151"/>
        <v>0</v>
      </c>
      <c r="V1357" s="10">
        <f>VLOOKUP($B1357,'Facility Well Counts'!$A$2:$G$469,7,FALSE)</f>
        <v>0</v>
      </c>
      <c r="W1357" s="10">
        <f t="shared" si="152"/>
        <v>0</v>
      </c>
      <c r="X1357" s="11">
        <f t="shared" si="153"/>
        <v>0</v>
      </c>
    </row>
    <row r="1358" spans="1:24" x14ac:dyDescent="0.25">
      <c r="A1358" s="8" t="s">
        <v>1238</v>
      </c>
      <c r="B1358" s="9">
        <v>1013381</v>
      </c>
      <c r="C1358" s="9">
        <v>2020</v>
      </c>
      <c r="D1358" s="9" t="s">
        <v>16</v>
      </c>
      <c r="E1358" s="8" t="s">
        <v>17</v>
      </c>
      <c r="F1358" s="8" t="s">
        <v>33</v>
      </c>
      <c r="G1358" s="8" t="s">
        <v>21</v>
      </c>
      <c r="H1358" s="8"/>
      <c r="I1358" s="8"/>
      <c r="J1358" s="8"/>
      <c r="K1358" s="8"/>
      <c r="L1358" s="8"/>
      <c r="M1358" s="8"/>
      <c r="N1358" s="8"/>
      <c r="O1358" s="8"/>
      <c r="P1358" s="8" t="str">
        <f>VLOOKUP($B1358,'Facility Well Counts'!$A$2:$G$469,3,FALSE)</f>
        <v>540 - Denver Basin</v>
      </c>
      <c r="Q1358" s="10">
        <f>VLOOKUP($B1358,'Facility Well Counts'!$A$2:$G$469,4,FALSE)</f>
        <v>12</v>
      </c>
      <c r="R1358" s="10">
        <f>VLOOKUP($B1358,'Facility Well Counts'!$A$2:$G$469,5,FALSE)</f>
        <v>12</v>
      </c>
      <c r="S1358" s="10">
        <f t="shared" si="150"/>
        <v>0</v>
      </c>
      <c r="T1358" s="10">
        <f>VLOOKUP($B1358,'Facility Well Counts'!$A$2:$G$469,6,FALSE)</f>
        <v>0</v>
      </c>
      <c r="U1358" s="10">
        <f t="shared" si="151"/>
        <v>0</v>
      </c>
      <c r="V1358" s="10">
        <f>VLOOKUP($B1358,'Facility Well Counts'!$A$2:$G$469,7,FALSE)</f>
        <v>0</v>
      </c>
      <c r="W1358" s="10">
        <f t="shared" si="152"/>
        <v>0</v>
      </c>
      <c r="X1358" s="11">
        <f t="shared" si="153"/>
        <v>0</v>
      </c>
    </row>
    <row r="1359" spans="1:24" x14ac:dyDescent="0.25">
      <c r="A1359" s="8" t="s">
        <v>52</v>
      </c>
      <c r="B1359" s="9">
        <v>1007807</v>
      </c>
      <c r="C1359" s="9">
        <v>2020</v>
      </c>
      <c r="D1359" s="9" t="s">
        <v>16</v>
      </c>
      <c r="E1359" s="8" t="s">
        <v>17</v>
      </c>
      <c r="F1359" s="8" t="s">
        <v>33</v>
      </c>
      <c r="G1359" s="8" t="s">
        <v>19</v>
      </c>
      <c r="H1359" s="8"/>
      <c r="I1359" s="8"/>
      <c r="J1359" s="8"/>
      <c r="K1359" s="8"/>
      <c r="L1359" s="8"/>
      <c r="M1359" s="8"/>
      <c r="N1359" s="8"/>
      <c r="O1359" s="8"/>
      <c r="P1359" s="8" t="str">
        <f>VLOOKUP($B1359,'Facility Well Counts'!$A$2:$G$469,3,FALSE)</f>
        <v>890 - Arctic Coastal Plains Province</v>
      </c>
      <c r="Q1359" s="10">
        <f>VLOOKUP($B1359,'Facility Well Counts'!$A$2:$G$469,4,FALSE)</f>
        <v>11</v>
      </c>
      <c r="R1359" s="10">
        <f>VLOOKUP($B1359,'Facility Well Counts'!$A$2:$G$469,5,FALSE)</f>
        <v>11</v>
      </c>
      <c r="S1359" s="10">
        <f t="shared" si="150"/>
        <v>0</v>
      </c>
      <c r="T1359" s="10">
        <f>VLOOKUP($B1359,'Facility Well Counts'!$A$2:$G$469,6,FALSE)</f>
        <v>0</v>
      </c>
      <c r="U1359" s="10">
        <f t="shared" si="151"/>
        <v>0</v>
      </c>
      <c r="V1359" s="10">
        <f>VLOOKUP($B1359,'Facility Well Counts'!$A$2:$G$469,7,FALSE)</f>
        <v>0</v>
      </c>
      <c r="W1359" s="10">
        <f t="shared" si="152"/>
        <v>0</v>
      </c>
      <c r="X1359" s="11">
        <f t="shared" si="153"/>
        <v>0</v>
      </c>
    </row>
    <row r="1360" spans="1:24" x14ac:dyDescent="0.25">
      <c r="A1360" s="8" t="s">
        <v>52</v>
      </c>
      <c r="B1360" s="9">
        <v>1007807</v>
      </c>
      <c r="C1360" s="9">
        <v>2020</v>
      </c>
      <c r="D1360" s="9" t="s">
        <v>16</v>
      </c>
      <c r="E1360" s="8" t="s">
        <v>17</v>
      </c>
      <c r="F1360" s="8" t="s">
        <v>33</v>
      </c>
      <c r="G1360" s="8" t="s">
        <v>20</v>
      </c>
      <c r="H1360" s="8"/>
      <c r="I1360" s="8"/>
      <c r="J1360" s="8"/>
      <c r="K1360" s="8"/>
      <c r="L1360" s="8"/>
      <c r="M1360" s="8"/>
      <c r="N1360" s="8"/>
      <c r="O1360" s="8"/>
      <c r="P1360" s="8" t="str">
        <f>VLOOKUP($B1360,'Facility Well Counts'!$A$2:$G$469,3,FALSE)</f>
        <v>890 - Arctic Coastal Plains Province</v>
      </c>
      <c r="Q1360" s="10">
        <f>VLOOKUP($B1360,'Facility Well Counts'!$A$2:$G$469,4,FALSE)</f>
        <v>11</v>
      </c>
      <c r="R1360" s="10">
        <f>VLOOKUP($B1360,'Facility Well Counts'!$A$2:$G$469,5,FALSE)</f>
        <v>11</v>
      </c>
      <c r="S1360" s="10">
        <f t="shared" si="150"/>
        <v>0</v>
      </c>
      <c r="T1360" s="10">
        <f>VLOOKUP($B1360,'Facility Well Counts'!$A$2:$G$469,6,FALSE)</f>
        <v>0</v>
      </c>
      <c r="U1360" s="10">
        <f t="shared" si="151"/>
        <v>0</v>
      </c>
      <c r="V1360" s="10">
        <f>VLOOKUP($B1360,'Facility Well Counts'!$A$2:$G$469,7,FALSE)</f>
        <v>0</v>
      </c>
      <c r="W1360" s="10">
        <f t="shared" si="152"/>
        <v>0</v>
      </c>
      <c r="X1360" s="11">
        <f t="shared" si="153"/>
        <v>0</v>
      </c>
    </row>
    <row r="1361" spans="1:24" x14ac:dyDescent="0.25">
      <c r="A1361" s="8" t="s">
        <v>52</v>
      </c>
      <c r="B1361" s="9">
        <v>1007807</v>
      </c>
      <c r="C1361" s="9">
        <v>2020</v>
      </c>
      <c r="D1361" s="9" t="s">
        <v>16</v>
      </c>
      <c r="E1361" s="8" t="s">
        <v>17</v>
      </c>
      <c r="F1361" s="8" t="s">
        <v>33</v>
      </c>
      <c r="G1361" s="8" t="s">
        <v>21</v>
      </c>
      <c r="H1361" s="8"/>
      <c r="I1361" s="8"/>
      <c r="J1361" s="8"/>
      <c r="K1361" s="8"/>
      <c r="L1361" s="8"/>
      <c r="M1361" s="8"/>
      <c r="N1361" s="8"/>
      <c r="O1361" s="8"/>
      <c r="P1361" s="8" t="str">
        <f>VLOOKUP($B1361,'Facility Well Counts'!$A$2:$G$469,3,FALSE)</f>
        <v>890 - Arctic Coastal Plains Province</v>
      </c>
      <c r="Q1361" s="10">
        <f>VLOOKUP($B1361,'Facility Well Counts'!$A$2:$G$469,4,FALSE)</f>
        <v>11</v>
      </c>
      <c r="R1361" s="10">
        <f>VLOOKUP($B1361,'Facility Well Counts'!$A$2:$G$469,5,FALSE)</f>
        <v>11</v>
      </c>
      <c r="S1361" s="10">
        <f t="shared" si="150"/>
        <v>0</v>
      </c>
      <c r="T1361" s="10">
        <f>VLOOKUP($B1361,'Facility Well Counts'!$A$2:$G$469,6,FALSE)</f>
        <v>0</v>
      </c>
      <c r="U1361" s="10">
        <f t="shared" si="151"/>
        <v>0</v>
      </c>
      <c r="V1361" s="10">
        <f>VLOOKUP($B1361,'Facility Well Counts'!$A$2:$G$469,7,FALSE)</f>
        <v>0</v>
      </c>
      <c r="W1361" s="10">
        <f t="shared" si="152"/>
        <v>0</v>
      </c>
      <c r="X1361" s="11">
        <f t="shared" si="153"/>
        <v>0</v>
      </c>
    </row>
    <row r="1362" spans="1:24" x14ac:dyDescent="0.25">
      <c r="A1362" s="8" t="s">
        <v>1194</v>
      </c>
      <c r="B1362" s="9">
        <v>1009665</v>
      </c>
      <c r="C1362" s="9">
        <v>2020</v>
      </c>
      <c r="D1362" s="9" t="s">
        <v>16</v>
      </c>
      <c r="E1362" s="8" t="s">
        <v>17</v>
      </c>
      <c r="F1362" s="8" t="s">
        <v>33</v>
      </c>
      <c r="G1362" s="8" t="s">
        <v>19</v>
      </c>
      <c r="H1362" s="8"/>
      <c r="I1362" s="8"/>
      <c r="J1362" s="8"/>
      <c r="K1362" s="8"/>
      <c r="L1362" s="8"/>
      <c r="M1362" s="8"/>
      <c r="N1362" s="8"/>
      <c r="O1362" s="8"/>
      <c r="P1362" s="8" t="str">
        <f>VLOOKUP($B1362,'Facility Well Counts'!$A$2:$G$469,3,FALSE)</f>
        <v>400 - Ouachita Folded Belt</v>
      </c>
      <c r="Q1362" s="10">
        <f>VLOOKUP($B1362,'Facility Well Counts'!$A$2:$G$469,4,FALSE)</f>
        <v>11</v>
      </c>
      <c r="R1362" s="10">
        <f>VLOOKUP($B1362,'Facility Well Counts'!$A$2:$G$469,5,FALSE)</f>
        <v>0</v>
      </c>
      <c r="S1362" s="10">
        <f t="shared" si="150"/>
        <v>0</v>
      </c>
      <c r="T1362" s="10">
        <f>VLOOKUP($B1362,'Facility Well Counts'!$A$2:$G$469,6,FALSE)</f>
        <v>0</v>
      </c>
      <c r="U1362" s="10">
        <f t="shared" si="151"/>
        <v>0</v>
      </c>
      <c r="V1362" s="10">
        <f>VLOOKUP($B1362,'Facility Well Counts'!$A$2:$G$469,7,FALSE)</f>
        <v>11</v>
      </c>
      <c r="W1362" s="10">
        <f t="shared" si="152"/>
        <v>0</v>
      </c>
      <c r="X1362" s="11">
        <f t="shared" si="153"/>
        <v>0</v>
      </c>
    </row>
    <row r="1363" spans="1:24" x14ac:dyDescent="0.25">
      <c r="A1363" s="8" t="s">
        <v>1194</v>
      </c>
      <c r="B1363" s="9">
        <v>1009665</v>
      </c>
      <c r="C1363" s="9">
        <v>2020</v>
      </c>
      <c r="D1363" s="9" t="s">
        <v>16</v>
      </c>
      <c r="E1363" s="8" t="s">
        <v>17</v>
      </c>
      <c r="F1363" s="8" t="s">
        <v>33</v>
      </c>
      <c r="G1363" s="8" t="s">
        <v>20</v>
      </c>
      <c r="H1363" s="8">
        <v>22</v>
      </c>
      <c r="I1363" s="8" t="s">
        <v>24</v>
      </c>
      <c r="J1363" s="8"/>
      <c r="K1363" s="8">
        <v>0.3</v>
      </c>
      <c r="L1363" s="8">
        <v>47.83</v>
      </c>
      <c r="M1363" s="8"/>
      <c r="N1363" s="8">
        <v>8760</v>
      </c>
      <c r="O1363" s="8"/>
      <c r="P1363" s="8" t="str">
        <f>VLOOKUP($B1363,'Facility Well Counts'!$A$2:$G$469,3,FALSE)</f>
        <v>400 - Ouachita Folded Belt</v>
      </c>
      <c r="Q1363" s="10">
        <f>VLOOKUP($B1363,'Facility Well Counts'!$A$2:$G$469,4,FALSE)</f>
        <v>11</v>
      </c>
      <c r="R1363" s="10">
        <f>VLOOKUP($B1363,'Facility Well Counts'!$A$2:$G$469,5,FALSE)</f>
        <v>0</v>
      </c>
      <c r="S1363" s="10">
        <f t="shared" si="150"/>
        <v>0</v>
      </c>
      <c r="T1363" s="10">
        <f>VLOOKUP($B1363,'Facility Well Counts'!$A$2:$G$469,6,FALSE)</f>
        <v>0</v>
      </c>
      <c r="U1363" s="10">
        <f t="shared" si="151"/>
        <v>0</v>
      </c>
      <c r="V1363" s="10">
        <f>VLOOKUP($B1363,'Facility Well Counts'!$A$2:$G$469,7,FALSE)</f>
        <v>11</v>
      </c>
      <c r="W1363" s="10">
        <f t="shared" si="152"/>
        <v>22</v>
      </c>
      <c r="X1363" s="11">
        <f t="shared" si="153"/>
        <v>2</v>
      </c>
    </row>
    <row r="1364" spans="1:24" x14ac:dyDescent="0.25">
      <c r="A1364" s="8" t="s">
        <v>1194</v>
      </c>
      <c r="B1364" s="9">
        <v>1009665</v>
      </c>
      <c r="C1364" s="9">
        <v>2020</v>
      </c>
      <c r="D1364" s="9" t="s">
        <v>16</v>
      </c>
      <c r="E1364" s="8" t="s">
        <v>17</v>
      </c>
      <c r="F1364" s="8" t="s">
        <v>33</v>
      </c>
      <c r="G1364" s="8" t="s">
        <v>21</v>
      </c>
      <c r="H1364" s="8"/>
      <c r="I1364" s="8"/>
      <c r="J1364" s="8"/>
      <c r="K1364" s="8"/>
      <c r="L1364" s="8"/>
      <c r="M1364" s="8"/>
      <c r="N1364" s="8"/>
      <c r="O1364" s="8"/>
      <c r="P1364" s="8" t="str">
        <f>VLOOKUP($B1364,'Facility Well Counts'!$A$2:$G$469,3,FALSE)</f>
        <v>400 - Ouachita Folded Belt</v>
      </c>
      <c r="Q1364" s="10">
        <f>VLOOKUP($B1364,'Facility Well Counts'!$A$2:$G$469,4,FALSE)</f>
        <v>11</v>
      </c>
      <c r="R1364" s="10">
        <f>VLOOKUP($B1364,'Facility Well Counts'!$A$2:$G$469,5,FALSE)</f>
        <v>0</v>
      </c>
      <c r="S1364" s="10">
        <f t="shared" si="150"/>
        <v>0</v>
      </c>
      <c r="T1364" s="10">
        <f>VLOOKUP($B1364,'Facility Well Counts'!$A$2:$G$469,6,FALSE)</f>
        <v>0</v>
      </c>
      <c r="U1364" s="10">
        <f t="shared" si="151"/>
        <v>0</v>
      </c>
      <c r="V1364" s="10">
        <f>VLOOKUP($B1364,'Facility Well Counts'!$A$2:$G$469,7,FALSE)</f>
        <v>11</v>
      </c>
      <c r="W1364" s="10">
        <f t="shared" si="152"/>
        <v>0</v>
      </c>
      <c r="X1364" s="11">
        <f t="shared" si="153"/>
        <v>0</v>
      </c>
    </row>
    <row r="1365" spans="1:24" x14ac:dyDescent="0.25">
      <c r="A1365" s="8" t="s">
        <v>1306</v>
      </c>
      <c r="B1365" s="9">
        <v>1009878</v>
      </c>
      <c r="C1365" s="9">
        <v>2020</v>
      </c>
      <c r="D1365" s="9" t="s">
        <v>16</v>
      </c>
      <c r="E1365" s="8" t="s">
        <v>17</v>
      </c>
      <c r="F1365" s="8" t="s">
        <v>33</v>
      </c>
      <c r="G1365" s="8" t="s">
        <v>19</v>
      </c>
      <c r="H1365" s="8"/>
      <c r="I1365" s="8"/>
      <c r="J1365" s="8"/>
      <c r="K1365" s="8"/>
      <c r="L1365" s="8"/>
      <c r="M1365" s="8"/>
      <c r="N1365" s="8"/>
      <c r="O1365" s="8"/>
      <c r="P1365" s="8" t="str">
        <f>VLOOKUP($B1365,'Facility Well Counts'!$A$2:$G$469,3,FALSE)</f>
        <v>160A - Appalachian Basin (Eastern Overthrust Area)</v>
      </c>
      <c r="Q1365" s="10">
        <f>VLOOKUP($B1365,'Facility Well Counts'!$A$2:$G$469,4,FALSE)</f>
        <v>9</v>
      </c>
      <c r="R1365" s="10">
        <f>VLOOKUP($B1365,'Facility Well Counts'!$A$2:$G$469,5,FALSE)</f>
        <v>0</v>
      </c>
      <c r="S1365" s="10">
        <f t="shared" si="150"/>
        <v>0</v>
      </c>
      <c r="T1365" s="10">
        <f>VLOOKUP($B1365,'Facility Well Counts'!$A$2:$G$469,6,FALSE)</f>
        <v>9</v>
      </c>
      <c r="U1365" s="10">
        <f t="shared" si="151"/>
        <v>0</v>
      </c>
      <c r="V1365" s="10">
        <f>VLOOKUP($B1365,'Facility Well Counts'!$A$2:$G$469,7,FALSE)</f>
        <v>0</v>
      </c>
      <c r="W1365" s="10">
        <f t="shared" si="152"/>
        <v>0</v>
      </c>
      <c r="X1365" s="11">
        <f t="shared" si="153"/>
        <v>0</v>
      </c>
    </row>
    <row r="1366" spans="1:24" x14ac:dyDescent="0.25">
      <c r="A1366" s="8" t="s">
        <v>1306</v>
      </c>
      <c r="B1366" s="9">
        <v>1009878</v>
      </c>
      <c r="C1366" s="9">
        <v>2020</v>
      </c>
      <c r="D1366" s="9" t="s">
        <v>16</v>
      </c>
      <c r="E1366" s="8" t="s">
        <v>17</v>
      </c>
      <c r="F1366" s="8" t="s">
        <v>33</v>
      </c>
      <c r="G1366" s="8" t="s">
        <v>20</v>
      </c>
      <c r="H1366" s="8">
        <v>15</v>
      </c>
      <c r="I1366" s="8" t="s">
        <v>24</v>
      </c>
      <c r="J1366" s="8"/>
      <c r="K1366" s="8">
        <v>6.5</v>
      </c>
      <c r="L1366" s="8">
        <v>24.76</v>
      </c>
      <c r="M1366" s="8"/>
      <c r="N1366" s="8">
        <v>7155</v>
      </c>
      <c r="O1366" s="8"/>
      <c r="P1366" s="8" t="str">
        <f>VLOOKUP($B1366,'Facility Well Counts'!$A$2:$G$469,3,FALSE)</f>
        <v>160A - Appalachian Basin (Eastern Overthrust Area)</v>
      </c>
      <c r="Q1366" s="10">
        <f>VLOOKUP($B1366,'Facility Well Counts'!$A$2:$G$469,4,FALSE)</f>
        <v>9</v>
      </c>
      <c r="R1366" s="10">
        <f>VLOOKUP($B1366,'Facility Well Counts'!$A$2:$G$469,5,FALSE)</f>
        <v>0</v>
      </c>
      <c r="S1366" s="10">
        <f t="shared" si="150"/>
        <v>0</v>
      </c>
      <c r="T1366" s="10">
        <f>VLOOKUP($B1366,'Facility Well Counts'!$A$2:$G$469,6,FALSE)</f>
        <v>9</v>
      </c>
      <c r="U1366" s="10">
        <f t="shared" si="151"/>
        <v>15</v>
      </c>
      <c r="V1366" s="10">
        <f>VLOOKUP($B1366,'Facility Well Counts'!$A$2:$G$469,7,FALSE)</f>
        <v>0</v>
      </c>
      <c r="W1366" s="10">
        <f t="shared" si="152"/>
        <v>0</v>
      </c>
      <c r="X1366" s="11">
        <f t="shared" si="153"/>
        <v>1.6666666666666667</v>
      </c>
    </row>
    <row r="1367" spans="1:24" x14ac:dyDescent="0.25">
      <c r="A1367" s="8" t="s">
        <v>1306</v>
      </c>
      <c r="B1367" s="9">
        <v>1009878</v>
      </c>
      <c r="C1367" s="9">
        <v>2020</v>
      </c>
      <c r="D1367" s="9" t="s">
        <v>16</v>
      </c>
      <c r="E1367" s="8" t="s">
        <v>17</v>
      </c>
      <c r="F1367" s="8" t="s">
        <v>33</v>
      </c>
      <c r="G1367" s="8" t="s">
        <v>21</v>
      </c>
      <c r="H1367" s="8">
        <v>18</v>
      </c>
      <c r="I1367" s="8" t="s">
        <v>24</v>
      </c>
      <c r="J1367" s="8"/>
      <c r="K1367" s="8">
        <v>0.9</v>
      </c>
      <c r="L1367" s="8">
        <v>3.62</v>
      </c>
      <c r="M1367" s="8"/>
      <c r="N1367" s="8">
        <v>8468</v>
      </c>
      <c r="O1367" s="8"/>
      <c r="P1367" s="8" t="str">
        <f>VLOOKUP($B1367,'Facility Well Counts'!$A$2:$G$469,3,FALSE)</f>
        <v>160A - Appalachian Basin (Eastern Overthrust Area)</v>
      </c>
      <c r="Q1367" s="10">
        <f>VLOOKUP($B1367,'Facility Well Counts'!$A$2:$G$469,4,FALSE)</f>
        <v>9</v>
      </c>
      <c r="R1367" s="10">
        <f>VLOOKUP($B1367,'Facility Well Counts'!$A$2:$G$469,5,FALSE)</f>
        <v>0</v>
      </c>
      <c r="S1367" s="10">
        <f t="shared" si="150"/>
        <v>0</v>
      </c>
      <c r="T1367" s="10">
        <f>VLOOKUP($B1367,'Facility Well Counts'!$A$2:$G$469,6,FALSE)</f>
        <v>9</v>
      </c>
      <c r="U1367" s="10">
        <f t="shared" si="151"/>
        <v>18</v>
      </c>
      <c r="V1367" s="10">
        <f>VLOOKUP($B1367,'Facility Well Counts'!$A$2:$G$469,7,FALSE)</f>
        <v>0</v>
      </c>
      <c r="W1367" s="10">
        <f t="shared" si="152"/>
        <v>0</v>
      </c>
      <c r="X1367" s="11">
        <f t="shared" si="153"/>
        <v>2</v>
      </c>
    </row>
    <row r="1368" spans="1:24" x14ac:dyDescent="0.25">
      <c r="A1368" s="8" t="s">
        <v>1411</v>
      </c>
      <c r="B1368" s="9">
        <v>1012048</v>
      </c>
      <c r="C1368" s="9">
        <v>2020</v>
      </c>
      <c r="D1368" s="9" t="s">
        <v>16</v>
      </c>
      <c r="E1368" s="8" t="s">
        <v>17</v>
      </c>
      <c r="F1368" s="8" t="s">
        <v>33</v>
      </c>
      <c r="G1368" s="8" t="s">
        <v>19</v>
      </c>
      <c r="H1368" s="8"/>
      <c r="I1368" s="8"/>
      <c r="J1368" s="8"/>
      <c r="K1368" s="8"/>
      <c r="L1368" s="8"/>
      <c r="M1368" s="8"/>
      <c r="N1368" s="8"/>
      <c r="O1368" s="8"/>
      <c r="P1368" s="8" t="str">
        <f>VLOOKUP($B1368,'Facility Well Counts'!$A$2:$G$469,3,FALSE)</f>
        <v>395 - Williston Basin</v>
      </c>
      <c r="Q1368" s="10">
        <f>VLOOKUP($B1368,'Facility Well Counts'!$A$2:$G$469,4,FALSE)</f>
        <v>8</v>
      </c>
      <c r="R1368" s="10">
        <f>VLOOKUP($B1368,'Facility Well Counts'!$A$2:$G$469,5,FALSE)</f>
        <v>8</v>
      </c>
      <c r="S1368" s="10">
        <f t="shared" si="150"/>
        <v>0</v>
      </c>
      <c r="T1368" s="10">
        <f>VLOOKUP($B1368,'Facility Well Counts'!$A$2:$G$469,6,FALSE)</f>
        <v>0</v>
      </c>
      <c r="U1368" s="10">
        <f t="shared" si="151"/>
        <v>0</v>
      </c>
      <c r="V1368" s="10">
        <f>VLOOKUP($B1368,'Facility Well Counts'!$A$2:$G$469,7,FALSE)</f>
        <v>0</v>
      </c>
      <c r="W1368" s="10">
        <f t="shared" si="152"/>
        <v>0</v>
      </c>
      <c r="X1368" s="11">
        <f t="shared" si="153"/>
        <v>0</v>
      </c>
    </row>
    <row r="1369" spans="1:24" x14ac:dyDescent="0.25">
      <c r="A1369" s="8" t="s">
        <v>1411</v>
      </c>
      <c r="B1369" s="9">
        <v>1012048</v>
      </c>
      <c r="C1369" s="9">
        <v>2020</v>
      </c>
      <c r="D1369" s="9" t="s">
        <v>16</v>
      </c>
      <c r="E1369" s="8" t="s">
        <v>17</v>
      </c>
      <c r="F1369" s="8" t="s">
        <v>33</v>
      </c>
      <c r="G1369" s="8" t="s">
        <v>20</v>
      </c>
      <c r="H1369" s="8">
        <v>19</v>
      </c>
      <c r="I1369" s="8" t="s">
        <v>24</v>
      </c>
      <c r="J1369" s="8"/>
      <c r="K1369" s="8">
        <v>0.7</v>
      </c>
      <c r="L1369" s="8">
        <v>19.88</v>
      </c>
      <c r="M1369" s="8"/>
      <c r="N1369" s="8">
        <v>8232</v>
      </c>
      <c r="O1369" s="8"/>
      <c r="P1369" s="8" t="str">
        <f>VLOOKUP($B1369,'Facility Well Counts'!$A$2:$G$469,3,FALSE)</f>
        <v>395 - Williston Basin</v>
      </c>
      <c r="Q1369" s="10">
        <f>VLOOKUP($B1369,'Facility Well Counts'!$A$2:$G$469,4,FALSE)</f>
        <v>8</v>
      </c>
      <c r="R1369" s="10">
        <f>VLOOKUP($B1369,'Facility Well Counts'!$A$2:$G$469,5,FALSE)</f>
        <v>8</v>
      </c>
      <c r="S1369" s="10">
        <f t="shared" si="150"/>
        <v>19</v>
      </c>
      <c r="T1369" s="10">
        <f>VLOOKUP($B1369,'Facility Well Counts'!$A$2:$G$469,6,FALSE)</f>
        <v>0</v>
      </c>
      <c r="U1369" s="10">
        <f t="shared" si="151"/>
        <v>0</v>
      </c>
      <c r="V1369" s="10">
        <f>VLOOKUP($B1369,'Facility Well Counts'!$A$2:$G$469,7,FALSE)</f>
        <v>0</v>
      </c>
      <c r="W1369" s="10">
        <f t="shared" si="152"/>
        <v>0</v>
      </c>
      <c r="X1369" s="11">
        <f t="shared" si="153"/>
        <v>2.375</v>
      </c>
    </row>
    <row r="1370" spans="1:24" x14ac:dyDescent="0.25">
      <c r="A1370" s="8" t="s">
        <v>1411</v>
      </c>
      <c r="B1370" s="9">
        <v>1012048</v>
      </c>
      <c r="C1370" s="9">
        <v>2020</v>
      </c>
      <c r="D1370" s="9" t="s">
        <v>16</v>
      </c>
      <c r="E1370" s="8" t="s">
        <v>17</v>
      </c>
      <c r="F1370" s="8" t="s">
        <v>33</v>
      </c>
      <c r="G1370" s="8" t="s">
        <v>21</v>
      </c>
      <c r="H1370" s="8"/>
      <c r="I1370" s="8"/>
      <c r="J1370" s="8"/>
      <c r="K1370" s="8"/>
      <c r="L1370" s="8"/>
      <c r="M1370" s="8"/>
      <c r="N1370" s="8"/>
      <c r="O1370" s="8"/>
      <c r="P1370" s="8" t="str">
        <f>VLOOKUP($B1370,'Facility Well Counts'!$A$2:$G$469,3,FALSE)</f>
        <v>395 - Williston Basin</v>
      </c>
      <c r="Q1370" s="10">
        <f>VLOOKUP($B1370,'Facility Well Counts'!$A$2:$G$469,4,FALSE)</f>
        <v>8</v>
      </c>
      <c r="R1370" s="10">
        <f>VLOOKUP($B1370,'Facility Well Counts'!$A$2:$G$469,5,FALSE)</f>
        <v>8</v>
      </c>
      <c r="S1370" s="10">
        <f t="shared" si="150"/>
        <v>0</v>
      </c>
      <c r="T1370" s="10">
        <f>VLOOKUP($B1370,'Facility Well Counts'!$A$2:$G$469,6,FALSE)</f>
        <v>0</v>
      </c>
      <c r="U1370" s="10">
        <f t="shared" si="151"/>
        <v>0</v>
      </c>
      <c r="V1370" s="10">
        <f>VLOOKUP($B1370,'Facility Well Counts'!$A$2:$G$469,7,FALSE)</f>
        <v>0</v>
      </c>
      <c r="W1370" s="10">
        <f t="shared" si="152"/>
        <v>0</v>
      </c>
      <c r="X1370" s="11">
        <f t="shared" si="153"/>
        <v>0</v>
      </c>
    </row>
    <row r="1371" spans="1:24" x14ac:dyDescent="0.25">
      <c r="A1371" s="8" t="s">
        <v>869</v>
      </c>
      <c r="B1371" s="9">
        <v>1013922</v>
      </c>
      <c r="C1371" s="9">
        <v>2020</v>
      </c>
      <c r="D1371" s="9" t="s">
        <v>16</v>
      </c>
      <c r="E1371" s="8" t="s">
        <v>17</v>
      </c>
      <c r="F1371" s="8" t="s">
        <v>33</v>
      </c>
      <c r="G1371" s="8" t="s">
        <v>19</v>
      </c>
      <c r="H1371" s="8"/>
      <c r="I1371" s="8"/>
      <c r="J1371" s="8"/>
      <c r="K1371" s="8"/>
      <c r="L1371" s="8"/>
      <c r="M1371" s="8"/>
      <c r="N1371" s="8"/>
      <c r="O1371" s="8"/>
      <c r="P1371" s="8" t="str">
        <f>VLOOKUP($B1371,'Facility Well Counts'!$A$2:$G$469,3,FALSE)</f>
        <v>230 - Arkla Basin</v>
      </c>
      <c r="Q1371" s="10">
        <f>VLOOKUP($B1371,'Facility Well Counts'!$A$2:$G$469,4,FALSE)</f>
        <v>7</v>
      </c>
      <c r="R1371" s="10">
        <f>VLOOKUP($B1371,'Facility Well Counts'!$A$2:$G$469,5,FALSE)</f>
        <v>0</v>
      </c>
      <c r="S1371" s="10">
        <f t="shared" si="150"/>
        <v>0</v>
      </c>
      <c r="T1371" s="10">
        <f>VLOOKUP($B1371,'Facility Well Counts'!$A$2:$G$469,6,FALSE)</f>
        <v>0</v>
      </c>
      <c r="U1371" s="10">
        <f t="shared" si="151"/>
        <v>0</v>
      </c>
      <c r="V1371" s="10">
        <f>VLOOKUP($B1371,'Facility Well Counts'!$A$2:$G$469,7,FALSE)</f>
        <v>7</v>
      </c>
      <c r="W1371" s="10">
        <f t="shared" si="152"/>
        <v>0</v>
      </c>
      <c r="X1371" s="11">
        <f t="shared" si="153"/>
        <v>0</v>
      </c>
    </row>
    <row r="1372" spans="1:24" x14ac:dyDescent="0.25">
      <c r="A1372" s="8" t="s">
        <v>869</v>
      </c>
      <c r="B1372" s="9">
        <v>1013922</v>
      </c>
      <c r="C1372" s="9">
        <v>2020</v>
      </c>
      <c r="D1372" s="9" t="s">
        <v>16</v>
      </c>
      <c r="E1372" s="8" t="s">
        <v>17</v>
      </c>
      <c r="F1372" s="8" t="s">
        <v>33</v>
      </c>
      <c r="G1372" s="8" t="s">
        <v>20</v>
      </c>
      <c r="H1372" s="8">
        <v>12</v>
      </c>
      <c r="I1372" s="8" t="s">
        <v>24</v>
      </c>
      <c r="J1372" s="8"/>
      <c r="K1372" s="8">
        <v>0.7</v>
      </c>
      <c r="L1372" s="8">
        <v>10.81</v>
      </c>
      <c r="M1372" s="8"/>
      <c r="N1372" s="8">
        <v>3700</v>
      </c>
      <c r="O1372" s="8"/>
      <c r="P1372" s="8" t="str">
        <f>VLOOKUP($B1372,'Facility Well Counts'!$A$2:$G$469,3,FALSE)</f>
        <v>230 - Arkla Basin</v>
      </c>
      <c r="Q1372" s="10">
        <f>VLOOKUP($B1372,'Facility Well Counts'!$A$2:$G$469,4,FALSE)</f>
        <v>7</v>
      </c>
      <c r="R1372" s="10">
        <f>VLOOKUP($B1372,'Facility Well Counts'!$A$2:$G$469,5,FALSE)</f>
        <v>0</v>
      </c>
      <c r="S1372" s="10">
        <f t="shared" si="150"/>
        <v>0</v>
      </c>
      <c r="T1372" s="10">
        <f>VLOOKUP($B1372,'Facility Well Counts'!$A$2:$G$469,6,FALSE)</f>
        <v>0</v>
      </c>
      <c r="U1372" s="10">
        <f t="shared" si="151"/>
        <v>0</v>
      </c>
      <c r="V1372" s="10">
        <f>VLOOKUP($B1372,'Facility Well Counts'!$A$2:$G$469,7,FALSE)</f>
        <v>7</v>
      </c>
      <c r="W1372" s="10">
        <f t="shared" si="152"/>
        <v>12</v>
      </c>
      <c r="X1372" s="11">
        <f t="shared" si="153"/>
        <v>1.7142857142857142</v>
      </c>
    </row>
    <row r="1373" spans="1:24" x14ac:dyDescent="0.25">
      <c r="A1373" s="8" t="s">
        <v>869</v>
      </c>
      <c r="B1373" s="9">
        <v>1013922</v>
      </c>
      <c r="C1373" s="9">
        <v>2020</v>
      </c>
      <c r="D1373" s="9" t="s">
        <v>16</v>
      </c>
      <c r="E1373" s="8" t="s">
        <v>17</v>
      </c>
      <c r="F1373" s="8" t="s">
        <v>33</v>
      </c>
      <c r="G1373" s="8" t="s">
        <v>21</v>
      </c>
      <c r="H1373" s="8"/>
      <c r="I1373" s="8"/>
      <c r="J1373" s="8"/>
      <c r="K1373" s="8"/>
      <c r="L1373" s="8"/>
      <c r="M1373" s="8"/>
      <c r="N1373" s="8"/>
      <c r="O1373" s="8"/>
      <c r="P1373" s="8" t="str">
        <f>VLOOKUP($B1373,'Facility Well Counts'!$A$2:$G$469,3,FALSE)</f>
        <v>230 - Arkla Basin</v>
      </c>
      <c r="Q1373" s="10">
        <f>VLOOKUP($B1373,'Facility Well Counts'!$A$2:$G$469,4,FALSE)</f>
        <v>7</v>
      </c>
      <c r="R1373" s="10">
        <f>VLOOKUP($B1373,'Facility Well Counts'!$A$2:$G$469,5,FALSE)</f>
        <v>0</v>
      </c>
      <c r="S1373" s="10">
        <f t="shared" si="150"/>
        <v>0</v>
      </c>
      <c r="T1373" s="10">
        <f>VLOOKUP($B1373,'Facility Well Counts'!$A$2:$G$469,6,FALSE)</f>
        <v>0</v>
      </c>
      <c r="U1373" s="10">
        <f t="shared" si="151"/>
        <v>0</v>
      </c>
      <c r="V1373" s="10">
        <f>VLOOKUP($B1373,'Facility Well Counts'!$A$2:$G$469,7,FALSE)</f>
        <v>7</v>
      </c>
      <c r="W1373" s="10">
        <f t="shared" si="152"/>
        <v>0</v>
      </c>
      <c r="X1373" s="11">
        <f t="shared" si="153"/>
        <v>0</v>
      </c>
    </row>
    <row r="1374" spans="1:24" x14ac:dyDescent="0.25">
      <c r="A1374" s="8" t="s">
        <v>1305</v>
      </c>
      <c r="B1374" s="9">
        <v>1012893</v>
      </c>
      <c r="C1374" s="9">
        <v>2020</v>
      </c>
      <c r="D1374" s="9" t="s">
        <v>16</v>
      </c>
      <c r="E1374" s="8" t="s">
        <v>17</v>
      </c>
      <c r="F1374" s="8" t="s">
        <v>33</v>
      </c>
      <c r="G1374" s="8" t="s">
        <v>19</v>
      </c>
      <c r="H1374" s="8"/>
      <c r="I1374" s="8"/>
      <c r="J1374" s="8"/>
      <c r="K1374" s="8"/>
      <c r="L1374" s="8"/>
      <c r="M1374" s="8"/>
      <c r="N1374" s="8"/>
      <c r="O1374" s="8"/>
      <c r="P1374" s="8" t="str">
        <f>VLOOKUP($B1374,'Facility Well Counts'!$A$2:$G$469,3,FALSE)</f>
        <v>820 - AK Cook Inlet Basin</v>
      </c>
      <c r="Q1374" s="10">
        <f>VLOOKUP($B1374,'Facility Well Counts'!$A$2:$G$469,4,FALSE)</f>
        <v>5</v>
      </c>
      <c r="R1374" s="10">
        <f>VLOOKUP($B1374,'Facility Well Counts'!$A$2:$G$469,5,FALSE)</f>
        <v>5</v>
      </c>
      <c r="S1374" s="10">
        <f t="shared" si="150"/>
        <v>0</v>
      </c>
      <c r="T1374" s="10">
        <f>VLOOKUP($B1374,'Facility Well Counts'!$A$2:$G$469,6,FALSE)</f>
        <v>0</v>
      </c>
      <c r="U1374" s="10">
        <f t="shared" si="151"/>
        <v>0</v>
      </c>
      <c r="V1374" s="10">
        <f>VLOOKUP($B1374,'Facility Well Counts'!$A$2:$G$469,7,FALSE)</f>
        <v>0</v>
      </c>
      <c r="W1374" s="10">
        <f t="shared" si="152"/>
        <v>0</v>
      </c>
      <c r="X1374" s="11">
        <f t="shared" si="153"/>
        <v>0</v>
      </c>
    </row>
    <row r="1375" spans="1:24" x14ac:dyDescent="0.25">
      <c r="A1375" s="8" t="s">
        <v>1305</v>
      </c>
      <c r="B1375" s="9">
        <v>1012893</v>
      </c>
      <c r="C1375" s="9">
        <v>2020</v>
      </c>
      <c r="D1375" s="9" t="s">
        <v>16</v>
      </c>
      <c r="E1375" s="8" t="s">
        <v>17</v>
      </c>
      <c r="F1375" s="8" t="s">
        <v>33</v>
      </c>
      <c r="G1375" s="8" t="s">
        <v>20</v>
      </c>
      <c r="H1375" s="8"/>
      <c r="I1375" s="8"/>
      <c r="J1375" s="8"/>
      <c r="K1375" s="8"/>
      <c r="L1375" s="8"/>
      <c r="M1375" s="8"/>
      <c r="N1375" s="8"/>
      <c r="O1375" s="8"/>
      <c r="P1375" s="8" t="str">
        <f>VLOOKUP($B1375,'Facility Well Counts'!$A$2:$G$469,3,FALSE)</f>
        <v>820 - AK Cook Inlet Basin</v>
      </c>
      <c r="Q1375" s="10">
        <f>VLOOKUP($B1375,'Facility Well Counts'!$A$2:$G$469,4,FALSE)</f>
        <v>5</v>
      </c>
      <c r="R1375" s="10">
        <f>VLOOKUP($B1375,'Facility Well Counts'!$A$2:$G$469,5,FALSE)</f>
        <v>5</v>
      </c>
      <c r="S1375" s="10">
        <f t="shared" si="150"/>
        <v>0</v>
      </c>
      <c r="T1375" s="10">
        <f>VLOOKUP($B1375,'Facility Well Counts'!$A$2:$G$469,6,FALSE)</f>
        <v>0</v>
      </c>
      <c r="U1375" s="10">
        <f t="shared" si="151"/>
        <v>0</v>
      </c>
      <c r="V1375" s="10">
        <f>VLOOKUP($B1375,'Facility Well Counts'!$A$2:$G$469,7,FALSE)</f>
        <v>0</v>
      </c>
      <c r="W1375" s="10">
        <f t="shared" si="152"/>
        <v>0</v>
      </c>
      <c r="X1375" s="11">
        <f t="shared" si="153"/>
        <v>0</v>
      </c>
    </row>
    <row r="1376" spans="1:24" x14ac:dyDescent="0.25">
      <c r="A1376" s="8" t="s">
        <v>1305</v>
      </c>
      <c r="B1376" s="9">
        <v>1012893</v>
      </c>
      <c r="C1376" s="9">
        <v>2020</v>
      </c>
      <c r="D1376" s="9" t="s">
        <v>16</v>
      </c>
      <c r="E1376" s="8" t="s">
        <v>17</v>
      </c>
      <c r="F1376" s="8" t="s">
        <v>33</v>
      </c>
      <c r="G1376" s="8" t="s">
        <v>21</v>
      </c>
      <c r="H1376" s="8"/>
      <c r="I1376" s="8"/>
      <c r="J1376" s="8"/>
      <c r="K1376" s="8"/>
      <c r="L1376" s="8"/>
      <c r="M1376" s="8"/>
      <c r="N1376" s="8"/>
      <c r="O1376" s="8"/>
      <c r="P1376" s="8" t="str">
        <f>VLOOKUP($B1376,'Facility Well Counts'!$A$2:$G$469,3,FALSE)</f>
        <v>820 - AK Cook Inlet Basin</v>
      </c>
      <c r="Q1376" s="10">
        <f>VLOOKUP($B1376,'Facility Well Counts'!$A$2:$G$469,4,FALSE)</f>
        <v>5</v>
      </c>
      <c r="R1376" s="10">
        <f>VLOOKUP($B1376,'Facility Well Counts'!$A$2:$G$469,5,FALSE)</f>
        <v>5</v>
      </c>
      <c r="S1376" s="10">
        <f t="shared" si="150"/>
        <v>0</v>
      </c>
      <c r="T1376" s="10">
        <f>VLOOKUP($B1376,'Facility Well Counts'!$A$2:$G$469,6,FALSE)</f>
        <v>0</v>
      </c>
      <c r="U1376" s="10">
        <f t="shared" si="151"/>
        <v>0</v>
      </c>
      <c r="V1376" s="10">
        <f>VLOOKUP($B1376,'Facility Well Counts'!$A$2:$G$469,7,FALSE)</f>
        <v>0</v>
      </c>
      <c r="W1376" s="10">
        <f t="shared" si="152"/>
        <v>0</v>
      </c>
      <c r="X1376" s="11">
        <f t="shared" si="153"/>
        <v>0</v>
      </c>
    </row>
    <row r="1377" spans="1:24" x14ac:dyDescent="0.25">
      <c r="A1377" s="8" t="s">
        <v>880</v>
      </c>
      <c r="B1377" s="9">
        <v>1011831</v>
      </c>
      <c r="C1377" s="9">
        <v>2020</v>
      </c>
      <c r="D1377" s="9" t="s">
        <v>16</v>
      </c>
      <c r="E1377" s="8" t="s">
        <v>17</v>
      </c>
      <c r="F1377" s="8" t="s">
        <v>33</v>
      </c>
      <c r="G1377" s="8" t="s">
        <v>19</v>
      </c>
      <c r="H1377" s="8"/>
      <c r="I1377" s="8"/>
      <c r="J1377" s="8"/>
      <c r="K1377" s="8"/>
      <c r="L1377" s="8"/>
      <c r="M1377" s="8"/>
      <c r="N1377" s="8"/>
      <c r="O1377" s="8"/>
      <c r="P1377" s="8" t="str">
        <f>VLOOKUP($B1377,'Facility Well Counts'!$A$2:$G$469,3,FALSE)</f>
        <v>890 - Arctic Coastal Plains Province</v>
      </c>
      <c r="Q1377" s="10">
        <f>VLOOKUP($B1377,'Facility Well Counts'!$A$2:$G$469,4,FALSE)</f>
        <v>1</v>
      </c>
      <c r="R1377" s="10">
        <f>VLOOKUP($B1377,'Facility Well Counts'!$A$2:$G$469,5,FALSE)</f>
        <v>0</v>
      </c>
      <c r="S1377" s="10">
        <f t="shared" si="150"/>
        <v>0</v>
      </c>
      <c r="T1377" s="10">
        <f>VLOOKUP($B1377,'Facility Well Counts'!$A$2:$G$469,6,FALSE)</f>
        <v>0</v>
      </c>
      <c r="U1377" s="10">
        <f t="shared" si="151"/>
        <v>0</v>
      </c>
      <c r="V1377" s="10">
        <f>VLOOKUP($B1377,'Facility Well Counts'!$A$2:$G$469,7,FALSE)</f>
        <v>1</v>
      </c>
      <c r="W1377" s="10">
        <f t="shared" si="152"/>
        <v>0</v>
      </c>
      <c r="X1377" s="11">
        <f t="shared" si="153"/>
        <v>0</v>
      </c>
    </row>
    <row r="1378" spans="1:24" x14ac:dyDescent="0.25">
      <c r="A1378" s="8" t="s">
        <v>880</v>
      </c>
      <c r="B1378" s="9">
        <v>1011831</v>
      </c>
      <c r="C1378" s="9">
        <v>2020</v>
      </c>
      <c r="D1378" s="9" t="s">
        <v>16</v>
      </c>
      <c r="E1378" s="8" t="s">
        <v>17</v>
      </c>
      <c r="F1378" s="8" t="s">
        <v>33</v>
      </c>
      <c r="G1378" s="8" t="s">
        <v>20</v>
      </c>
      <c r="H1378" s="8"/>
      <c r="I1378" s="8"/>
      <c r="J1378" s="8"/>
      <c r="K1378" s="8"/>
      <c r="L1378" s="8"/>
      <c r="M1378" s="8"/>
      <c r="N1378" s="8"/>
      <c r="O1378" s="8"/>
      <c r="P1378" s="8" t="str">
        <f>VLOOKUP($B1378,'Facility Well Counts'!$A$2:$G$469,3,FALSE)</f>
        <v>890 - Arctic Coastal Plains Province</v>
      </c>
      <c r="Q1378" s="10">
        <f>VLOOKUP($B1378,'Facility Well Counts'!$A$2:$G$469,4,FALSE)</f>
        <v>1</v>
      </c>
      <c r="R1378" s="10">
        <f>VLOOKUP($B1378,'Facility Well Counts'!$A$2:$G$469,5,FALSE)</f>
        <v>0</v>
      </c>
      <c r="S1378" s="10">
        <f t="shared" si="150"/>
        <v>0</v>
      </c>
      <c r="T1378" s="10">
        <f>VLOOKUP($B1378,'Facility Well Counts'!$A$2:$G$469,6,FALSE)</f>
        <v>0</v>
      </c>
      <c r="U1378" s="10">
        <f t="shared" si="151"/>
        <v>0</v>
      </c>
      <c r="V1378" s="10">
        <f>VLOOKUP($B1378,'Facility Well Counts'!$A$2:$G$469,7,FALSE)</f>
        <v>1</v>
      </c>
      <c r="W1378" s="10">
        <f t="shared" si="152"/>
        <v>0</v>
      </c>
      <c r="X1378" s="11">
        <f t="shared" si="153"/>
        <v>0</v>
      </c>
    </row>
    <row r="1379" spans="1:24" x14ac:dyDescent="0.25">
      <c r="A1379" s="8" t="s">
        <v>880</v>
      </c>
      <c r="B1379" s="9">
        <v>1011831</v>
      </c>
      <c r="C1379" s="9">
        <v>2020</v>
      </c>
      <c r="D1379" s="9" t="s">
        <v>16</v>
      </c>
      <c r="E1379" s="8" t="s">
        <v>17</v>
      </c>
      <c r="F1379" s="8" t="s">
        <v>33</v>
      </c>
      <c r="G1379" s="8" t="s">
        <v>21</v>
      </c>
      <c r="H1379" s="8"/>
      <c r="I1379" s="8"/>
      <c r="J1379" s="8"/>
      <c r="K1379" s="8"/>
      <c r="L1379" s="8"/>
      <c r="M1379" s="8"/>
      <c r="N1379" s="8"/>
      <c r="O1379" s="8"/>
      <c r="P1379" s="8" t="str">
        <f>VLOOKUP($B1379,'Facility Well Counts'!$A$2:$G$469,3,FALSE)</f>
        <v>890 - Arctic Coastal Plains Province</v>
      </c>
      <c r="Q1379" s="10">
        <f>VLOOKUP($B1379,'Facility Well Counts'!$A$2:$G$469,4,FALSE)</f>
        <v>1</v>
      </c>
      <c r="R1379" s="10">
        <f>VLOOKUP($B1379,'Facility Well Counts'!$A$2:$G$469,5,FALSE)</f>
        <v>0</v>
      </c>
      <c r="S1379" s="10">
        <f t="shared" si="150"/>
        <v>0</v>
      </c>
      <c r="T1379" s="10">
        <f>VLOOKUP($B1379,'Facility Well Counts'!$A$2:$G$469,6,FALSE)</f>
        <v>0</v>
      </c>
      <c r="U1379" s="10">
        <f t="shared" si="151"/>
        <v>0</v>
      </c>
      <c r="V1379" s="10">
        <f>VLOOKUP($B1379,'Facility Well Counts'!$A$2:$G$469,7,FALSE)</f>
        <v>1</v>
      </c>
      <c r="W1379" s="10">
        <f t="shared" si="152"/>
        <v>0</v>
      </c>
      <c r="X1379" s="11">
        <f t="shared" si="153"/>
        <v>0</v>
      </c>
    </row>
    <row r="1380" spans="1:24" x14ac:dyDescent="0.25">
      <c r="A1380" s="8" t="s">
        <v>1224</v>
      </c>
      <c r="B1380" s="9">
        <v>1008576</v>
      </c>
      <c r="C1380" s="9">
        <v>2020</v>
      </c>
      <c r="D1380" s="9" t="s">
        <v>16</v>
      </c>
      <c r="E1380" s="8" t="s">
        <v>17</v>
      </c>
      <c r="F1380" s="8" t="s">
        <v>33</v>
      </c>
      <c r="G1380" s="8" t="s">
        <v>19</v>
      </c>
      <c r="H1380" s="8"/>
      <c r="I1380" s="8"/>
      <c r="J1380" s="8"/>
      <c r="K1380" s="8"/>
      <c r="L1380" s="8"/>
      <c r="M1380" s="8"/>
      <c r="N1380" s="8"/>
      <c r="O1380" s="8"/>
      <c r="P1380" s="8" t="str">
        <f>VLOOKUP($B1380,'Facility Well Counts'!$A$2:$G$469,3,FALSE)</f>
        <v>220 - Gulf Coast Basin (LA  TX)</v>
      </c>
      <c r="Q1380" s="10">
        <f>VLOOKUP($B1380,'Facility Well Counts'!$A$2:$G$469,4,FALSE)</f>
        <v>1</v>
      </c>
      <c r="R1380" s="10">
        <f>VLOOKUP($B1380,'Facility Well Counts'!$A$2:$G$469,5,FALSE)</f>
        <v>0</v>
      </c>
      <c r="S1380" s="10">
        <f t="shared" si="150"/>
        <v>0</v>
      </c>
      <c r="T1380" s="10">
        <f>VLOOKUP($B1380,'Facility Well Counts'!$A$2:$G$469,6,FALSE)</f>
        <v>0</v>
      </c>
      <c r="U1380" s="10">
        <f t="shared" si="151"/>
        <v>0</v>
      </c>
      <c r="V1380" s="10">
        <f>VLOOKUP($B1380,'Facility Well Counts'!$A$2:$G$469,7,FALSE)</f>
        <v>1</v>
      </c>
      <c r="W1380" s="10">
        <f t="shared" si="152"/>
        <v>0</v>
      </c>
      <c r="X1380" s="11">
        <f t="shared" si="153"/>
        <v>0</v>
      </c>
    </row>
    <row r="1381" spans="1:24" x14ac:dyDescent="0.25">
      <c r="A1381" s="8" t="s">
        <v>1224</v>
      </c>
      <c r="B1381" s="9">
        <v>1008576</v>
      </c>
      <c r="C1381" s="9">
        <v>2020</v>
      </c>
      <c r="D1381" s="9" t="s">
        <v>16</v>
      </c>
      <c r="E1381" s="8" t="s">
        <v>17</v>
      </c>
      <c r="F1381" s="8" t="s">
        <v>33</v>
      </c>
      <c r="G1381" s="8" t="s">
        <v>20</v>
      </c>
      <c r="H1381" s="8">
        <v>11</v>
      </c>
      <c r="I1381" s="8" t="s">
        <v>24</v>
      </c>
      <c r="J1381" s="8"/>
      <c r="K1381" s="8">
        <v>0.4</v>
      </c>
      <c r="L1381" s="8">
        <v>22.82</v>
      </c>
      <c r="M1381" s="8"/>
      <c r="N1381" s="8">
        <v>8760</v>
      </c>
      <c r="O1381" s="8"/>
      <c r="P1381" s="8" t="str">
        <f>VLOOKUP($B1381,'Facility Well Counts'!$A$2:$G$469,3,FALSE)</f>
        <v>220 - Gulf Coast Basin (LA  TX)</v>
      </c>
      <c r="Q1381" s="10">
        <f>VLOOKUP($B1381,'Facility Well Counts'!$A$2:$G$469,4,FALSE)</f>
        <v>1</v>
      </c>
      <c r="R1381" s="10">
        <f>VLOOKUP($B1381,'Facility Well Counts'!$A$2:$G$469,5,FALSE)</f>
        <v>0</v>
      </c>
      <c r="S1381" s="10">
        <f t="shared" si="150"/>
        <v>0</v>
      </c>
      <c r="T1381" s="10">
        <f>VLOOKUP($B1381,'Facility Well Counts'!$A$2:$G$469,6,FALSE)</f>
        <v>0</v>
      </c>
      <c r="U1381" s="10">
        <f t="shared" si="151"/>
        <v>0</v>
      </c>
      <c r="V1381" s="10">
        <f>VLOOKUP($B1381,'Facility Well Counts'!$A$2:$G$469,7,FALSE)</f>
        <v>1</v>
      </c>
      <c r="W1381" s="10">
        <f t="shared" si="152"/>
        <v>11</v>
      </c>
      <c r="X1381" s="11">
        <f t="shared" si="153"/>
        <v>11</v>
      </c>
    </row>
    <row r="1382" spans="1:24" x14ac:dyDescent="0.25">
      <c r="A1382" s="8" t="s">
        <v>1224</v>
      </c>
      <c r="B1382" s="9">
        <v>1008576</v>
      </c>
      <c r="C1382" s="9">
        <v>2020</v>
      </c>
      <c r="D1382" s="9" t="s">
        <v>16</v>
      </c>
      <c r="E1382" s="8" t="s">
        <v>17</v>
      </c>
      <c r="F1382" s="8" t="s">
        <v>33</v>
      </c>
      <c r="G1382" s="8" t="s">
        <v>21</v>
      </c>
      <c r="H1382" s="8"/>
      <c r="I1382" s="8"/>
      <c r="J1382" s="8"/>
      <c r="K1382" s="8"/>
      <c r="L1382" s="8"/>
      <c r="M1382" s="8"/>
      <c r="N1382" s="8"/>
      <c r="O1382" s="8"/>
      <c r="P1382" s="8" t="str">
        <f>VLOOKUP($B1382,'Facility Well Counts'!$A$2:$G$469,3,FALSE)</f>
        <v>220 - Gulf Coast Basin (LA  TX)</v>
      </c>
      <c r="Q1382" s="10">
        <f>VLOOKUP($B1382,'Facility Well Counts'!$A$2:$G$469,4,FALSE)</f>
        <v>1</v>
      </c>
      <c r="R1382" s="10">
        <f>VLOOKUP($B1382,'Facility Well Counts'!$A$2:$G$469,5,FALSE)</f>
        <v>0</v>
      </c>
      <c r="S1382" s="10">
        <f t="shared" si="150"/>
        <v>0</v>
      </c>
      <c r="T1382" s="10">
        <f>VLOOKUP($B1382,'Facility Well Counts'!$A$2:$G$469,6,FALSE)</f>
        <v>0</v>
      </c>
      <c r="U1382" s="10">
        <f t="shared" si="151"/>
        <v>0</v>
      </c>
      <c r="V1382" s="10">
        <f>VLOOKUP($B1382,'Facility Well Counts'!$A$2:$G$469,7,FALSE)</f>
        <v>1</v>
      </c>
      <c r="W1382" s="10">
        <f t="shared" si="152"/>
        <v>0</v>
      </c>
      <c r="X1382" s="11">
        <f t="shared" si="153"/>
        <v>0</v>
      </c>
    </row>
    <row r="1383" spans="1:24" x14ac:dyDescent="0.25">
      <c r="A1383" s="8" t="s">
        <v>345</v>
      </c>
      <c r="B1383" s="9">
        <v>1009308</v>
      </c>
      <c r="C1383" s="9">
        <v>2020</v>
      </c>
      <c r="D1383" s="9" t="s">
        <v>16</v>
      </c>
      <c r="E1383" s="8" t="s">
        <v>17</v>
      </c>
      <c r="F1383" s="8" t="s">
        <v>33</v>
      </c>
      <c r="G1383" s="8" t="s">
        <v>19</v>
      </c>
      <c r="H1383" s="8"/>
      <c r="I1383" s="8"/>
      <c r="J1383" s="8"/>
      <c r="K1383" s="8"/>
      <c r="L1383" s="8"/>
      <c r="M1383" s="8"/>
      <c r="N1383" s="8"/>
      <c r="O1383" s="8"/>
      <c r="P1383" s="8" t="str">
        <f>VLOOKUP($B1383,'Facility Well Counts'!$A$2:$G$469,3,FALSE)</f>
        <v>160 - Appalachian Basin</v>
      </c>
      <c r="Q1383" s="10">
        <f>VLOOKUP($B1383,'Facility Well Counts'!$A$2:$G$469,4,FALSE)</f>
        <v>0</v>
      </c>
      <c r="R1383" s="10">
        <f>VLOOKUP($B1383,'Facility Well Counts'!$A$2:$G$469,5,FALSE)</f>
        <v>0</v>
      </c>
      <c r="S1383" s="12">
        <v>0</v>
      </c>
      <c r="T1383" s="10">
        <f>VLOOKUP($B1383,'Facility Well Counts'!$A$2:$G$469,6,FALSE)</f>
        <v>0</v>
      </c>
      <c r="U1383" s="12">
        <v>0</v>
      </c>
      <c r="V1383" s="10">
        <f>VLOOKUP($B1383,'Facility Well Counts'!$A$2:$G$469,7,FALSE)</f>
        <v>0</v>
      </c>
      <c r="W1383" s="12">
        <v>0</v>
      </c>
      <c r="X1383" s="13">
        <v>0</v>
      </c>
    </row>
    <row r="1384" spans="1:24" x14ac:dyDescent="0.25">
      <c r="A1384" s="8" t="s">
        <v>345</v>
      </c>
      <c r="B1384" s="9">
        <v>1009308</v>
      </c>
      <c r="C1384" s="9">
        <v>2020</v>
      </c>
      <c r="D1384" s="9" t="s">
        <v>16</v>
      </c>
      <c r="E1384" s="8" t="s">
        <v>17</v>
      </c>
      <c r="F1384" s="8" t="s">
        <v>33</v>
      </c>
      <c r="G1384" s="8" t="s">
        <v>20</v>
      </c>
      <c r="H1384" s="8"/>
      <c r="I1384" s="8"/>
      <c r="J1384" s="8"/>
      <c r="K1384" s="8"/>
      <c r="L1384" s="8"/>
      <c r="M1384" s="8"/>
      <c r="N1384" s="8"/>
      <c r="O1384" s="8"/>
      <c r="P1384" s="8" t="str">
        <f>VLOOKUP($B1384,'Facility Well Counts'!$A$2:$G$469,3,FALSE)</f>
        <v>160 - Appalachian Basin</v>
      </c>
      <c r="Q1384" s="10">
        <f>VLOOKUP($B1384,'Facility Well Counts'!$A$2:$G$469,4,FALSE)</f>
        <v>0</v>
      </c>
      <c r="R1384" s="10">
        <f>VLOOKUP($B1384,'Facility Well Counts'!$A$2:$G$469,5,FALSE)</f>
        <v>0</v>
      </c>
      <c r="S1384" s="12">
        <v>0</v>
      </c>
      <c r="T1384" s="10">
        <f>VLOOKUP($B1384,'Facility Well Counts'!$A$2:$G$469,6,FALSE)</f>
        <v>0</v>
      </c>
      <c r="U1384" s="12">
        <v>0</v>
      </c>
      <c r="V1384" s="10">
        <f>VLOOKUP($B1384,'Facility Well Counts'!$A$2:$G$469,7,FALSE)</f>
        <v>0</v>
      </c>
      <c r="W1384" s="12">
        <v>0</v>
      </c>
      <c r="X1384" s="13">
        <v>0</v>
      </c>
    </row>
    <row r="1385" spans="1:24" x14ac:dyDescent="0.25">
      <c r="A1385" s="8" t="s">
        <v>345</v>
      </c>
      <c r="B1385" s="9">
        <v>1009308</v>
      </c>
      <c r="C1385" s="9">
        <v>2020</v>
      </c>
      <c r="D1385" s="9" t="s">
        <v>16</v>
      </c>
      <c r="E1385" s="8" t="s">
        <v>17</v>
      </c>
      <c r="F1385" s="8" t="s">
        <v>33</v>
      </c>
      <c r="G1385" s="8" t="s">
        <v>21</v>
      </c>
      <c r="H1385" s="8"/>
      <c r="I1385" s="8"/>
      <c r="J1385" s="8"/>
      <c r="K1385" s="8"/>
      <c r="L1385" s="8"/>
      <c r="M1385" s="8"/>
      <c r="N1385" s="8"/>
      <c r="O1385" s="8"/>
      <c r="P1385" s="8" t="str">
        <f>VLOOKUP($B1385,'Facility Well Counts'!$A$2:$G$469,3,FALSE)</f>
        <v>160 - Appalachian Basin</v>
      </c>
      <c r="Q1385" s="10">
        <f>VLOOKUP($B1385,'Facility Well Counts'!$A$2:$G$469,4,FALSE)</f>
        <v>0</v>
      </c>
      <c r="R1385" s="10">
        <f>VLOOKUP($B1385,'Facility Well Counts'!$A$2:$G$469,5,FALSE)</f>
        <v>0</v>
      </c>
      <c r="S1385" s="12">
        <v>0</v>
      </c>
      <c r="T1385" s="10">
        <f>VLOOKUP($B1385,'Facility Well Counts'!$A$2:$G$469,6,FALSE)</f>
        <v>0</v>
      </c>
      <c r="U1385" s="12">
        <v>0</v>
      </c>
      <c r="V1385" s="10">
        <f>VLOOKUP($B1385,'Facility Well Counts'!$A$2:$G$469,7,FALSE)</f>
        <v>0</v>
      </c>
      <c r="W1385" s="12">
        <v>0</v>
      </c>
      <c r="X1385" s="13">
        <v>0</v>
      </c>
    </row>
    <row r="1386" spans="1:24" x14ac:dyDescent="0.25">
      <c r="A1386" s="8" t="s">
        <v>1041</v>
      </c>
      <c r="B1386" s="9">
        <v>1012825</v>
      </c>
      <c r="C1386" s="9">
        <v>2020</v>
      </c>
      <c r="D1386" s="9" t="s">
        <v>16</v>
      </c>
      <c r="E1386" s="8" t="s">
        <v>17</v>
      </c>
      <c r="F1386" s="8" t="s">
        <v>33</v>
      </c>
      <c r="G1386" s="8" t="s">
        <v>19</v>
      </c>
      <c r="H1386" s="8">
        <v>603</v>
      </c>
      <c r="I1386" s="8" t="s">
        <v>24</v>
      </c>
      <c r="J1386" s="8"/>
      <c r="K1386" s="8">
        <v>8.6999999999999993</v>
      </c>
      <c r="L1386" s="8">
        <v>1336</v>
      </c>
      <c r="M1386" s="8"/>
      <c r="N1386" s="8">
        <v>8424</v>
      </c>
      <c r="O1386" s="8">
        <v>603</v>
      </c>
      <c r="P1386" s="8" t="str">
        <f>VLOOKUP($B1386,'Facility Well Counts'!$A$2:$G$469,3,FALSE)</f>
        <v>360 - Anadarko Basin</v>
      </c>
      <c r="Q1386" s="12">
        <f>VLOOKUP($B1386,'Facility Well Counts'!$A$2:$G$469,4,FALSE)</f>
        <v>0</v>
      </c>
      <c r="R1386" s="12">
        <f>VLOOKUP($B1386,'Facility Well Counts'!$A$2:$G$469,5,FALSE)</f>
        <v>0</v>
      </c>
      <c r="S1386" s="12">
        <v>0</v>
      </c>
      <c r="T1386" s="12">
        <f>VLOOKUP($B1386,'Facility Well Counts'!$A$2:$G$469,6,FALSE)</f>
        <v>0</v>
      </c>
      <c r="U1386" s="12">
        <v>0</v>
      </c>
      <c r="V1386" s="12">
        <f>VLOOKUP($B1386,'Facility Well Counts'!$A$2:$G$469,7,FALSE)</f>
        <v>0</v>
      </c>
      <c r="W1386" s="12">
        <v>0</v>
      </c>
      <c r="X1386" s="13">
        <v>0</v>
      </c>
    </row>
    <row r="1387" spans="1:24" x14ac:dyDescent="0.25">
      <c r="A1387" s="8" t="s">
        <v>1041</v>
      </c>
      <c r="B1387" s="9">
        <v>1012825</v>
      </c>
      <c r="C1387" s="9">
        <v>2020</v>
      </c>
      <c r="D1387" s="9" t="s">
        <v>16</v>
      </c>
      <c r="E1387" s="8" t="s">
        <v>17</v>
      </c>
      <c r="F1387" s="8" t="s">
        <v>33</v>
      </c>
      <c r="G1387" s="8" t="s">
        <v>20</v>
      </c>
      <c r="H1387" s="8">
        <v>1</v>
      </c>
      <c r="I1387" s="8" t="s">
        <v>24</v>
      </c>
      <c r="J1387" s="8"/>
      <c r="K1387" s="8">
        <v>0</v>
      </c>
      <c r="L1387" s="8">
        <v>2.2000000000000002</v>
      </c>
      <c r="M1387" s="8"/>
      <c r="N1387" s="8">
        <v>8424</v>
      </c>
      <c r="O1387" s="8">
        <v>1</v>
      </c>
      <c r="P1387" s="8" t="str">
        <f>VLOOKUP($B1387,'Facility Well Counts'!$A$2:$G$469,3,FALSE)</f>
        <v>360 - Anadarko Basin</v>
      </c>
      <c r="Q1387" s="12">
        <f>VLOOKUP($B1387,'Facility Well Counts'!$A$2:$G$469,4,FALSE)</f>
        <v>0</v>
      </c>
      <c r="R1387" s="12">
        <f>VLOOKUP($B1387,'Facility Well Counts'!$A$2:$G$469,5,FALSE)</f>
        <v>0</v>
      </c>
      <c r="S1387" s="12">
        <v>0</v>
      </c>
      <c r="T1387" s="12">
        <f>VLOOKUP($B1387,'Facility Well Counts'!$A$2:$G$469,6,FALSE)</f>
        <v>0</v>
      </c>
      <c r="U1387" s="12">
        <v>0</v>
      </c>
      <c r="V1387" s="12">
        <f>VLOOKUP($B1387,'Facility Well Counts'!$A$2:$G$469,7,FALSE)</f>
        <v>0</v>
      </c>
      <c r="W1387" s="12">
        <v>0</v>
      </c>
      <c r="X1387" s="13">
        <v>0</v>
      </c>
    </row>
    <row r="1388" spans="1:24" x14ac:dyDescent="0.25">
      <c r="A1388" s="8" t="s">
        <v>1041</v>
      </c>
      <c r="B1388" s="9">
        <v>1012825</v>
      </c>
      <c r="C1388" s="9">
        <v>2020</v>
      </c>
      <c r="D1388" s="9" t="s">
        <v>16</v>
      </c>
      <c r="E1388" s="8" t="s">
        <v>17</v>
      </c>
      <c r="F1388" s="8" t="s">
        <v>33</v>
      </c>
      <c r="G1388" s="8" t="s">
        <v>21</v>
      </c>
      <c r="H1388" s="8">
        <v>1</v>
      </c>
      <c r="I1388" s="8" t="s">
        <v>24</v>
      </c>
      <c r="J1388" s="8"/>
      <c r="K1388" s="8">
        <v>0</v>
      </c>
      <c r="L1388" s="8">
        <v>2.2000000000000002</v>
      </c>
      <c r="M1388" s="8"/>
      <c r="N1388" s="8">
        <v>8424</v>
      </c>
      <c r="O1388" s="8">
        <v>1</v>
      </c>
      <c r="P1388" s="8" t="str">
        <f>VLOOKUP($B1388,'Facility Well Counts'!$A$2:$G$469,3,FALSE)</f>
        <v>360 - Anadarko Basin</v>
      </c>
      <c r="Q1388" s="12">
        <f>VLOOKUP($B1388,'Facility Well Counts'!$A$2:$G$469,4,FALSE)</f>
        <v>0</v>
      </c>
      <c r="R1388" s="12">
        <f>VLOOKUP($B1388,'Facility Well Counts'!$A$2:$G$469,5,FALSE)</f>
        <v>0</v>
      </c>
      <c r="S1388" s="12">
        <v>0</v>
      </c>
      <c r="T1388" s="12">
        <f>VLOOKUP($B1388,'Facility Well Counts'!$A$2:$G$469,6,FALSE)</f>
        <v>0</v>
      </c>
      <c r="U1388" s="12">
        <v>0</v>
      </c>
      <c r="V1388" s="12">
        <f>VLOOKUP($B1388,'Facility Well Counts'!$A$2:$G$469,7,FALSE)</f>
        <v>0</v>
      </c>
      <c r="W1388" s="12">
        <v>0</v>
      </c>
      <c r="X1388" s="13">
        <v>0</v>
      </c>
    </row>
  </sheetData>
  <autoFilter ref="A1:X1388" xr:uid="{CCF3BEF3-B3B5-418B-92E3-3A5DFB366463}"/>
  <sortState xmlns:xlrd2="http://schemas.microsoft.com/office/spreadsheetml/2017/richdata2" ref="A2:X1388">
    <sortCondition descending="1" ref="Q2:Q1388"/>
  </sortState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1E0C-58C9-4332-8920-87C90CCE3C14}">
  <dimension ref="A1:G47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G2" sqref="G2"/>
    </sheetView>
  </sheetViews>
  <sheetFormatPr defaultRowHeight="15" x14ac:dyDescent="0.25"/>
  <cols>
    <col min="1" max="1" width="19.28515625" style="6" customWidth="1"/>
    <col min="2" max="2" width="49.5703125" style="7" customWidth="1"/>
    <col min="3" max="3" width="30.5703125" style="7" customWidth="1"/>
    <col min="4" max="7" width="12.85546875" style="6" customWidth="1"/>
  </cols>
  <sheetData>
    <row r="1" spans="1:7" ht="45" x14ac:dyDescent="0.25">
      <c r="A1" s="3" t="s">
        <v>1533</v>
      </c>
      <c r="B1" s="3" t="s">
        <v>1534</v>
      </c>
      <c r="C1" s="3" t="s">
        <v>1535</v>
      </c>
      <c r="D1" s="3" t="s">
        <v>1536</v>
      </c>
      <c r="E1" s="3" t="s">
        <v>1537</v>
      </c>
      <c r="F1" s="3" t="s">
        <v>1538</v>
      </c>
      <c r="G1" s="3" t="s">
        <v>1539</v>
      </c>
    </row>
    <row r="2" spans="1:7" x14ac:dyDescent="0.25">
      <c r="A2" s="4">
        <v>1000355</v>
      </c>
      <c r="B2" s="5" t="s">
        <v>383</v>
      </c>
      <c r="C2" s="5" t="s">
        <v>1540</v>
      </c>
      <c r="D2" s="4">
        <v>644</v>
      </c>
      <c r="E2" s="4">
        <v>644</v>
      </c>
      <c r="F2" s="4">
        <v>0</v>
      </c>
      <c r="G2" s="4">
        <v>0</v>
      </c>
    </row>
    <row r="3" spans="1:7" x14ac:dyDescent="0.25">
      <c r="A3" s="4">
        <v>1000435</v>
      </c>
      <c r="B3" s="5" t="s">
        <v>395</v>
      </c>
      <c r="C3" s="5" t="s">
        <v>1541</v>
      </c>
      <c r="D3" s="4">
        <v>1711</v>
      </c>
      <c r="E3" s="4">
        <v>1390</v>
      </c>
      <c r="F3" s="4">
        <v>0</v>
      </c>
      <c r="G3" s="4">
        <v>321</v>
      </c>
    </row>
    <row r="4" spans="1:7" x14ac:dyDescent="0.25">
      <c r="A4" s="4">
        <v>1002978</v>
      </c>
      <c r="B4" s="5" t="s">
        <v>477</v>
      </c>
      <c r="C4" s="5" t="s">
        <v>1557</v>
      </c>
      <c r="D4" s="4">
        <v>175</v>
      </c>
      <c r="E4" s="4">
        <v>175</v>
      </c>
      <c r="F4" s="4">
        <v>0</v>
      </c>
      <c r="G4" s="4">
        <v>0</v>
      </c>
    </row>
    <row r="5" spans="1:7" x14ac:dyDescent="0.25">
      <c r="A5" s="4">
        <v>1003056</v>
      </c>
      <c r="B5" s="5" t="s">
        <v>476</v>
      </c>
      <c r="C5" s="5" t="s">
        <v>1561</v>
      </c>
      <c r="D5" s="4">
        <v>299</v>
      </c>
      <c r="E5" s="4">
        <v>299</v>
      </c>
      <c r="F5" s="4">
        <v>0</v>
      </c>
      <c r="G5" s="4">
        <v>0</v>
      </c>
    </row>
    <row r="6" spans="1:7" x14ac:dyDescent="0.25">
      <c r="A6" s="4">
        <v>1004628</v>
      </c>
      <c r="B6" s="5" t="s">
        <v>207</v>
      </c>
      <c r="C6" s="5" t="s">
        <v>1551</v>
      </c>
      <c r="D6" s="4">
        <v>433</v>
      </c>
      <c r="E6" s="4">
        <v>433</v>
      </c>
      <c r="F6" s="4">
        <v>0</v>
      </c>
      <c r="G6" s="4">
        <v>0</v>
      </c>
    </row>
    <row r="7" spans="1:7" x14ac:dyDescent="0.25">
      <c r="A7" s="4">
        <v>1004905</v>
      </c>
      <c r="B7" s="5" t="s">
        <v>631</v>
      </c>
      <c r="C7" s="5" t="s">
        <v>1568</v>
      </c>
      <c r="D7" s="4">
        <v>275</v>
      </c>
      <c r="E7" s="4">
        <v>275</v>
      </c>
      <c r="F7" s="4">
        <v>0</v>
      </c>
      <c r="G7" s="4">
        <v>0</v>
      </c>
    </row>
    <row r="8" spans="1:7" x14ac:dyDescent="0.25">
      <c r="A8" s="4">
        <v>1005963</v>
      </c>
      <c r="B8" s="5" t="s">
        <v>210</v>
      </c>
      <c r="C8" s="5" t="s">
        <v>1550</v>
      </c>
      <c r="D8" s="4">
        <v>506</v>
      </c>
      <c r="E8" s="4">
        <v>0</v>
      </c>
      <c r="F8" s="4">
        <v>382</v>
      </c>
      <c r="G8" s="4">
        <v>124</v>
      </c>
    </row>
    <row r="9" spans="1:7" x14ac:dyDescent="0.25">
      <c r="A9" s="4">
        <v>1006564</v>
      </c>
      <c r="B9" s="5" t="s">
        <v>517</v>
      </c>
      <c r="C9" s="5" t="s">
        <v>1555</v>
      </c>
      <c r="D9" s="4">
        <v>2509</v>
      </c>
      <c r="E9" s="4">
        <v>131</v>
      </c>
      <c r="F9" s="4">
        <v>0</v>
      </c>
      <c r="G9" s="4">
        <v>2378</v>
      </c>
    </row>
    <row r="10" spans="1:7" x14ac:dyDescent="0.25">
      <c r="A10" s="4">
        <v>1006750</v>
      </c>
      <c r="B10" s="5" t="s">
        <v>519</v>
      </c>
      <c r="C10" s="5" t="s">
        <v>1551</v>
      </c>
      <c r="D10" s="4">
        <v>125</v>
      </c>
      <c r="E10" s="4">
        <v>125</v>
      </c>
      <c r="F10" s="4">
        <v>0</v>
      </c>
      <c r="G10" s="4">
        <v>0</v>
      </c>
    </row>
    <row r="11" spans="1:7" x14ac:dyDescent="0.25">
      <c r="A11" s="4">
        <v>1006770</v>
      </c>
      <c r="B11" s="5" t="s">
        <v>1264</v>
      </c>
      <c r="C11" s="5" t="s">
        <v>1541</v>
      </c>
      <c r="D11" s="4">
        <v>1510</v>
      </c>
      <c r="E11" s="4">
        <v>1450</v>
      </c>
      <c r="F11" s="4">
        <v>0</v>
      </c>
      <c r="G11" s="4">
        <v>60</v>
      </c>
    </row>
    <row r="12" spans="1:7" x14ac:dyDescent="0.25">
      <c r="A12" s="4">
        <v>1007037</v>
      </c>
      <c r="B12" s="5" t="s">
        <v>205</v>
      </c>
      <c r="C12" s="5" t="s">
        <v>1547</v>
      </c>
      <c r="D12" s="4">
        <v>140</v>
      </c>
      <c r="E12" s="4">
        <v>38</v>
      </c>
      <c r="F12" s="4">
        <v>0</v>
      </c>
      <c r="G12" s="4">
        <v>102</v>
      </c>
    </row>
    <row r="13" spans="1:7" x14ac:dyDescent="0.25">
      <c r="A13" s="4">
        <v>1007475</v>
      </c>
      <c r="B13" s="5" t="s">
        <v>1481</v>
      </c>
      <c r="C13" s="5" t="s">
        <v>1543</v>
      </c>
      <c r="D13" s="4">
        <v>562</v>
      </c>
      <c r="E13" s="4">
        <v>449</v>
      </c>
      <c r="F13" s="4">
        <v>0</v>
      </c>
      <c r="G13" s="4">
        <v>113</v>
      </c>
    </row>
    <row r="14" spans="1:7" x14ac:dyDescent="0.25">
      <c r="A14" s="4">
        <v>1007479</v>
      </c>
      <c r="B14" s="5" t="s">
        <v>726</v>
      </c>
      <c r="C14" s="5" t="s">
        <v>1547</v>
      </c>
      <c r="D14" s="4">
        <v>2890</v>
      </c>
      <c r="E14" s="4">
        <v>2640</v>
      </c>
      <c r="F14" s="4">
        <v>0</v>
      </c>
      <c r="G14" s="4">
        <v>250</v>
      </c>
    </row>
    <row r="15" spans="1:7" x14ac:dyDescent="0.25">
      <c r="A15" s="4">
        <v>1007481</v>
      </c>
      <c r="B15" s="5" t="s">
        <v>442</v>
      </c>
      <c r="C15" s="5" t="s">
        <v>1562</v>
      </c>
      <c r="D15" s="4">
        <v>457</v>
      </c>
      <c r="E15" s="4">
        <v>0</v>
      </c>
      <c r="F15" s="4">
        <v>456</v>
      </c>
      <c r="G15" s="4">
        <v>1</v>
      </c>
    </row>
    <row r="16" spans="1:7" x14ac:dyDescent="0.25">
      <c r="A16" s="4">
        <v>1007482</v>
      </c>
      <c r="B16" s="5" t="s">
        <v>1488</v>
      </c>
      <c r="C16" s="5" t="s">
        <v>1544</v>
      </c>
      <c r="D16" s="4">
        <v>844</v>
      </c>
      <c r="E16" s="4">
        <v>844</v>
      </c>
      <c r="F16" s="4">
        <v>0</v>
      </c>
      <c r="G16" s="4">
        <v>0</v>
      </c>
    </row>
    <row r="17" spans="1:7" x14ac:dyDescent="0.25">
      <c r="A17" s="4">
        <v>1007483</v>
      </c>
      <c r="B17" s="5" t="s">
        <v>208</v>
      </c>
      <c r="C17" s="5" t="s">
        <v>1553</v>
      </c>
      <c r="D17" s="4">
        <v>222</v>
      </c>
      <c r="E17" s="4">
        <v>218</v>
      </c>
      <c r="F17" s="4">
        <v>0</v>
      </c>
      <c r="G17" s="4">
        <v>4</v>
      </c>
    </row>
    <row r="18" spans="1:7" x14ac:dyDescent="0.25">
      <c r="A18" s="4">
        <v>1007484</v>
      </c>
      <c r="B18" s="5" t="s">
        <v>493</v>
      </c>
      <c r="C18" s="5" t="s">
        <v>1550</v>
      </c>
      <c r="D18" s="4">
        <v>11841</v>
      </c>
      <c r="E18" s="4">
        <v>4071</v>
      </c>
      <c r="F18" s="4">
        <v>2731</v>
      </c>
      <c r="G18" s="4">
        <v>5039</v>
      </c>
    </row>
    <row r="19" spans="1:7" x14ac:dyDescent="0.25">
      <c r="A19" s="4">
        <v>1007485</v>
      </c>
      <c r="B19" s="5" t="s">
        <v>651</v>
      </c>
      <c r="C19" s="5" t="s">
        <v>1541</v>
      </c>
      <c r="D19" s="4">
        <v>2021</v>
      </c>
      <c r="E19" s="4">
        <v>1642</v>
      </c>
      <c r="F19" s="4">
        <v>0</v>
      </c>
      <c r="G19" s="4">
        <v>379</v>
      </c>
    </row>
    <row r="20" spans="1:7" x14ac:dyDescent="0.25">
      <c r="A20" s="4">
        <v>1007486</v>
      </c>
      <c r="B20" s="5" t="s">
        <v>1439</v>
      </c>
      <c r="C20" s="5" t="s">
        <v>1552</v>
      </c>
      <c r="D20" s="4">
        <v>643</v>
      </c>
      <c r="E20" s="4">
        <v>146</v>
      </c>
      <c r="F20" s="4">
        <v>0</v>
      </c>
      <c r="G20" s="4">
        <v>497</v>
      </c>
    </row>
    <row r="21" spans="1:7" x14ac:dyDescent="0.25">
      <c r="A21" s="4">
        <v>1007599</v>
      </c>
      <c r="B21" s="5" t="s">
        <v>516</v>
      </c>
      <c r="C21" s="5" t="s">
        <v>1552</v>
      </c>
      <c r="D21" s="4">
        <v>989</v>
      </c>
      <c r="E21" s="4">
        <v>0</v>
      </c>
      <c r="F21" s="4">
        <v>0</v>
      </c>
      <c r="G21" s="4">
        <v>989</v>
      </c>
    </row>
    <row r="22" spans="1:7" x14ac:dyDescent="0.25">
      <c r="A22" s="4">
        <v>1007777</v>
      </c>
      <c r="B22" s="5" t="s">
        <v>198</v>
      </c>
      <c r="C22" s="5" t="s">
        <v>1547</v>
      </c>
      <c r="D22" s="4">
        <v>384</v>
      </c>
      <c r="E22" s="4">
        <v>384</v>
      </c>
      <c r="F22" s="4">
        <v>0</v>
      </c>
      <c r="G22" s="4">
        <v>0</v>
      </c>
    </row>
    <row r="23" spans="1:7" x14ac:dyDescent="0.25">
      <c r="A23" s="4">
        <v>1007807</v>
      </c>
      <c r="B23" s="5" t="s">
        <v>52</v>
      </c>
      <c r="C23" s="5" t="s">
        <v>1559</v>
      </c>
      <c r="D23" s="4">
        <v>11</v>
      </c>
      <c r="E23" s="4">
        <v>11</v>
      </c>
      <c r="F23" s="4">
        <v>0</v>
      </c>
      <c r="G23" s="4">
        <v>0</v>
      </c>
    </row>
    <row r="24" spans="1:7" x14ac:dyDescent="0.25">
      <c r="A24" s="4">
        <v>1008051</v>
      </c>
      <c r="B24" s="5" t="s">
        <v>1327</v>
      </c>
      <c r="C24" s="5" t="s">
        <v>1555</v>
      </c>
      <c r="D24" s="4">
        <v>1370</v>
      </c>
      <c r="E24" s="4">
        <v>2</v>
      </c>
      <c r="F24" s="4">
        <v>0</v>
      </c>
      <c r="G24" s="4">
        <v>1368</v>
      </c>
    </row>
    <row r="25" spans="1:7" x14ac:dyDescent="0.25">
      <c r="A25" s="4">
        <v>1008052</v>
      </c>
      <c r="B25" s="5" t="s">
        <v>939</v>
      </c>
      <c r="C25" s="5" t="s">
        <v>1550</v>
      </c>
      <c r="D25" s="4">
        <v>363</v>
      </c>
      <c r="E25" s="4">
        <v>263</v>
      </c>
      <c r="F25" s="4">
        <v>0</v>
      </c>
      <c r="G25" s="4">
        <v>100</v>
      </c>
    </row>
    <row r="26" spans="1:7" x14ac:dyDescent="0.25">
      <c r="A26" s="4">
        <v>1008053</v>
      </c>
      <c r="B26" s="5" t="s">
        <v>1317</v>
      </c>
      <c r="C26" s="5" t="s">
        <v>1540</v>
      </c>
      <c r="D26" s="4">
        <v>1877</v>
      </c>
      <c r="E26" s="4">
        <v>0</v>
      </c>
      <c r="F26" s="4">
        <v>0</v>
      </c>
      <c r="G26" s="4">
        <v>1877</v>
      </c>
    </row>
    <row r="27" spans="1:7" x14ac:dyDescent="0.25">
      <c r="A27" s="4">
        <v>1008066</v>
      </c>
      <c r="B27" s="5" t="s">
        <v>1267</v>
      </c>
      <c r="C27" s="5" t="s">
        <v>1570</v>
      </c>
      <c r="D27" s="4">
        <v>359</v>
      </c>
      <c r="E27" s="4">
        <v>11</v>
      </c>
      <c r="F27" s="4">
        <v>0</v>
      </c>
      <c r="G27" s="4">
        <v>348</v>
      </c>
    </row>
    <row r="28" spans="1:7" x14ac:dyDescent="0.25">
      <c r="A28" s="4">
        <v>1008078</v>
      </c>
      <c r="B28" s="5" t="s">
        <v>1445</v>
      </c>
      <c r="C28" s="5" t="s">
        <v>1566</v>
      </c>
      <c r="D28" s="4">
        <v>195</v>
      </c>
      <c r="E28" s="4">
        <v>0</v>
      </c>
      <c r="F28" s="4">
        <v>0</v>
      </c>
      <c r="G28" s="4">
        <v>195</v>
      </c>
    </row>
    <row r="29" spans="1:7" x14ac:dyDescent="0.25">
      <c r="A29" s="4">
        <v>1008079</v>
      </c>
      <c r="B29" s="5" t="s">
        <v>725</v>
      </c>
      <c r="C29" s="5" t="s">
        <v>1542</v>
      </c>
      <c r="D29" s="4">
        <v>4981</v>
      </c>
      <c r="E29" s="4">
        <v>1850</v>
      </c>
      <c r="F29" s="4">
        <v>0</v>
      </c>
      <c r="G29" s="4">
        <v>3131</v>
      </c>
    </row>
    <row r="30" spans="1:7" x14ac:dyDescent="0.25">
      <c r="A30" s="4">
        <v>1008081</v>
      </c>
      <c r="B30" s="5" t="s">
        <v>487</v>
      </c>
      <c r="C30" s="5" t="s">
        <v>1552</v>
      </c>
      <c r="D30" s="4">
        <v>370</v>
      </c>
      <c r="E30" s="4">
        <v>0</v>
      </c>
      <c r="F30" s="4">
        <v>0</v>
      </c>
      <c r="G30" s="4">
        <v>370</v>
      </c>
    </row>
    <row r="31" spans="1:7" x14ac:dyDescent="0.25">
      <c r="A31" s="4">
        <v>1008086</v>
      </c>
      <c r="B31" s="5" t="s">
        <v>1356</v>
      </c>
      <c r="C31" s="5" t="s">
        <v>1562</v>
      </c>
      <c r="D31" s="4">
        <v>660</v>
      </c>
      <c r="E31" s="4">
        <v>660</v>
      </c>
      <c r="F31" s="4">
        <v>0</v>
      </c>
      <c r="G31" s="4">
        <v>0</v>
      </c>
    </row>
    <row r="32" spans="1:7" x14ac:dyDescent="0.25">
      <c r="A32" s="4">
        <v>1008087</v>
      </c>
      <c r="B32" s="5" t="s">
        <v>1371</v>
      </c>
      <c r="C32" s="5" t="s">
        <v>1540</v>
      </c>
      <c r="D32" s="4">
        <v>159</v>
      </c>
      <c r="E32" s="4">
        <v>159</v>
      </c>
      <c r="F32" s="4">
        <v>0</v>
      </c>
      <c r="G32" s="4">
        <v>0</v>
      </c>
    </row>
    <row r="33" spans="1:7" x14ac:dyDescent="0.25">
      <c r="A33" s="4">
        <v>1008090</v>
      </c>
      <c r="B33" s="5" t="s">
        <v>1311</v>
      </c>
      <c r="C33" s="5" t="s">
        <v>1541</v>
      </c>
      <c r="D33" s="4">
        <v>508</v>
      </c>
      <c r="E33" s="4">
        <v>508</v>
      </c>
      <c r="F33" s="4">
        <v>0</v>
      </c>
      <c r="G33" s="4">
        <v>0</v>
      </c>
    </row>
    <row r="34" spans="1:7" x14ac:dyDescent="0.25">
      <c r="A34" s="4">
        <v>1008092</v>
      </c>
      <c r="B34" s="5" t="s">
        <v>243</v>
      </c>
      <c r="C34" s="5" t="s">
        <v>1541</v>
      </c>
      <c r="D34" s="4">
        <v>922</v>
      </c>
      <c r="E34" s="4">
        <v>904</v>
      </c>
      <c r="F34" s="4">
        <v>0</v>
      </c>
      <c r="G34" s="4">
        <v>18</v>
      </c>
    </row>
    <row r="35" spans="1:7" x14ac:dyDescent="0.25">
      <c r="A35" s="4">
        <v>1008111</v>
      </c>
      <c r="B35" s="5" t="s">
        <v>689</v>
      </c>
      <c r="C35" s="5" t="s">
        <v>1559</v>
      </c>
      <c r="D35" s="4">
        <v>818</v>
      </c>
      <c r="E35" s="4">
        <v>818</v>
      </c>
      <c r="F35" s="4">
        <v>0</v>
      </c>
      <c r="G35" s="4">
        <v>0</v>
      </c>
    </row>
    <row r="36" spans="1:7" x14ac:dyDescent="0.25">
      <c r="A36" s="4">
        <v>1008113</v>
      </c>
      <c r="B36" s="5" t="s">
        <v>1059</v>
      </c>
      <c r="C36" s="5" t="s">
        <v>1541</v>
      </c>
      <c r="D36" s="4">
        <v>974</v>
      </c>
      <c r="E36" s="4">
        <v>966</v>
      </c>
      <c r="F36" s="4">
        <v>0</v>
      </c>
      <c r="G36" s="4">
        <v>8</v>
      </c>
    </row>
    <row r="37" spans="1:7" x14ac:dyDescent="0.25">
      <c r="A37" s="4">
        <v>1008116</v>
      </c>
      <c r="B37" s="5" t="s">
        <v>1348</v>
      </c>
      <c r="C37" s="5" t="s">
        <v>1555</v>
      </c>
      <c r="D37" s="4">
        <v>1047</v>
      </c>
      <c r="E37" s="4">
        <v>0</v>
      </c>
      <c r="F37" s="4">
        <v>0</v>
      </c>
      <c r="G37" s="4">
        <v>1047</v>
      </c>
    </row>
    <row r="38" spans="1:7" x14ac:dyDescent="0.25">
      <c r="A38" s="4">
        <v>1008134</v>
      </c>
      <c r="B38" s="5" t="s">
        <v>274</v>
      </c>
      <c r="C38" s="5" t="s">
        <v>1569</v>
      </c>
      <c r="D38" s="4">
        <v>205</v>
      </c>
      <c r="E38" s="4">
        <v>77</v>
      </c>
      <c r="F38" s="4">
        <v>0</v>
      </c>
      <c r="G38" s="4">
        <v>128</v>
      </c>
    </row>
    <row r="39" spans="1:7" x14ac:dyDescent="0.25">
      <c r="A39" s="4">
        <v>1008141</v>
      </c>
      <c r="B39" s="5" t="s">
        <v>494</v>
      </c>
      <c r="C39" s="5" t="s">
        <v>1547</v>
      </c>
      <c r="D39" s="4">
        <v>13683</v>
      </c>
      <c r="E39" s="4">
        <v>13146</v>
      </c>
      <c r="F39" s="4">
        <v>0</v>
      </c>
      <c r="G39" s="4">
        <v>537</v>
      </c>
    </row>
    <row r="40" spans="1:7" x14ac:dyDescent="0.25">
      <c r="A40" s="4">
        <v>1008163</v>
      </c>
      <c r="B40" s="5" t="s">
        <v>1369</v>
      </c>
      <c r="C40" s="5" t="s">
        <v>1551</v>
      </c>
      <c r="D40" s="4">
        <v>2386</v>
      </c>
      <c r="E40" s="4">
        <v>2386</v>
      </c>
      <c r="F40" s="4">
        <v>0</v>
      </c>
      <c r="G40" s="4">
        <v>0</v>
      </c>
    </row>
    <row r="41" spans="1:7" x14ac:dyDescent="0.25">
      <c r="A41" s="4">
        <v>1008165</v>
      </c>
      <c r="B41" s="5" t="s">
        <v>339</v>
      </c>
      <c r="C41" s="5" t="s">
        <v>1563</v>
      </c>
      <c r="D41" s="4">
        <v>169</v>
      </c>
      <c r="E41" s="4">
        <v>0</v>
      </c>
      <c r="F41" s="4">
        <v>0</v>
      </c>
      <c r="G41" s="4">
        <v>169</v>
      </c>
    </row>
    <row r="42" spans="1:7" x14ac:dyDescent="0.25">
      <c r="A42" s="4">
        <v>1008167</v>
      </c>
      <c r="B42" s="5" t="s">
        <v>340</v>
      </c>
      <c r="C42" s="5" t="s">
        <v>1562</v>
      </c>
      <c r="D42" s="4">
        <v>983</v>
      </c>
      <c r="E42" s="4">
        <v>983</v>
      </c>
      <c r="F42" s="4">
        <v>0</v>
      </c>
      <c r="G42" s="4">
        <v>0</v>
      </c>
    </row>
    <row r="43" spans="1:7" x14ac:dyDescent="0.25">
      <c r="A43" s="4">
        <v>1008170</v>
      </c>
      <c r="B43" s="5" t="s">
        <v>499</v>
      </c>
      <c r="C43" s="5" t="s">
        <v>1566</v>
      </c>
      <c r="D43" s="4">
        <v>159</v>
      </c>
      <c r="E43" s="4">
        <v>145</v>
      </c>
      <c r="F43" s="4">
        <v>0</v>
      </c>
      <c r="G43" s="4">
        <v>14</v>
      </c>
    </row>
    <row r="44" spans="1:7" x14ac:dyDescent="0.25">
      <c r="A44" s="4">
        <v>1008172</v>
      </c>
      <c r="B44" s="5" t="s">
        <v>344</v>
      </c>
      <c r="C44" s="5" t="s">
        <v>1559</v>
      </c>
      <c r="D44" s="4">
        <v>1734</v>
      </c>
      <c r="E44" s="4">
        <v>1734</v>
      </c>
      <c r="F44" s="4">
        <v>0</v>
      </c>
      <c r="G44" s="4">
        <v>0</v>
      </c>
    </row>
    <row r="45" spans="1:7" x14ac:dyDescent="0.25">
      <c r="A45" s="4">
        <v>1008173</v>
      </c>
      <c r="B45" s="5" t="s">
        <v>403</v>
      </c>
      <c r="C45" s="5" t="s">
        <v>1544</v>
      </c>
      <c r="D45" s="4">
        <v>802</v>
      </c>
      <c r="E45" s="4">
        <v>802</v>
      </c>
      <c r="F45" s="4">
        <v>0</v>
      </c>
      <c r="G45" s="4">
        <v>0</v>
      </c>
    </row>
    <row r="46" spans="1:7" x14ac:dyDescent="0.25">
      <c r="A46" s="4">
        <v>1008190</v>
      </c>
      <c r="B46" s="5" t="s">
        <v>1216</v>
      </c>
      <c r="C46" s="5" t="s">
        <v>1570</v>
      </c>
      <c r="D46" s="4">
        <v>87</v>
      </c>
      <c r="E46" s="4">
        <v>86</v>
      </c>
      <c r="F46" s="4">
        <v>0</v>
      </c>
      <c r="G46" s="4">
        <v>1</v>
      </c>
    </row>
    <row r="47" spans="1:7" x14ac:dyDescent="0.25">
      <c r="A47" s="4">
        <v>1008199</v>
      </c>
      <c r="B47" s="5" t="s">
        <v>209</v>
      </c>
      <c r="C47" s="5" t="s">
        <v>1556</v>
      </c>
      <c r="D47" s="4">
        <v>49</v>
      </c>
      <c r="E47" s="4">
        <v>0</v>
      </c>
      <c r="F47" s="4">
        <v>0</v>
      </c>
      <c r="G47" s="4">
        <v>49</v>
      </c>
    </row>
    <row r="48" spans="1:7" x14ac:dyDescent="0.25">
      <c r="A48" s="4">
        <v>1008202</v>
      </c>
      <c r="B48" s="5" t="s">
        <v>211</v>
      </c>
      <c r="C48" s="5" t="s">
        <v>1540</v>
      </c>
      <c r="D48" s="4">
        <v>4251</v>
      </c>
      <c r="E48" s="4">
        <v>4251</v>
      </c>
      <c r="F48" s="4">
        <v>0</v>
      </c>
      <c r="G48" s="4">
        <v>0</v>
      </c>
    </row>
    <row r="49" spans="1:7" x14ac:dyDescent="0.25">
      <c r="A49" s="4">
        <v>1008203</v>
      </c>
      <c r="B49" s="5" t="s">
        <v>212</v>
      </c>
      <c r="C49" s="5" t="s">
        <v>1548</v>
      </c>
      <c r="D49" s="4">
        <v>77</v>
      </c>
      <c r="E49" s="4">
        <v>77</v>
      </c>
      <c r="F49" s="4">
        <v>0</v>
      </c>
      <c r="G49" s="4">
        <v>0</v>
      </c>
    </row>
    <row r="50" spans="1:7" x14ac:dyDescent="0.25">
      <c r="A50" s="4">
        <v>1008206</v>
      </c>
      <c r="B50" s="5" t="s">
        <v>715</v>
      </c>
      <c r="C50" s="5" t="s">
        <v>1540</v>
      </c>
      <c r="D50" s="4">
        <v>1118</v>
      </c>
      <c r="E50" s="4">
        <v>770</v>
      </c>
      <c r="F50" s="4">
        <v>0</v>
      </c>
      <c r="G50" s="4">
        <v>348</v>
      </c>
    </row>
    <row r="51" spans="1:7" x14ac:dyDescent="0.25">
      <c r="A51" s="4">
        <v>1008219</v>
      </c>
      <c r="B51" s="5" t="s">
        <v>388</v>
      </c>
      <c r="C51" s="5" t="s">
        <v>1541</v>
      </c>
      <c r="D51" s="4">
        <v>3336</v>
      </c>
      <c r="E51" s="4">
        <v>3251</v>
      </c>
      <c r="F51" s="4">
        <v>0</v>
      </c>
      <c r="G51" s="4">
        <v>85</v>
      </c>
    </row>
    <row r="52" spans="1:7" x14ac:dyDescent="0.25">
      <c r="A52" s="4">
        <v>1008224</v>
      </c>
      <c r="B52" s="5" t="s">
        <v>295</v>
      </c>
      <c r="C52" s="5" t="s">
        <v>1541</v>
      </c>
      <c r="D52" s="4">
        <v>106</v>
      </c>
      <c r="E52" s="4">
        <v>64</v>
      </c>
      <c r="F52" s="4">
        <v>0</v>
      </c>
      <c r="G52" s="4">
        <v>42</v>
      </c>
    </row>
    <row r="53" spans="1:7" x14ac:dyDescent="0.25">
      <c r="A53" s="4">
        <v>1008241</v>
      </c>
      <c r="B53" s="5" t="s">
        <v>301</v>
      </c>
      <c r="C53" s="5" t="s">
        <v>1543</v>
      </c>
      <c r="D53" s="4">
        <v>939</v>
      </c>
      <c r="E53" s="4">
        <v>939</v>
      </c>
      <c r="F53" s="4">
        <v>0</v>
      </c>
      <c r="G53" s="4">
        <v>0</v>
      </c>
    </row>
    <row r="54" spans="1:7" x14ac:dyDescent="0.25">
      <c r="A54" s="4">
        <v>1008242</v>
      </c>
      <c r="B54" s="5" t="s">
        <v>402</v>
      </c>
      <c r="C54" s="5" t="s">
        <v>1541</v>
      </c>
      <c r="D54" s="4">
        <v>95</v>
      </c>
      <c r="E54" s="4">
        <v>95</v>
      </c>
      <c r="F54" s="4">
        <v>0</v>
      </c>
      <c r="G54" s="4">
        <v>0</v>
      </c>
    </row>
    <row r="55" spans="1:7" x14ac:dyDescent="0.25">
      <c r="A55" s="4">
        <v>1008270</v>
      </c>
      <c r="B55" s="5" t="s">
        <v>401</v>
      </c>
      <c r="C55" s="5" t="s">
        <v>1540</v>
      </c>
      <c r="D55" s="4">
        <v>2708</v>
      </c>
      <c r="E55" s="4">
        <v>2708</v>
      </c>
      <c r="F55" s="4">
        <v>0</v>
      </c>
      <c r="G55" s="4">
        <v>0</v>
      </c>
    </row>
    <row r="56" spans="1:7" x14ac:dyDescent="0.25">
      <c r="A56" s="4">
        <v>1008275</v>
      </c>
      <c r="B56" s="5" t="s">
        <v>585</v>
      </c>
      <c r="C56" s="5" t="s">
        <v>1544</v>
      </c>
      <c r="D56" s="4">
        <v>1166</v>
      </c>
      <c r="E56" s="4">
        <v>1166</v>
      </c>
      <c r="F56" s="4">
        <v>0</v>
      </c>
      <c r="G56" s="4">
        <v>0</v>
      </c>
    </row>
    <row r="57" spans="1:7" x14ac:dyDescent="0.25">
      <c r="A57" s="4">
        <v>1008287</v>
      </c>
      <c r="B57" s="5" t="s">
        <v>400</v>
      </c>
      <c r="C57" s="5" t="s">
        <v>1543</v>
      </c>
      <c r="D57" s="4">
        <v>882</v>
      </c>
      <c r="E57" s="4">
        <v>413</v>
      </c>
      <c r="F57" s="4">
        <v>0</v>
      </c>
      <c r="G57" s="4">
        <v>469</v>
      </c>
    </row>
    <row r="58" spans="1:7" x14ac:dyDescent="0.25">
      <c r="A58" s="4">
        <v>1008289</v>
      </c>
      <c r="B58" s="5" t="s">
        <v>659</v>
      </c>
      <c r="C58" s="5" t="s">
        <v>1546</v>
      </c>
      <c r="D58" s="4">
        <v>3497</v>
      </c>
      <c r="E58" s="4">
        <v>36</v>
      </c>
      <c r="F58" s="4">
        <v>0</v>
      </c>
      <c r="G58" s="4">
        <v>3461</v>
      </c>
    </row>
    <row r="59" spans="1:7" x14ac:dyDescent="0.25">
      <c r="A59" s="4">
        <v>1008290</v>
      </c>
      <c r="B59" s="5" t="s">
        <v>1330</v>
      </c>
      <c r="C59" s="5" t="s">
        <v>1547</v>
      </c>
      <c r="D59" s="4">
        <v>1022</v>
      </c>
      <c r="E59" s="4">
        <v>967</v>
      </c>
      <c r="F59" s="4">
        <v>0</v>
      </c>
      <c r="G59" s="4">
        <v>55</v>
      </c>
    </row>
    <row r="60" spans="1:7" x14ac:dyDescent="0.25">
      <c r="A60" s="4">
        <v>1008293</v>
      </c>
      <c r="B60" s="5" t="s">
        <v>1434</v>
      </c>
      <c r="C60" s="5" t="s">
        <v>1541</v>
      </c>
      <c r="D60" s="4">
        <v>1908</v>
      </c>
      <c r="E60" s="4">
        <v>1345</v>
      </c>
      <c r="F60" s="4">
        <v>0</v>
      </c>
      <c r="G60" s="4">
        <v>563</v>
      </c>
    </row>
    <row r="61" spans="1:7" x14ac:dyDescent="0.25">
      <c r="A61" s="4">
        <v>1008296</v>
      </c>
      <c r="B61" s="5" t="s">
        <v>1466</v>
      </c>
      <c r="C61" s="5" t="s">
        <v>1563</v>
      </c>
      <c r="D61" s="4">
        <v>4175</v>
      </c>
      <c r="E61" s="4">
        <v>44</v>
      </c>
      <c r="F61" s="4">
        <v>0</v>
      </c>
      <c r="G61" s="4">
        <v>4131</v>
      </c>
    </row>
    <row r="62" spans="1:7" x14ac:dyDescent="0.25">
      <c r="A62" s="4">
        <v>1008299</v>
      </c>
      <c r="B62" s="5" t="s">
        <v>616</v>
      </c>
      <c r="C62" s="5" t="s">
        <v>1570</v>
      </c>
      <c r="D62" s="4">
        <v>845</v>
      </c>
      <c r="E62" s="4">
        <v>529</v>
      </c>
      <c r="F62" s="4">
        <v>0</v>
      </c>
      <c r="G62" s="4">
        <v>316</v>
      </c>
    </row>
    <row r="63" spans="1:7" x14ac:dyDescent="0.25">
      <c r="A63" s="4">
        <v>1008308</v>
      </c>
      <c r="B63" s="5" t="s">
        <v>278</v>
      </c>
      <c r="C63" s="5" t="s">
        <v>1561</v>
      </c>
      <c r="D63" s="4">
        <v>147</v>
      </c>
      <c r="E63" s="4">
        <v>147</v>
      </c>
      <c r="F63" s="4">
        <v>0</v>
      </c>
      <c r="G63" s="4">
        <v>0</v>
      </c>
    </row>
    <row r="64" spans="1:7" x14ac:dyDescent="0.25">
      <c r="A64" s="4">
        <v>1008323</v>
      </c>
      <c r="B64" s="5" t="s">
        <v>556</v>
      </c>
      <c r="C64" s="5" t="s">
        <v>1563</v>
      </c>
      <c r="D64" s="4">
        <v>148</v>
      </c>
      <c r="E64" s="4">
        <v>24</v>
      </c>
      <c r="F64" s="4">
        <v>5</v>
      </c>
      <c r="G64" s="4">
        <v>119</v>
      </c>
    </row>
    <row r="65" spans="1:7" x14ac:dyDescent="0.25">
      <c r="A65" s="4">
        <v>1008331</v>
      </c>
      <c r="B65" s="5" t="s">
        <v>1358</v>
      </c>
      <c r="C65" s="5" t="s">
        <v>1547</v>
      </c>
      <c r="D65" s="4">
        <v>1605</v>
      </c>
      <c r="E65" s="4">
        <v>1605</v>
      </c>
      <c r="F65" s="4">
        <v>0</v>
      </c>
      <c r="G65" s="4">
        <v>0</v>
      </c>
    </row>
    <row r="66" spans="1:7" x14ac:dyDescent="0.25">
      <c r="A66" s="4">
        <v>1008346</v>
      </c>
      <c r="B66" s="5" t="s">
        <v>710</v>
      </c>
      <c r="C66" s="5" t="s">
        <v>1551</v>
      </c>
      <c r="D66" s="4">
        <v>15459</v>
      </c>
      <c r="E66" s="4">
        <v>15459</v>
      </c>
      <c r="F66" s="4">
        <v>0</v>
      </c>
      <c r="G66" s="4">
        <v>0</v>
      </c>
    </row>
    <row r="67" spans="1:7" x14ac:dyDescent="0.25">
      <c r="A67" s="4">
        <v>1008348</v>
      </c>
      <c r="B67" s="5" t="s">
        <v>754</v>
      </c>
      <c r="C67" s="5" t="s">
        <v>1570</v>
      </c>
      <c r="D67" s="4">
        <v>360</v>
      </c>
      <c r="E67" s="4">
        <v>0</v>
      </c>
      <c r="F67" s="4">
        <v>0</v>
      </c>
      <c r="G67" s="4">
        <v>360</v>
      </c>
    </row>
    <row r="68" spans="1:7" x14ac:dyDescent="0.25">
      <c r="A68" s="4">
        <v>1008351</v>
      </c>
      <c r="B68" s="5" t="s">
        <v>268</v>
      </c>
      <c r="C68" s="5" t="s">
        <v>1547</v>
      </c>
      <c r="D68" s="4">
        <v>2024</v>
      </c>
      <c r="E68" s="4">
        <v>1961</v>
      </c>
      <c r="F68" s="4">
        <v>0</v>
      </c>
      <c r="G68" s="4">
        <v>63</v>
      </c>
    </row>
    <row r="69" spans="1:7" x14ac:dyDescent="0.25">
      <c r="A69" s="4">
        <v>1008352</v>
      </c>
      <c r="B69" s="5" t="s">
        <v>1373</v>
      </c>
      <c r="C69" s="5" t="s">
        <v>1543</v>
      </c>
      <c r="D69" s="4">
        <v>280</v>
      </c>
      <c r="E69" s="4">
        <v>279</v>
      </c>
      <c r="F69" s="4">
        <v>0</v>
      </c>
      <c r="G69" s="4">
        <v>1</v>
      </c>
    </row>
    <row r="70" spans="1:7" x14ac:dyDescent="0.25">
      <c r="A70" s="4">
        <v>1008353</v>
      </c>
      <c r="B70" s="5" t="s">
        <v>269</v>
      </c>
      <c r="C70" s="5" t="s">
        <v>1549</v>
      </c>
      <c r="D70" s="4">
        <v>356</v>
      </c>
      <c r="E70" s="4">
        <v>96</v>
      </c>
      <c r="F70" s="4">
        <v>0</v>
      </c>
      <c r="G70" s="4">
        <v>260</v>
      </c>
    </row>
    <row r="71" spans="1:7" x14ac:dyDescent="0.25">
      <c r="A71" s="4">
        <v>1008354</v>
      </c>
      <c r="B71" s="5" t="s">
        <v>271</v>
      </c>
      <c r="C71" s="5" t="s">
        <v>1562</v>
      </c>
      <c r="D71" s="4">
        <v>958</v>
      </c>
      <c r="E71" s="4">
        <v>958</v>
      </c>
      <c r="F71" s="4">
        <v>0</v>
      </c>
      <c r="G71" s="4">
        <v>0</v>
      </c>
    </row>
    <row r="72" spans="1:7" x14ac:dyDescent="0.25">
      <c r="A72" s="4">
        <v>1008355</v>
      </c>
      <c r="B72" s="5" t="s">
        <v>763</v>
      </c>
      <c r="C72" s="5" t="s">
        <v>1563</v>
      </c>
      <c r="D72" s="4">
        <v>5432</v>
      </c>
      <c r="E72" s="4">
        <v>299</v>
      </c>
      <c r="F72" s="4">
        <v>0</v>
      </c>
      <c r="G72" s="4">
        <v>5133</v>
      </c>
    </row>
    <row r="73" spans="1:7" x14ac:dyDescent="0.25">
      <c r="A73" s="4">
        <v>1008383</v>
      </c>
      <c r="B73" s="5" t="s">
        <v>323</v>
      </c>
      <c r="C73" s="5" t="s">
        <v>1569</v>
      </c>
      <c r="D73" s="4">
        <v>59</v>
      </c>
      <c r="E73" s="4">
        <v>26</v>
      </c>
      <c r="F73" s="4">
        <v>0</v>
      </c>
      <c r="G73" s="4">
        <v>33</v>
      </c>
    </row>
    <row r="74" spans="1:7" x14ac:dyDescent="0.25">
      <c r="A74" s="4">
        <v>1008395</v>
      </c>
      <c r="B74" s="5" t="s">
        <v>399</v>
      </c>
      <c r="C74" s="5" t="s">
        <v>1566</v>
      </c>
      <c r="D74" s="4">
        <v>130</v>
      </c>
      <c r="E74" s="4">
        <v>12</v>
      </c>
      <c r="F74" s="4">
        <v>0</v>
      </c>
      <c r="G74" s="4">
        <v>118</v>
      </c>
    </row>
    <row r="75" spans="1:7" x14ac:dyDescent="0.25">
      <c r="A75" s="4">
        <v>1008396</v>
      </c>
      <c r="B75" s="5" t="s">
        <v>1454</v>
      </c>
      <c r="C75" s="5" t="s">
        <v>1548</v>
      </c>
      <c r="D75" s="4">
        <v>532</v>
      </c>
      <c r="E75" s="4">
        <v>360</v>
      </c>
      <c r="F75" s="4">
        <v>168</v>
      </c>
      <c r="G75" s="4">
        <v>4</v>
      </c>
    </row>
    <row r="76" spans="1:7" x14ac:dyDescent="0.25">
      <c r="A76" s="4">
        <v>1008402</v>
      </c>
      <c r="B76" s="5" t="s">
        <v>1396</v>
      </c>
      <c r="C76" s="5" t="s">
        <v>1551</v>
      </c>
      <c r="D76" s="4">
        <v>3873</v>
      </c>
      <c r="E76" s="4">
        <v>3873</v>
      </c>
      <c r="F76" s="4">
        <v>0</v>
      </c>
      <c r="G76" s="4">
        <v>0</v>
      </c>
    </row>
    <row r="77" spans="1:7" x14ac:dyDescent="0.25">
      <c r="A77" s="4">
        <v>1008405</v>
      </c>
      <c r="B77" s="5" t="s">
        <v>273</v>
      </c>
      <c r="C77" s="5" t="s">
        <v>1567</v>
      </c>
      <c r="D77" s="4">
        <v>683</v>
      </c>
      <c r="E77" s="4">
        <v>0</v>
      </c>
      <c r="F77" s="4">
        <v>0</v>
      </c>
      <c r="G77" s="4">
        <v>683</v>
      </c>
    </row>
    <row r="78" spans="1:7" x14ac:dyDescent="0.25">
      <c r="A78" s="4">
        <v>1008407</v>
      </c>
      <c r="B78" s="5" t="s">
        <v>772</v>
      </c>
      <c r="C78" s="5" t="s">
        <v>1562</v>
      </c>
      <c r="D78" s="4">
        <v>1417</v>
      </c>
      <c r="E78" s="4">
        <v>1417</v>
      </c>
      <c r="F78" s="4">
        <v>0</v>
      </c>
      <c r="G78" s="4">
        <v>0</v>
      </c>
    </row>
    <row r="79" spans="1:7" x14ac:dyDescent="0.25">
      <c r="A79" s="4">
        <v>1008411</v>
      </c>
      <c r="B79" s="5" t="s">
        <v>279</v>
      </c>
      <c r="C79" s="5" t="s">
        <v>1543</v>
      </c>
      <c r="D79" s="4">
        <v>178</v>
      </c>
      <c r="E79" s="4">
        <v>178</v>
      </c>
      <c r="F79" s="4">
        <v>0</v>
      </c>
      <c r="G79" s="4">
        <v>0</v>
      </c>
    </row>
    <row r="80" spans="1:7" x14ac:dyDescent="0.25">
      <c r="A80" s="4">
        <v>1008439</v>
      </c>
      <c r="B80" s="5" t="s">
        <v>435</v>
      </c>
      <c r="C80" s="5" t="s">
        <v>1541</v>
      </c>
      <c r="D80" s="4">
        <v>286</v>
      </c>
      <c r="E80" s="4">
        <v>280</v>
      </c>
      <c r="F80" s="4">
        <v>0</v>
      </c>
      <c r="G80" s="4">
        <v>6</v>
      </c>
    </row>
    <row r="81" spans="1:7" x14ac:dyDescent="0.25">
      <c r="A81" s="4">
        <v>1008471</v>
      </c>
      <c r="B81" s="5" t="s">
        <v>775</v>
      </c>
      <c r="C81" s="5" t="s">
        <v>1544</v>
      </c>
      <c r="D81" s="4">
        <v>1969</v>
      </c>
      <c r="E81" s="4">
        <v>1969</v>
      </c>
      <c r="F81" s="4">
        <v>0</v>
      </c>
      <c r="G81" s="4">
        <v>0</v>
      </c>
    </row>
    <row r="82" spans="1:7" x14ac:dyDescent="0.25">
      <c r="A82" s="4">
        <v>1008472</v>
      </c>
      <c r="B82" s="5" t="s">
        <v>1308</v>
      </c>
      <c r="C82" s="5" t="s">
        <v>1543</v>
      </c>
      <c r="D82" s="4">
        <v>835</v>
      </c>
      <c r="E82" s="4">
        <v>515</v>
      </c>
      <c r="F82" s="4">
        <v>0</v>
      </c>
      <c r="G82" s="4">
        <v>320</v>
      </c>
    </row>
    <row r="83" spans="1:7" x14ac:dyDescent="0.25">
      <c r="A83" s="4">
        <v>1008474</v>
      </c>
      <c r="B83" s="5" t="s">
        <v>324</v>
      </c>
      <c r="C83" s="5" t="s">
        <v>1556</v>
      </c>
      <c r="D83" s="4">
        <v>682</v>
      </c>
      <c r="E83" s="4">
        <v>0</v>
      </c>
      <c r="F83" s="4">
        <v>0</v>
      </c>
      <c r="G83" s="4">
        <v>682</v>
      </c>
    </row>
    <row r="84" spans="1:7" x14ac:dyDescent="0.25">
      <c r="A84" s="4">
        <v>1008475</v>
      </c>
      <c r="B84" s="5" t="s">
        <v>1486</v>
      </c>
      <c r="C84" s="5" t="s">
        <v>1547</v>
      </c>
      <c r="D84" s="4">
        <v>6234</v>
      </c>
      <c r="E84" s="4">
        <v>79</v>
      </c>
      <c r="F84" s="4">
        <v>0</v>
      </c>
      <c r="G84" s="4">
        <v>6155</v>
      </c>
    </row>
    <row r="85" spans="1:7" x14ac:dyDescent="0.25">
      <c r="A85" s="4">
        <v>1008481</v>
      </c>
      <c r="B85" s="5" t="s">
        <v>321</v>
      </c>
      <c r="C85" s="5" t="s">
        <v>1555</v>
      </c>
      <c r="D85" s="4">
        <v>642</v>
      </c>
      <c r="E85" s="4">
        <v>0</v>
      </c>
      <c r="F85" s="4">
        <v>0</v>
      </c>
      <c r="G85" s="4">
        <v>642</v>
      </c>
    </row>
    <row r="86" spans="1:7" x14ac:dyDescent="0.25">
      <c r="A86" s="4">
        <v>1008490</v>
      </c>
      <c r="B86" s="5" t="s">
        <v>1487</v>
      </c>
      <c r="C86" s="5" t="s">
        <v>1544</v>
      </c>
      <c r="D86" s="4">
        <v>1853</v>
      </c>
      <c r="E86" s="4">
        <v>1853</v>
      </c>
      <c r="F86" s="4">
        <v>0</v>
      </c>
      <c r="G86" s="4">
        <v>0</v>
      </c>
    </row>
    <row r="87" spans="1:7" x14ac:dyDescent="0.25">
      <c r="A87" s="4">
        <v>1008492</v>
      </c>
      <c r="B87" s="5" t="s">
        <v>325</v>
      </c>
      <c r="C87" s="5" t="s">
        <v>1552</v>
      </c>
      <c r="D87" s="4">
        <v>427</v>
      </c>
      <c r="E87" s="4">
        <v>0</v>
      </c>
      <c r="F87" s="4">
        <v>0</v>
      </c>
      <c r="G87" s="4">
        <v>427</v>
      </c>
    </row>
    <row r="88" spans="1:7" x14ac:dyDescent="0.25">
      <c r="A88" s="4">
        <v>1008499</v>
      </c>
      <c r="B88" s="5" t="s">
        <v>1444</v>
      </c>
      <c r="C88" s="5" t="s">
        <v>1551</v>
      </c>
      <c r="D88" s="4">
        <v>14562</v>
      </c>
      <c r="E88" s="4">
        <v>14562</v>
      </c>
      <c r="F88" s="4">
        <v>0</v>
      </c>
      <c r="G88" s="4">
        <v>0</v>
      </c>
    </row>
    <row r="89" spans="1:7" x14ac:dyDescent="0.25">
      <c r="A89" s="4">
        <v>1008503</v>
      </c>
      <c r="B89" s="5" t="s">
        <v>625</v>
      </c>
      <c r="C89" s="5" t="s">
        <v>1555</v>
      </c>
      <c r="D89" s="4">
        <v>856</v>
      </c>
      <c r="E89" s="4">
        <v>0</v>
      </c>
      <c r="F89" s="4">
        <v>0</v>
      </c>
      <c r="G89" s="4">
        <v>856</v>
      </c>
    </row>
    <row r="90" spans="1:7" x14ac:dyDescent="0.25">
      <c r="A90" s="4">
        <v>1008506</v>
      </c>
      <c r="B90" s="5" t="s">
        <v>398</v>
      </c>
      <c r="C90" s="5" t="s">
        <v>1558</v>
      </c>
      <c r="D90" s="4">
        <v>107</v>
      </c>
      <c r="E90" s="4">
        <v>107</v>
      </c>
      <c r="F90" s="4">
        <v>0</v>
      </c>
      <c r="G90" s="4">
        <v>0</v>
      </c>
    </row>
    <row r="91" spans="1:7" x14ac:dyDescent="0.25">
      <c r="A91" s="4">
        <v>1008523</v>
      </c>
      <c r="B91" s="5" t="s">
        <v>1360</v>
      </c>
      <c r="C91" s="5" t="s">
        <v>1555</v>
      </c>
      <c r="D91" s="4">
        <v>953</v>
      </c>
      <c r="E91" s="4">
        <v>0</v>
      </c>
      <c r="F91" s="4">
        <v>0</v>
      </c>
      <c r="G91" s="4">
        <v>953</v>
      </c>
    </row>
    <row r="92" spans="1:7" x14ac:dyDescent="0.25">
      <c r="A92" s="4">
        <v>1008526</v>
      </c>
      <c r="B92" s="5" t="s">
        <v>514</v>
      </c>
      <c r="C92" s="5" t="s">
        <v>1541</v>
      </c>
      <c r="D92" s="4">
        <v>3008</v>
      </c>
      <c r="E92" s="4">
        <v>2976</v>
      </c>
      <c r="F92" s="4">
        <v>0</v>
      </c>
      <c r="G92" s="4">
        <v>32</v>
      </c>
    </row>
    <row r="93" spans="1:7" x14ac:dyDescent="0.25">
      <c r="A93" s="4">
        <v>1008527</v>
      </c>
      <c r="B93" s="5" t="s">
        <v>658</v>
      </c>
      <c r="C93" s="5" t="s">
        <v>1552</v>
      </c>
      <c r="D93" s="4">
        <v>576</v>
      </c>
      <c r="E93" s="4">
        <v>0</v>
      </c>
      <c r="F93" s="4">
        <v>0</v>
      </c>
      <c r="G93" s="4">
        <v>576</v>
      </c>
    </row>
    <row r="94" spans="1:7" x14ac:dyDescent="0.25">
      <c r="A94" s="4">
        <v>1008528</v>
      </c>
      <c r="B94" s="5" t="s">
        <v>688</v>
      </c>
      <c r="C94" s="5" t="s">
        <v>1542</v>
      </c>
      <c r="D94" s="4">
        <v>111</v>
      </c>
      <c r="E94" s="4">
        <v>111</v>
      </c>
      <c r="F94" s="4">
        <v>0</v>
      </c>
      <c r="G94" s="4">
        <v>0</v>
      </c>
    </row>
    <row r="95" spans="1:7" x14ac:dyDescent="0.25">
      <c r="A95" s="4">
        <v>1008530</v>
      </c>
      <c r="B95" s="5" t="s">
        <v>346</v>
      </c>
      <c r="C95" s="5" t="s">
        <v>1543</v>
      </c>
      <c r="D95" s="4">
        <v>1727</v>
      </c>
      <c r="E95" s="4">
        <v>1451</v>
      </c>
      <c r="F95" s="4">
        <v>3</v>
      </c>
      <c r="G95" s="4">
        <v>273</v>
      </c>
    </row>
    <row r="96" spans="1:7" x14ac:dyDescent="0.25">
      <c r="A96" s="4">
        <v>1008534</v>
      </c>
      <c r="B96" s="5" t="s">
        <v>347</v>
      </c>
      <c r="C96" s="5" t="s">
        <v>1559</v>
      </c>
      <c r="D96" s="4">
        <v>56</v>
      </c>
      <c r="E96" s="4">
        <v>56</v>
      </c>
      <c r="F96" s="4">
        <v>0</v>
      </c>
      <c r="G96" s="4">
        <v>0</v>
      </c>
    </row>
    <row r="97" spans="1:7" x14ac:dyDescent="0.25">
      <c r="A97" s="4">
        <v>1008536</v>
      </c>
      <c r="B97" s="5" t="s">
        <v>747</v>
      </c>
      <c r="C97" s="5" t="s">
        <v>1545</v>
      </c>
      <c r="D97" s="4">
        <v>2589</v>
      </c>
      <c r="E97" s="4">
        <v>0</v>
      </c>
      <c r="F97" s="4">
        <v>0</v>
      </c>
      <c r="G97" s="4">
        <v>2589</v>
      </c>
    </row>
    <row r="98" spans="1:7" x14ac:dyDescent="0.25">
      <c r="A98" s="4">
        <v>1008538</v>
      </c>
      <c r="B98" s="5" t="s">
        <v>765</v>
      </c>
      <c r="C98" s="5" t="s">
        <v>1548</v>
      </c>
      <c r="D98" s="4">
        <v>342</v>
      </c>
      <c r="E98" s="4">
        <v>339</v>
      </c>
      <c r="F98" s="4">
        <v>0</v>
      </c>
      <c r="G98" s="4">
        <v>3</v>
      </c>
    </row>
    <row r="99" spans="1:7" x14ac:dyDescent="0.25">
      <c r="A99" s="4">
        <v>1008540</v>
      </c>
      <c r="B99" s="5" t="s">
        <v>515</v>
      </c>
      <c r="C99" s="5" t="s">
        <v>1550</v>
      </c>
      <c r="D99" s="4">
        <v>938</v>
      </c>
      <c r="E99" s="4">
        <v>328</v>
      </c>
      <c r="F99" s="4">
        <v>555</v>
      </c>
      <c r="G99" s="4">
        <v>55</v>
      </c>
    </row>
    <row r="100" spans="1:7" x14ac:dyDescent="0.25">
      <c r="A100" s="4">
        <v>1008544</v>
      </c>
      <c r="B100" s="5" t="s">
        <v>349</v>
      </c>
      <c r="C100" s="5" t="s">
        <v>1547</v>
      </c>
      <c r="D100" s="4">
        <v>626</v>
      </c>
      <c r="E100" s="4">
        <v>310</v>
      </c>
      <c r="F100" s="4">
        <v>0</v>
      </c>
      <c r="G100" s="4">
        <v>316</v>
      </c>
    </row>
    <row r="101" spans="1:7" x14ac:dyDescent="0.25">
      <c r="A101" s="4">
        <v>1008545</v>
      </c>
      <c r="B101" s="5" t="s">
        <v>381</v>
      </c>
      <c r="C101" s="5" t="s">
        <v>1569</v>
      </c>
      <c r="D101" s="4">
        <v>94</v>
      </c>
      <c r="E101" s="4">
        <v>42</v>
      </c>
      <c r="F101" s="4">
        <v>0</v>
      </c>
      <c r="G101" s="4">
        <v>52</v>
      </c>
    </row>
    <row r="102" spans="1:7" x14ac:dyDescent="0.25">
      <c r="A102" s="4">
        <v>1008548</v>
      </c>
      <c r="B102" s="5" t="s">
        <v>350</v>
      </c>
      <c r="C102" s="5" t="s">
        <v>1541</v>
      </c>
      <c r="D102" s="4">
        <v>27</v>
      </c>
      <c r="E102" s="4">
        <v>27</v>
      </c>
      <c r="F102" s="4">
        <v>0</v>
      </c>
      <c r="G102" s="4">
        <v>0</v>
      </c>
    </row>
    <row r="103" spans="1:7" x14ac:dyDescent="0.25">
      <c r="A103" s="4">
        <v>1008576</v>
      </c>
      <c r="B103" s="5" t="s">
        <v>1224</v>
      </c>
      <c r="C103" s="5" t="s">
        <v>1541</v>
      </c>
      <c r="D103" s="4">
        <v>1</v>
      </c>
      <c r="E103" s="4">
        <v>0</v>
      </c>
      <c r="F103" s="4">
        <v>0</v>
      </c>
      <c r="G103" s="4">
        <v>1</v>
      </c>
    </row>
    <row r="104" spans="1:7" x14ac:dyDescent="0.25">
      <c r="A104" s="4">
        <v>1008577</v>
      </c>
      <c r="B104" s="5" t="s">
        <v>326</v>
      </c>
      <c r="C104" s="5" t="s">
        <v>1544</v>
      </c>
      <c r="D104" s="4">
        <v>151</v>
      </c>
      <c r="E104" s="4">
        <v>151</v>
      </c>
      <c r="F104" s="4">
        <v>0</v>
      </c>
      <c r="G104" s="4">
        <v>0</v>
      </c>
    </row>
    <row r="105" spans="1:7" x14ac:dyDescent="0.25">
      <c r="A105" s="4">
        <v>1008587</v>
      </c>
      <c r="B105" s="5" t="s">
        <v>1248</v>
      </c>
      <c r="C105" s="5" t="s">
        <v>1542</v>
      </c>
      <c r="D105" s="4">
        <v>491</v>
      </c>
      <c r="E105" s="4">
        <v>40</v>
      </c>
      <c r="F105" s="4">
        <v>0</v>
      </c>
      <c r="G105" s="4">
        <v>451</v>
      </c>
    </row>
    <row r="106" spans="1:7" x14ac:dyDescent="0.25">
      <c r="A106" s="4">
        <v>1008588</v>
      </c>
      <c r="B106" s="5" t="s">
        <v>755</v>
      </c>
      <c r="C106" s="5" t="s">
        <v>1556</v>
      </c>
      <c r="D106" s="4">
        <v>3047</v>
      </c>
      <c r="E106" s="4">
        <v>0</v>
      </c>
      <c r="F106" s="4">
        <v>0</v>
      </c>
      <c r="G106" s="4">
        <v>3047</v>
      </c>
    </row>
    <row r="107" spans="1:7" x14ac:dyDescent="0.25">
      <c r="A107" s="4">
        <v>1008590</v>
      </c>
      <c r="B107" s="5" t="s">
        <v>1505</v>
      </c>
      <c r="C107" s="5" t="s">
        <v>1549</v>
      </c>
      <c r="D107" s="4">
        <v>557</v>
      </c>
      <c r="E107" s="4">
        <v>530</v>
      </c>
      <c r="F107" s="4">
        <v>0</v>
      </c>
      <c r="G107" s="4">
        <v>27</v>
      </c>
    </row>
    <row r="108" spans="1:7" x14ac:dyDescent="0.25">
      <c r="A108" s="4">
        <v>1008598</v>
      </c>
      <c r="B108" s="5" t="s">
        <v>341</v>
      </c>
      <c r="C108" s="5" t="s">
        <v>1543</v>
      </c>
      <c r="D108" s="4">
        <v>115</v>
      </c>
      <c r="E108" s="4">
        <v>115</v>
      </c>
      <c r="F108" s="4">
        <v>0</v>
      </c>
      <c r="G108" s="4">
        <v>0</v>
      </c>
    </row>
    <row r="109" spans="1:7" x14ac:dyDescent="0.25">
      <c r="A109" s="4">
        <v>1008604</v>
      </c>
      <c r="B109" s="5" t="s">
        <v>342</v>
      </c>
      <c r="C109" s="5" t="s">
        <v>1541</v>
      </c>
      <c r="D109" s="4">
        <v>676</v>
      </c>
      <c r="E109" s="4">
        <v>102</v>
      </c>
      <c r="F109" s="4">
        <v>0</v>
      </c>
      <c r="G109" s="4">
        <v>574</v>
      </c>
    </row>
    <row r="110" spans="1:7" x14ac:dyDescent="0.25">
      <c r="A110" s="4">
        <v>1008607</v>
      </c>
      <c r="B110" s="5" t="s">
        <v>1395</v>
      </c>
      <c r="C110" s="5" t="s">
        <v>1547</v>
      </c>
      <c r="D110" s="4">
        <v>7233</v>
      </c>
      <c r="E110" s="4">
        <v>7233</v>
      </c>
      <c r="F110" s="4">
        <v>0</v>
      </c>
      <c r="G110" s="4">
        <v>0</v>
      </c>
    </row>
    <row r="111" spans="1:7" x14ac:dyDescent="0.25">
      <c r="A111" s="4">
        <v>1008608</v>
      </c>
      <c r="B111" s="5" t="s">
        <v>343</v>
      </c>
      <c r="C111" s="5" t="s">
        <v>1573</v>
      </c>
      <c r="D111" s="4">
        <v>1991</v>
      </c>
      <c r="E111" s="4">
        <v>0</v>
      </c>
      <c r="F111" s="4">
        <v>1991</v>
      </c>
      <c r="G111" s="4">
        <v>0</v>
      </c>
    </row>
    <row r="112" spans="1:7" x14ac:dyDescent="0.25">
      <c r="A112" s="4">
        <v>1008616</v>
      </c>
      <c r="B112" s="5" t="s">
        <v>232</v>
      </c>
      <c r="C112" s="5" t="s">
        <v>1569</v>
      </c>
      <c r="D112" s="4">
        <v>892</v>
      </c>
      <c r="E112" s="4">
        <v>402</v>
      </c>
      <c r="F112" s="4">
        <v>0</v>
      </c>
      <c r="G112" s="4">
        <v>490</v>
      </c>
    </row>
    <row r="113" spans="1:7" x14ac:dyDescent="0.25">
      <c r="A113" s="4">
        <v>1008622</v>
      </c>
      <c r="B113" s="5" t="s">
        <v>1511</v>
      </c>
      <c r="C113" s="5" t="s">
        <v>1549</v>
      </c>
      <c r="D113" s="4">
        <v>1492</v>
      </c>
      <c r="E113" s="4">
        <v>1492</v>
      </c>
      <c r="F113" s="4">
        <v>0</v>
      </c>
      <c r="G113" s="4">
        <v>0</v>
      </c>
    </row>
    <row r="114" spans="1:7" x14ac:dyDescent="0.25">
      <c r="A114" s="4">
        <v>1008630</v>
      </c>
      <c r="B114" s="5" t="s">
        <v>1334</v>
      </c>
      <c r="C114" s="5" t="s">
        <v>1541</v>
      </c>
      <c r="D114" s="4">
        <v>658</v>
      </c>
      <c r="E114" s="4">
        <v>0</v>
      </c>
      <c r="F114" s="4">
        <v>0</v>
      </c>
      <c r="G114" s="4">
        <v>658</v>
      </c>
    </row>
    <row r="115" spans="1:7" x14ac:dyDescent="0.25">
      <c r="A115" s="4">
        <v>1008632</v>
      </c>
      <c r="B115" s="5" t="s">
        <v>653</v>
      </c>
      <c r="C115" s="5" t="s">
        <v>1547</v>
      </c>
      <c r="D115" s="4">
        <v>235</v>
      </c>
      <c r="E115" s="4">
        <v>0</v>
      </c>
      <c r="F115" s="4">
        <v>0</v>
      </c>
      <c r="G115" s="4">
        <v>235</v>
      </c>
    </row>
    <row r="116" spans="1:7" x14ac:dyDescent="0.25">
      <c r="A116" s="4">
        <v>1008639</v>
      </c>
      <c r="B116" s="5" t="s">
        <v>1223</v>
      </c>
      <c r="C116" s="5" t="s">
        <v>1547</v>
      </c>
      <c r="D116" s="4">
        <v>981</v>
      </c>
      <c r="E116" s="4">
        <v>944</v>
      </c>
      <c r="F116" s="4">
        <v>0</v>
      </c>
      <c r="G116" s="4">
        <v>37</v>
      </c>
    </row>
    <row r="117" spans="1:7" x14ac:dyDescent="0.25">
      <c r="A117" s="4">
        <v>1008642</v>
      </c>
      <c r="B117" s="5" t="s">
        <v>327</v>
      </c>
      <c r="C117" s="5" t="s">
        <v>1547</v>
      </c>
      <c r="D117" s="4">
        <v>426</v>
      </c>
      <c r="E117" s="4">
        <v>375</v>
      </c>
      <c r="F117" s="4">
        <v>0</v>
      </c>
      <c r="G117" s="4">
        <v>51</v>
      </c>
    </row>
    <row r="118" spans="1:7" x14ac:dyDescent="0.25">
      <c r="A118" s="4">
        <v>1008673</v>
      </c>
      <c r="B118" s="5" t="s">
        <v>677</v>
      </c>
      <c r="C118" s="5" t="s">
        <v>1555</v>
      </c>
      <c r="D118" s="4">
        <v>121</v>
      </c>
      <c r="E118" s="4">
        <v>0</v>
      </c>
      <c r="F118" s="4">
        <v>0</v>
      </c>
      <c r="G118" s="4">
        <v>121</v>
      </c>
    </row>
    <row r="119" spans="1:7" x14ac:dyDescent="0.25">
      <c r="A119" s="4">
        <v>1008698</v>
      </c>
      <c r="B119" s="5" t="s">
        <v>563</v>
      </c>
      <c r="C119" s="5" t="s">
        <v>1543</v>
      </c>
      <c r="D119" s="4">
        <v>135</v>
      </c>
      <c r="E119" s="4">
        <v>126</v>
      </c>
      <c r="F119" s="4">
        <v>0</v>
      </c>
      <c r="G119" s="4">
        <v>9</v>
      </c>
    </row>
    <row r="120" spans="1:7" x14ac:dyDescent="0.25">
      <c r="A120" s="4">
        <v>1008700</v>
      </c>
      <c r="B120" s="5" t="s">
        <v>564</v>
      </c>
      <c r="C120" s="5" t="s">
        <v>1547</v>
      </c>
      <c r="D120" s="4">
        <v>328</v>
      </c>
      <c r="E120" s="4">
        <v>238</v>
      </c>
      <c r="F120" s="4">
        <v>0</v>
      </c>
      <c r="G120" s="4">
        <v>90</v>
      </c>
    </row>
    <row r="121" spans="1:7" x14ac:dyDescent="0.25">
      <c r="A121" s="4">
        <v>1008702</v>
      </c>
      <c r="B121" s="5" t="s">
        <v>348</v>
      </c>
      <c r="C121" s="5" t="s">
        <v>1543</v>
      </c>
      <c r="D121" s="4">
        <v>801</v>
      </c>
      <c r="E121" s="4">
        <v>274</v>
      </c>
      <c r="F121" s="4">
        <v>0</v>
      </c>
      <c r="G121" s="4">
        <v>527</v>
      </c>
    </row>
    <row r="122" spans="1:7" x14ac:dyDescent="0.25">
      <c r="A122" s="4">
        <v>1008703</v>
      </c>
      <c r="B122" s="5" t="s">
        <v>1351</v>
      </c>
      <c r="C122" s="5" t="s">
        <v>1543</v>
      </c>
      <c r="D122" s="4">
        <v>69</v>
      </c>
      <c r="E122" s="4">
        <v>58</v>
      </c>
      <c r="F122" s="4">
        <v>0</v>
      </c>
      <c r="G122" s="4">
        <v>11</v>
      </c>
    </row>
    <row r="123" spans="1:7" x14ac:dyDescent="0.25">
      <c r="A123" s="4">
        <v>1008714</v>
      </c>
      <c r="B123" s="5" t="s">
        <v>422</v>
      </c>
      <c r="C123" s="5" t="s">
        <v>1541</v>
      </c>
      <c r="D123" s="4">
        <v>516</v>
      </c>
      <c r="E123" s="4">
        <v>516</v>
      </c>
      <c r="F123" s="4">
        <v>0</v>
      </c>
      <c r="G123" s="4">
        <v>0</v>
      </c>
    </row>
    <row r="124" spans="1:7" x14ac:dyDescent="0.25">
      <c r="A124" s="4">
        <v>1008753</v>
      </c>
      <c r="B124" s="5" t="s">
        <v>1261</v>
      </c>
      <c r="C124" s="5" t="s">
        <v>1556</v>
      </c>
      <c r="D124" s="4">
        <v>394</v>
      </c>
      <c r="E124" s="4">
        <v>0</v>
      </c>
      <c r="F124" s="4">
        <v>0</v>
      </c>
      <c r="G124" s="4">
        <v>394</v>
      </c>
    </row>
    <row r="125" spans="1:7" x14ac:dyDescent="0.25">
      <c r="A125" s="4">
        <v>1008755</v>
      </c>
      <c r="B125" s="5" t="s">
        <v>1399</v>
      </c>
      <c r="C125" s="5" t="s">
        <v>1540</v>
      </c>
      <c r="D125" s="4">
        <v>1409</v>
      </c>
      <c r="E125" s="4">
        <v>18</v>
      </c>
      <c r="F125" s="4">
        <v>0</v>
      </c>
      <c r="G125" s="4">
        <v>1391</v>
      </c>
    </row>
    <row r="126" spans="1:7" x14ac:dyDescent="0.25">
      <c r="A126" s="4">
        <v>1008783</v>
      </c>
      <c r="B126" s="5" t="s">
        <v>1266</v>
      </c>
      <c r="C126" s="5" t="s">
        <v>1555</v>
      </c>
      <c r="D126" s="4">
        <v>4274</v>
      </c>
      <c r="E126" s="4">
        <v>0</v>
      </c>
      <c r="F126" s="4">
        <v>3736</v>
      </c>
      <c r="G126" s="4">
        <v>538</v>
      </c>
    </row>
    <row r="127" spans="1:7" x14ac:dyDescent="0.25">
      <c r="A127" s="4">
        <v>1008784</v>
      </c>
      <c r="B127" s="5" t="s">
        <v>1463</v>
      </c>
      <c r="C127" s="5" t="s">
        <v>1554</v>
      </c>
      <c r="D127" s="4">
        <v>66</v>
      </c>
      <c r="E127" s="4">
        <v>0</v>
      </c>
      <c r="F127" s="4">
        <v>62</v>
      </c>
      <c r="G127" s="4">
        <v>4</v>
      </c>
    </row>
    <row r="128" spans="1:7" x14ac:dyDescent="0.25">
      <c r="A128" s="4">
        <v>1008788</v>
      </c>
      <c r="B128" s="5" t="s">
        <v>1359</v>
      </c>
      <c r="C128" s="5" t="s">
        <v>1547</v>
      </c>
      <c r="D128" s="4">
        <v>761</v>
      </c>
      <c r="E128" s="4">
        <v>761</v>
      </c>
      <c r="F128" s="4">
        <v>0</v>
      </c>
      <c r="G128" s="4">
        <v>0</v>
      </c>
    </row>
    <row r="129" spans="1:7" x14ac:dyDescent="0.25">
      <c r="A129" s="4">
        <v>1008794</v>
      </c>
      <c r="B129" s="5" t="s">
        <v>1376</v>
      </c>
      <c r="C129" s="5" t="s">
        <v>1540</v>
      </c>
      <c r="D129" s="4">
        <v>561</v>
      </c>
      <c r="E129" s="4">
        <v>561</v>
      </c>
      <c r="F129" s="4">
        <v>0</v>
      </c>
      <c r="G129" s="4">
        <v>0</v>
      </c>
    </row>
    <row r="130" spans="1:7" x14ac:dyDescent="0.25">
      <c r="A130" s="4">
        <v>1008795</v>
      </c>
      <c r="B130" s="5" t="s">
        <v>175</v>
      </c>
      <c r="C130" s="5" t="s">
        <v>1555</v>
      </c>
      <c r="D130" s="4">
        <v>90</v>
      </c>
      <c r="E130" s="4">
        <v>0</v>
      </c>
      <c r="F130" s="4">
        <v>0</v>
      </c>
      <c r="G130" s="4">
        <v>90</v>
      </c>
    </row>
    <row r="131" spans="1:7" x14ac:dyDescent="0.25">
      <c r="A131" s="4">
        <v>1008806</v>
      </c>
      <c r="B131" s="5" t="s">
        <v>176</v>
      </c>
      <c r="C131" s="5" t="s">
        <v>1543</v>
      </c>
      <c r="D131" s="4">
        <v>843</v>
      </c>
      <c r="E131" s="4">
        <v>843</v>
      </c>
      <c r="F131" s="4">
        <v>0</v>
      </c>
      <c r="G131" s="4">
        <v>0</v>
      </c>
    </row>
    <row r="132" spans="1:7" x14ac:dyDescent="0.25">
      <c r="A132" s="4">
        <v>1008807</v>
      </c>
      <c r="B132" s="5" t="s">
        <v>751</v>
      </c>
      <c r="C132" s="5" t="s">
        <v>1560</v>
      </c>
      <c r="D132" s="4">
        <v>114</v>
      </c>
      <c r="E132" s="4">
        <v>114</v>
      </c>
      <c r="F132" s="4">
        <v>0</v>
      </c>
      <c r="G132" s="4">
        <v>0</v>
      </c>
    </row>
    <row r="133" spans="1:7" x14ac:dyDescent="0.25">
      <c r="A133" s="4">
        <v>1008857</v>
      </c>
      <c r="B133" s="5" t="s">
        <v>246</v>
      </c>
      <c r="C133" s="5" t="s">
        <v>1548</v>
      </c>
      <c r="D133" s="4">
        <v>141</v>
      </c>
      <c r="E133" s="4">
        <v>141</v>
      </c>
      <c r="F133" s="4">
        <v>0</v>
      </c>
      <c r="G133" s="4">
        <v>0</v>
      </c>
    </row>
    <row r="134" spans="1:7" x14ac:dyDescent="0.25">
      <c r="A134" s="4">
        <v>1008882</v>
      </c>
      <c r="B134" s="5" t="s">
        <v>714</v>
      </c>
      <c r="C134" s="5" t="s">
        <v>1555</v>
      </c>
      <c r="D134" s="4">
        <v>161</v>
      </c>
      <c r="E134" s="4">
        <v>0</v>
      </c>
      <c r="F134" s="4">
        <v>0</v>
      </c>
      <c r="G134" s="4">
        <v>161</v>
      </c>
    </row>
    <row r="135" spans="1:7" x14ac:dyDescent="0.25">
      <c r="A135" s="4">
        <v>1008885</v>
      </c>
      <c r="B135" s="5" t="s">
        <v>757</v>
      </c>
      <c r="C135" s="5" t="s">
        <v>1558</v>
      </c>
      <c r="D135" s="4">
        <v>699</v>
      </c>
      <c r="E135" s="4">
        <v>456</v>
      </c>
      <c r="F135" s="4">
        <v>0</v>
      </c>
      <c r="G135" s="4">
        <v>243</v>
      </c>
    </row>
    <row r="136" spans="1:7" x14ac:dyDescent="0.25">
      <c r="A136" s="4">
        <v>1008890</v>
      </c>
      <c r="B136" s="5" t="s">
        <v>1442</v>
      </c>
      <c r="C136" s="5" t="s">
        <v>1547</v>
      </c>
      <c r="D136" s="4">
        <v>590</v>
      </c>
      <c r="E136" s="4">
        <v>589</v>
      </c>
      <c r="F136" s="4">
        <v>0</v>
      </c>
      <c r="G136" s="4">
        <v>1</v>
      </c>
    </row>
    <row r="137" spans="1:7" x14ac:dyDescent="0.25">
      <c r="A137" s="4">
        <v>1008937</v>
      </c>
      <c r="B137" s="5" t="s">
        <v>223</v>
      </c>
      <c r="C137" s="5" t="s">
        <v>1555</v>
      </c>
      <c r="D137" s="4">
        <v>384</v>
      </c>
      <c r="E137" s="4">
        <v>0</v>
      </c>
      <c r="F137" s="4">
        <v>0</v>
      </c>
      <c r="G137" s="4">
        <v>384</v>
      </c>
    </row>
    <row r="138" spans="1:7" x14ac:dyDescent="0.25">
      <c r="A138" s="4">
        <v>1008954</v>
      </c>
      <c r="B138" s="5" t="s">
        <v>479</v>
      </c>
      <c r="C138" s="5" t="s">
        <v>1549</v>
      </c>
      <c r="D138" s="4">
        <v>323</v>
      </c>
      <c r="E138" s="4">
        <v>0</v>
      </c>
      <c r="F138" s="4">
        <v>0</v>
      </c>
      <c r="G138" s="4">
        <v>323</v>
      </c>
    </row>
    <row r="139" spans="1:7" x14ac:dyDescent="0.25">
      <c r="A139" s="4">
        <v>1008957</v>
      </c>
      <c r="B139" s="5" t="s">
        <v>717</v>
      </c>
      <c r="C139" s="5" t="s">
        <v>1552</v>
      </c>
      <c r="D139" s="4">
        <v>490</v>
      </c>
      <c r="E139" s="4">
        <v>0</v>
      </c>
      <c r="F139" s="4">
        <v>0</v>
      </c>
      <c r="G139" s="4">
        <v>490</v>
      </c>
    </row>
    <row r="140" spans="1:7" x14ac:dyDescent="0.25">
      <c r="A140" s="4">
        <v>1008958</v>
      </c>
      <c r="B140" s="5" t="s">
        <v>421</v>
      </c>
      <c r="C140" s="5" t="s">
        <v>1542</v>
      </c>
      <c r="D140" s="4">
        <v>108</v>
      </c>
      <c r="E140" s="4">
        <v>0</v>
      </c>
      <c r="F140" s="4">
        <v>0</v>
      </c>
      <c r="G140" s="4">
        <v>108</v>
      </c>
    </row>
    <row r="141" spans="1:7" x14ac:dyDescent="0.25">
      <c r="A141" s="4">
        <v>1008959</v>
      </c>
      <c r="B141" s="5" t="s">
        <v>260</v>
      </c>
      <c r="C141" s="5" t="s">
        <v>1547</v>
      </c>
      <c r="D141" s="4">
        <v>445</v>
      </c>
      <c r="E141" s="4">
        <v>445</v>
      </c>
      <c r="F141" s="4">
        <v>0</v>
      </c>
      <c r="G141" s="4">
        <v>0</v>
      </c>
    </row>
    <row r="142" spans="1:7" x14ac:dyDescent="0.25">
      <c r="A142" s="4">
        <v>1008976</v>
      </c>
      <c r="B142" s="5" t="s">
        <v>266</v>
      </c>
      <c r="C142" s="5" t="s">
        <v>1569</v>
      </c>
      <c r="D142" s="4">
        <v>214</v>
      </c>
      <c r="E142" s="4">
        <v>111</v>
      </c>
      <c r="F142" s="4">
        <v>0</v>
      </c>
      <c r="G142" s="4">
        <v>103</v>
      </c>
    </row>
    <row r="143" spans="1:7" x14ac:dyDescent="0.25">
      <c r="A143" s="4">
        <v>1008977</v>
      </c>
      <c r="B143" s="5" t="s">
        <v>1249</v>
      </c>
      <c r="C143" s="5" t="s">
        <v>1546</v>
      </c>
      <c r="D143" s="4">
        <v>741</v>
      </c>
      <c r="E143" s="4">
        <v>270</v>
      </c>
      <c r="F143" s="4">
        <v>0</v>
      </c>
      <c r="G143" s="4">
        <v>471</v>
      </c>
    </row>
    <row r="144" spans="1:7" x14ac:dyDescent="0.25">
      <c r="A144" s="4">
        <v>1008979</v>
      </c>
      <c r="B144" s="5" t="s">
        <v>270</v>
      </c>
      <c r="C144" s="5" t="s">
        <v>1540</v>
      </c>
      <c r="D144" s="4">
        <v>247</v>
      </c>
      <c r="E144" s="4">
        <v>247</v>
      </c>
      <c r="F144" s="4">
        <v>0</v>
      </c>
      <c r="G144" s="4">
        <v>0</v>
      </c>
    </row>
    <row r="145" spans="1:7" x14ac:dyDescent="0.25">
      <c r="A145" s="4">
        <v>1008980</v>
      </c>
      <c r="B145" s="5" t="s">
        <v>1222</v>
      </c>
      <c r="C145" s="5" t="s">
        <v>1544</v>
      </c>
      <c r="D145" s="4">
        <v>740</v>
      </c>
      <c r="E145" s="4">
        <v>734</v>
      </c>
      <c r="F145" s="4">
        <v>0</v>
      </c>
      <c r="G145" s="4">
        <v>6</v>
      </c>
    </row>
    <row r="146" spans="1:7" x14ac:dyDescent="0.25">
      <c r="A146" s="4">
        <v>1008998</v>
      </c>
      <c r="B146" s="5" t="s">
        <v>532</v>
      </c>
      <c r="C146" s="5" t="s">
        <v>1547</v>
      </c>
      <c r="D146" s="4">
        <v>163</v>
      </c>
      <c r="E146" s="4">
        <v>163</v>
      </c>
      <c r="F146" s="4">
        <v>0</v>
      </c>
      <c r="G146" s="4">
        <v>0</v>
      </c>
    </row>
    <row r="147" spans="1:7" x14ac:dyDescent="0.25">
      <c r="A147" s="4">
        <v>1009039</v>
      </c>
      <c r="B147" s="5" t="s">
        <v>458</v>
      </c>
      <c r="C147" s="5" t="s">
        <v>1547</v>
      </c>
      <c r="D147" s="4">
        <v>856</v>
      </c>
      <c r="E147" s="4">
        <v>717</v>
      </c>
      <c r="F147" s="4">
        <v>0</v>
      </c>
      <c r="G147" s="4">
        <v>139</v>
      </c>
    </row>
    <row r="148" spans="1:7" x14ac:dyDescent="0.25">
      <c r="A148" s="4">
        <v>1009056</v>
      </c>
      <c r="B148" s="5" t="s">
        <v>1221</v>
      </c>
      <c r="C148" s="5" t="s">
        <v>1547</v>
      </c>
      <c r="D148" s="4">
        <v>1295</v>
      </c>
      <c r="E148" s="4">
        <v>1295</v>
      </c>
      <c r="F148" s="4">
        <v>0</v>
      </c>
      <c r="G148" s="4">
        <v>0</v>
      </c>
    </row>
    <row r="149" spans="1:7" x14ac:dyDescent="0.25">
      <c r="A149" s="4">
        <v>1009076</v>
      </c>
      <c r="B149" s="5" t="s">
        <v>1398</v>
      </c>
      <c r="C149" s="5" t="s">
        <v>1550</v>
      </c>
      <c r="D149" s="4">
        <v>3684</v>
      </c>
      <c r="E149" s="4">
        <v>0</v>
      </c>
      <c r="F149" s="4">
        <v>1957</v>
      </c>
      <c r="G149" s="4">
        <v>1727</v>
      </c>
    </row>
    <row r="150" spans="1:7" x14ac:dyDescent="0.25">
      <c r="A150" s="4">
        <v>1009082</v>
      </c>
      <c r="B150" s="5" t="s">
        <v>1508</v>
      </c>
      <c r="C150" s="5" t="s">
        <v>1552</v>
      </c>
      <c r="D150" s="4">
        <v>834</v>
      </c>
      <c r="E150" s="4">
        <v>581</v>
      </c>
      <c r="F150" s="4">
        <v>0</v>
      </c>
      <c r="G150" s="4">
        <v>253</v>
      </c>
    </row>
    <row r="151" spans="1:7" x14ac:dyDescent="0.25">
      <c r="A151" s="4">
        <v>1009098</v>
      </c>
      <c r="B151" s="5" t="s">
        <v>480</v>
      </c>
      <c r="C151" s="5" t="s">
        <v>1555</v>
      </c>
      <c r="D151" s="4">
        <v>425</v>
      </c>
      <c r="E151" s="4">
        <v>0</v>
      </c>
      <c r="F151" s="4">
        <v>0</v>
      </c>
      <c r="G151" s="4">
        <v>425</v>
      </c>
    </row>
    <row r="152" spans="1:7" x14ac:dyDescent="0.25">
      <c r="A152" s="4">
        <v>1009101</v>
      </c>
      <c r="B152" s="5" t="s">
        <v>265</v>
      </c>
      <c r="C152" s="5" t="s">
        <v>1570</v>
      </c>
      <c r="D152" s="4">
        <v>4156</v>
      </c>
      <c r="E152" s="4">
        <v>6</v>
      </c>
      <c r="F152" s="4">
        <v>0</v>
      </c>
      <c r="G152" s="4">
        <v>4150</v>
      </c>
    </row>
    <row r="153" spans="1:7" x14ac:dyDescent="0.25">
      <c r="A153" s="4">
        <v>1009106</v>
      </c>
      <c r="B153" s="5" t="s">
        <v>492</v>
      </c>
      <c r="C153" s="5" t="s">
        <v>1544</v>
      </c>
      <c r="D153" s="4">
        <v>439</v>
      </c>
      <c r="E153" s="4">
        <v>439</v>
      </c>
      <c r="F153" s="4">
        <v>0</v>
      </c>
      <c r="G153" s="4">
        <v>0</v>
      </c>
    </row>
    <row r="154" spans="1:7" x14ac:dyDescent="0.25">
      <c r="A154" s="4">
        <v>1009115</v>
      </c>
      <c r="B154" s="5" t="s">
        <v>1450</v>
      </c>
      <c r="C154" s="5" t="s">
        <v>1572</v>
      </c>
      <c r="D154" s="4">
        <v>43</v>
      </c>
      <c r="E154" s="4">
        <v>25</v>
      </c>
      <c r="F154" s="4">
        <v>0</v>
      </c>
      <c r="G154" s="4">
        <v>18</v>
      </c>
    </row>
    <row r="155" spans="1:7" x14ac:dyDescent="0.25">
      <c r="A155" s="4">
        <v>1009125</v>
      </c>
      <c r="B155" s="5" t="s">
        <v>280</v>
      </c>
      <c r="C155" s="5" t="s">
        <v>1549</v>
      </c>
      <c r="D155" s="4">
        <v>2263</v>
      </c>
      <c r="E155" s="4">
        <v>0</v>
      </c>
      <c r="F155" s="4">
        <v>0</v>
      </c>
      <c r="G155" s="4">
        <v>2263</v>
      </c>
    </row>
    <row r="156" spans="1:7" x14ac:dyDescent="0.25">
      <c r="A156" s="4">
        <v>1009126</v>
      </c>
      <c r="B156" s="5" t="s">
        <v>338</v>
      </c>
      <c r="C156" s="5" t="s">
        <v>1548</v>
      </c>
      <c r="D156" s="4">
        <v>38</v>
      </c>
      <c r="E156" s="4">
        <v>38</v>
      </c>
      <c r="F156" s="4">
        <v>0</v>
      </c>
      <c r="G156" s="4">
        <v>0</v>
      </c>
    </row>
    <row r="157" spans="1:7" x14ac:dyDescent="0.25">
      <c r="A157" s="4">
        <v>1009135</v>
      </c>
      <c r="B157" s="5" t="s">
        <v>224</v>
      </c>
      <c r="C157" s="5" t="s">
        <v>1543</v>
      </c>
      <c r="D157" s="4">
        <v>306</v>
      </c>
      <c r="E157" s="4">
        <v>215</v>
      </c>
      <c r="F157" s="4">
        <v>0</v>
      </c>
      <c r="G157" s="4">
        <v>91</v>
      </c>
    </row>
    <row r="158" spans="1:7" x14ac:dyDescent="0.25">
      <c r="A158" s="4">
        <v>1009139</v>
      </c>
      <c r="B158" s="5" t="s">
        <v>229</v>
      </c>
      <c r="C158" s="5" t="s">
        <v>1573</v>
      </c>
      <c r="D158" s="4">
        <v>464</v>
      </c>
      <c r="E158" s="4">
        <v>0</v>
      </c>
      <c r="F158" s="4">
        <v>464</v>
      </c>
      <c r="G158" s="4">
        <v>0</v>
      </c>
    </row>
    <row r="159" spans="1:7" x14ac:dyDescent="0.25">
      <c r="A159" s="4">
        <v>1009141</v>
      </c>
      <c r="B159" s="5" t="s">
        <v>691</v>
      </c>
      <c r="C159" s="5" t="s">
        <v>1563</v>
      </c>
      <c r="D159" s="4">
        <v>352</v>
      </c>
      <c r="E159" s="4">
        <v>336</v>
      </c>
      <c r="F159" s="4">
        <v>0</v>
      </c>
      <c r="G159" s="4">
        <v>16</v>
      </c>
    </row>
    <row r="160" spans="1:7" x14ac:dyDescent="0.25">
      <c r="A160" s="4">
        <v>1009143</v>
      </c>
      <c r="B160" s="5" t="s">
        <v>230</v>
      </c>
      <c r="C160" s="5" t="s">
        <v>1543</v>
      </c>
      <c r="D160" s="4">
        <v>1271</v>
      </c>
      <c r="E160" s="4">
        <v>178</v>
      </c>
      <c r="F160" s="4">
        <v>0</v>
      </c>
      <c r="G160" s="4">
        <v>1093</v>
      </c>
    </row>
    <row r="161" spans="1:7" x14ac:dyDescent="0.25">
      <c r="A161" s="4">
        <v>1009165</v>
      </c>
      <c r="B161" s="5" t="s">
        <v>213</v>
      </c>
      <c r="C161" s="5" t="s">
        <v>1562</v>
      </c>
      <c r="D161" s="4">
        <v>2681</v>
      </c>
      <c r="E161" s="4">
        <v>2681</v>
      </c>
      <c r="F161" s="4">
        <v>0</v>
      </c>
      <c r="G161" s="4">
        <v>0</v>
      </c>
    </row>
    <row r="162" spans="1:7" x14ac:dyDescent="0.25">
      <c r="A162" s="4">
        <v>1009170</v>
      </c>
      <c r="B162" s="5" t="s">
        <v>1251</v>
      </c>
      <c r="C162" s="5" t="s">
        <v>1542</v>
      </c>
      <c r="D162" s="4">
        <v>413</v>
      </c>
      <c r="E162" s="4">
        <v>7</v>
      </c>
      <c r="F162" s="4">
        <v>0</v>
      </c>
      <c r="G162" s="4">
        <v>406</v>
      </c>
    </row>
    <row r="163" spans="1:7" x14ac:dyDescent="0.25">
      <c r="A163" s="4">
        <v>1009185</v>
      </c>
      <c r="B163" s="5" t="s">
        <v>281</v>
      </c>
      <c r="C163" s="5" t="s">
        <v>1540</v>
      </c>
      <c r="D163" s="4">
        <v>314</v>
      </c>
      <c r="E163" s="4">
        <v>314</v>
      </c>
      <c r="F163" s="4">
        <v>0</v>
      </c>
      <c r="G163" s="4">
        <v>0</v>
      </c>
    </row>
    <row r="164" spans="1:7" x14ac:dyDescent="0.25">
      <c r="A164" s="4">
        <v>1009192</v>
      </c>
      <c r="B164" s="5" t="s">
        <v>1196</v>
      </c>
      <c r="C164" s="5" t="s">
        <v>1547</v>
      </c>
      <c r="D164" s="4">
        <v>193</v>
      </c>
      <c r="E164" s="4">
        <v>179</v>
      </c>
      <c r="F164" s="4">
        <v>0</v>
      </c>
      <c r="G164" s="4">
        <v>14</v>
      </c>
    </row>
    <row r="165" spans="1:7" x14ac:dyDescent="0.25">
      <c r="A165" s="4">
        <v>1009197</v>
      </c>
      <c r="B165" s="5" t="s">
        <v>282</v>
      </c>
      <c r="C165" s="5" t="s">
        <v>1544</v>
      </c>
      <c r="D165" s="4">
        <v>1813</v>
      </c>
      <c r="E165" s="4">
        <v>1813</v>
      </c>
      <c r="F165" s="4">
        <v>0</v>
      </c>
      <c r="G165" s="4">
        <v>0</v>
      </c>
    </row>
    <row r="166" spans="1:7" x14ac:dyDescent="0.25">
      <c r="A166" s="4">
        <v>1009238</v>
      </c>
      <c r="B166" s="5" t="s">
        <v>727</v>
      </c>
      <c r="C166" s="5" t="s">
        <v>1541</v>
      </c>
      <c r="D166" s="4">
        <v>907</v>
      </c>
      <c r="E166" s="4">
        <v>803</v>
      </c>
      <c r="F166" s="4">
        <v>0</v>
      </c>
      <c r="G166" s="4">
        <v>104</v>
      </c>
    </row>
    <row r="167" spans="1:7" x14ac:dyDescent="0.25">
      <c r="A167" s="4">
        <v>1009240</v>
      </c>
      <c r="B167" s="5" t="s">
        <v>423</v>
      </c>
      <c r="C167" s="5" t="s">
        <v>1547</v>
      </c>
      <c r="D167" s="4">
        <v>3397</v>
      </c>
      <c r="E167" s="4">
        <v>3375</v>
      </c>
      <c r="F167" s="4">
        <v>0</v>
      </c>
      <c r="G167" s="4">
        <v>22</v>
      </c>
    </row>
    <row r="168" spans="1:7" x14ac:dyDescent="0.25">
      <c r="A168" s="4">
        <v>1009242</v>
      </c>
      <c r="B168" s="5" t="s">
        <v>262</v>
      </c>
      <c r="C168" s="5" t="s">
        <v>1550</v>
      </c>
      <c r="D168" s="4">
        <v>948</v>
      </c>
      <c r="E168" s="4">
        <v>318</v>
      </c>
      <c r="F168" s="4">
        <v>221</v>
      </c>
      <c r="G168" s="4">
        <v>409</v>
      </c>
    </row>
    <row r="169" spans="1:7" x14ac:dyDescent="0.25">
      <c r="A169" s="4">
        <v>1009253</v>
      </c>
      <c r="B169" s="5" t="s">
        <v>1336</v>
      </c>
      <c r="C169" s="5" t="s">
        <v>1544</v>
      </c>
      <c r="D169" s="4">
        <v>454</v>
      </c>
      <c r="E169" s="4">
        <v>454</v>
      </c>
      <c r="F169" s="4">
        <v>0</v>
      </c>
      <c r="G169" s="4">
        <v>0</v>
      </c>
    </row>
    <row r="170" spans="1:7" x14ac:dyDescent="0.25">
      <c r="A170" s="4">
        <v>1009260</v>
      </c>
      <c r="B170" s="5" t="s">
        <v>1503</v>
      </c>
      <c r="C170" s="5" t="s">
        <v>1543</v>
      </c>
      <c r="D170" s="4">
        <v>663</v>
      </c>
      <c r="E170" s="4">
        <v>466</v>
      </c>
      <c r="F170" s="4">
        <v>0</v>
      </c>
      <c r="G170" s="4">
        <v>197</v>
      </c>
    </row>
    <row r="171" spans="1:7" x14ac:dyDescent="0.25">
      <c r="A171" s="4">
        <v>1009261</v>
      </c>
      <c r="B171" s="5" t="s">
        <v>1527</v>
      </c>
      <c r="C171" s="5" t="s">
        <v>1544</v>
      </c>
      <c r="D171" s="4">
        <v>348</v>
      </c>
      <c r="E171" s="4">
        <v>348</v>
      </c>
      <c r="F171" s="4">
        <v>0</v>
      </c>
      <c r="G171" s="4">
        <v>0</v>
      </c>
    </row>
    <row r="172" spans="1:7" x14ac:dyDescent="0.25">
      <c r="A172" s="4">
        <v>1009265</v>
      </c>
      <c r="B172" s="5" t="s">
        <v>730</v>
      </c>
      <c r="C172" s="5" t="s">
        <v>1543</v>
      </c>
      <c r="D172" s="4">
        <v>448</v>
      </c>
      <c r="E172" s="4">
        <v>448</v>
      </c>
      <c r="F172" s="4">
        <v>0</v>
      </c>
      <c r="G172" s="4">
        <v>0</v>
      </c>
    </row>
    <row r="173" spans="1:7" x14ac:dyDescent="0.25">
      <c r="A173" s="4">
        <v>1009274</v>
      </c>
      <c r="B173" s="5" t="s">
        <v>1314</v>
      </c>
      <c r="C173" s="5" t="s">
        <v>1543</v>
      </c>
      <c r="D173" s="4">
        <v>3765</v>
      </c>
      <c r="E173" s="4">
        <v>433</v>
      </c>
      <c r="F173" s="4">
        <v>0</v>
      </c>
      <c r="G173" s="4">
        <v>3332</v>
      </c>
    </row>
    <row r="174" spans="1:7" x14ac:dyDescent="0.25">
      <c r="A174" s="4">
        <v>1009276</v>
      </c>
      <c r="B174" s="5" t="s">
        <v>254</v>
      </c>
      <c r="C174" s="5" t="s">
        <v>1545</v>
      </c>
      <c r="D174" s="4">
        <v>409</v>
      </c>
      <c r="E174" s="4">
        <v>139</v>
      </c>
      <c r="F174" s="4">
        <v>0</v>
      </c>
      <c r="G174" s="4">
        <v>270</v>
      </c>
    </row>
    <row r="175" spans="1:7" x14ac:dyDescent="0.25">
      <c r="A175" s="4">
        <v>1009278</v>
      </c>
      <c r="B175" s="5" t="s">
        <v>1484</v>
      </c>
      <c r="C175" s="5" t="s">
        <v>1548</v>
      </c>
      <c r="D175" s="4">
        <v>293</v>
      </c>
      <c r="E175" s="4">
        <v>293</v>
      </c>
      <c r="F175" s="4">
        <v>0</v>
      </c>
      <c r="G175" s="4">
        <v>0</v>
      </c>
    </row>
    <row r="176" spans="1:7" x14ac:dyDescent="0.25">
      <c r="A176" s="4">
        <v>1009281</v>
      </c>
      <c r="B176" s="5" t="s">
        <v>1346</v>
      </c>
      <c r="C176" s="5" t="s">
        <v>1544</v>
      </c>
      <c r="D176" s="4">
        <v>399</v>
      </c>
      <c r="E176" s="4">
        <v>399</v>
      </c>
      <c r="F176" s="4">
        <v>0</v>
      </c>
      <c r="G176" s="4">
        <v>0</v>
      </c>
    </row>
    <row r="177" spans="1:7" x14ac:dyDescent="0.25">
      <c r="A177" s="4">
        <v>1009286</v>
      </c>
      <c r="B177" s="5" t="s">
        <v>491</v>
      </c>
      <c r="C177" s="5" t="s">
        <v>1540</v>
      </c>
      <c r="D177" s="4">
        <v>2615</v>
      </c>
      <c r="E177" s="4">
        <v>2615</v>
      </c>
      <c r="F177" s="4">
        <v>0</v>
      </c>
      <c r="G177" s="4">
        <v>0</v>
      </c>
    </row>
    <row r="178" spans="1:7" x14ac:dyDescent="0.25">
      <c r="A178" s="4">
        <v>1009301</v>
      </c>
      <c r="B178" s="5" t="s">
        <v>1438</v>
      </c>
      <c r="C178" s="5" t="s">
        <v>1555</v>
      </c>
      <c r="D178" s="4">
        <v>871</v>
      </c>
      <c r="E178" s="4">
        <v>0</v>
      </c>
      <c r="F178" s="4">
        <v>0</v>
      </c>
      <c r="G178" s="4">
        <v>871</v>
      </c>
    </row>
    <row r="179" spans="1:7" x14ac:dyDescent="0.25">
      <c r="A179" s="4">
        <v>1009308</v>
      </c>
      <c r="B179" s="5" t="s">
        <v>345</v>
      </c>
      <c r="C179" s="5" t="s">
        <v>1554</v>
      </c>
      <c r="D179" s="4">
        <v>0</v>
      </c>
      <c r="E179" s="4">
        <v>0</v>
      </c>
      <c r="F179" s="4">
        <v>0</v>
      </c>
      <c r="G179" s="4">
        <v>0</v>
      </c>
    </row>
    <row r="180" spans="1:7" x14ac:dyDescent="0.25">
      <c r="A180" s="4">
        <v>1009332</v>
      </c>
      <c r="B180" s="5" t="s">
        <v>597</v>
      </c>
      <c r="C180" s="5" t="s">
        <v>1565</v>
      </c>
      <c r="D180" s="4">
        <v>267</v>
      </c>
      <c r="E180" s="4">
        <v>58</v>
      </c>
      <c r="F180" s="4">
        <v>0</v>
      </c>
      <c r="G180" s="4">
        <v>209</v>
      </c>
    </row>
    <row r="181" spans="1:7" x14ac:dyDescent="0.25">
      <c r="A181" s="4">
        <v>1009335</v>
      </c>
      <c r="B181" s="5" t="s">
        <v>1451</v>
      </c>
      <c r="C181" s="5" t="s">
        <v>1543</v>
      </c>
      <c r="D181" s="4">
        <v>2355</v>
      </c>
      <c r="E181" s="4">
        <v>744</v>
      </c>
      <c r="F181" s="4">
        <v>0</v>
      </c>
      <c r="G181" s="4">
        <v>1611</v>
      </c>
    </row>
    <row r="182" spans="1:7" x14ac:dyDescent="0.25">
      <c r="A182" s="4">
        <v>1009350</v>
      </c>
      <c r="B182" s="5" t="s">
        <v>1372</v>
      </c>
      <c r="C182" s="5" t="s">
        <v>1562</v>
      </c>
      <c r="D182" s="4">
        <v>368</v>
      </c>
      <c r="E182" s="4">
        <v>368</v>
      </c>
      <c r="F182" s="4">
        <v>0</v>
      </c>
      <c r="G182" s="4">
        <v>0</v>
      </c>
    </row>
    <row r="183" spans="1:7" x14ac:dyDescent="0.25">
      <c r="A183" s="4">
        <v>1009353</v>
      </c>
      <c r="B183" s="5" t="s">
        <v>498</v>
      </c>
      <c r="C183" s="5" t="s">
        <v>1543</v>
      </c>
      <c r="D183" s="4">
        <v>357</v>
      </c>
      <c r="E183" s="4">
        <v>193</v>
      </c>
      <c r="F183" s="4">
        <v>0</v>
      </c>
      <c r="G183" s="4">
        <v>164</v>
      </c>
    </row>
    <row r="184" spans="1:7" x14ac:dyDescent="0.25">
      <c r="A184" s="4">
        <v>1009354</v>
      </c>
      <c r="B184" s="5" t="s">
        <v>748</v>
      </c>
      <c r="C184" s="5" t="s">
        <v>1540</v>
      </c>
      <c r="D184" s="4">
        <v>479</v>
      </c>
      <c r="E184" s="4">
        <v>479</v>
      </c>
      <c r="F184" s="4">
        <v>0</v>
      </c>
      <c r="G184" s="4">
        <v>0</v>
      </c>
    </row>
    <row r="185" spans="1:7" x14ac:dyDescent="0.25">
      <c r="A185" s="4">
        <v>1009357</v>
      </c>
      <c r="B185" s="5" t="s">
        <v>1366</v>
      </c>
      <c r="C185" s="5" t="s">
        <v>1562</v>
      </c>
      <c r="D185" s="4">
        <v>331</v>
      </c>
      <c r="E185" s="4">
        <v>331</v>
      </c>
      <c r="F185" s="4">
        <v>0</v>
      </c>
      <c r="G185" s="4">
        <v>0</v>
      </c>
    </row>
    <row r="186" spans="1:7" x14ac:dyDescent="0.25">
      <c r="A186" s="4">
        <v>1009386</v>
      </c>
      <c r="B186" s="5" t="s">
        <v>1507</v>
      </c>
      <c r="C186" s="5" t="s">
        <v>1541</v>
      </c>
      <c r="D186" s="4">
        <v>424</v>
      </c>
      <c r="E186" s="4">
        <v>199</v>
      </c>
      <c r="F186" s="4">
        <v>0</v>
      </c>
      <c r="G186" s="4">
        <v>225</v>
      </c>
    </row>
    <row r="187" spans="1:7" x14ac:dyDescent="0.25">
      <c r="A187" s="4">
        <v>1009387</v>
      </c>
      <c r="B187" s="5" t="s">
        <v>426</v>
      </c>
      <c r="C187" s="5" t="s">
        <v>1545</v>
      </c>
      <c r="D187" s="4">
        <v>1623</v>
      </c>
      <c r="E187" s="4">
        <v>0</v>
      </c>
      <c r="F187" s="4">
        <v>0</v>
      </c>
      <c r="G187" s="4">
        <v>1623</v>
      </c>
    </row>
    <row r="188" spans="1:7" x14ac:dyDescent="0.25">
      <c r="A188" s="4">
        <v>1009388</v>
      </c>
      <c r="B188" s="5" t="s">
        <v>228</v>
      </c>
      <c r="C188" s="5" t="s">
        <v>1546</v>
      </c>
      <c r="D188" s="4">
        <v>304</v>
      </c>
      <c r="E188" s="4">
        <v>1</v>
      </c>
      <c r="F188" s="4">
        <v>0</v>
      </c>
      <c r="G188" s="4">
        <v>303</v>
      </c>
    </row>
    <row r="189" spans="1:7" x14ac:dyDescent="0.25">
      <c r="A189" s="4">
        <v>1009389</v>
      </c>
      <c r="B189" s="5" t="s">
        <v>586</v>
      </c>
      <c r="C189" s="5" t="s">
        <v>1562</v>
      </c>
      <c r="D189" s="4">
        <v>589</v>
      </c>
      <c r="E189" s="4">
        <v>131</v>
      </c>
      <c r="F189" s="4">
        <v>0</v>
      </c>
      <c r="G189" s="4">
        <v>458</v>
      </c>
    </row>
    <row r="190" spans="1:7" x14ac:dyDescent="0.25">
      <c r="A190" s="4">
        <v>1009390</v>
      </c>
      <c r="B190" s="5" t="s">
        <v>776</v>
      </c>
      <c r="C190" s="5" t="s">
        <v>1547</v>
      </c>
      <c r="D190" s="4">
        <v>5255</v>
      </c>
      <c r="E190" s="4">
        <v>4619</v>
      </c>
      <c r="F190" s="4">
        <v>0</v>
      </c>
      <c r="G190" s="4">
        <v>636</v>
      </c>
    </row>
    <row r="191" spans="1:7" x14ac:dyDescent="0.25">
      <c r="A191" s="4">
        <v>1009391</v>
      </c>
      <c r="B191" s="5" t="s">
        <v>777</v>
      </c>
      <c r="C191" s="5" t="s">
        <v>1547</v>
      </c>
      <c r="D191" s="4">
        <v>7497</v>
      </c>
      <c r="E191" s="4">
        <v>6556</v>
      </c>
      <c r="F191" s="4">
        <v>0</v>
      </c>
      <c r="G191" s="4">
        <v>941</v>
      </c>
    </row>
    <row r="192" spans="1:7" x14ac:dyDescent="0.25">
      <c r="A192" s="4">
        <v>1009392</v>
      </c>
      <c r="B192" s="5" t="s">
        <v>231</v>
      </c>
      <c r="C192" s="5" t="s">
        <v>1556</v>
      </c>
      <c r="D192" s="4">
        <v>1100</v>
      </c>
      <c r="E192" s="4">
        <v>0</v>
      </c>
      <c r="F192" s="4">
        <v>2</v>
      </c>
      <c r="G192" s="4">
        <v>1098</v>
      </c>
    </row>
    <row r="193" spans="1:7" x14ac:dyDescent="0.25">
      <c r="A193" s="4">
        <v>1009434</v>
      </c>
      <c r="B193" s="5" t="s">
        <v>737</v>
      </c>
      <c r="C193" s="5" t="s">
        <v>1547</v>
      </c>
      <c r="D193" s="4">
        <v>3881</v>
      </c>
      <c r="E193" s="4">
        <v>3881</v>
      </c>
      <c r="F193" s="4">
        <v>0</v>
      </c>
      <c r="G193" s="4">
        <v>0</v>
      </c>
    </row>
    <row r="194" spans="1:7" x14ac:dyDescent="0.25">
      <c r="A194" s="4">
        <v>1009436</v>
      </c>
      <c r="B194" s="5" t="s">
        <v>1253</v>
      </c>
      <c r="C194" s="5" t="s">
        <v>1570</v>
      </c>
      <c r="D194" s="4">
        <v>958</v>
      </c>
      <c r="E194" s="4">
        <v>433</v>
      </c>
      <c r="F194" s="4">
        <v>0</v>
      </c>
      <c r="G194" s="4">
        <v>525</v>
      </c>
    </row>
    <row r="195" spans="1:7" x14ac:dyDescent="0.25">
      <c r="A195" s="4">
        <v>1009485</v>
      </c>
      <c r="B195" s="5" t="s">
        <v>1195</v>
      </c>
      <c r="C195" s="5" t="s">
        <v>1555</v>
      </c>
      <c r="D195" s="4">
        <v>376</v>
      </c>
      <c r="E195" s="4">
        <v>0</v>
      </c>
      <c r="F195" s="4">
        <v>0</v>
      </c>
      <c r="G195" s="4">
        <v>376</v>
      </c>
    </row>
    <row r="196" spans="1:7" x14ac:dyDescent="0.25">
      <c r="A196" s="4">
        <v>1009490</v>
      </c>
      <c r="B196" s="5" t="s">
        <v>1260</v>
      </c>
      <c r="C196" s="5" t="s">
        <v>1541</v>
      </c>
      <c r="D196" s="4">
        <v>54</v>
      </c>
      <c r="E196" s="4">
        <v>51</v>
      </c>
      <c r="F196" s="4">
        <v>0</v>
      </c>
      <c r="G196" s="4">
        <v>3</v>
      </c>
    </row>
    <row r="197" spans="1:7" x14ac:dyDescent="0.25">
      <c r="A197" s="4">
        <v>1009547</v>
      </c>
      <c r="B197" s="5" t="s">
        <v>236</v>
      </c>
      <c r="C197" s="5" t="s">
        <v>1543</v>
      </c>
      <c r="D197" s="4">
        <v>538</v>
      </c>
      <c r="E197" s="4">
        <v>204</v>
      </c>
      <c r="F197" s="4">
        <v>0</v>
      </c>
      <c r="G197" s="4">
        <v>334</v>
      </c>
    </row>
    <row r="198" spans="1:7" x14ac:dyDescent="0.25">
      <c r="A198" s="4">
        <v>1009582</v>
      </c>
      <c r="B198" s="5" t="s">
        <v>1318</v>
      </c>
      <c r="C198" s="5" t="s">
        <v>1551</v>
      </c>
      <c r="D198" s="4">
        <v>303</v>
      </c>
      <c r="E198" s="4">
        <v>303</v>
      </c>
      <c r="F198" s="4">
        <v>0</v>
      </c>
      <c r="G198" s="4">
        <v>0</v>
      </c>
    </row>
    <row r="199" spans="1:7" x14ac:dyDescent="0.25">
      <c r="A199" s="4">
        <v>1009584</v>
      </c>
      <c r="B199" s="5" t="s">
        <v>1526</v>
      </c>
      <c r="C199" s="5" t="s">
        <v>1542</v>
      </c>
      <c r="D199" s="4">
        <v>1007</v>
      </c>
      <c r="E199" s="4">
        <v>600</v>
      </c>
      <c r="F199" s="4">
        <v>0</v>
      </c>
      <c r="G199" s="4">
        <v>407</v>
      </c>
    </row>
    <row r="200" spans="1:7" x14ac:dyDescent="0.25">
      <c r="A200" s="4">
        <v>1009588</v>
      </c>
      <c r="B200" s="5" t="s">
        <v>756</v>
      </c>
      <c r="C200" s="5" t="s">
        <v>1541</v>
      </c>
      <c r="D200" s="4">
        <v>1816</v>
      </c>
      <c r="E200" s="4">
        <v>39</v>
      </c>
      <c r="F200" s="4">
        <v>0</v>
      </c>
      <c r="G200" s="4">
        <v>1777</v>
      </c>
    </row>
    <row r="201" spans="1:7" x14ac:dyDescent="0.25">
      <c r="A201" s="4">
        <v>1009595</v>
      </c>
      <c r="B201" s="5" t="s">
        <v>1449</v>
      </c>
      <c r="C201" s="5" t="s">
        <v>1544</v>
      </c>
      <c r="D201" s="4">
        <v>470</v>
      </c>
      <c r="E201" s="4">
        <v>470</v>
      </c>
      <c r="F201" s="4">
        <v>0</v>
      </c>
      <c r="G201" s="4">
        <v>0</v>
      </c>
    </row>
    <row r="202" spans="1:7" x14ac:dyDescent="0.25">
      <c r="A202" s="4">
        <v>1009607</v>
      </c>
      <c r="B202" s="5" t="s">
        <v>565</v>
      </c>
      <c r="C202" s="5" t="s">
        <v>1544</v>
      </c>
      <c r="D202" s="4">
        <v>74</v>
      </c>
      <c r="E202" s="4">
        <v>74</v>
      </c>
      <c r="F202" s="4">
        <v>0</v>
      </c>
      <c r="G202" s="4">
        <v>0</v>
      </c>
    </row>
    <row r="203" spans="1:7" x14ac:dyDescent="0.25">
      <c r="A203" s="4">
        <v>1009624</v>
      </c>
      <c r="B203" s="5" t="s">
        <v>626</v>
      </c>
      <c r="C203" s="5" t="s">
        <v>1541</v>
      </c>
      <c r="D203" s="4">
        <v>472</v>
      </c>
      <c r="E203" s="4">
        <v>2</v>
      </c>
      <c r="F203" s="4">
        <v>0</v>
      </c>
      <c r="G203" s="4">
        <v>470</v>
      </c>
    </row>
    <row r="204" spans="1:7" x14ac:dyDescent="0.25">
      <c r="A204" s="4">
        <v>1009625</v>
      </c>
      <c r="B204" s="5" t="s">
        <v>729</v>
      </c>
      <c r="C204" s="5" t="s">
        <v>1544</v>
      </c>
      <c r="D204" s="4">
        <v>722</v>
      </c>
      <c r="E204" s="4">
        <v>722</v>
      </c>
      <c r="F204" s="4">
        <v>0</v>
      </c>
      <c r="G204" s="4">
        <v>0</v>
      </c>
    </row>
    <row r="205" spans="1:7" x14ac:dyDescent="0.25">
      <c r="A205" s="4">
        <v>1009665</v>
      </c>
      <c r="B205" s="5" t="s">
        <v>1194</v>
      </c>
      <c r="C205" s="5" t="s">
        <v>1564</v>
      </c>
      <c r="D205" s="4">
        <v>11</v>
      </c>
      <c r="E205" s="4">
        <v>0</v>
      </c>
      <c r="F205" s="4">
        <v>0</v>
      </c>
      <c r="G205" s="4">
        <v>11</v>
      </c>
    </row>
    <row r="206" spans="1:7" x14ac:dyDescent="0.25">
      <c r="A206" s="4">
        <v>1009666</v>
      </c>
      <c r="B206" s="5" t="s">
        <v>1370</v>
      </c>
      <c r="C206" s="5" t="s">
        <v>1545</v>
      </c>
      <c r="D206" s="4">
        <v>1021</v>
      </c>
      <c r="E206" s="4">
        <v>0</v>
      </c>
      <c r="F206" s="4">
        <v>0</v>
      </c>
      <c r="G206" s="4">
        <v>1021</v>
      </c>
    </row>
    <row r="207" spans="1:7" x14ac:dyDescent="0.25">
      <c r="A207" s="4">
        <v>1009674</v>
      </c>
      <c r="B207" s="5" t="s">
        <v>1462</v>
      </c>
      <c r="C207" s="5" t="s">
        <v>1547</v>
      </c>
      <c r="D207" s="4">
        <v>791</v>
      </c>
      <c r="E207" s="4">
        <v>787</v>
      </c>
      <c r="F207" s="4">
        <v>0</v>
      </c>
      <c r="G207" s="4">
        <v>4</v>
      </c>
    </row>
    <row r="208" spans="1:7" x14ac:dyDescent="0.25">
      <c r="A208" s="4">
        <v>1009683</v>
      </c>
      <c r="B208" s="5" t="s">
        <v>214</v>
      </c>
      <c r="C208" s="5" t="s">
        <v>1541</v>
      </c>
      <c r="D208" s="4">
        <v>156</v>
      </c>
      <c r="E208" s="4">
        <v>0</v>
      </c>
      <c r="F208" s="4">
        <v>0</v>
      </c>
      <c r="G208" s="4">
        <v>156</v>
      </c>
    </row>
    <row r="209" spans="1:7" x14ac:dyDescent="0.25">
      <c r="A209" s="4">
        <v>1009686</v>
      </c>
      <c r="B209" s="5" t="s">
        <v>1282</v>
      </c>
      <c r="C209" s="5" t="s">
        <v>1552</v>
      </c>
      <c r="D209" s="4">
        <v>189</v>
      </c>
      <c r="E209" s="4">
        <v>42</v>
      </c>
      <c r="F209" s="4">
        <v>0</v>
      </c>
      <c r="G209" s="4">
        <v>147</v>
      </c>
    </row>
    <row r="210" spans="1:7" x14ac:dyDescent="0.25">
      <c r="A210" s="4">
        <v>1009689</v>
      </c>
      <c r="B210" s="5" t="s">
        <v>201</v>
      </c>
      <c r="C210" s="5" t="s">
        <v>1546</v>
      </c>
      <c r="D210" s="4">
        <v>56</v>
      </c>
      <c r="E210" s="4">
        <v>0</v>
      </c>
      <c r="F210" s="4">
        <v>0</v>
      </c>
      <c r="G210" s="4">
        <v>56</v>
      </c>
    </row>
    <row r="211" spans="1:7" x14ac:dyDescent="0.25">
      <c r="A211" s="4">
        <v>1009691</v>
      </c>
      <c r="B211" s="5" t="s">
        <v>1357</v>
      </c>
      <c r="C211" s="5" t="s">
        <v>1547</v>
      </c>
      <c r="D211" s="4">
        <v>762</v>
      </c>
      <c r="E211" s="4">
        <v>762</v>
      </c>
      <c r="F211" s="4">
        <v>0</v>
      </c>
      <c r="G211" s="4">
        <v>0</v>
      </c>
    </row>
    <row r="212" spans="1:7" x14ac:dyDescent="0.25">
      <c r="A212" s="4">
        <v>1009706</v>
      </c>
      <c r="B212" s="5" t="s">
        <v>468</v>
      </c>
      <c r="C212" s="5" t="s">
        <v>1541</v>
      </c>
      <c r="D212" s="4">
        <v>366</v>
      </c>
      <c r="E212" s="4">
        <v>0</v>
      </c>
      <c r="F212" s="4">
        <v>0</v>
      </c>
      <c r="G212" s="4">
        <v>366</v>
      </c>
    </row>
    <row r="213" spans="1:7" x14ac:dyDescent="0.25">
      <c r="A213" s="4">
        <v>1009707</v>
      </c>
      <c r="B213" s="5" t="s">
        <v>657</v>
      </c>
      <c r="C213" s="5" t="s">
        <v>1547</v>
      </c>
      <c r="D213" s="4">
        <v>5030</v>
      </c>
      <c r="E213" s="4">
        <v>4973</v>
      </c>
      <c r="F213" s="4">
        <v>0</v>
      </c>
      <c r="G213" s="4">
        <v>57</v>
      </c>
    </row>
    <row r="214" spans="1:7" x14ac:dyDescent="0.25">
      <c r="A214" s="4">
        <v>1009720</v>
      </c>
      <c r="B214" s="5" t="s">
        <v>1510</v>
      </c>
      <c r="C214" s="5" t="s">
        <v>1541</v>
      </c>
      <c r="D214" s="4">
        <v>519</v>
      </c>
      <c r="E214" s="4">
        <v>81</v>
      </c>
      <c r="F214" s="4">
        <v>0</v>
      </c>
      <c r="G214" s="4">
        <v>438</v>
      </c>
    </row>
    <row r="215" spans="1:7" x14ac:dyDescent="0.25">
      <c r="A215" s="4">
        <v>1009728</v>
      </c>
      <c r="B215" s="5" t="s">
        <v>1316</v>
      </c>
      <c r="C215" s="5" t="s">
        <v>1541</v>
      </c>
      <c r="D215" s="4">
        <v>628</v>
      </c>
      <c r="E215" s="4">
        <v>628</v>
      </c>
      <c r="F215" s="4">
        <v>0</v>
      </c>
      <c r="G215" s="4">
        <v>0</v>
      </c>
    </row>
    <row r="216" spans="1:7" x14ac:dyDescent="0.25">
      <c r="A216" s="4">
        <v>1009731</v>
      </c>
      <c r="B216" s="5" t="s">
        <v>1058</v>
      </c>
      <c r="C216" s="5" t="s">
        <v>1540</v>
      </c>
      <c r="D216" s="4">
        <v>196</v>
      </c>
      <c r="E216" s="4">
        <v>196</v>
      </c>
      <c r="F216" s="4">
        <v>0</v>
      </c>
      <c r="G216" s="4">
        <v>0</v>
      </c>
    </row>
    <row r="217" spans="1:7" x14ac:dyDescent="0.25">
      <c r="A217" s="4">
        <v>1009732</v>
      </c>
      <c r="B217" s="5" t="s">
        <v>216</v>
      </c>
      <c r="C217" s="5" t="s">
        <v>1555</v>
      </c>
      <c r="D217" s="4">
        <v>134</v>
      </c>
      <c r="E217" s="4">
        <v>0</v>
      </c>
      <c r="F217" s="4">
        <v>0</v>
      </c>
      <c r="G217" s="4">
        <v>134</v>
      </c>
    </row>
    <row r="218" spans="1:7" x14ac:dyDescent="0.25">
      <c r="A218" s="4">
        <v>1009762</v>
      </c>
      <c r="B218" s="5" t="s">
        <v>238</v>
      </c>
      <c r="C218" s="5" t="s">
        <v>1544</v>
      </c>
      <c r="D218" s="4">
        <v>69</v>
      </c>
      <c r="E218" s="4">
        <v>69</v>
      </c>
      <c r="F218" s="4">
        <v>0</v>
      </c>
      <c r="G218" s="4">
        <v>0</v>
      </c>
    </row>
    <row r="219" spans="1:7" x14ac:dyDescent="0.25">
      <c r="A219" s="4">
        <v>1009783</v>
      </c>
      <c r="B219" s="5" t="s">
        <v>627</v>
      </c>
      <c r="C219" s="5" t="s">
        <v>1541</v>
      </c>
      <c r="D219" s="4">
        <v>307</v>
      </c>
      <c r="E219" s="4">
        <v>95</v>
      </c>
      <c r="F219" s="4">
        <v>0</v>
      </c>
      <c r="G219" s="4">
        <v>212</v>
      </c>
    </row>
    <row r="220" spans="1:7" x14ac:dyDescent="0.25">
      <c r="A220" s="4">
        <v>1009785</v>
      </c>
      <c r="B220" s="5" t="s">
        <v>723</v>
      </c>
      <c r="C220" s="5" t="s">
        <v>1563</v>
      </c>
      <c r="D220" s="4">
        <v>1465</v>
      </c>
      <c r="E220" s="4">
        <v>5</v>
      </c>
      <c r="F220" s="4">
        <v>0</v>
      </c>
      <c r="G220" s="4">
        <v>1460</v>
      </c>
    </row>
    <row r="221" spans="1:7" x14ac:dyDescent="0.25">
      <c r="A221" s="4">
        <v>1009811</v>
      </c>
      <c r="B221" s="5" t="s">
        <v>237</v>
      </c>
      <c r="C221" s="5" t="s">
        <v>1542</v>
      </c>
      <c r="D221" s="4">
        <v>545</v>
      </c>
      <c r="E221" s="4">
        <v>489</v>
      </c>
      <c r="F221" s="4">
        <v>0</v>
      </c>
      <c r="G221" s="4">
        <v>56</v>
      </c>
    </row>
    <row r="222" spans="1:7" x14ac:dyDescent="0.25">
      <c r="A222" s="4">
        <v>1009813</v>
      </c>
      <c r="B222" s="5" t="s">
        <v>764</v>
      </c>
      <c r="C222" s="5" t="s">
        <v>1547</v>
      </c>
      <c r="D222" s="4">
        <v>310</v>
      </c>
      <c r="E222" s="4">
        <v>308</v>
      </c>
      <c r="F222" s="4">
        <v>0</v>
      </c>
      <c r="G222" s="4">
        <v>2</v>
      </c>
    </row>
    <row r="223" spans="1:7" x14ac:dyDescent="0.25">
      <c r="A223" s="4">
        <v>1009830</v>
      </c>
      <c r="B223" s="5" t="s">
        <v>1283</v>
      </c>
      <c r="C223" s="5" t="s">
        <v>1548</v>
      </c>
      <c r="D223" s="4">
        <v>92</v>
      </c>
      <c r="E223" s="4">
        <v>92</v>
      </c>
      <c r="F223" s="4">
        <v>0</v>
      </c>
      <c r="G223" s="4">
        <v>0</v>
      </c>
    </row>
    <row r="224" spans="1:7" x14ac:dyDescent="0.25">
      <c r="A224" s="4">
        <v>1009837</v>
      </c>
      <c r="B224" s="5" t="s">
        <v>215</v>
      </c>
      <c r="C224" s="5" t="s">
        <v>1541</v>
      </c>
      <c r="D224" s="4">
        <v>51</v>
      </c>
      <c r="E224" s="4">
        <v>5</v>
      </c>
      <c r="F224" s="4">
        <v>0</v>
      </c>
      <c r="G224" s="4">
        <v>46</v>
      </c>
    </row>
    <row r="225" spans="1:7" x14ac:dyDescent="0.25">
      <c r="A225" s="4">
        <v>1009845</v>
      </c>
      <c r="B225" s="5" t="s">
        <v>467</v>
      </c>
      <c r="C225" s="5" t="s">
        <v>1543</v>
      </c>
      <c r="D225" s="4">
        <v>602</v>
      </c>
      <c r="E225" s="4">
        <v>230</v>
      </c>
      <c r="F225" s="4">
        <v>0</v>
      </c>
      <c r="G225" s="4">
        <v>372</v>
      </c>
    </row>
    <row r="226" spans="1:7" x14ac:dyDescent="0.25">
      <c r="A226" s="4">
        <v>1009846</v>
      </c>
      <c r="B226" s="5" t="s">
        <v>217</v>
      </c>
      <c r="C226" s="5" t="s">
        <v>1547</v>
      </c>
      <c r="D226" s="4">
        <v>4769</v>
      </c>
      <c r="E226" s="4">
        <v>4753</v>
      </c>
      <c r="F226" s="4">
        <v>0</v>
      </c>
      <c r="G226" s="4">
        <v>16</v>
      </c>
    </row>
    <row r="227" spans="1:7" x14ac:dyDescent="0.25">
      <c r="A227" s="4">
        <v>1009848</v>
      </c>
      <c r="B227" s="5" t="s">
        <v>218</v>
      </c>
      <c r="C227" s="5" t="s">
        <v>1541</v>
      </c>
      <c r="D227" s="4">
        <v>167</v>
      </c>
      <c r="E227" s="4">
        <v>118</v>
      </c>
      <c r="F227" s="4">
        <v>0</v>
      </c>
      <c r="G227" s="4">
        <v>49</v>
      </c>
    </row>
    <row r="228" spans="1:7" x14ac:dyDescent="0.25">
      <c r="A228" s="4">
        <v>1009860</v>
      </c>
      <c r="B228" s="5" t="s">
        <v>1284</v>
      </c>
      <c r="C228" s="5" t="s">
        <v>1564</v>
      </c>
      <c r="D228" s="4">
        <v>156</v>
      </c>
      <c r="E228" s="4">
        <v>0</v>
      </c>
      <c r="F228" s="4">
        <v>0</v>
      </c>
      <c r="G228" s="4">
        <v>156</v>
      </c>
    </row>
    <row r="229" spans="1:7" x14ac:dyDescent="0.25">
      <c r="A229" s="4">
        <v>1009862</v>
      </c>
      <c r="B229" s="5" t="s">
        <v>566</v>
      </c>
      <c r="C229" s="5" t="s">
        <v>1541</v>
      </c>
      <c r="D229" s="4">
        <v>38</v>
      </c>
      <c r="E229" s="4">
        <v>0</v>
      </c>
      <c r="F229" s="4">
        <v>0</v>
      </c>
      <c r="G229" s="4">
        <v>38</v>
      </c>
    </row>
    <row r="230" spans="1:7" x14ac:dyDescent="0.25">
      <c r="A230" s="4">
        <v>1009878</v>
      </c>
      <c r="B230" s="5" t="s">
        <v>1306</v>
      </c>
      <c r="C230" s="5" t="s">
        <v>1555</v>
      </c>
      <c r="D230" s="4">
        <v>9</v>
      </c>
      <c r="E230" s="4">
        <v>0</v>
      </c>
      <c r="F230" s="4">
        <v>9</v>
      </c>
      <c r="G230" s="4">
        <v>0</v>
      </c>
    </row>
    <row r="231" spans="1:7" x14ac:dyDescent="0.25">
      <c r="A231" s="4">
        <v>1009885</v>
      </c>
      <c r="B231" s="5" t="s">
        <v>240</v>
      </c>
      <c r="C231" s="5" t="s">
        <v>1547</v>
      </c>
      <c r="D231" s="4">
        <v>110</v>
      </c>
      <c r="E231" s="4">
        <v>110</v>
      </c>
      <c r="F231" s="4">
        <v>0</v>
      </c>
      <c r="G231" s="4">
        <v>0</v>
      </c>
    </row>
    <row r="232" spans="1:7" x14ac:dyDescent="0.25">
      <c r="A232" s="4">
        <v>1009890</v>
      </c>
      <c r="B232" s="5" t="s">
        <v>437</v>
      </c>
      <c r="C232" s="5" t="s">
        <v>1552</v>
      </c>
      <c r="D232" s="4">
        <v>888</v>
      </c>
      <c r="E232" s="4">
        <v>20</v>
      </c>
      <c r="F232" s="4">
        <v>0</v>
      </c>
      <c r="G232" s="4">
        <v>868</v>
      </c>
    </row>
    <row r="233" spans="1:7" x14ac:dyDescent="0.25">
      <c r="A233" s="4">
        <v>1009907</v>
      </c>
      <c r="B233" s="5" t="s">
        <v>1405</v>
      </c>
      <c r="C233" s="5" t="s">
        <v>1542</v>
      </c>
      <c r="D233" s="4">
        <v>863</v>
      </c>
      <c r="E233" s="4">
        <v>56</v>
      </c>
      <c r="F233" s="4">
        <v>0</v>
      </c>
      <c r="G233" s="4">
        <v>807</v>
      </c>
    </row>
    <row r="234" spans="1:7" x14ac:dyDescent="0.25">
      <c r="A234" s="4">
        <v>1009932</v>
      </c>
      <c r="B234" s="5" t="s">
        <v>1456</v>
      </c>
      <c r="C234" s="5" t="s">
        <v>1555</v>
      </c>
      <c r="D234" s="4">
        <v>6293</v>
      </c>
      <c r="E234" s="4">
        <v>1855</v>
      </c>
      <c r="F234" s="4">
        <v>2234</v>
      </c>
      <c r="G234" s="4">
        <v>2204</v>
      </c>
    </row>
    <row r="235" spans="1:7" x14ac:dyDescent="0.25">
      <c r="A235" s="4">
        <v>1009956</v>
      </c>
      <c r="B235" s="5" t="s">
        <v>255</v>
      </c>
      <c r="C235" s="5" t="s">
        <v>1571</v>
      </c>
      <c r="D235" s="4">
        <v>338</v>
      </c>
      <c r="E235" s="4">
        <v>338</v>
      </c>
      <c r="F235" s="4">
        <v>0</v>
      </c>
      <c r="G235" s="4">
        <v>0</v>
      </c>
    </row>
    <row r="236" spans="1:7" x14ac:dyDescent="0.25">
      <c r="A236" s="4">
        <v>1009967</v>
      </c>
      <c r="B236" s="5" t="s">
        <v>1307</v>
      </c>
      <c r="C236" s="5" t="s">
        <v>1554</v>
      </c>
      <c r="D236" s="4">
        <v>3316</v>
      </c>
      <c r="E236" s="4">
        <v>3203</v>
      </c>
      <c r="F236" s="4">
        <v>0</v>
      </c>
      <c r="G236" s="4">
        <v>113</v>
      </c>
    </row>
    <row r="237" spans="1:7" x14ac:dyDescent="0.25">
      <c r="A237" s="4">
        <v>1010002</v>
      </c>
      <c r="B237" s="5" t="s">
        <v>256</v>
      </c>
      <c r="C237" s="5" t="s">
        <v>1544</v>
      </c>
      <c r="D237" s="4">
        <v>220</v>
      </c>
      <c r="E237" s="4">
        <v>220</v>
      </c>
      <c r="F237" s="4">
        <v>0</v>
      </c>
      <c r="G237" s="4">
        <v>0</v>
      </c>
    </row>
    <row r="238" spans="1:7" x14ac:dyDescent="0.25">
      <c r="A238" s="4">
        <v>1010084</v>
      </c>
      <c r="B238" s="5" t="s">
        <v>1525</v>
      </c>
      <c r="C238" s="5" t="s">
        <v>1541</v>
      </c>
      <c r="D238" s="4">
        <v>359</v>
      </c>
      <c r="E238" s="4">
        <v>0</v>
      </c>
      <c r="F238" s="4">
        <v>0</v>
      </c>
      <c r="G238" s="4">
        <v>359</v>
      </c>
    </row>
    <row r="239" spans="1:7" x14ac:dyDescent="0.25">
      <c r="A239" s="4">
        <v>1010117</v>
      </c>
      <c r="B239" s="5" t="s">
        <v>411</v>
      </c>
      <c r="C239" s="5" t="s">
        <v>1570</v>
      </c>
      <c r="D239" s="4">
        <v>26</v>
      </c>
      <c r="E239" s="4">
        <v>26</v>
      </c>
      <c r="F239" s="4">
        <v>0</v>
      </c>
      <c r="G239" s="4">
        <v>0</v>
      </c>
    </row>
    <row r="240" spans="1:7" x14ac:dyDescent="0.25">
      <c r="A240" s="4">
        <v>1010157</v>
      </c>
      <c r="B240" s="5" t="s">
        <v>604</v>
      </c>
      <c r="C240" s="5" t="s">
        <v>1549</v>
      </c>
      <c r="D240" s="4">
        <v>211</v>
      </c>
      <c r="E240" s="4">
        <v>0</v>
      </c>
      <c r="F240" s="4">
        <v>0</v>
      </c>
      <c r="G240" s="4">
        <v>211</v>
      </c>
    </row>
    <row r="241" spans="1:7" x14ac:dyDescent="0.25">
      <c r="A241" s="4">
        <v>1010164</v>
      </c>
      <c r="B241" s="5" t="s">
        <v>318</v>
      </c>
      <c r="C241" s="5" t="s">
        <v>1541</v>
      </c>
      <c r="D241" s="4">
        <v>113</v>
      </c>
      <c r="E241" s="4">
        <v>113</v>
      </c>
      <c r="F241" s="4">
        <v>0</v>
      </c>
      <c r="G241" s="4">
        <v>0</v>
      </c>
    </row>
    <row r="242" spans="1:7" x14ac:dyDescent="0.25">
      <c r="A242" s="4">
        <v>1010181</v>
      </c>
      <c r="B242" s="5" t="s">
        <v>283</v>
      </c>
      <c r="C242" s="5" t="s">
        <v>1563</v>
      </c>
      <c r="D242" s="4">
        <v>627</v>
      </c>
      <c r="E242" s="4">
        <v>0</v>
      </c>
      <c r="F242" s="4">
        <v>0</v>
      </c>
      <c r="G242" s="4">
        <v>627</v>
      </c>
    </row>
    <row r="243" spans="1:7" x14ac:dyDescent="0.25">
      <c r="A243" s="4">
        <v>1010183</v>
      </c>
      <c r="B243" s="5" t="s">
        <v>1285</v>
      </c>
      <c r="C243" s="5" t="s">
        <v>1555</v>
      </c>
      <c r="D243" s="4">
        <v>1323</v>
      </c>
      <c r="E243" s="4">
        <v>0</v>
      </c>
      <c r="F243" s="4">
        <v>0</v>
      </c>
      <c r="G243" s="4">
        <v>1323</v>
      </c>
    </row>
    <row r="244" spans="1:7" x14ac:dyDescent="0.25">
      <c r="A244" s="4">
        <v>1010190</v>
      </c>
      <c r="B244" s="5" t="s">
        <v>319</v>
      </c>
      <c r="C244" s="5" t="s">
        <v>1544</v>
      </c>
      <c r="D244" s="4">
        <v>622</v>
      </c>
      <c r="E244" s="4">
        <v>622</v>
      </c>
      <c r="F244" s="4">
        <v>0</v>
      </c>
      <c r="G244" s="4">
        <v>0</v>
      </c>
    </row>
    <row r="245" spans="1:7" x14ac:dyDescent="0.25">
      <c r="A245" s="4">
        <v>1010205</v>
      </c>
      <c r="B245" s="5" t="s">
        <v>572</v>
      </c>
      <c r="C245" s="5" t="s">
        <v>1556</v>
      </c>
      <c r="D245" s="4">
        <v>3685</v>
      </c>
      <c r="E245" s="4">
        <v>0</v>
      </c>
      <c r="F245" s="4">
        <v>0</v>
      </c>
      <c r="G245" s="4">
        <v>3685</v>
      </c>
    </row>
    <row r="246" spans="1:7" x14ac:dyDescent="0.25">
      <c r="A246" s="4">
        <v>1010222</v>
      </c>
      <c r="B246" s="5" t="s">
        <v>1397</v>
      </c>
      <c r="C246" s="5" t="s">
        <v>1541</v>
      </c>
      <c r="D246" s="4">
        <v>7056</v>
      </c>
      <c r="E246" s="4">
        <v>2624</v>
      </c>
      <c r="F246" s="4">
        <v>0</v>
      </c>
      <c r="G246" s="4">
        <v>4432</v>
      </c>
    </row>
    <row r="247" spans="1:7" x14ac:dyDescent="0.25">
      <c r="A247" s="4">
        <v>1010233</v>
      </c>
      <c r="B247" s="5" t="s">
        <v>695</v>
      </c>
      <c r="C247" s="5" t="s">
        <v>1555</v>
      </c>
      <c r="D247" s="4">
        <v>2636</v>
      </c>
      <c r="E247" s="4">
        <v>0</v>
      </c>
      <c r="F247" s="4">
        <v>0</v>
      </c>
      <c r="G247" s="4">
        <v>2636</v>
      </c>
    </row>
    <row r="248" spans="1:7" x14ac:dyDescent="0.25">
      <c r="A248" s="4">
        <v>1010291</v>
      </c>
      <c r="B248" s="5" t="s">
        <v>466</v>
      </c>
      <c r="C248" s="5" t="s">
        <v>1570</v>
      </c>
      <c r="D248" s="4">
        <v>474</v>
      </c>
      <c r="E248" s="4">
        <v>474</v>
      </c>
      <c r="F248" s="4">
        <v>0</v>
      </c>
      <c r="G248" s="4">
        <v>0</v>
      </c>
    </row>
    <row r="249" spans="1:7" x14ac:dyDescent="0.25">
      <c r="A249" s="4">
        <v>1010294</v>
      </c>
      <c r="B249" s="5" t="s">
        <v>465</v>
      </c>
      <c r="C249" s="5" t="s">
        <v>1547</v>
      </c>
      <c r="D249" s="4">
        <v>1314</v>
      </c>
      <c r="E249" s="4">
        <v>822</v>
      </c>
      <c r="F249" s="4">
        <v>0</v>
      </c>
      <c r="G249" s="4">
        <v>492</v>
      </c>
    </row>
    <row r="250" spans="1:7" x14ac:dyDescent="0.25">
      <c r="A250" s="4">
        <v>1010318</v>
      </c>
      <c r="B250" s="5" t="s">
        <v>615</v>
      </c>
      <c r="C250" s="5" t="s">
        <v>1552</v>
      </c>
      <c r="D250" s="4">
        <v>257</v>
      </c>
      <c r="E250" s="4">
        <v>257</v>
      </c>
      <c r="F250" s="4">
        <v>0</v>
      </c>
      <c r="G250" s="4">
        <v>0</v>
      </c>
    </row>
    <row r="251" spans="1:7" x14ac:dyDescent="0.25">
      <c r="A251" s="4">
        <v>1010319</v>
      </c>
      <c r="B251" s="5" t="s">
        <v>316</v>
      </c>
      <c r="C251" s="5" t="s">
        <v>1566</v>
      </c>
      <c r="D251" s="4">
        <v>51</v>
      </c>
      <c r="E251" s="4">
        <v>0</v>
      </c>
      <c r="F251" s="4">
        <v>0</v>
      </c>
      <c r="G251" s="4">
        <v>51</v>
      </c>
    </row>
    <row r="252" spans="1:7" x14ac:dyDescent="0.25">
      <c r="A252" s="4">
        <v>1010320</v>
      </c>
      <c r="B252" s="5" t="s">
        <v>618</v>
      </c>
      <c r="C252" s="5" t="s">
        <v>1570</v>
      </c>
      <c r="D252" s="4">
        <v>1415</v>
      </c>
      <c r="E252" s="4">
        <v>262</v>
      </c>
      <c r="F252" s="4">
        <v>0</v>
      </c>
      <c r="G252" s="4">
        <v>1153</v>
      </c>
    </row>
    <row r="253" spans="1:7" x14ac:dyDescent="0.25">
      <c r="A253" s="4">
        <v>1010325</v>
      </c>
      <c r="B253" s="5" t="s">
        <v>937</v>
      </c>
      <c r="C253" s="5" t="s">
        <v>1544</v>
      </c>
      <c r="D253" s="4">
        <v>1157</v>
      </c>
      <c r="E253" s="4">
        <v>1157</v>
      </c>
      <c r="F253" s="4">
        <v>0</v>
      </c>
      <c r="G253" s="4">
        <v>0</v>
      </c>
    </row>
    <row r="254" spans="1:7" x14ac:dyDescent="0.25">
      <c r="A254" s="4">
        <v>1010372</v>
      </c>
      <c r="B254" s="5" t="s">
        <v>1390</v>
      </c>
      <c r="C254" s="5" t="s">
        <v>1547</v>
      </c>
      <c r="D254" s="4">
        <v>115</v>
      </c>
      <c r="E254" s="4">
        <v>87</v>
      </c>
      <c r="F254" s="4">
        <v>0</v>
      </c>
      <c r="G254" s="4">
        <v>28</v>
      </c>
    </row>
    <row r="255" spans="1:7" x14ac:dyDescent="0.25">
      <c r="A255" s="4">
        <v>1010397</v>
      </c>
      <c r="B255" s="5" t="s">
        <v>753</v>
      </c>
      <c r="C255" s="5" t="s">
        <v>1549</v>
      </c>
      <c r="D255" s="4">
        <v>590</v>
      </c>
      <c r="E255" s="4">
        <v>590</v>
      </c>
      <c r="F255" s="4">
        <v>0</v>
      </c>
      <c r="G255" s="4">
        <v>0</v>
      </c>
    </row>
    <row r="256" spans="1:7" x14ac:dyDescent="0.25">
      <c r="A256" s="4">
        <v>1010485</v>
      </c>
      <c r="B256" s="5" t="s">
        <v>1256</v>
      </c>
      <c r="C256" s="5" t="s">
        <v>1543</v>
      </c>
      <c r="D256" s="4">
        <v>246</v>
      </c>
      <c r="E256" s="4">
        <v>246</v>
      </c>
      <c r="F256" s="4">
        <v>0</v>
      </c>
      <c r="G256" s="4">
        <v>0</v>
      </c>
    </row>
    <row r="257" spans="1:7" x14ac:dyDescent="0.25">
      <c r="A257" s="4">
        <v>1010505</v>
      </c>
      <c r="B257" s="5" t="s">
        <v>1391</v>
      </c>
      <c r="C257" s="5" t="s">
        <v>1544</v>
      </c>
      <c r="D257" s="4">
        <v>197</v>
      </c>
      <c r="E257" s="4">
        <v>197</v>
      </c>
      <c r="F257" s="4">
        <v>0</v>
      </c>
      <c r="G257" s="4">
        <v>0</v>
      </c>
    </row>
    <row r="258" spans="1:7" x14ac:dyDescent="0.25">
      <c r="A258" s="4">
        <v>1010521</v>
      </c>
      <c r="B258" s="5" t="s">
        <v>454</v>
      </c>
      <c r="C258" s="5" t="s">
        <v>1544</v>
      </c>
      <c r="D258" s="4">
        <v>142</v>
      </c>
      <c r="E258" s="4">
        <v>142</v>
      </c>
      <c r="F258" s="4">
        <v>0</v>
      </c>
      <c r="G258" s="4">
        <v>0</v>
      </c>
    </row>
    <row r="259" spans="1:7" x14ac:dyDescent="0.25">
      <c r="A259" s="4">
        <v>1010588</v>
      </c>
      <c r="B259" s="5" t="s">
        <v>650</v>
      </c>
      <c r="C259" s="5" t="s">
        <v>1547</v>
      </c>
      <c r="D259" s="4">
        <v>510</v>
      </c>
      <c r="E259" s="4">
        <v>407</v>
      </c>
      <c r="F259" s="4">
        <v>0</v>
      </c>
      <c r="G259" s="4">
        <v>103</v>
      </c>
    </row>
    <row r="260" spans="1:7" x14ac:dyDescent="0.25">
      <c r="A260" s="4">
        <v>1010621</v>
      </c>
      <c r="B260" s="5" t="s">
        <v>785</v>
      </c>
      <c r="C260" s="5" t="s">
        <v>1542</v>
      </c>
      <c r="D260" s="4">
        <v>1710</v>
      </c>
      <c r="E260" s="4">
        <v>437</v>
      </c>
      <c r="F260" s="4">
        <v>0</v>
      </c>
      <c r="G260" s="4">
        <v>1273</v>
      </c>
    </row>
    <row r="261" spans="1:7" x14ac:dyDescent="0.25">
      <c r="A261" s="4">
        <v>1010673</v>
      </c>
      <c r="B261" s="5" t="s">
        <v>788</v>
      </c>
      <c r="C261" s="5" t="s">
        <v>1571</v>
      </c>
      <c r="D261" s="4">
        <v>86</v>
      </c>
      <c r="E261" s="4">
        <v>5</v>
      </c>
      <c r="F261" s="4">
        <v>0</v>
      </c>
      <c r="G261" s="4">
        <v>81</v>
      </c>
    </row>
    <row r="262" spans="1:7" x14ac:dyDescent="0.25">
      <c r="A262" s="4">
        <v>1010701</v>
      </c>
      <c r="B262" s="5" t="s">
        <v>790</v>
      </c>
      <c r="C262" s="5" t="s">
        <v>1543</v>
      </c>
      <c r="D262" s="4">
        <v>363</v>
      </c>
      <c r="E262" s="4">
        <v>314</v>
      </c>
      <c r="F262" s="4">
        <v>0</v>
      </c>
      <c r="G262" s="4">
        <v>49</v>
      </c>
    </row>
    <row r="263" spans="1:7" x14ac:dyDescent="0.25">
      <c r="A263" s="4">
        <v>1010707</v>
      </c>
      <c r="B263" s="5" t="s">
        <v>674</v>
      </c>
      <c r="C263" s="5" t="s">
        <v>1551</v>
      </c>
      <c r="D263" s="4">
        <v>133</v>
      </c>
      <c r="E263" s="4">
        <v>133</v>
      </c>
      <c r="F263" s="4">
        <v>0</v>
      </c>
      <c r="G263" s="4">
        <v>0</v>
      </c>
    </row>
    <row r="264" spans="1:7" x14ac:dyDescent="0.25">
      <c r="A264" s="4">
        <v>1010718</v>
      </c>
      <c r="B264" s="5" t="s">
        <v>792</v>
      </c>
      <c r="C264" s="5" t="s">
        <v>1554</v>
      </c>
      <c r="D264" s="4">
        <v>133</v>
      </c>
      <c r="E264" s="4">
        <v>0</v>
      </c>
      <c r="F264" s="4">
        <v>0</v>
      </c>
      <c r="G264" s="4">
        <v>133</v>
      </c>
    </row>
    <row r="265" spans="1:7" x14ac:dyDescent="0.25">
      <c r="A265" s="4">
        <v>1010721</v>
      </c>
      <c r="B265" s="5" t="s">
        <v>791</v>
      </c>
      <c r="C265" s="5" t="s">
        <v>1555</v>
      </c>
      <c r="D265" s="4">
        <v>2532</v>
      </c>
      <c r="E265" s="4">
        <v>1125</v>
      </c>
      <c r="F265" s="4">
        <v>0</v>
      </c>
      <c r="G265" s="4">
        <v>1407</v>
      </c>
    </row>
    <row r="266" spans="1:7" x14ac:dyDescent="0.25">
      <c r="A266" s="4">
        <v>1010738</v>
      </c>
      <c r="B266" s="5" t="s">
        <v>464</v>
      </c>
      <c r="C266" s="5" t="s">
        <v>1568</v>
      </c>
      <c r="D266" s="4">
        <v>466</v>
      </c>
      <c r="E266" s="4">
        <v>466</v>
      </c>
      <c r="F266" s="4">
        <v>0</v>
      </c>
      <c r="G266" s="4">
        <v>0</v>
      </c>
    </row>
    <row r="267" spans="1:7" x14ac:dyDescent="0.25">
      <c r="A267" s="4">
        <v>1010784</v>
      </c>
      <c r="B267" s="5" t="s">
        <v>793</v>
      </c>
      <c r="C267" s="5" t="s">
        <v>1547</v>
      </c>
      <c r="D267" s="4">
        <v>220</v>
      </c>
      <c r="E267" s="4">
        <v>220</v>
      </c>
      <c r="F267" s="4">
        <v>0</v>
      </c>
      <c r="G267" s="4">
        <v>0</v>
      </c>
    </row>
    <row r="268" spans="1:7" x14ac:dyDescent="0.25">
      <c r="A268" s="4">
        <v>1010837</v>
      </c>
      <c r="B268" s="5" t="s">
        <v>446</v>
      </c>
      <c r="C268" s="5" t="s">
        <v>1541</v>
      </c>
      <c r="D268" s="4">
        <v>117</v>
      </c>
      <c r="E268" s="4">
        <v>117</v>
      </c>
      <c r="F268" s="4">
        <v>0</v>
      </c>
      <c r="G268" s="4">
        <v>0</v>
      </c>
    </row>
    <row r="269" spans="1:7" x14ac:dyDescent="0.25">
      <c r="A269" s="4">
        <v>1010839</v>
      </c>
      <c r="B269" s="5" t="s">
        <v>780</v>
      </c>
      <c r="C269" s="5" t="s">
        <v>1542</v>
      </c>
      <c r="D269" s="4">
        <v>569</v>
      </c>
      <c r="E269" s="4">
        <v>8</v>
      </c>
      <c r="F269" s="4">
        <v>0</v>
      </c>
      <c r="G269" s="4">
        <v>561</v>
      </c>
    </row>
    <row r="270" spans="1:7" x14ac:dyDescent="0.25">
      <c r="A270" s="4">
        <v>1010932</v>
      </c>
      <c r="B270" s="5" t="s">
        <v>656</v>
      </c>
      <c r="C270" s="5" t="s">
        <v>1551</v>
      </c>
      <c r="D270" s="4">
        <v>2115</v>
      </c>
      <c r="E270" s="4">
        <v>2115</v>
      </c>
      <c r="F270" s="4">
        <v>0</v>
      </c>
      <c r="G270" s="4">
        <v>0</v>
      </c>
    </row>
    <row r="271" spans="1:7" x14ac:dyDescent="0.25">
      <c r="A271" s="4">
        <v>1010943</v>
      </c>
      <c r="B271" s="5" t="s">
        <v>190</v>
      </c>
      <c r="C271" s="5" t="s">
        <v>1541</v>
      </c>
      <c r="D271" s="4">
        <v>524</v>
      </c>
      <c r="E271" s="4">
        <v>236</v>
      </c>
      <c r="F271" s="4">
        <v>0</v>
      </c>
      <c r="G271" s="4">
        <v>288</v>
      </c>
    </row>
    <row r="272" spans="1:7" x14ac:dyDescent="0.25">
      <c r="A272" s="4">
        <v>1010945</v>
      </c>
      <c r="B272" s="5" t="s">
        <v>781</v>
      </c>
      <c r="C272" s="5" t="s">
        <v>1541</v>
      </c>
      <c r="D272" s="4">
        <v>284</v>
      </c>
      <c r="E272" s="4">
        <v>284</v>
      </c>
      <c r="F272" s="4">
        <v>0</v>
      </c>
      <c r="G272" s="4">
        <v>0</v>
      </c>
    </row>
    <row r="273" spans="1:7" x14ac:dyDescent="0.25">
      <c r="A273" s="4">
        <v>1011081</v>
      </c>
      <c r="B273" s="5" t="s">
        <v>448</v>
      </c>
      <c r="C273" s="5" t="s">
        <v>1551</v>
      </c>
      <c r="D273" s="4">
        <v>55</v>
      </c>
      <c r="E273" s="4">
        <v>55</v>
      </c>
      <c r="F273" s="4">
        <v>0</v>
      </c>
      <c r="G273" s="4">
        <v>0</v>
      </c>
    </row>
    <row r="274" spans="1:7" x14ac:dyDescent="0.25">
      <c r="A274" s="4">
        <v>1011091</v>
      </c>
      <c r="B274" s="5" t="s">
        <v>573</v>
      </c>
      <c r="C274" s="5" t="s">
        <v>1543</v>
      </c>
      <c r="D274" s="4">
        <v>259</v>
      </c>
      <c r="E274" s="4">
        <v>0</v>
      </c>
      <c r="F274" s="4">
        <v>0</v>
      </c>
      <c r="G274" s="4">
        <v>259</v>
      </c>
    </row>
    <row r="275" spans="1:7" x14ac:dyDescent="0.25">
      <c r="A275" s="4">
        <v>1011100</v>
      </c>
      <c r="B275" s="5" t="s">
        <v>986</v>
      </c>
      <c r="C275" s="5" t="s">
        <v>1550</v>
      </c>
      <c r="D275" s="4">
        <v>250</v>
      </c>
      <c r="E275" s="4">
        <v>16</v>
      </c>
      <c r="F275" s="4">
        <v>6</v>
      </c>
      <c r="G275" s="4">
        <v>228</v>
      </c>
    </row>
    <row r="276" spans="1:7" x14ac:dyDescent="0.25">
      <c r="A276" s="4">
        <v>1011185</v>
      </c>
      <c r="B276" s="5" t="s">
        <v>578</v>
      </c>
      <c r="C276" s="5" t="s">
        <v>1544</v>
      </c>
      <c r="D276" s="4">
        <v>79</v>
      </c>
      <c r="E276" s="4">
        <v>79</v>
      </c>
      <c r="F276" s="4">
        <v>0</v>
      </c>
      <c r="G276" s="4">
        <v>0</v>
      </c>
    </row>
    <row r="277" spans="1:7" x14ac:dyDescent="0.25">
      <c r="A277" s="4">
        <v>1011191</v>
      </c>
      <c r="B277" s="5" t="s">
        <v>620</v>
      </c>
      <c r="C277" s="5" t="s">
        <v>1569</v>
      </c>
      <c r="D277" s="4">
        <v>204</v>
      </c>
      <c r="E277" s="4">
        <v>131</v>
      </c>
      <c r="F277" s="4">
        <v>0</v>
      </c>
      <c r="G277" s="4">
        <v>73</v>
      </c>
    </row>
    <row r="278" spans="1:7" x14ac:dyDescent="0.25">
      <c r="A278" s="4">
        <v>1011194</v>
      </c>
      <c r="B278" s="5" t="s">
        <v>990</v>
      </c>
      <c r="C278" s="5" t="s">
        <v>1552</v>
      </c>
      <c r="D278" s="4">
        <v>389</v>
      </c>
      <c r="E278" s="4">
        <v>0</v>
      </c>
      <c r="F278" s="4">
        <v>0</v>
      </c>
      <c r="G278" s="4">
        <v>389</v>
      </c>
    </row>
    <row r="279" spans="1:7" x14ac:dyDescent="0.25">
      <c r="A279" s="4">
        <v>1011223</v>
      </c>
      <c r="B279" s="5" t="s">
        <v>1068</v>
      </c>
      <c r="C279" s="5" t="s">
        <v>1541</v>
      </c>
      <c r="D279" s="4">
        <v>351</v>
      </c>
      <c r="E279" s="4">
        <v>4</v>
      </c>
      <c r="F279" s="4">
        <v>0</v>
      </c>
      <c r="G279" s="4">
        <v>347</v>
      </c>
    </row>
    <row r="280" spans="1:7" x14ac:dyDescent="0.25">
      <c r="A280" s="4">
        <v>1011231</v>
      </c>
      <c r="B280" s="5" t="s">
        <v>1069</v>
      </c>
      <c r="C280" s="5" t="s">
        <v>1565</v>
      </c>
      <c r="D280" s="4">
        <v>15</v>
      </c>
      <c r="E280" s="4">
        <v>7</v>
      </c>
      <c r="F280" s="4">
        <v>0</v>
      </c>
      <c r="G280" s="4">
        <v>8</v>
      </c>
    </row>
    <row r="281" spans="1:7" x14ac:dyDescent="0.25">
      <c r="A281" s="4">
        <v>1011250</v>
      </c>
      <c r="B281" s="5" t="s">
        <v>1070</v>
      </c>
      <c r="C281" s="5" t="s">
        <v>1544</v>
      </c>
      <c r="D281" s="4">
        <v>207</v>
      </c>
      <c r="E281" s="4">
        <v>207</v>
      </c>
      <c r="F281" s="4">
        <v>0</v>
      </c>
      <c r="G281" s="4">
        <v>0</v>
      </c>
    </row>
    <row r="282" spans="1:7" x14ac:dyDescent="0.25">
      <c r="A282" s="4">
        <v>1011318</v>
      </c>
      <c r="B282" s="5" t="s">
        <v>583</v>
      </c>
      <c r="C282" s="5" t="s">
        <v>1548</v>
      </c>
      <c r="D282" s="4">
        <v>91</v>
      </c>
      <c r="E282" s="4">
        <v>91</v>
      </c>
      <c r="F282" s="4">
        <v>0</v>
      </c>
      <c r="G282" s="4">
        <v>0</v>
      </c>
    </row>
    <row r="283" spans="1:7" x14ac:dyDescent="0.25">
      <c r="A283" s="4">
        <v>1011387</v>
      </c>
      <c r="B283" s="5" t="s">
        <v>1392</v>
      </c>
      <c r="C283" s="5" t="s">
        <v>1540</v>
      </c>
      <c r="D283" s="4">
        <v>81</v>
      </c>
      <c r="E283" s="4">
        <v>81</v>
      </c>
      <c r="F283" s="4">
        <v>0</v>
      </c>
      <c r="G283" s="4">
        <v>0</v>
      </c>
    </row>
    <row r="284" spans="1:7" x14ac:dyDescent="0.25">
      <c r="A284" s="4">
        <v>1011393</v>
      </c>
      <c r="B284" s="5" t="s">
        <v>1131</v>
      </c>
      <c r="C284" s="5" t="s">
        <v>1554</v>
      </c>
      <c r="D284" s="4">
        <v>146</v>
      </c>
      <c r="E284" s="4">
        <v>0</v>
      </c>
      <c r="F284" s="4">
        <v>0</v>
      </c>
      <c r="G284" s="4">
        <v>146</v>
      </c>
    </row>
    <row r="285" spans="1:7" x14ac:dyDescent="0.25">
      <c r="A285" s="4">
        <v>1011450</v>
      </c>
      <c r="B285" s="5" t="s">
        <v>447</v>
      </c>
      <c r="C285" s="5" t="s">
        <v>1549</v>
      </c>
      <c r="D285" s="4">
        <v>2345</v>
      </c>
      <c r="E285" s="4">
        <v>0</v>
      </c>
      <c r="F285" s="4">
        <v>0</v>
      </c>
      <c r="G285" s="4">
        <v>2345</v>
      </c>
    </row>
    <row r="286" spans="1:7" x14ac:dyDescent="0.25">
      <c r="A286" s="4">
        <v>1011454</v>
      </c>
      <c r="B286" s="5" t="s">
        <v>610</v>
      </c>
      <c r="C286" s="5" t="s">
        <v>1555</v>
      </c>
      <c r="D286" s="4">
        <v>452</v>
      </c>
      <c r="E286" s="4">
        <v>0</v>
      </c>
      <c r="F286" s="4">
        <v>0</v>
      </c>
      <c r="G286" s="4">
        <v>452</v>
      </c>
    </row>
    <row r="287" spans="1:7" x14ac:dyDescent="0.25">
      <c r="A287" s="4">
        <v>1011463</v>
      </c>
      <c r="B287" s="5" t="s">
        <v>1182</v>
      </c>
      <c r="C287" s="5" t="s">
        <v>1544</v>
      </c>
      <c r="D287" s="4">
        <v>129</v>
      </c>
      <c r="E287" s="4">
        <v>129</v>
      </c>
      <c r="F287" s="4">
        <v>0</v>
      </c>
      <c r="G287" s="4">
        <v>0</v>
      </c>
    </row>
    <row r="288" spans="1:7" x14ac:dyDescent="0.25">
      <c r="A288" s="4">
        <v>1011498</v>
      </c>
      <c r="B288" s="5" t="s">
        <v>611</v>
      </c>
      <c r="C288" s="5" t="s">
        <v>1547</v>
      </c>
      <c r="D288" s="4">
        <v>1827</v>
      </c>
      <c r="E288" s="4">
        <v>1827</v>
      </c>
      <c r="F288" s="4">
        <v>0</v>
      </c>
      <c r="G288" s="4">
        <v>0</v>
      </c>
    </row>
    <row r="289" spans="1:7" x14ac:dyDescent="0.25">
      <c r="A289" s="4">
        <v>1011508</v>
      </c>
      <c r="B289" s="5" t="s">
        <v>1183</v>
      </c>
      <c r="C289" s="5" t="s">
        <v>1574</v>
      </c>
      <c r="D289" s="4">
        <v>278</v>
      </c>
      <c r="E289" s="4">
        <v>0</v>
      </c>
      <c r="F289" s="4">
        <v>0</v>
      </c>
      <c r="G289" s="4">
        <v>278</v>
      </c>
    </row>
    <row r="290" spans="1:7" x14ac:dyDescent="0.25">
      <c r="A290" s="4">
        <v>1011519</v>
      </c>
      <c r="B290" s="5" t="s">
        <v>1455</v>
      </c>
      <c r="C290" s="5" t="s">
        <v>1547</v>
      </c>
      <c r="D290" s="4">
        <v>1452</v>
      </c>
      <c r="E290" s="4">
        <v>817</v>
      </c>
      <c r="F290" s="4">
        <v>0</v>
      </c>
      <c r="G290" s="4">
        <v>635</v>
      </c>
    </row>
    <row r="291" spans="1:7" x14ac:dyDescent="0.25">
      <c r="A291" s="4">
        <v>1011531</v>
      </c>
      <c r="B291" s="5" t="s">
        <v>1240</v>
      </c>
      <c r="C291" s="5" t="s">
        <v>1541</v>
      </c>
      <c r="D291" s="4">
        <v>314</v>
      </c>
      <c r="E291" s="4">
        <v>314</v>
      </c>
      <c r="F291" s="4">
        <v>0</v>
      </c>
      <c r="G291" s="4">
        <v>0</v>
      </c>
    </row>
    <row r="292" spans="1:7" x14ac:dyDescent="0.25">
      <c r="A292" s="4">
        <v>1011534</v>
      </c>
      <c r="B292" s="5" t="s">
        <v>1015</v>
      </c>
      <c r="C292" s="5" t="s">
        <v>1541</v>
      </c>
      <c r="D292" s="4">
        <v>99</v>
      </c>
      <c r="E292" s="4">
        <v>99</v>
      </c>
      <c r="F292" s="4">
        <v>0</v>
      </c>
      <c r="G292" s="4">
        <v>0</v>
      </c>
    </row>
    <row r="293" spans="1:7" x14ac:dyDescent="0.25">
      <c r="A293" s="4">
        <v>1011535</v>
      </c>
      <c r="B293" s="5" t="s">
        <v>1242</v>
      </c>
      <c r="C293" s="5" t="s">
        <v>1563</v>
      </c>
      <c r="D293" s="4">
        <v>936</v>
      </c>
      <c r="E293" s="4">
        <v>0</v>
      </c>
      <c r="F293" s="4">
        <v>0</v>
      </c>
      <c r="G293" s="4">
        <v>936</v>
      </c>
    </row>
    <row r="294" spans="1:7" x14ac:dyDescent="0.25">
      <c r="A294" s="4">
        <v>1011555</v>
      </c>
      <c r="B294" s="5" t="s">
        <v>696</v>
      </c>
      <c r="C294" s="5" t="s">
        <v>1547</v>
      </c>
      <c r="D294" s="4">
        <v>1387</v>
      </c>
      <c r="E294" s="4">
        <v>1381</v>
      </c>
      <c r="F294" s="4">
        <v>0</v>
      </c>
      <c r="G294" s="4">
        <v>6</v>
      </c>
    </row>
    <row r="295" spans="1:7" x14ac:dyDescent="0.25">
      <c r="A295" s="4">
        <v>1011596</v>
      </c>
      <c r="B295" s="5" t="s">
        <v>1457</v>
      </c>
      <c r="C295" s="5" t="s">
        <v>1562</v>
      </c>
      <c r="D295" s="4">
        <v>460</v>
      </c>
      <c r="E295" s="4">
        <v>122</v>
      </c>
      <c r="F295" s="4">
        <v>0</v>
      </c>
      <c r="G295" s="4">
        <v>338</v>
      </c>
    </row>
    <row r="296" spans="1:7" x14ac:dyDescent="0.25">
      <c r="A296" s="4">
        <v>1011652</v>
      </c>
      <c r="B296" s="5" t="s">
        <v>1509</v>
      </c>
      <c r="C296" s="5" t="s">
        <v>1541</v>
      </c>
      <c r="D296" s="4">
        <v>576</v>
      </c>
      <c r="E296" s="4">
        <v>144</v>
      </c>
      <c r="F296" s="4">
        <v>0</v>
      </c>
      <c r="G296" s="4">
        <v>432</v>
      </c>
    </row>
    <row r="297" spans="1:7" x14ac:dyDescent="0.25">
      <c r="A297" s="4">
        <v>1011654</v>
      </c>
      <c r="B297" s="5" t="s">
        <v>803</v>
      </c>
      <c r="C297" s="5" t="s">
        <v>1549</v>
      </c>
      <c r="D297" s="4">
        <v>162</v>
      </c>
      <c r="E297" s="4">
        <v>0</v>
      </c>
      <c r="F297" s="4">
        <v>0</v>
      </c>
      <c r="G297" s="4">
        <v>162</v>
      </c>
    </row>
    <row r="298" spans="1:7" x14ac:dyDescent="0.25">
      <c r="A298" s="4">
        <v>1011659</v>
      </c>
      <c r="B298" s="5" t="s">
        <v>543</v>
      </c>
      <c r="C298" s="5" t="s">
        <v>1547</v>
      </c>
      <c r="D298" s="4">
        <v>3180</v>
      </c>
      <c r="E298" s="4">
        <v>3082</v>
      </c>
      <c r="F298" s="4">
        <v>0</v>
      </c>
      <c r="G298" s="4">
        <v>98</v>
      </c>
    </row>
    <row r="299" spans="1:7" x14ac:dyDescent="0.25">
      <c r="A299" s="4">
        <v>1011662</v>
      </c>
      <c r="B299" s="5" t="s">
        <v>808</v>
      </c>
      <c r="C299" s="5" t="s">
        <v>1547</v>
      </c>
      <c r="D299" s="4">
        <v>1037</v>
      </c>
      <c r="E299" s="4">
        <v>1037</v>
      </c>
      <c r="F299" s="4">
        <v>0</v>
      </c>
      <c r="G299" s="4">
        <v>0</v>
      </c>
    </row>
    <row r="300" spans="1:7" x14ac:dyDescent="0.25">
      <c r="A300" s="4">
        <v>1011666</v>
      </c>
      <c r="B300" s="5" t="s">
        <v>812</v>
      </c>
      <c r="C300" s="5" t="s">
        <v>1543</v>
      </c>
      <c r="D300" s="4">
        <v>193</v>
      </c>
      <c r="E300" s="4">
        <v>0</v>
      </c>
      <c r="F300" s="4">
        <v>0</v>
      </c>
      <c r="G300" s="4">
        <v>193</v>
      </c>
    </row>
    <row r="301" spans="1:7" x14ac:dyDescent="0.25">
      <c r="A301" s="4">
        <v>1011673</v>
      </c>
      <c r="B301" s="5" t="s">
        <v>804</v>
      </c>
      <c r="C301" s="5" t="s">
        <v>1551</v>
      </c>
      <c r="D301" s="4">
        <v>891</v>
      </c>
      <c r="E301" s="4">
        <v>891</v>
      </c>
      <c r="F301" s="4">
        <v>0</v>
      </c>
      <c r="G301" s="4">
        <v>0</v>
      </c>
    </row>
    <row r="302" spans="1:7" x14ac:dyDescent="0.25">
      <c r="A302" s="4">
        <v>1011674</v>
      </c>
      <c r="B302" s="5" t="s">
        <v>806</v>
      </c>
      <c r="C302" s="5" t="s">
        <v>1545</v>
      </c>
      <c r="D302" s="4">
        <v>245</v>
      </c>
      <c r="E302" s="4">
        <v>0</v>
      </c>
      <c r="F302" s="4">
        <v>0</v>
      </c>
      <c r="G302" s="4">
        <v>245</v>
      </c>
    </row>
    <row r="303" spans="1:7" x14ac:dyDescent="0.25">
      <c r="A303" s="4">
        <v>1011684</v>
      </c>
      <c r="B303" s="5" t="s">
        <v>807</v>
      </c>
      <c r="C303" s="5" t="s">
        <v>1546</v>
      </c>
      <c r="D303" s="4">
        <v>231</v>
      </c>
      <c r="E303" s="4">
        <v>1</v>
      </c>
      <c r="F303" s="4">
        <v>0</v>
      </c>
      <c r="G303" s="4">
        <v>230</v>
      </c>
    </row>
    <row r="304" spans="1:7" x14ac:dyDescent="0.25">
      <c r="A304" s="4">
        <v>1011688</v>
      </c>
      <c r="B304" s="5" t="s">
        <v>814</v>
      </c>
      <c r="C304" s="5" t="s">
        <v>1555</v>
      </c>
      <c r="D304" s="4">
        <v>37</v>
      </c>
      <c r="E304" s="4">
        <v>0</v>
      </c>
      <c r="F304" s="4">
        <v>0</v>
      </c>
      <c r="G304" s="4">
        <v>37</v>
      </c>
    </row>
    <row r="305" spans="1:7" x14ac:dyDescent="0.25">
      <c r="A305" s="4">
        <v>1011689</v>
      </c>
      <c r="B305" s="5" t="s">
        <v>809</v>
      </c>
      <c r="C305" s="5" t="s">
        <v>1558</v>
      </c>
      <c r="D305" s="4">
        <v>16</v>
      </c>
      <c r="E305" s="4">
        <v>16</v>
      </c>
      <c r="F305" s="4">
        <v>0</v>
      </c>
      <c r="G305" s="4">
        <v>0</v>
      </c>
    </row>
    <row r="306" spans="1:7" x14ac:dyDescent="0.25">
      <c r="A306" s="4">
        <v>1011690</v>
      </c>
      <c r="B306" s="5" t="s">
        <v>827</v>
      </c>
      <c r="C306" s="5" t="s">
        <v>1547</v>
      </c>
      <c r="D306" s="4">
        <v>420</v>
      </c>
      <c r="E306" s="4">
        <v>353</v>
      </c>
      <c r="F306" s="4">
        <v>0</v>
      </c>
      <c r="G306" s="4">
        <v>67</v>
      </c>
    </row>
    <row r="307" spans="1:7" x14ac:dyDescent="0.25">
      <c r="A307" s="4">
        <v>1011706</v>
      </c>
      <c r="B307" s="5" t="s">
        <v>628</v>
      </c>
      <c r="C307" s="5" t="s">
        <v>1555</v>
      </c>
      <c r="D307" s="4">
        <v>391</v>
      </c>
      <c r="E307" s="4">
        <v>0</v>
      </c>
      <c r="F307" s="4">
        <v>0</v>
      </c>
      <c r="G307" s="4">
        <v>391</v>
      </c>
    </row>
    <row r="308" spans="1:7" x14ac:dyDescent="0.25">
      <c r="A308" s="4">
        <v>1011735</v>
      </c>
      <c r="B308" s="5" t="s">
        <v>855</v>
      </c>
      <c r="C308" s="5" t="s">
        <v>1547</v>
      </c>
      <c r="D308" s="4">
        <v>119</v>
      </c>
      <c r="E308" s="4">
        <v>30</v>
      </c>
      <c r="F308" s="4">
        <v>0</v>
      </c>
      <c r="G308" s="4">
        <v>89</v>
      </c>
    </row>
    <row r="309" spans="1:7" x14ac:dyDescent="0.25">
      <c r="A309" s="4">
        <v>1011752</v>
      </c>
      <c r="B309" s="5" t="s">
        <v>856</v>
      </c>
      <c r="C309" s="5" t="s">
        <v>1543</v>
      </c>
      <c r="D309" s="4">
        <v>105</v>
      </c>
      <c r="E309" s="4">
        <v>105</v>
      </c>
      <c r="F309" s="4">
        <v>0</v>
      </c>
      <c r="G309" s="4">
        <v>0</v>
      </c>
    </row>
    <row r="310" spans="1:7" x14ac:dyDescent="0.25">
      <c r="A310" s="4">
        <v>1011761</v>
      </c>
      <c r="B310" s="5" t="s">
        <v>698</v>
      </c>
      <c r="C310" s="5" t="s">
        <v>1540</v>
      </c>
      <c r="D310" s="4">
        <v>1211</v>
      </c>
      <c r="E310" s="4">
        <v>1211</v>
      </c>
      <c r="F310" s="4">
        <v>0</v>
      </c>
      <c r="G310" s="4">
        <v>0</v>
      </c>
    </row>
    <row r="311" spans="1:7" x14ac:dyDescent="0.25">
      <c r="A311" s="4">
        <v>1011763</v>
      </c>
      <c r="B311" s="5" t="s">
        <v>857</v>
      </c>
      <c r="C311" s="5" t="s">
        <v>1545</v>
      </c>
      <c r="D311" s="4">
        <v>395</v>
      </c>
      <c r="E311" s="4">
        <v>0</v>
      </c>
      <c r="F311" s="4">
        <v>0</v>
      </c>
      <c r="G311" s="4">
        <v>395</v>
      </c>
    </row>
    <row r="312" spans="1:7" x14ac:dyDescent="0.25">
      <c r="A312" s="4">
        <v>1011765</v>
      </c>
      <c r="B312" s="5" t="s">
        <v>643</v>
      </c>
      <c r="C312" s="5" t="s">
        <v>1546</v>
      </c>
      <c r="D312" s="4">
        <v>750</v>
      </c>
      <c r="E312" s="4">
        <v>59</v>
      </c>
      <c r="F312" s="4">
        <v>0</v>
      </c>
      <c r="G312" s="4">
        <v>691</v>
      </c>
    </row>
    <row r="313" spans="1:7" x14ac:dyDescent="0.25">
      <c r="A313" s="4">
        <v>1011773</v>
      </c>
      <c r="B313" s="5" t="s">
        <v>439</v>
      </c>
      <c r="C313" s="5" t="s">
        <v>1541</v>
      </c>
      <c r="D313" s="4">
        <v>115</v>
      </c>
      <c r="E313" s="4">
        <v>115</v>
      </c>
      <c r="F313" s="4">
        <v>0</v>
      </c>
      <c r="G313" s="4">
        <v>0</v>
      </c>
    </row>
    <row r="314" spans="1:7" x14ac:dyDescent="0.25">
      <c r="A314" s="4">
        <v>1011782</v>
      </c>
      <c r="B314" s="5" t="s">
        <v>1016</v>
      </c>
      <c r="C314" s="5" t="s">
        <v>1559</v>
      </c>
      <c r="D314" s="4">
        <v>307</v>
      </c>
      <c r="E314" s="4">
        <v>307</v>
      </c>
      <c r="F314" s="4">
        <v>0</v>
      </c>
      <c r="G314" s="4">
        <v>0</v>
      </c>
    </row>
    <row r="315" spans="1:7" x14ac:dyDescent="0.25">
      <c r="A315" s="4">
        <v>1011804</v>
      </c>
      <c r="B315" s="5" t="s">
        <v>858</v>
      </c>
      <c r="C315" s="5" t="s">
        <v>1557</v>
      </c>
      <c r="D315" s="4">
        <v>26</v>
      </c>
      <c r="E315" s="4">
        <v>26</v>
      </c>
      <c r="F315" s="4">
        <v>0</v>
      </c>
      <c r="G315" s="4">
        <v>0</v>
      </c>
    </row>
    <row r="316" spans="1:7" x14ac:dyDescent="0.25">
      <c r="A316" s="4">
        <v>1011831</v>
      </c>
      <c r="B316" s="5" t="s">
        <v>880</v>
      </c>
      <c r="C316" s="5" t="s">
        <v>1559</v>
      </c>
      <c r="D316" s="4">
        <v>1</v>
      </c>
      <c r="E316" s="4">
        <v>0</v>
      </c>
      <c r="F316" s="4">
        <v>0</v>
      </c>
      <c r="G316" s="4">
        <v>1</v>
      </c>
    </row>
    <row r="317" spans="1:7" x14ac:dyDescent="0.25">
      <c r="A317" s="4">
        <v>1011847</v>
      </c>
      <c r="B317" s="5" t="s">
        <v>438</v>
      </c>
      <c r="C317" s="5" t="s">
        <v>1541</v>
      </c>
      <c r="D317" s="4">
        <v>12</v>
      </c>
      <c r="E317" s="4">
        <v>7</v>
      </c>
      <c r="F317" s="4">
        <v>0</v>
      </c>
      <c r="G317" s="4">
        <v>5</v>
      </c>
    </row>
    <row r="318" spans="1:7" x14ac:dyDescent="0.25">
      <c r="A318" s="4">
        <v>1011854</v>
      </c>
      <c r="B318" s="5" t="s">
        <v>709</v>
      </c>
      <c r="C318" s="5" t="s">
        <v>1543</v>
      </c>
      <c r="D318" s="4">
        <v>2197</v>
      </c>
      <c r="E318" s="4">
        <v>2197</v>
      </c>
      <c r="F318" s="4">
        <v>0</v>
      </c>
      <c r="G318" s="4">
        <v>0</v>
      </c>
    </row>
    <row r="319" spans="1:7" x14ac:dyDescent="0.25">
      <c r="A319" s="4">
        <v>1011873</v>
      </c>
      <c r="B319" s="5" t="s">
        <v>428</v>
      </c>
      <c r="C319" s="5" t="s">
        <v>1544</v>
      </c>
      <c r="D319" s="4">
        <v>319</v>
      </c>
      <c r="E319" s="4">
        <v>319</v>
      </c>
      <c r="F319" s="4">
        <v>0</v>
      </c>
      <c r="G319" s="4">
        <v>0</v>
      </c>
    </row>
    <row r="320" spans="1:7" x14ac:dyDescent="0.25">
      <c r="A320" s="4">
        <v>1011895</v>
      </c>
      <c r="B320" s="5" t="s">
        <v>884</v>
      </c>
      <c r="C320" s="5" t="s">
        <v>1553</v>
      </c>
      <c r="D320" s="4">
        <v>141</v>
      </c>
      <c r="E320" s="4">
        <v>141</v>
      </c>
      <c r="F320" s="4">
        <v>0</v>
      </c>
      <c r="G320" s="4">
        <v>0</v>
      </c>
    </row>
    <row r="321" spans="1:7" x14ac:dyDescent="0.25">
      <c r="A321" s="4">
        <v>1011913</v>
      </c>
      <c r="B321" s="5" t="s">
        <v>882</v>
      </c>
      <c r="C321" s="5" t="s">
        <v>1552</v>
      </c>
      <c r="D321" s="4">
        <v>378</v>
      </c>
      <c r="E321" s="4">
        <v>0</v>
      </c>
      <c r="F321" s="4">
        <v>0</v>
      </c>
      <c r="G321" s="4">
        <v>378</v>
      </c>
    </row>
    <row r="322" spans="1:7" x14ac:dyDescent="0.25">
      <c r="A322" s="4">
        <v>1011923</v>
      </c>
      <c r="B322" s="5" t="s">
        <v>766</v>
      </c>
      <c r="C322" s="5" t="s">
        <v>1544</v>
      </c>
      <c r="D322" s="4">
        <v>300</v>
      </c>
      <c r="E322" s="4">
        <v>300</v>
      </c>
      <c r="F322" s="4">
        <v>0</v>
      </c>
      <c r="G322" s="4">
        <v>0</v>
      </c>
    </row>
    <row r="323" spans="1:7" x14ac:dyDescent="0.25">
      <c r="A323" s="4">
        <v>1011962</v>
      </c>
      <c r="B323" s="5" t="s">
        <v>957</v>
      </c>
      <c r="C323" s="5" t="s">
        <v>1570</v>
      </c>
      <c r="D323" s="4">
        <v>161</v>
      </c>
      <c r="E323" s="4">
        <v>30</v>
      </c>
      <c r="F323" s="4">
        <v>0</v>
      </c>
      <c r="G323" s="4">
        <v>131</v>
      </c>
    </row>
    <row r="324" spans="1:7" x14ac:dyDescent="0.25">
      <c r="A324" s="4">
        <v>1011975</v>
      </c>
      <c r="B324" s="5" t="s">
        <v>958</v>
      </c>
      <c r="C324" s="5" t="s">
        <v>1542</v>
      </c>
      <c r="D324" s="4">
        <v>847</v>
      </c>
      <c r="E324" s="4">
        <v>0</v>
      </c>
      <c r="F324" s="4">
        <v>0</v>
      </c>
      <c r="G324" s="4">
        <v>847</v>
      </c>
    </row>
    <row r="325" spans="1:7" x14ac:dyDescent="0.25">
      <c r="A325" s="4">
        <v>1011978</v>
      </c>
      <c r="B325" s="5" t="s">
        <v>655</v>
      </c>
      <c r="C325" s="5" t="s">
        <v>1550</v>
      </c>
      <c r="D325" s="4">
        <v>1027</v>
      </c>
      <c r="E325" s="4">
        <v>196</v>
      </c>
      <c r="F325" s="4">
        <v>557</v>
      </c>
      <c r="G325" s="4">
        <v>274</v>
      </c>
    </row>
    <row r="326" spans="1:7" x14ac:dyDescent="0.25">
      <c r="A326" s="4">
        <v>1011995</v>
      </c>
      <c r="B326" s="5" t="s">
        <v>959</v>
      </c>
      <c r="C326" s="5" t="s">
        <v>1555</v>
      </c>
      <c r="D326" s="4">
        <v>121</v>
      </c>
      <c r="E326" s="4">
        <v>0</v>
      </c>
      <c r="F326" s="4">
        <v>0</v>
      </c>
      <c r="G326" s="4">
        <v>121</v>
      </c>
    </row>
    <row r="327" spans="1:7" x14ac:dyDescent="0.25">
      <c r="A327" s="4">
        <v>1011998</v>
      </c>
      <c r="B327" s="5" t="s">
        <v>380</v>
      </c>
      <c r="C327" s="5" t="s">
        <v>1552</v>
      </c>
      <c r="D327" s="4">
        <v>464</v>
      </c>
      <c r="E327" s="4">
        <v>8</v>
      </c>
      <c r="F327" s="4">
        <v>0</v>
      </c>
      <c r="G327" s="4">
        <v>456</v>
      </c>
    </row>
    <row r="328" spans="1:7" x14ac:dyDescent="0.25">
      <c r="A328" s="4">
        <v>1012014</v>
      </c>
      <c r="B328" s="5" t="s">
        <v>1522</v>
      </c>
      <c r="C328" s="5" t="s">
        <v>1546</v>
      </c>
      <c r="D328" s="4">
        <v>117</v>
      </c>
      <c r="E328" s="4">
        <v>93</v>
      </c>
      <c r="F328" s="4">
        <v>0</v>
      </c>
      <c r="G328" s="4">
        <v>24</v>
      </c>
    </row>
    <row r="329" spans="1:7" x14ac:dyDescent="0.25">
      <c r="A329" s="4">
        <v>1012021</v>
      </c>
      <c r="B329" s="5" t="s">
        <v>1036</v>
      </c>
      <c r="C329" s="5" t="s">
        <v>1544</v>
      </c>
      <c r="D329" s="4">
        <v>98</v>
      </c>
      <c r="E329" s="4">
        <v>98</v>
      </c>
      <c r="F329" s="4">
        <v>0</v>
      </c>
      <c r="G329" s="4">
        <v>0</v>
      </c>
    </row>
    <row r="330" spans="1:7" x14ac:dyDescent="0.25">
      <c r="A330" s="4">
        <v>1012024</v>
      </c>
      <c r="B330" s="5" t="s">
        <v>379</v>
      </c>
      <c r="C330" s="5" t="s">
        <v>1543</v>
      </c>
      <c r="D330" s="4">
        <v>323</v>
      </c>
      <c r="E330" s="4">
        <v>323</v>
      </c>
      <c r="F330" s="4">
        <v>0</v>
      </c>
      <c r="G330" s="4">
        <v>0</v>
      </c>
    </row>
    <row r="331" spans="1:7" x14ac:dyDescent="0.25">
      <c r="A331" s="4">
        <v>1012040</v>
      </c>
      <c r="B331" s="5" t="s">
        <v>759</v>
      </c>
      <c r="C331" s="5" t="s">
        <v>1542</v>
      </c>
      <c r="D331" s="4">
        <v>529</v>
      </c>
      <c r="E331" s="4">
        <v>202</v>
      </c>
      <c r="F331" s="4">
        <v>0</v>
      </c>
      <c r="G331" s="4">
        <v>327</v>
      </c>
    </row>
    <row r="332" spans="1:7" x14ac:dyDescent="0.25">
      <c r="A332" s="4">
        <v>1012048</v>
      </c>
      <c r="B332" s="5" t="s">
        <v>1411</v>
      </c>
      <c r="C332" s="5" t="s">
        <v>1544</v>
      </c>
      <c r="D332" s="4">
        <v>8</v>
      </c>
      <c r="E332" s="4">
        <v>8</v>
      </c>
      <c r="F332" s="4">
        <v>0</v>
      </c>
      <c r="G332" s="4">
        <v>0</v>
      </c>
    </row>
    <row r="333" spans="1:7" x14ac:dyDescent="0.25">
      <c r="A333" s="4">
        <v>1012059</v>
      </c>
      <c r="B333" s="5" t="s">
        <v>574</v>
      </c>
      <c r="C333" s="5" t="s">
        <v>1544</v>
      </c>
      <c r="D333" s="4">
        <v>18</v>
      </c>
      <c r="E333" s="4">
        <v>18</v>
      </c>
      <c r="F333" s="4">
        <v>0</v>
      </c>
      <c r="G333" s="4">
        <v>0</v>
      </c>
    </row>
    <row r="334" spans="1:7" x14ac:dyDescent="0.25">
      <c r="A334" s="4">
        <v>1012060</v>
      </c>
      <c r="B334" s="5" t="s">
        <v>378</v>
      </c>
      <c r="C334" s="5" t="s">
        <v>1552</v>
      </c>
      <c r="D334" s="4">
        <v>77</v>
      </c>
      <c r="E334" s="4">
        <v>74</v>
      </c>
      <c r="F334" s="4">
        <v>0</v>
      </c>
      <c r="G334" s="4">
        <v>3</v>
      </c>
    </row>
    <row r="335" spans="1:7" x14ac:dyDescent="0.25">
      <c r="A335" s="4">
        <v>1012068</v>
      </c>
      <c r="B335" s="5" t="s">
        <v>1038</v>
      </c>
      <c r="C335" s="5" t="s">
        <v>1547</v>
      </c>
      <c r="D335" s="4">
        <v>692</v>
      </c>
      <c r="E335" s="4">
        <v>692</v>
      </c>
      <c r="F335" s="4">
        <v>0</v>
      </c>
      <c r="G335" s="4">
        <v>0</v>
      </c>
    </row>
    <row r="336" spans="1:7" x14ac:dyDescent="0.25">
      <c r="A336" s="4">
        <v>1012070</v>
      </c>
      <c r="B336" s="5" t="s">
        <v>1452</v>
      </c>
      <c r="C336" s="5" t="s">
        <v>1572</v>
      </c>
      <c r="D336" s="4">
        <v>82</v>
      </c>
      <c r="E336" s="4">
        <v>70</v>
      </c>
      <c r="F336" s="4">
        <v>0</v>
      </c>
      <c r="G336" s="4">
        <v>12</v>
      </c>
    </row>
    <row r="337" spans="1:7" x14ac:dyDescent="0.25">
      <c r="A337" s="4">
        <v>1012077</v>
      </c>
      <c r="B337" s="5" t="s">
        <v>1039</v>
      </c>
      <c r="C337" s="5" t="s">
        <v>1575</v>
      </c>
      <c r="D337" s="4">
        <v>51</v>
      </c>
      <c r="E337" s="4">
        <v>51</v>
      </c>
      <c r="F337" s="4">
        <v>0</v>
      </c>
      <c r="G337" s="4">
        <v>0</v>
      </c>
    </row>
    <row r="338" spans="1:7" x14ac:dyDescent="0.25">
      <c r="A338" s="4">
        <v>1012100</v>
      </c>
      <c r="B338" s="5" t="s">
        <v>1407</v>
      </c>
      <c r="C338" s="5" t="s">
        <v>1544</v>
      </c>
      <c r="D338" s="4">
        <v>2857</v>
      </c>
      <c r="E338" s="4">
        <v>234</v>
      </c>
      <c r="F338" s="4">
        <v>0</v>
      </c>
      <c r="G338" s="4">
        <v>2623</v>
      </c>
    </row>
    <row r="339" spans="1:7" x14ac:dyDescent="0.25">
      <c r="A339" s="4">
        <v>1012129</v>
      </c>
      <c r="B339" s="5" t="s">
        <v>1441</v>
      </c>
      <c r="C339" s="5" t="s">
        <v>1547</v>
      </c>
      <c r="D339" s="4">
        <v>594</v>
      </c>
      <c r="E339" s="4">
        <v>594</v>
      </c>
      <c r="F339" s="4">
        <v>0</v>
      </c>
      <c r="G339" s="4">
        <v>0</v>
      </c>
    </row>
    <row r="340" spans="1:7" x14ac:dyDescent="0.25">
      <c r="A340" s="4">
        <v>1012376</v>
      </c>
      <c r="B340" s="5" t="s">
        <v>949</v>
      </c>
      <c r="C340" s="5" t="s">
        <v>1547</v>
      </c>
      <c r="D340" s="4">
        <v>100</v>
      </c>
      <c r="E340" s="4">
        <v>100</v>
      </c>
      <c r="F340" s="4">
        <v>0</v>
      </c>
      <c r="G340" s="4">
        <v>0</v>
      </c>
    </row>
    <row r="341" spans="1:7" x14ac:dyDescent="0.25">
      <c r="A341" s="4">
        <v>1012437</v>
      </c>
      <c r="B341" s="5" t="s">
        <v>529</v>
      </c>
      <c r="C341" s="5" t="s">
        <v>1543</v>
      </c>
      <c r="D341" s="4">
        <v>1236</v>
      </c>
      <c r="E341" s="4">
        <v>1236</v>
      </c>
      <c r="F341" s="4">
        <v>0</v>
      </c>
      <c r="G341" s="4">
        <v>0</v>
      </c>
    </row>
    <row r="342" spans="1:7" x14ac:dyDescent="0.25">
      <c r="A342" s="4">
        <v>1012449</v>
      </c>
      <c r="B342" s="5" t="s">
        <v>1023</v>
      </c>
      <c r="C342" s="5" t="s">
        <v>1547</v>
      </c>
      <c r="D342" s="4">
        <v>1413</v>
      </c>
      <c r="E342" s="4">
        <v>1175</v>
      </c>
      <c r="F342" s="4">
        <v>0</v>
      </c>
      <c r="G342" s="4">
        <v>238</v>
      </c>
    </row>
    <row r="343" spans="1:7" x14ac:dyDescent="0.25">
      <c r="A343" s="4">
        <v>1012509</v>
      </c>
      <c r="B343" s="5" t="s">
        <v>768</v>
      </c>
      <c r="C343" s="5" t="s">
        <v>1552</v>
      </c>
      <c r="D343" s="4">
        <v>1484</v>
      </c>
      <c r="E343" s="4">
        <v>2</v>
      </c>
      <c r="F343" s="4">
        <v>0</v>
      </c>
      <c r="G343" s="4">
        <v>1482</v>
      </c>
    </row>
    <row r="344" spans="1:7" x14ac:dyDescent="0.25">
      <c r="A344" s="4">
        <v>1012511</v>
      </c>
      <c r="B344" s="5" t="s">
        <v>511</v>
      </c>
      <c r="C344" s="5" t="s">
        <v>1542</v>
      </c>
      <c r="D344" s="4">
        <v>152</v>
      </c>
      <c r="E344" s="4">
        <v>4</v>
      </c>
      <c r="F344" s="4">
        <v>0</v>
      </c>
      <c r="G344" s="4">
        <v>148</v>
      </c>
    </row>
    <row r="345" spans="1:7" x14ac:dyDescent="0.25">
      <c r="A345" s="4">
        <v>1012528</v>
      </c>
      <c r="B345" s="5" t="s">
        <v>767</v>
      </c>
      <c r="C345" s="5" t="s">
        <v>1543</v>
      </c>
      <c r="D345" s="4">
        <v>11594</v>
      </c>
      <c r="E345" s="4">
        <v>430</v>
      </c>
      <c r="F345" s="4">
        <v>0</v>
      </c>
      <c r="G345" s="4">
        <v>11164</v>
      </c>
    </row>
    <row r="346" spans="1:7" x14ac:dyDescent="0.25">
      <c r="A346" s="4">
        <v>1012537</v>
      </c>
      <c r="B346" s="5" t="s">
        <v>1158</v>
      </c>
      <c r="C346" s="5" t="s">
        <v>1555</v>
      </c>
      <c r="D346" s="4">
        <v>100</v>
      </c>
      <c r="E346" s="4">
        <v>0</v>
      </c>
      <c r="F346" s="4">
        <v>0</v>
      </c>
      <c r="G346" s="4">
        <v>100</v>
      </c>
    </row>
    <row r="347" spans="1:7" x14ac:dyDescent="0.25">
      <c r="A347" s="4">
        <v>1012556</v>
      </c>
      <c r="B347" s="5" t="s">
        <v>773</v>
      </c>
      <c r="C347" s="5" t="s">
        <v>1547</v>
      </c>
      <c r="D347" s="4">
        <v>714</v>
      </c>
      <c r="E347" s="4">
        <v>714</v>
      </c>
      <c r="F347" s="4">
        <v>0</v>
      </c>
      <c r="G347" s="4">
        <v>0</v>
      </c>
    </row>
    <row r="348" spans="1:7" x14ac:dyDescent="0.25">
      <c r="A348" s="4">
        <v>1012569</v>
      </c>
      <c r="B348" s="5" t="s">
        <v>1453</v>
      </c>
      <c r="C348" s="5" t="s">
        <v>1548</v>
      </c>
      <c r="D348" s="4">
        <v>107</v>
      </c>
      <c r="E348" s="4">
        <v>107</v>
      </c>
      <c r="F348" s="4">
        <v>0</v>
      </c>
      <c r="G348" s="4">
        <v>0</v>
      </c>
    </row>
    <row r="349" spans="1:7" x14ac:dyDescent="0.25">
      <c r="A349" s="4">
        <v>1012571</v>
      </c>
      <c r="B349" s="5" t="s">
        <v>1136</v>
      </c>
      <c r="C349" s="5" t="s">
        <v>1541</v>
      </c>
      <c r="D349" s="4">
        <v>380</v>
      </c>
      <c r="E349" s="4">
        <v>332</v>
      </c>
      <c r="F349" s="4">
        <v>0</v>
      </c>
      <c r="G349" s="4">
        <v>48</v>
      </c>
    </row>
    <row r="350" spans="1:7" x14ac:dyDescent="0.25">
      <c r="A350" s="4">
        <v>1012605</v>
      </c>
      <c r="B350" s="5" t="s">
        <v>1268</v>
      </c>
      <c r="C350" s="5" t="s">
        <v>1572</v>
      </c>
      <c r="D350" s="4">
        <v>324</v>
      </c>
      <c r="E350" s="4">
        <v>0</v>
      </c>
      <c r="F350" s="4">
        <v>0</v>
      </c>
      <c r="G350" s="4">
        <v>324</v>
      </c>
    </row>
    <row r="351" spans="1:7" x14ac:dyDescent="0.25">
      <c r="A351" s="4">
        <v>1012612</v>
      </c>
      <c r="B351" s="5" t="s">
        <v>1458</v>
      </c>
      <c r="C351" s="5" t="s">
        <v>1553</v>
      </c>
      <c r="D351" s="4">
        <v>204</v>
      </c>
      <c r="E351" s="4">
        <v>58</v>
      </c>
      <c r="F351" s="4">
        <v>0</v>
      </c>
      <c r="G351" s="4">
        <v>146</v>
      </c>
    </row>
    <row r="352" spans="1:7" x14ac:dyDescent="0.25">
      <c r="A352" s="4">
        <v>1012664</v>
      </c>
      <c r="B352" s="5" t="s">
        <v>1280</v>
      </c>
      <c r="C352" s="5" t="s">
        <v>1549</v>
      </c>
      <c r="D352" s="4">
        <v>996</v>
      </c>
      <c r="E352" s="4">
        <v>996</v>
      </c>
      <c r="F352" s="4">
        <v>0</v>
      </c>
      <c r="G352" s="4">
        <v>0</v>
      </c>
    </row>
    <row r="353" spans="1:7" x14ac:dyDescent="0.25">
      <c r="A353" s="4">
        <v>1012666</v>
      </c>
      <c r="B353" s="5" t="s">
        <v>795</v>
      </c>
      <c r="C353" s="5" t="s">
        <v>1547</v>
      </c>
      <c r="D353" s="4">
        <v>131</v>
      </c>
      <c r="E353" s="4">
        <v>131</v>
      </c>
      <c r="F353" s="4">
        <v>0</v>
      </c>
      <c r="G353" s="4">
        <v>0</v>
      </c>
    </row>
    <row r="354" spans="1:7" x14ac:dyDescent="0.25">
      <c r="A354" s="4">
        <v>1012706</v>
      </c>
      <c r="B354" s="5" t="s">
        <v>1353</v>
      </c>
      <c r="C354" s="5" t="s">
        <v>1549</v>
      </c>
      <c r="D354" s="4">
        <v>595</v>
      </c>
      <c r="E354" s="4">
        <v>461</v>
      </c>
      <c r="F354" s="4">
        <v>0</v>
      </c>
      <c r="G354" s="4">
        <v>134</v>
      </c>
    </row>
    <row r="355" spans="1:7" x14ac:dyDescent="0.25">
      <c r="A355" s="4">
        <v>1012724</v>
      </c>
      <c r="B355" s="5" t="s">
        <v>770</v>
      </c>
      <c r="C355" s="5" t="s">
        <v>1550</v>
      </c>
      <c r="D355" s="4">
        <v>1346</v>
      </c>
      <c r="E355" s="4">
        <v>277</v>
      </c>
      <c r="F355" s="4">
        <v>318</v>
      </c>
      <c r="G355" s="4">
        <v>751</v>
      </c>
    </row>
    <row r="356" spans="1:7" x14ac:dyDescent="0.25">
      <c r="A356" s="4">
        <v>1012728</v>
      </c>
      <c r="B356" s="5" t="s">
        <v>1425</v>
      </c>
      <c r="C356" s="5" t="s">
        <v>1545</v>
      </c>
      <c r="D356" s="4">
        <v>706</v>
      </c>
      <c r="E356" s="4">
        <v>0</v>
      </c>
      <c r="F356" s="4">
        <v>0</v>
      </c>
      <c r="G356" s="4">
        <v>706</v>
      </c>
    </row>
    <row r="357" spans="1:7" x14ac:dyDescent="0.25">
      <c r="A357" s="4">
        <v>1012734</v>
      </c>
      <c r="B357" s="5" t="s">
        <v>32</v>
      </c>
      <c r="C357" s="5" t="s">
        <v>1555</v>
      </c>
      <c r="D357" s="4">
        <v>488</v>
      </c>
      <c r="E357" s="4">
        <v>0</v>
      </c>
      <c r="F357" s="4">
        <v>0</v>
      </c>
      <c r="G357" s="4">
        <v>488</v>
      </c>
    </row>
    <row r="358" spans="1:7" x14ac:dyDescent="0.25">
      <c r="A358" s="4">
        <v>1012780</v>
      </c>
      <c r="B358" s="5" t="s">
        <v>960</v>
      </c>
      <c r="C358" s="5" t="s">
        <v>1547</v>
      </c>
      <c r="D358" s="4">
        <v>367</v>
      </c>
      <c r="E358" s="4">
        <v>367</v>
      </c>
      <c r="F358" s="4">
        <v>0</v>
      </c>
      <c r="G358" s="4">
        <v>0</v>
      </c>
    </row>
    <row r="359" spans="1:7" x14ac:dyDescent="0.25">
      <c r="A359" s="4">
        <v>1012816</v>
      </c>
      <c r="B359" s="5" t="s">
        <v>831</v>
      </c>
      <c r="C359" s="5" t="s">
        <v>1541</v>
      </c>
      <c r="D359" s="4">
        <v>63</v>
      </c>
      <c r="E359" s="4">
        <v>10</v>
      </c>
      <c r="F359" s="4">
        <v>0</v>
      </c>
      <c r="G359" s="4">
        <v>53</v>
      </c>
    </row>
    <row r="360" spans="1:7" x14ac:dyDescent="0.25">
      <c r="A360" s="4">
        <v>1012823</v>
      </c>
      <c r="B360" s="5" t="s">
        <v>1309</v>
      </c>
      <c r="C360" s="5" t="s">
        <v>1551</v>
      </c>
      <c r="D360" s="4">
        <v>1011</v>
      </c>
      <c r="E360" s="4">
        <v>1011</v>
      </c>
      <c r="F360" s="4">
        <v>0</v>
      </c>
      <c r="G360" s="4">
        <v>0</v>
      </c>
    </row>
    <row r="361" spans="1:7" x14ac:dyDescent="0.25">
      <c r="A361" s="4">
        <v>1012825</v>
      </c>
      <c r="B361" s="5" t="s">
        <v>1041</v>
      </c>
      <c r="C361" s="5" t="s">
        <v>1543</v>
      </c>
      <c r="D361" s="4">
        <v>0</v>
      </c>
      <c r="E361" s="4">
        <v>0</v>
      </c>
      <c r="F361" s="4">
        <v>0</v>
      </c>
      <c r="G361" s="4">
        <v>0</v>
      </c>
    </row>
    <row r="362" spans="1:7" x14ac:dyDescent="0.25">
      <c r="A362" s="4">
        <v>1012873</v>
      </c>
      <c r="B362" s="5" t="s">
        <v>1401</v>
      </c>
      <c r="C362" s="5" t="s">
        <v>1541</v>
      </c>
      <c r="D362" s="4">
        <v>242</v>
      </c>
      <c r="E362" s="4">
        <v>206</v>
      </c>
      <c r="F362" s="4">
        <v>0</v>
      </c>
      <c r="G362" s="4">
        <v>36</v>
      </c>
    </row>
    <row r="363" spans="1:7" x14ac:dyDescent="0.25">
      <c r="A363" s="4">
        <v>1012893</v>
      </c>
      <c r="B363" s="5" t="s">
        <v>1305</v>
      </c>
      <c r="C363" s="5" t="s">
        <v>1565</v>
      </c>
      <c r="D363" s="4">
        <v>5</v>
      </c>
      <c r="E363" s="4">
        <v>5</v>
      </c>
      <c r="F363" s="4">
        <v>0</v>
      </c>
      <c r="G363" s="4">
        <v>0</v>
      </c>
    </row>
    <row r="364" spans="1:7" x14ac:dyDescent="0.25">
      <c r="A364" s="4">
        <v>1012909</v>
      </c>
      <c r="B364" s="5" t="s">
        <v>501</v>
      </c>
      <c r="C364" s="5" t="s">
        <v>1549</v>
      </c>
      <c r="D364" s="4">
        <v>1210</v>
      </c>
      <c r="E364" s="4">
        <v>0</v>
      </c>
      <c r="F364" s="4">
        <v>0</v>
      </c>
      <c r="G364" s="4">
        <v>1210</v>
      </c>
    </row>
    <row r="365" spans="1:7" x14ac:dyDescent="0.25">
      <c r="A365" s="4">
        <v>1012936</v>
      </c>
      <c r="B365" s="5" t="s">
        <v>1292</v>
      </c>
      <c r="C365" s="5" t="s">
        <v>1555</v>
      </c>
      <c r="D365" s="4">
        <v>33161</v>
      </c>
      <c r="E365" s="4">
        <v>677</v>
      </c>
      <c r="F365" s="4">
        <v>213</v>
      </c>
      <c r="G365" s="4">
        <v>32271</v>
      </c>
    </row>
    <row r="366" spans="1:7" x14ac:dyDescent="0.25">
      <c r="A366" s="4">
        <v>1012940</v>
      </c>
      <c r="B366" s="5" t="s">
        <v>1409</v>
      </c>
      <c r="C366" s="5" t="s">
        <v>1544</v>
      </c>
      <c r="D366" s="4">
        <v>436</v>
      </c>
      <c r="E366" s="4">
        <v>436</v>
      </c>
      <c r="F366" s="4">
        <v>0</v>
      </c>
      <c r="G366" s="4">
        <v>0</v>
      </c>
    </row>
    <row r="367" spans="1:7" x14ac:dyDescent="0.25">
      <c r="A367" s="4">
        <v>1012945</v>
      </c>
      <c r="B367" s="5" t="s">
        <v>1440</v>
      </c>
      <c r="C367" s="5" t="s">
        <v>1541</v>
      </c>
      <c r="D367" s="4">
        <v>272</v>
      </c>
      <c r="E367" s="4">
        <v>272</v>
      </c>
      <c r="F367" s="4">
        <v>0</v>
      </c>
      <c r="G367" s="4">
        <v>0</v>
      </c>
    </row>
    <row r="368" spans="1:7" x14ac:dyDescent="0.25">
      <c r="A368" s="4">
        <v>1012947</v>
      </c>
      <c r="B368" s="5" t="s">
        <v>1520</v>
      </c>
      <c r="C368" s="5" t="s">
        <v>1548</v>
      </c>
      <c r="D368" s="4">
        <v>41</v>
      </c>
      <c r="E368" s="4">
        <v>41</v>
      </c>
      <c r="F368" s="4">
        <v>0</v>
      </c>
      <c r="G368" s="4">
        <v>0</v>
      </c>
    </row>
    <row r="369" spans="1:7" x14ac:dyDescent="0.25">
      <c r="A369" s="4">
        <v>1012952</v>
      </c>
      <c r="B369" s="5" t="s">
        <v>679</v>
      </c>
      <c r="C369" s="5" t="s">
        <v>1576</v>
      </c>
      <c r="D369" s="4">
        <v>281</v>
      </c>
      <c r="E369" s="4">
        <v>5</v>
      </c>
      <c r="F369" s="4">
        <v>0</v>
      </c>
      <c r="G369" s="4">
        <v>276</v>
      </c>
    </row>
    <row r="370" spans="1:7" x14ac:dyDescent="0.25">
      <c r="A370" s="4">
        <v>1012984</v>
      </c>
      <c r="B370" s="5" t="s">
        <v>707</v>
      </c>
      <c r="C370" s="5" t="s">
        <v>1558</v>
      </c>
      <c r="D370" s="4">
        <v>248</v>
      </c>
      <c r="E370" s="4">
        <v>248</v>
      </c>
      <c r="F370" s="4">
        <v>0</v>
      </c>
      <c r="G370" s="4">
        <v>0</v>
      </c>
    </row>
    <row r="371" spans="1:7" x14ac:dyDescent="0.25">
      <c r="A371" s="4">
        <v>1012988</v>
      </c>
      <c r="B371" s="5" t="s">
        <v>740</v>
      </c>
      <c r="C371" s="5" t="s">
        <v>1555</v>
      </c>
      <c r="D371" s="4">
        <v>391</v>
      </c>
      <c r="E371" s="4">
        <v>0</v>
      </c>
      <c r="F371" s="4">
        <v>0</v>
      </c>
      <c r="G371" s="4">
        <v>391</v>
      </c>
    </row>
    <row r="372" spans="1:7" x14ac:dyDescent="0.25">
      <c r="A372" s="4">
        <v>1013010</v>
      </c>
      <c r="B372" s="5" t="s">
        <v>863</v>
      </c>
      <c r="C372" s="5" t="s">
        <v>1541</v>
      </c>
      <c r="D372" s="4">
        <v>39</v>
      </c>
      <c r="E372" s="4">
        <v>0</v>
      </c>
      <c r="F372" s="4">
        <v>0</v>
      </c>
      <c r="G372" s="4">
        <v>39</v>
      </c>
    </row>
    <row r="373" spans="1:7" x14ac:dyDescent="0.25">
      <c r="A373" s="4">
        <v>1013021</v>
      </c>
      <c r="B373" s="5" t="s">
        <v>500</v>
      </c>
      <c r="C373" s="5" t="s">
        <v>1544</v>
      </c>
      <c r="D373" s="4">
        <v>82</v>
      </c>
      <c r="E373" s="4">
        <v>82</v>
      </c>
      <c r="F373" s="4">
        <v>0</v>
      </c>
      <c r="G373" s="4">
        <v>0</v>
      </c>
    </row>
    <row r="374" spans="1:7" x14ac:dyDescent="0.25">
      <c r="A374" s="4">
        <v>1013023</v>
      </c>
      <c r="B374" s="5" t="s">
        <v>846</v>
      </c>
      <c r="C374" s="5" t="s">
        <v>1541</v>
      </c>
      <c r="D374" s="4">
        <v>226</v>
      </c>
      <c r="E374" s="4">
        <v>208</v>
      </c>
      <c r="F374" s="4">
        <v>0</v>
      </c>
      <c r="G374" s="4">
        <v>18</v>
      </c>
    </row>
    <row r="375" spans="1:7" x14ac:dyDescent="0.25">
      <c r="A375" s="4">
        <v>1013026</v>
      </c>
      <c r="B375" s="5" t="s">
        <v>862</v>
      </c>
      <c r="C375" s="5" t="s">
        <v>1543</v>
      </c>
      <c r="D375" s="4">
        <v>261</v>
      </c>
      <c r="E375" s="4">
        <v>0</v>
      </c>
      <c r="F375" s="4">
        <v>0</v>
      </c>
      <c r="G375" s="4">
        <v>261</v>
      </c>
    </row>
    <row r="376" spans="1:7" x14ac:dyDescent="0.25">
      <c r="A376" s="4">
        <v>1013034</v>
      </c>
      <c r="B376" s="5" t="s">
        <v>847</v>
      </c>
      <c r="C376" s="5" t="s">
        <v>1542</v>
      </c>
      <c r="D376" s="4">
        <v>213</v>
      </c>
      <c r="E376" s="4">
        <v>213</v>
      </c>
      <c r="F376" s="4">
        <v>0</v>
      </c>
      <c r="G376" s="4">
        <v>0</v>
      </c>
    </row>
    <row r="377" spans="1:7" x14ac:dyDescent="0.25">
      <c r="A377" s="4">
        <v>1013035</v>
      </c>
      <c r="B377" s="5" t="s">
        <v>1404</v>
      </c>
      <c r="C377" s="5" t="s">
        <v>1554</v>
      </c>
      <c r="D377" s="4">
        <v>27301</v>
      </c>
      <c r="E377" s="4">
        <v>4831</v>
      </c>
      <c r="F377" s="4">
        <v>77</v>
      </c>
      <c r="G377" s="4">
        <v>22392</v>
      </c>
    </row>
    <row r="378" spans="1:7" x14ac:dyDescent="0.25">
      <c r="A378" s="4">
        <v>1013038</v>
      </c>
      <c r="B378" s="5" t="s">
        <v>1426</v>
      </c>
      <c r="C378" s="5" t="s">
        <v>1547</v>
      </c>
      <c r="D378" s="4">
        <v>318</v>
      </c>
      <c r="E378" s="4">
        <v>223</v>
      </c>
      <c r="F378" s="4">
        <v>0</v>
      </c>
      <c r="G378" s="4">
        <v>95</v>
      </c>
    </row>
    <row r="379" spans="1:7" x14ac:dyDescent="0.25">
      <c r="A379" s="4">
        <v>1013078</v>
      </c>
      <c r="B379" s="5" t="s">
        <v>908</v>
      </c>
      <c r="C379" s="5" t="s">
        <v>1572</v>
      </c>
      <c r="D379" s="4">
        <v>52</v>
      </c>
      <c r="E379" s="4">
        <v>50</v>
      </c>
      <c r="F379" s="4">
        <v>0</v>
      </c>
      <c r="G379" s="4">
        <v>2</v>
      </c>
    </row>
    <row r="380" spans="1:7" x14ac:dyDescent="0.25">
      <c r="A380" s="4">
        <v>1013080</v>
      </c>
      <c r="B380" s="5" t="s">
        <v>1402</v>
      </c>
      <c r="C380" s="5" t="s">
        <v>1542</v>
      </c>
      <c r="D380" s="4">
        <v>1005</v>
      </c>
      <c r="E380" s="4">
        <v>260</v>
      </c>
      <c r="F380" s="4">
        <v>0</v>
      </c>
      <c r="G380" s="4">
        <v>745</v>
      </c>
    </row>
    <row r="381" spans="1:7" x14ac:dyDescent="0.25">
      <c r="A381" s="4">
        <v>1013087</v>
      </c>
      <c r="B381" s="5" t="s">
        <v>705</v>
      </c>
      <c r="C381" s="5" t="s">
        <v>1541</v>
      </c>
      <c r="D381" s="4">
        <v>125</v>
      </c>
      <c r="E381" s="4">
        <v>124</v>
      </c>
      <c r="F381" s="4">
        <v>0</v>
      </c>
      <c r="G381" s="4">
        <v>1</v>
      </c>
    </row>
    <row r="382" spans="1:7" x14ac:dyDescent="0.25">
      <c r="A382" s="4">
        <v>1013089</v>
      </c>
      <c r="B382" s="5" t="s">
        <v>1460</v>
      </c>
      <c r="C382" s="5" t="s">
        <v>1555</v>
      </c>
      <c r="D382" s="4">
        <v>48</v>
      </c>
      <c r="E382" s="4">
        <v>0</v>
      </c>
      <c r="F382" s="4">
        <v>0</v>
      </c>
      <c r="G382" s="4">
        <v>48</v>
      </c>
    </row>
    <row r="383" spans="1:7" x14ac:dyDescent="0.25">
      <c r="A383" s="4">
        <v>1013091</v>
      </c>
      <c r="B383" s="5" t="s">
        <v>1403</v>
      </c>
      <c r="C383" s="5" t="s">
        <v>1558</v>
      </c>
      <c r="D383" s="4">
        <v>33</v>
      </c>
      <c r="E383" s="4">
        <v>33</v>
      </c>
      <c r="F383" s="4">
        <v>0</v>
      </c>
      <c r="G383" s="4">
        <v>0</v>
      </c>
    </row>
    <row r="384" spans="1:7" x14ac:dyDescent="0.25">
      <c r="A384" s="4">
        <v>1013100</v>
      </c>
      <c r="B384" s="5" t="s">
        <v>956</v>
      </c>
      <c r="C384" s="5" t="s">
        <v>1556</v>
      </c>
      <c r="D384" s="4">
        <v>434</v>
      </c>
      <c r="E384" s="4">
        <v>0</v>
      </c>
      <c r="F384" s="4">
        <v>0</v>
      </c>
      <c r="G384" s="4">
        <v>434</v>
      </c>
    </row>
    <row r="385" spans="1:7" x14ac:dyDescent="0.25">
      <c r="A385" s="4">
        <v>1013104</v>
      </c>
      <c r="B385" s="5" t="s">
        <v>943</v>
      </c>
      <c r="C385" s="5" t="s">
        <v>1555</v>
      </c>
      <c r="D385" s="4">
        <v>43</v>
      </c>
      <c r="E385" s="4">
        <v>0</v>
      </c>
      <c r="F385" s="4">
        <v>0</v>
      </c>
      <c r="G385" s="4">
        <v>43</v>
      </c>
    </row>
    <row r="386" spans="1:7" x14ac:dyDescent="0.25">
      <c r="A386" s="4">
        <v>1013106</v>
      </c>
      <c r="B386" s="5" t="s">
        <v>944</v>
      </c>
      <c r="C386" s="5" t="s">
        <v>1547</v>
      </c>
      <c r="D386" s="4">
        <v>636</v>
      </c>
      <c r="E386" s="4">
        <v>636</v>
      </c>
      <c r="F386" s="4">
        <v>0</v>
      </c>
      <c r="G386" s="4">
        <v>0</v>
      </c>
    </row>
    <row r="387" spans="1:7" x14ac:dyDescent="0.25">
      <c r="A387" s="4">
        <v>1013111</v>
      </c>
      <c r="B387" s="5" t="s">
        <v>702</v>
      </c>
      <c r="C387" s="5" t="s">
        <v>1566</v>
      </c>
      <c r="D387" s="4">
        <v>947</v>
      </c>
      <c r="E387" s="4">
        <v>188</v>
      </c>
      <c r="F387" s="4">
        <v>0</v>
      </c>
      <c r="G387" s="4">
        <v>759</v>
      </c>
    </row>
    <row r="388" spans="1:7" x14ac:dyDescent="0.25">
      <c r="A388" s="4">
        <v>1013123</v>
      </c>
      <c r="B388" s="5" t="s">
        <v>972</v>
      </c>
      <c r="C388" s="5" t="s">
        <v>1543</v>
      </c>
      <c r="D388" s="4">
        <v>418</v>
      </c>
      <c r="E388" s="4">
        <v>418</v>
      </c>
      <c r="F388" s="4">
        <v>0</v>
      </c>
      <c r="G388" s="4">
        <v>0</v>
      </c>
    </row>
    <row r="389" spans="1:7" x14ac:dyDescent="0.25">
      <c r="A389" s="4">
        <v>1013128</v>
      </c>
      <c r="B389" s="5" t="s">
        <v>1521</v>
      </c>
      <c r="C389" s="5" t="s">
        <v>1541</v>
      </c>
      <c r="D389" s="4">
        <v>1782</v>
      </c>
      <c r="E389" s="4">
        <v>464</v>
      </c>
      <c r="F389" s="4">
        <v>0</v>
      </c>
      <c r="G389" s="4">
        <v>1318</v>
      </c>
    </row>
    <row r="390" spans="1:7" x14ac:dyDescent="0.25">
      <c r="A390" s="4">
        <v>1013214</v>
      </c>
      <c r="B390" s="5" t="s">
        <v>1031</v>
      </c>
      <c r="C390" s="5" t="s">
        <v>1546</v>
      </c>
      <c r="D390" s="4">
        <v>612</v>
      </c>
      <c r="E390" s="4">
        <v>21</v>
      </c>
      <c r="F390" s="4">
        <v>0</v>
      </c>
      <c r="G390" s="4">
        <v>591</v>
      </c>
    </row>
    <row r="391" spans="1:7" x14ac:dyDescent="0.25">
      <c r="A391" s="4">
        <v>1013216</v>
      </c>
      <c r="B391" s="5" t="s">
        <v>1413</v>
      </c>
      <c r="C391" s="5" t="s">
        <v>1547</v>
      </c>
      <c r="D391" s="4">
        <v>1205</v>
      </c>
      <c r="E391" s="4">
        <v>1180</v>
      </c>
      <c r="F391" s="4">
        <v>0</v>
      </c>
      <c r="G391" s="4">
        <v>25</v>
      </c>
    </row>
    <row r="392" spans="1:7" x14ac:dyDescent="0.25">
      <c r="A392" s="4">
        <v>1013222</v>
      </c>
      <c r="B392" s="5" t="s">
        <v>1461</v>
      </c>
      <c r="C392" s="5" t="s">
        <v>1547</v>
      </c>
      <c r="D392" s="4">
        <v>458</v>
      </c>
      <c r="E392" s="4">
        <v>458</v>
      </c>
      <c r="F392" s="4">
        <v>0</v>
      </c>
      <c r="G392" s="4">
        <v>0</v>
      </c>
    </row>
    <row r="393" spans="1:7" x14ac:dyDescent="0.25">
      <c r="A393" s="4">
        <v>1013227</v>
      </c>
      <c r="B393" s="5" t="s">
        <v>1298</v>
      </c>
      <c r="C393" s="5" t="s">
        <v>1543</v>
      </c>
      <c r="D393" s="4">
        <v>108</v>
      </c>
      <c r="E393" s="4">
        <v>108</v>
      </c>
      <c r="F393" s="4">
        <v>0</v>
      </c>
      <c r="G393" s="4">
        <v>0</v>
      </c>
    </row>
    <row r="394" spans="1:7" x14ac:dyDescent="0.25">
      <c r="A394" s="4">
        <v>1013241</v>
      </c>
      <c r="B394" s="5" t="s">
        <v>1065</v>
      </c>
      <c r="C394" s="5" t="s">
        <v>1547</v>
      </c>
      <c r="D394" s="4">
        <v>212</v>
      </c>
      <c r="E394" s="4">
        <v>120</v>
      </c>
      <c r="F394" s="4">
        <v>0</v>
      </c>
      <c r="G394" s="4">
        <v>92</v>
      </c>
    </row>
    <row r="395" spans="1:7" x14ac:dyDescent="0.25">
      <c r="A395" s="4">
        <v>1013261</v>
      </c>
      <c r="B395" s="5" t="s">
        <v>1472</v>
      </c>
      <c r="C395" s="5" t="s">
        <v>1545</v>
      </c>
      <c r="D395" s="4">
        <v>840</v>
      </c>
      <c r="E395" s="4">
        <v>0</v>
      </c>
      <c r="F395" s="4">
        <v>0</v>
      </c>
      <c r="G395" s="4">
        <v>840</v>
      </c>
    </row>
    <row r="396" spans="1:7" x14ac:dyDescent="0.25">
      <c r="A396" s="4">
        <v>1013264</v>
      </c>
      <c r="B396" s="5" t="s">
        <v>1066</v>
      </c>
      <c r="C396" s="5" t="s">
        <v>1548</v>
      </c>
      <c r="D396" s="4">
        <v>60</v>
      </c>
      <c r="E396" s="4">
        <v>60</v>
      </c>
      <c r="F396" s="4">
        <v>0</v>
      </c>
      <c r="G396" s="4">
        <v>0</v>
      </c>
    </row>
    <row r="397" spans="1:7" x14ac:dyDescent="0.25">
      <c r="A397" s="4">
        <v>1013268</v>
      </c>
      <c r="B397" s="5" t="s">
        <v>1067</v>
      </c>
      <c r="C397" s="5" t="s">
        <v>1544</v>
      </c>
      <c r="D397" s="4">
        <v>71</v>
      </c>
      <c r="E397" s="4">
        <v>71</v>
      </c>
      <c r="F397" s="4">
        <v>0</v>
      </c>
      <c r="G397" s="4">
        <v>0</v>
      </c>
    </row>
    <row r="398" spans="1:7" x14ac:dyDescent="0.25">
      <c r="A398" s="4">
        <v>1013283</v>
      </c>
      <c r="B398" s="5" t="s">
        <v>1365</v>
      </c>
      <c r="C398" s="5" t="s">
        <v>1555</v>
      </c>
      <c r="D398" s="4">
        <v>803</v>
      </c>
      <c r="E398" s="4">
        <v>0</v>
      </c>
      <c r="F398" s="4">
        <v>0</v>
      </c>
      <c r="G398" s="4">
        <v>803</v>
      </c>
    </row>
    <row r="399" spans="1:7" x14ac:dyDescent="0.25">
      <c r="A399" s="4">
        <v>1013285</v>
      </c>
      <c r="B399" s="5" t="s">
        <v>505</v>
      </c>
      <c r="C399" s="5" t="s">
        <v>1562</v>
      </c>
      <c r="D399" s="4">
        <v>840</v>
      </c>
      <c r="E399" s="4">
        <v>840</v>
      </c>
      <c r="F399" s="4">
        <v>0</v>
      </c>
      <c r="G399" s="4">
        <v>0</v>
      </c>
    </row>
    <row r="400" spans="1:7" x14ac:dyDescent="0.25">
      <c r="A400" s="4">
        <v>1013288</v>
      </c>
      <c r="B400" s="5" t="s">
        <v>1125</v>
      </c>
      <c r="C400" s="5" t="s">
        <v>1562</v>
      </c>
      <c r="D400" s="4">
        <v>77</v>
      </c>
      <c r="E400" s="4">
        <v>77</v>
      </c>
      <c r="F400" s="4">
        <v>0</v>
      </c>
      <c r="G400" s="4">
        <v>0</v>
      </c>
    </row>
    <row r="401" spans="1:7" x14ac:dyDescent="0.25">
      <c r="A401" s="4">
        <v>1013289</v>
      </c>
      <c r="B401" s="5" t="s">
        <v>1126</v>
      </c>
      <c r="C401" s="5" t="s">
        <v>1548</v>
      </c>
      <c r="D401" s="4">
        <v>118</v>
      </c>
      <c r="E401" s="4">
        <v>118</v>
      </c>
      <c r="F401" s="4">
        <v>0</v>
      </c>
      <c r="G401" s="4">
        <v>0</v>
      </c>
    </row>
    <row r="402" spans="1:7" x14ac:dyDescent="0.25">
      <c r="A402" s="4">
        <v>1013291</v>
      </c>
      <c r="B402" s="5" t="s">
        <v>680</v>
      </c>
      <c r="C402" s="5" t="s">
        <v>1544</v>
      </c>
      <c r="D402" s="4">
        <v>230</v>
      </c>
      <c r="E402" s="4">
        <v>230</v>
      </c>
      <c r="F402" s="4">
        <v>0</v>
      </c>
      <c r="G402" s="4">
        <v>0</v>
      </c>
    </row>
    <row r="403" spans="1:7" x14ac:dyDescent="0.25">
      <c r="A403" s="4">
        <v>1013301</v>
      </c>
      <c r="B403" s="5" t="s">
        <v>1301</v>
      </c>
      <c r="C403" s="5" t="s">
        <v>1544</v>
      </c>
      <c r="D403" s="4">
        <v>45</v>
      </c>
      <c r="E403" s="4">
        <v>45</v>
      </c>
      <c r="F403" s="4">
        <v>0</v>
      </c>
      <c r="G403" s="4">
        <v>0</v>
      </c>
    </row>
    <row r="404" spans="1:7" x14ac:dyDescent="0.25">
      <c r="A404" s="4">
        <v>1013303</v>
      </c>
      <c r="B404" s="5" t="s">
        <v>1406</v>
      </c>
      <c r="C404" s="5" t="s">
        <v>1547</v>
      </c>
      <c r="D404" s="4">
        <v>544</v>
      </c>
      <c r="E404" s="4">
        <v>544</v>
      </c>
      <c r="F404" s="4">
        <v>0</v>
      </c>
      <c r="G404" s="4">
        <v>0</v>
      </c>
    </row>
    <row r="405" spans="1:7" x14ac:dyDescent="0.25">
      <c r="A405" s="4">
        <v>1013304</v>
      </c>
      <c r="B405" s="5" t="s">
        <v>1107</v>
      </c>
      <c r="C405" s="5" t="s">
        <v>1540</v>
      </c>
      <c r="D405" s="4">
        <v>13</v>
      </c>
      <c r="E405" s="4">
        <v>13</v>
      </c>
      <c r="F405" s="4">
        <v>0</v>
      </c>
      <c r="G405" s="4">
        <v>0</v>
      </c>
    </row>
    <row r="406" spans="1:7" x14ac:dyDescent="0.25">
      <c r="A406" s="4">
        <v>1013306</v>
      </c>
      <c r="B406" s="5" t="s">
        <v>1432</v>
      </c>
      <c r="C406" s="5" t="s">
        <v>1555</v>
      </c>
      <c r="D406" s="4">
        <v>188</v>
      </c>
      <c r="E406" s="4">
        <v>0</v>
      </c>
      <c r="F406" s="4">
        <v>0</v>
      </c>
      <c r="G406" s="4">
        <v>188</v>
      </c>
    </row>
    <row r="407" spans="1:7" x14ac:dyDescent="0.25">
      <c r="A407" s="4">
        <v>1013318</v>
      </c>
      <c r="B407" s="5" t="s">
        <v>1162</v>
      </c>
      <c r="C407" s="5" t="s">
        <v>1541</v>
      </c>
      <c r="D407" s="4">
        <v>99</v>
      </c>
      <c r="E407" s="4">
        <v>99</v>
      </c>
      <c r="F407" s="4">
        <v>0</v>
      </c>
      <c r="G407" s="4">
        <v>0</v>
      </c>
    </row>
    <row r="408" spans="1:7" x14ac:dyDescent="0.25">
      <c r="A408" s="4">
        <v>1013324</v>
      </c>
      <c r="B408" s="5" t="s">
        <v>1164</v>
      </c>
      <c r="C408" s="5" t="s">
        <v>1544</v>
      </c>
      <c r="D408" s="4">
        <v>76</v>
      </c>
      <c r="E408" s="4">
        <v>76</v>
      </c>
      <c r="F408" s="4">
        <v>0</v>
      </c>
      <c r="G408" s="4">
        <v>0</v>
      </c>
    </row>
    <row r="409" spans="1:7" x14ac:dyDescent="0.25">
      <c r="A409" s="4">
        <v>1013325</v>
      </c>
      <c r="B409" s="5" t="s">
        <v>1343</v>
      </c>
      <c r="C409" s="5" t="s">
        <v>1541</v>
      </c>
      <c r="D409" s="4">
        <v>1192</v>
      </c>
      <c r="E409" s="4">
        <v>1191</v>
      </c>
      <c r="F409" s="4">
        <v>0</v>
      </c>
      <c r="G409" s="4">
        <v>1</v>
      </c>
    </row>
    <row r="410" spans="1:7" x14ac:dyDescent="0.25">
      <c r="A410" s="4">
        <v>1013337</v>
      </c>
      <c r="B410" s="5" t="s">
        <v>1180</v>
      </c>
      <c r="C410" s="5" t="s">
        <v>1543</v>
      </c>
      <c r="D410" s="4">
        <v>90</v>
      </c>
      <c r="E410" s="4">
        <v>90</v>
      </c>
      <c r="F410" s="4">
        <v>0</v>
      </c>
      <c r="G410" s="4">
        <v>0</v>
      </c>
    </row>
    <row r="411" spans="1:7" x14ac:dyDescent="0.25">
      <c r="A411" s="4">
        <v>1013339</v>
      </c>
      <c r="B411" s="5" t="s">
        <v>1499</v>
      </c>
      <c r="C411" s="5" t="s">
        <v>1543</v>
      </c>
      <c r="D411" s="4">
        <v>802</v>
      </c>
      <c r="E411" s="4">
        <v>802</v>
      </c>
      <c r="F411" s="4">
        <v>0</v>
      </c>
      <c r="G411" s="4">
        <v>0</v>
      </c>
    </row>
    <row r="412" spans="1:7" x14ac:dyDescent="0.25">
      <c r="A412" s="4">
        <v>1013344</v>
      </c>
      <c r="B412" s="5" t="s">
        <v>1229</v>
      </c>
      <c r="C412" s="5" t="s">
        <v>1541</v>
      </c>
      <c r="D412" s="4">
        <v>52</v>
      </c>
      <c r="E412" s="4">
        <v>52</v>
      </c>
      <c r="F412" s="4">
        <v>0</v>
      </c>
      <c r="G412" s="4">
        <v>0</v>
      </c>
    </row>
    <row r="413" spans="1:7" x14ac:dyDescent="0.25">
      <c r="A413" s="4">
        <v>1013346</v>
      </c>
      <c r="B413" s="5" t="s">
        <v>1179</v>
      </c>
      <c r="C413" s="5" t="s">
        <v>1552</v>
      </c>
      <c r="D413" s="4">
        <v>383</v>
      </c>
      <c r="E413" s="4">
        <v>383</v>
      </c>
      <c r="F413" s="4">
        <v>0</v>
      </c>
      <c r="G413" s="4">
        <v>0</v>
      </c>
    </row>
    <row r="414" spans="1:7" x14ac:dyDescent="0.25">
      <c r="A414" s="4">
        <v>1013354</v>
      </c>
      <c r="B414" s="5" t="s">
        <v>1178</v>
      </c>
      <c r="C414" s="5" t="s">
        <v>1541</v>
      </c>
      <c r="D414" s="4">
        <v>369</v>
      </c>
      <c r="E414" s="4">
        <v>369</v>
      </c>
      <c r="F414" s="4">
        <v>0</v>
      </c>
      <c r="G414" s="4">
        <v>0</v>
      </c>
    </row>
    <row r="415" spans="1:7" x14ac:dyDescent="0.25">
      <c r="A415" s="4">
        <v>1013357</v>
      </c>
      <c r="B415" s="5" t="s">
        <v>1474</v>
      </c>
      <c r="C415" s="5" t="s">
        <v>1542</v>
      </c>
      <c r="D415" s="4">
        <v>234</v>
      </c>
      <c r="E415" s="4">
        <v>14</v>
      </c>
      <c r="F415" s="4">
        <v>0</v>
      </c>
      <c r="G415" s="4">
        <v>220</v>
      </c>
    </row>
    <row r="416" spans="1:7" x14ac:dyDescent="0.25">
      <c r="A416" s="4">
        <v>1013367</v>
      </c>
      <c r="B416" s="5" t="s">
        <v>1014</v>
      </c>
      <c r="C416" s="5" t="s">
        <v>1544</v>
      </c>
      <c r="D416" s="4">
        <v>149</v>
      </c>
      <c r="E416" s="4">
        <v>149</v>
      </c>
      <c r="F416" s="4">
        <v>0</v>
      </c>
      <c r="G416" s="4">
        <v>0</v>
      </c>
    </row>
    <row r="417" spans="1:7" x14ac:dyDescent="0.25">
      <c r="A417" s="4">
        <v>1013369</v>
      </c>
      <c r="B417" s="5" t="s">
        <v>1177</v>
      </c>
      <c r="C417" s="5" t="s">
        <v>1540</v>
      </c>
      <c r="D417" s="4">
        <v>55</v>
      </c>
      <c r="E417" s="4">
        <v>55</v>
      </c>
      <c r="F417" s="4">
        <v>0</v>
      </c>
      <c r="G417" s="4">
        <v>0</v>
      </c>
    </row>
    <row r="418" spans="1:7" x14ac:dyDescent="0.25">
      <c r="A418" s="4">
        <v>1013377</v>
      </c>
      <c r="B418" s="5" t="s">
        <v>1236</v>
      </c>
      <c r="C418" s="5" t="s">
        <v>1547</v>
      </c>
      <c r="D418" s="4">
        <v>108</v>
      </c>
      <c r="E418" s="4">
        <v>108</v>
      </c>
      <c r="F418" s="4">
        <v>0</v>
      </c>
      <c r="G418" s="4">
        <v>0</v>
      </c>
    </row>
    <row r="419" spans="1:7" x14ac:dyDescent="0.25">
      <c r="A419" s="4">
        <v>1013381</v>
      </c>
      <c r="B419" s="5" t="s">
        <v>1238</v>
      </c>
      <c r="C419" s="5" t="s">
        <v>1540</v>
      </c>
      <c r="D419" s="4">
        <v>12</v>
      </c>
      <c r="E419" s="4">
        <v>12</v>
      </c>
      <c r="F419" s="4">
        <v>0</v>
      </c>
      <c r="G419" s="4">
        <v>0</v>
      </c>
    </row>
    <row r="420" spans="1:7" x14ac:dyDescent="0.25">
      <c r="A420" s="4">
        <v>1013386</v>
      </c>
      <c r="B420" s="5" t="s">
        <v>1237</v>
      </c>
      <c r="C420" s="5" t="s">
        <v>1555</v>
      </c>
      <c r="D420" s="4">
        <v>174</v>
      </c>
      <c r="E420" s="4">
        <v>0</v>
      </c>
      <c r="F420" s="4">
        <v>0</v>
      </c>
      <c r="G420" s="4">
        <v>174</v>
      </c>
    </row>
    <row r="421" spans="1:7" x14ac:dyDescent="0.25">
      <c r="A421" s="4">
        <v>1013393</v>
      </c>
      <c r="B421" s="5" t="s">
        <v>1239</v>
      </c>
      <c r="C421" s="5" t="s">
        <v>1547</v>
      </c>
      <c r="D421" s="4">
        <v>73</v>
      </c>
      <c r="E421" s="4">
        <v>72</v>
      </c>
      <c r="F421" s="4">
        <v>0</v>
      </c>
      <c r="G421" s="4">
        <v>1</v>
      </c>
    </row>
    <row r="422" spans="1:7" x14ac:dyDescent="0.25">
      <c r="A422" s="4">
        <v>1013407</v>
      </c>
      <c r="B422" s="5" t="s">
        <v>708</v>
      </c>
      <c r="C422" s="5" t="s">
        <v>1547</v>
      </c>
      <c r="D422" s="4">
        <v>373</v>
      </c>
      <c r="E422" s="4">
        <v>373</v>
      </c>
      <c r="F422" s="4">
        <v>0</v>
      </c>
      <c r="G422" s="4">
        <v>0</v>
      </c>
    </row>
    <row r="423" spans="1:7" x14ac:dyDescent="0.25">
      <c r="A423" s="4">
        <v>1013412</v>
      </c>
      <c r="B423" s="5" t="s">
        <v>1515</v>
      </c>
      <c r="C423" s="5" t="s">
        <v>1547</v>
      </c>
      <c r="D423" s="4">
        <v>530</v>
      </c>
      <c r="E423" s="4">
        <v>367</v>
      </c>
      <c r="F423" s="4">
        <v>0</v>
      </c>
      <c r="G423" s="4">
        <v>163</v>
      </c>
    </row>
    <row r="424" spans="1:7" x14ac:dyDescent="0.25">
      <c r="A424" s="4">
        <v>1013413</v>
      </c>
      <c r="B424" s="5" t="s">
        <v>1475</v>
      </c>
      <c r="C424" s="5" t="s">
        <v>1554</v>
      </c>
      <c r="D424" s="4">
        <v>96</v>
      </c>
      <c r="E424" s="4">
        <v>26</v>
      </c>
      <c r="F424" s="4">
        <v>0</v>
      </c>
      <c r="G424" s="4">
        <v>70</v>
      </c>
    </row>
    <row r="425" spans="1:7" x14ac:dyDescent="0.25">
      <c r="A425" s="4">
        <v>1013414</v>
      </c>
      <c r="B425" s="5" t="s">
        <v>1422</v>
      </c>
      <c r="C425" s="5" t="s">
        <v>1541</v>
      </c>
      <c r="D425" s="4">
        <v>300</v>
      </c>
      <c r="E425" s="4">
        <v>0</v>
      </c>
      <c r="F425" s="4">
        <v>0</v>
      </c>
      <c r="G425" s="4">
        <v>300</v>
      </c>
    </row>
    <row r="426" spans="1:7" x14ac:dyDescent="0.25">
      <c r="A426" s="4">
        <v>1013417</v>
      </c>
      <c r="B426" s="5" t="s">
        <v>1322</v>
      </c>
      <c r="C426" s="5" t="s">
        <v>1547</v>
      </c>
      <c r="D426" s="4">
        <v>67</v>
      </c>
      <c r="E426" s="4">
        <v>43</v>
      </c>
      <c r="F426" s="4">
        <v>0</v>
      </c>
      <c r="G426" s="4">
        <v>24</v>
      </c>
    </row>
    <row r="427" spans="1:7" x14ac:dyDescent="0.25">
      <c r="A427" s="4">
        <v>1013483</v>
      </c>
      <c r="B427" s="5" t="s">
        <v>1344</v>
      </c>
      <c r="C427" s="5" t="s">
        <v>1547</v>
      </c>
      <c r="D427" s="4">
        <v>109</v>
      </c>
      <c r="E427" s="4">
        <v>109</v>
      </c>
      <c r="F427" s="4">
        <v>0</v>
      </c>
      <c r="G427" s="4">
        <v>0</v>
      </c>
    </row>
    <row r="428" spans="1:7" x14ac:dyDescent="0.25">
      <c r="A428" s="4">
        <v>1013547</v>
      </c>
      <c r="B428" s="5" t="s">
        <v>798</v>
      </c>
      <c r="C428" s="5" t="s">
        <v>1540</v>
      </c>
      <c r="D428" s="4">
        <v>30</v>
      </c>
      <c r="E428" s="4">
        <v>30</v>
      </c>
      <c r="F428" s="4">
        <v>0</v>
      </c>
      <c r="G428" s="4">
        <v>0</v>
      </c>
    </row>
    <row r="429" spans="1:7" x14ac:dyDescent="0.25">
      <c r="A429" s="4">
        <v>1013580</v>
      </c>
      <c r="B429" s="5" t="s">
        <v>848</v>
      </c>
      <c r="C429" s="5" t="s">
        <v>1543</v>
      </c>
      <c r="D429" s="4">
        <v>451</v>
      </c>
      <c r="E429" s="4">
        <v>451</v>
      </c>
      <c r="F429" s="4">
        <v>0</v>
      </c>
      <c r="G429" s="4">
        <v>0</v>
      </c>
    </row>
    <row r="430" spans="1:7" x14ac:dyDescent="0.25">
      <c r="A430" s="4">
        <v>1013595</v>
      </c>
      <c r="B430" s="5" t="s">
        <v>852</v>
      </c>
      <c r="C430" s="5" t="s">
        <v>1541</v>
      </c>
      <c r="D430" s="4">
        <v>145</v>
      </c>
      <c r="E430" s="4">
        <v>145</v>
      </c>
      <c r="F430" s="4">
        <v>0</v>
      </c>
      <c r="G430" s="4">
        <v>0</v>
      </c>
    </row>
    <row r="431" spans="1:7" x14ac:dyDescent="0.25">
      <c r="A431" s="4">
        <v>1013601</v>
      </c>
      <c r="B431" s="5" t="s">
        <v>1498</v>
      </c>
      <c r="C431" s="5" t="s">
        <v>1556</v>
      </c>
      <c r="D431" s="4">
        <v>164</v>
      </c>
      <c r="E431" s="4">
        <v>0</v>
      </c>
      <c r="F431" s="4">
        <v>0</v>
      </c>
      <c r="G431" s="4">
        <v>164</v>
      </c>
    </row>
    <row r="432" spans="1:7" x14ac:dyDescent="0.25">
      <c r="A432" s="4">
        <v>1013606</v>
      </c>
      <c r="B432" s="5" t="s">
        <v>45</v>
      </c>
      <c r="C432" s="5" t="s">
        <v>1547</v>
      </c>
      <c r="D432" s="4">
        <v>42</v>
      </c>
      <c r="E432" s="4">
        <v>39</v>
      </c>
      <c r="F432" s="4">
        <v>0</v>
      </c>
      <c r="G432" s="4">
        <v>3</v>
      </c>
    </row>
    <row r="433" spans="1:7" x14ac:dyDescent="0.25">
      <c r="A433" s="4">
        <v>1013614</v>
      </c>
      <c r="B433" s="5" t="s">
        <v>682</v>
      </c>
      <c r="C433" s="5" t="s">
        <v>1543</v>
      </c>
      <c r="D433" s="4">
        <v>274</v>
      </c>
      <c r="E433" s="4">
        <v>274</v>
      </c>
      <c r="F433" s="4">
        <v>0</v>
      </c>
      <c r="G433" s="4">
        <v>0</v>
      </c>
    </row>
    <row r="434" spans="1:7" x14ac:dyDescent="0.25">
      <c r="A434" s="4">
        <v>1013626</v>
      </c>
      <c r="B434" s="5" t="s">
        <v>44</v>
      </c>
      <c r="C434" s="5" t="s">
        <v>1547</v>
      </c>
      <c r="D434" s="4">
        <v>20</v>
      </c>
      <c r="E434" s="4">
        <v>20</v>
      </c>
      <c r="F434" s="4">
        <v>0</v>
      </c>
      <c r="G434" s="4">
        <v>0</v>
      </c>
    </row>
    <row r="435" spans="1:7" x14ac:dyDescent="0.25">
      <c r="A435" s="4">
        <v>1013657</v>
      </c>
      <c r="B435" s="5" t="s">
        <v>1321</v>
      </c>
      <c r="C435" s="5" t="s">
        <v>1546</v>
      </c>
      <c r="D435" s="4">
        <v>815</v>
      </c>
      <c r="E435" s="4">
        <v>11</v>
      </c>
      <c r="F435" s="4">
        <v>0</v>
      </c>
      <c r="G435" s="4">
        <v>804</v>
      </c>
    </row>
    <row r="436" spans="1:7" x14ac:dyDescent="0.25">
      <c r="A436" s="4">
        <v>1013671</v>
      </c>
      <c r="B436" s="5" t="s">
        <v>919</v>
      </c>
      <c r="C436" s="5" t="s">
        <v>1541</v>
      </c>
      <c r="D436" s="4">
        <v>63</v>
      </c>
      <c r="E436" s="4">
        <v>62</v>
      </c>
      <c r="F436" s="4">
        <v>0</v>
      </c>
      <c r="G436" s="4">
        <v>1</v>
      </c>
    </row>
    <row r="437" spans="1:7" x14ac:dyDescent="0.25">
      <c r="A437" s="4">
        <v>1013674</v>
      </c>
      <c r="B437" s="5" t="s">
        <v>43</v>
      </c>
      <c r="C437" s="5" t="s">
        <v>1547</v>
      </c>
      <c r="D437" s="4">
        <v>2681</v>
      </c>
      <c r="E437" s="4">
        <v>2681</v>
      </c>
      <c r="F437" s="4">
        <v>0</v>
      </c>
      <c r="G437" s="4">
        <v>0</v>
      </c>
    </row>
    <row r="438" spans="1:7" x14ac:dyDescent="0.25">
      <c r="A438" s="4">
        <v>1013677</v>
      </c>
      <c r="B438" s="5" t="s">
        <v>1294</v>
      </c>
      <c r="C438" s="5" t="s">
        <v>1545</v>
      </c>
      <c r="D438" s="4">
        <v>240</v>
      </c>
      <c r="E438" s="4">
        <v>0</v>
      </c>
      <c r="F438" s="4">
        <v>0</v>
      </c>
      <c r="G438" s="4">
        <v>240</v>
      </c>
    </row>
    <row r="439" spans="1:7" x14ac:dyDescent="0.25">
      <c r="A439" s="4">
        <v>1013682</v>
      </c>
      <c r="B439" s="5" t="s">
        <v>918</v>
      </c>
      <c r="C439" s="5" t="s">
        <v>1540</v>
      </c>
      <c r="D439" s="4">
        <v>22</v>
      </c>
      <c r="E439" s="4">
        <v>22</v>
      </c>
      <c r="F439" s="4">
        <v>0</v>
      </c>
      <c r="G439" s="4">
        <v>0</v>
      </c>
    </row>
    <row r="440" spans="1:7" x14ac:dyDescent="0.25">
      <c r="A440" s="4">
        <v>1013691</v>
      </c>
      <c r="B440" s="5" t="s">
        <v>1052</v>
      </c>
      <c r="C440" s="5" t="s">
        <v>1552</v>
      </c>
      <c r="D440" s="4">
        <v>230</v>
      </c>
      <c r="E440" s="4">
        <v>0</v>
      </c>
      <c r="F440" s="4">
        <v>0</v>
      </c>
      <c r="G440" s="4">
        <v>230</v>
      </c>
    </row>
    <row r="441" spans="1:7" x14ac:dyDescent="0.25">
      <c r="A441" s="4">
        <v>1013699</v>
      </c>
      <c r="B441" s="5" t="s">
        <v>1341</v>
      </c>
      <c r="C441" s="5" t="s">
        <v>1547</v>
      </c>
      <c r="D441" s="4">
        <v>4957</v>
      </c>
      <c r="E441" s="4">
        <v>4957</v>
      </c>
      <c r="F441" s="4">
        <v>0</v>
      </c>
      <c r="G441" s="4">
        <v>0</v>
      </c>
    </row>
    <row r="442" spans="1:7" x14ac:dyDescent="0.25">
      <c r="A442" s="4">
        <v>1013706</v>
      </c>
      <c r="B442" s="5" t="s">
        <v>1002</v>
      </c>
      <c r="C442" s="5" t="s">
        <v>1549</v>
      </c>
      <c r="D442" s="4">
        <v>190</v>
      </c>
      <c r="E442" s="4">
        <v>190</v>
      </c>
      <c r="F442" s="4">
        <v>0</v>
      </c>
      <c r="G442" s="4">
        <v>0</v>
      </c>
    </row>
    <row r="443" spans="1:7" x14ac:dyDescent="0.25">
      <c r="A443" s="4">
        <v>1013728</v>
      </c>
      <c r="B443" s="5" t="s">
        <v>1033</v>
      </c>
      <c r="C443" s="5" t="s">
        <v>1544</v>
      </c>
      <c r="D443" s="4">
        <v>35</v>
      </c>
      <c r="E443" s="4">
        <v>35</v>
      </c>
      <c r="F443" s="4">
        <v>0</v>
      </c>
      <c r="G443" s="4">
        <v>0</v>
      </c>
    </row>
    <row r="444" spans="1:7" x14ac:dyDescent="0.25">
      <c r="A444" s="4">
        <v>1013732</v>
      </c>
      <c r="B444" s="5" t="s">
        <v>1034</v>
      </c>
      <c r="C444" s="5" t="s">
        <v>1543</v>
      </c>
      <c r="D444" s="4">
        <v>618</v>
      </c>
      <c r="E444" s="4">
        <v>618</v>
      </c>
      <c r="F444" s="4">
        <v>0</v>
      </c>
      <c r="G444" s="4">
        <v>0</v>
      </c>
    </row>
    <row r="445" spans="1:7" x14ac:dyDescent="0.25">
      <c r="A445" s="4">
        <v>1013734</v>
      </c>
      <c r="B445" s="5" t="s">
        <v>977</v>
      </c>
      <c r="C445" s="5" t="s">
        <v>1547</v>
      </c>
      <c r="D445" s="4">
        <v>111</v>
      </c>
      <c r="E445" s="4">
        <v>96</v>
      </c>
      <c r="F445" s="4">
        <v>0</v>
      </c>
      <c r="G445" s="4">
        <v>15</v>
      </c>
    </row>
    <row r="446" spans="1:7" x14ac:dyDescent="0.25">
      <c r="A446" s="4">
        <v>1013735</v>
      </c>
      <c r="B446" s="5" t="s">
        <v>40</v>
      </c>
      <c r="C446" s="5" t="s">
        <v>1547</v>
      </c>
      <c r="D446" s="4">
        <v>129</v>
      </c>
      <c r="E446" s="4">
        <v>128</v>
      </c>
      <c r="F446" s="4">
        <v>0</v>
      </c>
      <c r="G446" s="4">
        <v>1</v>
      </c>
    </row>
    <row r="447" spans="1:7" x14ac:dyDescent="0.25">
      <c r="A447" s="4">
        <v>1013736</v>
      </c>
      <c r="B447" s="5" t="s">
        <v>1006</v>
      </c>
      <c r="C447" s="5" t="s">
        <v>1547</v>
      </c>
      <c r="D447" s="4">
        <v>48</v>
      </c>
      <c r="E447" s="4">
        <v>0</v>
      </c>
      <c r="F447" s="4">
        <v>0</v>
      </c>
      <c r="G447" s="4">
        <v>48</v>
      </c>
    </row>
    <row r="448" spans="1:7" x14ac:dyDescent="0.25">
      <c r="A448" s="4">
        <v>1013742</v>
      </c>
      <c r="B448" s="5" t="s">
        <v>1464</v>
      </c>
      <c r="C448" s="5" t="s">
        <v>1547</v>
      </c>
      <c r="D448" s="4">
        <v>56</v>
      </c>
      <c r="E448" s="4">
        <v>27</v>
      </c>
      <c r="F448" s="4">
        <v>0</v>
      </c>
      <c r="G448" s="4">
        <v>29</v>
      </c>
    </row>
    <row r="449" spans="1:7" x14ac:dyDescent="0.25">
      <c r="A449" s="4">
        <v>1013751</v>
      </c>
      <c r="B449" s="5" t="s">
        <v>1418</v>
      </c>
      <c r="C449" s="5" t="s">
        <v>1560</v>
      </c>
      <c r="D449" s="4">
        <v>75</v>
      </c>
      <c r="E449" s="4">
        <v>75</v>
      </c>
      <c r="F449" s="4">
        <v>0</v>
      </c>
      <c r="G449" s="4">
        <v>0</v>
      </c>
    </row>
    <row r="450" spans="1:7" x14ac:dyDescent="0.25">
      <c r="A450" s="4">
        <v>1013771</v>
      </c>
      <c r="B450" s="5" t="s">
        <v>1082</v>
      </c>
      <c r="C450" s="5" t="s">
        <v>1544</v>
      </c>
      <c r="D450" s="4">
        <v>138</v>
      </c>
      <c r="E450" s="4">
        <v>138</v>
      </c>
      <c r="F450" s="4">
        <v>0</v>
      </c>
      <c r="G450" s="4">
        <v>0</v>
      </c>
    </row>
    <row r="451" spans="1:7" x14ac:dyDescent="0.25">
      <c r="A451" s="4">
        <v>1013833</v>
      </c>
      <c r="B451" s="5" t="s">
        <v>1320</v>
      </c>
      <c r="C451" s="5" t="s">
        <v>1543</v>
      </c>
      <c r="D451" s="4">
        <v>1188</v>
      </c>
      <c r="E451" s="4">
        <v>1188</v>
      </c>
      <c r="F451" s="4">
        <v>0</v>
      </c>
      <c r="G451" s="4">
        <v>0</v>
      </c>
    </row>
    <row r="452" spans="1:7" x14ac:dyDescent="0.25">
      <c r="A452" s="4">
        <v>1013845</v>
      </c>
      <c r="B452" s="5" t="s">
        <v>1117</v>
      </c>
      <c r="C452" s="5" t="s">
        <v>1547</v>
      </c>
      <c r="D452" s="4">
        <v>1064</v>
      </c>
      <c r="E452" s="4">
        <v>800</v>
      </c>
      <c r="F452" s="4">
        <v>0</v>
      </c>
      <c r="G452" s="4">
        <v>264</v>
      </c>
    </row>
    <row r="453" spans="1:7" x14ac:dyDescent="0.25">
      <c r="A453" s="4">
        <v>1013847</v>
      </c>
      <c r="B453" s="5" t="s">
        <v>1116</v>
      </c>
      <c r="C453" s="5" t="s">
        <v>1547</v>
      </c>
      <c r="D453" s="4">
        <v>49</v>
      </c>
      <c r="E453" s="4">
        <v>49</v>
      </c>
      <c r="F453" s="4">
        <v>0</v>
      </c>
      <c r="G453" s="4">
        <v>0</v>
      </c>
    </row>
    <row r="454" spans="1:7" x14ac:dyDescent="0.25">
      <c r="A454" s="4">
        <v>1013851</v>
      </c>
      <c r="B454" s="5" t="s">
        <v>38</v>
      </c>
      <c r="C454" s="5" t="s">
        <v>1541</v>
      </c>
      <c r="D454" s="4">
        <v>49</v>
      </c>
      <c r="E454" s="4">
        <v>49</v>
      </c>
      <c r="F454" s="4">
        <v>0</v>
      </c>
      <c r="G454" s="4">
        <v>0</v>
      </c>
    </row>
    <row r="455" spans="1:7" x14ac:dyDescent="0.25">
      <c r="A455" s="4">
        <v>1013861</v>
      </c>
      <c r="B455" s="5" t="s">
        <v>484</v>
      </c>
      <c r="C455" s="5" t="s">
        <v>1550</v>
      </c>
      <c r="D455" s="4">
        <v>414</v>
      </c>
      <c r="E455" s="4">
        <v>0</v>
      </c>
      <c r="F455" s="4">
        <v>112</v>
      </c>
      <c r="G455" s="4">
        <v>302</v>
      </c>
    </row>
    <row r="456" spans="1:7" x14ac:dyDescent="0.25">
      <c r="A456" s="4">
        <v>1013870</v>
      </c>
      <c r="B456" s="5" t="s">
        <v>733</v>
      </c>
      <c r="C456" s="5" t="s">
        <v>1542</v>
      </c>
      <c r="D456" s="4">
        <v>1141</v>
      </c>
      <c r="E456" s="4">
        <v>34</v>
      </c>
      <c r="F456" s="4">
        <v>0</v>
      </c>
      <c r="G456" s="4">
        <v>1107</v>
      </c>
    </row>
    <row r="457" spans="1:7" x14ac:dyDescent="0.25">
      <c r="A457" s="4">
        <v>1013896</v>
      </c>
      <c r="B457" s="5" t="s">
        <v>1500</v>
      </c>
      <c r="C457" s="5" t="s">
        <v>1542</v>
      </c>
      <c r="D457" s="4">
        <v>473</v>
      </c>
      <c r="E457" s="4">
        <v>0</v>
      </c>
      <c r="F457" s="4">
        <v>0</v>
      </c>
      <c r="G457" s="4">
        <v>473</v>
      </c>
    </row>
    <row r="458" spans="1:7" x14ac:dyDescent="0.25">
      <c r="A458" s="4">
        <v>1013913</v>
      </c>
      <c r="B458" s="5" t="s">
        <v>1342</v>
      </c>
      <c r="C458" s="5" t="s">
        <v>1547</v>
      </c>
      <c r="D458" s="4">
        <v>979</v>
      </c>
      <c r="E458" s="4">
        <v>979</v>
      </c>
      <c r="F458" s="4">
        <v>0</v>
      </c>
      <c r="G458" s="4">
        <v>0</v>
      </c>
    </row>
    <row r="459" spans="1:7" x14ac:dyDescent="0.25">
      <c r="A459" s="4">
        <v>1013918</v>
      </c>
      <c r="B459" s="5" t="s">
        <v>867</v>
      </c>
      <c r="C459" s="5" t="s">
        <v>1540</v>
      </c>
      <c r="D459" s="4">
        <v>25</v>
      </c>
      <c r="E459" s="4">
        <v>25</v>
      </c>
      <c r="F459" s="4">
        <v>0</v>
      </c>
      <c r="G459" s="4">
        <v>0</v>
      </c>
    </row>
    <row r="460" spans="1:7" x14ac:dyDescent="0.25">
      <c r="A460" s="4">
        <v>1013922</v>
      </c>
      <c r="B460" s="5" t="s">
        <v>869</v>
      </c>
      <c r="C460" s="5" t="s">
        <v>1552</v>
      </c>
      <c r="D460" s="4">
        <v>7</v>
      </c>
      <c r="E460" s="4">
        <v>0</v>
      </c>
      <c r="F460" s="4">
        <v>0</v>
      </c>
      <c r="G460" s="4">
        <v>7</v>
      </c>
    </row>
    <row r="461" spans="1:7" x14ac:dyDescent="0.25">
      <c r="A461" s="4">
        <v>1013925</v>
      </c>
      <c r="B461" s="5" t="s">
        <v>868</v>
      </c>
      <c r="C461" s="5" t="s">
        <v>1542</v>
      </c>
      <c r="D461" s="4">
        <v>102</v>
      </c>
      <c r="E461" s="4">
        <v>101</v>
      </c>
      <c r="F461" s="4">
        <v>0</v>
      </c>
      <c r="G461" s="4">
        <v>1</v>
      </c>
    </row>
    <row r="462" spans="1:7" x14ac:dyDescent="0.25">
      <c r="A462" s="4">
        <v>1013931</v>
      </c>
      <c r="B462" s="5" t="s">
        <v>1190</v>
      </c>
      <c r="C462" s="5" t="s">
        <v>1541</v>
      </c>
      <c r="D462" s="4">
        <v>189</v>
      </c>
      <c r="E462" s="4">
        <v>189</v>
      </c>
      <c r="F462" s="4">
        <v>0</v>
      </c>
      <c r="G462" s="4">
        <v>0</v>
      </c>
    </row>
    <row r="463" spans="1:7" x14ac:dyDescent="0.25">
      <c r="A463" s="4">
        <v>1013936</v>
      </c>
      <c r="B463" s="5" t="s">
        <v>1189</v>
      </c>
      <c r="C463" s="5" t="s">
        <v>1541</v>
      </c>
      <c r="D463" s="4">
        <v>91</v>
      </c>
      <c r="E463" s="4">
        <v>0</v>
      </c>
      <c r="F463" s="4">
        <v>0</v>
      </c>
      <c r="G463" s="4">
        <v>91</v>
      </c>
    </row>
    <row r="464" spans="1:7" x14ac:dyDescent="0.25">
      <c r="A464" s="4">
        <v>1013938</v>
      </c>
      <c r="B464" s="5" t="s">
        <v>936</v>
      </c>
      <c r="C464" s="5" t="s">
        <v>1547</v>
      </c>
      <c r="D464" s="4">
        <v>21</v>
      </c>
      <c r="E464" s="4">
        <v>21</v>
      </c>
      <c r="F464" s="4">
        <v>0</v>
      </c>
      <c r="G464" s="4">
        <v>0</v>
      </c>
    </row>
    <row r="465" spans="1:7" x14ac:dyDescent="0.25">
      <c r="A465" s="4">
        <v>1013948</v>
      </c>
      <c r="B465" s="5" t="s">
        <v>1191</v>
      </c>
      <c r="C465" s="5" t="s">
        <v>1541</v>
      </c>
      <c r="D465" s="4">
        <v>77</v>
      </c>
      <c r="E465" s="4">
        <v>77</v>
      </c>
      <c r="F465" s="4">
        <v>0</v>
      </c>
      <c r="G465" s="4">
        <v>0</v>
      </c>
    </row>
    <row r="466" spans="1:7" x14ac:dyDescent="0.25">
      <c r="A466" s="4">
        <v>1013983</v>
      </c>
      <c r="B466" s="5" t="s">
        <v>1009</v>
      </c>
      <c r="C466" s="5" t="s">
        <v>1547</v>
      </c>
      <c r="D466" s="4">
        <v>68</v>
      </c>
      <c r="E466" s="4">
        <v>63</v>
      </c>
      <c r="F466" s="4">
        <v>0</v>
      </c>
      <c r="G466" s="4">
        <v>5</v>
      </c>
    </row>
    <row r="467" spans="1:7" x14ac:dyDescent="0.25">
      <c r="A467" s="4">
        <v>1013986</v>
      </c>
      <c r="B467" s="5" t="s">
        <v>1192</v>
      </c>
      <c r="C467" s="5" t="s">
        <v>1547</v>
      </c>
      <c r="D467" s="4">
        <v>61</v>
      </c>
      <c r="E467" s="4">
        <v>61</v>
      </c>
      <c r="F467" s="4">
        <v>0</v>
      </c>
      <c r="G467" s="4">
        <v>0</v>
      </c>
    </row>
    <row r="468" spans="1:7" x14ac:dyDescent="0.25">
      <c r="A468" s="4">
        <v>1013993</v>
      </c>
      <c r="B468" s="5" t="s">
        <v>1209</v>
      </c>
      <c r="C468" s="5" t="s">
        <v>1547</v>
      </c>
      <c r="D468" s="4">
        <v>206</v>
      </c>
      <c r="E468" s="4">
        <v>206</v>
      </c>
      <c r="F468" s="4">
        <v>0</v>
      </c>
      <c r="G468" s="4">
        <v>0</v>
      </c>
    </row>
    <row r="469" spans="1:7" x14ac:dyDescent="0.25">
      <c r="A469" s="4">
        <v>1014024</v>
      </c>
      <c r="B469" s="5" t="s">
        <v>1214</v>
      </c>
      <c r="C469" s="5" t="s">
        <v>1547</v>
      </c>
      <c r="D469" s="4">
        <v>17</v>
      </c>
      <c r="E469" s="4">
        <v>3</v>
      </c>
      <c r="F469" s="4">
        <v>0</v>
      </c>
      <c r="G469" s="4">
        <v>14</v>
      </c>
    </row>
    <row r="470" spans="1:7" x14ac:dyDescent="0.25">
      <c r="C470" s="45" t="s">
        <v>1623</v>
      </c>
      <c r="D470" s="46">
        <f>SUM(D2:D469)</f>
        <v>486923</v>
      </c>
      <c r="E470" s="46">
        <f>SUM(E2:E469)</f>
        <v>257104</v>
      </c>
      <c r="F470" s="46">
        <f>SUM(F2:F469)</f>
        <v>16259</v>
      </c>
      <c r="G470" s="46">
        <f>SUM(G2:G469)</f>
        <v>213559</v>
      </c>
    </row>
  </sheetData>
  <sortState xmlns:xlrd2="http://schemas.microsoft.com/office/spreadsheetml/2017/richdata2" ref="A2:G4499">
    <sortCondition ref="A2:A449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0156D-F51C-4E63-BD1A-D951EB371228}">
  <dimension ref="A1:O3224"/>
  <sheetViews>
    <sheetView tabSelected="1" zoomScaleNormal="100" workbookViewId="0">
      <pane xSplit="6" ySplit="1" topLeftCell="K2" activePane="bottomRight" state="frozen"/>
      <selection pane="topRight" activeCell="G1" sqref="G1"/>
      <selection pane="bottomLeft" activeCell="A2" sqref="A2"/>
      <selection pane="bottomRight" activeCell="D32" sqref="D32"/>
    </sheetView>
  </sheetViews>
  <sheetFormatPr defaultRowHeight="15" x14ac:dyDescent="0.25"/>
  <cols>
    <col min="1" max="1" width="16.42578125" style="25" customWidth="1"/>
    <col min="2" max="2" width="13.28515625" style="25" customWidth="1"/>
    <col min="3" max="3" width="16.42578125" style="25" customWidth="1"/>
    <col min="4" max="4" width="31.7109375" style="25" customWidth="1"/>
    <col min="5" max="5" width="16.42578125" style="47" customWidth="1"/>
    <col min="6" max="6" width="33.140625" style="47" customWidth="1"/>
    <col min="7" max="7" width="22.85546875" style="47" customWidth="1"/>
    <col min="8" max="9" width="23.85546875" style="47" customWidth="1"/>
    <col min="10" max="10" width="23.42578125" style="48" customWidth="1"/>
    <col min="11" max="11" width="24.42578125" style="48" customWidth="1"/>
    <col min="12" max="13" width="23.42578125" style="48" customWidth="1"/>
    <col min="14" max="14" width="24.7109375" style="48" customWidth="1"/>
    <col min="15" max="16" width="23.42578125" style="48" customWidth="1"/>
    <col min="17" max="17" width="25.85546875" style="48" customWidth="1"/>
    <col min="18" max="18" width="23.42578125" style="48" customWidth="1"/>
    <col min="19" max="16384" width="9.140625" style="48"/>
  </cols>
  <sheetData>
    <row r="1" spans="1:15" customFormat="1" ht="45" x14ac:dyDescent="0.25">
      <c r="A1" s="26" t="s">
        <v>1627</v>
      </c>
      <c r="B1" s="26" t="s">
        <v>1628</v>
      </c>
      <c r="C1" s="26" t="s">
        <v>1629</v>
      </c>
      <c r="D1" s="26" t="s">
        <v>1630</v>
      </c>
      <c r="E1" s="26" t="s">
        <v>1631</v>
      </c>
      <c r="F1" s="26" t="s">
        <v>1632</v>
      </c>
      <c r="G1" s="27" t="s">
        <v>7114</v>
      </c>
      <c r="H1" s="27" t="s">
        <v>7115</v>
      </c>
      <c r="I1" s="27" t="s">
        <v>7116</v>
      </c>
      <c r="J1" s="27" t="s">
        <v>7108</v>
      </c>
      <c r="K1" s="27" t="s">
        <v>7109</v>
      </c>
      <c r="L1" s="27" t="s">
        <v>7110</v>
      </c>
      <c r="M1" s="27" t="s">
        <v>7111</v>
      </c>
      <c r="N1" s="27" t="s">
        <v>7112</v>
      </c>
      <c r="O1" s="27" t="s">
        <v>7113</v>
      </c>
    </row>
    <row r="2" spans="1:15" customFormat="1" x14ac:dyDescent="0.25">
      <c r="A2" s="28" t="s">
        <v>1633</v>
      </c>
      <c r="B2" s="28" t="s">
        <v>1634</v>
      </c>
      <c r="C2" s="28" t="s">
        <v>1635</v>
      </c>
      <c r="D2" s="28" t="s">
        <v>1636</v>
      </c>
      <c r="E2" s="28" t="s">
        <v>1637</v>
      </c>
      <c r="F2" s="29" t="s">
        <v>1558</v>
      </c>
      <c r="G2" s="30">
        <f>IFERROR(VLOOKUP($F2,'Production Only'!$AL$2:$AU$38,10,FALSE),'Production Only'!$AU$39)</f>
        <v>1.2136939814352729E-2</v>
      </c>
      <c r="H2" s="30">
        <f>IFERROR(VLOOKUP($F2,'Production Only'!$AL$2:$AU$38,9,FALSE),'Production Only'!$AT$39)</f>
        <v>0.76742688891106892</v>
      </c>
      <c r="I2" s="30">
        <f>IFERROR(VLOOKUP($F2,'Production Only'!$AL$2:$AU$38,8,FALSE),'Production Only'!$AS$39)</f>
        <v>0.33003792793691983</v>
      </c>
      <c r="J2" s="31">
        <f>IFERROR(VLOOKUP($F2,'Production Only'!$AX$2:$BG$38,10,FALSE),'Production Only'!$BG$39)</f>
        <v>5.6630675699581717E-3</v>
      </c>
      <c r="K2" s="31">
        <f>IFERROR(VLOOKUP($F2,'Production Only'!$AX$2:$BG$38,9,FALSE),'Production Only'!$BF$39)</f>
        <v>1.4895751995434567</v>
      </c>
      <c r="L2" s="31">
        <f>IFERROR(VLOOKUP($F2,'Production Only'!$AX$2:$BG$38,8,FALSE),'Production Only'!$BE$39)</f>
        <v>0.80935440345454335</v>
      </c>
      <c r="M2" s="31">
        <f>IFERROR(VLOOKUP($F2,'Production Only'!$BJ$2:$BS$38,10,FALSE),'Production Only'!$BS$39)</f>
        <v>2.2889842632331903E-2</v>
      </c>
      <c r="N2" s="31">
        <f>IFERROR(VLOOKUP($F2,'Production Only'!$BJ$2:$BS$38,9,FALSE),'Production Only'!$BR$39)</f>
        <v>0.23462088698140199</v>
      </c>
      <c r="O2" s="31">
        <f>IFERROR(VLOOKUP($F2,'Production Only'!$BJ$2:$BS$38,8,FALSE),'Production Only'!$BQ$39)</f>
        <v>5.0071530758226034E-2</v>
      </c>
    </row>
    <row r="3" spans="1:15" customFormat="1" x14ac:dyDescent="0.25">
      <c r="A3" s="28" t="s">
        <v>1638</v>
      </c>
      <c r="B3" s="28" t="s">
        <v>1634</v>
      </c>
      <c r="C3" s="28" t="s">
        <v>1639</v>
      </c>
      <c r="D3" s="28" t="s">
        <v>1636</v>
      </c>
      <c r="E3" s="28" t="s">
        <v>1637</v>
      </c>
      <c r="F3" s="29" t="s">
        <v>1558</v>
      </c>
      <c r="G3" s="30">
        <f>IFERROR(VLOOKUP($F3,'Production Only'!$AL$2:$AU$38,10,FALSE),'Production Only'!$AU$39)</f>
        <v>1.2136939814352729E-2</v>
      </c>
      <c r="H3" s="30">
        <f>IFERROR(VLOOKUP($F3,'Production Only'!$AL$2:$AU$38,9,FALSE),'Production Only'!$AT$39)</f>
        <v>0.76742688891106892</v>
      </c>
      <c r="I3" s="30">
        <f>IFERROR(VLOOKUP($F3,'Production Only'!$AL$2:$AU$38,8,FALSE),'Production Only'!$AS$39)</f>
        <v>0.33003792793691983</v>
      </c>
      <c r="J3" s="31">
        <f>IFERROR(VLOOKUP($F3,'Production Only'!$AX$2:$BG$38,10,FALSE),'Production Only'!$BG$39)</f>
        <v>5.6630675699581717E-3</v>
      </c>
      <c r="K3" s="31">
        <f>IFERROR(VLOOKUP($F3,'Production Only'!$AX$2:$BG$38,9,FALSE),'Production Only'!$BF$39)</f>
        <v>1.4895751995434567</v>
      </c>
      <c r="L3" s="31">
        <f>IFERROR(VLOOKUP($F3,'Production Only'!$AX$2:$BG$38,8,FALSE),'Production Only'!$BE$39)</f>
        <v>0.80935440345454335</v>
      </c>
      <c r="M3" s="31">
        <f>IFERROR(VLOOKUP($F3,'Production Only'!$BJ$2:$BS$38,10,FALSE),'Production Only'!$BS$39)</f>
        <v>2.2889842632331903E-2</v>
      </c>
      <c r="N3" s="31">
        <f>IFERROR(VLOOKUP($F3,'Production Only'!$BJ$2:$BS$38,9,FALSE),'Production Only'!$BR$39)</f>
        <v>0.23462088698140199</v>
      </c>
      <c r="O3" s="31">
        <f>IFERROR(VLOOKUP($F3,'Production Only'!$BJ$2:$BS$38,8,FALSE),'Production Only'!$BQ$39)</f>
        <v>5.0071530758226034E-2</v>
      </c>
    </row>
    <row r="4" spans="1:15" customFormat="1" x14ac:dyDescent="0.25">
      <c r="A4" s="28" t="s">
        <v>1640</v>
      </c>
      <c r="B4" s="28" t="s">
        <v>1634</v>
      </c>
      <c r="C4" s="28" t="s">
        <v>1641</v>
      </c>
      <c r="D4" s="28" t="s">
        <v>1642</v>
      </c>
      <c r="E4" s="28" t="s">
        <v>1643</v>
      </c>
      <c r="F4" s="29" t="s">
        <v>1644</v>
      </c>
      <c r="G4" s="30">
        <f>IFERROR(VLOOKUP($F4,'Production Only'!$AL$2:$AU$38,10,FALSE),'Production Only'!$AU$39)</f>
        <v>2.4232292053071945E-2</v>
      </c>
      <c r="H4" s="30">
        <f>IFERROR(VLOOKUP($F4,'Production Only'!$AL$2:$AU$38,9,FALSE),'Production Only'!$AT$39)</f>
        <v>1.219527367005955</v>
      </c>
      <c r="I4" s="30">
        <f>IFERROR(VLOOKUP($F4,'Production Only'!$AL$2:$AU$38,8,FALSE),'Production Only'!$AS$39)</f>
        <v>0.48793004003171608</v>
      </c>
      <c r="J4" s="31">
        <f>IFERROR(VLOOKUP($F4,'Production Only'!$AX$2:$BG$38,10,FALSE),'Production Only'!$BG$39)</f>
        <v>5.6630675699581717E-3</v>
      </c>
      <c r="K4" s="31">
        <f>IFERROR(VLOOKUP($F4,'Production Only'!$AX$2:$BG$38,9,FALSE),'Production Only'!$BF$39)</f>
        <v>1.4895751995434567</v>
      </c>
      <c r="L4" s="31">
        <f>IFERROR(VLOOKUP($F4,'Production Only'!$AX$2:$BG$38,8,FALSE),'Production Only'!$BE$39)</f>
        <v>0.80935440345454335</v>
      </c>
      <c r="M4" s="31">
        <f>IFERROR(VLOOKUP($F4,'Production Only'!$BJ$2:$BS$38,10,FALSE),'Production Only'!$BS$39)</f>
        <v>2.2636414564047174E-2</v>
      </c>
      <c r="N4" s="31">
        <f>IFERROR(VLOOKUP($F4,'Production Only'!$BJ$2:$BS$38,9,FALSE),'Production Only'!$BR$39)</f>
        <v>1.1925994178888928</v>
      </c>
      <c r="O4" s="31">
        <f>IFERROR(VLOOKUP($F4,'Production Only'!$BJ$2:$BS$38,8,FALSE),'Production Only'!$BQ$39)</f>
        <v>0.40093865907518167</v>
      </c>
    </row>
    <row r="5" spans="1:15" customFormat="1" x14ac:dyDescent="0.25">
      <c r="A5" s="28" t="s">
        <v>1645</v>
      </c>
      <c r="B5" s="28" t="s">
        <v>1634</v>
      </c>
      <c r="C5" s="28" t="s">
        <v>1646</v>
      </c>
      <c r="D5" s="28" t="s">
        <v>791</v>
      </c>
      <c r="E5" s="28" t="s">
        <v>1647</v>
      </c>
      <c r="F5" s="29" t="s">
        <v>1555</v>
      </c>
      <c r="G5" s="30">
        <f>IFERROR(VLOOKUP($F5,'Production Only'!$AL$2:$AU$38,10,FALSE),'Production Only'!$AU$39)</f>
        <v>3.2320129369632556E-5</v>
      </c>
      <c r="H5" s="30">
        <f>IFERROR(VLOOKUP($F5,'Production Only'!$AL$2:$AU$38,9,FALSE),'Production Only'!$AT$39)</f>
        <v>1.1320299451217419</v>
      </c>
      <c r="I5" s="30">
        <f>IFERROR(VLOOKUP($F5,'Production Only'!$AL$2:$AU$38,8,FALSE),'Production Only'!$AS$39)</f>
        <v>0.22560137905595196</v>
      </c>
      <c r="J5" s="31">
        <f>IFERROR(VLOOKUP($F5,'Production Only'!$AX$2:$BG$38,10,FALSE),'Production Only'!$BG$39)</f>
        <v>6.2240387454301533E-6</v>
      </c>
      <c r="K5" s="31">
        <f>IFERROR(VLOOKUP($F5,'Production Only'!$AX$2:$BG$38,9,FALSE),'Production Only'!$BF$39)</f>
        <v>0.50307475752500264</v>
      </c>
      <c r="L5" s="31">
        <f>IFERROR(VLOOKUP($F5,'Production Only'!$AX$2:$BG$38,8,FALSE),'Production Only'!$BE$39)</f>
        <v>3.8425522199551865E-2</v>
      </c>
      <c r="M5" s="31">
        <f>IFERROR(VLOOKUP($F5,'Production Only'!$BJ$2:$BS$38,10,FALSE),'Production Only'!$BS$39)</f>
        <v>1.9062696655168096E-3</v>
      </c>
      <c r="N5" s="31">
        <f>IFERROR(VLOOKUP($F5,'Production Only'!$BJ$2:$BS$38,9,FALSE),'Production Only'!$BR$39)</f>
        <v>0.96260960314097044</v>
      </c>
      <c r="O5" s="31">
        <f>IFERROR(VLOOKUP($F5,'Production Only'!$BJ$2:$BS$38,8,FALSE),'Production Only'!$BQ$39)</f>
        <v>0.19125512326460226</v>
      </c>
    </row>
    <row r="6" spans="1:15" customFormat="1" x14ac:dyDescent="0.25">
      <c r="A6" s="28" t="s">
        <v>1648</v>
      </c>
      <c r="B6" s="28" t="s">
        <v>1634</v>
      </c>
      <c r="C6" s="28" t="s">
        <v>1649</v>
      </c>
      <c r="D6" s="28" t="s">
        <v>791</v>
      </c>
      <c r="E6" s="28" t="s">
        <v>1647</v>
      </c>
      <c r="F6" s="29" t="s">
        <v>1555</v>
      </c>
      <c r="G6" s="30">
        <f>IFERROR(VLOOKUP($F6,'Production Only'!$AL$2:$AU$38,10,FALSE),'Production Only'!$AU$39)</f>
        <v>3.2320129369632556E-5</v>
      </c>
      <c r="H6" s="30">
        <f>IFERROR(VLOOKUP($F6,'Production Only'!$AL$2:$AU$38,9,FALSE),'Production Only'!$AT$39)</f>
        <v>1.1320299451217419</v>
      </c>
      <c r="I6" s="30">
        <f>IFERROR(VLOOKUP($F6,'Production Only'!$AL$2:$AU$38,8,FALSE),'Production Only'!$AS$39)</f>
        <v>0.22560137905595196</v>
      </c>
      <c r="J6" s="31">
        <f>IFERROR(VLOOKUP($F6,'Production Only'!$AX$2:$BG$38,10,FALSE),'Production Only'!$BG$39)</f>
        <v>6.2240387454301533E-6</v>
      </c>
      <c r="K6" s="31">
        <f>IFERROR(VLOOKUP($F6,'Production Only'!$AX$2:$BG$38,9,FALSE),'Production Only'!$BF$39)</f>
        <v>0.50307475752500264</v>
      </c>
      <c r="L6" s="31">
        <f>IFERROR(VLOOKUP($F6,'Production Only'!$AX$2:$BG$38,8,FALSE),'Production Only'!$BE$39)</f>
        <v>3.8425522199551865E-2</v>
      </c>
      <c r="M6" s="31">
        <f>IFERROR(VLOOKUP($F6,'Production Only'!$BJ$2:$BS$38,10,FALSE),'Production Only'!$BS$39)</f>
        <v>1.9062696655168096E-3</v>
      </c>
      <c r="N6" s="31">
        <f>IFERROR(VLOOKUP($F6,'Production Only'!$BJ$2:$BS$38,9,FALSE),'Production Only'!$BR$39)</f>
        <v>0.96260960314097044</v>
      </c>
      <c r="O6" s="31">
        <f>IFERROR(VLOOKUP($F6,'Production Only'!$BJ$2:$BS$38,8,FALSE),'Production Only'!$BQ$39)</f>
        <v>0.19125512326460226</v>
      </c>
    </row>
    <row r="7" spans="1:15" customFormat="1" x14ac:dyDescent="0.25">
      <c r="A7" s="28" t="s">
        <v>1650</v>
      </c>
      <c r="B7" s="28" t="s">
        <v>1634</v>
      </c>
      <c r="C7" s="28" t="s">
        <v>1651</v>
      </c>
      <c r="D7" s="28" t="s">
        <v>1636</v>
      </c>
      <c r="E7" s="28" t="s">
        <v>1637</v>
      </c>
      <c r="F7" s="29" t="s">
        <v>1558</v>
      </c>
      <c r="G7" s="30">
        <f>IFERROR(VLOOKUP($F7,'Production Only'!$AL$2:$AU$38,10,FALSE),'Production Only'!$AU$39)</f>
        <v>1.2136939814352729E-2</v>
      </c>
      <c r="H7" s="30">
        <f>IFERROR(VLOOKUP($F7,'Production Only'!$AL$2:$AU$38,9,FALSE),'Production Only'!$AT$39)</f>
        <v>0.76742688891106892</v>
      </c>
      <c r="I7" s="30">
        <f>IFERROR(VLOOKUP($F7,'Production Only'!$AL$2:$AU$38,8,FALSE),'Production Only'!$AS$39)</f>
        <v>0.33003792793691983</v>
      </c>
      <c r="J7" s="31">
        <f>IFERROR(VLOOKUP($F7,'Production Only'!$AX$2:$BG$38,10,FALSE),'Production Only'!$BG$39)</f>
        <v>5.6630675699581717E-3</v>
      </c>
      <c r="K7" s="31">
        <f>IFERROR(VLOOKUP($F7,'Production Only'!$AX$2:$BG$38,9,FALSE),'Production Only'!$BF$39)</f>
        <v>1.4895751995434567</v>
      </c>
      <c r="L7" s="31">
        <f>IFERROR(VLOOKUP($F7,'Production Only'!$AX$2:$BG$38,8,FALSE),'Production Only'!$BE$39)</f>
        <v>0.80935440345454335</v>
      </c>
      <c r="M7" s="31">
        <f>IFERROR(VLOOKUP($F7,'Production Only'!$BJ$2:$BS$38,10,FALSE),'Production Only'!$BS$39)</f>
        <v>2.2889842632331903E-2</v>
      </c>
      <c r="N7" s="31">
        <f>IFERROR(VLOOKUP($F7,'Production Only'!$BJ$2:$BS$38,9,FALSE),'Production Only'!$BR$39)</f>
        <v>0.23462088698140199</v>
      </c>
      <c r="O7" s="31">
        <f>IFERROR(VLOOKUP($F7,'Production Only'!$BJ$2:$BS$38,8,FALSE),'Production Only'!$BQ$39)</f>
        <v>5.0071530758226034E-2</v>
      </c>
    </row>
    <row r="8" spans="1:15" customFormat="1" x14ac:dyDescent="0.25">
      <c r="A8" s="28" t="s">
        <v>1652</v>
      </c>
      <c r="B8" s="28" t="s">
        <v>1634</v>
      </c>
      <c r="C8" s="28" t="s">
        <v>1653</v>
      </c>
      <c r="D8" s="28" t="s">
        <v>1636</v>
      </c>
      <c r="E8" s="28" t="s">
        <v>1637</v>
      </c>
      <c r="F8" s="29" t="s">
        <v>1558</v>
      </c>
      <c r="G8" s="30">
        <f>IFERROR(VLOOKUP($F8,'Production Only'!$AL$2:$AU$38,10,FALSE),'Production Only'!$AU$39)</f>
        <v>1.2136939814352729E-2</v>
      </c>
      <c r="H8" s="30">
        <f>IFERROR(VLOOKUP($F8,'Production Only'!$AL$2:$AU$38,9,FALSE),'Production Only'!$AT$39)</f>
        <v>0.76742688891106892</v>
      </c>
      <c r="I8" s="30">
        <f>IFERROR(VLOOKUP($F8,'Production Only'!$AL$2:$AU$38,8,FALSE),'Production Only'!$AS$39)</f>
        <v>0.33003792793691983</v>
      </c>
      <c r="J8" s="31">
        <f>IFERROR(VLOOKUP($F8,'Production Only'!$AX$2:$BG$38,10,FALSE),'Production Only'!$BG$39)</f>
        <v>5.6630675699581717E-3</v>
      </c>
      <c r="K8" s="31">
        <f>IFERROR(VLOOKUP($F8,'Production Only'!$AX$2:$BG$38,9,FALSE),'Production Only'!$BF$39)</f>
        <v>1.4895751995434567</v>
      </c>
      <c r="L8" s="31">
        <f>IFERROR(VLOOKUP($F8,'Production Only'!$AX$2:$BG$38,8,FALSE),'Production Only'!$BE$39)</f>
        <v>0.80935440345454335</v>
      </c>
      <c r="M8" s="31">
        <f>IFERROR(VLOOKUP($F8,'Production Only'!$BJ$2:$BS$38,10,FALSE),'Production Only'!$BS$39)</f>
        <v>2.2889842632331903E-2</v>
      </c>
      <c r="N8" s="31">
        <f>IFERROR(VLOOKUP($F8,'Production Only'!$BJ$2:$BS$38,9,FALSE),'Production Only'!$BR$39)</f>
        <v>0.23462088698140199</v>
      </c>
      <c r="O8" s="31">
        <f>IFERROR(VLOOKUP($F8,'Production Only'!$BJ$2:$BS$38,8,FALSE),'Production Only'!$BQ$39)</f>
        <v>5.0071530758226034E-2</v>
      </c>
    </row>
    <row r="9" spans="1:15" customFormat="1" x14ac:dyDescent="0.25">
      <c r="A9" s="28" t="s">
        <v>1654</v>
      </c>
      <c r="B9" s="28" t="s">
        <v>1634</v>
      </c>
      <c r="C9" s="28" t="s">
        <v>1655</v>
      </c>
      <c r="D9" s="28" t="s">
        <v>791</v>
      </c>
      <c r="E9" s="28" t="s">
        <v>1647</v>
      </c>
      <c r="F9" s="29" t="s">
        <v>1555</v>
      </c>
      <c r="G9" s="30">
        <f>IFERROR(VLOOKUP($F9,'Production Only'!$AL$2:$AU$38,10,FALSE),'Production Only'!$AU$39)</f>
        <v>3.2320129369632556E-5</v>
      </c>
      <c r="H9" s="30">
        <f>IFERROR(VLOOKUP($F9,'Production Only'!$AL$2:$AU$38,9,FALSE),'Production Only'!$AT$39)</f>
        <v>1.1320299451217419</v>
      </c>
      <c r="I9" s="30">
        <f>IFERROR(VLOOKUP($F9,'Production Only'!$AL$2:$AU$38,8,FALSE),'Production Only'!$AS$39)</f>
        <v>0.22560137905595196</v>
      </c>
      <c r="J9" s="31">
        <f>IFERROR(VLOOKUP($F9,'Production Only'!$AX$2:$BG$38,10,FALSE),'Production Only'!$BG$39)</f>
        <v>6.2240387454301533E-6</v>
      </c>
      <c r="K9" s="31">
        <f>IFERROR(VLOOKUP($F9,'Production Only'!$AX$2:$BG$38,9,FALSE),'Production Only'!$BF$39)</f>
        <v>0.50307475752500264</v>
      </c>
      <c r="L9" s="31">
        <f>IFERROR(VLOOKUP($F9,'Production Only'!$AX$2:$BG$38,8,FALSE),'Production Only'!$BE$39)</f>
        <v>3.8425522199551865E-2</v>
      </c>
      <c r="M9" s="31">
        <f>IFERROR(VLOOKUP($F9,'Production Only'!$BJ$2:$BS$38,10,FALSE),'Production Only'!$BS$39)</f>
        <v>1.9062696655168096E-3</v>
      </c>
      <c r="N9" s="31">
        <f>IFERROR(VLOOKUP($F9,'Production Only'!$BJ$2:$BS$38,9,FALSE),'Production Only'!$BR$39)</f>
        <v>0.96260960314097044</v>
      </c>
      <c r="O9" s="31">
        <f>IFERROR(VLOOKUP($F9,'Production Only'!$BJ$2:$BS$38,8,FALSE),'Production Only'!$BQ$39)</f>
        <v>0.19125512326460226</v>
      </c>
    </row>
    <row r="10" spans="1:15" customFormat="1" x14ac:dyDescent="0.25">
      <c r="A10" s="28" t="s">
        <v>1656</v>
      </c>
      <c r="B10" s="28" t="s">
        <v>1634</v>
      </c>
      <c r="C10" s="28" t="s">
        <v>1657</v>
      </c>
      <c r="D10" s="28" t="s">
        <v>1658</v>
      </c>
      <c r="E10" s="28" t="s">
        <v>1659</v>
      </c>
      <c r="F10" s="29" t="s">
        <v>1660</v>
      </c>
      <c r="G10" s="30">
        <f>IFERROR(VLOOKUP($F10,'Production Only'!$AL$2:$AU$38,10,FALSE),'Production Only'!$AU$39)</f>
        <v>2.4232292053071945E-2</v>
      </c>
      <c r="H10" s="30">
        <f>IFERROR(VLOOKUP($F10,'Production Only'!$AL$2:$AU$38,9,FALSE),'Production Only'!$AT$39)</f>
        <v>1.219527367005955</v>
      </c>
      <c r="I10" s="30">
        <f>IFERROR(VLOOKUP($F10,'Production Only'!$AL$2:$AU$38,8,FALSE),'Production Only'!$AS$39)</f>
        <v>0.48793004003171608</v>
      </c>
      <c r="J10" s="31">
        <f>IFERROR(VLOOKUP($F10,'Production Only'!$AX$2:$BG$38,10,FALSE),'Production Only'!$BG$39)</f>
        <v>5.6630675699581717E-3</v>
      </c>
      <c r="K10" s="31">
        <f>IFERROR(VLOOKUP($F10,'Production Only'!$AX$2:$BG$38,9,FALSE),'Production Only'!$BF$39)</f>
        <v>1.4895751995434567</v>
      </c>
      <c r="L10" s="31">
        <f>IFERROR(VLOOKUP($F10,'Production Only'!$AX$2:$BG$38,8,FALSE),'Production Only'!$BE$39)</f>
        <v>0.80935440345454335</v>
      </c>
      <c r="M10" s="31">
        <f>IFERROR(VLOOKUP($F10,'Production Only'!$BJ$2:$BS$38,10,FALSE),'Production Only'!$BS$39)</f>
        <v>2.2636414564047174E-2</v>
      </c>
      <c r="N10" s="31">
        <f>IFERROR(VLOOKUP($F10,'Production Only'!$BJ$2:$BS$38,9,FALSE),'Production Only'!$BR$39)</f>
        <v>1.1925994178888928</v>
      </c>
      <c r="O10" s="31">
        <f>IFERROR(VLOOKUP($F10,'Production Only'!$BJ$2:$BS$38,8,FALSE),'Production Only'!$BQ$39)</f>
        <v>0.40093865907518167</v>
      </c>
    </row>
    <row r="11" spans="1:15" customFormat="1" x14ac:dyDescent="0.25">
      <c r="A11" s="28" t="s">
        <v>1661</v>
      </c>
      <c r="B11" s="28" t="s">
        <v>1634</v>
      </c>
      <c r="C11" s="28" t="s">
        <v>1662</v>
      </c>
      <c r="D11" s="28" t="s">
        <v>791</v>
      </c>
      <c r="E11" s="28" t="s">
        <v>1647</v>
      </c>
      <c r="F11" s="29" t="s">
        <v>1555</v>
      </c>
      <c r="G11" s="30">
        <f>IFERROR(VLOOKUP($F11,'Production Only'!$AL$2:$AU$38,10,FALSE),'Production Only'!$AU$39)</f>
        <v>3.2320129369632556E-5</v>
      </c>
      <c r="H11" s="30">
        <f>IFERROR(VLOOKUP($F11,'Production Only'!$AL$2:$AU$38,9,FALSE),'Production Only'!$AT$39)</f>
        <v>1.1320299451217419</v>
      </c>
      <c r="I11" s="30">
        <f>IFERROR(VLOOKUP($F11,'Production Only'!$AL$2:$AU$38,8,FALSE),'Production Only'!$AS$39)</f>
        <v>0.22560137905595196</v>
      </c>
      <c r="J11" s="31">
        <f>IFERROR(VLOOKUP($F11,'Production Only'!$AX$2:$BG$38,10,FALSE),'Production Only'!$BG$39)</f>
        <v>6.2240387454301533E-6</v>
      </c>
      <c r="K11" s="31">
        <f>IFERROR(VLOOKUP($F11,'Production Only'!$AX$2:$BG$38,9,FALSE),'Production Only'!$BF$39)</f>
        <v>0.50307475752500264</v>
      </c>
      <c r="L11" s="31">
        <f>IFERROR(VLOOKUP($F11,'Production Only'!$AX$2:$BG$38,8,FALSE),'Production Only'!$BE$39)</f>
        <v>3.8425522199551865E-2</v>
      </c>
      <c r="M11" s="31">
        <f>IFERROR(VLOOKUP($F11,'Production Only'!$BJ$2:$BS$38,10,FALSE),'Production Only'!$BS$39)</f>
        <v>1.9062696655168096E-3</v>
      </c>
      <c r="N11" s="31">
        <f>IFERROR(VLOOKUP($F11,'Production Only'!$BJ$2:$BS$38,9,FALSE),'Production Only'!$BR$39)</f>
        <v>0.96260960314097044</v>
      </c>
      <c r="O11" s="31">
        <f>IFERROR(VLOOKUP($F11,'Production Only'!$BJ$2:$BS$38,8,FALSE),'Production Only'!$BQ$39)</f>
        <v>0.19125512326460226</v>
      </c>
    </row>
    <row r="12" spans="1:15" customFormat="1" x14ac:dyDescent="0.25">
      <c r="A12" s="28" t="s">
        <v>1663</v>
      </c>
      <c r="B12" s="28" t="s">
        <v>1634</v>
      </c>
      <c r="C12" s="28" t="s">
        <v>1664</v>
      </c>
      <c r="D12" s="28" t="s">
        <v>1636</v>
      </c>
      <c r="E12" s="28" t="s">
        <v>1637</v>
      </c>
      <c r="F12" s="29" t="s">
        <v>1558</v>
      </c>
      <c r="G12" s="30">
        <f>IFERROR(VLOOKUP($F12,'Production Only'!$AL$2:$AU$38,10,FALSE),'Production Only'!$AU$39)</f>
        <v>1.2136939814352729E-2</v>
      </c>
      <c r="H12" s="30">
        <f>IFERROR(VLOOKUP($F12,'Production Only'!$AL$2:$AU$38,9,FALSE),'Production Only'!$AT$39)</f>
        <v>0.76742688891106892</v>
      </c>
      <c r="I12" s="30">
        <f>IFERROR(VLOOKUP($F12,'Production Only'!$AL$2:$AU$38,8,FALSE),'Production Only'!$AS$39)</f>
        <v>0.33003792793691983</v>
      </c>
      <c r="J12" s="31">
        <f>IFERROR(VLOOKUP($F12,'Production Only'!$AX$2:$BG$38,10,FALSE),'Production Only'!$BG$39)</f>
        <v>5.6630675699581717E-3</v>
      </c>
      <c r="K12" s="31">
        <f>IFERROR(VLOOKUP($F12,'Production Only'!$AX$2:$BG$38,9,FALSE),'Production Only'!$BF$39)</f>
        <v>1.4895751995434567</v>
      </c>
      <c r="L12" s="31">
        <f>IFERROR(VLOOKUP($F12,'Production Only'!$AX$2:$BG$38,8,FALSE),'Production Only'!$BE$39)</f>
        <v>0.80935440345454335</v>
      </c>
      <c r="M12" s="31">
        <f>IFERROR(VLOOKUP($F12,'Production Only'!$BJ$2:$BS$38,10,FALSE),'Production Only'!$BS$39)</f>
        <v>2.2889842632331903E-2</v>
      </c>
      <c r="N12" s="31">
        <f>IFERROR(VLOOKUP($F12,'Production Only'!$BJ$2:$BS$38,9,FALSE),'Production Only'!$BR$39)</f>
        <v>0.23462088698140199</v>
      </c>
      <c r="O12" s="31">
        <f>IFERROR(VLOOKUP($F12,'Production Only'!$BJ$2:$BS$38,8,FALSE),'Production Only'!$BQ$39)</f>
        <v>5.0071530758226034E-2</v>
      </c>
    </row>
    <row r="13" spans="1:15" customFormat="1" x14ac:dyDescent="0.25">
      <c r="A13" s="28" t="s">
        <v>1665</v>
      </c>
      <c r="B13" s="28" t="s">
        <v>1634</v>
      </c>
      <c r="C13" s="28" t="s">
        <v>1666</v>
      </c>
      <c r="D13" s="28" t="s">
        <v>1636</v>
      </c>
      <c r="E13" s="28" t="s">
        <v>1637</v>
      </c>
      <c r="F13" s="29" t="s">
        <v>1558</v>
      </c>
      <c r="G13" s="30">
        <f>IFERROR(VLOOKUP($F13,'Production Only'!$AL$2:$AU$38,10,FALSE),'Production Only'!$AU$39)</f>
        <v>1.2136939814352729E-2</v>
      </c>
      <c r="H13" s="30">
        <f>IFERROR(VLOOKUP($F13,'Production Only'!$AL$2:$AU$38,9,FALSE),'Production Only'!$AT$39)</f>
        <v>0.76742688891106892</v>
      </c>
      <c r="I13" s="30">
        <f>IFERROR(VLOOKUP($F13,'Production Only'!$AL$2:$AU$38,8,FALSE),'Production Only'!$AS$39)</f>
        <v>0.33003792793691983</v>
      </c>
      <c r="J13" s="31">
        <f>IFERROR(VLOOKUP($F13,'Production Only'!$AX$2:$BG$38,10,FALSE),'Production Only'!$BG$39)</f>
        <v>5.6630675699581717E-3</v>
      </c>
      <c r="K13" s="31">
        <f>IFERROR(VLOOKUP($F13,'Production Only'!$AX$2:$BG$38,9,FALSE),'Production Only'!$BF$39)</f>
        <v>1.4895751995434567</v>
      </c>
      <c r="L13" s="31">
        <f>IFERROR(VLOOKUP($F13,'Production Only'!$AX$2:$BG$38,8,FALSE),'Production Only'!$BE$39)</f>
        <v>0.80935440345454335</v>
      </c>
      <c r="M13" s="31">
        <f>IFERROR(VLOOKUP($F13,'Production Only'!$BJ$2:$BS$38,10,FALSE),'Production Only'!$BS$39)</f>
        <v>2.2889842632331903E-2</v>
      </c>
      <c r="N13" s="31">
        <f>IFERROR(VLOOKUP($F13,'Production Only'!$BJ$2:$BS$38,9,FALSE),'Production Only'!$BR$39)</f>
        <v>0.23462088698140199</v>
      </c>
      <c r="O13" s="31">
        <f>IFERROR(VLOOKUP($F13,'Production Only'!$BJ$2:$BS$38,8,FALSE),'Production Only'!$BQ$39)</f>
        <v>5.0071530758226034E-2</v>
      </c>
    </row>
    <row r="14" spans="1:15" customFormat="1" x14ac:dyDescent="0.25">
      <c r="A14" s="28" t="s">
        <v>1667</v>
      </c>
      <c r="B14" s="28" t="s">
        <v>1634</v>
      </c>
      <c r="C14" s="28" t="s">
        <v>1668</v>
      </c>
      <c r="D14" s="28" t="s">
        <v>1636</v>
      </c>
      <c r="E14" s="28" t="s">
        <v>1637</v>
      </c>
      <c r="F14" s="29" t="s">
        <v>1558</v>
      </c>
      <c r="G14" s="30">
        <f>IFERROR(VLOOKUP($F14,'Production Only'!$AL$2:$AU$38,10,FALSE),'Production Only'!$AU$39)</f>
        <v>1.2136939814352729E-2</v>
      </c>
      <c r="H14" s="30">
        <f>IFERROR(VLOOKUP($F14,'Production Only'!$AL$2:$AU$38,9,FALSE),'Production Only'!$AT$39)</f>
        <v>0.76742688891106892</v>
      </c>
      <c r="I14" s="30">
        <f>IFERROR(VLOOKUP($F14,'Production Only'!$AL$2:$AU$38,8,FALSE),'Production Only'!$AS$39)</f>
        <v>0.33003792793691983</v>
      </c>
      <c r="J14" s="31">
        <f>IFERROR(VLOOKUP($F14,'Production Only'!$AX$2:$BG$38,10,FALSE),'Production Only'!$BG$39)</f>
        <v>5.6630675699581717E-3</v>
      </c>
      <c r="K14" s="31">
        <f>IFERROR(VLOOKUP($F14,'Production Only'!$AX$2:$BG$38,9,FALSE),'Production Only'!$BF$39)</f>
        <v>1.4895751995434567</v>
      </c>
      <c r="L14" s="31">
        <f>IFERROR(VLOOKUP($F14,'Production Only'!$AX$2:$BG$38,8,FALSE),'Production Only'!$BE$39)</f>
        <v>0.80935440345454335</v>
      </c>
      <c r="M14" s="31">
        <f>IFERROR(VLOOKUP($F14,'Production Only'!$BJ$2:$BS$38,10,FALSE),'Production Only'!$BS$39)</f>
        <v>2.2889842632331903E-2</v>
      </c>
      <c r="N14" s="31">
        <f>IFERROR(VLOOKUP($F14,'Production Only'!$BJ$2:$BS$38,9,FALSE),'Production Only'!$BR$39)</f>
        <v>0.23462088698140199</v>
      </c>
      <c r="O14" s="31">
        <f>IFERROR(VLOOKUP($F14,'Production Only'!$BJ$2:$BS$38,8,FALSE),'Production Only'!$BQ$39)</f>
        <v>5.0071530758226034E-2</v>
      </c>
    </row>
    <row r="15" spans="1:15" customFormat="1" x14ac:dyDescent="0.25">
      <c r="A15" s="28" t="s">
        <v>1669</v>
      </c>
      <c r="B15" s="28" t="s">
        <v>1634</v>
      </c>
      <c r="C15" s="28" t="s">
        <v>1670</v>
      </c>
      <c r="D15" s="28" t="s">
        <v>1658</v>
      </c>
      <c r="E15" s="28" t="s">
        <v>1659</v>
      </c>
      <c r="F15" s="29" t="s">
        <v>1660</v>
      </c>
      <c r="G15" s="30">
        <f>IFERROR(VLOOKUP($F15,'Production Only'!$AL$2:$AU$38,10,FALSE),'Production Only'!$AU$39)</f>
        <v>2.4232292053071945E-2</v>
      </c>
      <c r="H15" s="30">
        <f>IFERROR(VLOOKUP($F15,'Production Only'!$AL$2:$AU$38,9,FALSE),'Production Only'!$AT$39)</f>
        <v>1.219527367005955</v>
      </c>
      <c r="I15" s="30">
        <f>IFERROR(VLOOKUP($F15,'Production Only'!$AL$2:$AU$38,8,FALSE),'Production Only'!$AS$39)</f>
        <v>0.48793004003171608</v>
      </c>
      <c r="J15" s="31">
        <f>IFERROR(VLOOKUP($F15,'Production Only'!$AX$2:$BG$38,10,FALSE),'Production Only'!$BG$39)</f>
        <v>5.6630675699581717E-3</v>
      </c>
      <c r="K15" s="31">
        <f>IFERROR(VLOOKUP($F15,'Production Only'!$AX$2:$BG$38,9,FALSE),'Production Only'!$BF$39)</f>
        <v>1.4895751995434567</v>
      </c>
      <c r="L15" s="31">
        <f>IFERROR(VLOOKUP($F15,'Production Only'!$AX$2:$BG$38,8,FALSE),'Production Only'!$BE$39)</f>
        <v>0.80935440345454335</v>
      </c>
      <c r="M15" s="31">
        <f>IFERROR(VLOOKUP($F15,'Production Only'!$BJ$2:$BS$38,10,FALSE),'Production Only'!$BS$39)</f>
        <v>2.2636414564047174E-2</v>
      </c>
      <c r="N15" s="31">
        <f>IFERROR(VLOOKUP($F15,'Production Only'!$BJ$2:$BS$38,9,FALSE),'Production Only'!$BR$39)</f>
        <v>1.1925994178888928</v>
      </c>
      <c r="O15" s="31">
        <f>IFERROR(VLOOKUP($F15,'Production Only'!$BJ$2:$BS$38,8,FALSE),'Production Only'!$BQ$39)</f>
        <v>0.40093865907518167</v>
      </c>
    </row>
    <row r="16" spans="1:15" customFormat="1" x14ac:dyDescent="0.25">
      <c r="A16" s="28" t="s">
        <v>1671</v>
      </c>
      <c r="B16" s="28" t="s">
        <v>1634</v>
      </c>
      <c r="C16" s="28" t="s">
        <v>1672</v>
      </c>
      <c r="D16" s="28" t="s">
        <v>1658</v>
      </c>
      <c r="E16" s="28" t="s">
        <v>1659</v>
      </c>
      <c r="F16" s="29" t="s">
        <v>1660</v>
      </c>
      <c r="G16" s="30">
        <f>IFERROR(VLOOKUP($F16,'Production Only'!$AL$2:$AU$38,10,FALSE),'Production Only'!$AU$39)</f>
        <v>2.4232292053071945E-2</v>
      </c>
      <c r="H16" s="30">
        <f>IFERROR(VLOOKUP($F16,'Production Only'!$AL$2:$AU$38,9,FALSE),'Production Only'!$AT$39)</f>
        <v>1.219527367005955</v>
      </c>
      <c r="I16" s="30">
        <f>IFERROR(VLOOKUP($F16,'Production Only'!$AL$2:$AU$38,8,FALSE),'Production Only'!$AS$39)</f>
        <v>0.48793004003171608</v>
      </c>
      <c r="J16" s="31">
        <f>IFERROR(VLOOKUP($F16,'Production Only'!$AX$2:$BG$38,10,FALSE),'Production Only'!$BG$39)</f>
        <v>5.6630675699581717E-3</v>
      </c>
      <c r="K16" s="31">
        <f>IFERROR(VLOOKUP($F16,'Production Only'!$AX$2:$BG$38,9,FALSE),'Production Only'!$BF$39)</f>
        <v>1.4895751995434567</v>
      </c>
      <c r="L16" s="31">
        <f>IFERROR(VLOOKUP($F16,'Production Only'!$AX$2:$BG$38,8,FALSE),'Production Only'!$BE$39)</f>
        <v>0.80935440345454335</v>
      </c>
      <c r="M16" s="31">
        <f>IFERROR(VLOOKUP($F16,'Production Only'!$BJ$2:$BS$38,10,FALSE),'Production Only'!$BS$39)</f>
        <v>2.2636414564047174E-2</v>
      </c>
      <c r="N16" s="31">
        <f>IFERROR(VLOOKUP($F16,'Production Only'!$BJ$2:$BS$38,9,FALSE),'Production Only'!$BR$39)</f>
        <v>1.1925994178888928</v>
      </c>
      <c r="O16" s="31">
        <f>IFERROR(VLOOKUP($F16,'Production Only'!$BJ$2:$BS$38,8,FALSE),'Production Only'!$BQ$39)</f>
        <v>0.40093865907518167</v>
      </c>
    </row>
    <row r="17" spans="1:15" customFormat="1" x14ac:dyDescent="0.25">
      <c r="A17" s="28" t="s">
        <v>1673</v>
      </c>
      <c r="B17" s="28" t="s">
        <v>1634</v>
      </c>
      <c r="C17" s="28" t="s">
        <v>1674</v>
      </c>
      <c r="D17" s="28" t="s">
        <v>1642</v>
      </c>
      <c r="E17" s="28" t="s">
        <v>1643</v>
      </c>
      <c r="F17" s="29" t="s">
        <v>1644</v>
      </c>
      <c r="G17" s="30">
        <f>IFERROR(VLOOKUP($F17,'Production Only'!$AL$2:$AU$38,10,FALSE),'Production Only'!$AU$39)</f>
        <v>2.4232292053071945E-2</v>
      </c>
      <c r="H17" s="30">
        <f>IFERROR(VLOOKUP($F17,'Production Only'!$AL$2:$AU$38,9,FALSE),'Production Only'!$AT$39)</f>
        <v>1.219527367005955</v>
      </c>
      <c r="I17" s="30">
        <f>IFERROR(VLOOKUP($F17,'Production Only'!$AL$2:$AU$38,8,FALSE),'Production Only'!$AS$39)</f>
        <v>0.48793004003171608</v>
      </c>
      <c r="J17" s="31">
        <f>IFERROR(VLOOKUP($F17,'Production Only'!$AX$2:$BG$38,10,FALSE),'Production Only'!$BG$39)</f>
        <v>5.6630675699581717E-3</v>
      </c>
      <c r="K17" s="31">
        <f>IFERROR(VLOOKUP($F17,'Production Only'!$AX$2:$BG$38,9,FALSE),'Production Only'!$BF$39)</f>
        <v>1.4895751995434567</v>
      </c>
      <c r="L17" s="31">
        <f>IFERROR(VLOOKUP($F17,'Production Only'!$AX$2:$BG$38,8,FALSE),'Production Only'!$BE$39)</f>
        <v>0.80935440345454335</v>
      </c>
      <c r="M17" s="31">
        <f>IFERROR(VLOOKUP($F17,'Production Only'!$BJ$2:$BS$38,10,FALSE),'Production Only'!$BS$39)</f>
        <v>2.2636414564047174E-2</v>
      </c>
      <c r="N17" s="31">
        <f>IFERROR(VLOOKUP($F17,'Production Only'!$BJ$2:$BS$38,9,FALSE),'Production Only'!$BR$39)</f>
        <v>1.1925994178888928</v>
      </c>
      <c r="O17" s="31">
        <f>IFERROR(VLOOKUP($F17,'Production Only'!$BJ$2:$BS$38,8,FALSE),'Production Only'!$BQ$39)</f>
        <v>0.40093865907518167</v>
      </c>
    </row>
    <row r="18" spans="1:15" customFormat="1" x14ac:dyDescent="0.25">
      <c r="A18" s="28" t="s">
        <v>1675</v>
      </c>
      <c r="B18" s="28" t="s">
        <v>1634</v>
      </c>
      <c r="C18" s="28" t="s">
        <v>1676</v>
      </c>
      <c r="D18" s="28" t="s">
        <v>1677</v>
      </c>
      <c r="E18" s="28" t="s">
        <v>1678</v>
      </c>
      <c r="F18" s="29" t="s">
        <v>1679</v>
      </c>
      <c r="G18" s="30">
        <f>IFERROR(VLOOKUP($F18,'Production Only'!$AL$2:$AU$38,10,FALSE),'Production Only'!$AU$39)</f>
        <v>2.4232292053071945E-2</v>
      </c>
      <c r="H18" s="30">
        <f>IFERROR(VLOOKUP($F18,'Production Only'!$AL$2:$AU$38,9,FALSE),'Production Only'!$AT$39)</f>
        <v>1.219527367005955</v>
      </c>
      <c r="I18" s="30">
        <f>IFERROR(VLOOKUP($F18,'Production Only'!$AL$2:$AU$38,8,FALSE),'Production Only'!$AS$39)</f>
        <v>0.48793004003171608</v>
      </c>
      <c r="J18" s="31">
        <f>IFERROR(VLOOKUP($F18,'Production Only'!$AX$2:$BG$38,10,FALSE),'Production Only'!$BG$39)</f>
        <v>5.6630675699581717E-3</v>
      </c>
      <c r="K18" s="31">
        <f>IFERROR(VLOOKUP($F18,'Production Only'!$AX$2:$BG$38,9,FALSE),'Production Only'!$BF$39)</f>
        <v>1.4895751995434567</v>
      </c>
      <c r="L18" s="31">
        <f>IFERROR(VLOOKUP($F18,'Production Only'!$AX$2:$BG$38,8,FALSE),'Production Only'!$BE$39)</f>
        <v>0.80935440345454335</v>
      </c>
      <c r="M18" s="31">
        <f>IFERROR(VLOOKUP($F18,'Production Only'!$BJ$2:$BS$38,10,FALSE),'Production Only'!$BS$39)</f>
        <v>2.2636414564047174E-2</v>
      </c>
      <c r="N18" s="31">
        <f>IFERROR(VLOOKUP($F18,'Production Only'!$BJ$2:$BS$38,9,FALSE),'Production Only'!$BR$39)</f>
        <v>1.1925994178888928</v>
      </c>
      <c r="O18" s="31">
        <f>IFERROR(VLOOKUP($F18,'Production Only'!$BJ$2:$BS$38,8,FALSE),'Production Only'!$BQ$39)</f>
        <v>0.40093865907518167</v>
      </c>
    </row>
    <row r="19" spans="1:15" customFormat="1" x14ac:dyDescent="0.25">
      <c r="A19" s="28" t="s">
        <v>1680</v>
      </c>
      <c r="B19" s="28" t="s">
        <v>1634</v>
      </c>
      <c r="C19" s="28" t="s">
        <v>1681</v>
      </c>
      <c r="D19" s="28" t="s">
        <v>1636</v>
      </c>
      <c r="E19" s="28" t="s">
        <v>1637</v>
      </c>
      <c r="F19" s="29" t="s">
        <v>1558</v>
      </c>
      <c r="G19" s="30">
        <f>IFERROR(VLOOKUP($F19,'Production Only'!$AL$2:$AU$38,10,FALSE),'Production Only'!$AU$39)</f>
        <v>1.2136939814352729E-2</v>
      </c>
      <c r="H19" s="30">
        <f>IFERROR(VLOOKUP($F19,'Production Only'!$AL$2:$AU$38,9,FALSE),'Production Only'!$AT$39)</f>
        <v>0.76742688891106892</v>
      </c>
      <c r="I19" s="30">
        <f>IFERROR(VLOOKUP($F19,'Production Only'!$AL$2:$AU$38,8,FALSE),'Production Only'!$AS$39)</f>
        <v>0.33003792793691983</v>
      </c>
      <c r="J19" s="31">
        <f>IFERROR(VLOOKUP($F19,'Production Only'!$AX$2:$BG$38,10,FALSE),'Production Only'!$BG$39)</f>
        <v>5.6630675699581717E-3</v>
      </c>
      <c r="K19" s="31">
        <f>IFERROR(VLOOKUP($F19,'Production Only'!$AX$2:$BG$38,9,FALSE),'Production Only'!$BF$39)</f>
        <v>1.4895751995434567</v>
      </c>
      <c r="L19" s="31">
        <f>IFERROR(VLOOKUP($F19,'Production Only'!$AX$2:$BG$38,8,FALSE),'Production Only'!$BE$39)</f>
        <v>0.80935440345454335</v>
      </c>
      <c r="M19" s="31">
        <f>IFERROR(VLOOKUP($F19,'Production Only'!$BJ$2:$BS$38,10,FALSE),'Production Only'!$BS$39)</f>
        <v>2.2889842632331903E-2</v>
      </c>
      <c r="N19" s="31">
        <f>IFERROR(VLOOKUP($F19,'Production Only'!$BJ$2:$BS$38,9,FALSE),'Production Only'!$BR$39)</f>
        <v>0.23462088698140199</v>
      </c>
      <c r="O19" s="31">
        <f>IFERROR(VLOOKUP($F19,'Production Only'!$BJ$2:$BS$38,8,FALSE),'Production Only'!$BQ$39)</f>
        <v>5.0071530758226034E-2</v>
      </c>
    </row>
    <row r="20" spans="1:15" customFormat="1" x14ac:dyDescent="0.25">
      <c r="A20" s="28" t="s">
        <v>1682</v>
      </c>
      <c r="B20" s="28" t="s">
        <v>1634</v>
      </c>
      <c r="C20" s="28" t="s">
        <v>1683</v>
      </c>
      <c r="D20" s="28" t="s">
        <v>1658</v>
      </c>
      <c r="E20" s="28" t="s">
        <v>1659</v>
      </c>
      <c r="F20" s="29" t="s">
        <v>1660</v>
      </c>
      <c r="G20" s="30">
        <f>IFERROR(VLOOKUP($F20,'Production Only'!$AL$2:$AU$38,10,FALSE),'Production Only'!$AU$39)</f>
        <v>2.4232292053071945E-2</v>
      </c>
      <c r="H20" s="30">
        <f>IFERROR(VLOOKUP($F20,'Production Only'!$AL$2:$AU$38,9,FALSE),'Production Only'!$AT$39)</f>
        <v>1.219527367005955</v>
      </c>
      <c r="I20" s="30">
        <f>IFERROR(VLOOKUP($F20,'Production Only'!$AL$2:$AU$38,8,FALSE),'Production Only'!$AS$39)</f>
        <v>0.48793004003171608</v>
      </c>
      <c r="J20" s="31">
        <f>IFERROR(VLOOKUP($F20,'Production Only'!$AX$2:$BG$38,10,FALSE),'Production Only'!$BG$39)</f>
        <v>5.6630675699581717E-3</v>
      </c>
      <c r="K20" s="31">
        <f>IFERROR(VLOOKUP($F20,'Production Only'!$AX$2:$BG$38,9,FALSE),'Production Only'!$BF$39)</f>
        <v>1.4895751995434567</v>
      </c>
      <c r="L20" s="31">
        <f>IFERROR(VLOOKUP($F20,'Production Only'!$AX$2:$BG$38,8,FALSE),'Production Only'!$BE$39)</f>
        <v>0.80935440345454335</v>
      </c>
      <c r="M20" s="31">
        <f>IFERROR(VLOOKUP($F20,'Production Only'!$BJ$2:$BS$38,10,FALSE),'Production Only'!$BS$39)</f>
        <v>2.2636414564047174E-2</v>
      </c>
      <c r="N20" s="31">
        <f>IFERROR(VLOOKUP($F20,'Production Only'!$BJ$2:$BS$38,9,FALSE),'Production Only'!$BR$39)</f>
        <v>1.1925994178888928</v>
      </c>
      <c r="O20" s="31">
        <f>IFERROR(VLOOKUP($F20,'Production Only'!$BJ$2:$BS$38,8,FALSE),'Production Only'!$BQ$39)</f>
        <v>0.40093865907518167</v>
      </c>
    </row>
    <row r="21" spans="1:15" customFormat="1" x14ac:dyDescent="0.25">
      <c r="A21" s="28" t="s">
        <v>1684</v>
      </c>
      <c r="B21" s="28" t="s">
        <v>1634</v>
      </c>
      <c r="C21" s="28" t="s">
        <v>1685</v>
      </c>
      <c r="D21" s="28" t="s">
        <v>1636</v>
      </c>
      <c r="E21" s="28" t="s">
        <v>1637</v>
      </c>
      <c r="F21" s="29" t="s">
        <v>1558</v>
      </c>
      <c r="G21" s="30">
        <f>IFERROR(VLOOKUP($F21,'Production Only'!$AL$2:$AU$38,10,FALSE),'Production Only'!$AU$39)</f>
        <v>1.2136939814352729E-2</v>
      </c>
      <c r="H21" s="30">
        <f>IFERROR(VLOOKUP($F21,'Production Only'!$AL$2:$AU$38,9,FALSE),'Production Only'!$AT$39)</f>
        <v>0.76742688891106892</v>
      </c>
      <c r="I21" s="30">
        <f>IFERROR(VLOOKUP($F21,'Production Only'!$AL$2:$AU$38,8,FALSE),'Production Only'!$AS$39)</f>
        <v>0.33003792793691983</v>
      </c>
      <c r="J21" s="31">
        <f>IFERROR(VLOOKUP($F21,'Production Only'!$AX$2:$BG$38,10,FALSE),'Production Only'!$BG$39)</f>
        <v>5.6630675699581717E-3</v>
      </c>
      <c r="K21" s="31">
        <f>IFERROR(VLOOKUP($F21,'Production Only'!$AX$2:$BG$38,9,FALSE),'Production Only'!$BF$39)</f>
        <v>1.4895751995434567</v>
      </c>
      <c r="L21" s="31">
        <f>IFERROR(VLOOKUP($F21,'Production Only'!$AX$2:$BG$38,8,FALSE),'Production Only'!$BE$39)</f>
        <v>0.80935440345454335</v>
      </c>
      <c r="M21" s="31">
        <f>IFERROR(VLOOKUP($F21,'Production Only'!$BJ$2:$BS$38,10,FALSE),'Production Only'!$BS$39)</f>
        <v>2.2889842632331903E-2</v>
      </c>
      <c r="N21" s="31">
        <f>IFERROR(VLOOKUP($F21,'Production Only'!$BJ$2:$BS$38,9,FALSE),'Production Only'!$BR$39)</f>
        <v>0.23462088698140199</v>
      </c>
      <c r="O21" s="31">
        <f>IFERROR(VLOOKUP($F21,'Production Only'!$BJ$2:$BS$38,8,FALSE),'Production Only'!$BQ$39)</f>
        <v>5.0071530758226034E-2</v>
      </c>
    </row>
    <row r="22" spans="1:15" customFormat="1" x14ac:dyDescent="0.25">
      <c r="A22" s="28" t="s">
        <v>1686</v>
      </c>
      <c r="B22" s="28" t="s">
        <v>1634</v>
      </c>
      <c r="C22" s="28" t="s">
        <v>1687</v>
      </c>
      <c r="D22" s="28" t="s">
        <v>1636</v>
      </c>
      <c r="E22" s="28" t="s">
        <v>1637</v>
      </c>
      <c r="F22" s="29" t="s">
        <v>1558</v>
      </c>
      <c r="G22" s="30">
        <f>IFERROR(VLOOKUP($F22,'Production Only'!$AL$2:$AU$38,10,FALSE),'Production Only'!$AU$39)</f>
        <v>1.2136939814352729E-2</v>
      </c>
      <c r="H22" s="30">
        <f>IFERROR(VLOOKUP($F22,'Production Only'!$AL$2:$AU$38,9,FALSE),'Production Only'!$AT$39)</f>
        <v>0.76742688891106892</v>
      </c>
      <c r="I22" s="30">
        <f>IFERROR(VLOOKUP($F22,'Production Only'!$AL$2:$AU$38,8,FALSE),'Production Only'!$AS$39)</f>
        <v>0.33003792793691983</v>
      </c>
      <c r="J22" s="31">
        <f>IFERROR(VLOOKUP($F22,'Production Only'!$AX$2:$BG$38,10,FALSE),'Production Only'!$BG$39)</f>
        <v>5.6630675699581717E-3</v>
      </c>
      <c r="K22" s="31">
        <f>IFERROR(VLOOKUP($F22,'Production Only'!$AX$2:$BG$38,9,FALSE),'Production Only'!$BF$39)</f>
        <v>1.4895751995434567</v>
      </c>
      <c r="L22" s="31">
        <f>IFERROR(VLOOKUP($F22,'Production Only'!$AX$2:$BG$38,8,FALSE),'Production Only'!$BE$39)</f>
        <v>0.80935440345454335</v>
      </c>
      <c r="M22" s="31">
        <f>IFERROR(VLOOKUP($F22,'Production Only'!$BJ$2:$BS$38,10,FALSE),'Production Only'!$BS$39)</f>
        <v>2.2889842632331903E-2</v>
      </c>
      <c r="N22" s="31">
        <f>IFERROR(VLOOKUP($F22,'Production Only'!$BJ$2:$BS$38,9,FALSE),'Production Only'!$BR$39)</f>
        <v>0.23462088698140199</v>
      </c>
      <c r="O22" s="31">
        <f>IFERROR(VLOOKUP($F22,'Production Only'!$BJ$2:$BS$38,8,FALSE),'Production Only'!$BQ$39)</f>
        <v>5.0071530758226034E-2</v>
      </c>
    </row>
    <row r="23" spans="1:15" customFormat="1" x14ac:dyDescent="0.25">
      <c r="A23" s="28" t="s">
        <v>1688</v>
      </c>
      <c r="B23" s="28" t="s">
        <v>1634</v>
      </c>
      <c r="C23" s="28" t="s">
        <v>1689</v>
      </c>
      <c r="D23" s="28" t="s">
        <v>1677</v>
      </c>
      <c r="E23" s="28" t="s">
        <v>1678</v>
      </c>
      <c r="F23" s="29" t="s">
        <v>1679</v>
      </c>
      <c r="G23" s="30">
        <f>IFERROR(VLOOKUP($F23,'Production Only'!$AL$2:$AU$38,10,FALSE),'Production Only'!$AU$39)</f>
        <v>2.4232292053071945E-2</v>
      </c>
      <c r="H23" s="30">
        <f>IFERROR(VLOOKUP($F23,'Production Only'!$AL$2:$AU$38,9,FALSE),'Production Only'!$AT$39)</f>
        <v>1.219527367005955</v>
      </c>
      <c r="I23" s="30">
        <f>IFERROR(VLOOKUP($F23,'Production Only'!$AL$2:$AU$38,8,FALSE),'Production Only'!$AS$39)</f>
        <v>0.48793004003171608</v>
      </c>
      <c r="J23" s="31">
        <f>IFERROR(VLOOKUP($F23,'Production Only'!$AX$2:$BG$38,10,FALSE),'Production Only'!$BG$39)</f>
        <v>5.6630675699581717E-3</v>
      </c>
      <c r="K23" s="31">
        <f>IFERROR(VLOOKUP($F23,'Production Only'!$AX$2:$BG$38,9,FALSE),'Production Only'!$BF$39)</f>
        <v>1.4895751995434567</v>
      </c>
      <c r="L23" s="31">
        <f>IFERROR(VLOOKUP($F23,'Production Only'!$AX$2:$BG$38,8,FALSE),'Production Only'!$BE$39)</f>
        <v>0.80935440345454335</v>
      </c>
      <c r="M23" s="31">
        <f>IFERROR(VLOOKUP($F23,'Production Only'!$BJ$2:$BS$38,10,FALSE),'Production Only'!$BS$39)</f>
        <v>2.2636414564047174E-2</v>
      </c>
      <c r="N23" s="31">
        <f>IFERROR(VLOOKUP($F23,'Production Only'!$BJ$2:$BS$38,9,FALSE),'Production Only'!$BR$39)</f>
        <v>1.1925994178888928</v>
      </c>
      <c r="O23" s="31">
        <f>IFERROR(VLOOKUP($F23,'Production Only'!$BJ$2:$BS$38,8,FALSE),'Production Only'!$BQ$39)</f>
        <v>0.40093865907518167</v>
      </c>
    </row>
    <row r="24" spans="1:15" customFormat="1" x14ac:dyDescent="0.25">
      <c r="A24" s="28" t="s">
        <v>1690</v>
      </c>
      <c r="B24" s="28" t="s">
        <v>1634</v>
      </c>
      <c r="C24" s="28" t="s">
        <v>1691</v>
      </c>
      <c r="D24" s="28" t="s">
        <v>1642</v>
      </c>
      <c r="E24" s="28" t="s">
        <v>1643</v>
      </c>
      <c r="F24" s="29" t="s">
        <v>1644</v>
      </c>
      <c r="G24" s="30">
        <f>IFERROR(VLOOKUP($F24,'Production Only'!$AL$2:$AU$38,10,FALSE),'Production Only'!$AU$39)</f>
        <v>2.4232292053071945E-2</v>
      </c>
      <c r="H24" s="30">
        <f>IFERROR(VLOOKUP($F24,'Production Only'!$AL$2:$AU$38,9,FALSE),'Production Only'!$AT$39)</f>
        <v>1.219527367005955</v>
      </c>
      <c r="I24" s="30">
        <f>IFERROR(VLOOKUP($F24,'Production Only'!$AL$2:$AU$38,8,FALSE),'Production Only'!$AS$39)</f>
        <v>0.48793004003171608</v>
      </c>
      <c r="J24" s="31">
        <f>IFERROR(VLOOKUP($F24,'Production Only'!$AX$2:$BG$38,10,FALSE),'Production Only'!$BG$39)</f>
        <v>5.6630675699581717E-3</v>
      </c>
      <c r="K24" s="31">
        <f>IFERROR(VLOOKUP($F24,'Production Only'!$AX$2:$BG$38,9,FALSE),'Production Only'!$BF$39)</f>
        <v>1.4895751995434567</v>
      </c>
      <c r="L24" s="31">
        <f>IFERROR(VLOOKUP($F24,'Production Only'!$AX$2:$BG$38,8,FALSE),'Production Only'!$BE$39)</f>
        <v>0.80935440345454335</v>
      </c>
      <c r="M24" s="31">
        <f>IFERROR(VLOOKUP($F24,'Production Only'!$BJ$2:$BS$38,10,FALSE),'Production Only'!$BS$39)</f>
        <v>2.2636414564047174E-2</v>
      </c>
      <c r="N24" s="31">
        <f>IFERROR(VLOOKUP($F24,'Production Only'!$BJ$2:$BS$38,9,FALSE),'Production Only'!$BR$39)</f>
        <v>1.1925994178888928</v>
      </c>
      <c r="O24" s="31">
        <f>IFERROR(VLOOKUP($F24,'Production Only'!$BJ$2:$BS$38,8,FALSE),'Production Only'!$BQ$39)</f>
        <v>0.40093865907518167</v>
      </c>
    </row>
    <row r="25" spans="1:15" customFormat="1" x14ac:dyDescent="0.25">
      <c r="A25" s="28" t="s">
        <v>1692</v>
      </c>
      <c r="B25" s="28" t="s">
        <v>1634</v>
      </c>
      <c r="C25" s="28" t="s">
        <v>1693</v>
      </c>
      <c r="D25" s="28" t="s">
        <v>1636</v>
      </c>
      <c r="E25" s="28" t="s">
        <v>1637</v>
      </c>
      <c r="F25" s="29" t="s">
        <v>1558</v>
      </c>
      <c r="G25" s="30">
        <f>IFERROR(VLOOKUP($F25,'Production Only'!$AL$2:$AU$38,10,FALSE),'Production Only'!$AU$39)</f>
        <v>1.2136939814352729E-2</v>
      </c>
      <c r="H25" s="30">
        <f>IFERROR(VLOOKUP($F25,'Production Only'!$AL$2:$AU$38,9,FALSE),'Production Only'!$AT$39)</f>
        <v>0.76742688891106892</v>
      </c>
      <c r="I25" s="30">
        <f>IFERROR(VLOOKUP($F25,'Production Only'!$AL$2:$AU$38,8,FALSE),'Production Only'!$AS$39)</f>
        <v>0.33003792793691983</v>
      </c>
      <c r="J25" s="31">
        <f>IFERROR(VLOOKUP($F25,'Production Only'!$AX$2:$BG$38,10,FALSE),'Production Only'!$BG$39)</f>
        <v>5.6630675699581717E-3</v>
      </c>
      <c r="K25" s="31">
        <f>IFERROR(VLOOKUP($F25,'Production Only'!$AX$2:$BG$38,9,FALSE),'Production Only'!$BF$39)</f>
        <v>1.4895751995434567</v>
      </c>
      <c r="L25" s="31">
        <f>IFERROR(VLOOKUP($F25,'Production Only'!$AX$2:$BG$38,8,FALSE),'Production Only'!$BE$39)</f>
        <v>0.80935440345454335</v>
      </c>
      <c r="M25" s="31">
        <f>IFERROR(VLOOKUP($F25,'Production Only'!$BJ$2:$BS$38,10,FALSE),'Production Only'!$BS$39)</f>
        <v>2.2889842632331903E-2</v>
      </c>
      <c r="N25" s="31">
        <f>IFERROR(VLOOKUP($F25,'Production Only'!$BJ$2:$BS$38,9,FALSE),'Production Only'!$BR$39)</f>
        <v>0.23462088698140199</v>
      </c>
      <c r="O25" s="31">
        <f>IFERROR(VLOOKUP($F25,'Production Only'!$BJ$2:$BS$38,8,FALSE),'Production Only'!$BQ$39)</f>
        <v>5.0071530758226034E-2</v>
      </c>
    </row>
    <row r="26" spans="1:15" customFormat="1" x14ac:dyDescent="0.25">
      <c r="A26" s="28" t="s">
        <v>1694</v>
      </c>
      <c r="B26" s="28" t="s">
        <v>1634</v>
      </c>
      <c r="C26" s="28" t="s">
        <v>1695</v>
      </c>
      <c r="D26" s="28" t="s">
        <v>791</v>
      </c>
      <c r="E26" s="28" t="s">
        <v>1647</v>
      </c>
      <c r="F26" s="29" t="s">
        <v>1555</v>
      </c>
      <c r="G26" s="30">
        <f>IFERROR(VLOOKUP($F26,'Production Only'!$AL$2:$AU$38,10,FALSE),'Production Only'!$AU$39)</f>
        <v>3.2320129369632556E-5</v>
      </c>
      <c r="H26" s="30">
        <f>IFERROR(VLOOKUP($F26,'Production Only'!$AL$2:$AU$38,9,FALSE),'Production Only'!$AT$39)</f>
        <v>1.1320299451217419</v>
      </c>
      <c r="I26" s="30">
        <f>IFERROR(VLOOKUP($F26,'Production Only'!$AL$2:$AU$38,8,FALSE),'Production Only'!$AS$39)</f>
        <v>0.22560137905595196</v>
      </c>
      <c r="J26" s="31">
        <f>IFERROR(VLOOKUP($F26,'Production Only'!$AX$2:$BG$38,10,FALSE),'Production Only'!$BG$39)</f>
        <v>6.2240387454301533E-6</v>
      </c>
      <c r="K26" s="31">
        <f>IFERROR(VLOOKUP($F26,'Production Only'!$AX$2:$BG$38,9,FALSE),'Production Only'!$BF$39)</f>
        <v>0.50307475752500264</v>
      </c>
      <c r="L26" s="31">
        <f>IFERROR(VLOOKUP($F26,'Production Only'!$AX$2:$BG$38,8,FALSE),'Production Only'!$BE$39)</f>
        <v>3.8425522199551865E-2</v>
      </c>
      <c r="M26" s="31">
        <f>IFERROR(VLOOKUP($F26,'Production Only'!$BJ$2:$BS$38,10,FALSE),'Production Only'!$BS$39)</f>
        <v>1.9062696655168096E-3</v>
      </c>
      <c r="N26" s="31">
        <f>IFERROR(VLOOKUP($F26,'Production Only'!$BJ$2:$BS$38,9,FALSE),'Production Only'!$BR$39)</f>
        <v>0.96260960314097044</v>
      </c>
      <c r="O26" s="31">
        <f>IFERROR(VLOOKUP($F26,'Production Only'!$BJ$2:$BS$38,8,FALSE),'Production Only'!$BQ$39)</f>
        <v>0.19125512326460226</v>
      </c>
    </row>
    <row r="27" spans="1:15" customFormat="1" x14ac:dyDescent="0.25">
      <c r="A27" s="28" t="s">
        <v>1696</v>
      </c>
      <c r="B27" s="28" t="s">
        <v>1634</v>
      </c>
      <c r="C27" s="28" t="s">
        <v>1697</v>
      </c>
      <c r="D27" s="28" t="s">
        <v>1636</v>
      </c>
      <c r="E27" s="28" t="s">
        <v>1637</v>
      </c>
      <c r="F27" s="29" t="s">
        <v>1558</v>
      </c>
      <c r="G27" s="30">
        <f>IFERROR(VLOOKUP($F27,'Production Only'!$AL$2:$AU$38,10,FALSE),'Production Only'!$AU$39)</f>
        <v>1.2136939814352729E-2</v>
      </c>
      <c r="H27" s="30">
        <f>IFERROR(VLOOKUP($F27,'Production Only'!$AL$2:$AU$38,9,FALSE),'Production Only'!$AT$39)</f>
        <v>0.76742688891106892</v>
      </c>
      <c r="I27" s="30">
        <f>IFERROR(VLOOKUP($F27,'Production Only'!$AL$2:$AU$38,8,FALSE),'Production Only'!$AS$39)</f>
        <v>0.33003792793691983</v>
      </c>
      <c r="J27" s="31">
        <f>IFERROR(VLOOKUP($F27,'Production Only'!$AX$2:$BG$38,10,FALSE),'Production Only'!$BG$39)</f>
        <v>5.6630675699581717E-3</v>
      </c>
      <c r="K27" s="31">
        <f>IFERROR(VLOOKUP($F27,'Production Only'!$AX$2:$BG$38,9,FALSE),'Production Only'!$BF$39)</f>
        <v>1.4895751995434567</v>
      </c>
      <c r="L27" s="31">
        <f>IFERROR(VLOOKUP($F27,'Production Only'!$AX$2:$BG$38,8,FALSE),'Production Only'!$BE$39)</f>
        <v>0.80935440345454335</v>
      </c>
      <c r="M27" s="31">
        <f>IFERROR(VLOOKUP($F27,'Production Only'!$BJ$2:$BS$38,10,FALSE),'Production Only'!$BS$39)</f>
        <v>2.2889842632331903E-2</v>
      </c>
      <c r="N27" s="31">
        <f>IFERROR(VLOOKUP($F27,'Production Only'!$BJ$2:$BS$38,9,FALSE),'Production Only'!$BR$39)</f>
        <v>0.23462088698140199</v>
      </c>
      <c r="O27" s="31">
        <f>IFERROR(VLOOKUP($F27,'Production Only'!$BJ$2:$BS$38,8,FALSE),'Production Only'!$BQ$39)</f>
        <v>5.0071530758226034E-2</v>
      </c>
    </row>
    <row r="28" spans="1:15" customFormat="1" x14ac:dyDescent="0.25">
      <c r="A28" s="28" t="s">
        <v>1698</v>
      </c>
      <c r="B28" s="28" t="s">
        <v>1634</v>
      </c>
      <c r="C28" s="28" t="s">
        <v>1699</v>
      </c>
      <c r="D28" s="28" t="s">
        <v>1636</v>
      </c>
      <c r="E28" s="28" t="s">
        <v>1637</v>
      </c>
      <c r="F28" s="29" t="s">
        <v>1558</v>
      </c>
      <c r="G28" s="30">
        <f>IFERROR(VLOOKUP($F28,'Production Only'!$AL$2:$AU$38,10,FALSE),'Production Only'!$AU$39)</f>
        <v>1.2136939814352729E-2</v>
      </c>
      <c r="H28" s="30">
        <f>IFERROR(VLOOKUP($F28,'Production Only'!$AL$2:$AU$38,9,FALSE),'Production Only'!$AT$39)</f>
        <v>0.76742688891106892</v>
      </c>
      <c r="I28" s="30">
        <f>IFERROR(VLOOKUP($F28,'Production Only'!$AL$2:$AU$38,8,FALSE),'Production Only'!$AS$39)</f>
        <v>0.33003792793691983</v>
      </c>
      <c r="J28" s="31">
        <f>IFERROR(VLOOKUP($F28,'Production Only'!$AX$2:$BG$38,10,FALSE),'Production Only'!$BG$39)</f>
        <v>5.6630675699581717E-3</v>
      </c>
      <c r="K28" s="31">
        <f>IFERROR(VLOOKUP($F28,'Production Only'!$AX$2:$BG$38,9,FALSE),'Production Only'!$BF$39)</f>
        <v>1.4895751995434567</v>
      </c>
      <c r="L28" s="31">
        <f>IFERROR(VLOOKUP($F28,'Production Only'!$AX$2:$BG$38,8,FALSE),'Production Only'!$BE$39)</f>
        <v>0.80935440345454335</v>
      </c>
      <c r="M28" s="31">
        <f>IFERROR(VLOOKUP($F28,'Production Only'!$BJ$2:$BS$38,10,FALSE),'Production Only'!$BS$39)</f>
        <v>2.2889842632331903E-2</v>
      </c>
      <c r="N28" s="31">
        <f>IFERROR(VLOOKUP($F28,'Production Only'!$BJ$2:$BS$38,9,FALSE),'Production Only'!$BR$39)</f>
        <v>0.23462088698140199</v>
      </c>
      <c r="O28" s="31">
        <f>IFERROR(VLOOKUP($F28,'Production Only'!$BJ$2:$BS$38,8,FALSE),'Production Only'!$BQ$39)</f>
        <v>5.0071530758226034E-2</v>
      </c>
    </row>
    <row r="29" spans="1:15" customFormat="1" x14ac:dyDescent="0.25">
      <c r="A29" s="28" t="s">
        <v>1700</v>
      </c>
      <c r="B29" s="28" t="s">
        <v>1634</v>
      </c>
      <c r="C29" s="28" t="s">
        <v>1701</v>
      </c>
      <c r="D29" s="28" t="s">
        <v>791</v>
      </c>
      <c r="E29" s="28" t="s">
        <v>1647</v>
      </c>
      <c r="F29" s="29" t="s">
        <v>1555</v>
      </c>
      <c r="G29" s="30">
        <f>IFERROR(VLOOKUP($F29,'Production Only'!$AL$2:$AU$38,10,FALSE),'Production Only'!$AU$39)</f>
        <v>3.2320129369632556E-5</v>
      </c>
      <c r="H29" s="30">
        <f>IFERROR(VLOOKUP($F29,'Production Only'!$AL$2:$AU$38,9,FALSE),'Production Only'!$AT$39)</f>
        <v>1.1320299451217419</v>
      </c>
      <c r="I29" s="30">
        <f>IFERROR(VLOOKUP($F29,'Production Only'!$AL$2:$AU$38,8,FALSE),'Production Only'!$AS$39)</f>
        <v>0.22560137905595196</v>
      </c>
      <c r="J29" s="31">
        <f>IFERROR(VLOOKUP($F29,'Production Only'!$AX$2:$BG$38,10,FALSE),'Production Only'!$BG$39)</f>
        <v>6.2240387454301533E-6</v>
      </c>
      <c r="K29" s="31">
        <f>IFERROR(VLOOKUP($F29,'Production Only'!$AX$2:$BG$38,9,FALSE),'Production Only'!$BF$39)</f>
        <v>0.50307475752500264</v>
      </c>
      <c r="L29" s="31">
        <f>IFERROR(VLOOKUP($F29,'Production Only'!$AX$2:$BG$38,8,FALSE),'Production Only'!$BE$39)</f>
        <v>3.8425522199551865E-2</v>
      </c>
      <c r="M29" s="31">
        <f>IFERROR(VLOOKUP($F29,'Production Only'!$BJ$2:$BS$38,10,FALSE),'Production Only'!$BS$39)</f>
        <v>1.9062696655168096E-3</v>
      </c>
      <c r="N29" s="31">
        <f>IFERROR(VLOOKUP($F29,'Production Only'!$BJ$2:$BS$38,9,FALSE),'Production Only'!$BR$39)</f>
        <v>0.96260960314097044</v>
      </c>
      <c r="O29" s="31">
        <f>IFERROR(VLOOKUP($F29,'Production Only'!$BJ$2:$BS$38,8,FALSE),'Production Only'!$BQ$39)</f>
        <v>0.19125512326460226</v>
      </c>
    </row>
    <row r="30" spans="1:15" customFormat="1" x14ac:dyDescent="0.25">
      <c r="A30" s="28" t="s">
        <v>1702</v>
      </c>
      <c r="B30" s="28" t="s">
        <v>1634</v>
      </c>
      <c r="C30" s="28" t="s">
        <v>1703</v>
      </c>
      <c r="D30" s="28" t="s">
        <v>1677</v>
      </c>
      <c r="E30" s="28" t="s">
        <v>1678</v>
      </c>
      <c r="F30" s="29" t="s">
        <v>1679</v>
      </c>
      <c r="G30" s="30">
        <f>IFERROR(VLOOKUP($F30,'Production Only'!$AL$2:$AU$38,10,FALSE),'Production Only'!$AU$39)</f>
        <v>2.4232292053071945E-2</v>
      </c>
      <c r="H30" s="30">
        <f>IFERROR(VLOOKUP($F30,'Production Only'!$AL$2:$AU$38,9,FALSE),'Production Only'!$AT$39)</f>
        <v>1.219527367005955</v>
      </c>
      <c r="I30" s="30">
        <f>IFERROR(VLOOKUP($F30,'Production Only'!$AL$2:$AU$38,8,FALSE),'Production Only'!$AS$39)</f>
        <v>0.48793004003171608</v>
      </c>
      <c r="J30" s="31">
        <f>IFERROR(VLOOKUP($F30,'Production Only'!$AX$2:$BG$38,10,FALSE),'Production Only'!$BG$39)</f>
        <v>5.6630675699581717E-3</v>
      </c>
      <c r="K30" s="31">
        <f>IFERROR(VLOOKUP($F30,'Production Only'!$AX$2:$BG$38,9,FALSE),'Production Only'!$BF$39)</f>
        <v>1.4895751995434567</v>
      </c>
      <c r="L30" s="31">
        <f>IFERROR(VLOOKUP($F30,'Production Only'!$AX$2:$BG$38,8,FALSE),'Production Only'!$BE$39)</f>
        <v>0.80935440345454335</v>
      </c>
      <c r="M30" s="31">
        <f>IFERROR(VLOOKUP($F30,'Production Only'!$BJ$2:$BS$38,10,FALSE),'Production Only'!$BS$39)</f>
        <v>2.2636414564047174E-2</v>
      </c>
      <c r="N30" s="31">
        <f>IFERROR(VLOOKUP($F30,'Production Only'!$BJ$2:$BS$38,9,FALSE),'Production Only'!$BR$39)</f>
        <v>1.1925994178888928</v>
      </c>
      <c r="O30" s="31">
        <f>IFERROR(VLOOKUP($F30,'Production Only'!$BJ$2:$BS$38,8,FALSE),'Production Only'!$BQ$39)</f>
        <v>0.40093865907518167</v>
      </c>
    </row>
    <row r="31" spans="1:15" customFormat="1" x14ac:dyDescent="0.25">
      <c r="A31" s="28" t="s">
        <v>1704</v>
      </c>
      <c r="B31" s="28" t="s">
        <v>1634</v>
      </c>
      <c r="C31" s="28" t="s">
        <v>1705</v>
      </c>
      <c r="D31" s="28" t="s">
        <v>1677</v>
      </c>
      <c r="E31" s="28" t="s">
        <v>1678</v>
      </c>
      <c r="F31" s="29" t="s">
        <v>1679</v>
      </c>
      <c r="G31" s="30">
        <f>IFERROR(VLOOKUP($F31,'Production Only'!$AL$2:$AU$38,10,FALSE),'Production Only'!$AU$39)</f>
        <v>2.4232292053071945E-2</v>
      </c>
      <c r="H31" s="30">
        <f>IFERROR(VLOOKUP($F31,'Production Only'!$AL$2:$AU$38,9,FALSE),'Production Only'!$AT$39)</f>
        <v>1.219527367005955</v>
      </c>
      <c r="I31" s="30">
        <f>IFERROR(VLOOKUP($F31,'Production Only'!$AL$2:$AU$38,8,FALSE),'Production Only'!$AS$39)</f>
        <v>0.48793004003171608</v>
      </c>
      <c r="J31" s="31">
        <f>IFERROR(VLOOKUP($F31,'Production Only'!$AX$2:$BG$38,10,FALSE),'Production Only'!$BG$39)</f>
        <v>5.6630675699581717E-3</v>
      </c>
      <c r="K31" s="31">
        <f>IFERROR(VLOOKUP($F31,'Production Only'!$AX$2:$BG$38,9,FALSE),'Production Only'!$BF$39)</f>
        <v>1.4895751995434567</v>
      </c>
      <c r="L31" s="31">
        <f>IFERROR(VLOOKUP($F31,'Production Only'!$AX$2:$BG$38,8,FALSE),'Production Only'!$BE$39)</f>
        <v>0.80935440345454335</v>
      </c>
      <c r="M31" s="31">
        <f>IFERROR(VLOOKUP($F31,'Production Only'!$BJ$2:$BS$38,10,FALSE),'Production Only'!$BS$39)</f>
        <v>2.2636414564047174E-2</v>
      </c>
      <c r="N31" s="31">
        <f>IFERROR(VLOOKUP($F31,'Production Only'!$BJ$2:$BS$38,9,FALSE),'Production Only'!$BR$39)</f>
        <v>1.1925994178888928</v>
      </c>
      <c r="O31" s="31">
        <f>IFERROR(VLOOKUP($F31,'Production Only'!$BJ$2:$BS$38,8,FALSE),'Production Only'!$BQ$39)</f>
        <v>0.40093865907518167</v>
      </c>
    </row>
    <row r="32" spans="1:15" customFormat="1" x14ac:dyDescent="0.25">
      <c r="A32" s="28" t="s">
        <v>1706</v>
      </c>
      <c r="B32" s="28" t="s">
        <v>1634</v>
      </c>
      <c r="C32" s="28" t="s">
        <v>1707</v>
      </c>
      <c r="D32" s="28" t="s">
        <v>1642</v>
      </c>
      <c r="E32" s="28" t="s">
        <v>1643</v>
      </c>
      <c r="F32" s="29" t="s">
        <v>1644</v>
      </c>
      <c r="G32" s="30">
        <f>IFERROR(VLOOKUP($F32,'Production Only'!$AL$2:$AU$38,10,FALSE),'Production Only'!$AU$39)</f>
        <v>2.4232292053071945E-2</v>
      </c>
      <c r="H32" s="30">
        <f>IFERROR(VLOOKUP($F32,'Production Only'!$AL$2:$AU$38,9,FALSE),'Production Only'!$AT$39)</f>
        <v>1.219527367005955</v>
      </c>
      <c r="I32" s="30">
        <f>IFERROR(VLOOKUP($F32,'Production Only'!$AL$2:$AU$38,8,FALSE),'Production Only'!$AS$39)</f>
        <v>0.48793004003171608</v>
      </c>
      <c r="J32" s="31">
        <f>IFERROR(VLOOKUP($F32,'Production Only'!$AX$2:$BG$38,10,FALSE),'Production Only'!$BG$39)</f>
        <v>5.6630675699581717E-3</v>
      </c>
      <c r="K32" s="31">
        <f>IFERROR(VLOOKUP($F32,'Production Only'!$AX$2:$BG$38,9,FALSE),'Production Only'!$BF$39)</f>
        <v>1.4895751995434567</v>
      </c>
      <c r="L32" s="31">
        <f>IFERROR(VLOOKUP($F32,'Production Only'!$AX$2:$BG$38,8,FALSE),'Production Only'!$BE$39)</f>
        <v>0.80935440345454335</v>
      </c>
      <c r="M32" s="31">
        <f>IFERROR(VLOOKUP($F32,'Production Only'!$BJ$2:$BS$38,10,FALSE),'Production Only'!$BS$39)</f>
        <v>2.2636414564047174E-2</v>
      </c>
      <c r="N32" s="31">
        <f>IFERROR(VLOOKUP($F32,'Production Only'!$BJ$2:$BS$38,9,FALSE),'Production Only'!$BR$39)</f>
        <v>1.1925994178888928</v>
      </c>
      <c r="O32" s="31">
        <f>IFERROR(VLOOKUP($F32,'Production Only'!$BJ$2:$BS$38,8,FALSE),'Production Only'!$BQ$39)</f>
        <v>0.40093865907518167</v>
      </c>
    </row>
    <row r="33" spans="1:15" customFormat="1" x14ac:dyDescent="0.25">
      <c r="A33" s="28" t="s">
        <v>1708</v>
      </c>
      <c r="B33" s="28" t="s">
        <v>1634</v>
      </c>
      <c r="C33" s="28" t="s">
        <v>1709</v>
      </c>
      <c r="D33" s="28" t="s">
        <v>1677</v>
      </c>
      <c r="E33" s="28" t="s">
        <v>1678</v>
      </c>
      <c r="F33" s="29" t="s">
        <v>1679</v>
      </c>
      <c r="G33" s="30">
        <f>IFERROR(VLOOKUP($F33,'Production Only'!$AL$2:$AU$38,10,FALSE),'Production Only'!$AU$39)</f>
        <v>2.4232292053071945E-2</v>
      </c>
      <c r="H33" s="30">
        <f>IFERROR(VLOOKUP($F33,'Production Only'!$AL$2:$AU$38,9,FALSE),'Production Only'!$AT$39)</f>
        <v>1.219527367005955</v>
      </c>
      <c r="I33" s="30">
        <f>IFERROR(VLOOKUP($F33,'Production Only'!$AL$2:$AU$38,8,FALSE),'Production Only'!$AS$39)</f>
        <v>0.48793004003171608</v>
      </c>
      <c r="J33" s="31">
        <f>IFERROR(VLOOKUP($F33,'Production Only'!$AX$2:$BG$38,10,FALSE),'Production Only'!$BG$39)</f>
        <v>5.6630675699581717E-3</v>
      </c>
      <c r="K33" s="31">
        <f>IFERROR(VLOOKUP($F33,'Production Only'!$AX$2:$BG$38,9,FALSE),'Production Only'!$BF$39)</f>
        <v>1.4895751995434567</v>
      </c>
      <c r="L33" s="31">
        <f>IFERROR(VLOOKUP($F33,'Production Only'!$AX$2:$BG$38,8,FALSE),'Production Only'!$BE$39)</f>
        <v>0.80935440345454335</v>
      </c>
      <c r="M33" s="31">
        <f>IFERROR(VLOOKUP($F33,'Production Only'!$BJ$2:$BS$38,10,FALSE),'Production Only'!$BS$39)</f>
        <v>2.2636414564047174E-2</v>
      </c>
      <c r="N33" s="31">
        <f>IFERROR(VLOOKUP($F33,'Production Only'!$BJ$2:$BS$38,9,FALSE),'Production Only'!$BR$39)</f>
        <v>1.1925994178888928</v>
      </c>
      <c r="O33" s="31">
        <f>IFERROR(VLOOKUP($F33,'Production Only'!$BJ$2:$BS$38,8,FALSE),'Production Only'!$BQ$39)</f>
        <v>0.40093865907518167</v>
      </c>
    </row>
    <row r="34" spans="1:15" customFormat="1" x14ac:dyDescent="0.25">
      <c r="A34" s="28" t="s">
        <v>1710</v>
      </c>
      <c r="B34" s="28" t="s">
        <v>1634</v>
      </c>
      <c r="C34" s="28" t="s">
        <v>1711</v>
      </c>
      <c r="D34" s="28" t="s">
        <v>1636</v>
      </c>
      <c r="E34" s="28" t="s">
        <v>1637</v>
      </c>
      <c r="F34" s="29" t="s">
        <v>1558</v>
      </c>
      <c r="G34" s="30">
        <f>IFERROR(VLOOKUP($F34,'Production Only'!$AL$2:$AU$38,10,FALSE),'Production Only'!$AU$39)</f>
        <v>1.2136939814352729E-2</v>
      </c>
      <c r="H34" s="30">
        <f>IFERROR(VLOOKUP($F34,'Production Only'!$AL$2:$AU$38,9,FALSE),'Production Only'!$AT$39)</f>
        <v>0.76742688891106892</v>
      </c>
      <c r="I34" s="30">
        <f>IFERROR(VLOOKUP($F34,'Production Only'!$AL$2:$AU$38,8,FALSE),'Production Only'!$AS$39)</f>
        <v>0.33003792793691983</v>
      </c>
      <c r="J34" s="31">
        <f>IFERROR(VLOOKUP($F34,'Production Only'!$AX$2:$BG$38,10,FALSE),'Production Only'!$BG$39)</f>
        <v>5.6630675699581717E-3</v>
      </c>
      <c r="K34" s="31">
        <f>IFERROR(VLOOKUP($F34,'Production Only'!$AX$2:$BG$38,9,FALSE),'Production Only'!$BF$39)</f>
        <v>1.4895751995434567</v>
      </c>
      <c r="L34" s="31">
        <f>IFERROR(VLOOKUP($F34,'Production Only'!$AX$2:$BG$38,8,FALSE),'Production Only'!$BE$39)</f>
        <v>0.80935440345454335</v>
      </c>
      <c r="M34" s="31">
        <f>IFERROR(VLOOKUP($F34,'Production Only'!$BJ$2:$BS$38,10,FALSE),'Production Only'!$BS$39)</f>
        <v>2.2889842632331903E-2</v>
      </c>
      <c r="N34" s="31">
        <f>IFERROR(VLOOKUP($F34,'Production Only'!$BJ$2:$BS$38,9,FALSE),'Production Only'!$BR$39)</f>
        <v>0.23462088698140199</v>
      </c>
      <c r="O34" s="31">
        <f>IFERROR(VLOOKUP($F34,'Production Only'!$BJ$2:$BS$38,8,FALSE),'Production Only'!$BQ$39)</f>
        <v>5.0071530758226034E-2</v>
      </c>
    </row>
    <row r="35" spans="1:15" customFormat="1" x14ac:dyDescent="0.25">
      <c r="A35" s="28" t="s">
        <v>1712</v>
      </c>
      <c r="B35" s="28" t="s">
        <v>1634</v>
      </c>
      <c r="C35" s="28" t="s">
        <v>1713</v>
      </c>
      <c r="D35" s="28" t="s">
        <v>1642</v>
      </c>
      <c r="E35" s="28" t="s">
        <v>1643</v>
      </c>
      <c r="F35" s="29" t="s">
        <v>1644</v>
      </c>
      <c r="G35" s="30">
        <f>IFERROR(VLOOKUP($F35,'Production Only'!$AL$2:$AU$38,10,FALSE),'Production Only'!$AU$39)</f>
        <v>2.4232292053071945E-2</v>
      </c>
      <c r="H35" s="30">
        <f>IFERROR(VLOOKUP($F35,'Production Only'!$AL$2:$AU$38,9,FALSE),'Production Only'!$AT$39)</f>
        <v>1.219527367005955</v>
      </c>
      <c r="I35" s="30">
        <f>IFERROR(VLOOKUP($F35,'Production Only'!$AL$2:$AU$38,8,FALSE),'Production Only'!$AS$39)</f>
        <v>0.48793004003171608</v>
      </c>
      <c r="J35" s="31">
        <f>IFERROR(VLOOKUP($F35,'Production Only'!$AX$2:$BG$38,10,FALSE),'Production Only'!$BG$39)</f>
        <v>5.6630675699581717E-3</v>
      </c>
      <c r="K35" s="31">
        <f>IFERROR(VLOOKUP($F35,'Production Only'!$AX$2:$BG$38,9,FALSE),'Production Only'!$BF$39)</f>
        <v>1.4895751995434567</v>
      </c>
      <c r="L35" s="31">
        <f>IFERROR(VLOOKUP($F35,'Production Only'!$AX$2:$BG$38,8,FALSE),'Production Only'!$BE$39)</f>
        <v>0.80935440345454335</v>
      </c>
      <c r="M35" s="31">
        <f>IFERROR(VLOOKUP($F35,'Production Only'!$BJ$2:$BS$38,10,FALSE),'Production Only'!$BS$39)</f>
        <v>2.2636414564047174E-2</v>
      </c>
      <c r="N35" s="31">
        <f>IFERROR(VLOOKUP($F35,'Production Only'!$BJ$2:$BS$38,9,FALSE),'Production Only'!$BR$39)</f>
        <v>1.1925994178888928</v>
      </c>
      <c r="O35" s="31">
        <f>IFERROR(VLOOKUP($F35,'Production Only'!$BJ$2:$BS$38,8,FALSE),'Production Only'!$BQ$39)</f>
        <v>0.40093865907518167</v>
      </c>
    </row>
    <row r="36" spans="1:15" customFormat="1" x14ac:dyDescent="0.25">
      <c r="A36" s="28" t="s">
        <v>1714</v>
      </c>
      <c r="B36" s="28" t="s">
        <v>1634</v>
      </c>
      <c r="C36" s="28" t="s">
        <v>1715</v>
      </c>
      <c r="D36" s="28" t="s">
        <v>1642</v>
      </c>
      <c r="E36" s="28" t="s">
        <v>1643</v>
      </c>
      <c r="F36" s="29" t="s">
        <v>1644</v>
      </c>
      <c r="G36" s="30">
        <f>IFERROR(VLOOKUP($F36,'Production Only'!$AL$2:$AU$38,10,FALSE),'Production Only'!$AU$39)</f>
        <v>2.4232292053071945E-2</v>
      </c>
      <c r="H36" s="30">
        <f>IFERROR(VLOOKUP($F36,'Production Only'!$AL$2:$AU$38,9,FALSE),'Production Only'!$AT$39)</f>
        <v>1.219527367005955</v>
      </c>
      <c r="I36" s="30">
        <f>IFERROR(VLOOKUP($F36,'Production Only'!$AL$2:$AU$38,8,FALSE),'Production Only'!$AS$39)</f>
        <v>0.48793004003171608</v>
      </c>
      <c r="J36" s="31">
        <f>IFERROR(VLOOKUP($F36,'Production Only'!$AX$2:$BG$38,10,FALSE),'Production Only'!$BG$39)</f>
        <v>5.6630675699581717E-3</v>
      </c>
      <c r="K36" s="31">
        <f>IFERROR(VLOOKUP($F36,'Production Only'!$AX$2:$BG$38,9,FALSE),'Production Only'!$BF$39)</f>
        <v>1.4895751995434567</v>
      </c>
      <c r="L36" s="31">
        <f>IFERROR(VLOOKUP($F36,'Production Only'!$AX$2:$BG$38,8,FALSE),'Production Only'!$BE$39)</f>
        <v>0.80935440345454335</v>
      </c>
      <c r="M36" s="31">
        <f>IFERROR(VLOOKUP($F36,'Production Only'!$BJ$2:$BS$38,10,FALSE),'Production Only'!$BS$39)</f>
        <v>2.2636414564047174E-2</v>
      </c>
      <c r="N36" s="31">
        <f>IFERROR(VLOOKUP($F36,'Production Only'!$BJ$2:$BS$38,9,FALSE),'Production Only'!$BR$39)</f>
        <v>1.1925994178888928</v>
      </c>
      <c r="O36" s="31">
        <f>IFERROR(VLOOKUP($F36,'Production Only'!$BJ$2:$BS$38,8,FALSE),'Production Only'!$BQ$39)</f>
        <v>0.40093865907518167</v>
      </c>
    </row>
    <row r="37" spans="1:15" customFormat="1" x14ac:dyDescent="0.25">
      <c r="A37" s="28" t="s">
        <v>1716</v>
      </c>
      <c r="B37" s="28" t="s">
        <v>1634</v>
      </c>
      <c r="C37" s="28" t="s">
        <v>1717</v>
      </c>
      <c r="D37" s="28" t="s">
        <v>791</v>
      </c>
      <c r="E37" s="28" t="s">
        <v>1647</v>
      </c>
      <c r="F37" s="29" t="s">
        <v>1555</v>
      </c>
      <c r="G37" s="30">
        <f>IFERROR(VLOOKUP($F37,'Production Only'!$AL$2:$AU$38,10,FALSE),'Production Only'!$AU$39)</f>
        <v>3.2320129369632556E-5</v>
      </c>
      <c r="H37" s="30">
        <f>IFERROR(VLOOKUP($F37,'Production Only'!$AL$2:$AU$38,9,FALSE),'Production Only'!$AT$39)</f>
        <v>1.1320299451217419</v>
      </c>
      <c r="I37" s="30">
        <f>IFERROR(VLOOKUP($F37,'Production Only'!$AL$2:$AU$38,8,FALSE),'Production Only'!$AS$39)</f>
        <v>0.22560137905595196</v>
      </c>
      <c r="J37" s="31">
        <f>IFERROR(VLOOKUP($F37,'Production Only'!$AX$2:$BG$38,10,FALSE),'Production Only'!$BG$39)</f>
        <v>6.2240387454301533E-6</v>
      </c>
      <c r="K37" s="31">
        <f>IFERROR(VLOOKUP($F37,'Production Only'!$AX$2:$BG$38,9,FALSE),'Production Only'!$BF$39)</f>
        <v>0.50307475752500264</v>
      </c>
      <c r="L37" s="31">
        <f>IFERROR(VLOOKUP($F37,'Production Only'!$AX$2:$BG$38,8,FALSE),'Production Only'!$BE$39)</f>
        <v>3.8425522199551865E-2</v>
      </c>
      <c r="M37" s="31">
        <f>IFERROR(VLOOKUP($F37,'Production Only'!$BJ$2:$BS$38,10,FALSE),'Production Only'!$BS$39)</f>
        <v>1.9062696655168096E-3</v>
      </c>
      <c r="N37" s="31">
        <f>IFERROR(VLOOKUP($F37,'Production Only'!$BJ$2:$BS$38,9,FALSE),'Production Only'!$BR$39)</f>
        <v>0.96260960314097044</v>
      </c>
      <c r="O37" s="31">
        <f>IFERROR(VLOOKUP($F37,'Production Only'!$BJ$2:$BS$38,8,FALSE),'Production Only'!$BQ$39)</f>
        <v>0.19125512326460226</v>
      </c>
    </row>
    <row r="38" spans="1:15" customFormat="1" x14ac:dyDescent="0.25">
      <c r="A38" s="28" t="s">
        <v>1718</v>
      </c>
      <c r="B38" s="28" t="s">
        <v>1634</v>
      </c>
      <c r="C38" s="28" t="s">
        <v>1719</v>
      </c>
      <c r="D38" s="28" t="s">
        <v>791</v>
      </c>
      <c r="E38" s="28" t="s">
        <v>1647</v>
      </c>
      <c r="F38" s="29" t="s">
        <v>1555</v>
      </c>
      <c r="G38" s="30">
        <f>IFERROR(VLOOKUP($F38,'Production Only'!$AL$2:$AU$38,10,FALSE),'Production Only'!$AU$39)</f>
        <v>3.2320129369632556E-5</v>
      </c>
      <c r="H38" s="30">
        <f>IFERROR(VLOOKUP($F38,'Production Only'!$AL$2:$AU$38,9,FALSE),'Production Only'!$AT$39)</f>
        <v>1.1320299451217419</v>
      </c>
      <c r="I38" s="30">
        <f>IFERROR(VLOOKUP($F38,'Production Only'!$AL$2:$AU$38,8,FALSE),'Production Only'!$AS$39)</f>
        <v>0.22560137905595196</v>
      </c>
      <c r="J38" s="31">
        <f>IFERROR(VLOOKUP($F38,'Production Only'!$AX$2:$BG$38,10,FALSE),'Production Only'!$BG$39)</f>
        <v>6.2240387454301533E-6</v>
      </c>
      <c r="K38" s="31">
        <f>IFERROR(VLOOKUP($F38,'Production Only'!$AX$2:$BG$38,9,FALSE),'Production Only'!$BF$39)</f>
        <v>0.50307475752500264</v>
      </c>
      <c r="L38" s="31">
        <f>IFERROR(VLOOKUP($F38,'Production Only'!$AX$2:$BG$38,8,FALSE),'Production Only'!$BE$39)</f>
        <v>3.8425522199551865E-2</v>
      </c>
      <c r="M38" s="31">
        <f>IFERROR(VLOOKUP($F38,'Production Only'!$BJ$2:$BS$38,10,FALSE),'Production Only'!$BS$39)</f>
        <v>1.9062696655168096E-3</v>
      </c>
      <c r="N38" s="31">
        <f>IFERROR(VLOOKUP($F38,'Production Only'!$BJ$2:$BS$38,9,FALSE),'Production Only'!$BR$39)</f>
        <v>0.96260960314097044</v>
      </c>
      <c r="O38" s="31">
        <f>IFERROR(VLOOKUP($F38,'Production Only'!$BJ$2:$BS$38,8,FALSE),'Production Only'!$BQ$39)</f>
        <v>0.19125512326460226</v>
      </c>
    </row>
    <row r="39" spans="1:15" customFormat="1" x14ac:dyDescent="0.25">
      <c r="A39" s="28" t="s">
        <v>1720</v>
      </c>
      <c r="B39" s="28" t="s">
        <v>1634</v>
      </c>
      <c r="C39" s="28" t="s">
        <v>1721</v>
      </c>
      <c r="D39" s="28" t="s">
        <v>1677</v>
      </c>
      <c r="E39" s="28" t="s">
        <v>1678</v>
      </c>
      <c r="F39" s="29" t="s">
        <v>1679</v>
      </c>
      <c r="G39" s="30">
        <f>IFERROR(VLOOKUP($F39,'Production Only'!$AL$2:$AU$38,10,FALSE),'Production Only'!$AU$39)</f>
        <v>2.4232292053071945E-2</v>
      </c>
      <c r="H39" s="30">
        <f>IFERROR(VLOOKUP($F39,'Production Only'!$AL$2:$AU$38,9,FALSE),'Production Only'!$AT$39)</f>
        <v>1.219527367005955</v>
      </c>
      <c r="I39" s="30">
        <f>IFERROR(VLOOKUP($F39,'Production Only'!$AL$2:$AU$38,8,FALSE),'Production Only'!$AS$39)</f>
        <v>0.48793004003171608</v>
      </c>
      <c r="J39" s="31">
        <f>IFERROR(VLOOKUP($F39,'Production Only'!$AX$2:$BG$38,10,FALSE),'Production Only'!$BG$39)</f>
        <v>5.6630675699581717E-3</v>
      </c>
      <c r="K39" s="31">
        <f>IFERROR(VLOOKUP($F39,'Production Only'!$AX$2:$BG$38,9,FALSE),'Production Only'!$BF$39)</f>
        <v>1.4895751995434567</v>
      </c>
      <c r="L39" s="31">
        <f>IFERROR(VLOOKUP($F39,'Production Only'!$AX$2:$BG$38,8,FALSE),'Production Only'!$BE$39)</f>
        <v>0.80935440345454335</v>
      </c>
      <c r="M39" s="31">
        <f>IFERROR(VLOOKUP($F39,'Production Only'!$BJ$2:$BS$38,10,FALSE),'Production Only'!$BS$39)</f>
        <v>2.2636414564047174E-2</v>
      </c>
      <c r="N39" s="31">
        <f>IFERROR(VLOOKUP($F39,'Production Only'!$BJ$2:$BS$38,9,FALSE),'Production Only'!$BR$39)</f>
        <v>1.1925994178888928</v>
      </c>
      <c r="O39" s="31">
        <f>IFERROR(VLOOKUP($F39,'Production Only'!$BJ$2:$BS$38,8,FALSE),'Production Only'!$BQ$39)</f>
        <v>0.40093865907518167</v>
      </c>
    </row>
    <row r="40" spans="1:15" customFormat="1" x14ac:dyDescent="0.25">
      <c r="A40" s="28" t="s">
        <v>1722</v>
      </c>
      <c r="B40" s="28" t="s">
        <v>1634</v>
      </c>
      <c r="C40" s="28" t="s">
        <v>1723</v>
      </c>
      <c r="D40" s="28" t="s">
        <v>1724</v>
      </c>
      <c r="E40" s="28" t="s">
        <v>1725</v>
      </c>
      <c r="F40" s="29" t="s">
        <v>1726</v>
      </c>
      <c r="G40" s="30">
        <f>IFERROR(VLOOKUP($F40,'Production Only'!$AL$2:$AU$38,10,FALSE),'Production Only'!$AU$39)</f>
        <v>2.4232292053071945E-2</v>
      </c>
      <c r="H40" s="30">
        <f>IFERROR(VLOOKUP($F40,'Production Only'!$AL$2:$AU$38,9,FALSE),'Production Only'!$AT$39)</f>
        <v>1.219527367005955</v>
      </c>
      <c r="I40" s="30">
        <f>IFERROR(VLOOKUP($F40,'Production Only'!$AL$2:$AU$38,8,FALSE),'Production Only'!$AS$39)</f>
        <v>0.48793004003171608</v>
      </c>
      <c r="J40" s="31">
        <f>IFERROR(VLOOKUP($F40,'Production Only'!$AX$2:$BG$38,10,FALSE),'Production Only'!$BG$39)</f>
        <v>5.6630675699581717E-3</v>
      </c>
      <c r="K40" s="31">
        <f>IFERROR(VLOOKUP($F40,'Production Only'!$AX$2:$BG$38,9,FALSE),'Production Only'!$BF$39)</f>
        <v>1.4895751995434567</v>
      </c>
      <c r="L40" s="31">
        <f>IFERROR(VLOOKUP($F40,'Production Only'!$AX$2:$BG$38,8,FALSE),'Production Only'!$BE$39)</f>
        <v>0.80935440345454335</v>
      </c>
      <c r="M40" s="31">
        <f>IFERROR(VLOOKUP($F40,'Production Only'!$BJ$2:$BS$38,10,FALSE),'Production Only'!$BS$39)</f>
        <v>2.2636414564047174E-2</v>
      </c>
      <c r="N40" s="31">
        <f>IFERROR(VLOOKUP($F40,'Production Only'!$BJ$2:$BS$38,9,FALSE),'Production Only'!$BR$39)</f>
        <v>1.1925994178888928</v>
      </c>
      <c r="O40" s="31">
        <f>IFERROR(VLOOKUP($F40,'Production Only'!$BJ$2:$BS$38,8,FALSE),'Production Only'!$BQ$39)</f>
        <v>0.40093865907518167</v>
      </c>
    </row>
    <row r="41" spans="1:15" customFormat="1" x14ac:dyDescent="0.25">
      <c r="A41" s="28" t="s">
        <v>1727</v>
      </c>
      <c r="B41" s="28" t="s">
        <v>1634</v>
      </c>
      <c r="C41" s="28" t="s">
        <v>1728</v>
      </c>
      <c r="D41" s="28" t="s">
        <v>1677</v>
      </c>
      <c r="E41" s="28" t="s">
        <v>1678</v>
      </c>
      <c r="F41" s="29" t="s">
        <v>1679</v>
      </c>
      <c r="G41" s="30">
        <f>IFERROR(VLOOKUP($F41,'Production Only'!$AL$2:$AU$38,10,FALSE),'Production Only'!$AU$39)</f>
        <v>2.4232292053071945E-2</v>
      </c>
      <c r="H41" s="30">
        <f>IFERROR(VLOOKUP($F41,'Production Only'!$AL$2:$AU$38,9,FALSE),'Production Only'!$AT$39)</f>
        <v>1.219527367005955</v>
      </c>
      <c r="I41" s="30">
        <f>IFERROR(VLOOKUP($F41,'Production Only'!$AL$2:$AU$38,8,FALSE),'Production Only'!$AS$39)</f>
        <v>0.48793004003171608</v>
      </c>
      <c r="J41" s="31">
        <f>IFERROR(VLOOKUP($F41,'Production Only'!$AX$2:$BG$38,10,FALSE),'Production Only'!$BG$39)</f>
        <v>5.6630675699581717E-3</v>
      </c>
      <c r="K41" s="31">
        <f>IFERROR(VLOOKUP($F41,'Production Only'!$AX$2:$BG$38,9,FALSE),'Production Only'!$BF$39)</f>
        <v>1.4895751995434567</v>
      </c>
      <c r="L41" s="31">
        <f>IFERROR(VLOOKUP($F41,'Production Only'!$AX$2:$BG$38,8,FALSE),'Production Only'!$BE$39)</f>
        <v>0.80935440345454335</v>
      </c>
      <c r="M41" s="31">
        <f>IFERROR(VLOOKUP($F41,'Production Only'!$BJ$2:$BS$38,10,FALSE),'Production Only'!$BS$39)</f>
        <v>2.2636414564047174E-2</v>
      </c>
      <c r="N41" s="31">
        <f>IFERROR(VLOOKUP($F41,'Production Only'!$BJ$2:$BS$38,9,FALSE),'Production Only'!$BR$39)</f>
        <v>1.1925994178888928</v>
      </c>
      <c r="O41" s="31">
        <f>IFERROR(VLOOKUP($F41,'Production Only'!$BJ$2:$BS$38,8,FALSE),'Production Only'!$BQ$39)</f>
        <v>0.40093865907518167</v>
      </c>
    </row>
    <row r="42" spans="1:15" customFormat="1" x14ac:dyDescent="0.25">
      <c r="A42" s="28" t="s">
        <v>1729</v>
      </c>
      <c r="B42" s="28" t="s">
        <v>1634</v>
      </c>
      <c r="C42" s="28" t="s">
        <v>1730</v>
      </c>
      <c r="D42" s="28" t="s">
        <v>1658</v>
      </c>
      <c r="E42" s="28" t="s">
        <v>1659</v>
      </c>
      <c r="F42" s="29" t="s">
        <v>1660</v>
      </c>
      <c r="G42" s="30">
        <f>IFERROR(VLOOKUP($F42,'Production Only'!$AL$2:$AU$38,10,FALSE),'Production Only'!$AU$39)</f>
        <v>2.4232292053071945E-2</v>
      </c>
      <c r="H42" s="30">
        <f>IFERROR(VLOOKUP($F42,'Production Only'!$AL$2:$AU$38,9,FALSE),'Production Only'!$AT$39)</f>
        <v>1.219527367005955</v>
      </c>
      <c r="I42" s="30">
        <f>IFERROR(VLOOKUP($F42,'Production Only'!$AL$2:$AU$38,8,FALSE),'Production Only'!$AS$39)</f>
        <v>0.48793004003171608</v>
      </c>
      <c r="J42" s="31">
        <f>IFERROR(VLOOKUP($F42,'Production Only'!$AX$2:$BG$38,10,FALSE),'Production Only'!$BG$39)</f>
        <v>5.6630675699581717E-3</v>
      </c>
      <c r="K42" s="31">
        <f>IFERROR(VLOOKUP($F42,'Production Only'!$AX$2:$BG$38,9,FALSE),'Production Only'!$BF$39)</f>
        <v>1.4895751995434567</v>
      </c>
      <c r="L42" s="31">
        <f>IFERROR(VLOOKUP($F42,'Production Only'!$AX$2:$BG$38,8,FALSE),'Production Only'!$BE$39)</f>
        <v>0.80935440345454335</v>
      </c>
      <c r="M42" s="31">
        <f>IFERROR(VLOOKUP($F42,'Production Only'!$BJ$2:$BS$38,10,FALSE),'Production Only'!$BS$39)</f>
        <v>2.2636414564047174E-2</v>
      </c>
      <c r="N42" s="31">
        <f>IFERROR(VLOOKUP($F42,'Production Only'!$BJ$2:$BS$38,9,FALSE),'Production Only'!$BR$39)</f>
        <v>1.1925994178888928</v>
      </c>
      <c r="O42" s="31">
        <f>IFERROR(VLOOKUP($F42,'Production Only'!$BJ$2:$BS$38,8,FALSE),'Production Only'!$BQ$39)</f>
        <v>0.40093865907518167</v>
      </c>
    </row>
    <row r="43" spans="1:15" customFormat="1" x14ac:dyDescent="0.25">
      <c r="A43" s="28" t="s">
        <v>1731</v>
      </c>
      <c r="B43" s="28" t="s">
        <v>1634</v>
      </c>
      <c r="C43" s="28" t="s">
        <v>1732</v>
      </c>
      <c r="D43" s="28" t="s">
        <v>1724</v>
      </c>
      <c r="E43" s="28" t="s">
        <v>1725</v>
      </c>
      <c r="F43" s="29" t="s">
        <v>1726</v>
      </c>
      <c r="G43" s="30">
        <f>IFERROR(VLOOKUP($F43,'Production Only'!$AL$2:$AU$38,10,FALSE),'Production Only'!$AU$39)</f>
        <v>2.4232292053071945E-2</v>
      </c>
      <c r="H43" s="30">
        <f>IFERROR(VLOOKUP($F43,'Production Only'!$AL$2:$AU$38,9,FALSE),'Production Only'!$AT$39)</f>
        <v>1.219527367005955</v>
      </c>
      <c r="I43" s="30">
        <f>IFERROR(VLOOKUP($F43,'Production Only'!$AL$2:$AU$38,8,FALSE),'Production Only'!$AS$39)</f>
        <v>0.48793004003171608</v>
      </c>
      <c r="J43" s="31">
        <f>IFERROR(VLOOKUP($F43,'Production Only'!$AX$2:$BG$38,10,FALSE),'Production Only'!$BG$39)</f>
        <v>5.6630675699581717E-3</v>
      </c>
      <c r="K43" s="31">
        <f>IFERROR(VLOOKUP($F43,'Production Only'!$AX$2:$BG$38,9,FALSE),'Production Only'!$BF$39)</f>
        <v>1.4895751995434567</v>
      </c>
      <c r="L43" s="31">
        <f>IFERROR(VLOOKUP($F43,'Production Only'!$AX$2:$BG$38,8,FALSE),'Production Only'!$BE$39)</f>
        <v>0.80935440345454335</v>
      </c>
      <c r="M43" s="31">
        <f>IFERROR(VLOOKUP($F43,'Production Only'!$BJ$2:$BS$38,10,FALSE),'Production Only'!$BS$39)</f>
        <v>2.2636414564047174E-2</v>
      </c>
      <c r="N43" s="31">
        <f>IFERROR(VLOOKUP($F43,'Production Only'!$BJ$2:$BS$38,9,FALSE),'Production Only'!$BR$39)</f>
        <v>1.1925994178888928</v>
      </c>
      <c r="O43" s="31">
        <f>IFERROR(VLOOKUP($F43,'Production Only'!$BJ$2:$BS$38,8,FALSE),'Production Only'!$BQ$39)</f>
        <v>0.40093865907518167</v>
      </c>
    </row>
    <row r="44" spans="1:15" customFormat="1" x14ac:dyDescent="0.25">
      <c r="A44" s="28" t="s">
        <v>1733</v>
      </c>
      <c r="B44" s="28" t="s">
        <v>1634</v>
      </c>
      <c r="C44" s="28" t="s">
        <v>1734</v>
      </c>
      <c r="D44" s="28" t="s">
        <v>1636</v>
      </c>
      <c r="E44" s="28" t="s">
        <v>1637</v>
      </c>
      <c r="F44" s="29" t="s">
        <v>1558</v>
      </c>
      <c r="G44" s="30">
        <f>IFERROR(VLOOKUP($F44,'Production Only'!$AL$2:$AU$38,10,FALSE),'Production Only'!$AU$39)</f>
        <v>1.2136939814352729E-2</v>
      </c>
      <c r="H44" s="30">
        <f>IFERROR(VLOOKUP($F44,'Production Only'!$AL$2:$AU$38,9,FALSE),'Production Only'!$AT$39)</f>
        <v>0.76742688891106892</v>
      </c>
      <c r="I44" s="30">
        <f>IFERROR(VLOOKUP($F44,'Production Only'!$AL$2:$AU$38,8,FALSE),'Production Only'!$AS$39)</f>
        <v>0.33003792793691983</v>
      </c>
      <c r="J44" s="31">
        <f>IFERROR(VLOOKUP($F44,'Production Only'!$AX$2:$BG$38,10,FALSE),'Production Only'!$BG$39)</f>
        <v>5.6630675699581717E-3</v>
      </c>
      <c r="K44" s="31">
        <f>IFERROR(VLOOKUP($F44,'Production Only'!$AX$2:$BG$38,9,FALSE),'Production Only'!$BF$39)</f>
        <v>1.4895751995434567</v>
      </c>
      <c r="L44" s="31">
        <f>IFERROR(VLOOKUP($F44,'Production Only'!$AX$2:$BG$38,8,FALSE),'Production Only'!$BE$39)</f>
        <v>0.80935440345454335</v>
      </c>
      <c r="M44" s="31">
        <f>IFERROR(VLOOKUP($F44,'Production Only'!$BJ$2:$BS$38,10,FALSE),'Production Only'!$BS$39)</f>
        <v>2.2889842632331903E-2</v>
      </c>
      <c r="N44" s="31">
        <f>IFERROR(VLOOKUP($F44,'Production Only'!$BJ$2:$BS$38,9,FALSE),'Production Only'!$BR$39)</f>
        <v>0.23462088698140199</v>
      </c>
      <c r="O44" s="31">
        <f>IFERROR(VLOOKUP($F44,'Production Only'!$BJ$2:$BS$38,8,FALSE),'Production Only'!$BQ$39)</f>
        <v>5.0071530758226034E-2</v>
      </c>
    </row>
    <row r="45" spans="1:15" customFormat="1" x14ac:dyDescent="0.25">
      <c r="A45" s="28" t="s">
        <v>1735</v>
      </c>
      <c r="B45" s="28" t="s">
        <v>1634</v>
      </c>
      <c r="C45" s="28" t="s">
        <v>1736</v>
      </c>
      <c r="D45" s="28" t="s">
        <v>1636</v>
      </c>
      <c r="E45" s="28" t="s">
        <v>1637</v>
      </c>
      <c r="F45" s="29" t="s">
        <v>1558</v>
      </c>
      <c r="G45" s="30">
        <f>IFERROR(VLOOKUP($F45,'Production Only'!$AL$2:$AU$38,10,FALSE),'Production Only'!$AU$39)</f>
        <v>1.2136939814352729E-2</v>
      </c>
      <c r="H45" s="30">
        <f>IFERROR(VLOOKUP($F45,'Production Only'!$AL$2:$AU$38,9,FALSE),'Production Only'!$AT$39)</f>
        <v>0.76742688891106892</v>
      </c>
      <c r="I45" s="30">
        <f>IFERROR(VLOOKUP($F45,'Production Only'!$AL$2:$AU$38,8,FALSE),'Production Only'!$AS$39)</f>
        <v>0.33003792793691983</v>
      </c>
      <c r="J45" s="31">
        <f>IFERROR(VLOOKUP($F45,'Production Only'!$AX$2:$BG$38,10,FALSE),'Production Only'!$BG$39)</f>
        <v>5.6630675699581717E-3</v>
      </c>
      <c r="K45" s="31">
        <f>IFERROR(VLOOKUP($F45,'Production Only'!$AX$2:$BG$38,9,FALSE),'Production Only'!$BF$39)</f>
        <v>1.4895751995434567</v>
      </c>
      <c r="L45" s="31">
        <f>IFERROR(VLOOKUP($F45,'Production Only'!$AX$2:$BG$38,8,FALSE),'Production Only'!$BE$39)</f>
        <v>0.80935440345454335</v>
      </c>
      <c r="M45" s="31">
        <f>IFERROR(VLOOKUP($F45,'Production Only'!$BJ$2:$BS$38,10,FALSE),'Production Only'!$BS$39)</f>
        <v>2.2889842632331903E-2</v>
      </c>
      <c r="N45" s="31">
        <f>IFERROR(VLOOKUP($F45,'Production Only'!$BJ$2:$BS$38,9,FALSE),'Production Only'!$BR$39)</f>
        <v>0.23462088698140199</v>
      </c>
      <c r="O45" s="31">
        <f>IFERROR(VLOOKUP($F45,'Production Only'!$BJ$2:$BS$38,8,FALSE),'Production Only'!$BQ$39)</f>
        <v>5.0071530758226034E-2</v>
      </c>
    </row>
    <row r="46" spans="1:15" customFormat="1" x14ac:dyDescent="0.25">
      <c r="A46" s="28" t="s">
        <v>1737</v>
      </c>
      <c r="B46" s="28" t="s">
        <v>1634</v>
      </c>
      <c r="C46" s="28" t="s">
        <v>1738</v>
      </c>
      <c r="D46" s="28" t="s">
        <v>791</v>
      </c>
      <c r="E46" s="28" t="s">
        <v>1647</v>
      </c>
      <c r="F46" s="29" t="s">
        <v>1555</v>
      </c>
      <c r="G46" s="30">
        <f>IFERROR(VLOOKUP($F46,'Production Only'!$AL$2:$AU$38,10,FALSE),'Production Only'!$AU$39)</f>
        <v>3.2320129369632556E-5</v>
      </c>
      <c r="H46" s="30">
        <f>IFERROR(VLOOKUP($F46,'Production Only'!$AL$2:$AU$38,9,FALSE),'Production Only'!$AT$39)</f>
        <v>1.1320299451217419</v>
      </c>
      <c r="I46" s="30">
        <f>IFERROR(VLOOKUP($F46,'Production Only'!$AL$2:$AU$38,8,FALSE),'Production Only'!$AS$39)</f>
        <v>0.22560137905595196</v>
      </c>
      <c r="J46" s="31">
        <f>IFERROR(VLOOKUP($F46,'Production Only'!$AX$2:$BG$38,10,FALSE),'Production Only'!$BG$39)</f>
        <v>6.2240387454301533E-6</v>
      </c>
      <c r="K46" s="31">
        <f>IFERROR(VLOOKUP($F46,'Production Only'!$AX$2:$BG$38,9,FALSE),'Production Only'!$BF$39)</f>
        <v>0.50307475752500264</v>
      </c>
      <c r="L46" s="31">
        <f>IFERROR(VLOOKUP($F46,'Production Only'!$AX$2:$BG$38,8,FALSE),'Production Only'!$BE$39)</f>
        <v>3.8425522199551865E-2</v>
      </c>
      <c r="M46" s="31">
        <f>IFERROR(VLOOKUP($F46,'Production Only'!$BJ$2:$BS$38,10,FALSE),'Production Only'!$BS$39)</f>
        <v>1.9062696655168096E-3</v>
      </c>
      <c r="N46" s="31">
        <f>IFERROR(VLOOKUP($F46,'Production Only'!$BJ$2:$BS$38,9,FALSE),'Production Only'!$BR$39)</f>
        <v>0.96260960314097044</v>
      </c>
      <c r="O46" s="31">
        <f>IFERROR(VLOOKUP($F46,'Production Only'!$BJ$2:$BS$38,8,FALSE),'Production Only'!$BQ$39)</f>
        <v>0.19125512326460226</v>
      </c>
    </row>
    <row r="47" spans="1:15" customFormat="1" x14ac:dyDescent="0.25">
      <c r="A47" s="28" t="s">
        <v>1739</v>
      </c>
      <c r="B47" s="28" t="s">
        <v>1634</v>
      </c>
      <c r="C47" s="28" t="s">
        <v>1740</v>
      </c>
      <c r="D47" s="28" t="s">
        <v>1636</v>
      </c>
      <c r="E47" s="28" t="s">
        <v>1637</v>
      </c>
      <c r="F47" s="29" t="s">
        <v>1558</v>
      </c>
      <c r="G47" s="30">
        <f>IFERROR(VLOOKUP($F47,'Production Only'!$AL$2:$AU$38,10,FALSE),'Production Only'!$AU$39)</f>
        <v>1.2136939814352729E-2</v>
      </c>
      <c r="H47" s="30">
        <f>IFERROR(VLOOKUP($F47,'Production Only'!$AL$2:$AU$38,9,FALSE),'Production Only'!$AT$39)</f>
        <v>0.76742688891106892</v>
      </c>
      <c r="I47" s="30">
        <f>IFERROR(VLOOKUP($F47,'Production Only'!$AL$2:$AU$38,8,FALSE),'Production Only'!$AS$39)</f>
        <v>0.33003792793691983</v>
      </c>
      <c r="J47" s="31">
        <f>IFERROR(VLOOKUP($F47,'Production Only'!$AX$2:$BG$38,10,FALSE),'Production Only'!$BG$39)</f>
        <v>5.6630675699581717E-3</v>
      </c>
      <c r="K47" s="31">
        <f>IFERROR(VLOOKUP($F47,'Production Only'!$AX$2:$BG$38,9,FALSE),'Production Only'!$BF$39)</f>
        <v>1.4895751995434567</v>
      </c>
      <c r="L47" s="31">
        <f>IFERROR(VLOOKUP($F47,'Production Only'!$AX$2:$BG$38,8,FALSE),'Production Only'!$BE$39)</f>
        <v>0.80935440345454335</v>
      </c>
      <c r="M47" s="31">
        <f>IFERROR(VLOOKUP($F47,'Production Only'!$BJ$2:$BS$38,10,FALSE),'Production Only'!$BS$39)</f>
        <v>2.2889842632331903E-2</v>
      </c>
      <c r="N47" s="31">
        <f>IFERROR(VLOOKUP($F47,'Production Only'!$BJ$2:$BS$38,9,FALSE),'Production Only'!$BR$39)</f>
        <v>0.23462088698140199</v>
      </c>
      <c r="O47" s="31">
        <f>IFERROR(VLOOKUP($F47,'Production Only'!$BJ$2:$BS$38,8,FALSE),'Production Only'!$BQ$39)</f>
        <v>5.0071530758226034E-2</v>
      </c>
    </row>
    <row r="48" spans="1:15" customFormat="1" x14ac:dyDescent="0.25">
      <c r="A48" s="28" t="s">
        <v>1741</v>
      </c>
      <c r="B48" s="28" t="s">
        <v>1634</v>
      </c>
      <c r="C48" s="28" t="s">
        <v>1742</v>
      </c>
      <c r="D48" s="28" t="s">
        <v>1677</v>
      </c>
      <c r="E48" s="28" t="s">
        <v>1678</v>
      </c>
      <c r="F48" s="29" t="s">
        <v>1679</v>
      </c>
      <c r="G48" s="30">
        <f>IFERROR(VLOOKUP($F48,'Production Only'!$AL$2:$AU$38,10,FALSE),'Production Only'!$AU$39)</f>
        <v>2.4232292053071945E-2</v>
      </c>
      <c r="H48" s="30">
        <f>IFERROR(VLOOKUP($F48,'Production Only'!$AL$2:$AU$38,9,FALSE),'Production Only'!$AT$39)</f>
        <v>1.219527367005955</v>
      </c>
      <c r="I48" s="30">
        <f>IFERROR(VLOOKUP($F48,'Production Only'!$AL$2:$AU$38,8,FALSE),'Production Only'!$AS$39)</f>
        <v>0.48793004003171608</v>
      </c>
      <c r="J48" s="31">
        <f>IFERROR(VLOOKUP($F48,'Production Only'!$AX$2:$BG$38,10,FALSE),'Production Only'!$BG$39)</f>
        <v>5.6630675699581717E-3</v>
      </c>
      <c r="K48" s="31">
        <f>IFERROR(VLOOKUP($F48,'Production Only'!$AX$2:$BG$38,9,FALSE),'Production Only'!$BF$39)</f>
        <v>1.4895751995434567</v>
      </c>
      <c r="L48" s="31">
        <f>IFERROR(VLOOKUP($F48,'Production Only'!$AX$2:$BG$38,8,FALSE),'Production Only'!$BE$39)</f>
        <v>0.80935440345454335</v>
      </c>
      <c r="M48" s="31">
        <f>IFERROR(VLOOKUP($F48,'Production Only'!$BJ$2:$BS$38,10,FALSE),'Production Only'!$BS$39)</f>
        <v>2.2636414564047174E-2</v>
      </c>
      <c r="N48" s="31">
        <f>IFERROR(VLOOKUP($F48,'Production Only'!$BJ$2:$BS$38,9,FALSE),'Production Only'!$BR$39)</f>
        <v>1.1925994178888928</v>
      </c>
      <c r="O48" s="31">
        <f>IFERROR(VLOOKUP($F48,'Production Only'!$BJ$2:$BS$38,8,FALSE),'Production Only'!$BQ$39)</f>
        <v>0.40093865907518167</v>
      </c>
    </row>
    <row r="49" spans="1:15" customFormat="1" x14ac:dyDescent="0.25">
      <c r="A49" s="28" t="s">
        <v>1743</v>
      </c>
      <c r="B49" s="28" t="s">
        <v>1634</v>
      </c>
      <c r="C49" s="28" t="s">
        <v>1744</v>
      </c>
      <c r="D49" s="28" t="s">
        <v>791</v>
      </c>
      <c r="E49" s="28" t="s">
        <v>1647</v>
      </c>
      <c r="F49" s="29" t="s">
        <v>1555</v>
      </c>
      <c r="G49" s="30">
        <f>IFERROR(VLOOKUP($F49,'Production Only'!$AL$2:$AU$38,10,FALSE),'Production Only'!$AU$39)</f>
        <v>3.2320129369632556E-5</v>
      </c>
      <c r="H49" s="30">
        <f>IFERROR(VLOOKUP($F49,'Production Only'!$AL$2:$AU$38,9,FALSE),'Production Only'!$AT$39)</f>
        <v>1.1320299451217419</v>
      </c>
      <c r="I49" s="30">
        <f>IFERROR(VLOOKUP($F49,'Production Only'!$AL$2:$AU$38,8,FALSE),'Production Only'!$AS$39)</f>
        <v>0.22560137905595196</v>
      </c>
      <c r="J49" s="31">
        <f>IFERROR(VLOOKUP($F49,'Production Only'!$AX$2:$BG$38,10,FALSE),'Production Only'!$BG$39)</f>
        <v>6.2240387454301533E-6</v>
      </c>
      <c r="K49" s="31">
        <f>IFERROR(VLOOKUP($F49,'Production Only'!$AX$2:$BG$38,9,FALSE),'Production Only'!$BF$39)</f>
        <v>0.50307475752500264</v>
      </c>
      <c r="L49" s="31">
        <f>IFERROR(VLOOKUP($F49,'Production Only'!$AX$2:$BG$38,8,FALSE),'Production Only'!$BE$39)</f>
        <v>3.8425522199551865E-2</v>
      </c>
      <c r="M49" s="31">
        <f>IFERROR(VLOOKUP($F49,'Production Only'!$BJ$2:$BS$38,10,FALSE),'Production Only'!$BS$39)</f>
        <v>1.9062696655168096E-3</v>
      </c>
      <c r="N49" s="31">
        <f>IFERROR(VLOOKUP($F49,'Production Only'!$BJ$2:$BS$38,9,FALSE),'Production Only'!$BR$39)</f>
        <v>0.96260960314097044</v>
      </c>
      <c r="O49" s="31">
        <f>IFERROR(VLOOKUP($F49,'Production Only'!$BJ$2:$BS$38,8,FALSE),'Production Only'!$BQ$39)</f>
        <v>0.19125512326460226</v>
      </c>
    </row>
    <row r="50" spans="1:15" customFormat="1" x14ac:dyDescent="0.25">
      <c r="A50" s="28" t="s">
        <v>1745</v>
      </c>
      <c r="B50" s="28" t="s">
        <v>1634</v>
      </c>
      <c r="C50" s="28" t="s">
        <v>1746</v>
      </c>
      <c r="D50" s="28" t="s">
        <v>1636</v>
      </c>
      <c r="E50" s="28" t="s">
        <v>1637</v>
      </c>
      <c r="F50" s="29" t="s">
        <v>1558</v>
      </c>
      <c r="G50" s="30">
        <f>IFERROR(VLOOKUP($F50,'Production Only'!$AL$2:$AU$38,10,FALSE),'Production Only'!$AU$39)</f>
        <v>1.2136939814352729E-2</v>
      </c>
      <c r="H50" s="30">
        <f>IFERROR(VLOOKUP($F50,'Production Only'!$AL$2:$AU$38,9,FALSE),'Production Only'!$AT$39)</f>
        <v>0.76742688891106892</v>
      </c>
      <c r="I50" s="30">
        <f>IFERROR(VLOOKUP($F50,'Production Only'!$AL$2:$AU$38,8,FALSE),'Production Only'!$AS$39)</f>
        <v>0.33003792793691983</v>
      </c>
      <c r="J50" s="31">
        <f>IFERROR(VLOOKUP($F50,'Production Only'!$AX$2:$BG$38,10,FALSE),'Production Only'!$BG$39)</f>
        <v>5.6630675699581717E-3</v>
      </c>
      <c r="K50" s="31">
        <f>IFERROR(VLOOKUP($F50,'Production Only'!$AX$2:$BG$38,9,FALSE),'Production Only'!$BF$39)</f>
        <v>1.4895751995434567</v>
      </c>
      <c r="L50" s="31">
        <f>IFERROR(VLOOKUP($F50,'Production Only'!$AX$2:$BG$38,8,FALSE),'Production Only'!$BE$39)</f>
        <v>0.80935440345454335</v>
      </c>
      <c r="M50" s="31">
        <f>IFERROR(VLOOKUP($F50,'Production Only'!$BJ$2:$BS$38,10,FALSE),'Production Only'!$BS$39)</f>
        <v>2.2889842632331903E-2</v>
      </c>
      <c r="N50" s="31">
        <f>IFERROR(VLOOKUP($F50,'Production Only'!$BJ$2:$BS$38,9,FALSE),'Production Only'!$BR$39)</f>
        <v>0.23462088698140199</v>
      </c>
      <c r="O50" s="31">
        <f>IFERROR(VLOOKUP($F50,'Production Only'!$BJ$2:$BS$38,8,FALSE),'Production Only'!$BQ$39)</f>
        <v>5.0071530758226034E-2</v>
      </c>
    </row>
    <row r="51" spans="1:15" customFormat="1" x14ac:dyDescent="0.25">
      <c r="A51" s="28" t="s">
        <v>1747</v>
      </c>
      <c r="B51" s="28" t="s">
        <v>1634</v>
      </c>
      <c r="C51" s="28" t="s">
        <v>1748</v>
      </c>
      <c r="D51" s="28" t="s">
        <v>1636</v>
      </c>
      <c r="E51" s="28" t="s">
        <v>1637</v>
      </c>
      <c r="F51" s="29" t="s">
        <v>1558</v>
      </c>
      <c r="G51" s="30">
        <f>IFERROR(VLOOKUP($F51,'Production Only'!$AL$2:$AU$38,10,FALSE),'Production Only'!$AU$39)</f>
        <v>1.2136939814352729E-2</v>
      </c>
      <c r="H51" s="30">
        <f>IFERROR(VLOOKUP($F51,'Production Only'!$AL$2:$AU$38,9,FALSE),'Production Only'!$AT$39)</f>
        <v>0.76742688891106892</v>
      </c>
      <c r="I51" s="30">
        <f>IFERROR(VLOOKUP($F51,'Production Only'!$AL$2:$AU$38,8,FALSE),'Production Only'!$AS$39)</f>
        <v>0.33003792793691983</v>
      </c>
      <c r="J51" s="31">
        <f>IFERROR(VLOOKUP($F51,'Production Only'!$AX$2:$BG$38,10,FALSE),'Production Only'!$BG$39)</f>
        <v>5.6630675699581717E-3</v>
      </c>
      <c r="K51" s="31">
        <f>IFERROR(VLOOKUP($F51,'Production Only'!$AX$2:$BG$38,9,FALSE),'Production Only'!$BF$39)</f>
        <v>1.4895751995434567</v>
      </c>
      <c r="L51" s="31">
        <f>IFERROR(VLOOKUP($F51,'Production Only'!$AX$2:$BG$38,8,FALSE),'Production Only'!$BE$39)</f>
        <v>0.80935440345454335</v>
      </c>
      <c r="M51" s="31">
        <f>IFERROR(VLOOKUP($F51,'Production Only'!$BJ$2:$BS$38,10,FALSE),'Production Only'!$BS$39)</f>
        <v>2.2889842632331903E-2</v>
      </c>
      <c r="N51" s="31">
        <f>IFERROR(VLOOKUP($F51,'Production Only'!$BJ$2:$BS$38,9,FALSE),'Production Only'!$BR$39)</f>
        <v>0.23462088698140199</v>
      </c>
      <c r="O51" s="31">
        <f>IFERROR(VLOOKUP($F51,'Production Only'!$BJ$2:$BS$38,8,FALSE),'Production Only'!$BQ$39)</f>
        <v>5.0071530758226034E-2</v>
      </c>
    </row>
    <row r="52" spans="1:15" customFormat="1" x14ac:dyDescent="0.25">
      <c r="A52" s="28" t="s">
        <v>1749</v>
      </c>
      <c r="B52" s="28" t="s">
        <v>1634</v>
      </c>
      <c r="C52" s="28" t="s">
        <v>1750</v>
      </c>
      <c r="D52" s="28" t="s">
        <v>1636</v>
      </c>
      <c r="E52" s="28" t="s">
        <v>1637</v>
      </c>
      <c r="F52" s="29" t="s">
        <v>1558</v>
      </c>
      <c r="G52" s="30">
        <f>IFERROR(VLOOKUP($F52,'Production Only'!$AL$2:$AU$38,10,FALSE),'Production Only'!$AU$39)</f>
        <v>1.2136939814352729E-2</v>
      </c>
      <c r="H52" s="30">
        <f>IFERROR(VLOOKUP($F52,'Production Only'!$AL$2:$AU$38,9,FALSE),'Production Only'!$AT$39)</f>
        <v>0.76742688891106892</v>
      </c>
      <c r="I52" s="30">
        <f>IFERROR(VLOOKUP($F52,'Production Only'!$AL$2:$AU$38,8,FALSE),'Production Only'!$AS$39)</f>
        <v>0.33003792793691983</v>
      </c>
      <c r="J52" s="31">
        <f>IFERROR(VLOOKUP($F52,'Production Only'!$AX$2:$BG$38,10,FALSE),'Production Only'!$BG$39)</f>
        <v>5.6630675699581717E-3</v>
      </c>
      <c r="K52" s="31">
        <f>IFERROR(VLOOKUP($F52,'Production Only'!$AX$2:$BG$38,9,FALSE),'Production Only'!$BF$39)</f>
        <v>1.4895751995434567</v>
      </c>
      <c r="L52" s="31">
        <f>IFERROR(VLOOKUP($F52,'Production Only'!$AX$2:$BG$38,8,FALSE),'Production Only'!$BE$39)</f>
        <v>0.80935440345454335</v>
      </c>
      <c r="M52" s="31">
        <f>IFERROR(VLOOKUP($F52,'Production Only'!$BJ$2:$BS$38,10,FALSE),'Production Only'!$BS$39)</f>
        <v>2.2889842632331903E-2</v>
      </c>
      <c r="N52" s="31">
        <f>IFERROR(VLOOKUP($F52,'Production Only'!$BJ$2:$BS$38,9,FALSE),'Production Only'!$BR$39)</f>
        <v>0.23462088698140199</v>
      </c>
      <c r="O52" s="31">
        <f>IFERROR(VLOOKUP($F52,'Production Only'!$BJ$2:$BS$38,8,FALSE),'Production Only'!$BQ$39)</f>
        <v>5.0071530758226034E-2</v>
      </c>
    </row>
    <row r="53" spans="1:15" customFormat="1" x14ac:dyDescent="0.25">
      <c r="A53" s="28" t="s">
        <v>1751</v>
      </c>
      <c r="B53" s="28" t="s">
        <v>1634</v>
      </c>
      <c r="C53" s="28" t="s">
        <v>1752</v>
      </c>
      <c r="D53" s="28" t="s">
        <v>1677</v>
      </c>
      <c r="E53" s="28" t="s">
        <v>1678</v>
      </c>
      <c r="F53" s="29" t="s">
        <v>1679</v>
      </c>
      <c r="G53" s="30">
        <f>IFERROR(VLOOKUP($F53,'Production Only'!$AL$2:$AU$38,10,FALSE),'Production Only'!$AU$39)</f>
        <v>2.4232292053071945E-2</v>
      </c>
      <c r="H53" s="30">
        <f>IFERROR(VLOOKUP($F53,'Production Only'!$AL$2:$AU$38,9,FALSE),'Production Only'!$AT$39)</f>
        <v>1.219527367005955</v>
      </c>
      <c r="I53" s="30">
        <f>IFERROR(VLOOKUP($F53,'Production Only'!$AL$2:$AU$38,8,FALSE),'Production Only'!$AS$39)</f>
        <v>0.48793004003171608</v>
      </c>
      <c r="J53" s="31">
        <f>IFERROR(VLOOKUP($F53,'Production Only'!$AX$2:$BG$38,10,FALSE),'Production Only'!$BG$39)</f>
        <v>5.6630675699581717E-3</v>
      </c>
      <c r="K53" s="31">
        <f>IFERROR(VLOOKUP($F53,'Production Only'!$AX$2:$BG$38,9,FALSE),'Production Only'!$BF$39)</f>
        <v>1.4895751995434567</v>
      </c>
      <c r="L53" s="31">
        <f>IFERROR(VLOOKUP($F53,'Production Only'!$AX$2:$BG$38,8,FALSE),'Production Only'!$BE$39)</f>
        <v>0.80935440345454335</v>
      </c>
      <c r="M53" s="31">
        <f>IFERROR(VLOOKUP($F53,'Production Only'!$BJ$2:$BS$38,10,FALSE),'Production Only'!$BS$39)</f>
        <v>2.2636414564047174E-2</v>
      </c>
      <c r="N53" s="31">
        <f>IFERROR(VLOOKUP($F53,'Production Only'!$BJ$2:$BS$38,9,FALSE),'Production Only'!$BR$39)</f>
        <v>1.1925994178888928</v>
      </c>
      <c r="O53" s="31">
        <f>IFERROR(VLOOKUP($F53,'Production Only'!$BJ$2:$BS$38,8,FALSE),'Production Only'!$BQ$39)</f>
        <v>0.40093865907518167</v>
      </c>
    </row>
    <row r="54" spans="1:15" customFormat="1" x14ac:dyDescent="0.25">
      <c r="A54" s="28" t="s">
        <v>1753</v>
      </c>
      <c r="B54" s="28" t="s">
        <v>1634</v>
      </c>
      <c r="C54" s="28" t="s">
        <v>1754</v>
      </c>
      <c r="D54" s="28" t="s">
        <v>1636</v>
      </c>
      <c r="E54" s="28" t="s">
        <v>1637</v>
      </c>
      <c r="F54" s="29" t="s">
        <v>1558</v>
      </c>
      <c r="G54" s="30">
        <f>IFERROR(VLOOKUP($F54,'Production Only'!$AL$2:$AU$38,10,FALSE),'Production Only'!$AU$39)</f>
        <v>1.2136939814352729E-2</v>
      </c>
      <c r="H54" s="30">
        <f>IFERROR(VLOOKUP($F54,'Production Only'!$AL$2:$AU$38,9,FALSE),'Production Only'!$AT$39)</f>
        <v>0.76742688891106892</v>
      </c>
      <c r="I54" s="30">
        <f>IFERROR(VLOOKUP($F54,'Production Only'!$AL$2:$AU$38,8,FALSE),'Production Only'!$AS$39)</f>
        <v>0.33003792793691983</v>
      </c>
      <c r="J54" s="31">
        <f>IFERROR(VLOOKUP($F54,'Production Only'!$AX$2:$BG$38,10,FALSE),'Production Only'!$BG$39)</f>
        <v>5.6630675699581717E-3</v>
      </c>
      <c r="K54" s="31">
        <f>IFERROR(VLOOKUP($F54,'Production Only'!$AX$2:$BG$38,9,FALSE),'Production Only'!$BF$39)</f>
        <v>1.4895751995434567</v>
      </c>
      <c r="L54" s="31">
        <f>IFERROR(VLOOKUP($F54,'Production Only'!$AX$2:$BG$38,8,FALSE),'Production Only'!$BE$39)</f>
        <v>0.80935440345454335</v>
      </c>
      <c r="M54" s="31">
        <f>IFERROR(VLOOKUP($F54,'Production Only'!$BJ$2:$BS$38,10,FALSE),'Production Only'!$BS$39)</f>
        <v>2.2889842632331903E-2</v>
      </c>
      <c r="N54" s="31">
        <f>IFERROR(VLOOKUP($F54,'Production Only'!$BJ$2:$BS$38,9,FALSE),'Production Only'!$BR$39)</f>
        <v>0.23462088698140199</v>
      </c>
      <c r="O54" s="31">
        <f>IFERROR(VLOOKUP($F54,'Production Only'!$BJ$2:$BS$38,8,FALSE),'Production Only'!$BQ$39)</f>
        <v>5.0071530758226034E-2</v>
      </c>
    </row>
    <row r="55" spans="1:15" customFormat="1" x14ac:dyDescent="0.25">
      <c r="A55" s="28" t="s">
        <v>1755</v>
      </c>
      <c r="B55" s="28" t="s">
        <v>1634</v>
      </c>
      <c r="C55" s="28" t="s">
        <v>1756</v>
      </c>
      <c r="D55" s="28" t="s">
        <v>1677</v>
      </c>
      <c r="E55" s="28" t="s">
        <v>1678</v>
      </c>
      <c r="F55" s="29" t="s">
        <v>1679</v>
      </c>
      <c r="G55" s="30">
        <f>IFERROR(VLOOKUP($F55,'Production Only'!$AL$2:$AU$38,10,FALSE),'Production Only'!$AU$39)</f>
        <v>2.4232292053071945E-2</v>
      </c>
      <c r="H55" s="30">
        <f>IFERROR(VLOOKUP($F55,'Production Only'!$AL$2:$AU$38,9,FALSE),'Production Only'!$AT$39)</f>
        <v>1.219527367005955</v>
      </c>
      <c r="I55" s="30">
        <f>IFERROR(VLOOKUP($F55,'Production Only'!$AL$2:$AU$38,8,FALSE),'Production Only'!$AS$39)</f>
        <v>0.48793004003171608</v>
      </c>
      <c r="J55" s="31">
        <f>IFERROR(VLOOKUP($F55,'Production Only'!$AX$2:$BG$38,10,FALSE),'Production Only'!$BG$39)</f>
        <v>5.6630675699581717E-3</v>
      </c>
      <c r="K55" s="31">
        <f>IFERROR(VLOOKUP($F55,'Production Only'!$AX$2:$BG$38,9,FALSE),'Production Only'!$BF$39)</f>
        <v>1.4895751995434567</v>
      </c>
      <c r="L55" s="31">
        <f>IFERROR(VLOOKUP($F55,'Production Only'!$AX$2:$BG$38,8,FALSE),'Production Only'!$BE$39)</f>
        <v>0.80935440345454335</v>
      </c>
      <c r="M55" s="31">
        <f>IFERROR(VLOOKUP($F55,'Production Only'!$BJ$2:$BS$38,10,FALSE),'Production Only'!$BS$39)</f>
        <v>2.2636414564047174E-2</v>
      </c>
      <c r="N55" s="31">
        <f>IFERROR(VLOOKUP($F55,'Production Only'!$BJ$2:$BS$38,9,FALSE),'Production Only'!$BR$39)</f>
        <v>1.1925994178888928</v>
      </c>
      <c r="O55" s="31">
        <f>IFERROR(VLOOKUP($F55,'Production Only'!$BJ$2:$BS$38,8,FALSE),'Production Only'!$BQ$39)</f>
        <v>0.40093865907518167</v>
      </c>
    </row>
    <row r="56" spans="1:15" customFormat="1" x14ac:dyDescent="0.25">
      <c r="A56" s="28" t="s">
        <v>1757</v>
      </c>
      <c r="B56" s="28" t="s">
        <v>1634</v>
      </c>
      <c r="C56" s="28" t="s">
        <v>1758</v>
      </c>
      <c r="D56" s="28" t="s">
        <v>1642</v>
      </c>
      <c r="E56" s="28" t="s">
        <v>1643</v>
      </c>
      <c r="F56" s="29" t="s">
        <v>1644</v>
      </c>
      <c r="G56" s="30">
        <f>IFERROR(VLOOKUP($F56,'Production Only'!$AL$2:$AU$38,10,FALSE),'Production Only'!$AU$39)</f>
        <v>2.4232292053071945E-2</v>
      </c>
      <c r="H56" s="30">
        <f>IFERROR(VLOOKUP($F56,'Production Only'!$AL$2:$AU$38,9,FALSE),'Production Only'!$AT$39)</f>
        <v>1.219527367005955</v>
      </c>
      <c r="I56" s="30">
        <f>IFERROR(VLOOKUP($F56,'Production Only'!$AL$2:$AU$38,8,FALSE),'Production Only'!$AS$39)</f>
        <v>0.48793004003171608</v>
      </c>
      <c r="J56" s="31">
        <f>IFERROR(VLOOKUP($F56,'Production Only'!$AX$2:$BG$38,10,FALSE),'Production Only'!$BG$39)</f>
        <v>5.6630675699581717E-3</v>
      </c>
      <c r="K56" s="31">
        <f>IFERROR(VLOOKUP($F56,'Production Only'!$AX$2:$BG$38,9,FALSE),'Production Only'!$BF$39)</f>
        <v>1.4895751995434567</v>
      </c>
      <c r="L56" s="31">
        <f>IFERROR(VLOOKUP($F56,'Production Only'!$AX$2:$BG$38,8,FALSE),'Production Only'!$BE$39)</f>
        <v>0.80935440345454335</v>
      </c>
      <c r="M56" s="31">
        <f>IFERROR(VLOOKUP($F56,'Production Only'!$BJ$2:$BS$38,10,FALSE),'Production Only'!$BS$39)</f>
        <v>2.2636414564047174E-2</v>
      </c>
      <c r="N56" s="31">
        <f>IFERROR(VLOOKUP($F56,'Production Only'!$BJ$2:$BS$38,9,FALSE),'Production Only'!$BR$39)</f>
        <v>1.1925994178888928</v>
      </c>
      <c r="O56" s="31">
        <f>IFERROR(VLOOKUP($F56,'Production Only'!$BJ$2:$BS$38,8,FALSE),'Production Only'!$BQ$39)</f>
        <v>0.40093865907518167</v>
      </c>
    </row>
    <row r="57" spans="1:15" customFormat="1" x14ac:dyDescent="0.25">
      <c r="A57" s="28" t="s">
        <v>1759</v>
      </c>
      <c r="B57" s="28" t="s">
        <v>1634</v>
      </c>
      <c r="C57" s="28" t="s">
        <v>1760</v>
      </c>
      <c r="D57" s="28" t="s">
        <v>1658</v>
      </c>
      <c r="E57" s="28" t="s">
        <v>1659</v>
      </c>
      <c r="F57" s="29" t="s">
        <v>1660</v>
      </c>
      <c r="G57" s="30">
        <f>IFERROR(VLOOKUP($F57,'Production Only'!$AL$2:$AU$38,10,FALSE),'Production Only'!$AU$39)</f>
        <v>2.4232292053071945E-2</v>
      </c>
      <c r="H57" s="30">
        <f>IFERROR(VLOOKUP($F57,'Production Only'!$AL$2:$AU$38,9,FALSE),'Production Only'!$AT$39)</f>
        <v>1.219527367005955</v>
      </c>
      <c r="I57" s="30">
        <f>IFERROR(VLOOKUP($F57,'Production Only'!$AL$2:$AU$38,8,FALSE),'Production Only'!$AS$39)</f>
        <v>0.48793004003171608</v>
      </c>
      <c r="J57" s="31">
        <f>IFERROR(VLOOKUP($F57,'Production Only'!$AX$2:$BG$38,10,FALSE),'Production Only'!$BG$39)</f>
        <v>5.6630675699581717E-3</v>
      </c>
      <c r="K57" s="31">
        <f>IFERROR(VLOOKUP($F57,'Production Only'!$AX$2:$BG$38,9,FALSE),'Production Only'!$BF$39)</f>
        <v>1.4895751995434567</v>
      </c>
      <c r="L57" s="31">
        <f>IFERROR(VLOOKUP($F57,'Production Only'!$AX$2:$BG$38,8,FALSE),'Production Only'!$BE$39)</f>
        <v>0.80935440345454335</v>
      </c>
      <c r="M57" s="31">
        <f>IFERROR(VLOOKUP($F57,'Production Only'!$BJ$2:$BS$38,10,FALSE),'Production Only'!$BS$39)</f>
        <v>2.2636414564047174E-2</v>
      </c>
      <c r="N57" s="31">
        <f>IFERROR(VLOOKUP($F57,'Production Only'!$BJ$2:$BS$38,9,FALSE),'Production Only'!$BR$39)</f>
        <v>1.1925994178888928</v>
      </c>
      <c r="O57" s="31">
        <f>IFERROR(VLOOKUP($F57,'Production Only'!$BJ$2:$BS$38,8,FALSE),'Production Only'!$BQ$39)</f>
        <v>0.40093865907518167</v>
      </c>
    </row>
    <row r="58" spans="1:15" customFormat="1" x14ac:dyDescent="0.25">
      <c r="A58" s="28" t="s">
        <v>1761</v>
      </c>
      <c r="B58" s="28" t="s">
        <v>1634</v>
      </c>
      <c r="C58" s="28" t="s">
        <v>1762</v>
      </c>
      <c r="D58" s="28" t="s">
        <v>1642</v>
      </c>
      <c r="E58" s="28" t="s">
        <v>1643</v>
      </c>
      <c r="F58" s="29" t="s">
        <v>1644</v>
      </c>
      <c r="G58" s="30">
        <f>IFERROR(VLOOKUP($F58,'Production Only'!$AL$2:$AU$38,10,FALSE),'Production Only'!$AU$39)</f>
        <v>2.4232292053071945E-2</v>
      </c>
      <c r="H58" s="30">
        <f>IFERROR(VLOOKUP($F58,'Production Only'!$AL$2:$AU$38,9,FALSE),'Production Only'!$AT$39)</f>
        <v>1.219527367005955</v>
      </c>
      <c r="I58" s="30">
        <f>IFERROR(VLOOKUP($F58,'Production Only'!$AL$2:$AU$38,8,FALSE),'Production Only'!$AS$39)</f>
        <v>0.48793004003171608</v>
      </c>
      <c r="J58" s="31">
        <f>IFERROR(VLOOKUP($F58,'Production Only'!$AX$2:$BG$38,10,FALSE),'Production Only'!$BG$39)</f>
        <v>5.6630675699581717E-3</v>
      </c>
      <c r="K58" s="31">
        <f>IFERROR(VLOOKUP($F58,'Production Only'!$AX$2:$BG$38,9,FALSE),'Production Only'!$BF$39)</f>
        <v>1.4895751995434567</v>
      </c>
      <c r="L58" s="31">
        <f>IFERROR(VLOOKUP($F58,'Production Only'!$AX$2:$BG$38,8,FALSE),'Production Only'!$BE$39)</f>
        <v>0.80935440345454335</v>
      </c>
      <c r="M58" s="31">
        <f>IFERROR(VLOOKUP($F58,'Production Only'!$BJ$2:$BS$38,10,FALSE),'Production Only'!$BS$39)</f>
        <v>2.2636414564047174E-2</v>
      </c>
      <c r="N58" s="31">
        <f>IFERROR(VLOOKUP($F58,'Production Only'!$BJ$2:$BS$38,9,FALSE),'Production Only'!$BR$39)</f>
        <v>1.1925994178888928</v>
      </c>
      <c r="O58" s="31">
        <f>IFERROR(VLOOKUP($F58,'Production Only'!$BJ$2:$BS$38,8,FALSE),'Production Only'!$BQ$39)</f>
        <v>0.40093865907518167</v>
      </c>
    </row>
    <row r="59" spans="1:15" customFormat="1" x14ac:dyDescent="0.25">
      <c r="A59" s="28" t="s">
        <v>1763</v>
      </c>
      <c r="B59" s="28" t="s">
        <v>1634</v>
      </c>
      <c r="C59" s="28" t="s">
        <v>1764</v>
      </c>
      <c r="D59" s="28" t="s">
        <v>791</v>
      </c>
      <c r="E59" s="28" t="s">
        <v>1647</v>
      </c>
      <c r="F59" s="29" t="s">
        <v>1555</v>
      </c>
      <c r="G59" s="30">
        <f>IFERROR(VLOOKUP($F59,'Production Only'!$AL$2:$AU$38,10,FALSE),'Production Only'!$AU$39)</f>
        <v>3.2320129369632556E-5</v>
      </c>
      <c r="H59" s="30">
        <f>IFERROR(VLOOKUP($F59,'Production Only'!$AL$2:$AU$38,9,FALSE),'Production Only'!$AT$39)</f>
        <v>1.1320299451217419</v>
      </c>
      <c r="I59" s="30">
        <f>IFERROR(VLOOKUP($F59,'Production Only'!$AL$2:$AU$38,8,FALSE),'Production Only'!$AS$39)</f>
        <v>0.22560137905595196</v>
      </c>
      <c r="J59" s="31">
        <f>IFERROR(VLOOKUP($F59,'Production Only'!$AX$2:$BG$38,10,FALSE),'Production Only'!$BG$39)</f>
        <v>6.2240387454301533E-6</v>
      </c>
      <c r="K59" s="31">
        <f>IFERROR(VLOOKUP($F59,'Production Only'!$AX$2:$BG$38,9,FALSE),'Production Only'!$BF$39)</f>
        <v>0.50307475752500264</v>
      </c>
      <c r="L59" s="31">
        <f>IFERROR(VLOOKUP($F59,'Production Only'!$AX$2:$BG$38,8,FALSE),'Production Only'!$BE$39)</f>
        <v>3.8425522199551865E-2</v>
      </c>
      <c r="M59" s="31">
        <f>IFERROR(VLOOKUP($F59,'Production Only'!$BJ$2:$BS$38,10,FALSE),'Production Only'!$BS$39)</f>
        <v>1.9062696655168096E-3</v>
      </c>
      <c r="N59" s="31">
        <f>IFERROR(VLOOKUP($F59,'Production Only'!$BJ$2:$BS$38,9,FALSE),'Production Only'!$BR$39)</f>
        <v>0.96260960314097044</v>
      </c>
      <c r="O59" s="31">
        <f>IFERROR(VLOOKUP($F59,'Production Only'!$BJ$2:$BS$38,8,FALSE),'Production Only'!$BQ$39)</f>
        <v>0.19125512326460226</v>
      </c>
    </row>
    <row r="60" spans="1:15" customFormat="1" x14ac:dyDescent="0.25">
      <c r="A60" s="28" t="s">
        <v>1765</v>
      </c>
      <c r="B60" s="28" t="s">
        <v>1634</v>
      </c>
      <c r="C60" s="28" t="s">
        <v>1766</v>
      </c>
      <c r="D60" s="28" t="s">
        <v>791</v>
      </c>
      <c r="E60" s="28" t="s">
        <v>1647</v>
      </c>
      <c r="F60" s="29" t="s">
        <v>1555</v>
      </c>
      <c r="G60" s="30">
        <f>IFERROR(VLOOKUP($F60,'Production Only'!$AL$2:$AU$38,10,FALSE),'Production Only'!$AU$39)</f>
        <v>3.2320129369632556E-5</v>
      </c>
      <c r="H60" s="30">
        <f>IFERROR(VLOOKUP($F60,'Production Only'!$AL$2:$AU$38,9,FALSE),'Production Only'!$AT$39)</f>
        <v>1.1320299451217419</v>
      </c>
      <c r="I60" s="30">
        <f>IFERROR(VLOOKUP($F60,'Production Only'!$AL$2:$AU$38,8,FALSE),'Production Only'!$AS$39)</f>
        <v>0.22560137905595196</v>
      </c>
      <c r="J60" s="31">
        <f>IFERROR(VLOOKUP($F60,'Production Only'!$AX$2:$BG$38,10,FALSE),'Production Only'!$BG$39)</f>
        <v>6.2240387454301533E-6</v>
      </c>
      <c r="K60" s="31">
        <f>IFERROR(VLOOKUP($F60,'Production Only'!$AX$2:$BG$38,9,FALSE),'Production Only'!$BF$39)</f>
        <v>0.50307475752500264</v>
      </c>
      <c r="L60" s="31">
        <f>IFERROR(VLOOKUP($F60,'Production Only'!$AX$2:$BG$38,8,FALSE),'Production Only'!$BE$39)</f>
        <v>3.8425522199551865E-2</v>
      </c>
      <c r="M60" s="31">
        <f>IFERROR(VLOOKUP($F60,'Production Only'!$BJ$2:$BS$38,10,FALSE),'Production Only'!$BS$39)</f>
        <v>1.9062696655168096E-3</v>
      </c>
      <c r="N60" s="31">
        <f>IFERROR(VLOOKUP($F60,'Production Only'!$BJ$2:$BS$38,9,FALSE),'Production Only'!$BR$39)</f>
        <v>0.96260960314097044</v>
      </c>
      <c r="O60" s="31">
        <f>IFERROR(VLOOKUP($F60,'Production Only'!$BJ$2:$BS$38,8,FALSE),'Production Only'!$BQ$39)</f>
        <v>0.19125512326460226</v>
      </c>
    </row>
    <row r="61" spans="1:15" customFormat="1" x14ac:dyDescent="0.25">
      <c r="A61" s="28" t="s">
        <v>1767</v>
      </c>
      <c r="B61" s="28" t="s">
        <v>1634</v>
      </c>
      <c r="C61" s="28" t="s">
        <v>1768</v>
      </c>
      <c r="D61" s="28" t="s">
        <v>1677</v>
      </c>
      <c r="E61" s="28" t="s">
        <v>1678</v>
      </c>
      <c r="F61" s="29" t="s">
        <v>1679</v>
      </c>
      <c r="G61" s="30">
        <f>IFERROR(VLOOKUP($F61,'Production Only'!$AL$2:$AU$38,10,FALSE),'Production Only'!$AU$39)</f>
        <v>2.4232292053071945E-2</v>
      </c>
      <c r="H61" s="30">
        <f>IFERROR(VLOOKUP($F61,'Production Only'!$AL$2:$AU$38,9,FALSE),'Production Only'!$AT$39)</f>
        <v>1.219527367005955</v>
      </c>
      <c r="I61" s="30">
        <f>IFERROR(VLOOKUP($F61,'Production Only'!$AL$2:$AU$38,8,FALSE),'Production Only'!$AS$39)</f>
        <v>0.48793004003171608</v>
      </c>
      <c r="J61" s="31">
        <f>IFERROR(VLOOKUP($F61,'Production Only'!$AX$2:$BG$38,10,FALSE),'Production Only'!$BG$39)</f>
        <v>5.6630675699581717E-3</v>
      </c>
      <c r="K61" s="31">
        <f>IFERROR(VLOOKUP($F61,'Production Only'!$AX$2:$BG$38,9,FALSE),'Production Only'!$BF$39)</f>
        <v>1.4895751995434567</v>
      </c>
      <c r="L61" s="31">
        <f>IFERROR(VLOOKUP($F61,'Production Only'!$AX$2:$BG$38,8,FALSE),'Production Only'!$BE$39)</f>
        <v>0.80935440345454335</v>
      </c>
      <c r="M61" s="31">
        <f>IFERROR(VLOOKUP($F61,'Production Only'!$BJ$2:$BS$38,10,FALSE),'Production Only'!$BS$39)</f>
        <v>2.2636414564047174E-2</v>
      </c>
      <c r="N61" s="31">
        <f>IFERROR(VLOOKUP($F61,'Production Only'!$BJ$2:$BS$38,9,FALSE),'Production Only'!$BR$39)</f>
        <v>1.1925994178888928</v>
      </c>
      <c r="O61" s="31">
        <f>IFERROR(VLOOKUP($F61,'Production Only'!$BJ$2:$BS$38,8,FALSE),'Production Only'!$BQ$39)</f>
        <v>0.40093865907518167</v>
      </c>
    </row>
    <row r="62" spans="1:15" customFormat="1" x14ac:dyDescent="0.25">
      <c r="A62" s="28" t="s">
        <v>1769</v>
      </c>
      <c r="B62" s="28" t="s">
        <v>1634</v>
      </c>
      <c r="C62" s="28" t="s">
        <v>1770</v>
      </c>
      <c r="D62" s="28" t="s">
        <v>791</v>
      </c>
      <c r="E62" s="28" t="s">
        <v>1647</v>
      </c>
      <c r="F62" s="29" t="s">
        <v>1555</v>
      </c>
      <c r="G62" s="30">
        <f>IFERROR(VLOOKUP($F62,'Production Only'!$AL$2:$AU$38,10,FALSE),'Production Only'!$AU$39)</f>
        <v>3.2320129369632556E-5</v>
      </c>
      <c r="H62" s="30">
        <f>IFERROR(VLOOKUP($F62,'Production Only'!$AL$2:$AU$38,9,FALSE),'Production Only'!$AT$39)</f>
        <v>1.1320299451217419</v>
      </c>
      <c r="I62" s="30">
        <f>IFERROR(VLOOKUP($F62,'Production Only'!$AL$2:$AU$38,8,FALSE),'Production Only'!$AS$39)</f>
        <v>0.22560137905595196</v>
      </c>
      <c r="J62" s="31">
        <f>IFERROR(VLOOKUP($F62,'Production Only'!$AX$2:$BG$38,10,FALSE),'Production Only'!$BG$39)</f>
        <v>6.2240387454301533E-6</v>
      </c>
      <c r="K62" s="31">
        <f>IFERROR(VLOOKUP($F62,'Production Only'!$AX$2:$BG$38,9,FALSE),'Production Only'!$BF$39)</f>
        <v>0.50307475752500264</v>
      </c>
      <c r="L62" s="31">
        <f>IFERROR(VLOOKUP($F62,'Production Only'!$AX$2:$BG$38,8,FALSE),'Production Only'!$BE$39)</f>
        <v>3.8425522199551865E-2</v>
      </c>
      <c r="M62" s="31">
        <f>IFERROR(VLOOKUP($F62,'Production Only'!$BJ$2:$BS$38,10,FALSE),'Production Only'!$BS$39)</f>
        <v>1.9062696655168096E-3</v>
      </c>
      <c r="N62" s="31">
        <f>IFERROR(VLOOKUP($F62,'Production Only'!$BJ$2:$BS$38,9,FALSE),'Production Only'!$BR$39)</f>
        <v>0.96260960314097044</v>
      </c>
      <c r="O62" s="31">
        <f>IFERROR(VLOOKUP($F62,'Production Only'!$BJ$2:$BS$38,8,FALSE),'Production Only'!$BQ$39)</f>
        <v>0.19125512326460226</v>
      </c>
    </row>
    <row r="63" spans="1:15" customFormat="1" x14ac:dyDescent="0.25">
      <c r="A63" s="28" t="s">
        <v>1771</v>
      </c>
      <c r="B63" s="28" t="s">
        <v>1634</v>
      </c>
      <c r="C63" s="28" t="s">
        <v>1772</v>
      </c>
      <c r="D63" s="28" t="s">
        <v>1658</v>
      </c>
      <c r="E63" s="28" t="s">
        <v>1659</v>
      </c>
      <c r="F63" s="29" t="s">
        <v>1660</v>
      </c>
      <c r="G63" s="30">
        <f>IFERROR(VLOOKUP($F63,'Production Only'!$AL$2:$AU$38,10,FALSE),'Production Only'!$AU$39)</f>
        <v>2.4232292053071945E-2</v>
      </c>
      <c r="H63" s="30">
        <f>IFERROR(VLOOKUP($F63,'Production Only'!$AL$2:$AU$38,9,FALSE),'Production Only'!$AT$39)</f>
        <v>1.219527367005955</v>
      </c>
      <c r="I63" s="30">
        <f>IFERROR(VLOOKUP($F63,'Production Only'!$AL$2:$AU$38,8,FALSE),'Production Only'!$AS$39)</f>
        <v>0.48793004003171608</v>
      </c>
      <c r="J63" s="31">
        <f>IFERROR(VLOOKUP($F63,'Production Only'!$AX$2:$BG$38,10,FALSE),'Production Only'!$BG$39)</f>
        <v>5.6630675699581717E-3</v>
      </c>
      <c r="K63" s="31">
        <f>IFERROR(VLOOKUP($F63,'Production Only'!$AX$2:$BG$38,9,FALSE),'Production Only'!$BF$39)</f>
        <v>1.4895751995434567</v>
      </c>
      <c r="L63" s="31">
        <f>IFERROR(VLOOKUP($F63,'Production Only'!$AX$2:$BG$38,8,FALSE),'Production Only'!$BE$39)</f>
        <v>0.80935440345454335</v>
      </c>
      <c r="M63" s="31">
        <f>IFERROR(VLOOKUP($F63,'Production Only'!$BJ$2:$BS$38,10,FALSE),'Production Only'!$BS$39)</f>
        <v>2.2636414564047174E-2</v>
      </c>
      <c r="N63" s="31">
        <f>IFERROR(VLOOKUP($F63,'Production Only'!$BJ$2:$BS$38,9,FALSE),'Production Only'!$BR$39)</f>
        <v>1.1925994178888928</v>
      </c>
      <c r="O63" s="31">
        <f>IFERROR(VLOOKUP($F63,'Production Only'!$BJ$2:$BS$38,8,FALSE),'Production Only'!$BQ$39)</f>
        <v>0.40093865907518167</v>
      </c>
    </row>
    <row r="64" spans="1:15" customFormat="1" x14ac:dyDescent="0.25">
      <c r="A64" s="28" t="s">
        <v>1773</v>
      </c>
      <c r="B64" s="28" t="s">
        <v>1634</v>
      </c>
      <c r="C64" s="28" t="s">
        <v>1774</v>
      </c>
      <c r="D64" s="28" t="s">
        <v>1677</v>
      </c>
      <c r="E64" s="28" t="s">
        <v>1678</v>
      </c>
      <c r="F64" s="29" t="s">
        <v>1679</v>
      </c>
      <c r="G64" s="30">
        <f>IFERROR(VLOOKUP($F64,'Production Only'!$AL$2:$AU$38,10,FALSE),'Production Only'!$AU$39)</f>
        <v>2.4232292053071945E-2</v>
      </c>
      <c r="H64" s="30">
        <f>IFERROR(VLOOKUP($F64,'Production Only'!$AL$2:$AU$38,9,FALSE),'Production Only'!$AT$39)</f>
        <v>1.219527367005955</v>
      </c>
      <c r="I64" s="30">
        <f>IFERROR(VLOOKUP($F64,'Production Only'!$AL$2:$AU$38,8,FALSE),'Production Only'!$AS$39)</f>
        <v>0.48793004003171608</v>
      </c>
      <c r="J64" s="31">
        <f>IFERROR(VLOOKUP($F64,'Production Only'!$AX$2:$BG$38,10,FALSE),'Production Only'!$BG$39)</f>
        <v>5.6630675699581717E-3</v>
      </c>
      <c r="K64" s="31">
        <f>IFERROR(VLOOKUP($F64,'Production Only'!$AX$2:$BG$38,9,FALSE),'Production Only'!$BF$39)</f>
        <v>1.4895751995434567</v>
      </c>
      <c r="L64" s="31">
        <f>IFERROR(VLOOKUP($F64,'Production Only'!$AX$2:$BG$38,8,FALSE),'Production Only'!$BE$39)</f>
        <v>0.80935440345454335</v>
      </c>
      <c r="M64" s="31">
        <f>IFERROR(VLOOKUP($F64,'Production Only'!$BJ$2:$BS$38,10,FALSE),'Production Only'!$BS$39)</f>
        <v>2.2636414564047174E-2</v>
      </c>
      <c r="N64" s="31">
        <f>IFERROR(VLOOKUP($F64,'Production Only'!$BJ$2:$BS$38,9,FALSE),'Production Only'!$BR$39)</f>
        <v>1.1925994178888928</v>
      </c>
      <c r="O64" s="31">
        <f>IFERROR(VLOOKUP($F64,'Production Only'!$BJ$2:$BS$38,8,FALSE),'Production Only'!$BQ$39)</f>
        <v>0.40093865907518167</v>
      </c>
    </row>
    <row r="65" spans="1:15" customFormat="1" x14ac:dyDescent="0.25">
      <c r="A65" s="28" t="s">
        <v>1775</v>
      </c>
      <c r="B65" s="28" t="s">
        <v>1634</v>
      </c>
      <c r="C65" s="28" t="s">
        <v>1776</v>
      </c>
      <c r="D65" s="28" t="s">
        <v>1677</v>
      </c>
      <c r="E65" s="28" t="s">
        <v>1678</v>
      </c>
      <c r="F65" s="29" t="s">
        <v>1679</v>
      </c>
      <c r="G65" s="30">
        <f>IFERROR(VLOOKUP($F65,'Production Only'!$AL$2:$AU$38,10,FALSE),'Production Only'!$AU$39)</f>
        <v>2.4232292053071945E-2</v>
      </c>
      <c r="H65" s="30">
        <f>IFERROR(VLOOKUP($F65,'Production Only'!$AL$2:$AU$38,9,FALSE),'Production Only'!$AT$39)</f>
        <v>1.219527367005955</v>
      </c>
      <c r="I65" s="30">
        <f>IFERROR(VLOOKUP($F65,'Production Only'!$AL$2:$AU$38,8,FALSE),'Production Only'!$AS$39)</f>
        <v>0.48793004003171608</v>
      </c>
      <c r="J65" s="31">
        <f>IFERROR(VLOOKUP($F65,'Production Only'!$AX$2:$BG$38,10,FALSE),'Production Only'!$BG$39)</f>
        <v>5.6630675699581717E-3</v>
      </c>
      <c r="K65" s="31">
        <f>IFERROR(VLOOKUP($F65,'Production Only'!$AX$2:$BG$38,9,FALSE),'Production Only'!$BF$39)</f>
        <v>1.4895751995434567</v>
      </c>
      <c r="L65" s="31">
        <f>IFERROR(VLOOKUP($F65,'Production Only'!$AX$2:$BG$38,8,FALSE),'Production Only'!$BE$39)</f>
        <v>0.80935440345454335</v>
      </c>
      <c r="M65" s="31">
        <f>IFERROR(VLOOKUP($F65,'Production Only'!$BJ$2:$BS$38,10,FALSE),'Production Only'!$BS$39)</f>
        <v>2.2636414564047174E-2</v>
      </c>
      <c r="N65" s="31">
        <f>IFERROR(VLOOKUP($F65,'Production Only'!$BJ$2:$BS$38,9,FALSE),'Production Only'!$BR$39)</f>
        <v>1.1925994178888928</v>
      </c>
      <c r="O65" s="31">
        <f>IFERROR(VLOOKUP($F65,'Production Only'!$BJ$2:$BS$38,8,FALSE),'Production Only'!$BQ$39)</f>
        <v>0.40093865907518167</v>
      </c>
    </row>
    <row r="66" spans="1:15" customFormat="1" x14ac:dyDescent="0.25">
      <c r="A66" s="28" t="s">
        <v>1777</v>
      </c>
      <c r="B66" s="28" t="s">
        <v>1634</v>
      </c>
      <c r="C66" s="28" t="s">
        <v>1778</v>
      </c>
      <c r="D66" s="28" t="s">
        <v>1636</v>
      </c>
      <c r="E66" s="28" t="s">
        <v>1637</v>
      </c>
      <c r="F66" s="29" t="s">
        <v>1558</v>
      </c>
      <c r="G66" s="30">
        <f>IFERROR(VLOOKUP($F66,'Production Only'!$AL$2:$AU$38,10,FALSE),'Production Only'!$AU$39)</f>
        <v>1.2136939814352729E-2</v>
      </c>
      <c r="H66" s="30">
        <f>IFERROR(VLOOKUP($F66,'Production Only'!$AL$2:$AU$38,9,FALSE),'Production Only'!$AT$39)</f>
        <v>0.76742688891106892</v>
      </c>
      <c r="I66" s="30">
        <f>IFERROR(VLOOKUP($F66,'Production Only'!$AL$2:$AU$38,8,FALSE),'Production Only'!$AS$39)</f>
        <v>0.33003792793691983</v>
      </c>
      <c r="J66" s="31">
        <f>IFERROR(VLOOKUP($F66,'Production Only'!$AX$2:$BG$38,10,FALSE),'Production Only'!$BG$39)</f>
        <v>5.6630675699581717E-3</v>
      </c>
      <c r="K66" s="31">
        <f>IFERROR(VLOOKUP($F66,'Production Only'!$AX$2:$BG$38,9,FALSE),'Production Only'!$BF$39)</f>
        <v>1.4895751995434567</v>
      </c>
      <c r="L66" s="31">
        <f>IFERROR(VLOOKUP($F66,'Production Only'!$AX$2:$BG$38,8,FALSE),'Production Only'!$BE$39)</f>
        <v>0.80935440345454335</v>
      </c>
      <c r="M66" s="31">
        <f>IFERROR(VLOOKUP($F66,'Production Only'!$BJ$2:$BS$38,10,FALSE),'Production Only'!$BS$39)</f>
        <v>2.2889842632331903E-2</v>
      </c>
      <c r="N66" s="31">
        <f>IFERROR(VLOOKUP($F66,'Production Only'!$BJ$2:$BS$38,9,FALSE),'Production Only'!$BR$39)</f>
        <v>0.23462088698140199</v>
      </c>
      <c r="O66" s="31">
        <f>IFERROR(VLOOKUP($F66,'Production Only'!$BJ$2:$BS$38,8,FALSE),'Production Only'!$BQ$39)</f>
        <v>5.0071530758226034E-2</v>
      </c>
    </row>
    <row r="67" spans="1:15" customFormat="1" x14ac:dyDescent="0.25">
      <c r="A67" s="28" t="s">
        <v>1779</v>
      </c>
      <c r="B67" s="28" t="s">
        <v>1634</v>
      </c>
      <c r="C67" s="28" t="s">
        <v>1780</v>
      </c>
      <c r="D67" s="28" t="s">
        <v>1636</v>
      </c>
      <c r="E67" s="28" t="s">
        <v>1637</v>
      </c>
      <c r="F67" s="29" t="s">
        <v>1558</v>
      </c>
      <c r="G67" s="30">
        <f>IFERROR(VLOOKUP($F67,'Production Only'!$AL$2:$AU$38,10,FALSE),'Production Only'!$AU$39)</f>
        <v>1.2136939814352729E-2</v>
      </c>
      <c r="H67" s="30">
        <f>IFERROR(VLOOKUP($F67,'Production Only'!$AL$2:$AU$38,9,FALSE),'Production Only'!$AT$39)</f>
        <v>0.76742688891106892</v>
      </c>
      <c r="I67" s="30">
        <f>IFERROR(VLOOKUP($F67,'Production Only'!$AL$2:$AU$38,8,FALSE),'Production Only'!$AS$39)</f>
        <v>0.33003792793691983</v>
      </c>
      <c r="J67" s="31">
        <f>IFERROR(VLOOKUP($F67,'Production Only'!$AX$2:$BG$38,10,FALSE),'Production Only'!$BG$39)</f>
        <v>5.6630675699581717E-3</v>
      </c>
      <c r="K67" s="31">
        <f>IFERROR(VLOOKUP($F67,'Production Only'!$AX$2:$BG$38,9,FALSE),'Production Only'!$BF$39)</f>
        <v>1.4895751995434567</v>
      </c>
      <c r="L67" s="31">
        <f>IFERROR(VLOOKUP($F67,'Production Only'!$AX$2:$BG$38,8,FALSE),'Production Only'!$BE$39)</f>
        <v>0.80935440345454335</v>
      </c>
      <c r="M67" s="31">
        <f>IFERROR(VLOOKUP($F67,'Production Only'!$BJ$2:$BS$38,10,FALSE),'Production Only'!$BS$39)</f>
        <v>2.2889842632331903E-2</v>
      </c>
      <c r="N67" s="31">
        <f>IFERROR(VLOOKUP($F67,'Production Only'!$BJ$2:$BS$38,9,FALSE),'Production Only'!$BR$39)</f>
        <v>0.23462088698140199</v>
      </c>
      <c r="O67" s="31">
        <f>IFERROR(VLOOKUP($F67,'Production Only'!$BJ$2:$BS$38,8,FALSE),'Production Only'!$BQ$39)</f>
        <v>5.0071530758226034E-2</v>
      </c>
    </row>
    <row r="68" spans="1:15" customFormat="1" x14ac:dyDescent="0.25">
      <c r="A68" s="28" t="s">
        <v>1781</v>
      </c>
      <c r="B68" s="28" t="s">
        <v>1634</v>
      </c>
      <c r="C68" s="28" t="s">
        <v>1782</v>
      </c>
      <c r="D68" s="28" t="s">
        <v>1677</v>
      </c>
      <c r="E68" s="28" t="s">
        <v>1678</v>
      </c>
      <c r="F68" s="29" t="s">
        <v>1679</v>
      </c>
      <c r="G68" s="30">
        <f>IFERROR(VLOOKUP($F68,'Production Only'!$AL$2:$AU$38,10,FALSE),'Production Only'!$AU$39)</f>
        <v>2.4232292053071945E-2</v>
      </c>
      <c r="H68" s="30">
        <f>IFERROR(VLOOKUP($F68,'Production Only'!$AL$2:$AU$38,9,FALSE),'Production Only'!$AT$39)</f>
        <v>1.219527367005955</v>
      </c>
      <c r="I68" s="30">
        <f>IFERROR(VLOOKUP($F68,'Production Only'!$AL$2:$AU$38,8,FALSE),'Production Only'!$AS$39)</f>
        <v>0.48793004003171608</v>
      </c>
      <c r="J68" s="31">
        <f>IFERROR(VLOOKUP($F68,'Production Only'!$AX$2:$BG$38,10,FALSE),'Production Only'!$BG$39)</f>
        <v>5.6630675699581717E-3</v>
      </c>
      <c r="K68" s="31">
        <f>IFERROR(VLOOKUP($F68,'Production Only'!$AX$2:$BG$38,9,FALSE),'Production Only'!$BF$39)</f>
        <v>1.4895751995434567</v>
      </c>
      <c r="L68" s="31">
        <f>IFERROR(VLOOKUP($F68,'Production Only'!$AX$2:$BG$38,8,FALSE),'Production Only'!$BE$39)</f>
        <v>0.80935440345454335</v>
      </c>
      <c r="M68" s="31">
        <f>IFERROR(VLOOKUP($F68,'Production Only'!$BJ$2:$BS$38,10,FALSE),'Production Only'!$BS$39)</f>
        <v>2.2636414564047174E-2</v>
      </c>
      <c r="N68" s="31">
        <f>IFERROR(VLOOKUP($F68,'Production Only'!$BJ$2:$BS$38,9,FALSE),'Production Only'!$BR$39)</f>
        <v>1.1925994178888928</v>
      </c>
      <c r="O68" s="31">
        <f>IFERROR(VLOOKUP($F68,'Production Only'!$BJ$2:$BS$38,8,FALSE),'Production Only'!$BQ$39)</f>
        <v>0.40093865907518167</v>
      </c>
    </row>
    <row r="69" spans="1:15" customFormat="1" x14ac:dyDescent="0.25">
      <c r="A69" s="28" t="s">
        <v>1783</v>
      </c>
      <c r="B69" s="28" t="s">
        <v>1784</v>
      </c>
      <c r="C69" s="28" t="s">
        <v>1785</v>
      </c>
      <c r="D69" s="28" t="s">
        <v>1786</v>
      </c>
      <c r="E69" s="28" t="s">
        <v>1786</v>
      </c>
      <c r="F69" s="29" t="s">
        <v>1787</v>
      </c>
      <c r="G69" s="30">
        <f>IFERROR(VLOOKUP($F69,'Production Only'!$AL$2:$AU$38,10,FALSE),'Production Only'!$AU$39)</f>
        <v>2.4232292053071945E-2</v>
      </c>
      <c r="H69" s="30">
        <f>IFERROR(VLOOKUP($F69,'Production Only'!$AL$2:$AU$38,9,FALSE),'Production Only'!$AT$39)</f>
        <v>1.219527367005955</v>
      </c>
      <c r="I69" s="30">
        <f>IFERROR(VLOOKUP($F69,'Production Only'!$AL$2:$AU$38,8,FALSE),'Production Only'!$AS$39)</f>
        <v>0.48793004003171608</v>
      </c>
      <c r="J69" s="31">
        <f>IFERROR(VLOOKUP($F69,'Production Only'!$AX$2:$BG$38,10,FALSE),'Production Only'!$BG$39)</f>
        <v>5.6630675699581717E-3</v>
      </c>
      <c r="K69" s="31">
        <f>IFERROR(VLOOKUP($F69,'Production Only'!$AX$2:$BG$38,9,FALSE),'Production Only'!$BF$39)</f>
        <v>1.4895751995434567</v>
      </c>
      <c r="L69" s="31">
        <f>IFERROR(VLOOKUP($F69,'Production Only'!$AX$2:$BG$38,8,FALSE),'Production Only'!$BE$39)</f>
        <v>0.80935440345454335</v>
      </c>
      <c r="M69" s="31">
        <f>IFERROR(VLOOKUP($F69,'Production Only'!$BJ$2:$BS$38,10,FALSE),'Production Only'!$BS$39)</f>
        <v>2.2636414564047174E-2</v>
      </c>
      <c r="N69" s="31">
        <f>IFERROR(VLOOKUP($F69,'Production Only'!$BJ$2:$BS$38,9,FALSE),'Production Only'!$BR$39)</f>
        <v>1.1925994178888928</v>
      </c>
      <c r="O69" s="31">
        <f>IFERROR(VLOOKUP($F69,'Production Only'!$BJ$2:$BS$38,8,FALSE),'Production Only'!$BQ$39)</f>
        <v>0.40093865907518167</v>
      </c>
    </row>
    <row r="70" spans="1:15" customFormat="1" x14ac:dyDescent="0.25">
      <c r="A70" s="28" t="s">
        <v>1788</v>
      </c>
      <c r="B70" s="28" t="s">
        <v>1784</v>
      </c>
      <c r="C70" s="28" t="s">
        <v>1789</v>
      </c>
      <c r="D70" s="28" t="s">
        <v>1786</v>
      </c>
      <c r="E70" s="28" t="s">
        <v>1786</v>
      </c>
      <c r="F70" s="29" t="s">
        <v>1787</v>
      </c>
      <c r="G70" s="30">
        <f>IFERROR(VLOOKUP($F70,'Production Only'!$AL$2:$AU$38,10,FALSE),'Production Only'!$AU$39)</f>
        <v>2.4232292053071945E-2</v>
      </c>
      <c r="H70" s="30">
        <f>IFERROR(VLOOKUP($F70,'Production Only'!$AL$2:$AU$38,9,FALSE),'Production Only'!$AT$39)</f>
        <v>1.219527367005955</v>
      </c>
      <c r="I70" s="30">
        <f>IFERROR(VLOOKUP($F70,'Production Only'!$AL$2:$AU$38,8,FALSE),'Production Only'!$AS$39)</f>
        <v>0.48793004003171608</v>
      </c>
      <c r="J70" s="31">
        <f>IFERROR(VLOOKUP($F70,'Production Only'!$AX$2:$BG$38,10,FALSE),'Production Only'!$BG$39)</f>
        <v>5.6630675699581717E-3</v>
      </c>
      <c r="K70" s="31">
        <f>IFERROR(VLOOKUP($F70,'Production Only'!$AX$2:$BG$38,9,FALSE),'Production Only'!$BF$39)</f>
        <v>1.4895751995434567</v>
      </c>
      <c r="L70" s="31">
        <f>IFERROR(VLOOKUP($F70,'Production Only'!$AX$2:$BG$38,8,FALSE),'Production Only'!$BE$39)</f>
        <v>0.80935440345454335</v>
      </c>
      <c r="M70" s="31">
        <f>IFERROR(VLOOKUP($F70,'Production Only'!$BJ$2:$BS$38,10,FALSE),'Production Only'!$BS$39)</f>
        <v>2.2636414564047174E-2</v>
      </c>
      <c r="N70" s="31">
        <f>IFERROR(VLOOKUP($F70,'Production Only'!$BJ$2:$BS$38,9,FALSE),'Production Only'!$BR$39)</f>
        <v>1.1925994178888928</v>
      </c>
      <c r="O70" s="31">
        <f>IFERROR(VLOOKUP($F70,'Production Only'!$BJ$2:$BS$38,8,FALSE),'Production Only'!$BQ$39)</f>
        <v>0.40093865907518167</v>
      </c>
    </row>
    <row r="71" spans="1:15" customFormat="1" x14ac:dyDescent="0.25">
      <c r="A71" s="28" t="s">
        <v>1790</v>
      </c>
      <c r="B71" s="28" t="s">
        <v>1784</v>
      </c>
      <c r="C71" s="28" t="s">
        <v>1791</v>
      </c>
      <c r="D71" s="28" t="s">
        <v>1792</v>
      </c>
      <c r="E71" s="28" t="s">
        <v>1793</v>
      </c>
      <c r="F71" s="29" t="s">
        <v>1565</v>
      </c>
      <c r="G71" s="30">
        <f>IFERROR(VLOOKUP($F71,'Production Only'!$AL$2:$AU$38,10,FALSE),'Production Only'!$AU$39)</f>
        <v>1.8619582664526485E-2</v>
      </c>
      <c r="H71" s="30">
        <f>IFERROR(VLOOKUP($F71,'Production Only'!$AL$2:$AU$38,9,FALSE),'Production Only'!$AT$39)</f>
        <v>0.76960941680042805</v>
      </c>
      <c r="I71" s="30">
        <f>IFERROR(VLOOKUP($F71,'Production Only'!$AL$2:$AU$38,8,FALSE),'Production Only'!$AS$39)</f>
        <v>4.6548956661316213E-2</v>
      </c>
      <c r="J71" s="31">
        <f>IFERROR(VLOOKUP($F71,'Production Only'!$AX$2:$BG$38,10,FALSE),'Production Only'!$BG$39)</f>
        <v>5.6630675699581717E-3</v>
      </c>
      <c r="K71" s="31">
        <f>IFERROR(VLOOKUP($F71,'Production Only'!$AX$2:$BG$38,9,FALSE),'Production Only'!$BF$39)</f>
        <v>1.4895751995434567</v>
      </c>
      <c r="L71" s="31">
        <f>IFERROR(VLOOKUP($F71,'Production Only'!$AX$2:$BG$38,8,FALSE),'Production Only'!$BE$39)</f>
        <v>0.80935440345454335</v>
      </c>
      <c r="M71" s="31">
        <f>IFERROR(VLOOKUP($F71,'Production Only'!$BJ$2:$BS$38,10,FALSE),'Production Only'!$BS$39)</f>
        <v>2.1643452596696526E-2</v>
      </c>
      <c r="N71" s="31">
        <f>IFERROR(VLOOKUP($F71,'Production Only'!$BJ$2:$BS$38,9,FALSE),'Production Only'!$BR$39)</f>
        <v>0.89459604066345633</v>
      </c>
      <c r="O71" s="31">
        <f>IFERROR(VLOOKUP($F71,'Production Only'!$BJ$2:$BS$38,8,FALSE),'Production Only'!$BQ$39)</f>
        <v>5.4108631491741319E-2</v>
      </c>
    </row>
    <row r="72" spans="1:15" customFormat="1" x14ac:dyDescent="0.25">
      <c r="A72" s="28" t="s">
        <v>1794</v>
      </c>
      <c r="B72" s="28" t="s">
        <v>1784</v>
      </c>
      <c r="C72" s="28" t="s">
        <v>1795</v>
      </c>
      <c r="D72" s="28" t="s">
        <v>1796</v>
      </c>
      <c r="E72" s="28" t="s">
        <v>1797</v>
      </c>
      <c r="F72" s="29" t="s">
        <v>1798</v>
      </c>
      <c r="G72" s="30">
        <f>IFERROR(VLOOKUP($F72,'Production Only'!$AL$2:$AU$38,10,FALSE),'Production Only'!$AU$39)</f>
        <v>2.4232292053071945E-2</v>
      </c>
      <c r="H72" s="30">
        <f>IFERROR(VLOOKUP($F72,'Production Only'!$AL$2:$AU$38,9,FALSE),'Production Only'!$AT$39)</f>
        <v>1.219527367005955</v>
      </c>
      <c r="I72" s="30">
        <f>IFERROR(VLOOKUP($F72,'Production Only'!$AL$2:$AU$38,8,FALSE),'Production Only'!$AS$39)</f>
        <v>0.48793004003171608</v>
      </c>
      <c r="J72" s="31">
        <f>IFERROR(VLOOKUP($F72,'Production Only'!$AX$2:$BG$38,10,FALSE),'Production Only'!$BG$39)</f>
        <v>5.6630675699581717E-3</v>
      </c>
      <c r="K72" s="31">
        <f>IFERROR(VLOOKUP($F72,'Production Only'!$AX$2:$BG$38,9,FALSE),'Production Only'!$BF$39)</f>
        <v>1.4895751995434567</v>
      </c>
      <c r="L72" s="31">
        <f>IFERROR(VLOOKUP($F72,'Production Only'!$AX$2:$BG$38,8,FALSE),'Production Only'!$BE$39)</f>
        <v>0.80935440345454335</v>
      </c>
      <c r="M72" s="31">
        <f>IFERROR(VLOOKUP($F72,'Production Only'!$BJ$2:$BS$38,10,FALSE),'Production Only'!$BS$39)</f>
        <v>2.2636414564047174E-2</v>
      </c>
      <c r="N72" s="31">
        <f>IFERROR(VLOOKUP($F72,'Production Only'!$BJ$2:$BS$38,9,FALSE),'Production Only'!$BR$39)</f>
        <v>1.1925994178888928</v>
      </c>
      <c r="O72" s="31">
        <f>IFERROR(VLOOKUP($F72,'Production Only'!$BJ$2:$BS$38,8,FALSE),'Production Only'!$BQ$39)</f>
        <v>0.40093865907518167</v>
      </c>
    </row>
    <row r="73" spans="1:15" customFormat="1" x14ac:dyDescent="0.25">
      <c r="A73" s="28" t="s">
        <v>1799</v>
      </c>
      <c r="B73" s="28" t="s">
        <v>1784</v>
      </c>
      <c r="C73" s="28" t="s">
        <v>1800</v>
      </c>
      <c r="D73" s="28" t="s">
        <v>1801</v>
      </c>
      <c r="E73" s="28" t="s">
        <v>1802</v>
      </c>
      <c r="F73" s="29" t="s">
        <v>1803</v>
      </c>
      <c r="G73" s="30">
        <f>IFERROR(VLOOKUP($F73,'Production Only'!$AL$2:$AU$38,10,FALSE),'Production Only'!$AU$39)</f>
        <v>2.4232292053071945E-2</v>
      </c>
      <c r="H73" s="30">
        <f>IFERROR(VLOOKUP($F73,'Production Only'!$AL$2:$AU$38,9,FALSE),'Production Only'!$AT$39)</f>
        <v>1.219527367005955</v>
      </c>
      <c r="I73" s="30">
        <f>IFERROR(VLOOKUP($F73,'Production Only'!$AL$2:$AU$38,8,FALSE),'Production Only'!$AS$39)</f>
        <v>0.48793004003171608</v>
      </c>
      <c r="J73" s="31">
        <f>IFERROR(VLOOKUP($F73,'Production Only'!$AX$2:$BG$38,10,FALSE),'Production Only'!$BG$39)</f>
        <v>5.6630675699581717E-3</v>
      </c>
      <c r="K73" s="31">
        <f>IFERROR(VLOOKUP($F73,'Production Only'!$AX$2:$BG$38,9,FALSE),'Production Only'!$BF$39)</f>
        <v>1.4895751995434567</v>
      </c>
      <c r="L73" s="31">
        <f>IFERROR(VLOOKUP($F73,'Production Only'!$AX$2:$BG$38,8,FALSE),'Production Only'!$BE$39)</f>
        <v>0.80935440345454335</v>
      </c>
      <c r="M73" s="31">
        <f>IFERROR(VLOOKUP($F73,'Production Only'!$BJ$2:$BS$38,10,FALSE),'Production Only'!$BS$39)</f>
        <v>2.2636414564047174E-2</v>
      </c>
      <c r="N73" s="31">
        <f>IFERROR(VLOOKUP($F73,'Production Only'!$BJ$2:$BS$38,9,FALSE),'Production Only'!$BR$39)</f>
        <v>1.1925994178888928</v>
      </c>
      <c r="O73" s="31">
        <f>IFERROR(VLOOKUP($F73,'Production Only'!$BJ$2:$BS$38,8,FALSE),'Production Only'!$BQ$39)</f>
        <v>0.40093865907518167</v>
      </c>
    </row>
    <row r="74" spans="1:15" customFormat="1" x14ac:dyDescent="0.25">
      <c r="A74" s="28" t="s">
        <v>1804</v>
      </c>
      <c r="B74" s="28" t="s">
        <v>1784</v>
      </c>
      <c r="C74" s="28" t="s">
        <v>1805</v>
      </c>
      <c r="D74" s="28" t="s">
        <v>1786</v>
      </c>
      <c r="E74" s="28" t="s">
        <v>1786</v>
      </c>
      <c r="F74" s="29" t="s">
        <v>1787</v>
      </c>
      <c r="G74" s="30">
        <f>IFERROR(VLOOKUP($F74,'Production Only'!$AL$2:$AU$38,10,FALSE),'Production Only'!$AU$39)</f>
        <v>2.4232292053071945E-2</v>
      </c>
      <c r="H74" s="30">
        <f>IFERROR(VLOOKUP($F74,'Production Only'!$AL$2:$AU$38,9,FALSE),'Production Only'!$AT$39)</f>
        <v>1.219527367005955</v>
      </c>
      <c r="I74" s="30">
        <f>IFERROR(VLOOKUP($F74,'Production Only'!$AL$2:$AU$38,8,FALSE),'Production Only'!$AS$39)</f>
        <v>0.48793004003171608</v>
      </c>
      <c r="J74" s="31">
        <f>IFERROR(VLOOKUP($F74,'Production Only'!$AX$2:$BG$38,10,FALSE),'Production Only'!$BG$39)</f>
        <v>5.6630675699581717E-3</v>
      </c>
      <c r="K74" s="31">
        <f>IFERROR(VLOOKUP($F74,'Production Only'!$AX$2:$BG$38,9,FALSE),'Production Only'!$BF$39)</f>
        <v>1.4895751995434567</v>
      </c>
      <c r="L74" s="31">
        <f>IFERROR(VLOOKUP($F74,'Production Only'!$AX$2:$BG$38,8,FALSE),'Production Only'!$BE$39)</f>
        <v>0.80935440345454335</v>
      </c>
      <c r="M74" s="31">
        <f>IFERROR(VLOOKUP($F74,'Production Only'!$BJ$2:$BS$38,10,FALSE),'Production Only'!$BS$39)</f>
        <v>2.2636414564047174E-2</v>
      </c>
      <c r="N74" s="31">
        <f>IFERROR(VLOOKUP($F74,'Production Only'!$BJ$2:$BS$38,9,FALSE),'Production Only'!$BR$39)</f>
        <v>1.1925994178888928</v>
      </c>
      <c r="O74" s="31">
        <f>IFERROR(VLOOKUP($F74,'Production Only'!$BJ$2:$BS$38,8,FALSE),'Production Only'!$BQ$39)</f>
        <v>0.40093865907518167</v>
      </c>
    </row>
    <row r="75" spans="1:15" customFormat="1" x14ac:dyDescent="0.25">
      <c r="A75" s="28" t="s">
        <v>1806</v>
      </c>
      <c r="B75" s="28" t="s">
        <v>1784</v>
      </c>
      <c r="C75" s="28" t="s">
        <v>1807</v>
      </c>
      <c r="D75" s="28" t="s">
        <v>1796</v>
      </c>
      <c r="E75" s="28" t="s">
        <v>1797</v>
      </c>
      <c r="F75" s="29" t="s">
        <v>1798</v>
      </c>
      <c r="G75" s="30">
        <f>IFERROR(VLOOKUP($F75,'Production Only'!$AL$2:$AU$38,10,FALSE),'Production Only'!$AU$39)</f>
        <v>2.4232292053071945E-2</v>
      </c>
      <c r="H75" s="30">
        <f>IFERROR(VLOOKUP($F75,'Production Only'!$AL$2:$AU$38,9,FALSE),'Production Only'!$AT$39)</f>
        <v>1.219527367005955</v>
      </c>
      <c r="I75" s="30">
        <f>IFERROR(VLOOKUP($F75,'Production Only'!$AL$2:$AU$38,8,FALSE),'Production Only'!$AS$39)</f>
        <v>0.48793004003171608</v>
      </c>
      <c r="J75" s="31">
        <f>IFERROR(VLOOKUP($F75,'Production Only'!$AX$2:$BG$38,10,FALSE),'Production Only'!$BG$39)</f>
        <v>5.6630675699581717E-3</v>
      </c>
      <c r="K75" s="31">
        <f>IFERROR(VLOOKUP($F75,'Production Only'!$AX$2:$BG$38,9,FALSE),'Production Only'!$BF$39)</f>
        <v>1.4895751995434567</v>
      </c>
      <c r="L75" s="31">
        <f>IFERROR(VLOOKUP($F75,'Production Only'!$AX$2:$BG$38,8,FALSE),'Production Only'!$BE$39)</f>
        <v>0.80935440345454335</v>
      </c>
      <c r="M75" s="31">
        <f>IFERROR(VLOOKUP($F75,'Production Only'!$BJ$2:$BS$38,10,FALSE),'Production Only'!$BS$39)</f>
        <v>2.2636414564047174E-2</v>
      </c>
      <c r="N75" s="31">
        <f>IFERROR(VLOOKUP($F75,'Production Only'!$BJ$2:$BS$38,9,FALSE),'Production Only'!$BR$39)</f>
        <v>1.1925994178888928</v>
      </c>
      <c r="O75" s="31">
        <f>IFERROR(VLOOKUP($F75,'Production Only'!$BJ$2:$BS$38,8,FALSE),'Production Only'!$BQ$39)</f>
        <v>0.40093865907518167</v>
      </c>
    </row>
    <row r="76" spans="1:15" customFormat="1" x14ac:dyDescent="0.25">
      <c r="A76" s="28" t="s">
        <v>1808</v>
      </c>
      <c r="B76" s="28" t="s">
        <v>1784</v>
      </c>
      <c r="C76" s="28" t="s">
        <v>1809</v>
      </c>
      <c r="D76" s="28" t="s">
        <v>1810</v>
      </c>
      <c r="E76" s="28" t="s">
        <v>1811</v>
      </c>
      <c r="F76" s="29" t="s">
        <v>1812</v>
      </c>
      <c r="G76" s="30">
        <f>IFERROR(VLOOKUP($F76,'Production Only'!$AL$2:$AU$38,10,FALSE),'Production Only'!$AU$39)</f>
        <v>2.4232292053071945E-2</v>
      </c>
      <c r="H76" s="30">
        <f>IFERROR(VLOOKUP($F76,'Production Only'!$AL$2:$AU$38,9,FALSE),'Production Only'!$AT$39)</f>
        <v>1.219527367005955</v>
      </c>
      <c r="I76" s="30">
        <f>IFERROR(VLOOKUP($F76,'Production Only'!$AL$2:$AU$38,8,FALSE),'Production Only'!$AS$39)</f>
        <v>0.48793004003171608</v>
      </c>
      <c r="J76" s="31">
        <f>IFERROR(VLOOKUP($F76,'Production Only'!$AX$2:$BG$38,10,FALSE),'Production Only'!$BG$39)</f>
        <v>5.6630675699581717E-3</v>
      </c>
      <c r="K76" s="31">
        <f>IFERROR(VLOOKUP($F76,'Production Only'!$AX$2:$BG$38,9,FALSE),'Production Only'!$BF$39)</f>
        <v>1.4895751995434567</v>
      </c>
      <c r="L76" s="31">
        <f>IFERROR(VLOOKUP($F76,'Production Only'!$AX$2:$BG$38,8,FALSE),'Production Only'!$BE$39)</f>
        <v>0.80935440345454335</v>
      </c>
      <c r="M76" s="31">
        <f>IFERROR(VLOOKUP($F76,'Production Only'!$BJ$2:$BS$38,10,FALSE),'Production Only'!$BS$39)</f>
        <v>2.2636414564047174E-2</v>
      </c>
      <c r="N76" s="31">
        <f>IFERROR(VLOOKUP($F76,'Production Only'!$BJ$2:$BS$38,9,FALSE),'Production Only'!$BR$39)</f>
        <v>1.1925994178888928</v>
      </c>
      <c r="O76" s="31">
        <f>IFERROR(VLOOKUP($F76,'Production Only'!$BJ$2:$BS$38,8,FALSE),'Production Only'!$BQ$39)</f>
        <v>0.40093865907518167</v>
      </c>
    </row>
    <row r="77" spans="1:15" customFormat="1" x14ac:dyDescent="0.25">
      <c r="A77" s="28" t="s">
        <v>1813</v>
      </c>
      <c r="B77" s="28" t="s">
        <v>1784</v>
      </c>
      <c r="C77" s="28" t="s">
        <v>1814</v>
      </c>
      <c r="D77" s="28" t="s">
        <v>1786</v>
      </c>
      <c r="E77" s="28" t="s">
        <v>1786</v>
      </c>
      <c r="F77" s="29" t="s">
        <v>1787</v>
      </c>
      <c r="G77" s="30">
        <f>IFERROR(VLOOKUP($F77,'Production Only'!$AL$2:$AU$38,10,FALSE),'Production Only'!$AU$39)</f>
        <v>2.4232292053071945E-2</v>
      </c>
      <c r="H77" s="30">
        <f>IFERROR(VLOOKUP($F77,'Production Only'!$AL$2:$AU$38,9,FALSE),'Production Only'!$AT$39)</f>
        <v>1.219527367005955</v>
      </c>
      <c r="I77" s="30">
        <f>IFERROR(VLOOKUP($F77,'Production Only'!$AL$2:$AU$38,8,FALSE),'Production Only'!$AS$39)</f>
        <v>0.48793004003171608</v>
      </c>
      <c r="J77" s="31">
        <f>IFERROR(VLOOKUP($F77,'Production Only'!$AX$2:$BG$38,10,FALSE),'Production Only'!$BG$39)</f>
        <v>5.6630675699581717E-3</v>
      </c>
      <c r="K77" s="31">
        <f>IFERROR(VLOOKUP($F77,'Production Only'!$AX$2:$BG$38,9,FALSE),'Production Only'!$BF$39)</f>
        <v>1.4895751995434567</v>
      </c>
      <c r="L77" s="31">
        <f>IFERROR(VLOOKUP($F77,'Production Only'!$AX$2:$BG$38,8,FALSE),'Production Only'!$BE$39)</f>
        <v>0.80935440345454335</v>
      </c>
      <c r="M77" s="31">
        <f>IFERROR(VLOOKUP($F77,'Production Only'!$BJ$2:$BS$38,10,FALSE),'Production Only'!$BS$39)</f>
        <v>2.2636414564047174E-2</v>
      </c>
      <c r="N77" s="31">
        <f>IFERROR(VLOOKUP($F77,'Production Only'!$BJ$2:$BS$38,9,FALSE),'Production Only'!$BR$39)</f>
        <v>1.1925994178888928</v>
      </c>
      <c r="O77" s="31">
        <f>IFERROR(VLOOKUP($F77,'Production Only'!$BJ$2:$BS$38,8,FALSE),'Production Only'!$BQ$39)</f>
        <v>0.40093865907518167</v>
      </c>
    </row>
    <row r="78" spans="1:15" customFormat="1" x14ac:dyDescent="0.25">
      <c r="A78" s="28" t="s">
        <v>1815</v>
      </c>
      <c r="B78" s="28" t="s">
        <v>1784</v>
      </c>
      <c r="C78" s="28" t="s">
        <v>1816</v>
      </c>
      <c r="D78" s="28" t="s">
        <v>1786</v>
      </c>
      <c r="E78" s="28" t="s">
        <v>1786</v>
      </c>
      <c r="F78" s="29" t="s">
        <v>1787</v>
      </c>
      <c r="G78" s="30">
        <f>IFERROR(VLOOKUP($F78,'Production Only'!$AL$2:$AU$38,10,FALSE),'Production Only'!$AU$39)</f>
        <v>2.4232292053071945E-2</v>
      </c>
      <c r="H78" s="30">
        <f>IFERROR(VLOOKUP($F78,'Production Only'!$AL$2:$AU$38,9,FALSE),'Production Only'!$AT$39)</f>
        <v>1.219527367005955</v>
      </c>
      <c r="I78" s="30">
        <f>IFERROR(VLOOKUP($F78,'Production Only'!$AL$2:$AU$38,8,FALSE),'Production Only'!$AS$39)</f>
        <v>0.48793004003171608</v>
      </c>
      <c r="J78" s="31">
        <f>IFERROR(VLOOKUP($F78,'Production Only'!$AX$2:$BG$38,10,FALSE),'Production Only'!$BG$39)</f>
        <v>5.6630675699581717E-3</v>
      </c>
      <c r="K78" s="31">
        <f>IFERROR(VLOOKUP($F78,'Production Only'!$AX$2:$BG$38,9,FALSE),'Production Only'!$BF$39)</f>
        <v>1.4895751995434567</v>
      </c>
      <c r="L78" s="31">
        <f>IFERROR(VLOOKUP($F78,'Production Only'!$AX$2:$BG$38,8,FALSE),'Production Only'!$BE$39)</f>
        <v>0.80935440345454335</v>
      </c>
      <c r="M78" s="31">
        <f>IFERROR(VLOOKUP($F78,'Production Only'!$BJ$2:$BS$38,10,FALSE),'Production Only'!$BS$39)</f>
        <v>2.2636414564047174E-2</v>
      </c>
      <c r="N78" s="31">
        <f>IFERROR(VLOOKUP($F78,'Production Only'!$BJ$2:$BS$38,9,FALSE),'Production Only'!$BR$39)</f>
        <v>1.1925994178888928</v>
      </c>
      <c r="O78" s="31">
        <f>IFERROR(VLOOKUP($F78,'Production Only'!$BJ$2:$BS$38,8,FALSE),'Production Only'!$BQ$39)</f>
        <v>0.40093865907518167</v>
      </c>
    </row>
    <row r="79" spans="1:15" customFormat="1" x14ac:dyDescent="0.25">
      <c r="A79" s="28" t="s">
        <v>1817</v>
      </c>
      <c r="B79" s="28" t="s">
        <v>1784</v>
      </c>
      <c r="C79" s="28" t="s">
        <v>1818</v>
      </c>
      <c r="D79" s="28" t="s">
        <v>1819</v>
      </c>
      <c r="E79" s="28" t="s">
        <v>1820</v>
      </c>
      <c r="F79" s="29" t="s">
        <v>1821</v>
      </c>
      <c r="G79" s="30">
        <f>IFERROR(VLOOKUP($F79,'Production Only'!$AL$2:$AU$38,10,FALSE),'Production Only'!$AU$39)</f>
        <v>2.4232292053071945E-2</v>
      </c>
      <c r="H79" s="30">
        <f>IFERROR(VLOOKUP($F79,'Production Only'!$AL$2:$AU$38,9,FALSE),'Production Only'!$AT$39)</f>
        <v>1.219527367005955</v>
      </c>
      <c r="I79" s="30">
        <f>IFERROR(VLOOKUP($F79,'Production Only'!$AL$2:$AU$38,8,FALSE),'Production Only'!$AS$39)</f>
        <v>0.48793004003171608</v>
      </c>
      <c r="J79" s="31">
        <f>IFERROR(VLOOKUP($F79,'Production Only'!$AX$2:$BG$38,10,FALSE),'Production Only'!$BG$39)</f>
        <v>5.6630675699581717E-3</v>
      </c>
      <c r="K79" s="31">
        <f>IFERROR(VLOOKUP($F79,'Production Only'!$AX$2:$BG$38,9,FALSE),'Production Only'!$BF$39)</f>
        <v>1.4895751995434567</v>
      </c>
      <c r="L79" s="31">
        <f>IFERROR(VLOOKUP($F79,'Production Only'!$AX$2:$BG$38,8,FALSE),'Production Only'!$BE$39)</f>
        <v>0.80935440345454335</v>
      </c>
      <c r="M79" s="31">
        <f>IFERROR(VLOOKUP($F79,'Production Only'!$BJ$2:$BS$38,10,FALSE),'Production Only'!$BS$39)</f>
        <v>2.2636414564047174E-2</v>
      </c>
      <c r="N79" s="31">
        <f>IFERROR(VLOOKUP($F79,'Production Only'!$BJ$2:$BS$38,9,FALSE),'Production Only'!$BR$39)</f>
        <v>1.1925994178888928</v>
      </c>
      <c r="O79" s="31">
        <f>IFERROR(VLOOKUP($F79,'Production Only'!$BJ$2:$BS$38,8,FALSE),'Production Only'!$BQ$39)</f>
        <v>0.40093865907518167</v>
      </c>
    </row>
    <row r="80" spans="1:15" customFormat="1" x14ac:dyDescent="0.25">
      <c r="A80" s="28" t="s">
        <v>1822</v>
      </c>
      <c r="B80" s="28" t="s">
        <v>1784</v>
      </c>
      <c r="C80" s="28" t="s">
        <v>1823</v>
      </c>
      <c r="D80" s="28" t="s">
        <v>1792</v>
      </c>
      <c r="E80" s="28" t="s">
        <v>1793</v>
      </c>
      <c r="F80" s="29" t="s">
        <v>1565</v>
      </c>
      <c r="G80" s="30">
        <f>IFERROR(VLOOKUP($F80,'Production Only'!$AL$2:$AU$38,10,FALSE),'Production Only'!$AU$39)</f>
        <v>1.8619582664526485E-2</v>
      </c>
      <c r="H80" s="30">
        <f>IFERROR(VLOOKUP($F80,'Production Only'!$AL$2:$AU$38,9,FALSE),'Production Only'!$AT$39)</f>
        <v>0.76960941680042805</v>
      </c>
      <c r="I80" s="30">
        <f>IFERROR(VLOOKUP($F80,'Production Only'!$AL$2:$AU$38,8,FALSE),'Production Only'!$AS$39)</f>
        <v>4.6548956661316213E-2</v>
      </c>
      <c r="J80" s="31">
        <f>IFERROR(VLOOKUP($F80,'Production Only'!$AX$2:$BG$38,10,FALSE),'Production Only'!$BG$39)</f>
        <v>5.6630675699581717E-3</v>
      </c>
      <c r="K80" s="31">
        <f>IFERROR(VLOOKUP($F80,'Production Only'!$AX$2:$BG$38,9,FALSE),'Production Only'!$BF$39)</f>
        <v>1.4895751995434567</v>
      </c>
      <c r="L80" s="31">
        <f>IFERROR(VLOOKUP($F80,'Production Only'!$AX$2:$BG$38,8,FALSE),'Production Only'!$BE$39)</f>
        <v>0.80935440345454335</v>
      </c>
      <c r="M80" s="31">
        <f>IFERROR(VLOOKUP($F80,'Production Only'!$BJ$2:$BS$38,10,FALSE),'Production Only'!$BS$39)</f>
        <v>2.1643452596696526E-2</v>
      </c>
      <c r="N80" s="31">
        <f>IFERROR(VLOOKUP($F80,'Production Only'!$BJ$2:$BS$38,9,FALSE),'Production Only'!$BR$39)</f>
        <v>0.89459604066345633</v>
      </c>
      <c r="O80" s="31">
        <f>IFERROR(VLOOKUP($F80,'Production Only'!$BJ$2:$BS$38,8,FALSE),'Production Only'!$BQ$39)</f>
        <v>5.4108631491741319E-2</v>
      </c>
    </row>
    <row r="81" spans="1:15" customFormat="1" x14ac:dyDescent="0.25">
      <c r="A81" s="28" t="s">
        <v>1824</v>
      </c>
      <c r="B81" s="28" t="s">
        <v>1784</v>
      </c>
      <c r="C81" s="28" t="s">
        <v>1825</v>
      </c>
      <c r="D81" s="28" t="s">
        <v>1819</v>
      </c>
      <c r="E81" s="28" t="s">
        <v>1820</v>
      </c>
      <c r="F81" s="29" t="s">
        <v>1821</v>
      </c>
      <c r="G81" s="30">
        <f>IFERROR(VLOOKUP($F81,'Production Only'!$AL$2:$AU$38,10,FALSE),'Production Only'!$AU$39)</f>
        <v>2.4232292053071945E-2</v>
      </c>
      <c r="H81" s="30">
        <f>IFERROR(VLOOKUP($F81,'Production Only'!$AL$2:$AU$38,9,FALSE),'Production Only'!$AT$39)</f>
        <v>1.219527367005955</v>
      </c>
      <c r="I81" s="30">
        <f>IFERROR(VLOOKUP($F81,'Production Only'!$AL$2:$AU$38,8,FALSE),'Production Only'!$AS$39)</f>
        <v>0.48793004003171608</v>
      </c>
      <c r="J81" s="31">
        <f>IFERROR(VLOOKUP($F81,'Production Only'!$AX$2:$BG$38,10,FALSE),'Production Only'!$BG$39)</f>
        <v>5.6630675699581717E-3</v>
      </c>
      <c r="K81" s="31">
        <f>IFERROR(VLOOKUP($F81,'Production Only'!$AX$2:$BG$38,9,FALSE),'Production Only'!$BF$39)</f>
        <v>1.4895751995434567</v>
      </c>
      <c r="L81" s="31">
        <f>IFERROR(VLOOKUP($F81,'Production Only'!$AX$2:$BG$38,8,FALSE),'Production Only'!$BE$39)</f>
        <v>0.80935440345454335</v>
      </c>
      <c r="M81" s="31">
        <f>IFERROR(VLOOKUP($F81,'Production Only'!$BJ$2:$BS$38,10,FALSE),'Production Only'!$BS$39)</f>
        <v>2.2636414564047174E-2</v>
      </c>
      <c r="N81" s="31">
        <f>IFERROR(VLOOKUP($F81,'Production Only'!$BJ$2:$BS$38,9,FALSE),'Production Only'!$BR$39)</f>
        <v>1.1925994178888928</v>
      </c>
      <c r="O81" s="31">
        <f>IFERROR(VLOOKUP($F81,'Production Only'!$BJ$2:$BS$38,8,FALSE),'Production Only'!$BQ$39)</f>
        <v>0.40093865907518167</v>
      </c>
    </row>
    <row r="82" spans="1:15" customFormat="1" x14ac:dyDescent="0.25">
      <c r="A82" s="28" t="s">
        <v>1826</v>
      </c>
      <c r="B82" s="28" t="s">
        <v>1784</v>
      </c>
      <c r="C82" s="28" t="s">
        <v>1827</v>
      </c>
      <c r="D82" s="28" t="s">
        <v>1828</v>
      </c>
      <c r="E82" s="28" t="s">
        <v>1829</v>
      </c>
      <c r="F82" s="29" t="s">
        <v>1830</v>
      </c>
      <c r="G82" s="30">
        <f>IFERROR(VLOOKUP($F82,'Production Only'!$AL$2:$AU$38,10,FALSE),'Production Only'!$AU$39)</f>
        <v>2.4232292053071945E-2</v>
      </c>
      <c r="H82" s="30">
        <f>IFERROR(VLOOKUP($F82,'Production Only'!$AL$2:$AU$38,9,FALSE),'Production Only'!$AT$39)</f>
        <v>1.219527367005955</v>
      </c>
      <c r="I82" s="30">
        <f>IFERROR(VLOOKUP($F82,'Production Only'!$AL$2:$AU$38,8,FALSE),'Production Only'!$AS$39)</f>
        <v>0.48793004003171608</v>
      </c>
      <c r="J82" s="31">
        <f>IFERROR(VLOOKUP($F82,'Production Only'!$AX$2:$BG$38,10,FALSE),'Production Only'!$BG$39)</f>
        <v>5.6630675699581717E-3</v>
      </c>
      <c r="K82" s="31">
        <f>IFERROR(VLOOKUP($F82,'Production Only'!$AX$2:$BG$38,9,FALSE),'Production Only'!$BF$39)</f>
        <v>1.4895751995434567</v>
      </c>
      <c r="L82" s="31">
        <f>IFERROR(VLOOKUP($F82,'Production Only'!$AX$2:$BG$38,8,FALSE),'Production Only'!$BE$39)</f>
        <v>0.80935440345454335</v>
      </c>
      <c r="M82" s="31">
        <f>IFERROR(VLOOKUP($F82,'Production Only'!$BJ$2:$BS$38,10,FALSE),'Production Only'!$BS$39)</f>
        <v>2.2636414564047174E-2</v>
      </c>
      <c r="N82" s="31">
        <f>IFERROR(VLOOKUP($F82,'Production Only'!$BJ$2:$BS$38,9,FALSE),'Production Only'!$BR$39)</f>
        <v>1.1925994178888928</v>
      </c>
      <c r="O82" s="31">
        <f>IFERROR(VLOOKUP($F82,'Production Only'!$BJ$2:$BS$38,8,FALSE),'Production Only'!$BQ$39)</f>
        <v>0.40093865907518167</v>
      </c>
    </row>
    <row r="83" spans="1:15" customFormat="1" x14ac:dyDescent="0.25">
      <c r="A83" s="28" t="s">
        <v>1831</v>
      </c>
      <c r="B83" s="28" t="s">
        <v>1784</v>
      </c>
      <c r="C83" s="28" t="s">
        <v>1832</v>
      </c>
      <c r="D83" s="28" t="s">
        <v>1786</v>
      </c>
      <c r="E83" s="28" t="s">
        <v>1786</v>
      </c>
      <c r="F83" s="29" t="s">
        <v>1787</v>
      </c>
      <c r="G83" s="30">
        <f>IFERROR(VLOOKUP($F83,'Production Only'!$AL$2:$AU$38,10,FALSE),'Production Only'!$AU$39)</f>
        <v>2.4232292053071945E-2</v>
      </c>
      <c r="H83" s="30">
        <f>IFERROR(VLOOKUP($F83,'Production Only'!$AL$2:$AU$38,9,FALSE),'Production Only'!$AT$39)</f>
        <v>1.219527367005955</v>
      </c>
      <c r="I83" s="30">
        <f>IFERROR(VLOOKUP($F83,'Production Only'!$AL$2:$AU$38,8,FALSE),'Production Only'!$AS$39)</f>
        <v>0.48793004003171608</v>
      </c>
      <c r="J83" s="31">
        <f>IFERROR(VLOOKUP($F83,'Production Only'!$AX$2:$BG$38,10,FALSE),'Production Only'!$BG$39)</f>
        <v>5.6630675699581717E-3</v>
      </c>
      <c r="K83" s="31">
        <f>IFERROR(VLOOKUP($F83,'Production Only'!$AX$2:$BG$38,9,FALSE),'Production Only'!$BF$39)</f>
        <v>1.4895751995434567</v>
      </c>
      <c r="L83" s="31">
        <f>IFERROR(VLOOKUP($F83,'Production Only'!$AX$2:$BG$38,8,FALSE),'Production Only'!$BE$39)</f>
        <v>0.80935440345454335</v>
      </c>
      <c r="M83" s="31">
        <f>IFERROR(VLOOKUP($F83,'Production Only'!$BJ$2:$BS$38,10,FALSE),'Production Only'!$BS$39)</f>
        <v>2.2636414564047174E-2</v>
      </c>
      <c r="N83" s="31">
        <f>IFERROR(VLOOKUP($F83,'Production Only'!$BJ$2:$BS$38,9,FALSE),'Production Only'!$BR$39)</f>
        <v>1.1925994178888928</v>
      </c>
      <c r="O83" s="31">
        <f>IFERROR(VLOOKUP($F83,'Production Only'!$BJ$2:$BS$38,8,FALSE),'Production Only'!$BQ$39)</f>
        <v>0.40093865907518167</v>
      </c>
    </row>
    <row r="84" spans="1:15" customFormat="1" x14ac:dyDescent="0.25">
      <c r="A84" s="28" t="s">
        <v>1833</v>
      </c>
      <c r="B84" s="28" t="s">
        <v>1784</v>
      </c>
      <c r="C84" s="28" t="s">
        <v>1834</v>
      </c>
      <c r="D84" s="28" t="s">
        <v>1786</v>
      </c>
      <c r="E84" s="28" t="s">
        <v>1786</v>
      </c>
      <c r="F84" s="29" t="s">
        <v>1787</v>
      </c>
      <c r="G84" s="30">
        <f>IFERROR(VLOOKUP($F84,'Production Only'!$AL$2:$AU$38,10,FALSE),'Production Only'!$AU$39)</f>
        <v>2.4232292053071945E-2</v>
      </c>
      <c r="H84" s="30">
        <f>IFERROR(VLOOKUP($F84,'Production Only'!$AL$2:$AU$38,9,FALSE),'Production Only'!$AT$39)</f>
        <v>1.219527367005955</v>
      </c>
      <c r="I84" s="30">
        <f>IFERROR(VLOOKUP($F84,'Production Only'!$AL$2:$AU$38,8,FALSE),'Production Only'!$AS$39)</f>
        <v>0.48793004003171608</v>
      </c>
      <c r="J84" s="31">
        <f>IFERROR(VLOOKUP($F84,'Production Only'!$AX$2:$BG$38,10,FALSE),'Production Only'!$BG$39)</f>
        <v>5.6630675699581717E-3</v>
      </c>
      <c r="K84" s="31">
        <f>IFERROR(VLOOKUP($F84,'Production Only'!$AX$2:$BG$38,9,FALSE),'Production Only'!$BF$39)</f>
        <v>1.4895751995434567</v>
      </c>
      <c r="L84" s="31">
        <f>IFERROR(VLOOKUP($F84,'Production Only'!$AX$2:$BG$38,8,FALSE),'Production Only'!$BE$39)</f>
        <v>0.80935440345454335</v>
      </c>
      <c r="M84" s="31">
        <f>IFERROR(VLOOKUP($F84,'Production Only'!$BJ$2:$BS$38,10,FALSE),'Production Only'!$BS$39)</f>
        <v>2.2636414564047174E-2</v>
      </c>
      <c r="N84" s="31">
        <f>IFERROR(VLOOKUP($F84,'Production Only'!$BJ$2:$BS$38,9,FALSE),'Production Only'!$BR$39)</f>
        <v>1.1925994178888928</v>
      </c>
      <c r="O84" s="31">
        <f>IFERROR(VLOOKUP($F84,'Production Only'!$BJ$2:$BS$38,8,FALSE),'Production Only'!$BQ$39)</f>
        <v>0.40093865907518167</v>
      </c>
    </row>
    <row r="85" spans="1:15" customFormat="1" x14ac:dyDescent="0.25">
      <c r="A85" s="28" t="s">
        <v>1835</v>
      </c>
      <c r="B85" s="28" t="s">
        <v>1784</v>
      </c>
      <c r="C85" s="28" t="s">
        <v>1836</v>
      </c>
      <c r="D85" s="28" t="s">
        <v>1837</v>
      </c>
      <c r="E85" s="28" t="s">
        <v>1838</v>
      </c>
      <c r="F85" s="29" t="s">
        <v>1839</v>
      </c>
      <c r="G85" s="30">
        <f>IFERROR(VLOOKUP($F85,'Production Only'!$AL$2:$AU$38,10,FALSE),'Production Only'!$AU$39)</f>
        <v>2.4232292053071945E-2</v>
      </c>
      <c r="H85" s="30">
        <f>IFERROR(VLOOKUP($F85,'Production Only'!$AL$2:$AU$38,9,FALSE),'Production Only'!$AT$39)</f>
        <v>1.219527367005955</v>
      </c>
      <c r="I85" s="30">
        <f>IFERROR(VLOOKUP($F85,'Production Only'!$AL$2:$AU$38,8,FALSE),'Production Only'!$AS$39)</f>
        <v>0.48793004003171608</v>
      </c>
      <c r="J85" s="31">
        <f>IFERROR(VLOOKUP($F85,'Production Only'!$AX$2:$BG$38,10,FALSE),'Production Only'!$BG$39)</f>
        <v>5.6630675699581717E-3</v>
      </c>
      <c r="K85" s="31">
        <f>IFERROR(VLOOKUP($F85,'Production Only'!$AX$2:$BG$38,9,FALSE),'Production Only'!$BF$39)</f>
        <v>1.4895751995434567</v>
      </c>
      <c r="L85" s="31">
        <f>IFERROR(VLOOKUP($F85,'Production Only'!$AX$2:$BG$38,8,FALSE),'Production Only'!$BE$39)</f>
        <v>0.80935440345454335</v>
      </c>
      <c r="M85" s="31">
        <f>IFERROR(VLOOKUP($F85,'Production Only'!$BJ$2:$BS$38,10,FALSE),'Production Only'!$BS$39)</f>
        <v>2.2636414564047174E-2</v>
      </c>
      <c r="N85" s="31">
        <f>IFERROR(VLOOKUP($F85,'Production Only'!$BJ$2:$BS$38,9,FALSE),'Production Only'!$BR$39)</f>
        <v>1.1925994178888928</v>
      </c>
      <c r="O85" s="31">
        <f>IFERROR(VLOOKUP($F85,'Production Only'!$BJ$2:$BS$38,8,FALSE),'Production Only'!$BQ$39)</f>
        <v>0.40093865907518167</v>
      </c>
    </row>
    <row r="86" spans="1:15" customFormat="1" x14ac:dyDescent="0.25">
      <c r="A86" s="28" t="s">
        <v>1840</v>
      </c>
      <c r="B86" s="28" t="s">
        <v>1784</v>
      </c>
      <c r="C86" s="28" t="s">
        <v>1841</v>
      </c>
      <c r="D86" s="28" t="s">
        <v>1796</v>
      </c>
      <c r="E86" s="28" t="s">
        <v>1797</v>
      </c>
      <c r="F86" s="29" t="s">
        <v>1798</v>
      </c>
      <c r="G86" s="30">
        <f>IFERROR(VLOOKUP($F86,'Production Only'!$AL$2:$AU$38,10,FALSE),'Production Only'!$AU$39)</f>
        <v>2.4232292053071945E-2</v>
      </c>
      <c r="H86" s="30">
        <f>IFERROR(VLOOKUP($F86,'Production Only'!$AL$2:$AU$38,9,FALSE),'Production Only'!$AT$39)</f>
        <v>1.219527367005955</v>
      </c>
      <c r="I86" s="30">
        <f>IFERROR(VLOOKUP($F86,'Production Only'!$AL$2:$AU$38,8,FALSE),'Production Only'!$AS$39)</f>
        <v>0.48793004003171608</v>
      </c>
      <c r="J86" s="31">
        <f>IFERROR(VLOOKUP($F86,'Production Only'!$AX$2:$BG$38,10,FALSE),'Production Only'!$BG$39)</f>
        <v>5.6630675699581717E-3</v>
      </c>
      <c r="K86" s="31">
        <f>IFERROR(VLOOKUP($F86,'Production Only'!$AX$2:$BG$38,9,FALSE),'Production Only'!$BF$39)</f>
        <v>1.4895751995434567</v>
      </c>
      <c r="L86" s="31">
        <f>IFERROR(VLOOKUP($F86,'Production Only'!$AX$2:$BG$38,8,FALSE),'Production Only'!$BE$39)</f>
        <v>0.80935440345454335</v>
      </c>
      <c r="M86" s="31">
        <f>IFERROR(VLOOKUP($F86,'Production Only'!$BJ$2:$BS$38,10,FALSE),'Production Only'!$BS$39)</f>
        <v>2.2636414564047174E-2</v>
      </c>
      <c r="N86" s="31">
        <f>IFERROR(VLOOKUP($F86,'Production Only'!$BJ$2:$BS$38,9,FALSE),'Production Only'!$BR$39)</f>
        <v>1.1925994178888928</v>
      </c>
      <c r="O86" s="31">
        <f>IFERROR(VLOOKUP($F86,'Production Only'!$BJ$2:$BS$38,8,FALSE),'Production Only'!$BQ$39)</f>
        <v>0.40093865907518167</v>
      </c>
    </row>
    <row r="87" spans="1:15" customFormat="1" x14ac:dyDescent="0.25">
      <c r="A87" s="28" t="s">
        <v>1842</v>
      </c>
      <c r="B87" s="28" t="s">
        <v>1784</v>
      </c>
      <c r="C87" s="28" t="s">
        <v>1843</v>
      </c>
      <c r="D87" s="28" t="s">
        <v>1844</v>
      </c>
      <c r="E87" s="28" t="s">
        <v>1845</v>
      </c>
      <c r="F87" s="29" t="s">
        <v>1559</v>
      </c>
      <c r="G87" s="30">
        <f>IFERROR(VLOOKUP($F87,'Production Only'!$AL$2:$AU$38,10,FALSE),'Production Only'!$AU$39)</f>
        <v>0</v>
      </c>
      <c r="H87" s="30">
        <f>IFERROR(VLOOKUP($F87,'Production Only'!$AL$2:$AU$38,9,FALSE),'Production Only'!$AT$39)</f>
        <v>0</v>
      </c>
      <c r="I87" s="30">
        <f>IFERROR(VLOOKUP($F87,'Production Only'!$AL$2:$AU$38,8,FALSE),'Production Only'!$AS$39)</f>
        <v>0</v>
      </c>
      <c r="J87" s="31">
        <f>IFERROR(VLOOKUP($F87,'Production Only'!$AX$2:$BG$38,10,FALSE),'Production Only'!$BG$39)</f>
        <v>5.6630675699581717E-3</v>
      </c>
      <c r="K87" s="31">
        <f>IFERROR(VLOOKUP($F87,'Production Only'!$AX$2:$BG$38,9,FALSE),'Production Only'!$BF$39)</f>
        <v>1.4895751995434567</v>
      </c>
      <c r="L87" s="31">
        <f>IFERROR(VLOOKUP($F87,'Production Only'!$AX$2:$BG$38,8,FALSE),'Production Only'!$BE$39)</f>
        <v>0.80935440345454335</v>
      </c>
      <c r="M87" s="31">
        <f>IFERROR(VLOOKUP($F87,'Production Only'!$BJ$2:$BS$38,10,FALSE),'Production Only'!$BS$39)</f>
        <v>0</v>
      </c>
      <c r="N87" s="31">
        <f>IFERROR(VLOOKUP($F87,'Production Only'!$BJ$2:$BS$38,9,FALSE),'Production Only'!$BR$39)</f>
        <v>0</v>
      </c>
      <c r="O87" s="31">
        <f>IFERROR(VLOOKUP($F87,'Production Only'!$BJ$2:$BS$38,8,FALSE),'Production Only'!$BQ$39)</f>
        <v>0</v>
      </c>
    </row>
    <row r="88" spans="1:15" customFormat="1" x14ac:dyDescent="0.25">
      <c r="A88" s="28" t="s">
        <v>1846</v>
      </c>
      <c r="B88" s="28" t="s">
        <v>1784</v>
      </c>
      <c r="C88" s="28" t="s">
        <v>1847</v>
      </c>
      <c r="D88" s="28" t="s">
        <v>1786</v>
      </c>
      <c r="E88" s="28" t="s">
        <v>1786</v>
      </c>
      <c r="F88" s="29" t="s">
        <v>1787</v>
      </c>
      <c r="G88" s="30">
        <f>IFERROR(VLOOKUP($F88,'Production Only'!$AL$2:$AU$38,10,FALSE),'Production Only'!$AU$39)</f>
        <v>2.4232292053071945E-2</v>
      </c>
      <c r="H88" s="30">
        <f>IFERROR(VLOOKUP($F88,'Production Only'!$AL$2:$AU$38,9,FALSE),'Production Only'!$AT$39)</f>
        <v>1.219527367005955</v>
      </c>
      <c r="I88" s="30">
        <f>IFERROR(VLOOKUP($F88,'Production Only'!$AL$2:$AU$38,8,FALSE),'Production Only'!$AS$39)</f>
        <v>0.48793004003171608</v>
      </c>
      <c r="J88" s="31">
        <f>IFERROR(VLOOKUP($F88,'Production Only'!$AX$2:$BG$38,10,FALSE),'Production Only'!$BG$39)</f>
        <v>5.6630675699581717E-3</v>
      </c>
      <c r="K88" s="31">
        <f>IFERROR(VLOOKUP($F88,'Production Only'!$AX$2:$BG$38,9,FALSE),'Production Only'!$BF$39)</f>
        <v>1.4895751995434567</v>
      </c>
      <c r="L88" s="31">
        <f>IFERROR(VLOOKUP($F88,'Production Only'!$AX$2:$BG$38,8,FALSE),'Production Only'!$BE$39)</f>
        <v>0.80935440345454335</v>
      </c>
      <c r="M88" s="31">
        <f>IFERROR(VLOOKUP($F88,'Production Only'!$BJ$2:$BS$38,10,FALSE),'Production Only'!$BS$39)</f>
        <v>2.2636414564047174E-2</v>
      </c>
      <c r="N88" s="31">
        <f>IFERROR(VLOOKUP($F88,'Production Only'!$BJ$2:$BS$38,9,FALSE),'Production Only'!$BR$39)</f>
        <v>1.1925994178888928</v>
      </c>
      <c r="O88" s="31">
        <f>IFERROR(VLOOKUP($F88,'Production Only'!$BJ$2:$BS$38,8,FALSE),'Production Only'!$BQ$39)</f>
        <v>0.40093865907518167</v>
      </c>
    </row>
    <row r="89" spans="1:15" customFormat="1" x14ac:dyDescent="0.25">
      <c r="A89" s="28" t="s">
        <v>1848</v>
      </c>
      <c r="B89" s="28" t="s">
        <v>1784</v>
      </c>
      <c r="C89" s="28" t="s">
        <v>1849</v>
      </c>
      <c r="D89" s="28" t="s">
        <v>1786</v>
      </c>
      <c r="E89" s="28" t="s">
        <v>1786</v>
      </c>
      <c r="F89" s="29" t="s">
        <v>1787</v>
      </c>
      <c r="G89" s="30">
        <f>IFERROR(VLOOKUP($F89,'Production Only'!$AL$2:$AU$38,10,FALSE),'Production Only'!$AU$39)</f>
        <v>2.4232292053071945E-2</v>
      </c>
      <c r="H89" s="30">
        <f>IFERROR(VLOOKUP($F89,'Production Only'!$AL$2:$AU$38,9,FALSE),'Production Only'!$AT$39)</f>
        <v>1.219527367005955</v>
      </c>
      <c r="I89" s="30">
        <f>IFERROR(VLOOKUP($F89,'Production Only'!$AL$2:$AU$38,8,FALSE),'Production Only'!$AS$39)</f>
        <v>0.48793004003171608</v>
      </c>
      <c r="J89" s="31">
        <f>IFERROR(VLOOKUP($F89,'Production Only'!$AX$2:$BG$38,10,FALSE),'Production Only'!$BG$39)</f>
        <v>5.6630675699581717E-3</v>
      </c>
      <c r="K89" s="31">
        <f>IFERROR(VLOOKUP($F89,'Production Only'!$AX$2:$BG$38,9,FALSE),'Production Only'!$BF$39)</f>
        <v>1.4895751995434567</v>
      </c>
      <c r="L89" s="31">
        <f>IFERROR(VLOOKUP($F89,'Production Only'!$AX$2:$BG$38,8,FALSE),'Production Only'!$BE$39)</f>
        <v>0.80935440345454335</v>
      </c>
      <c r="M89" s="31">
        <f>IFERROR(VLOOKUP($F89,'Production Only'!$BJ$2:$BS$38,10,FALSE),'Production Only'!$BS$39)</f>
        <v>2.2636414564047174E-2</v>
      </c>
      <c r="N89" s="31">
        <f>IFERROR(VLOOKUP($F89,'Production Only'!$BJ$2:$BS$38,9,FALSE),'Production Only'!$BR$39)</f>
        <v>1.1925994178888928</v>
      </c>
      <c r="O89" s="31">
        <f>IFERROR(VLOOKUP($F89,'Production Only'!$BJ$2:$BS$38,8,FALSE),'Production Only'!$BQ$39)</f>
        <v>0.40093865907518167</v>
      </c>
    </row>
    <row r="90" spans="1:15" customFormat="1" x14ac:dyDescent="0.25">
      <c r="A90" s="28" t="s">
        <v>1850</v>
      </c>
      <c r="B90" s="28" t="s">
        <v>1784</v>
      </c>
      <c r="C90" s="28" t="s">
        <v>1851</v>
      </c>
      <c r="D90" s="28" t="s">
        <v>1786</v>
      </c>
      <c r="E90" s="28" t="s">
        <v>1786</v>
      </c>
      <c r="F90" s="29" t="s">
        <v>1787</v>
      </c>
      <c r="G90" s="30">
        <f>IFERROR(VLOOKUP($F90,'Production Only'!$AL$2:$AU$38,10,FALSE),'Production Only'!$AU$39)</f>
        <v>2.4232292053071945E-2</v>
      </c>
      <c r="H90" s="30">
        <f>IFERROR(VLOOKUP($F90,'Production Only'!$AL$2:$AU$38,9,FALSE),'Production Only'!$AT$39)</f>
        <v>1.219527367005955</v>
      </c>
      <c r="I90" s="30">
        <f>IFERROR(VLOOKUP($F90,'Production Only'!$AL$2:$AU$38,8,FALSE),'Production Only'!$AS$39)</f>
        <v>0.48793004003171608</v>
      </c>
      <c r="J90" s="31">
        <f>IFERROR(VLOOKUP($F90,'Production Only'!$AX$2:$BG$38,10,FALSE),'Production Only'!$BG$39)</f>
        <v>5.6630675699581717E-3</v>
      </c>
      <c r="K90" s="31">
        <f>IFERROR(VLOOKUP($F90,'Production Only'!$AX$2:$BG$38,9,FALSE),'Production Only'!$BF$39)</f>
        <v>1.4895751995434567</v>
      </c>
      <c r="L90" s="31">
        <f>IFERROR(VLOOKUP($F90,'Production Only'!$AX$2:$BG$38,8,FALSE),'Production Only'!$BE$39)</f>
        <v>0.80935440345454335</v>
      </c>
      <c r="M90" s="31">
        <f>IFERROR(VLOOKUP($F90,'Production Only'!$BJ$2:$BS$38,10,FALSE),'Production Only'!$BS$39)</f>
        <v>2.2636414564047174E-2</v>
      </c>
      <c r="N90" s="31">
        <f>IFERROR(VLOOKUP($F90,'Production Only'!$BJ$2:$BS$38,9,FALSE),'Production Only'!$BR$39)</f>
        <v>1.1925994178888928</v>
      </c>
      <c r="O90" s="31">
        <f>IFERROR(VLOOKUP($F90,'Production Only'!$BJ$2:$BS$38,8,FALSE),'Production Only'!$BQ$39)</f>
        <v>0.40093865907518167</v>
      </c>
    </row>
    <row r="91" spans="1:15" customFormat="1" x14ac:dyDescent="0.25">
      <c r="A91" s="28" t="s">
        <v>1852</v>
      </c>
      <c r="B91" s="28" t="s">
        <v>1784</v>
      </c>
      <c r="C91" s="28" t="s">
        <v>1853</v>
      </c>
      <c r="D91" s="28" t="s">
        <v>1819</v>
      </c>
      <c r="E91" s="28" t="s">
        <v>1820</v>
      </c>
      <c r="F91" s="29" t="s">
        <v>1821</v>
      </c>
      <c r="G91" s="30">
        <f>IFERROR(VLOOKUP($F91,'Production Only'!$AL$2:$AU$38,10,FALSE),'Production Only'!$AU$39)</f>
        <v>2.4232292053071945E-2</v>
      </c>
      <c r="H91" s="30">
        <f>IFERROR(VLOOKUP($F91,'Production Only'!$AL$2:$AU$38,9,FALSE),'Production Only'!$AT$39)</f>
        <v>1.219527367005955</v>
      </c>
      <c r="I91" s="30">
        <f>IFERROR(VLOOKUP($F91,'Production Only'!$AL$2:$AU$38,8,FALSE),'Production Only'!$AS$39)</f>
        <v>0.48793004003171608</v>
      </c>
      <c r="J91" s="31">
        <f>IFERROR(VLOOKUP($F91,'Production Only'!$AX$2:$BG$38,10,FALSE),'Production Only'!$BG$39)</f>
        <v>5.6630675699581717E-3</v>
      </c>
      <c r="K91" s="31">
        <f>IFERROR(VLOOKUP($F91,'Production Only'!$AX$2:$BG$38,9,FALSE),'Production Only'!$BF$39)</f>
        <v>1.4895751995434567</v>
      </c>
      <c r="L91" s="31">
        <f>IFERROR(VLOOKUP($F91,'Production Only'!$AX$2:$BG$38,8,FALSE),'Production Only'!$BE$39)</f>
        <v>0.80935440345454335</v>
      </c>
      <c r="M91" s="31">
        <f>IFERROR(VLOOKUP($F91,'Production Only'!$BJ$2:$BS$38,10,FALSE),'Production Only'!$BS$39)</f>
        <v>2.2636414564047174E-2</v>
      </c>
      <c r="N91" s="31">
        <f>IFERROR(VLOOKUP($F91,'Production Only'!$BJ$2:$BS$38,9,FALSE),'Production Only'!$BR$39)</f>
        <v>1.1925994178888928</v>
      </c>
      <c r="O91" s="31">
        <f>IFERROR(VLOOKUP($F91,'Production Only'!$BJ$2:$BS$38,8,FALSE),'Production Only'!$BQ$39)</f>
        <v>0.40093865907518167</v>
      </c>
    </row>
    <row r="92" spans="1:15" customFormat="1" x14ac:dyDescent="0.25">
      <c r="A92" s="28" t="s">
        <v>1854</v>
      </c>
      <c r="B92" s="28" t="s">
        <v>1784</v>
      </c>
      <c r="C92" s="28" t="s">
        <v>1855</v>
      </c>
      <c r="D92" s="28" t="s">
        <v>1786</v>
      </c>
      <c r="E92" s="28" t="s">
        <v>1786</v>
      </c>
      <c r="F92" s="29" t="s">
        <v>1787</v>
      </c>
      <c r="G92" s="30">
        <f>IFERROR(VLOOKUP($F92,'Production Only'!$AL$2:$AU$38,10,FALSE),'Production Only'!$AU$39)</f>
        <v>2.4232292053071945E-2</v>
      </c>
      <c r="H92" s="30">
        <f>IFERROR(VLOOKUP($F92,'Production Only'!$AL$2:$AU$38,9,FALSE),'Production Only'!$AT$39)</f>
        <v>1.219527367005955</v>
      </c>
      <c r="I92" s="30">
        <f>IFERROR(VLOOKUP($F92,'Production Only'!$AL$2:$AU$38,8,FALSE),'Production Only'!$AS$39)</f>
        <v>0.48793004003171608</v>
      </c>
      <c r="J92" s="31">
        <f>IFERROR(VLOOKUP($F92,'Production Only'!$AX$2:$BG$38,10,FALSE),'Production Only'!$BG$39)</f>
        <v>5.6630675699581717E-3</v>
      </c>
      <c r="K92" s="31">
        <f>IFERROR(VLOOKUP($F92,'Production Only'!$AX$2:$BG$38,9,FALSE),'Production Only'!$BF$39)</f>
        <v>1.4895751995434567</v>
      </c>
      <c r="L92" s="31">
        <f>IFERROR(VLOOKUP($F92,'Production Only'!$AX$2:$BG$38,8,FALSE),'Production Only'!$BE$39)</f>
        <v>0.80935440345454335</v>
      </c>
      <c r="M92" s="31">
        <f>IFERROR(VLOOKUP($F92,'Production Only'!$BJ$2:$BS$38,10,FALSE),'Production Only'!$BS$39)</f>
        <v>2.2636414564047174E-2</v>
      </c>
      <c r="N92" s="31">
        <f>IFERROR(VLOOKUP($F92,'Production Only'!$BJ$2:$BS$38,9,FALSE),'Production Only'!$BR$39)</f>
        <v>1.1925994178888928</v>
      </c>
      <c r="O92" s="31">
        <f>IFERROR(VLOOKUP($F92,'Production Only'!$BJ$2:$BS$38,8,FALSE),'Production Only'!$BQ$39)</f>
        <v>0.40093865907518167</v>
      </c>
    </row>
    <row r="93" spans="1:15" customFormat="1" x14ac:dyDescent="0.25">
      <c r="A93" s="28" t="s">
        <v>1856</v>
      </c>
      <c r="B93" s="28" t="s">
        <v>1784</v>
      </c>
      <c r="C93" s="28" t="s">
        <v>1857</v>
      </c>
      <c r="D93" s="28" t="s">
        <v>1786</v>
      </c>
      <c r="E93" s="28" t="s">
        <v>1786</v>
      </c>
      <c r="F93" s="29" t="s">
        <v>1787</v>
      </c>
      <c r="G93" s="30">
        <f>IFERROR(VLOOKUP($F93,'Production Only'!$AL$2:$AU$38,10,FALSE),'Production Only'!$AU$39)</f>
        <v>2.4232292053071945E-2</v>
      </c>
      <c r="H93" s="30">
        <f>IFERROR(VLOOKUP($F93,'Production Only'!$AL$2:$AU$38,9,FALSE),'Production Only'!$AT$39)</f>
        <v>1.219527367005955</v>
      </c>
      <c r="I93" s="30">
        <f>IFERROR(VLOOKUP($F93,'Production Only'!$AL$2:$AU$38,8,FALSE),'Production Only'!$AS$39)</f>
        <v>0.48793004003171608</v>
      </c>
      <c r="J93" s="31">
        <f>IFERROR(VLOOKUP($F93,'Production Only'!$AX$2:$BG$38,10,FALSE),'Production Only'!$BG$39)</f>
        <v>5.6630675699581717E-3</v>
      </c>
      <c r="K93" s="31">
        <f>IFERROR(VLOOKUP($F93,'Production Only'!$AX$2:$BG$38,9,FALSE),'Production Only'!$BF$39)</f>
        <v>1.4895751995434567</v>
      </c>
      <c r="L93" s="31">
        <f>IFERROR(VLOOKUP($F93,'Production Only'!$AX$2:$BG$38,8,FALSE),'Production Only'!$BE$39)</f>
        <v>0.80935440345454335</v>
      </c>
      <c r="M93" s="31">
        <f>IFERROR(VLOOKUP($F93,'Production Only'!$BJ$2:$BS$38,10,FALSE),'Production Only'!$BS$39)</f>
        <v>2.2636414564047174E-2</v>
      </c>
      <c r="N93" s="31">
        <f>IFERROR(VLOOKUP($F93,'Production Only'!$BJ$2:$BS$38,9,FALSE),'Production Only'!$BR$39)</f>
        <v>1.1925994178888928</v>
      </c>
      <c r="O93" s="31">
        <f>IFERROR(VLOOKUP($F93,'Production Only'!$BJ$2:$BS$38,8,FALSE),'Production Only'!$BQ$39)</f>
        <v>0.40093865907518167</v>
      </c>
    </row>
    <row r="94" spans="1:15" customFormat="1" x14ac:dyDescent="0.25">
      <c r="A94" s="28" t="s">
        <v>1858</v>
      </c>
      <c r="B94" s="28" t="s">
        <v>1784</v>
      </c>
      <c r="C94" s="28" t="s">
        <v>1859</v>
      </c>
      <c r="D94" s="28" t="s">
        <v>1837</v>
      </c>
      <c r="E94" s="28" t="s">
        <v>1838</v>
      </c>
      <c r="F94" s="29" t="s">
        <v>1839</v>
      </c>
      <c r="G94" s="30">
        <f>IFERROR(VLOOKUP($F94,'Production Only'!$AL$2:$AU$38,10,FALSE),'Production Only'!$AU$39)</f>
        <v>2.4232292053071945E-2</v>
      </c>
      <c r="H94" s="30">
        <f>IFERROR(VLOOKUP($F94,'Production Only'!$AL$2:$AU$38,9,FALSE),'Production Only'!$AT$39)</f>
        <v>1.219527367005955</v>
      </c>
      <c r="I94" s="30">
        <f>IFERROR(VLOOKUP($F94,'Production Only'!$AL$2:$AU$38,8,FALSE),'Production Only'!$AS$39)</f>
        <v>0.48793004003171608</v>
      </c>
      <c r="J94" s="31">
        <f>IFERROR(VLOOKUP($F94,'Production Only'!$AX$2:$BG$38,10,FALSE),'Production Only'!$BG$39)</f>
        <v>5.6630675699581717E-3</v>
      </c>
      <c r="K94" s="31">
        <f>IFERROR(VLOOKUP($F94,'Production Only'!$AX$2:$BG$38,9,FALSE),'Production Only'!$BF$39)</f>
        <v>1.4895751995434567</v>
      </c>
      <c r="L94" s="31">
        <f>IFERROR(VLOOKUP($F94,'Production Only'!$AX$2:$BG$38,8,FALSE),'Production Only'!$BE$39)</f>
        <v>0.80935440345454335</v>
      </c>
      <c r="M94" s="31">
        <f>IFERROR(VLOOKUP($F94,'Production Only'!$BJ$2:$BS$38,10,FALSE),'Production Only'!$BS$39)</f>
        <v>2.2636414564047174E-2</v>
      </c>
      <c r="N94" s="31">
        <f>IFERROR(VLOOKUP($F94,'Production Only'!$BJ$2:$BS$38,9,FALSE),'Production Only'!$BR$39)</f>
        <v>1.1925994178888928</v>
      </c>
      <c r="O94" s="31">
        <f>IFERROR(VLOOKUP($F94,'Production Only'!$BJ$2:$BS$38,8,FALSE),'Production Only'!$BQ$39)</f>
        <v>0.40093865907518167</v>
      </c>
    </row>
    <row r="95" spans="1:15" customFormat="1" x14ac:dyDescent="0.25">
      <c r="A95" s="28" t="s">
        <v>1860</v>
      </c>
      <c r="B95" s="28" t="s">
        <v>1784</v>
      </c>
      <c r="C95" s="28" t="s">
        <v>1861</v>
      </c>
      <c r="D95" s="28" t="s">
        <v>1786</v>
      </c>
      <c r="E95" s="28" t="s">
        <v>1786</v>
      </c>
      <c r="F95" s="29" t="s">
        <v>1787</v>
      </c>
      <c r="G95" s="30">
        <f>IFERROR(VLOOKUP($F95,'Production Only'!$AL$2:$AU$38,10,FALSE),'Production Only'!$AU$39)</f>
        <v>2.4232292053071945E-2</v>
      </c>
      <c r="H95" s="30">
        <f>IFERROR(VLOOKUP($F95,'Production Only'!$AL$2:$AU$38,9,FALSE),'Production Only'!$AT$39)</f>
        <v>1.219527367005955</v>
      </c>
      <c r="I95" s="30">
        <f>IFERROR(VLOOKUP($F95,'Production Only'!$AL$2:$AU$38,8,FALSE),'Production Only'!$AS$39)</f>
        <v>0.48793004003171608</v>
      </c>
      <c r="J95" s="31">
        <f>IFERROR(VLOOKUP($F95,'Production Only'!$AX$2:$BG$38,10,FALSE),'Production Only'!$BG$39)</f>
        <v>5.6630675699581717E-3</v>
      </c>
      <c r="K95" s="31">
        <f>IFERROR(VLOOKUP($F95,'Production Only'!$AX$2:$BG$38,9,FALSE),'Production Only'!$BF$39)</f>
        <v>1.4895751995434567</v>
      </c>
      <c r="L95" s="31">
        <f>IFERROR(VLOOKUP($F95,'Production Only'!$AX$2:$BG$38,8,FALSE),'Production Only'!$BE$39)</f>
        <v>0.80935440345454335</v>
      </c>
      <c r="M95" s="31">
        <f>IFERROR(VLOOKUP($F95,'Production Only'!$BJ$2:$BS$38,10,FALSE),'Production Only'!$BS$39)</f>
        <v>2.2636414564047174E-2</v>
      </c>
      <c r="N95" s="31">
        <f>IFERROR(VLOOKUP($F95,'Production Only'!$BJ$2:$BS$38,9,FALSE),'Production Only'!$BR$39)</f>
        <v>1.1925994178888928</v>
      </c>
      <c r="O95" s="31">
        <f>IFERROR(VLOOKUP($F95,'Production Only'!$BJ$2:$BS$38,8,FALSE),'Production Only'!$BQ$39)</f>
        <v>0.40093865907518167</v>
      </c>
    </row>
    <row r="96" spans="1:15" customFormat="1" x14ac:dyDescent="0.25">
      <c r="A96" s="28" t="s">
        <v>1862</v>
      </c>
      <c r="B96" s="28" t="s">
        <v>1784</v>
      </c>
      <c r="C96" s="28" t="s">
        <v>1863</v>
      </c>
      <c r="D96" s="28" t="s">
        <v>1864</v>
      </c>
      <c r="E96" s="28" t="s">
        <v>1865</v>
      </c>
      <c r="F96" s="29" t="s">
        <v>1866</v>
      </c>
      <c r="G96" s="30">
        <f>IFERROR(VLOOKUP($F96,'Production Only'!$AL$2:$AU$38,10,FALSE),'Production Only'!$AU$39)</f>
        <v>2.4232292053071945E-2</v>
      </c>
      <c r="H96" s="30">
        <f>IFERROR(VLOOKUP($F96,'Production Only'!$AL$2:$AU$38,9,FALSE),'Production Only'!$AT$39)</f>
        <v>1.219527367005955</v>
      </c>
      <c r="I96" s="30">
        <f>IFERROR(VLOOKUP($F96,'Production Only'!$AL$2:$AU$38,8,FALSE),'Production Only'!$AS$39)</f>
        <v>0.48793004003171608</v>
      </c>
      <c r="J96" s="31">
        <f>IFERROR(VLOOKUP($F96,'Production Only'!$AX$2:$BG$38,10,FALSE),'Production Only'!$BG$39)</f>
        <v>5.6630675699581717E-3</v>
      </c>
      <c r="K96" s="31">
        <f>IFERROR(VLOOKUP($F96,'Production Only'!$AX$2:$BG$38,9,FALSE),'Production Only'!$BF$39)</f>
        <v>1.4895751995434567</v>
      </c>
      <c r="L96" s="31">
        <f>IFERROR(VLOOKUP($F96,'Production Only'!$AX$2:$BG$38,8,FALSE),'Production Only'!$BE$39)</f>
        <v>0.80935440345454335</v>
      </c>
      <c r="M96" s="31">
        <f>IFERROR(VLOOKUP($F96,'Production Only'!$BJ$2:$BS$38,10,FALSE),'Production Only'!$BS$39)</f>
        <v>2.2636414564047174E-2</v>
      </c>
      <c r="N96" s="31">
        <f>IFERROR(VLOOKUP($F96,'Production Only'!$BJ$2:$BS$38,9,FALSE),'Production Only'!$BR$39)</f>
        <v>1.1925994178888928</v>
      </c>
      <c r="O96" s="31">
        <f>IFERROR(VLOOKUP($F96,'Production Only'!$BJ$2:$BS$38,8,FALSE),'Production Only'!$BQ$39)</f>
        <v>0.40093865907518167</v>
      </c>
    </row>
    <row r="97" spans="1:15" customFormat="1" x14ac:dyDescent="0.25">
      <c r="A97" s="28" t="s">
        <v>1867</v>
      </c>
      <c r="B97" s="28" t="s">
        <v>1784</v>
      </c>
      <c r="C97" s="28" t="s">
        <v>1868</v>
      </c>
      <c r="D97" s="28" t="s">
        <v>1786</v>
      </c>
      <c r="E97" s="28" t="s">
        <v>1786</v>
      </c>
      <c r="F97" s="29" t="s">
        <v>1787</v>
      </c>
      <c r="G97" s="30">
        <f>IFERROR(VLOOKUP($F97,'Production Only'!$AL$2:$AU$38,10,FALSE),'Production Only'!$AU$39)</f>
        <v>2.4232292053071945E-2</v>
      </c>
      <c r="H97" s="30">
        <f>IFERROR(VLOOKUP($F97,'Production Only'!$AL$2:$AU$38,9,FALSE),'Production Only'!$AT$39)</f>
        <v>1.219527367005955</v>
      </c>
      <c r="I97" s="30">
        <f>IFERROR(VLOOKUP($F97,'Production Only'!$AL$2:$AU$38,8,FALSE),'Production Only'!$AS$39)</f>
        <v>0.48793004003171608</v>
      </c>
      <c r="J97" s="31">
        <f>IFERROR(VLOOKUP($F97,'Production Only'!$AX$2:$BG$38,10,FALSE),'Production Only'!$BG$39)</f>
        <v>5.6630675699581717E-3</v>
      </c>
      <c r="K97" s="31">
        <f>IFERROR(VLOOKUP($F97,'Production Only'!$AX$2:$BG$38,9,FALSE),'Production Only'!$BF$39)</f>
        <v>1.4895751995434567</v>
      </c>
      <c r="L97" s="31">
        <f>IFERROR(VLOOKUP($F97,'Production Only'!$AX$2:$BG$38,8,FALSE),'Production Only'!$BE$39)</f>
        <v>0.80935440345454335</v>
      </c>
      <c r="M97" s="31">
        <f>IFERROR(VLOOKUP($F97,'Production Only'!$BJ$2:$BS$38,10,FALSE),'Production Only'!$BS$39)</f>
        <v>2.2636414564047174E-2</v>
      </c>
      <c r="N97" s="31">
        <f>IFERROR(VLOOKUP($F97,'Production Only'!$BJ$2:$BS$38,9,FALSE),'Production Only'!$BR$39)</f>
        <v>1.1925994178888928</v>
      </c>
      <c r="O97" s="31">
        <f>IFERROR(VLOOKUP($F97,'Production Only'!$BJ$2:$BS$38,8,FALSE),'Production Only'!$BQ$39)</f>
        <v>0.40093865907518167</v>
      </c>
    </row>
    <row r="98" spans="1:15" customFormat="1" x14ac:dyDescent="0.25">
      <c r="A98" s="28" t="s">
        <v>1869</v>
      </c>
      <c r="B98" s="28" t="s">
        <v>1870</v>
      </c>
      <c r="C98" s="28" t="s">
        <v>1871</v>
      </c>
      <c r="D98" s="28" t="s">
        <v>1872</v>
      </c>
      <c r="E98" s="28" t="s">
        <v>1873</v>
      </c>
      <c r="F98" s="29" t="s">
        <v>1874</v>
      </c>
      <c r="G98" s="30">
        <f>IFERROR(VLOOKUP($F98,'Production Only'!$AL$2:$AU$38,10,FALSE),'Production Only'!$AU$39)</f>
        <v>2.4232292053071945E-2</v>
      </c>
      <c r="H98" s="30">
        <f>IFERROR(VLOOKUP($F98,'Production Only'!$AL$2:$AU$38,9,FALSE),'Production Only'!$AT$39)</f>
        <v>1.219527367005955</v>
      </c>
      <c r="I98" s="30">
        <f>IFERROR(VLOOKUP($F98,'Production Only'!$AL$2:$AU$38,8,FALSE),'Production Only'!$AS$39)</f>
        <v>0.48793004003171608</v>
      </c>
      <c r="J98" s="31">
        <f>IFERROR(VLOOKUP($F98,'Production Only'!$AX$2:$BG$38,10,FALSE),'Production Only'!$BG$39)</f>
        <v>5.6630675699581717E-3</v>
      </c>
      <c r="K98" s="31">
        <f>IFERROR(VLOOKUP($F98,'Production Only'!$AX$2:$BG$38,9,FALSE),'Production Only'!$BF$39)</f>
        <v>1.4895751995434567</v>
      </c>
      <c r="L98" s="31">
        <f>IFERROR(VLOOKUP($F98,'Production Only'!$AX$2:$BG$38,8,FALSE),'Production Only'!$BE$39)</f>
        <v>0.80935440345454335</v>
      </c>
      <c r="M98" s="31">
        <f>IFERROR(VLOOKUP($F98,'Production Only'!$BJ$2:$BS$38,10,FALSE),'Production Only'!$BS$39)</f>
        <v>2.2636414564047174E-2</v>
      </c>
      <c r="N98" s="31">
        <f>IFERROR(VLOOKUP($F98,'Production Only'!$BJ$2:$BS$38,9,FALSE),'Production Only'!$BR$39)</f>
        <v>1.1925994178888928</v>
      </c>
      <c r="O98" s="31">
        <f>IFERROR(VLOOKUP($F98,'Production Only'!$BJ$2:$BS$38,8,FALSE),'Production Only'!$BQ$39)</f>
        <v>0.40093865907518167</v>
      </c>
    </row>
    <row r="99" spans="1:15" customFormat="1" x14ac:dyDescent="0.25">
      <c r="A99" s="28" t="s">
        <v>1875</v>
      </c>
      <c r="B99" s="28" t="s">
        <v>1870</v>
      </c>
      <c r="C99" s="28" t="s">
        <v>1876</v>
      </c>
      <c r="D99" s="28" t="s">
        <v>1877</v>
      </c>
      <c r="E99" s="28" t="s">
        <v>1878</v>
      </c>
      <c r="F99" s="29" t="s">
        <v>1879</v>
      </c>
      <c r="G99" s="30">
        <f>IFERROR(VLOOKUP($F99,'Production Only'!$AL$2:$AU$38,10,FALSE),'Production Only'!$AU$39)</f>
        <v>2.4232292053071945E-2</v>
      </c>
      <c r="H99" s="30">
        <f>IFERROR(VLOOKUP($F99,'Production Only'!$AL$2:$AU$38,9,FALSE),'Production Only'!$AT$39)</f>
        <v>1.219527367005955</v>
      </c>
      <c r="I99" s="30">
        <f>IFERROR(VLOOKUP($F99,'Production Only'!$AL$2:$AU$38,8,FALSE),'Production Only'!$AS$39)</f>
        <v>0.48793004003171608</v>
      </c>
      <c r="J99" s="31">
        <f>IFERROR(VLOOKUP($F99,'Production Only'!$AX$2:$BG$38,10,FALSE),'Production Only'!$BG$39)</f>
        <v>5.6630675699581717E-3</v>
      </c>
      <c r="K99" s="31">
        <f>IFERROR(VLOOKUP($F99,'Production Only'!$AX$2:$BG$38,9,FALSE),'Production Only'!$BF$39)</f>
        <v>1.4895751995434567</v>
      </c>
      <c r="L99" s="31">
        <f>IFERROR(VLOOKUP($F99,'Production Only'!$AX$2:$BG$38,8,FALSE),'Production Only'!$BE$39)</f>
        <v>0.80935440345454335</v>
      </c>
      <c r="M99" s="31">
        <f>IFERROR(VLOOKUP($F99,'Production Only'!$BJ$2:$BS$38,10,FALSE),'Production Only'!$BS$39)</f>
        <v>2.2636414564047174E-2</v>
      </c>
      <c r="N99" s="31">
        <f>IFERROR(VLOOKUP($F99,'Production Only'!$BJ$2:$BS$38,9,FALSE),'Production Only'!$BR$39)</f>
        <v>1.1925994178888928</v>
      </c>
      <c r="O99" s="31">
        <f>IFERROR(VLOOKUP($F99,'Production Only'!$BJ$2:$BS$38,8,FALSE),'Production Only'!$BQ$39)</f>
        <v>0.40093865907518167</v>
      </c>
    </row>
    <row r="100" spans="1:15" customFormat="1" x14ac:dyDescent="0.25">
      <c r="A100" s="28" t="s">
        <v>1880</v>
      </c>
      <c r="B100" s="28" t="s">
        <v>1870</v>
      </c>
      <c r="C100" s="28" t="s">
        <v>1881</v>
      </c>
      <c r="D100" s="28" t="s">
        <v>1882</v>
      </c>
      <c r="E100" s="28" t="s">
        <v>1883</v>
      </c>
      <c r="F100" s="29" t="s">
        <v>1884</v>
      </c>
      <c r="G100" s="30">
        <f>IFERROR(VLOOKUP($F100,'Production Only'!$AL$2:$AU$38,10,FALSE),'Production Only'!$AU$39)</f>
        <v>2.4232292053071945E-2</v>
      </c>
      <c r="H100" s="30">
        <f>IFERROR(VLOOKUP($F100,'Production Only'!$AL$2:$AU$38,9,FALSE),'Production Only'!$AT$39)</f>
        <v>1.219527367005955</v>
      </c>
      <c r="I100" s="30">
        <f>IFERROR(VLOOKUP($F100,'Production Only'!$AL$2:$AU$38,8,FALSE),'Production Only'!$AS$39)</f>
        <v>0.48793004003171608</v>
      </c>
      <c r="J100" s="31">
        <f>IFERROR(VLOOKUP($F100,'Production Only'!$AX$2:$BG$38,10,FALSE),'Production Only'!$BG$39)</f>
        <v>5.6630675699581717E-3</v>
      </c>
      <c r="K100" s="31">
        <f>IFERROR(VLOOKUP($F100,'Production Only'!$AX$2:$BG$38,9,FALSE),'Production Only'!$BF$39)</f>
        <v>1.4895751995434567</v>
      </c>
      <c r="L100" s="31">
        <f>IFERROR(VLOOKUP($F100,'Production Only'!$AX$2:$BG$38,8,FALSE),'Production Only'!$BE$39)</f>
        <v>0.80935440345454335</v>
      </c>
      <c r="M100" s="31">
        <f>IFERROR(VLOOKUP($F100,'Production Only'!$BJ$2:$BS$38,10,FALSE),'Production Only'!$BS$39)</f>
        <v>2.2636414564047174E-2</v>
      </c>
      <c r="N100" s="31">
        <f>IFERROR(VLOOKUP($F100,'Production Only'!$BJ$2:$BS$38,9,FALSE),'Production Only'!$BR$39)</f>
        <v>1.1925994178888928</v>
      </c>
      <c r="O100" s="31">
        <f>IFERROR(VLOOKUP($F100,'Production Only'!$BJ$2:$BS$38,8,FALSE),'Production Only'!$BQ$39)</f>
        <v>0.40093865907518167</v>
      </c>
    </row>
    <row r="101" spans="1:15" customFormat="1" x14ac:dyDescent="0.25">
      <c r="A101" s="28" t="s">
        <v>1885</v>
      </c>
      <c r="B101" s="28" t="s">
        <v>1870</v>
      </c>
      <c r="C101" s="28" t="s">
        <v>1886</v>
      </c>
      <c r="D101" s="28" t="s">
        <v>1887</v>
      </c>
      <c r="E101" s="28" t="s">
        <v>1888</v>
      </c>
      <c r="F101" s="29" t="s">
        <v>1889</v>
      </c>
      <c r="G101" s="30">
        <f>IFERROR(VLOOKUP($F101,'Production Only'!$AL$2:$AU$38,10,FALSE),'Production Only'!$AU$39)</f>
        <v>2.4232292053071945E-2</v>
      </c>
      <c r="H101" s="30">
        <f>IFERROR(VLOOKUP($F101,'Production Only'!$AL$2:$AU$38,9,FALSE),'Production Only'!$AT$39)</f>
        <v>1.219527367005955</v>
      </c>
      <c r="I101" s="30">
        <f>IFERROR(VLOOKUP($F101,'Production Only'!$AL$2:$AU$38,8,FALSE),'Production Only'!$AS$39)</f>
        <v>0.48793004003171608</v>
      </c>
      <c r="J101" s="31">
        <f>IFERROR(VLOOKUP($F101,'Production Only'!$AX$2:$BG$38,10,FALSE),'Production Only'!$BG$39)</f>
        <v>5.6630675699581717E-3</v>
      </c>
      <c r="K101" s="31">
        <f>IFERROR(VLOOKUP($F101,'Production Only'!$AX$2:$BG$38,9,FALSE),'Production Only'!$BF$39)</f>
        <v>1.4895751995434567</v>
      </c>
      <c r="L101" s="31">
        <f>IFERROR(VLOOKUP($F101,'Production Only'!$AX$2:$BG$38,8,FALSE),'Production Only'!$BE$39)</f>
        <v>0.80935440345454335</v>
      </c>
      <c r="M101" s="31">
        <f>IFERROR(VLOOKUP($F101,'Production Only'!$BJ$2:$BS$38,10,FALSE),'Production Only'!$BS$39)</f>
        <v>2.2636414564047174E-2</v>
      </c>
      <c r="N101" s="31">
        <f>IFERROR(VLOOKUP($F101,'Production Only'!$BJ$2:$BS$38,9,FALSE),'Production Only'!$BR$39)</f>
        <v>1.1925994178888928</v>
      </c>
      <c r="O101" s="31">
        <f>IFERROR(VLOOKUP($F101,'Production Only'!$BJ$2:$BS$38,8,FALSE),'Production Only'!$BQ$39)</f>
        <v>0.40093865907518167</v>
      </c>
    </row>
    <row r="102" spans="1:15" customFormat="1" x14ac:dyDescent="0.25">
      <c r="A102" s="28" t="s">
        <v>1890</v>
      </c>
      <c r="B102" s="28" t="s">
        <v>1870</v>
      </c>
      <c r="C102" s="28" t="s">
        <v>1891</v>
      </c>
      <c r="D102" s="28" t="s">
        <v>1887</v>
      </c>
      <c r="E102" s="28" t="s">
        <v>1888</v>
      </c>
      <c r="F102" s="29" t="s">
        <v>1889</v>
      </c>
      <c r="G102" s="30">
        <f>IFERROR(VLOOKUP($F102,'Production Only'!$AL$2:$AU$38,10,FALSE),'Production Only'!$AU$39)</f>
        <v>2.4232292053071945E-2</v>
      </c>
      <c r="H102" s="30">
        <f>IFERROR(VLOOKUP($F102,'Production Only'!$AL$2:$AU$38,9,FALSE),'Production Only'!$AT$39)</f>
        <v>1.219527367005955</v>
      </c>
      <c r="I102" s="30">
        <f>IFERROR(VLOOKUP($F102,'Production Only'!$AL$2:$AU$38,8,FALSE),'Production Only'!$AS$39)</f>
        <v>0.48793004003171608</v>
      </c>
      <c r="J102" s="31">
        <f>IFERROR(VLOOKUP($F102,'Production Only'!$AX$2:$BG$38,10,FALSE),'Production Only'!$BG$39)</f>
        <v>5.6630675699581717E-3</v>
      </c>
      <c r="K102" s="31">
        <f>IFERROR(VLOOKUP($F102,'Production Only'!$AX$2:$BG$38,9,FALSE),'Production Only'!$BF$39)</f>
        <v>1.4895751995434567</v>
      </c>
      <c r="L102" s="31">
        <f>IFERROR(VLOOKUP($F102,'Production Only'!$AX$2:$BG$38,8,FALSE),'Production Only'!$BE$39)</f>
        <v>0.80935440345454335</v>
      </c>
      <c r="M102" s="31">
        <f>IFERROR(VLOOKUP($F102,'Production Only'!$BJ$2:$BS$38,10,FALSE),'Production Only'!$BS$39)</f>
        <v>2.2636414564047174E-2</v>
      </c>
      <c r="N102" s="31">
        <f>IFERROR(VLOOKUP($F102,'Production Only'!$BJ$2:$BS$38,9,FALSE),'Production Only'!$BR$39)</f>
        <v>1.1925994178888928</v>
      </c>
      <c r="O102" s="31">
        <f>IFERROR(VLOOKUP($F102,'Production Only'!$BJ$2:$BS$38,8,FALSE),'Production Only'!$BQ$39)</f>
        <v>0.40093865907518167</v>
      </c>
    </row>
    <row r="103" spans="1:15" customFormat="1" x14ac:dyDescent="0.25">
      <c r="A103" s="28" t="s">
        <v>1892</v>
      </c>
      <c r="B103" s="28" t="s">
        <v>1870</v>
      </c>
      <c r="C103" s="28" t="s">
        <v>1893</v>
      </c>
      <c r="D103" s="28" t="s">
        <v>1887</v>
      </c>
      <c r="E103" s="28" t="s">
        <v>1888</v>
      </c>
      <c r="F103" s="29" t="s">
        <v>1889</v>
      </c>
      <c r="G103" s="30">
        <f>IFERROR(VLOOKUP($F103,'Production Only'!$AL$2:$AU$38,10,FALSE),'Production Only'!$AU$39)</f>
        <v>2.4232292053071945E-2</v>
      </c>
      <c r="H103" s="30">
        <f>IFERROR(VLOOKUP($F103,'Production Only'!$AL$2:$AU$38,9,FALSE),'Production Only'!$AT$39)</f>
        <v>1.219527367005955</v>
      </c>
      <c r="I103" s="30">
        <f>IFERROR(VLOOKUP($F103,'Production Only'!$AL$2:$AU$38,8,FALSE),'Production Only'!$AS$39)</f>
        <v>0.48793004003171608</v>
      </c>
      <c r="J103" s="31">
        <f>IFERROR(VLOOKUP($F103,'Production Only'!$AX$2:$BG$38,10,FALSE),'Production Only'!$BG$39)</f>
        <v>5.6630675699581717E-3</v>
      </c>
      <c r="K103" s="31">
        <f>IFERROR(VLOOKUP($F103,'Production Only'!$AX$2:$BG$38,9,FALSE),'Production Only'!$BF$39)</f>
        <v>1.4895751995434567</v>
      </c>
      <c r="L103" s="31">
        <f>IFERROR(VLOOKUP($F103,'Production Only'!$AX$2:$BG$38,8,FALSE),'Production Only'!$BE$39)</f>
        <v>0.80935440345454335</v>
      </c>
      <c r="M103" s="31">
        <f>IFERROR(VLOOKUP($F103,'Production Only'!$BJ$2:$BS$38,10,FALSE),'Production Only'!$BS$39)</f>
        <v>2.2636414564047174E-2</v>
      </c>
      <c r="N103" s="31">
        <f>IFERROR(VLOOKUP($F103,'Production Only'!$BJ$2:$BS$38,9,FALSE),'Production Only'!$BR$39)</f>
        <v>1.1925994178888928</v>
      </c>
      <c r="O103" s="31">
        <f>IFERROR(VLOOKUP($F103,'Production Only'!$BJ$2:$BS$38,8,FALSE),'Production Only'!$BQ$39)</f>
        <v>0.40093865907518167</v>
      </c>
    </row>
    <row r="104" spans="1:15" customFormat="1" x14ac:dyDescent="0.25">
      <c r="A104" s="28" t="s">
        <v>1894</v>
      </c>
      <c r="B104" s="28" t="s">
        <v>1870</v>
      </c>
      <c r="C104" s="28" t="s">
        <v>1895</v>
      </c>
      <c r="D104" s="28" t="s">
        <v>1887</v>
      </c>
      <c r="E104" s="28" t="s">
        <v>1888</v>
      </c>
      <c r="F104" s="29" t="s">
        <v>1889</v>
      </c>
      <c r="G104" s="30">
        <f>IFERROR(VLOOKUP($F104,'Production Only'!$AL$2:$AU$38,10,FALSE),'Production Only'!$AU$39)</f>
        <v>2.4232292053071945E-2</v>
      </c>
      <c r="H104" s="30">
        <f>IFERROR(VLOOKUP($F104,'Production Only'!$AL$2:$AU$38,9,FALSE),'Production Only'!$AT$39)</f>
        <v>1.219527367005955</v>
      </c>
      <c r="I104" s="30">
        <f>IFERROR(VLOOKUP($F104,'Production Only'!$AL$2:$AU$38,8,FALSE),'Production Only'!$AS$39)</f>
        <v>0.48793004003171608</v>
      </c>
      <c r="J104" s="31">
        <f>IFERROR(VLOOKUP($F104,'Production Only'!$AX$2:$BG$38,10,FALSE),'Production Only'!$BG$39)</f>
        <v>5.6630675699581717E-3</v>
      </c>
      <c r="K104" s="31">
        <f>IFERROR(VLOOKUP($F104,'Production Only'!$AX$2:$BG$38,9,FALSE),'Production Only'!$BF$39)</f>
        <v>1.4895751995434567</v>
      </c>
      <c r="L104" s="31">
        <f>IFERROR(VLOOKUP($F104,'Production Only'!$AX$2:$BG$38,8,FALSE),'Production Only'!$BE$39)</f>
        <v>0.80935440345454335</v>
      </c>
      <c r="M104" s="31">
        <f>IFERROR(VLOOKUP($F104,'Production Only'!$BJ$2:$BS$38,10,FALSE),'Production Only'!$BS$39)</f>
        <v>2.2636414564047174E-2</v>
      </c>
      <c r="N104" s="31">
        <f>IFERROR(VLOOKUP($F104,'Production Only'!$BJ$2:$BS$38,9,FALSE),'Production Only'!$BR$39)</f>
        <v>1.1925994178888928</v>
      </c>
      <c r="O104" s="31">
        <f>IFERROR(VLOOKUP($F104,'Production Only'!$BJ$2:$BS$38,8,FALSE),'Production Only'!$BQ$39)</f>
        <v>0.40093865907518167</v>
      </c>
    </row>
    <row r="105" spans="1:15" customFormat="1" x14ac:dyDescent="0.25">
      <c r="A105" s="28" t="s">
        <v>1896</v>
      </c>
      <c r="B105" s="28" t="s">
        <v>1870</v>
      </c>
      <c r="C105" s="28" t="s">
        <v>1897</v>
      </c>
      <c r="D105" s="28" t="s">
        <v>1887</v>
      </c>
      <c r="E105" s="28" t="s">
        <v>1888</v>
      </c>
      <c r="F105" s="29" t="s">
        <v>1889</v>
      </c>
      <c r="G105" s="30">
        <f>IFERROR(VLOOKUP($F105,'Production Only'!$AL$2:$AU$38,10,FALSE),'Production Only'!$AU$39)</f>
        <v>2.4232292053071945E-2</v>
      </c>
      <c r="H105" s="30">
        <f>IFERROR(VLOOKUP($F105,'Production Only'!$AL$2:$AU$38,9,FALSE),'Production Only'!$AT$39)</f>
        <v>1.219527367005955</v>
      </c>
      <c r="I105" s="30">
        <f>IFERROR(VLOOKUP($F105,'Production Only'!$AL$2:$AU$38,8,FALSE),'Production Only'!$AS$39)</f>
        <v>0.48793004003171608</v>
      </c>
      <c r="J105" s="31">
        <f>IFERROR(VLOOKUP($F105,'Production Only'!$AX$2:$BG$38,10,FALSE),'Production Only'!$BG$39)</f>
        <v>5.6630675699581717E-3</v>
      </c>
      <c r="K105" s="31">
        <f>IFERROR(VLOOKUP($F105,'Production Only'!$AX$2:$BG$38,9,FALSE),'Production Only'!$BF$39)</f>
        <v>1.4895751995434567</v>
      </c>
      <c r="L105" s="31">
        <f>IFERROR(VLOOKUP($F105,'Production Only'!$AX$2:$BG$38,8,FALSE),'Production Only'!$BE$39)</f>
        <v>0.80935440345454335</v>
      </c>
      <c r="M105" s="31">
        <f>IFERROR(VLOOKUP($F105,'Production Only'!$BJ$2:$BS$38,10,FALSE),'Production Only'!$BS$39)</f>
        <v>2.2636414564047174E-2</v>
      </c>
      <c r="N105" s="31">
        <f>IFERROR(VLOOKUP($F105,'Production Only'!$BJ$2:$BS$38,9,FALSE),'Production Only'!$BR$39)</f>
        <v>1.1925994178888928</v>
      </c>
      <c r="O105" s="31">
        <f>IFERROR(VLOOKUP($F105,'Production Only'!$BJ$2:$BS$38,8,FALSE),'Production Only'!$BQ$39)</f>
        <v>0.40093865907518167</v>
      </c>
    </row>
    <row r="106" spans="1:15" customFormat="1" x14ac:dyDescent="0.25">
      <c r="A106" s="28" t="s">
        <v>1898</v>
      </c>
      <c r="B106" s="28" t="s">
        <v>1870</v>
      </c>
      <c r="C106" s="28" t="s">
        <v>1899</v>
      </c>
      <c r="D106" s="28" t="s">
        <v>1882</v>
      </c>
      <c r="E106" s="28" t="s">
        <v>1883</v>
      </c>
      <c r="F106" s="29" t="s">
        <v>1884</v>
      </c>
      <c r="G106" s="30">
        <f>IFERROR(VLOOKUP($F106,'Production Only'!$AL$2:$AU$38,10,FALSE),'Production Only'!$AU$39)</f>
        <v>2.4232292053071945E-2</v>
      </c>
      <c r="H106" s="30">
        <f>IFERROR(VLOOKUP($F106,'Production Only'!$AL$2:$AU$38,9,FALSE),'Production Only'!$AT$39)</f>
        <v>1.219527367005955</v>
      </c>
      <c r="I106" s="30">
        <f>IFERROR(VLOOKUP($F106,'Production Only'!$AL$2:$AU$38,8,FALSE),'Production Only'!$AS$39)</f>
        <v>0.48793004003171608</v>
      </c>
      <c r="J106" s="31">
        <f>IFERROR(VLOOKUP($F106,'Production Only'!$AX$2:$BG$38,10,FALSE),'Production Only'!$BG$39)</f>
        <v>5.6630675699581717E-3</v>
      </c>
      <c r="K106" s="31">
        <f>IFERROR(VLOOKUP($F106,'Production Only'!$AX$2:$BG$38,9,FALSE),'Production Only'!$BF$39)</f>
        <v>1.4895751995434567</v>
      </c>
      <c r="L106" s="31">
        <f>IFERROR(VLOOKUP($F106,'Production Only'!$AX$2:$BG$38,8,FALSE),'Production Only'!$BE$39)</f>
        <v>0.80935440345454335</v>
      </c>
      <c r="M106" s="31">
        <f>IFERROR(VLOOKUP($F106,'Production Only'!$BJ$2:$BS$38,10,FALSE),'Production Only'!$BS$39)</f>
        <v>2.2636414564047174E-2</v>
      </c>
      <c r="N106" s="31">
        <f>IFERROR(VLOOKUP($F106,'Production Only'!$BJ$2:$BS$38,9,FALSE),'Production Only'!$BR$39)</f>
        <v>1.1925994178888928</v>
      </c>
      <c r="O106" s="31">
        <f>IFERROR(VLOOKUP($F106,'Production Only'!$BJ$2:$BS$38,8,FALSE),'Production Only'!$BQ$39)</f>
        <v>0.40093865907518167</v>
      </c>
    </row>
    <row r="107" spans="1:15" customFormat="1" x14ac:dyDescent="0.25">
      <c r="A107" s="28" t="s">
        <v>1900</v>
      </c>
      <c r="B107" s="28" t="s">
        <v>1870</v>
      </c>
      <c r="C107" s="28" t="s">
        <v>1901</v>
      </c>
      <c r="D107" s="28" t="s">
        <v>1872</v>
      </c>
      <c r="E107" s="28" t="s">
        <v>1873</v>
      </c>
      <c r="F107" s="29" t="s">
        <v>1874</v>
      </c>
      <c r="G107" s="30">
        <f>IFERROR(VLOOKUP($F107,'Production Only'!$AL$2:$AU$38,10,FALSE),'Production Only'!$AU$39)</f>
        <v>2.4232292053071945E-2</v>
      </c>
      <c r="H107" s="30">
        <f>IFERROR(VLOOKUP($F107,'Production Only'!$AL$2:$AU$38,9,FALSE),'Production Only'!$AT$39)</f>
        <v>1.219527367005955</v>
      </c>
      <c r="I107" s="30">
        <f>IFERROR(VLOOKUP($F107,'Production Only'!$AL$2:$AU$38,8,FALSE),'Production Only'!$AS$39)</f>
        <v>0.48793004003171608</v>
      </c>
      <c r="J107" s="31">
        <f>IFERROR(VLOOKUP($F107,'Production Only'!$AX$2:$BG$38,10,FALSE),'Production Only'!$BG$39)</f>
        <v>5.6630675699581717E-3</v>
      </c>
      <c r="K107" s="31">
        <f>IFERROR(VLOOKUP($F107,'Production Only'!$AX$2:$BG$38,9,FALSE),'Production Only'!$BF$39)</f>
        <v>1.4895751995434567</v>
      </c>
      <c r="L107" s="31">
        <f>IFERROR(VLOOKUP($F107,'Production Only'!$AX$2:$BG$38,8,FALSE),'Production Only'!$BE$39)</f>
        <v>0.80935440345454335</v>
      </c>
      <c r="M107" s="31">
        <f>IFERROR(VLOOKUP($F107,'Production Only'!$BJ$2:$BS$38,10,FALSE),'Production Only'!$BS$39)</f>
        <v>2.2636414564047174E-2</v>
      </c>
      <c r="N107" s="31">
        <f>IFERROR(VLOOKUP($F107,'Production Only'!$BJ$2:$BS$38,9,FALSE),'Production Only'!$BR$39)</f>
        <v>1.1925994178888928</v>
      </c>
      <c r="O107" s="31">
        <f>IFERROR(VLOOKUP($F107,'Production Only'!$BJ$2:$BS$38,8,FALSE),'Production Only'!$BQ$39)</f>
        <v>0.40093865907518167</v>
      </c>
    </row>
    <row r="108" spans="1:15" customFormat="1" x14ac:dyDescent="0.25">
      <c r="A108" s="28" t="s">
        <v>1902</v>
      </c>
      <c r="B108" s="28" t="s">
        <v>1870</v>
      </c>
      <c r="C108" s="28" t="s">
        <v>1903</v>
      </c>
      <c r="D108" s="28" t="s">
        <v>1887</v>
      </c>
      <c r="E108" s="28" t="s">
        <v>1888</v>
      </c>
      <c r="F108" s="29" t="s">
        <v>1889</v>
      </c>
      <c r="G108" s="30">
        <f>IFERROR(VLOOKUP($F108,'Production Only'!$AL$2:$AU$38,10,FALSE),'Production Only'!$AU$39)</f>
        <v>2.4232292053071945E-2</v>
      </c>
      <c r="H108" s="30">
        <f>IFERROR(VLOOKUP($F108,'Production Only'!$AL$2:$AU$38,9,FALSE),'Production Only'!$AT$39)</f>
        <v>1.219527367005955</v>
      </c>
      <c r="I108" s="30">
        <f>IFERROR(VLOOKUP($F108,'Production Only'!$AL$2:$AU$38,8,FALSE),'Production Only'!$AS$39)</f>
        <v>0.48793004003171608</v>
      </c>
      <c r="J108" s="31">
        <f>IFERROR(VLOOKUP($F108,'Production Only'!$AX$2:$BG$38,10,FALSE),'Production Only'!$BG$39)</f>
        <v>5.6630675699581717E-3</v>
      </c>
      <c r="K108" s="31">
        <f>IFERROR(VLOOKUP($F108,'Production Only'!$AX$2:$BG$38,9,FALSE),'Production Only'!$BF$39)</f>
        <v>1.4895751995434567</v>
      </c>
      <c r="L108" s="31">
        <f>IFERROR(VLOOKUP($F108,'Production Only'!$AX$2:$BG$38,8,FALSE),'Production Only'!$BE$39)</f>
        <v>0.80935440345454335</v>
      </c>
      <c r="M108" s="31">
        <f>IFERROR(VLOOKUP($F108,'Production Only'!$BJ$2:$BS$38,10,FALSE),'Production Only'!$BS$39)</f>
        <v>2.2636414564047174E-2</v>
      </c>
      <c r="N108" s="31">
        <f>IFERROR(VLOOKUP($F108,'Production Only'!$BJ$2:$BS$38,9,FALSE),'Production Only'!$BR$39)</f>
        <v>1.1925994178888928</v>
      </c>
      <c r="O108" s="31">
        <f>IFERROR(VLOOKUP($F108,'Production Only'!$BJ$2:$BS$38,8,FALSE),'Production Only'!$BQ$39)</f>
        <v>0.40093865907518167</v>
      </c>
    </row>
    <row r="109" spans="1:15" customFormat="1" x14ac:dyDescent="0.25">
      <c r="A109" s="28" t="s">
        <v>1904</v>
      </c>
      <c r="B109" s="28" t="s">
        <v>1870</v>
      </c>
      <c r="C109" s="28" t="s">
        <v>1905</v>
      </c>
      <c r="D109" s="28" t="s">
        <v>1887</v>
      </c>
      <c r="E109" s="28" t="s">
        <v>1888</v>
      </c>
      <c r="F109" s="29" t="s">
        <v>1889</v>
      </c>
      <c r="G109" s="30">
        <f>IFERROR(VLOOKUP($F109,'Production Only'!$AL$2:$AU$38,10,FALSE),'Production Only'!$AU$39)</f>
        <v>2.4232292053071945E-2</v>
      </c>
      <c r="H109" s="30">
        <f>IFERROR(VLOOKUP($F109,'Production Only'!$AL$2:$AU$38,9,FALSE),'Production Only'!$AT$39)</f>
        <v>1.219527367005955</v>
      </c>
      <c r="I109" s="30">
        <f>IFERROR(VLOOKUP($F109,'Production Only'!$AL$2:$AU$38,8,FALSE),'Production Only'!$AS$39)</f>
        <v>0.48793004003171608</v>
      </c>
      <c r="J109" s="31">
        <f>IFERROR(VLOOKUP($F109,'Production Only'!$AX$2:$BG$38,10,FALSE),'Production Only'!$BG$39)</f>
        <v>5.6630675699581717E-3</v>
      </c>
      <c r="K109" s="31">
        <f>IFERROR(VLOOKUP($F109,'Production Only'!$AX$2:$BG$38,9,FALSE),'Production Only'!$BF$39)</f>
        <v>1.4895751995434567</v>
      </c>
      <c r="L109" s="31">
        <f>IFERROR(VLOOKUP($F109,'Production Only'!$AX$2:$BG$38,8,FALSE),'Production Only'!$BE$39)</f>
        <v>0.80935440345454335</v>
      </c>
      <c r="M109" s="31">
        <f>IFERROR(VLOOKUP($F109,'Production Only'!$BJ$2:$BS$38,10,FALSE),'Production Only'!$BS$39)</f>
        <v>2.2636414564047174E-2</v>
      </c>
      <c r="N109" s="31">
        <f>IFERROR(VLOOKUP($F109,'Production Only'!$BJ$2:$BS$38,9,FALSE),'Production Only'!$BR$39)</f>
        <v>1.1925994178888928</v>
      </c>
      <c r="O109" s="31">
        <f>IFERROR(VLOOKUP($F109,'Production Only'!$BJ$2:$BS$38,8,FALSE),'Production Only'!$BQ$39)</f>
        <v>0.40093865907518167</v>
      </c>
    </row>
    <row r="110" spans="1:15" customFormat="1" x14ac:dyDescent="0.25">
      <c r="A110" s="28" t="s">
        <v>1906</v>
      </c>
      <c r="B110" s="28" t="s">
        <v>1870</v>
      </c>
      <c r="C110" s="28" t="s">
        <v>1907</v>
      </c>
      <c r="D110" s="28" t="s">
        <v>1887</v>
      </c>
      <c r="E110" s="28" t="s">
        <v>1888</v>
      </c>
      <c r="F110" s="29" t="s">
        <v>1889</v>
      </c>
      <c r="G110" s="30">
        <f>IFERROR(VLOOKUP($F110,'Production Only'!$AL$2:$AU$38,10,FALSE),'Production Only'!$AU$39)</f>
        <v>2.4232292053071945E-2</v>
      </c>
      <c r="H110" s="30">
        <f>IFERROR(VLOOKUP($F110,'Production Only'!$AL$2:$AU$38,9,FALSE),'Production Only'!$AT$39)</f>
        <v>1.219527367005955</v>
      </c>
      <c r="I110" s="30">
        <f>IFERROR(VLOOKUP($F110,'Production Only'!$AL$2:$AU$38,8,FALSE),'Production Only'!$AS$39)</f>
        <v>0.48793004003171608</v>
      </c>
      <c r="J110" s="31">
        <f>IFERROR(VLOOKUP($F110,'Production Only'!$AX$2:$BG$38,10,FALSE),'Production Only'!$BG$39)</f>
        <v>5.6630675699581717E-3</v>
      </c>
      <c r="K110" s="31">
        <f>IFERROR(VLOOKUP($F110,'Production Only'!$AX$2:$BG$38,9,FALSE),'Production Only'!$BF$39)</f>
        <v>1.4895751995434567</v>
      </c>
      <c r="L110" s="31">
        <f>IFERROR(VLOOKUP($F110,'Production Only'!$AX$2:$BG$38,8,FALSE),'Production Only'!$BE$39)</f>
        <v>0.80935440345454335</v>
      </c>
      <c r="M110" s="31">
        <f>IFERROR(VLOOKUP($F110,'Production Only'!$BJ$2:$BS$38,10,FALSE),'Production Only'!$BS$39)</f>
        <v>2.2636414564047174E-2</v>
      </c>
      <c r="N110" s="31">
        <f>IFERROR(VLOOKUP($F110,'Production Only'!$BJ$2:$BS$38,9,FALSE),'Production Only'!$BR$39)</f>
        <v>1.1925994178888928</v>
      </c>
      <c r="O110" s="31">
        <f>IFERROR(VLOOKUP($F110,'Production Only'!$BJ$2:$BS$38,8,FALSE),'Production Only'!$BQ$39)</f>
        <v>0.40093865907518167</v>
      </c>
    </row>
    <row r="111" spans="1:15" customFormat="1" x14ac:dyDescent="0.25">
      <c r="A111" s="28" t="s">
        <v>1908</v>
      </c>
      <c r="B111" s="28" t="s">
        <v>1870</v>
      </c>
      <c r="C111" s="28" t="s">
        <v>1909</v>
      </c>
      <c r="D111" s="28" t="s">
        <v>1887</v>
      </c>
      <c r="E111" s="28" t="s">
        <v>1888</v>
      </c>
      <c r="F111" s="29" t="s">
        <v>1889</v>
      </c>
      <c r="G111" s="30">
        <f>IFERROR(VLOOKUP($F111,'Production Only'!$AL$2:$AU$38,10,FALSE),'Production Only'!$AU$39)</f>
        <v>2.4232292053071945E-2</v>
      </c>
      <c r="H111" s="30">
        <f>IFERROR(VLOOKUP($F111,'Production Only'!$AL$2:$AU$38,9,FALSE),'Production Only'!$AT$39)</f>
        <v>1.219527367005955</v>
      </c>
      <c r="I111" s="30">
        <f>IFERROR(VLOOKUP($F111,'Production Only'!$AL$2:$AU$38,8,FALSE),'Production Only'!$AS$39)</f>
        <v>0.48793004003171608</v>
      </c>
      <c r="J111" s="31">
        <f>IFERROR(VLOOKUP($F111,'Production Only'!$AX$2:$BG$38,10,FALSE),'Production Only'!$BG$39)</f>
        <v>5.6630675699581717E-3</v>
      </c>
      <c r="K111" s="31">
        <f>IFERROR(VLOOKUP($F111,'Production Only'!$AX$2:$BG$38,9,FALSE),'Production Only'!$BF$39)</f>
        <v>1.4895751995434567</v>
      </c>
      <c r="L111" s="31">
        <f>IFERROR(VLOOKUP($F111,'Production Only'!$AX$2:$BG$38,8,FALSE),'Production Only'!$BE$39)</f>
        <v>0.80935440345454335</v>
      </c>
      <c r="M111" s="31">
        <f>IFERROR(VLOOKUP($F111,'Production Only'!$BJ$2:$BS$38,10,FALSE),'Production Only'!$BS$39)</f>
        <v>2.2636414564047174E-2</v>
      </c>
      <c r="N111" s="31">
        <f>IFERROR(VLOOKUP($F111,'Production Only'!$BJ$2:$BS$38,9,FALSE),'Production Only'!$BR$39)</f>
        <v>1.1925994178888928</v>
      </c>
      <c r="O111" s="31">
        <f>IFERROR(VLOOKUP($F111,'Production Only'!$BJ$2:$BS$38,8,FALSE),'Production Only'!$BQ$39)</f>
        <v>0.40093865907518167</v>
      </c>
    </row>
    <row r="112" spans="1:15" customFormat="1" x14ac:dyDescent="0.25">
      <c r="A112" s="28" t="s">
        <v>1910</v>
      </c>
      <c r="B112" s="28" t="s">
        <v>1870</v>
      </c>
      <c r="C112" s="28" t="s">
        <v>1911</v>
      </c>
      <c r="D112" s="28" t="s">
        <v>1887</v>
      </c>
      <c r="E112" s="28" t="s">
        <v>1888</v>
      </c>
      <c r="F112" s="29" t="s">
        <v>1889</v>
      </c>
      <c r="G112" s="30">
        <f>IFERROR(VLOOKUP($F112,'Production Only'!$AL$2:$AU$38,10,FALSE),'Production Only'!$AU$39)</f>
        <v>2.4232292053071945E-2</v>
      </c>
      <c r="H112" s="30">
        <f>IFERROR(VLOOKUP($F112,'Production Only'!$AL$2:$AU$38,9,FALSE),'Production Only'!$AT$39)</f>
        <v>1.219527367005955</v>
      </c>
      <c r="I112" s="30">
        <f>IFERROR(VLOOKUP($F112,'Production Only'!$AL$2:$AU$38,8,FALSE),'Production Only'!$AS$39)</f>
        <v>0.48793004003171608</v>
      </c>
      <c r="J112" s="31">
        <f>IFERROR(VLOOKUP($F112,'Production Only'!$AX$2:$BG$38,10,FALSE),'Production Only'!$BG$39)</f>
        <v>5.6630675699581717E-3</v>
      </c>
      <c r="K112" s="31">
        <f>IFERROR(VLOOKUP($F112,'Production Only'!$AX$2:$BG$38,9,FALSE),'Production Only'!$BF$39)</f>
        <v>1.4895751995434567</v>
      </c>
      <c r="L112" s="31">
        <f>IFERROR(VLOOKUP($F112,'Production Only'!$AX$2:$BG$38,8,FALSE),'Production Only'!$BE$39)</f>
        <v>0.80935440345454335</v>
      </c>
      <c r="M112" s="31">
        <f>IFERROR(VLOOKUP($F112,'Production Only'!$BJ$2:$BS$38,10,FALSE),'Production Only'!$BS$39)</f>
        <v>2.2636414564047174E-2</v>
      </c>
      <c r="N112" s="31">
        <f>IFERROR(VLOOKUP($F112,'Production Only'!$BJ$2:$BS$38,9,FALSE),'Production Only'!$BR$39)</f>
        <v>1.1925994178888928</v>
      </c>
      <c r="O112" s="31">
        <f>IFERROR(VLOOKUP($F112,'Production Only'!$BJ$2:$BS$38,8,FALSE),'Production Only'!$BQ$39)</f>
        <v>0.40093865907518167</v>
      </c>
    </row>
    <row r="113" spans="1:15" customFormat="1" x14ac:dyDescent="0.25">
      <c r="A113" s="28" t="s">
        <v>1912</v>
      </c>
      <c r="B113" s="28" t="s">
        <v>1913</v>
      </c>
      <c r="C113" s="28" t="s">
        <v>1914</v>
      </c>
      <c r="D113" s="28" t="s">
        <v>1915</v>
      </c>
      <c r="E113" s="28" t="s">
        <v>1916</v>
      </c>
      <c r="F113" s="29" t="s">
        <v>1917</v>
      </c>
      <c r="G113" s="30">
        <f>IFERROR(VLOOKUP($F113,'Production Only'!$AL$2:$AU$38,10,FALSE),'Production Only'!$AU$39)</f>
        <v>2.4232292053071945E-2</v>
      </c>
      <c r="H113" s="30">
        <f>IFERROR(VLOOKUP($F113,'Production Only'!$AL$2:$AU$38,9,FALSE),'Production Only'!$AT$39)</f>
        <v>1.219527367005955</v>
      </c>
      <c r="I113" s="30">
        <f>IFERROR(VLOOKUP($F113,'Production Only'!$AL$2:$AU$38,8,FALSE),'Production Only'!$AS$39)</f>
        <v>0.48793004003171608</v>
      </c>
      <c r="J113" s="31">
        <f>IFERROR(VLOOKUP($F113,'Production Only'!$AX$2:$BG$38,10,FALSE),'Production Only'!$BG$39)</f>
        <v>5.6630675699581717E-3</v>
      </c>
      <c r="K113" s="31">
        <f>IFERROR(VLOOKUP($F113,'Production Only'!$AX$2:$BG$38,9,FALSE),'Production Only'!$BF$39)</f>
        <v>1.4895751995434567</v>
      </c>
      <c r="L113" s="31">
        <f>IFERROR(VLOOKUP($F113,'Production Only'!$AX$2:$BG$38,8,FALSE),'Production Only'!$BE$39)</f>
        <v>0.80935440345454335</v>
      </c>
      <c r="M113" s="31">
        <f>IFERROR(VLOOKUP($F113,'Production Only'!$BJ$2:$BS$38,10,FALSE),'Production Only'!$BS$39)</f>
        <v>2.2636414564047174E-2</v>
      </c>
      <c r="N113" s="31">
        <f>IFERROR(VLOOKUP($F113,'Production Only'!$BJ$2:$BS$38,9,FALSE),'Production Only'!$BR$39)</f>
        <v>1.1925994178888928</v>
      </c>
      <c r="O113" s="31">
        <f>IFERROR(VLOOKUP($F113,'Production Only'!$BJ$2:$BS$38,8,FALSE),'Production Only'!$BQ$39)</f>
        <v>0.40093865907518167</v>
      </c>
    </row>
    <row r="114" spans="1:15" customFormat="1" x14ac:dyDescent="0.25">
      <c r="A114" s="28" t="s">
        <v>1918</v>
      </c>
      <c r="B114" s="28" t="s">
        <v>1913</v>
      </c>
      <c r="C114" s="28" t="s">
        <v>1919</v>
      </c>
      <c r="D114" s="28" t="s">
        <v>1920</v>
      </c>
      <c r="E114" s="28" t="s">
        <v>1921</v>
      </c>
      <c r="F114" s="29" t="s">
        <v>1552</v>
      </c>
      <c r="G114" s="30">
        <f>IFERROR(VLOOKUP($F114,'Production Only'!$AL$2:$AU$38,10,FALSE),'Production Only'!$AU$39)</f>
        <v>0.28537985619530681</v>
      </c>
      <c r="H114" s="30">
        <f>IFERROR(VLOOKUP($F114,'Production Only'!$AL$2:$AU$38,9,FALSE),'Production Only'!$AT$39)</f>
        <v>1.0448670544749754</v>
      </c>
      <c r="I114" s="30">
        <f>IFERROR(VLOOKUP($F114,'Production Only'!$AL$2:$AU$38,8,FALSE),'Production Only'!$AS$39)</f>
        <v>4.6630305644477045E-2</v>
      </c>
      <c r="J114" s="31">
        <f>IFERROR(VLOOKUP($F114,'Production Only'!$AX$2:$BG$38,10,FALSE),'Production Only'!$BG$39)</f>
        <v>5.6630675699581717E-3</v>
      </c>
      <c r="K114" s="31">
        <f>IFERROR(VLOOKUP($F114,'Production Only'!$AX$2:$BG$38,9,FALSE),'Production Only'!$BF$39)</f>
        <v>1.4895751995434567</v>
      </c>
      <c r="L114" s="31">
        <f>IFERROR(VLOOKUP($F114,'Production Only'!$AX$2:$BG$38,8,FALSE),'Production Only'!$BE$39)</f>
        <v>0.80935440345454335</v>
      </c>
      <c r="M114" s="31">
        <f>IFERROR(VLOOKUP($F114,'Production Only'!$BJ$2:$BS$38,10,FALSE),'Production Only'!$BS$39)</f>
        <v>2.7718894868983799E-4</v>
      </c>
      <c r="N114" s="31">
        <f>IFERROR(VLOOKUP($F114,'Production Only'!$BJ$2:$BS$38,9,FALSE),'Production Only'!$BR$39)</f>
        <v>1.7987458538190109</v>
      </c>
      <c r="O114" s="31">
        <f>IFERROR(VLOOKUP($F114,'Production Only'!$BJ$2:$BS$38,8,FALSE),'Production Only'!$BQ$39)</f>
        <v>0.34293891847576241</v>
      </c>
    </row>
    <row r="115" spans="1:15" customFormat="1" x14ac:dyDescent="0.25">
      <c r="A115" s="28" t="s">
        <v>1922</v>
      </c>
      <c r="B115" s="28" t="s">
        <v>1913</v>
      </c>
      <c r="C115" s="28" t="s">
        <v>1923</v>
      </c>
      <c r="D115" s="28" t="s">
        <v>1924</v>
      </c>
      <c r="E115" s="28" t="s">
        <v>1925</v>
      </c>
      <c r="F115" s="29" t="s">
        <v>1926</v>
      </c>
      <c r="G115" s="30">
        <f>IFERROR(VLOOKUP($F115,'Production Only'!$AL$2:$AU$38,10,FALSE),'Production Only'!$AU$39)</f>
        <v>2.4232292053071945E-2</v>
      </c>
      <c r="H115" s="30">
        <f>IFERROR(VLOOKUP($F115,'Production Only'!$AL$2:$AU$38,9,FALSE),'Production Only'!$AT$39)</f>
        <v>1.219527367005955</v>
      </c>
      <c r="I115" s="30">
        <f>IFERROR(VLOOKUP($F115,'Production Only'!$AL$2:$AU$38,8,FALSE),'Production Only'!$AS$39)</f>
        <v>0.48793004003171608</v>
      </c>
      <c r="J115" s="31">
        <f>IFERROR(VLOOKUP($F115,'Production Only'!$AX$2:$BG$38,10,FALSE),'Production Only'!$BG$39)</f>
        <v>5.6630675699581717E-3</v>
      </c>
      <c r="K115" s="31">
        <f>IFERROR(VLOOKUP($F115,'Production Only'!$AX$2:$BG$38,9,FALSE),'Production Only'!$BF$39)</f>
        <v>1.4895751995434567</v>
      </c>
      <c r="L115" s="31">
        <f>IFERROR(VLOOKUP($F115,'Production Only'!$AX$2:$BG$38,8,FALSE),'Production Only'!$BE$39)</f>
        <v>0.80935440345454335</v>
      </c>
      <c r="M115" s="31">
        <f>IFERROR(VLOOKUP($F115,'Production Only'!$BJ$2:$BS$38,10,FALSE),'Production Only'!$BS$39)</f>
        <v>2.2636414564047174E-2</v>
      </c>
      <c r="N115" s="31">
        <f>IFERROR(VLOOKUP($F115,'Production Only'!$BJ$2:$BS$38,9,FALSE),'Production Only'!$BR$39)</f>
        <v>1.1925994178888928</v>
      </c>
      <c r="O115" s="31">
        <f>IFERROR(VLOOKUP($F115,'Production Only'!$BJ$2:$BS$38,8,FALSE),'Production Only'!$BQ$39)</f>
        <v>0.40093865907518167</v>
      </c>
    </row>
    <row r="116" spans="1:15" customFormat="1" x14ac:dyDescent="0.25">
      <c r="A116" s="28" t="s">
        <v>1927</v>
      </c>
      <c r="B116" s="28" t="s">
        <v>1913</v>
      </c>
      <c r="C116" s="28" t="s">
        <v>1928</v>
      </c>
      <c r="D116" s="28" t="s">
        <v>1924</v>
      </c>
      <c r="E116" s="28" t="s">
        <v>1925</v>
      </c>
      <c r="F116" s="29" t="s">
        <v>1926</v>
      </c>
      <c r="G116" s="30">
        <f>IFERROR(VLOOKUP($F116,'Production Only'!$AL$2:$AU$38,10,FALSE),'Production Only'!$AU$39)</f>
        <v>2.4232292053071945E-2</v>
      </c>
      <c r="H116" s="30">
        <f>IFERROR(VLOOKUP($F116,'Production Only'!$AL$2:$AU$38,9,FALSE),'Production Only'!$AT$39)</f>
        <v>1.219527367005955</v>
      </c>
      <c r="I116" s="30">
        <f>IFERROR(VLOOKUP($F116,'Production Only'!$AL$2:$AU$38,8,FALSE),'Production Only'!$AS$39)</f>
        <v>0.48793004003171608</v>
      </c>
      <c r="J116" s="31">
        <f>IFERROR(VLOOKUP($F116,'Production Only'!$AX$2:$BG$38,10,FALSE),'Production Only'!$BG$39)</f>
        <v>5.6630675699581717E-3</v>
      </c>
      <c r="K116" s="31">
        <f>IFERROR(VLOOKUP($F116,'Production Only'!$AX$2:$BG$38,9,FALSE),'Production Only'!$BF$39)</f>
        <v>1.4895751995434567</v>
      </c>
      <c r="L116" s="31">
        <f>IFERROR(VLOOKUP($F116,'Production Only'!$AX$2:$BG$38,8,FALSE),'Production Only'!$BE$39)</f>
        <v>0.80935440345454335</v>
      </c>
      <c r="M116" s="31">
        <f>IFERROR(VLOOKUP($F116,'Production Only'!$BJ$2:$BS$38,10,FALSE),'Production Only'!$BS$39)</f>
        <v>2.2636414564047174E-2</v>
      </c>
      <c r="N116" s="31">
        <f>IFERROR(VLOOKUP($F116,'Production Only'!$BJ$2:$BS$38,9,FALSE),'Production Only'!$BR$39)</f>
        <v>1.1925994178888928</v>
      </c>
      <c r="O116" s="31">
        <f>IFERROR(VLOOKUP($F116,'Production Only'!$BJ$2:$BS$38,8,FALSE),'Production Only'!$BQ$39)</f>
        <v>0.40093865907518167</v>
      </c>
    </row>
    <row r="117" spans="1:15" customFormat="1" x14ac:dyDescent="0.25">
      <c r="A117" s="28" t="s">
        <v>1929</v>
      </c>
      <c r="B117" s="28" t="s">
        <v>1913</v>
      </c>
      <c r="C117" s="28" t="s">
        <v>1930</v>
      </c>
      <c r="D117" s="28" t="s">
        <v>1924</v>
      </c>
      <c r="E117" s="28" t="s">
        <v>1925</v>
      </c>
      <c r="F117" s="29" t="s">
        <v>1926</v>
      </c>
      <c r="G117" s="30">
        <f>IFERROR(VLOOKUP($F117,'Production Only'!$AL$2:$AU$38,10,FALSE),'Production Only'!$AU$39)</f>
        <v>2.4232292053071945E-2</v>
      </c>
      <c r="H117" s="30">
        <f>IFERROR(VLOOKUP($F117,'Production Only'!$AL$2:$AU$38,9,FALSE),'Production Only'!$AT$39)</f>
        <v>1.219527367005955</v>
      </c>
      <c r="I117" s="30">
        <f>IFERROR(VLOOKUP($F117,'Production Only'!$AL$2:$AU$38,8,FALSE),'Production Only'!$AS$39)</f>
        <v>0.48793004003171608</v>
      </c>
      <c r="J117" s="31">
        <f>IFERROR(VLOOKUP($F117,'Production Only'!$AX$2:$BG$38,10,FALSE),'Production Only'!$BG$39)</f>
        <v>5.6630675699581717E-3</v>
      </c>
      <c r="K117" s="31">
        <f>IFERROR(VLOOKUP($F117,'Production Only'!$AX$2:$BG$38,9,FALSE),'Production Only'!$BF$39)</f>
        <v>1.4895751995434567</v>
      </c>
      <c r="L117" s="31">
        <f>IFERROR(VLOOKUP($F117,'Production Only'!$AX$2:$BG$38,8,FALSE),'Production Only'!$BE$39)</f>
        <v>0.80935440345454335</v>
      </c>
      <c r="M117" s="31">
        <f>IFERROR(VLOOKUP($F117,'Production Only'!$BJ$2:$BS$38,10,FALSE),'Production Only'!$BS$39)</f>
        <v>2.2636414564047174E-2</v>
      </c>
      <c r="N117" s="31">
        <f>IFERROR(VLOOKUP($F117,'Production Only'!$BJ$2:$BS$38,9,FALSE),'Production Only'!$BR$39)</f>
        <v>1.1925994178888928</v>
      </c>
      <c r="O117" s="31">
        <f>IFERROR(VLOOKUP($F117,'Production Only'!$BJ$2:$BS$38,8,FALSE),'Production Only'!$BQ$39)</f>
        <v>0.40093865907518167</v>
      </c>
    </row>
    <row r="118" spans="1:15" customFormat="1" x14ac:dyDescent="0.25">
      <c r="A118" s="28" t="s">
        <v>1931</v>
      </c>
      <c r="B118" s="28" t="s">
        <v>1913</v>
      </c>
      <c r="C118" s="28" t="s">
        <v>1932</v>
      </c>
      <c r="D118" s="28" t="s">
        <v>1920</v>
      </c>
      <c r="E118" s="28" t="s">
        <v>1921</v>
      </c>
      <c r="F118" s="29" t="s">
        <v>1552</v>
      </c>
      <c r="G118" s="30">
        <f>IFERROR(VLOOKUP($F118,'Production Only'!$AL$2:$AU$38,10,FALSE),'Production Only'!$AU$39)</f>
        <v>0.28537985619530681</v>
      </c>
      <c r="H118" s="30">
        <f>IFERROR(VLOOKUP($F118,'Production Only'!$AL$2:$AU$38,9,FALSE),'Production Only'!$AT$39)</f>
        <v>1.0448670544749754</v>
      </c>
      <c r="I118" s="30">
        <f>IFERROR(VLOOKUP($F118,'Production Only'!$AL$2:$AU$38,8,FALSE),'Production Only'!$AS$39)</f>
        <v>4.6630305644477045E-2</v>
      </c>
      <c r="J118" s="31">
        <f>IFERROR(VLOOKUP($F118,'Production Only'!$AX$2:$BG$38,10,FALSE),'Production Only'!$BG$39)</f>
        <v>5.6630675699581717E-3</v>
      </c>
      <c r="K118" s="31">
        <f>IFERROR(VLOOKUP($F118,'Production Only'!$AX$2:$BG$38,9,FALSE),'Production Only'!$BF$39)</f>
        <v>1.4895751995434567</v>
      </c>
      <c r="L118" s="31">
        <f>IFERROR(VLOOKUP($F118,'Production Only'!$AX$2:$BG$38,8,FALSE),'Production Only'!$BE$39)</f>
        <v>0.80935440345454335</v>
      </c>
      <c r="M118" s="31">
        <f>IFERROR(VLOOKUP($F118,'Production Only'!$BJ$2:$BS$38,10,FALSE),'Production Only'!$BS$39)</f>
        <v>2.7718894868983799E-4</v>
      </c>
      <c r="N118" s="31">
        <f>IFERROR(VLOOKUP($F118,'Production Only'!$BJ$2:$BS$38,9,FALSE),'Production Only'!$BR$39)</f>
        <v>1.7987458538190109</v>
      </c>
      <c r="O118" s="31">
        <f>IFERROR(VLOOKUP($F118,'Production Only'!$BJ$2:$BS$38,8,FALSE),'Production Only'!$BQ$39)</f>
        <v>0.34293891847576241</v>
      </c>
    </row>
    <row r="119" spans="1:15" customFormat="1" x14ac:dyDescent="0.25">
      <c r="A119" s="28" t="s">
        <v>1933</v>
      </c>
      <c r="B119" s="28" t="s">
        <v>1913</v>
      </c>
      <c r="C119" s="28" t="s">
        <v>1655</v>
      </c>
      <c r="D119" s="28" t="s">
        <v>1920</v>
      </c>
      <c r="E119" s="28" t="s">
        <v>1921</v>
      </c>
      <c r="F119" s="29" t="s">
        <v>1552</v>
      </c>
      <c r="G119" s="30">
        <f>IFERROR(VLOOKUP($F119,'Production Only'!$AL$2:$AU$38,10,FALSE),'Production Only'!$AU$39)</f>
        <v>0.28537985619530681</v>
      </c>
      <c r="H119" s="30">
        <f>IFERROR(VLOOKUP($F119,'Production Only'!$AL$2:$AU$38,9,FALSE),'Production Only'!$AT$39)</f>
        <v>1.0448670544749754</v>
      </c>
      <c r="I119" s="30">
        <f>IFERROR(VLOOKUP($F119,'Production Only'!$AL$2:$AU$38,8,FALSE),'Production Only'!$AS$39)</f>
        <v>4.6630305644477045E-2</v>
      </c>
      <c r="J119" s="31">
        <f>IFERROR(VLOOKUP($F119,'Production Only'!$AX$2:$BG$38,10,FALSE),'Production Only'!$BG$39)</f>
        <v>5.6630675699581717E-3</v>
      </c>
      <c r="K119" s="31">
        <f>IFERROR(VLOOKUP($F119,'Production Only'!$AX$2:$BG$38,9,FALSE),'Production Only'!$BF$39)</f>
        <v>1.4895751995434567</v>
      </c>
      <c r="L119" s="31">
        <f>IFERROR(VLOOKUP($F119,'Production Only'!$AX$2:$BG$38,8,FALSE),'Production Only'!$BE$39)</f>
        <v>0.80935440345454335</v>
      </c>
      <c r="M119" s="31">
        <f>IFERROR(VLOOKUP($F119,'Production Only'!$BJ$2:$BS$38,10,FALSE),'Production Only'!$BS$39)</f>
        <v>2.7718894868983799E-4</v>
      </c>
      <c r="N119" s="31">
        <f>IFERROR(VLOOKUP($F119,'Production Only'!$BJ$2:$BS$38,9,FALSE),'Production Only'!$BR$39)</f>
        <v>1.7987458538190109</v>
      </c>
      <c r="O119" s="31">
        <f>IFERROR(VLOOKUP($F119,'Production Only'!$BJ$2:$BS$38,8,FALSE),'Production Only'!$BQ$39)</f>
        <v>0.34293891847576241</v>
      </c>
    </row>
    <row r="120" spans="1:15" customFormat="1" x14ac:dyDescent="0.25">
      <c r="A120" s="28" t="s">
        <v>1934</v>
      </c>
      <c r="B120" s="28" t="s">
        <v>1913</v>
      </c>
      <c r="C120" s="28" t="s">
        <v>1935</v>
      </c>
      <c r="D120" s="28" t="s">
        <v>1924</v>
      </c>
      <c r="E120" s="28" t="s">
        <v>1925</v>
      </c>
      <c r="F120" s="29" t="s">
        <v>1926</v>
      </c>
      <c r="G120" s="30">
        <f>IFERROR(VLOOKUP($F120,'Production Only'!$AL$2:$AU$38,10,FALSE),'Production Only'!$AU$39)</f>
        <v>2.4232292053071945E-2</v>
      </c>
      <c r="H120" s="30">
        <f>IFERROR(VLOOKUP($F120,'Production Only'!$AL$2:$AU$38,9,FALSE),'Production Only'!$AT$39)</f>
        <v>1.219527367005955</v>
      </c>
      <c r="I120" s="30">
        <f>IFERROR(VLOOKUP($F120,'Production Only'!$AL$2:$AU$38,8,FALSE),'Production Only'!$AS$39)</f>
        <v>0.48793004003171608</v>
      </c>
      <c r="J120" s="31">
        <f>IFERROR(VLOOKUP($F120,'Production Only'!$AX$2:$BG$38,10,FALSE),'Production Only'!$BG$39)</f>
        <v>5.6630675699581717E-3</v>
      </c>
      <c r="K120" s="31">
        <f>IFERROR(VLOOKUP($F120,'Production Only'!$AX$2:$BG$38,9,FALSE),'Production Only'!$BF$39)</f>
        <v>1.4895751995434567</v>
      </c>
      <c r="L120" s="31">
        <f>IFERROR(VLOOKUP($F120,'Production Only'!$AX$2:$BG$38,8,FALSE),'Production Only'!$BE$39)</f>
        <v>0.80935440345454335</v>
      </c>
      <c r="M120" s="31">
        <f>IFERROR(VLOOKUP($F120,'Production Only'!$BJ$2:$BS$38,10,FALSE),'Production Only'!$BS$39)</f>
        <v>2.2636414564047174E-2</v>
      </c>
      <c r="N120" s="31">
        <f>IFERROR(VLOOKUP($F120,'Production Only'!$BJ$2:$BS$38,9,FALSE),'Production Only'!$BR$39)</f>
        <v>1.1925994178888928</v>
      </c>
      <c r="O120" s="31">
        <f>IFERROR(VLOOKUP($F120,'Production Only'!$BJ$2:$BS$38,8,FALSE),'Production Only'!$BQ$39)</f>
        <v>0.40093865907518167</v>
      </c>
    </row>
    <row r="121" spans="1:15" customFormat="1" x14ac:dyDescent="0.25">
      <c r="A121" s="28" t="s">
        <v>1936</v>
      </c>
      <c r="B121" s="28" t="s">
        <v>1913</v>
      </c>
      <c r="C121" s="28" t="s">
        <v>1937</v>
      </c>
      <c r="D121" s="28" t="s">
        <v>1920</v>
      </c>
      <c r="E121" s="28" t="s">
        <v>1921</v>
      </c>
      <c r="F121" s="29" t="s">
        <v>1552</v>
      </c>
      <c r="G121" s="30">
        <f>IFERROR(VLOOKUP($F121,'Production Only'!$AL$2:$AU$38,10,FALSE),'Production Only'!$AU$39)</f>
        <v>0.28537985619530681</v>
      </c>
      <c r="H121" s="30">
        <f>IFERROR(VLOOKUP($F121,'Production Only'!$AL$2:$AU$38,9,FALSE),'Production Only'!$AT$39)</f>
        <v>1.0448670544749754</v>
      </c>
      <c r="I121" s="30">
        <f>IFERROR(VLOOKUP($F121,'Production Only'!$AL$2:$AU$38,8,FALSE),'Production Only'!$AS$39)</f>
        <v>4.6630305644477045E-2</v>
      </c>
      <c r="J121" s="31">
        <f>IFERROR(VLOOKUP($F121,'Production Only'!$AX$2:$BG$38,10,FALSE),'Production Only'!$BG$39)</f>
        <v>5.6630675699581717E-3</v>
      </c>
      <c r="K121" s="31">
        <f>IFERROR(VLOOKUP($F121,'Production Only'!$AX$2:$BG$38,9,FALSE),'Production Only'!$BF$39)</f>
        <v>1.4895751995434567</v>
      </c>
      <c r="L121" s="31">
        <f>IFERROR(VLOOKUP($F121,'Production Only'!$AX$2:$BG$38,8,FALSE),'Production Only'!$BE$39)</f>
        <v>0.80935440345454335</v>
      </c>
      <c r="M121" s="31">
        <f>IFERROR(VLOOKUP($F121,'Production Only'!$BJ$2:$BS$38,10,FALSE),'Production Only'!$BS$39)</f>
        <v>2.7718894868983799E-4</v>
      </c>
      <c r="N121" s="31">
        <f>IFERROR(VLOOKUP($F121,'Production Only'!$BJ$2:$BS$38,9,FALSE),'Production Only'!$BR$39)</f>
        <v>1.7987458538190109</v>
      </c>
      <c r="O121" s="31">
        <f>IFERROR(VLOOKUP($F121,'Production Only'!$BJ$2:$BS$38,8,FALSE),'Production Only'!$BQ$39)</f>
        <v>0.34293891847576241</v>
      </c>
    </row>
    <row r="122" spans="1:15" customFormat="1" x14ac:dyDescent="0.25">
      <c r="A122" s="28" t="s">
        <v>1938</v>
      </c>
      <c r="B122" s="28" t="s">
        <v>1913</v>
      </c>
      <c r="C122" s="28" t="s">
        <v>1939</v>
      </c>
      <c r="D122" s="28" t="s">
        <v>1940</v>
      </c>
      <c r="E122" s="28" t="s">
        <v>1941</v>
      </c>
      <c r="F122" s="29" t="s">
        <v>1564</v>
      </c>
      <c r="G122" s="30">
        <f>IFERROR(VLOOKUP($F122,'Production Only'!$AL$2:$AU$38,10,FALSE),'Production Only'!$AU$39)</f>
        <v>2.4232292053071945E-2</v>
      </c>
      <c r="H122" s="30">
        <f>IFERROR(VLOOKUP($F122,'Production Only'!$AL$2:$AU$38,9,FALSE),'Production Only'!$AT$39)</f>
        <v>1.219527367005955</v>
      </c>
      <c r="I122" s="30">
        <f>IFERROR(VLOOKUP($F122,'Production Only'!$AL$2:$AU$38,8,FALSE),'Production Only'!$AS$39)</f>
        <v>0.48793004003171608</v>
      </c>
      <c r="J122" s="31">
        <f>IFERROR(VLOOKUP($F122,'Production Only'!$AX$2:$BG$38,10,FALSE),'Production Only'!$BG$39)</f>
        <v>5.6630675699581717E-3</v>
      </c>
      <c r="K122" s="31">
        <f>IFERROR(VLOOKUP($F122,'Production Only'!$AX$2:$BG$38,9,FALSE),'Production Only'!$BF$39)</f>
        <v>1.4895751995434567</v>
      </c>
      <c r="L122" s="31">
        <f>IFERROR(VLOOKUP($F122,'Production Only'!$AX$2:$BG$38,8,FALSE),'Production Only'!$BE$39)</f>
        <v>0.80935440345454335</v>
      </c>
      <c r="M122" s="31">
        <f>IFERROR(VLOOKUP($F122,'Production Only'!$BJ$2:$BS$38,10,FALSE),'Production Only'!$BS$39)</f>
        <v>1.0359281437125749</v>
      </c>
      <c r="N122" s="31">
        <f>IFERROR(VLOOKUP($F122,'Production Only'!$BJ$2:$BS$38,9,FALSE),'Production Only'!$BR$39)</f>
        <v>3.0598802395209579</v>
      </c>
      <c r="O122" s="31">
        <f>IFERROR(VLOOKUP($F122,'Production Only'!$BJ$2:$BS$38,8,FALSE),'Production Only'!$BQ$39)</f>
        <v>0</v>
      </c>
    </row>
    <row r="123" spans="1:15" customFormat="1" x14ac:dyDescent="0.25">
      <c r="A123" s="28" t="s">
        <v>1942</v>
      </c>
      <c r="B123" s="28" t="s">
        <v>1913</v>
      </c>
      <c r="C123" s="28" t="s">
        <v>1670</v>
      </c>
      <c r="D123" s="28" t="s">
        <v>1943</v>
      </c>
      <c r="E123" s="28" t="s">
        <v>1944</v>
      </c>
      <c r="F123" s="29" t="s">
        <v>1945</v>
      </c>
      <c r="G123" s="30">
        <f>IFERROR(VLOOKUP($F123,'Production Only'!$AL$2:$AU$38,10,FALSE),'Production Only'!$AU$39)</f>
        <v>2.4232292053071945E-2</v>
      </c>
      <c r="H123" s="30">
        <f>IFERROR(VLOOKUP($F123,'Production Only'!$AL$2:$AU$38,9,FALSE),'Production Only'!$AT$39)</f>
        <v>1.219527367005955</v>
      </c>
      <c r="I123" s="30">
        <f>IFERROR(VLOOKUP($F123,'Production Only'!$AL$2:$AU$38,8,FALSE),'Production Only'!$AS$39)</f>
        <v>0.48793004003171608</v>
      </c>
      <c r="J123" s="31">
        <f>IFERROR(VLOOKUP($F123,'Production Only'!$AX$2:$BG$38,10,FALSE),'Production Only'!$BG$39)</f>
        <v>5.6630675699581717E-3</v>
      </c>
      <c r="K123" s="31">
        <f>IFERROR(VLOOKUP($F123,'Production Only'!$AX$2:$BG$38,9,FALSE),'Production Only'!$BF$39)</f>
        <v>1.4895751995434567</v>
      </c>
      <c r="L123" s="31">
        <f>IFERROR(VLOOKUP($F123,'Production Only'!$AX$2:$BG$38,8,FALSE),'Production Only'!$BE$39)</f>
        <v>0.80935440345454335</v>
      </c>
      <c r="M123" s="31">
        <f>IFERROR(VLOOKUP($F123,'Production Only'!$BJ$2:$BS$38,10,FALSE),'Production Only'!$BS$39)</f>
        <v>2.2636414564047174E-2</v>
      </c>
      <c r="N123" s="31">
        <f>IFERROR(VLOOKUP($F123,'Production Only'!$BJ$2:$BS$38,9,FALSE),'Production Only'!$BR$39)</f>
        <v>1.1925994178888928</v>
      </c>
      <c r="O123" s="31">
        <f>IFERROR(VLOOKUP($F123,'Production Only'!$BJ$2:$BS$38,8,FALSE),'Production Only'!$BQ$39)</f>
        <v>0.40093865907518167</v>
      </c>
    </row>
    <row r="124" spans="1:15" customFormat="1" x14ac:dyDescent="0.25">
      <c r="A124" s="28" t="s">
        <v>1946</v>
      </c>
      <c r="B124" s="28" t="s">
        <v>1913</v>
      </c>
      <c r="C124" s="28" t="s">
        <v>1672</v>
      </c>
      <c r="D124" s="28" t="s">
        <v>572</v>
      </c>
      <c r="E124" s="28" t="s">
        <v>1947</v>
      </c>
      <c r="F124" s="29" t="s">
        <v>1556</v>
      </c>
      <c r="G124" s="30">
        <f>IFERROR(VLOOKUP($F124,'Production Only'!$AL$2:$AU$38,10,FALSE),'Production Only'!$AU$39)</f>
        <v>2.4232292053071945E-2</v>
      </c>
      <c r="H124" s="30">
        <f>IFERROR(VLOOKUP($F124,'Production Only'!$AL$2:$AU$38,9,FALSE),'Production Only'!$AT$39)</f>
        <v>1.219527367005955</v>
      </c>
      <c r="I124" s="30">
        <f>IFERROR(VLOOKUP($F124,'Production Only'!$AL$2:$AU$38,8,FALSE),'Production Only'!$AS$39)</f>
        <v>0.48793004003171608</v>
      </c>
      <c r="J124" s="31">
        <f>IFERROR(VLOOKUP($F124,'Production Only'!$AX$2:$BG$38,10,FALSE),'Production Only'!$BG$39)</f>
        <v>5.6630675699581717E-3</v>
      </c>
      <c r="K124" s="31">
        <f>IFERROR(VLOOKUP($F124,'Production Only'!$AX$2:$BG$38,9,FALSE),'Production Only'!$BF$39)</f>
        <v>1.3336363636363637</v>
      </c>
      <c r="L124" s="31">
        <f>IFERROR(VLOOKUP($F124,'Production Only'!$AX$2:$BG$38,8,FALSE),'Production Only'!$BE$39)</f>
        <v>1.6363636363636365E-2</v>
      </c>
      <c r="M124" s="31">
        <f>IFERROR(VLOOKUP($F124,'Production Only'!$BJ$2:$BS$38,10,FALSE),'Production Only'!$BS$39)</f>
        <v>0.12584269662921349</v>
      </c>
      <c r="N124" s="31">
        <f>IFERROR(VLOOKUP($F124,'Production Only'!$BJ$2:$BS$38,9,FALSE),'Production Only'!$BR$39)</f>
        <v>1.5748280882730794</v>
      </c>
      <c r="O124" s="31">
        <f>IFERROR(VLOOKUP($F124,'Production Only'!$BJ$2:$BS$38,8,FALSE),'Production Only'!$BQ$39)</f>
        <v>2.2293234871482541E-2</v>
      </c>
    </row>
    <row r="125" spans="1:15" customFormat="1" x14ac:dyDescent="0.25">
      <c r="A125" s="28" t="s">
        <v>1948</v>
      </c>
      <c r="B125" s="28" t="s">
        <v>1913</v>
      </c>
      <c r="C125" s="28" t="s">
        <v>1949</v>
      </c>
      <c r="D125" s="28" t="s">
        <v>1915</v>
      </c>
      <c r="E125" s="28" t="s">
        <v>1916</v>
      </c>
      <c r="F125" s="29" t="s">
        <v>1917</v>
      </c>
      <c r="G125" s="30">
        <f>IFERROR(VLOOKUP($F125,'Production Only'!$AL$2:$AU$38,10,FALSE),'Production Only'!$AU$39)</f>
        <v>2.4232292053071945E-2</v>
      </c>
      <c r="H125" s="30">
        <f>IFERROR(VLOOKUP($F125,'Production Only'!$AL$2:$AU$38,9,FALSE),'Production Only'!$AT$39)</f>
        <v>1.219527367005955</v>
      </c>
      <c r="I125" s="30">
        <f>IFERROR(VLOOKUP($F125,'Production Only'!$AL$2:$AU$38,8,FALSE),'Production Only'!$AS$39)</f>
        <v>0.48793004003171608</v>
      </c>
      <c r="J125" s="31">
        <f>IFERROR(VLOOKUP($F125,'Production Only'!$AX$2:$BG$38,10,FALSE),'Production Only'!$BG$39)</f>
        <v>5.6630675699581717E-3</v>
      </c>
      <c r="K125" s="31">
        <f>IFERROR(VLOOKUP($F125,'Production Only'!$AX$2:$BG$38,9,FALSE),'Production Only'!$BF$39)</f>
        <v>1.4895751995434567</v>
      </c>
      <c r="L125" s="31">
        <f>IFERROR(VLOOKUP($F125,'Production Only'!$AX$2:$BG$38,8,FALSE),'Production Only'!$BE$39)</f>
        <v>0.80935440345454335</v>
      </c>
      <c r="M125" s="31">
        <f>IFERROR(VLOOKUP($F125,'Production Only'!$BJ$2:$BS$38,10,FALSE),'Production Only'!$BS$39)</f>
        <v>2.2636414564047174E-2</v>
      </c>
      <c r="N125" s="31">
        <f>IFERROR(VLOOKUP($F125,'Production Only'!$BJ$2:$BS$38,9,FALSE),'Production Only'!$BR$39)</f>
        <v>1.1925994178888928</v>
      </c>
      <c r="O125" s="31">
        <f>IFERROR(VLOOKUP($F125,'Production Only'!$BJ$2:$BS$38,8,FALSE),'Production Only'!$BQ$39)</f>
        <v>0.40093865907518167</v>
      </c>
    </row>
    <row r="126" spans="1:15" customFormat="1" x14ac:dyDescent="0.25">
      <c r="A126" s="28" t="s">
        <v>1950</v>
      </c>
      <c r="B126" s="28" t="s">
        <v>1913</v>
      </c>
      <c r="C126" s="28" t="s">
        <v>1951</v>
      </c>
      <c r="D126" s="28" t="s">
        <v>1920</v>
      </c>
      <c r="E126" s="28" t="s">
        <v>1921</v>
      </c>
      <c r="F126" s="29" t="s">
        <v>1552</v>
      </c>
      <c r="G126" s="30">
        <f>IFERROR(VLOOKUP($F126,'Production Only'!$AL$2:$AU$38,10,FALSE),'Production Only'!$AU$39)</f>
        <v>0.28537985619530681</v>
      </c>
      <c r="H126" s="30">
        <f>IFERROR(VLOOKUP($F126,'Production Only'!$AL$2:$AU$38,9,FALSE),'Production Only'!$AT$39)</f>
        <v>1.0448670544749754</v>
      </c>
      <c r="I126" s="30">
        <f>IFERROR(VLOOKUP($F126,'Production Only'!$AL$2:$AU$38,8,FALSE),'Production Only'!$AS$39)</f>
        <v>4.6630305644477045E-2</v>
      </c>
      <c r="J126" s="31">
        <f>IFERROR(VLOOKUP($F126,'Production Only'!$AX$2:$BG$38,10,FALSE),'Production Only'!$BG$39)</f>
        <v>5.6630675699581717E-3</v>
      </c>
      <c r="K126" s="31">
        <f>IFERROR(VLOOKUP($F126,'Production Only'!$AX$2:$BG$38,9,FALSE),'Production Only'!$BF$39)</f>
        <v>1.4895751995434567</v>
      </c>
      <c r="L126" s="31">
        <f>IFERROR(VLOOKUP($F126,'Production Only'!$AX$2:$BG$38,8,FALSE),'Production Only'!$BE$39)</f>
        <v>0.80935440345454335</v>
      </c>
      <c r="M126" s="31">
        <f>IFERROR(VLOOKUP($F126,'Production Only'!$BJ$2:$BS$38,10,FALSE),'Production Only'!$BS$39)</f>
        <v>2.7718894868983799E-4</v>
      </c>
      <c r="N126" s="31">
        <f>IFERROR(VLOOKUP($F126,'Production Only'!$BJ$2:$BS$38,9,FALSE),'Production Only'!$BR$39)</f>
        <v>1.7987458538190109</v>
      </c>
      <c r="O126" s="31">
        <f>IFERROR(VLOOKUP($F126,'Production Only'!$BJ$2:$BS$38,8,FALSE),'Production Only'!$BQ$39)</f>
        <v>0.34293891847576241</v>
      </c>
    </row>
    <row r="127" spans="1:15" customFormat="1" x14ac:dyDescent="0.25">
      <c r="A127" s="28" t="s">
        <v>1952</v>
      </c>
      <c r="B127" s="28" t="s">
        <v>1913</v>
      </c>
      <c r="C127" s="28" t="s">
        <v>1953</v>
      </c>
      <c r="D127" s="28" t="s">
        <v>572</v>
      </c>
      <c r="E127" s="28" t="s">
        <v>1947</v>
      </c>
      <c r="F127" s="29" t="s">
        <v>1556</v>
      </c>
      <c r="G127" s="30">
        <f>IFERROR(VLOOKUP($F127,'Production Only'!$AL$2:$AU$38,10,FALSE),'Production Only'!$AU$39)</f>
        <v>2.4232292053071945E-2</v>
      </c>
      <c r="H127" s="30">
        <f>IFERROR(VLOOKUP($F127,'Production Only'!$AL$2:$AU$38,9,FALSE),'Production Only'!$AT$39)</f>
        <v>1.219527367005955</v>
      </c>
      <c r="I127" s="30">
        <f>IFERROR(VLOOKUP($F127,'Production Only'!$AL$2:$AU$38,8,FALSE),'Production Only'!$AS$39)</f>
        <v>0.48793004003171608</v>
      </c>
      <c r="J127" s="31">
        <f>IFERROR(VLOOKUP($F127,'Production Only'!$AX$2:$BG$38,10,FALSE),'Production Only'!$BG$39)</f>
        <v>5.6630675699581717E-3</v>
      </c>
      <c r="K127" s="31">
        <f>IFERROR(VLOOKUP($F127,'Production Only'!$AX$2:$BG$38,9,FALSE),'Production Only'!$BF$39)</f>
        <v>1.3336363636363637</v>
      </c>
      <c r="L127" s="31">
        <f>IFERROR(VLOOKUP($F127,'Production Only'!$AX$2:$BG$38,8,FALSE),'Production Only'!$BE$39)</f>
        <v>1.6363636363636365E-2</v>
      </c>
      <c r="M127" s="31">
        <f>IFERROR(VLOOKUP($F127,'Production Only'!$BJ$2:$BS$38,10,FALSE),'Production Only'!$BS$39)</f>
        <v>0.12584269662921349</v>
      </c>
      <c r="N127" s="31">
        <f>IFERROR(VLOOKUP($F127,'Production Only'!$BJ$2:$BS$38,9,FALSE),'Production Only'!$BR$39)</f>
        <v>1.5748280882730794</v>
      </c>
      <c r="O127" s="31">
        <f>IFERROR(VLOOKUP($F127,'Production Only'!$BJ$2:$BS$38,8,FALSE),'Production Only'!$BQ$39)</f>
        <v>2.2293234871482541E-2</v>
      </c>
    </row>
    <row r="128" spans="1:15" customFormat="1" x14ac:dyDescent="0.25">
      <c r="A128" s="28" t="s">
        <v>1954</v>
      </c>
      <c r="B128" s="28" t="s">
        <v>1913</v>
      </c>
      <c r="C128" s="28" t="s">
        <v>1955</v>
      </c>
      <c r="D128" s="28" t="s">
        <v>1943</v>
      </c>
      <c r="E128" s="28" t="s">
        <v>1944</v>
      </c>
      <c r="F128" s="29" t="s">
        <v>1945</v>
      </c>
      <c r="G128" s="30">
        <f>IFERROR(VLOOKUP($F128,'Production Only'!$AL$2:$AU$38,10,FALSE),'Production Only'!$AU$39)</f>
        <v>2.4232292053071945E-2</v>
      </c>
      <c r="H128" s="30">
        <f>IFERROR(VLOOKUP($F128,'Production Only'!$AL$2:$AU$38,9,FALSE),'Production Only'!$AT$39)</f>
        <v>1.219527367005955</v>
      </c>
      <c r="I128" s="30">
        <f>IFERROR(VLOOKUP($F128,'Production Only'!$AL$2:$AU$38,8,FALSE),'Production Only'!$AS$39)</f>
        <v>0.48793004003171608</v>
      </c>
      <c r="J128" s="31">
        <f>IFERROR(VLOOKUP($F128,'Production Only'!$AX$2:$BG$38,10,FALSE),'Production Only'!$BG$39)</f>
        <v>5.6630675699581717E-3</v>
      </c>
      <c r="K128" s="31">
        <f>IFERROR(VLOOKUP($F128,'Production Only'!$AX$2:$BG$38,9,FALSE),'Production Only'!$BF$39)</f>
        <v>1.4895751995434567</v>
      </c>
      <c r="L128" s="31">
        <f>IFERROR(VLOOKUP($F128,'Production Only'!$AX$2:$BG$38,8,FALSE),'Production Only'!$BE$39)</f>
        <v>0.80935440345454335</v>
      </c>
      <c r="M128" s="31">
        <f>IFERROR(VLOOKUP($F128,'Production Only'!$BJ$2:$BS$38,10,FALSE),'Production Only'!$BS$39)</f>
        <v>2.2636414564047174E-2</v>
      </c>
      <c r="N128" s="31">
        <f>IFERROR(VLOOKUP($F128,'Production Only'!$BJ$2:$BS$38,9,FALSE),'Production Only'!$BR$39)</f>
        <v>1.1925994178888928</v>
      </c>
      <c r="O128" s="31">
        <f>IFERROR(VLOOKUP($F128,'Production Only'!$BJ$2:$BS$38,8,FALSE),'Production Only'!$BQ$39)</f>
        <v>0.40093865907518167</v>
      </c>
    </row>
    <row r="129" spans="1:15" customFormat="1" x14ac:dyDescent="0.25">
      <c r="A129" s="28" t="s">
        <v>1956</v>
      </c>
      <c r="B129" s="28" t="s">
        <v>1913</v>
      </c>
      <c r="C129" s="28" t="s">
        <v>1957</v>
      </c>
      <c r="D129" s="28" t="s">
        <v>572</v>
      </c>
      <c r="E129" s="28" t="s">
        <v>1947</v>
      </c>
      <c r="F129" s="29" t="s">
        <v>1556</v>
      </c>
      <c r="G129" s="30">
        <f>IFERROR(VLOOKUP($F129,'Production Only'!$AL$2:$AU$38,10,FALSE),'Production Only'!$AU$39)</f>
        <v>2.4232292053071945E-2</v>
      </c>
      <c r="H129" s="30">
        <f>IFERROR(VLOOKUP($F129,'Production Only'!$AL$2:$AU$38,9,FALSE),'Production Only'!$AT$39)</f>
        <v>1.219527367005955</v>
      </c>
      <c r="I129" s="30">
        <f>IFERROR(VLOOKUP($F129,'Production Only'!$AL$2:$AU$38,8,FALSE),'Production Only'!$AS$39)</f>
        <v>0.48793004003171608</v>
      </c>
      <c r="J129" s="31">
        <f>IFERROR(VLOOKUP($F129,'Production Only'!$AX$2:$BG$38,10,FALSE),'Production Only'!$BG$39)</f>
        <v>5.6630675699581717E-3</v>
      </c>
      <c r="K129" s="31">
        <f>IFERROR(VLOOKUP($F129,'Production Only'!$AX$2:$BG$38,9,FALSE),'Production Only'!$BF$39)</f>
        <v>1.3336363636363637</v>
      </c>
      <c r="L129" s="31">
        <f>IFERROR(VLOOKUP($F129,'Production Only'!$AX$2:$BG$38,8,FALSE),'Production Only'!$BE$39)</f>
        <v>1.6363636363636365E-2</v>
      </c>
      <c r="M129" s="31">
        <f>IFERROR(VLOOKUP($F129,'Production Only'!$BJ$2:$BS$38,10,FALSE),'Production Only'!$BS$39)</f>
        <v>0.12584269662921349</v>
      </c>
      <c r="N129" s="31">
        <f>IFERROR(VLOOKUP($F129,'Production Only'!$BJ$2:$BS$38,9,FALSE),'Production Only'!$BR$39)</f>
        <v>1.5748280882730794</v>
      </c>
      <c r="O129" s="31">
        <f>IFERROR(VLOOKUP($F129,'Production Only'!$BJ$2:$BS$38,8,FALSE),'Production Only'!$BQ$39)</f>
        <v>2.2293234871482541E-2</v>
      </c>
    </row>
    <row r="130" spans="1:15" customFormat="1" x14ac:dyDescent="0.25">
      <c r="A130" s="28" t="s">
        <v>1958</v>
      </c>
      <c r="B130" s="28" t="s">
        <v>1913</v>
      </c>
      <c r="C130" s="28" t="s">
        <v>1959</v>
      </c>
      <c r="D130" s="28" t="s">
        <v>1943</v>
      </c>
      <c r="E130" s="28" t="s">
        <v>1944</v>
      </c>
      <c r="F130" s="29" t="s">
        <v>1945</v>
      </c>
      <c r="G130" s="30">
        <f>IFERROR(VLOOKUP($F130,'Production Only'!$AL$2:$AU$38,10,FALSE),'Production Only'!$AU$39)</f>
        <v>2.4232292053071945E-2</v>
      </c>
      <c r="H130" s="30">
        <f>IFERROR(VLOOKUP($F130,'Production Only'!$AL$2:$AU$38,9,FALSE),'Production Only'!$AT$39)</f>
        <v>1.219527367005955</v>
      </c>
      <c r="I130" s="30">
        <f>IFERROR(VLOOKUP($F130,'Production Only'!$AL$2:$AU$38,8,FALSE),'Production Only'!$AS$39)</f>
        <v>0.48793004003171608</v>
      </c>
      <c r="J130" s="31">
        <f>IFERROR(VLOOKUP($F130,'Production Only'!$AX$2:$BG$38,10,FALSE),'Production Only'!$BG$39)</f>
        <v>5.6630675699581717E-3</v>
      </c>
      <c r="K130" s="31">
        <f>IFERROR(VLOOKUP($F130,'Production Only'!$AX$2:$BG$38,9,FALSE),'Production Only'!$BF$39)</f>
        <v>1.4895751995434567</v>
      </c>
      <c r="L130" s="31">
        <f>IFERROR(VLOOKUP($F130,'Production Only'!$AX$2:$BG$38,8,FALSE),'Production Only'!$BE$39)</f>
        <v>0.80935440345454335</v>
      </c>
      <c r="M130" s="31">
        <f>IFERROR(VLOOKUP($F130,'Production Only'!$BJ$2:$BS$38,10,FALSE),'Production Only'!$BS$39)</f>
        <v>2.2636414564047174E-2</v>
      </c>
      <c r="N130" s="31">
        <f>IFERROR(VLOOKUP($F130,'Production Only'!$BJ$2:$BS$38,9,FALSE),'Production Only'!$BR$39)</f>
        <v>1.1925994178888928</v>
      </c>
      <c r="O130" s="31">
        <f>IFERROR(VLOOKUP($F130,'Production Only'!$BJ$2:$BS$38,8,FALSE),'Production Only'!$BQ$39)</f>
        <v>0.40093865907518167</v>
      </c>
    </row>
    <row r="131" spans="1:15" customFormat="1" x14ac:dyDescent="0.25">
      <c r="A131" s="28" t="s">
        <v>1960</v>
      </c>
      <c r="B131" s="28" t="s">
        <v>1913</v>
      </c>
      <c r="C131" s="28" t="s">
        <v>1961</v>
      </c>
      <c r="D131" s="28" t="s">
        <v>1943</v>
      </c>
      <c r="E131" s="28" t="s">
        <v>1944</v>
      </c>
      <c r="F131" s="29" t="s">
        <v>1945</v>
      </c>
      <c r="G131" s="30">
        <f>IFERROR(VLOOKUP($F131,'Production Only'!$AL$2:$AU$38,10,FALSE),'Production Only'!$AU$39)</f>
        <v>2.4232292053071945E-2</v>
      </c>
      <c r="H131" s="30">
        <f>IFERROR(VLOOKUP($F131,'Production Only'!$AL$2:$AU$38,9,FALSE),'Production Only'!$AT$39)</f>
        <v>1.219527367005955</v>
      </c>
      <c r="I131" s="30">
        <f>IFERROR(VLOOKUP($F131,'Production Only'!$AL$2:$AU$38,8,FALSE),'Production Only'!$AS$39)</f>
        <v>0.48793004003171608</v>
      </c>
      <c r="J131" s="31">
        <f>IFERROR(VLOOKUP($F131,'Production Only'!$AX$2:$BG$38,10,FALSE),'Production Only'!$BG$39)</f>
        <v>5.6630675699581717E-3</v>
      </c>
      <c r="K131" s="31">
        <f>IFERROR(VLOOKUP($F131,'Production Only'!$AX$2:$BG$38,9,FALSE),'Production Only'!$BF$39)</f>
        <v>1.4895751995434567</v>
      </c>
      <c r="L131" s="31">
        <f>IFERROR(VLOOKUP($F131,'Production Only'!$AX$2:$BG$38,8,FALSE),'Production Only'!$BE$39)</f>
        <v>0.80935440345454335</v>
      </c>
      <c r="M131" s="31">
        <f>IFERROR(VLOOKUP($F131,'Production Only'!$BJ$2:$BS$38,10,FALSE),'Production Only'!$BS$39)</f>
        <v>2.2636414564047174E-2</v>
      </c>
      <c r="N131" s="31">
        <f>IFERROR(VLOOKUP($F131,'Production Only'!$BJ$2:$BS$38,9,FALSE),'Production Only'!$BR$39)</f>
        <v>1.1925994178888928</v>
      </c>
      <c r="O131" s="31">
        <f>IFERROR(VLOOKUP($F131,'Production Only'!$BJ$2:$BS$38,8,FALSE),'Production Only'!$BQ$39)</f>
        <v>0.40093865907518167</v>
      </c>
    </row>
    <row r="132" spans="1:15" customFormat="1" x14ac:dyDescent="0.25">
      <c r="A132" s="28" t="s">
        <v>1962</v>
      </c>
      <c r="B132" s="28" t="s">
        <v>1913</v>
      </c>
      <c r="C132" s="28" t="s">
        <v>1693</v>
      </c>
      <c r="D132" s="28" t="s">
        <v>1940</v>
      </c>
      <c r="E132" s="28" t="s">
        <v>1941</v>
      </c>
      <c r="F132" s="29" t="s">
        <v>1564</v>
      </c>
      <c r="G132" s="30">
        <f>IFERROR(VLOOKUP($F132,'Production Only'!$AL$2:$AU$38,10,FALSE),'Production Only'!$AU$39)</f>
        <v>2.4232292053071945E-2</v>
      </c>
      <c r="H132" s="30">
        <f>IFERROR(VLOOKUP($F132,'Production Only'!$AL$2:$AU$38,9,FALSE),'Production Only'!$AT$39)</f>
        <v>1.219527367005955</v>
      </c>
      <c r="I132" s="30">
        <f>IFERROR(VLOOKUP($F132,'Production Only'!$AL$2:$AU$38,8,FALSE),'Production Only'!$AS$39)</f>
        <v>0.48793004003171608</v>
      </c>
      <c r="J132" s="31">
        <f>IFERROR(VLOOKUP($F132,'Production Only'!$AX$2:$BG$38,10,FALSE),'Production Only'!$BG$39)</f>
        <v>5.6630675699581717E-3</v>
      </c>
      <c r="K132" s="31">
        <f>IFERROR(VLOOKUP($F132,'Production Only'!$AX$2:$BG$38,9,FALSE),'Production Only'!$BF$39)</f>
        <v>1.4895751995434567</v>
      </c>
      <c r="L132" s="31">
        <f>IFERROR(VLOOKUP($F132,'Production Only'!$AX$2:$BG$38,8,FALSE),'Production Only'!$BE$39)</f>
        <v>0.80935440345454335</v>
      </c>
      <c r="M132" s="31">
        <f>IFERROR(VLOOKUP($F132,'Production Only'!$BJ$2:$BS$38,10,FALSE),'Production Only'!$BS$39)</f>
        <v>1.0359281437125749</v>
      </c>
      <c r="N132" s="31">
        <f>IFERROR(VLOOKUP($F132,'Production Only'!$BJ$2:$BS$38,9,FALSE),'Production Only'!$BR$39)</f>
        <v>3.0598802395209579</v>
      </c>
      <c r="O132" s="31">
        <f>IFERROR(VLOOKUP($F132,'Production Only'!$BJ$2:$BS$38,8,FALSE),'Production Only'!$BQ$39)</f>
        <v>0</v>
      </c>
    </row>
    <row r="133" spans="1:15" customFormat="1" x14ac:dyDescent="0.25">
      <c r="A133" s="28" t="s">
        <v>1963</v>
      </c>
      <c r="B133" s="28" t="s">
        <v>1913</v>
      </c>
      <c r="C133" s="28" t="s">
        <v>1964</v>
      </c>
      <c r="D133" s="28" t="s">
        <v>1915</v>
      </c>
      <c r="E133" s="28" t="s">
        <v>1916</v>
      </c>
      <c r="F133" s="29" t="s">
        <v>1917</v>
      </c>
      <c r="G133" s="30">
        <f>IFERROR(VLOOKUP($F133,'Production Only'!$AL$2:$AU$38,10,FALSE),'Production Only'!$AU$39)</f>
        <v>2.4232292053071945E-2</v>
      </c>
      <c r="H133" s="30">
        <f>IFERROR(VLOOKUP($F133,'Production Only'!$AL$2:$AU$38,9,FALSE),'Production Only'!$AT$39)</f>
        <v>1.219527367005955</v>
      </c>
      <c r="I133" s="30">
        <f>IFERROR(VLOOKUP($F133,'Production Only'!$AL$2:$AU$38,8,FALSE),'Production Only'!$AS$39)</f>
        <v>0.48793004003171608</v>
      </c>
      <c r="J133" s="31">
        <f>IFERROR(VLOOKUP($F133,'Production Only'!$AX$2:$BG$38,10,FALSE),'Production Only'!$BG$39)</f>
        <v>5.6630675699581717E-3</v>
      </c>
      <c r="K133" s="31">
        <f>IFERROR(VLOOKUP($F133,'Production Only'!$AX$2:$BG$38,9,FALSE),'Production Only'!$BF$39)</f>
        <v>1.4895751995434567</v>
      </c>
      <c r="L133" s="31">
        <f>IFERROR(VLOOKUP($F133,'Production Only'!$AX$2:$BG$38,8,FALSE),'Production Only'!$BE$39)</f>
        <v>0.80935440345454335</v>
      </c>
      <c r="M133" s="31">
        <f>IFERROR(VLOOKUP($F133,'Production Only'!$BJ$2:$BS$38,10,FALSE),'Production Only'!$BS$39)</f>
        <v>2.2636414564047174E-2</v>
      </c>
      <c r="N133" s="31">
        <f>IFERROR(VLOOKUP($F133,'Production Only'!$BJ$2:$BS$38,9,FALSE),'Production Only'!$BR$39)</f>
        <v>1.1925994178888928</v>
      </c>
      <c r="O133" s="31">
        <f>IFERROR(VLOOKUP($F133,'Production Only'!$BJ$2:$BS$38,8,FALSE),'Production Only'!$BQ$39)</f>
        <v>0.40093865907518167</v>
      </c>
    </row>
    <row r="134" spans="1:15" customFormat="1" x14ac:dyDescent="0.25">
      <c r="A134" s="28" t="s">
        <v>1965</v>
      </c>
      <c r="B134" s="28" t="s">
        <v>1913</v>
      </c>
      <c r="C134" s="28" t="s">
        <v>1966</v>
      </c>
      <c r="D134" s="28" t="s">
        <v>1915</v>
      </c>
      <c r="E134" s="28" t="s">
        <v>1916</v>
      </c>
      <c r="F134" s="29" t="s">
        <v>1917</v>
      </c>
      <c r="G134" s="30">
        <f>IFERROR(VLOOKUP($F134,'Production Only'!$AL$2:$AU$38,10,FALSE),'Production Only'!$AU$39)</f>
        <v>2.4232292053071945E-2</v>
      </c>
      <c r="H134" s="30">
        <f>IFERROR(VLOOKUP($F134,'Production Only'!$AL$2:$AU$38,9,FALSE),'Production Only'!$AT$39)</f>
        <v>1.219527367005955</v>
      </c>
      <c r="I134" s="30">
        <f>IFERROR(VLOOKUP($F134,'Production Only'!$AL$2:$AU$38,8,FALSE),'Production Only'!$AS$39)</f>
        <v>0.48793004003171608</v>
      </c>
      <c r="J134" s="31">
        <f>IFERROR(VLOOKUP($F134,'Production Only'!$AX$2:$BG$38,10,FALSE),'Production Only'!$BG$39)</f>
        <v>5.6630675699581717E-3</v>
      </c>
      <c r="K134" s="31">
        <f>IFERROR(VLOOKUP($F134,'Production Only'!$AX$2:$BG$38,9,FALSE),'Production Only'!$BF$39)</f>
        <v>1.4895751995434567</v>
      </c>
      <c r="L134" s="31">
        <f>IFERROR(VLOOKUP($F134,'Production Only'!$AX$2:$BG$38,8,FALSE),'Production Only'!$BE$39)</f>
        <v>0.80935440345454335</v>
      </c>
      <c r="M134" s="31">
        <f>IFERROR(VLOOKUP($F134,'Production Only'!$BJ$2:$BS$38,10,FALSE),'Production Only'!$BS$39)</f>
        <v>2.2636414564047174E-2</v>
      </c>
      <c r="N134" s="31">
        <f>IFERROR(VLOOKUP($F134,'Production Only'!$BJ$2:$BS$38,9,FALSE),'Production Only'!$BR$39)</f>
        <v>1.1925994178888928</v>
      </c>
      <c r="O134" s="31">
        <f>IFERROR(VLOOKUP($F134,'Production Only'!$BJ$2:$BS$38,8,FALSE),'Production Only'!$BQ$39)</f>
        <v>0.40093865907518167</v>
      </c>
    </row>
    <row r="135" spans="1:15" customFormat="1" x14ac:dyDescent="0.25">
      <c r="A135" s="28" t="s">
        <v>1967</v>
      </c>
      <c r="B135" s="28" t="s">
        <v>1913</v>
      </c>
      <c r="C135" s="28" t="s">
        <v>1968</v>
      </c>
      <c r="D135" s="28" t="s">
        <v>572</v>
      </c>
      <c r="E135" s="28" t="s">
        <v>1947</v>
      </c>
      <c r="F135" s="29" t="s">
        <v>1556</v>
      </c>
      <c r="G135" s="30">
        <f>IFERROR(VLOOKUP($F135,'Production Only'!$AL$2:$AU$38,10,FALSE),'Production Only'!$AU$39)</f>
        <v>2.4232292053071945E-2</v>
      </c>
      <c r="H135" s="30">
        <f>IFERROR(VLOOKUP($F135,'Production Only'!$AL$2:$AU$38,9,FALSE),'Production Only'!$AT$39)</f>
        <v>1.219527367005955</v>
      </c>
      <c r="I135" s="30">
        <f>IFERROR(VLOOKUP($F135,'Production Only'!$AL$2:$AU$38,8,FALSE),'Production Only'!$AS$39)</f>
        <v>0.48793004003171608</v>
      </c>
      <c r="J135" s="31">
        <f>IFERROR(VLOOKUP($F135,'Production Only'!$AX$2:$BG$38,10,FALSE),'Production Only'!$BG$39)</f>
        <v>5.6630675699581717E-3</v>
      </c>
      <c r="K135" s="31">
        <f>IFERROR(VLOOKUP($F135,'Production Only'!$AX$2:$BG$38,9,FALSE),'Production Only'!$BF$39)</f>
        <v>1.3336363636363637</v>
      </c>
      <c r="L135" s="31">
        <f>IFERROR(VLOOKUP($F135,'Production Only'!$AX$2:$BG$38,8,FALSE),'Production Only'!$BE$39)</f>
        <v>1.6363636363636365E-2</v>
      </c>
      <c r="M135" s="31">
        <f>IFERROR(VLOOKUP($F135,'Production Only'!$BJ$2:$BS$38,10,FALSE),'Production Only'!$BS$39)</f>
        <v>0.12584269662921349</v>
      </c>
      <c r="N135" s="31">
        <f>IFERROR(VLOOKUP($F135,'Production Only'!$BJ$2:$BS$38,9,FALSE),'Production Only'!$BR$39)</f>
        <v>1.5748280882730794</v>
      </c>
      <c r="O135" s="31">
        <f>IFERROR(VLOOKUP($F135,'Production Only'!$BJ$2:$BS$38,8,FALSE),'Production Only'!$BQ$39)</f>
        <v>2.2293234871482541E-2</v>
      </c>
    </row>
    <row r="136" spans="1:15" customFormat="1" x14ac:dyDescent="0.25">
      <c r="A136" s="28" t="s">
        <v>1969</v>
      </c>
      <c r="B136" s="28" t="s">
        <v>1913</v>
      </c>
      <c r="C136" s="28" t="s">
        <v>1705</v>
      </c>
      <c r="D136" s="28" t="s">
        <v>572</v>
      </c>
      <c r="E136" s="28" t="s">
        <v>1947</v>
      </c>
      <c r="F136" s="29" t="s">
        <v>1556</v>
      </c>
      <c r="G136" s="30">
        <f>IFERROR(VLOOKUP($F136,'Production Only'!$AL$2:$AU$38,10,FALSE),'Production Only'!$AU$39)</f>
        <v>2.4232292053071945E-2</v>
      </c>
      <c r="H136" s="30">
        <f>IFERROR(VLOOKUP($F136,'Production Only'!$AL$2:$AU$38,9,FALSE),'Production Only'!$AT$39)</f>
        <v>1.219527367005955</v>
      </c>
      <c r="I136" s="30">
        <f>IFERROR(VLOOKUP($F136,'Production Only'!$AL$2:$AU$38,8,FALSE),'Production Only'!$AS$39)</f>
        <v>0.48793004003171608</v>
      </c>
      <c r="J136" s="31">
        <f>IFERROR(VLOOKUP($F136,'Production Only'!$AX$2:$BG$38,10,FALSE),'Production Only'!$BG$39)</f>
        <v>5.6630675699581717E-3</v>
      </c>
      <c r="K136" s="31">
        <f>IFERROR(VLOOKUP($F136,'Production Only'!$AX$2:$BG$38,9,FALSE),'Production Only'!$BF$39)</f>
        <v>1.3336363636363637</v>
      </c>
      <c r="L136" s="31">
        <f>IFERROR(VLOOKUP($F136,'Production Only'!$AX$2:$BG$38,8,FALSE),'Production Only'!$BE$39)</f>
        <v>1.6363636363636365E-2</v>
      </c>
      <c r="M136" s="31">
        <f>IFERROR(VLOOKUP($F136,'Production Only'!$BJ$2:$BS$38,10,FALSE),'Production Only'!$BS$39)</f>
        <v>0.12584269662921349</v>
      </c>
      <c r="N136" s="31">
        <f>IFERROR(VLOOKUP($F136,'Production Only'!$BJ$2:$BS$38,9,FALSE),'Production Only'!$BR$39)</f>
        <v>1.5748280882730794</v>
      </c>
      <c r="O136" s="31">
        <f>IFERROR(VLOOKUP($F136,'Production Only'!$BJ$2:$BS$38,8,FALSE),'Production Only'!$BQ$39)</f>
        <v>2.2293234871482541E-2</v>
      </c>
    </row>
    <row r="137" spans="1:15" customFormat="1" x14ac:dyDescent="0.25">
      <c r="A137" s="28" t="s">
        <v>1970</v>
      </c>
      <c r="B137" s="28" t="s">
        <v>1913</v>
      </c>
      <c r="C137" s="28" t="s">
        <v>1971</v>
      </c>
      <c r="D137" s="28" t="s">
        <v>1924</v>
      </c>
      <c r="E137" s="28" t="s">
        <v>1925</v>
      </c>
      <c r="F137" s="29" t="s">
        <v>1926</v>
      </c>
      <c r="G137" s="30">
        <f>IFERROR(VLOOKUP($F137,'Production Only'!$AL$2:$AU$38,10,FALSE),'Production Only'!$AU$39)</f>
        <v>2.4232292053071945E-2</v>
      </c>
      <c r="H137" s="30">
        <f>IFERROR(VLOOKUP($F137,'Production Only'!$AL$2:$AU$38,9,FALSE),'Production Only'!$AT$39)</f>
        <v>1.219527367005955</v>
      </c>
      <c r="I137" s="30">
        <f>IFERROR(VLOOKUP($F137,'Production Only'!$AL$2:$AU$38,8,FALSE),'Production Only'!$AS$39)</f>
        <v>0.48793004003171608</v>
      </c>
      <c r="J137" s="31">
        <f>IFERROR(VLOOKUP($F137,'Production Only'!$AX$2:$BG$38,10,FALSE),'Production Only'!$BG$39)</f>
        <v>5.6630675699581717E-3</v>
      </c>
      <c r="K137" s="31">
        <f>IFERROR(VLOOKUP($F137,'Production Only'!$AX$2:$BG$38,9,FALSE),'Production Only'!$BF$39)</f>
        <v>1.4895751995434567</v>
      </c>
      <c r="L137" s="31">
        <f>IFERROR(VLOOKUP($F137,'Production Only'!$AX$2:$BG$38,8,FALSE),'Production Only'!$BE$39)</f>
        <v>0.80935440345454335</v>
      </c>
      <c r="M137" s="31">
        <f>IFERROR(VLOOKUP($F137,'Production Only'!$BJ$2:$BS$38,10,FALSE),'Production Only'!$BS$39)</f>
        <v>2.2636414564047174E-2</v>
      </c>
      <c r="N137" s="31">
        <f>IFERROR(VLOOKUP($F137,'Production Only'!$BJ$2:$BS$38,9,FALSE),'Production Only'!$BR$39)</f>
        <v>1.1925994178888928</v>
      </c>
      <c r="O137" s="31">
        <f>IFERROR(VLOOKUP($F137,'Production Only'!$BJ$2:$BS$38,8,FALSE),'Production Only'!$BQ$39)</f>
        <v>0.40093865907518167</v>
      </c>
    </row>
    <row r="138" spans="1:15" customFormat="1" x14ac:dyDescent="0.25">
      <c r="A138" s="28" t="s">
        <v>1972</v>
      </c>
      <c r="B138" s="28" t="s">
        <v>1913</v>
      </c>
      <c r="C138" s="28" t="s">
        <v>1973</v>
      </c>
      <c r="D138" s="28" t="s">
        <v>1940</v>
      </c>
      <c r="E138" s="28" t="s">
        <v>1941</v>
      </c>
      <c r="F138" s="29" t="s">
        <v>1564</v>
      </c>
      <c r="G138" s="30">
        <f>IFERROR(VLOOKUP($F138,'Production Only'!$AL$2:$AU$38,10,FALSE),'Production Only'!$AU$39)</f>
        <v>2.4232292053071945E-2</v>
      </c>
      <c r="H138" s="30">
        <f>IFERROR(VLOOKUP($F138,'Production Only'!$AL$2:$AU$38,9,FALSE),'Production Only'!$AT$39)</f>
        <v>1.219527367005955</v>
      </c>
      <c r="I138" s="30">
        <f>IFERROR(VLOOKUP($F138,'Production Only'!$AL$2:$AU$38,8,FALSE),'Production Only'!$AS$39)</f>
        <v>0.48793004003171608</v>
      </c>
      <c r="J138" s="31">
        <f>IFERROR(VLOOKUP($F138,'Production Only'!$AX$2:$BG$38,10,FALSE),'Production Only'!$BG$39)</f>
        <v>5.6630675699581717E-3</v>
      </c>
      <c r="K138" s="31">
        <f>IFERROR(VLOOKUP($F138,'Production Only'!$AX$2:$BG$38,9,FALSE),'Production Only'!$BF$39)</f>
        <v>1.4895751995434567</v>
      </c>
      <c r="L138" s="31">
        <f>IFERROR(VLOOKUP($F138,'Production Only'!$AX$2:$BG$38,8,FALSE),'Production Only'!$BE$39)</f>
        <v>0.80935440345454335</v>
      </c>
      <c r="M138" s="31">
        <f>IFERROR(VLOOKUP($F138,'Production Only'!$BJ$2:$BS$38,10,FALSE),'Production Only'!$BS$39)</f>
        <v>1.0359281437125749</v>
      </c>
      <c r="N138" s="31">
        <f>IFERROR(VLOOKUP($F138,'Production Only'!$BJ$2:$BS$38,9,FALSE),'Production Only'!$BR$39)</f>
        <v>3.0598802395209579</v>
      </c>
      <c r="O138" s="31">
        <f>IFERROR(VLOOKUP($F138,'Production Only'!$BJ$2:$BS$38,8,FALSE),'Production Only'!$BQ$39)</f>
        <v>0</v>
      </c>
    </row>
    <row r="139" spans="1:15" customFormat="1" x14ac:dyDescent="0.25">
      <c r="A139" s="28" t="s">
        <v>1974</v>
      </c>
      <c r="B139" s="28" t="s">
        <v>1913</v>
      </c>
      <c r="C139" s="28" t="s">
        <v>1975</v>
      </c>
      <c r="D139" s="28" t="s">
        <v>1940</v>
      </c>
      <c r="E139" s="28" t="s">
        <v>1941</v>
      </c>
      <c r="F139" s="29" t="s">
        <v>1564</v>
      </c>
      <c r="G139" s="30">
        <f>IFERROR(VLOOKUP($F139,'Production Only'!$AL$2:$AU$38,10,FALSE),'Production Only'!$AU$39)</f>
        <v>2.4232292053071945E-2</v>
      </c>
      <c r="H139" s="30">
        <f>IFERROR(VLOOKUP($F139,'Production Only'!$AL$2:$AU$38,9,FALSE),'Production Only'!$AT$39)</f>
        <v>1.219527367005955</v>
      </c>
      <c r="I139" s="30">
        <f>IFERROR(VLOOKUP($F139,'Production Only'!$AL$2:$AU$38,8,FALSE),'Production Only'!$AS$39)</f>
        <v>0.48793004003171608</v>
      </c>
      <c r="J139" s="31">
        <f>IFERROR(VLOOKUP($F139,'Production Only'!$AX$2:$BG$38,10,FALSE),'Production Only'!$BG$39)</f>
        <v>5.6630675699581717E-3</v>
      </c>
      <c r="K139" s="31">
        <f>IFERROR(VLOOKUP($F139,'Production Only'!$AX$2:$BG$38,9,FALSE),'Production Only'!$BF$39)</f>
        <v>1.4895751995434567</v>
      </c>
      <c r="L139" s="31">
        <f>IFERROR(VLOOKUP($F139,'Production Only'!$AX$2:$BG$38,8,FALSE),'Production Only'!$BE$39)</f>
        <v>0.80935440345454335</v>
      </c>
      <c r="M139" s="31">
        <f>IFERROR(VLOOKUP($F139,'Production Only'!$BJ$2:$BS$38,10,FALSE),'Production Only'!$BS$39)</f>
        <v>1.0359281437125749</v>
      </c>
      <c r="N139" s="31">
        <f>IFERROR(VLOOKUP($F139,'Production Only'!$BJ$2:$BS$38,9,FALSE),'Production Only'!$BR$39)</f>
        <v>3.0598802395209579</v>
      </c>
      <c r="O139" s="31">
        <f>IFERROR(VLOOKUP($F139,'Production Only'!$BJ$2:$BS$38,8,FALSE),'Production Only'!$BQ$39)</f>
        <v>0</v>
      </c>
    </row>
    <row r="140" spans="1:15" customFormat="1" x14ac:dyDescent="0.25">
      <c r="A140" s="28" t="s">
        <v>1976</v>
      </c>
      <c r="B140" s="28" t="s">
        <v>1913</v>
      </c>
      <c r="C140" s="28" t="s">
        <v>1709</v>
      </c>
      <c r="D140" s="28" t="s">
        <v>1943</v>
      </c>
      <c r="E140" s="28" t="s">
        <v>1944</v>
      </c>
      <c r="F140" s="29" t="s">
        <v>1945</v>
      </c>
      <c r="G140" s="30">
        <f>IFERROR(VLOOKUP($F140,'Production Only'!$AL$2:$AU$38,10,FALSE),'Production Only'!$AU$39)</f>
        <v>2.4232292053071945E-2</v>
      </c>
      <c r="H140" s="30">
        <f>IFERROR(VLOOKUP($F140,'Production Only'!$AL$2:$AU$38,9,FALSE),'Production Only'!$AT$39)</f>
        <v>1.219527367005955</v>
      </c>
      <c r="I140" s="30">
        <f>IFERROR(VLOOKUP($F140,'Production Only'!$AL$2:$AU$38,8,FALSE),'Production Only'!$AS$39)</f>
        <v>0.48793004003171608</v>
      </c>
      <c r="J140" s="31">
        <f>IFERROR(VLOOKUP($F140,'Production Only'!$AX$2:$BG$38,10,FALSE),'Production Only'!$BG$39)</f>
        <v>5.6630675699581717E-3</v>
      </c>
      <c r="K140" s="31">
        <f>IFERROR(VLOOKUP($F140,'Production Only'!$AX$2:$BG$38,9,FALSE),'Production Only'!$BF$39)</f>
        <v>1.4895751995434567</v>
      </c>
      <c r="L140" s="31">
        <f>IFERROR(VLOOKUP($F140,'Production Only'!$AX$2:$BG$38,8,FALSE),'Production Only'!$BE$39)</f>
        <v>0.80935440345454335</v>
      </c>
      <c r="M140" s="31">
        <f>IFERROR(VLOOKUP($F140,'Production Only'!$BJ$2:$BS$38,10,FALSE),'Production Only'!$BS$39)</f>
        <v>2.2636414564047174E-2</v>
      </c>
      <c r="N140" s="31">
        <f>IFERROR(VLOOKUP($F140,'Production Only'!$BJ$2:$BS$38,9,FALSE),'Production Only'!$BR$39)</f>
        <v>1.1925994178888928</v>
      </c>
      <c r="O140" s="31">
        <f>IFERROR(VLOOKUP($F140,'Production Only'!$BJ$2:$BS$38,8,FALSE),'Production Only'!$BQ$39)</f>
        <v>0.40093865907518167</v>
      </c>
    </row>
    <row r="141" spans="1:15" customFormat="1" x14ac:dyDescent="0.25">
      <c r="A141" s="28" t="s">
        <v>1977</v>
      </c>
      <c r="B141" s="28" t="s">
        <v>1913</v>
      </c>
      <c r="C141" s="28" t="s">
        <v>1978</v>
      </c>
      <c r="D141" s="28" t="s">
        <v>1920</v>
      </c>
      <c r="E141" s="28" t="s">
        <v>1921</v>
      </c>
      <c r="F141" s="29" t="s">
        <v>1552</v>
      </c>
      <c r="G141" s="30">
        <f>IFERROR(VLOOKUP($F141,'Production Only'!$AL$2:$AU$38,10,FALSE),'Production Only'!$AU$39)</f>
        <v>0.28537985619530681</v>
      </c>
      <c r="H141" s="30">
        <f>IFERROR(VLOOKUP($F141,'Production Only'!$AL$2:$AU$38,9,FALSE),'Production Only'!$AT$39)</f>
        <v>1.0448670544749754</v>
      </c>
      <c r="I141" s="30">
        <f>IFERROR(VLOOKUP($F141,'Production Only'!$AL$2:$AU$38,8,FALSE),'Production Only'!$AS$39)</f>
        <v>4.6630305644477045E-2</v>
      </c>
      <c r="J141" s="31">
        <f>IFERROR(VLOOKUP($F141,'Production Only'!$AX$2:$BG$38,10,FALSE),'Production Only'!$BG$39)</f>
        <v>5.6630675699581717E-3</v>
      </c>
      <c r="K141" s="31">
        <f>IFERROR(VLOOKUP($F141,'Production Only'!$AX$2:$BG$38,9,FALSE),'Production Only'!$BF$39)</f>
        <v>1.4895751995434567</v>
      </c>
      <c r="L141" s="31">
        <f>IFERROR(VLOOKUP($F141,'Production Only'!$AX$2:$BG$38,8,FALSE),'Production Only'!$BE$39)</f>
        <v>0.80935440345454335</v>
      </c>
      <c r="M141" s="31">
        <f>IFERROR(VLOOKUP($F141,'Production Only'!$BJ$2:$BS$38,10,FALSE),'Production Only'!$BS$39)</f>
        <v>2.7718894868983799E-4</v>
      </c>
      <c r="N141" s="31">
        <f>IFERROR(VLOOKUP($F141,'Production Only'!$BJ$2:$BS$38,9,FALSE),'Production Only'!$BR$39)</f>
        <v>1.7987458538190109</v>
      </c>
      <c r="O141" s="31">
        <f>IFERROR(VLOOKUP($F141,'Production Only'!$BJ$2:$BS$38,8,FALSE),'Production Only'!$BQ$39)</f>
        <v>0.34293891847576241</v>
      </c>
    </row>
    <row r="142" spans="1:15" customFormat="1" x14ac:dyDescent="0.25">
      <c r="A142" s="28" t="s">
        <v>1979</v>
      </c>
      <c r="B142" s="28" t="s">
        <v>1913</v>
      </c>
      <c r="C142" s="28" t="s">
        <v>1980</v>
      </c>
      <c r="D142" s="28" t="s">
        <v>1940</v>
      </c>
      <c r="E142" s="28" t="s">
        <v>1941</v>
      </c>
      <c r="F142" s="29" t="s">
        <v>1564</v>
      </c>
      <c r="G142" s="30">
        <f>IFERROR(VLOOKUP($F142,'Production Only'!$AL$2:$AU$38,10,FALSE),'Production Only'!$AU$39)</f>
        <v>2.4232292053071945E-2</v>
      </c>
      <c r="H142" s="30">
        <f>IFERROR(VLOOKUP($F142,'Production Only'!$AL$2:$AU$38,9,FALSE),'Production Only'!$AT$39)</f>
        <v>1.219527367005955</v>
      </c>
      <c r="I142" s="30">
        <f>IFERROR(VLOOKUP($F142,'Production Only'!$AL$2:$AU$38,8,FALSE),'Production Only'!$AS$39)</f>
        <v>0.48793004003171608</v>
      </c>
      <c r="J142" s="31">
        <f>IFERROR(VLOOKUP($F142,'Production Only'!$AX$2:$BG$38,10,FALSE),'Production Only'!$BG$39)</f>
        <v>5.6630675699581717E-3</v>
      </c>
      <c r="K142" s="31">
        <f>IFERROR(VLOOKUP($F142,'Production Only'!$AX$2:$BG$38,9,FALSE),'Production Only'!$BF$39)</f>
        <v>1.4895751995434567</v>
      </c>
      <c r="L142" s="31">
        <f>IFERROR(VLOOKUP($F142,'Production Only'!$AX$2:$BG$38,8,FALSE),'Production Only'!$BE$39)</f>
        <v>0.80935440345454335</v>
      </c>
      <c r="M142" s="31">
        <f>IFERROR(VLOOKUP($F142,'Production Only'!$BJ$2:$BS$38,10,FALSE),'Production Only'!$BS$39)</f>
        <v>1.0359281437125749</v>
      </c>
      <c r="N142" s="31">
        <f>IFERROR(VLOOKUP($F142,'Production Only'!$BJ$2:$BS$38,9,FALSE),'Production Only'!$BR$39)</f>
        <v>3.0598802395209579</v>
      </c>
      <c r="O142" s="31">
        <f>IFERROR(VLOOKUP($F142,'Production Only'!$BJ$2:$BS$38,8,FALSE),'Production Only'!$BQ$39)</f>
        <v>0</v>
      </c>
    </row>
    <row r="143" spans="1:15" customFormat="1" x14ac:dyDescent="0.25">
      <c r="A143" s="28" t="s">
        <v>1981</v>
      </c>
      <c r="B143" s="28" t="s">
        <v>1913</v>
      </c>
      <c r="C143" s="28" t="s">
        <v>1982</v>
      </c>
      <c r="D143" s="28" t="s">
        <v>1940</v>
      </c>
      <c r="E143" s="28" t="s">
        <v>1941</v>
      </c>
      <c r="F143" s="29" t="s">
        <v>1564</v>
      </c>
      <c r="G143" s="30">
        <f>IFERROR(VLOOKUP($F143,'Production Only'!$AL$2:$AU$38,10,FALSE),'Production Only'!$AU$39)</f>
        <v>2.4232292053071945E-2</v>
      </c>
      <c r="H143" s="30">
        <f>IFERROR(VLOOKUP($F143,'Production Only'!$AL$2:$AU$38,9,FALSE),'Production Only'!$AT$39)</f>
        <v>1.219527367005955</v>
      </c>
      <c r="I143" s="30">
        <f>IFERROR(VLOOKUP($F143,'Production Only'!$AL$2:$AU$38,8,FALSE),'Production Only'!$AS$39)</f>
        <v>0.48793004003171608</v>
      </c>
      <c r="J143" s="31">
        <f>IFERROR(VLOOKUP($F143,'Production Only'!$AX$2:$BG$38,10,FALSE),'Production Only'!$BG$39)</f>
        <v>5.6630675699581717E-3</v>
      </c>
      <c r="K143" s="31">
        <f>IFERROR(VLOOKUP($F143,'Production Only'!$AX$2:$BG$38,9,FALSE),'Production Only'!$BF$39)</f>
        <v>1.4895751995434567</v>
      </c>
      <c r="L143" s="31">
        <f>IFERROR(VLOOKUP($F143,'Production Only'!$AX$2:$BG$38,8,FALSE),'Production Only'!$BE$39)</f>
        <v>0.80935440345454335</v>
      </c>
      <c r="M143" s="31">
        <f>IFERROR(VLOOKUP($F143,'Production Only'!$BJ$2:$BS$38,10,FALSE),'Production Only'!$BS$39)</f>
        <v>1.0359281437125749</v>
      </c>
      <c r="N143" s="31">
        <f>IFERROR(VLOOKUP($F143,'Production Only'!$BJ$2:$BS$38,9,FALSE),'Production Only'!$BR$39)</f>
        <v>3.0598802395209579</v>
      </c>
      <c r="O143" s="31">
        <f>IFERROR(VLOOKUP($F143,'Production Only'!$BJ$2:$BS$38,8,FALSE),'Production Only'!$BQ$39)</f>
        <v>0</v>
      </c>
    </row>
    <row r="144" spans="1:15" customFormat="1" x14ac:dyDescent="0.25">
      <c r="A144" s="28" t="s">
        <v>1983</v>
      </c>
      <c r="B144" s="28" t="s">
        <v>1913</v>
      </c>
      <c r="C144" s="28" t="s">
        <v>1984</v>
      </c>
      <c r="D144" s="28" t="s">
        <v>572</v>
      </c>
      <c r="E144" s="28" t="s">
        <v>1947</v>
      </c>
      <c r="F144" s="29" t="s">
        <v>1556</v>
      </c>
      <c r="G144" s="30">
        <f>IFERROR(VLOOKUP($F144,'Production Only'!$AL$2:$AU$38,10,FALSE),'Production Only'!$AU$39)</f>
        <v>2.4232292053071945E-2</v>
      </c>
      <c r="H144" s="30">
        <f>IFERROR(VLOOKUP($F144,'Production Only'!$AL$2:$AU$38,9,FALSE),'Production Only'!$AT$39)</f>
        <v>1.219527367005955</v>
      </c>
      <c r="I144" s="30">
        <f>IFERROR(VLOOKUP($F144,'Production Only'!$AL$2:$AU$38,8,FALSE),'Production Only'!$AS$39)</f>
        <v>0.48793004003171608</v>
      </c>
      <c r="J144" s="31">
        <f>IFERROR(VLOOKUP($F144,'Production Only'!$AX$2:$BG$38,10,FALSE),'Production Only'!$BG$39)</f>
        <v>5.6630675699581717E-3</v>
      </c>
      <c r="K144" s="31">
        <f>IFERROR(VLOOKUP($F144,'Production Only'!$AX$2:$BG$38,9,FALSE),'Production Only'!$BF$39)</f>
        <v>1.3336363636363637</v>
      </c>
      <c r="L144" s="31">
        <f>IFERROR(VLOOKUP($F144,'Production Only'!$AX$2:$BG$38,8,FALSE),'Production Only'!$BE$39)</f>
        <v>1.6363636363636365E-2</v>
      </c>
      <c r="M144" s="31">
        <f>IFERROR(VLOOKUP($F144,'Production Only'!$BJ$2:$BS$38,10,FALSE),'Production Only'!$BS$39)</f>
        <v>0.12584269662921349</v>
      </c>
      <c r="N144" s="31">
        <f>IFERROR(VLOOKUP($F144,'Production Only'!$BJ$2:$BS$38,9,FALSE),'Production Only'!$BR$39)</f>
        <v>1.5748280882730794</v>
      </c>
      <c r="O144" s="31">
        <f>IFERROR(VLOOKUP($F144,'Production Only'!$BJ$2:$BS$38,8,FALSE),'Production Only'!$BQ$39)</f>
        <v>2.2293234871482541E-2</v>
      </c>
    </row>
    <row r="145" spans="1:15" customFormat="1" x14ac:dyDescent="0.25">
      <c r="A145" s="28" t="s">
        <v>1985</v>
      </c>
      <c r="B145" s="28" t="s">
        <v>1913</v>
      </c>
      <c r="C145" s="28" t="s">
        <v>1986</v>
      </c>
      <c r="D145" s="28" t="s">
        <v>1924</v>
      </c>
      <c r="E145" s="28" t="s">
        <v>1925</v>
      </c>
      <c r="F145" s="29" t="s">
        <v>1926</v>
      </c>
      <c r="G145" s="30">
        <f>IFERROR(VLOOKUP($F145,'Production Only'!$AL$2:$AU$38,10,FALSE),'Production Only'!$AU$39)</f>
        <v>2.4232292053071945E-2</v>
      </c>
      <c r="H145" s="30">
        <f>IFERROR(VLOOKUP($F145,'Production Only'!$AL$2:$AU$38,9,FALSE),'Production Only'!$AT$39)</f>
        <v>1.219527367005955</v>
      </c>
      <c r="I145" s="30">
        <f>IFERROR(VLOOKUP($F145,'Production Only'!$AL$2:$AU$38,8,FALSE),'Production Only'!$AS$39)</f>
        <v>0.48793004003171608</v>
      </c>
      <c r="J145" s="31">
        <f>IFERROR(VLOOKUP($F145,'Production Only'!$AX$2:$BG$38,10,FALSE),'Production Only'!$BG$39)</f>
        <v>5.6630675699581717E-3</v>
      </c>
      <c r="K145" s="31">
        <f>IFERROR(VLOOKUP($F145,'Production Only'!$AX$2:$BG$38,9,FALSE),'Production Only'!$BF$39)</f>
        <v>1.4895751995434567</v>
      </c>
      <c r="L145" s="31">
        <f>IFERROR(VLOOKUP($F145,'Production Only'!$AX$2:$BG$38,8,FALSE),'Production Only'!$BE$39)</f>
        <v>0.80935440345454335</v>
      </c>
      <c r="M145" s="31">
        <f>IFERROR(VLOOKUP($F145,'Production Only'!$BJ$2:$BS$38,10,FALSE),'Production Only'!$BS$39)</f>
        <v>2.2636414564047174E-2</v>
      </c>
      <c r="N145" s="31">
        <f>IFERROR(VLOOKUP($F145,'Production Only'!$BJ$2:$BS$38,9,FALSE),'Production Only'!$BR$39)</f>
        <v>1.1925994178888928</v>
      </c>
      <c r="O145" s="31">
        <f>IFERROR(VLOOKUP($F145,'Production Only'!$BJ$2:$BS$38,8,FALSE),'Production Only'!$BQ$39)</f>
        <v>0.40093865907518167</v>
      </c>
    </row>
    <row r="146" spans="1:15" customFormat="1" x14ac:dyDescent="0.25">
      <c r="A146" s="28" t="s">
        <v>1987</v>
      </c>
      <c r="B146" s="28" t="s">
        <v>1913</v>
      </c>
      <c r="C146" s="28" t="s">
        <v>1717</v>
      </c>
      <c r="D146" s="28" t="s">
        <v>1943</v>
      </c>
      <c r="E146" s="28" t="s">
        <v>1944</v>
      </c>
      <c r="F146" s="29" t="s">
        <v>1945</v>
      </c>
      <c r="G146" s="30">
        <f>IFERROR(VLOOKUP($F146,'Production Only'!$AL$2:$AU$38,10,FALSE),'Production Only'!$AU$39)</f>
        <v>2.4232292053071945E-2</v>
      </c>
      <c r="H146" s="30">
        <f>IFERROR(VLOOKUP($F146,'Production Only'!$AL$2:$AU$38,9,FALSE),'Production Only'!$AT$39)</f>
        <v>1.219527367005955</v>
      </c>
      <c r="I146" s="30">
        <f>IFERROR(VLOOKUP($F146,'Production Only'!$AL$2:$AU$38,8,FALSE),'Production Only'!$AS$39)</f>
        <v>0.48793004003171608</v>
      </c>
      <c r="J146" s="31">
        <f>IFERROR(VLOOKUP($F146,'Production Only'!$AX$2:$BG$38,10,FALSE),'Production Only'!$BG$39)</f>
        <v>5.6630675699581717E-3</v>
      </c>
      <c r="K146" s="31">
        <f>IFERROR(VLOOKUP($F146,'Production Only'!$AX$2:$BG$38,9,FALSE),'Production Only'!$BF$39)</f>
        <v>1.4895751995434567</v>
      </c>
      <c r="L146" s="31">
        <f>IFERROR(VLOOKUP($F146,'Production Only'!$AX$2:$BG$38,8,FALSE),'Production Only'!$BE$39)</f>
        <v>0.80935440345454335</v>
      </c>
      <c r="M146" s="31">
        <f>IFERROR(VLOOKUP($F146,'Production Only'!$BJ$2:$BS$38,10,FALSE),'Production Only'!$BS$39)</f>
        <v>2.2636414564047174E-2</v>
      </c>
      <c r="N146" s="31">
        <f>IFERROR(VLOOKUP($F146,'Production Only'!$BJ$2:$BS$38,9,FALSE),'Production Only'!$BR$39)</f>
        <v>1.1925994178888928</v>
      </c>
      <c r="O146" s="31">
        <f>IFERROR(VLOOKUP($F146,'Production Only'!$BJ$2:$BS$38,8,FALSE),'Production Only'!$BQ$39)</f>
        <v>0.40093865907518167</v>
      </c>
    </row>
    <row r="147" spans="1:15" customFormat="1" x14ac:dyDescent="0.25">
      <c r="A147" s="28" t="s">
        <v>1988</v>
      </c>
      <c r="B147" s="28" t="s">
        <v>1913</v>
      </c>
      <c r="C147" s="28" t="s">
        <v>1719</v>
      </c>
      <c r="D147" s="28" t="s">
        <v>1915</v>
      </c>
      <c r="E147" s="28" t="s">
        <v>1916</v>
      </c>
      <c r="F147" s="29" t="s">
        <v>1917</v>
      </c>
      <c r="G147" s="30">
        <f>IFERROR(VLOOKUP($F147,'Production Only'!$AL$2:$AU$38,10,FALSE),'Production Only'!$AU$39)</f>
        <v>2.4232292053071945E-2</v>
      </c>
      <c r="H147" s="30">
        <f>IFERROR(VLOOKUP($F147,'Production Only'!$AL$2:$AU$38,9,FALSE),'Production Only'!$AT$39)</f>
        <v>1.219527367005955</v>
      </c>
      <c r="I147" s="30">
        <f>IFERROR(VLOOKUP($F147,'Production Only'!$AL$2:$AU$38,8,FALSE),'Production Only'!$AS$39)</f>
        <v>0.48793004003171608</v>
      </c>
      <c r="J147" s="31">
        <f>IFERROR(VLOOKUP($F147,'Production Only'!$AX$2:$BG$38,10,FALSE),'Production Only'!$BG$39)</f>
        <v>5.6630675699581717E-3</v>
      </c>
      <c r="K147" s="31">
        <f>IFERROR(VLOOKUP($F147,'Production Only'!$AX$2:$BG$38,9,FALSE),'Production Only'!$BF$39)</f>
        <v>1.4895751995434567</v>
      </c>
      <c r="L147" s="31">
        <f>IFERROR(VLOOKUP($F147,'Production Only'!$AX$2:$BG$38,8,FALSE),'Production Only'!$BE$39)</f>
        <v>0.80935440345454335</v>
      </c>
      <c r="M147" s="31">
        <f>IFERROR(VLOOKUP($F147,'Production Only'!$BJ$2:$BS$38,10,FALSE),'Production Only'!$BS$39)</f>
        <v>2.2636414564047174E-2</v>
      </c>
      <c r="N147" s="31">
        <f>IFERROR(VLOOKUP($F147,'Production Only'!$BJ$2:$BS$38,9,FALSE),'Production Only'!$BR$39)</f>
        <v>1.1925994178888928</v>
      </c>
      <c r="O147" s="31">
        <f>IFERROR(VLOOKUP($F147,'Production Only'!$BJ$2:$BS$38,8,FALSE),'Production Only'!$BQ$39)</f>
        <v>0.40093865907518167</v>
      </c>
    </row>
    <row r="148" spans="1:15" customFormat="1" x14ac:dyDescent="0.25">
      <c r="A148" s="28" t="s">
        <v>1989</v>
      </c>
      <c r="B148" s="28" t="s">
        <v>1913</v>
      </c>
      <c r="C148" s="28" t="s">
        <v>1990</v>
      </c>
      <c r="D148" s="28" t="s">
        <v>572</v>
      </c>
      <c r="E148" s="28" t="s">
        <v>1947</v>
      </c>
      <c r="F148" s="29" t="s">
        <v>1556</v>
      </c>
      <c r="G148" s="30">
        <f>IFERROR(VLOOKUP($F148,'Production Only'!$AL$2:$AU$38,10,FALSE),'Production Only'!$AU$39)</f>
        <v>2.4232292053071945E-2</v>
      </c>
      <c r="H148" s="30">
        <f>IFERROR(VLOOKUP($F148,'Production Only'!$AL$2:$AU$38,9,FALSE),'Production Only'!$AT$39)</f>
        <v>1.219527367005955</v>
      </c>
      <c r="I148" s="30">
        <f>IFERROR(VLOOKUP($F148,'Production Only'!$AL$2:$AU$38,8,FALSE),'Production Only'!$AS$39)</f>
        <v>0.48793004003171608</v>
      </c>
      <c r="J148" s="31">
        <f>IFERROR(VLOOKUP($F148,'Production Only'!$AX$2:$BG$38,10,FALSE),'Production Only'!$BG$39)</f>
        <v>5.6630675699581717E-3</v>
      </c>
      <c r="K148" s="31">
        <f>IFERROR(VLOOKUP($F148,'Production Only'!$AX$2:$BG$38,9,FALSE),'Production Only'!$BF$39)</f>
        <v>1.3336363636363637</v>
      </c>
      <c r="L148" s="31">
        <f>IFERROR(VLOOKUP($F148,'Production Only'!$AX$2:$BG$38,8,FALSE),'Production Only'!$BE$39)</f>
        <v>1.6363636363636365E-2</v>
      </c>
      <c r="M148" s="31">
        <f>IFERROR(VLOOKUP($F148,'Production Only'!$BJ$2:$BS$38,10,FALSE),'Production Only'!$BS$39)</f>
        <v>0.12584269662921349</v>
      </c>
      <c r="N148" s="31">
        <f>IFERROR(VLOOKUP($F148,'Production Only'!$BJ$2:$BS$38,9,FALSE),'Production Only'!$BR$39)</f>
        <v>1.5748280882730794</v>
      </c>
      <c r="O148" s="31">
        <f>IFERROR(VLOOKUP($F148,'Production Only'!$BJ$2:$BS$38,8,FALSE),'Production Only'!$BQ$39)</f>
        <v>2.2293234871482541E-2</v>
      </c>
    </row>
    <row r="149" spans="1:15" customFormat="1" x14ac:dyDescent="0.25">
      <c r="A149" s="28" t="s">
        <v>1991</v>
      </c>
      <c r="B149" s="28" t="s">
        <v>1913</v>
      </c>
      <c r="C149" s="28" t="s">
        <v>1992</v>
      </c>
      <c r="D149" s="28" t="s">
        <v>1920</v>
      </c>
      <c r="E149" s="28" t="s">
        <v>1921</v>
      </c>
      <c r="F149" s="29" t="s">
        <v>1552</v>
      </c>
      <c r="G149" s="30">
        <f>IFERROR(VLOOKUP($F149,'Production Only'!$AL$2:$AU$38,10,FALSE),'Production Only'!$AU$39)</f>
        <v>0.28537985619530681</v>
      </c>
      <c r="H149" s="30">
        <f>IFERROR(VLOOKUP($F149,'Production Only'!$AL$2:$AU$38,9,FALSE),'Production Only'!$AT$39)</f>
        <v>1.0448670544749754</v>
      </c>
      <c r="I149" s="30">
        <f>IFERROR(VLOOKUP($F149,'Production Only'!$AL$2:$AU$38,8,FALSE),'Production Only'!$AS$39)</f>
        <v>4.6630305644477045E-2</v>
      </c>
      <c r="J149" s="31">
        <f>IFERROR(VLOOKUP($F149,'Production Only'!$AX$2:$BG$38,10,FALSE),'Production Only'!$BG$39)</f>
        <v>5.6630675699581717E-3</v>
      </c>
      <c r="K149" s="31">
        <f>IFERROR(VLOOKUP($F149,'Production Only'!$AX$2:$BG$38,9,FALSE),'Production Only'!$BF$39)</f>
        <v>1.4895751995434567</v>
      </c>
      <c r="L149" s="31">
        <f>IFERROR(VLOOKUP($F149,'Production Only'!$AX$2:$BG$38,8,FALSE),'Production Only'!$BE$39)</f>
        <v>0.80935440345454335</v>
      </c>
      <c r="M149" s="31">
        <f>IFERROR(VLOOKUP($F149,'Production Only'!$BJ$2:$BS$38,10,FALSE),'Production Only'!$BS$39)</f>
        <v>2.7718894868983799E-4</v>
      </c>
      <c r="N149" s="31">
        <f>IFERROR(VLOOKUP($F149,'Production Only'!$BJ$2:$BS$38,9,FALSE),'Production Only'!$BR$39)</f>
        <v>1.7987458538190109</v>
      </c>
      <c r="O149" s="31">
        <f>IFERROR(VLOOKUP($F149,'Production Only'!$BJ$2:$BS$38,8,FALSE),'Production Only'!$BQ$39)</f>
        <v>0.34293891847576241</v>
      </c>
    </row>
    <row r="150" spans="1:15" customFormat="1" x14ac:dyDescent="0.25">
      <c r="A150" s="28" t="s">
        <v>1993</v>
      </c>
      <c r="B150" s="28" t="s">
        <v>1913</v>
      </c>
      <c r="C150" s="28" t="s">
        <v>1728</v>
      </c>
      <c r="D150" s="28" t="s">
        <v>1924</v>
      </c>
      <c r="E150" s="28" t="s">
        <v>1925</v>
      </c>
      <c r="F150" s="29" t="s">
        <v>1926</v>
      </c>
      <c r="G150" s="30">
        <f>IFERROR(VLOOKUP($F150,'Production Only'!$AL$2:$AU$38,10,FALSE),'Production Only'!$AU$39)</f>
        <v>2.4232292053071945E-2</v>
      </c>
      <c r="H150" s="30">
        <f>IFERROR(VLOOKUP($F150,'Production Only'!$AL$2:$AU$38,9,FALSE),'Production Only'!$AT$39)</f>
        <v>1.219527367005955</v>
      </c>
      <c r="I150" s="30">
        <f>IFERROR(VLOOKUP($F150,'Production Only'!$AL$2:$AU$38,8,FALSE),'Production Only'!$AS$39)</f>
        <v>0.48793004003171608</v>
      </c>
      <c r="J150" s="31">
        <f>IFERROR(VLOOKUP($F150,'Production Only'!$AX$2:$BG$38,10,FALSE),'Production Only'!$BG$39)</f>
        <v>5.6630675699581717E-3</v>
      </c>
      <c r="K150" s="31">
        <f>IFERROR(VLOOKUP($F150,'Production Only'!$AX$2:$BG$38,9,FALSE),'Production Only'!$BF$39)</f>
        <v>1.4895751995434567</v>
      </c>
      <c r="L150" s="31">
        <f>IFERROR(VLOOKUP($F150,'Production Only'!$AX$2:$BG$38,8,FALSE),'Production Only'!$BE$39)</f>
        <v>0.80935440345454335</v>
      </c>
      <c r="M150" s="31">
        <f>IFERROR(VLOOKUP($F150,'Production Only'!$BJ$2:$BS$38,10,FALSE),'Production Only'!$BS$39)</f>
        <v>2.2636414564047174E-2</v>
      </c>
      <c r="N150" s="31">
        <f>IFERROR(VLOOKUP($F150,'Production Only'!$BJ$2:$BS$38,9,FALSE),'Production Only'!$BR$39)</f>
        <v>1.1925994178888928</v>
      </c>
      <c r="O150" s="31">
        <f>IFERROR(VLOOKUP($F150,'Production Only'!$BJ$2:$BS$38,8,FALSE),'Production Only'!$BQ$39)</f>
        <v>0.40093865907518167</v>
      </c>
    </row>
    <row r="151" spans="1:15" customFormat="1" x14ac:dyDescent="0.25">
      <c r="A151" s="28" t="s">
        <v>1994</v>
      </c>
      <c r="B151" s="28" t="s">
        <v>1913</v>
      </c>
      <c r="C151" s="28" t="s">
        <v>1730</v>
      </c>
      <c r="D151" s="28" t="s">
        <v>1943</v>
      </c>
      <c r="E151" s="28" t="s">
        <v>1944</v>
      </c>
      <c r="F151" s="29" t="s">
        <v>1945</v>
      </c>
      <c r="G151" s="30">
        <f>IFERROR(VLOOKUP($F151,'Production Only'!$AL$2:$AU$38,10,FALSE),'Production Only'!$AU$39)</f>
        <v>2.4232292053071945E-2</v>
      </c>
      <c r="H151" s="30">
        <f>IFERROR(VLOOKUP($F151,'Production Only'!$AL$2:$AU$38,9,FALSE),'Production Only'!$AT$39)</f>
        <v>1.219527367005955</v>
      </c>
      <c r="I151" s="30">
        <f>IFERROR(VLOOKUP($F151,'Production Only'!$AL$2:$AU$38,8,FALSE),'Production Only'!$AS$39)</f>
        <v>0.48793004003171608</v>
      </c>
      <c r="J151" s="31">
        <f>IFERROR(VLOOKUP($F151,'Production Only'!$AX$2:$BG$38,10,FALSE),'Production Only'!$BG$39)</f>
        <v>5.6630675699581717E-3</v>
      </c>
      <c r="K151" s="31">
        <f>IFERROR(VLOOKUP($F151,'Production Only'!$AX$2:$BG$38,9,FALSE),'Production Only'!$BF$39)</f>
        <v>1.4895751995434567</v>
      </c>
      <c r="L151" s="31">
        <f>IFERROR(VLOOKUP($F151,'Production Only'!$AX$2:$BG$38,8,FALSE),'Production Only'!$BE$39)</f>
        <v>0.80935440345454335</v>
      </c>
      <c r="M151" s="31">
        <f>IFERROR(VLOOKUP($F151,'Production Only'!$BJ$2:$BS$38,10,FALSE),'Production Only'!$BS$39)</f>
        <v>2.2636414564047174E-2</v>
      </c>
      <c r="N151" s="31">
        <f>IFERROR(VLOOKUP($F151,'Production Only'!$BJ$2:$BS$38,9,FALSE),'Production Only'!$BR$39)</f>
        <v>1.1925994178888928</v>
      </c>
      <c r="O151" s="31">
        <f>IFERROR(VLOOKUP($F151,'Production Only'!$BJ$2:$BS$38,8,FALSE),'Production Only'!$BQ$39)</f>
        <v>0.40093865907518167</v>
      </c>
    </row>
    <row r="152" spans="1:15" customFormat="1" x14ac:dyDescent="0.25">
      <c r="A152" s="28" t="s">
        <v>1995</v>
      </c>
      <c r="B152" s="28" t="s">
        <v>1913</v>
      </c>
      <c r="C152" s="28" t="s">
        <v>1996</v>
      </c>
      <c r="D152" s="28" t="s">
        <v>1915</v>
      </c>
      <c r="E152" s="28" t="s">
        <v>1916</v>
      </c>
      <c r="F152" s="29" t="s">
        <v>1917</v>
      </c>
      <c r="G152" s="30">
        <f>IFERROR(VLOOKUP($F152,'Production Only'!$AL$2:$AU$38,10,FALSE),'Production Only'!$AU$39)</f>
        <v>2.4232292053071945E-2</v>
      </c>
      <c r="H152" s="30">
        <f>IFERROR(VLOOKUP($F152,'Production Only'!$AL$2:$AU$38,9,FALSE),'Production Only'!$AT$39)</f>
        <v>1.219527367005955</v>
      </c>
      <c r="I152" s="30">
        <f>IFERROR(VLOOKUP($F152,'Production Only'!$AL$2:$AU$38,8,FALSE),'Production Only'!$AS$39)</f>
        <v>0.48793004003171608</v>
      </c>
      <c r="J152" s="31">
        <f>IFERROR(VLOOKUP($F152,'Production Only'!$AX$2:$BG$38,10,FALSE),'Production Only'!$BG$39)</f>
        <v>5.6630675699581717E-3</v>
      </c>
      <c r="K152" s="31">
        <f>IFERROR(VLOOKUP($F152,'Production Only'!$AX$2:$BG$38,9,FALSE),'Production Only'!$BF$39)</f>
        <v>1.4895751995434567</v>
      </c>
      <c r="L152" s="31">
        <f>IFERROR(VLOOKUP($F152,'Production Only'!$AX$2:$BG$38,8,FALSE),'Production Only'!$BE$39)</f>
        <v>0.80935440345454335</v>
      </c>
      <c r="M152" s="31">
        <f>IFERROR(VLOOKUP($F152,'Production Only'!$BJ$2:$BS$38,10,FALSE),'Production Only'!$BS$39)</f>
        <v>2.2636414564047174E-2</v>
      </c>
      <c r="N152" s="31">
        <f>IFERROR(VLOOKUP($F152,'Production Only'!$BJ$2:$BS$38,9,FALSE),'Production Only'!$BR$39)</f>
        <v>1.1925994178888928</v>
      </c>
      <c r="O152" s="31">
        <f>IFERROR(VLOOKUP($F152,'Production Only'!$BJ$2:$BS$38,8,FALSE),'Production Only'!$BQ$39)</f>
        <v>0.40093865907518167</v>
      </c>
    </row>
    <row r="153" spans="1:15" customFormat="1" x14ac:dyDescent="0.25">
      <c r="A153" s="28" t="s">
        <v>1997</v>
      </c>
      <c r="B153" s="28" t="s">
        <v>1913</v>
      </c>
      <c r="C153" s="28" t="s">
        <v>1998</v>
      </c>
      <c r="D153" s="28" t="s">
        <v>1920</v>
      </c>
      <c r="E153" s="28" t="s">
        <v>1921</v>
      </c>
      <c r="F153" s="29" t="s">
        <v>1552</v>
      </c>
      <c r="G153" s="30">
        <f>IFERROR(VLOOKUP($F153,'Production Only'!$AL$2:$AU$38,10,FALSE),'Production Only'!$AU$39)</f>
        <v>0.28537985619530681</v>
      </c>
      <c r="H153" s="30">
        <f>IFERROR(VLOOKUP($F153,'Production Only'!$AL$2:$AU$38,9,FALSE),'Production Only'!$AT$39)</f>
        <v>1.0448670544749754</v>
      </c>
      <c r="I153" s="30">
        <f>IFERROR(VLOOKUP($F153,'Production Only'!$AL$2:$AU$38,8,FALSE),'Production Only'!$AS$39)</f>
        <v>4.6630305644477045E-2</v>
      </c>
      <c r="J153" s="31">
        <f>IFERROR(VLOOKUP($F153,'Production Only'!$AX$2:$BG$38,10,FALSE),'Production Only'!$BG$39)</f>
        <v>5.6630675699581717E-3</v>
      </c>
      <c r="K153" s="31">
        <f>IFERROR(VLOOKUP($F153,'Production Only'!$AX$2:$BG$38,9,FALSE),'Production Only'!$BF$39)</f>
        <v>1.4895751995434567</v>
      </c>
      <c r="L153" s="31">
        <f>IFERROR(VLOOKUP($F153,'Production Only'!$AX$2:$BG$38,8,FALSE),'Production Only'!$BE$39)</f>
        <v>0.80935440345454335</v>
      </c>
      <c r="M153" s="31">
        <f>IFERROR(VLOOKUP($F153,'Production Only'!$BJ$2:$BS$38,10,FALSE),'Production Only'!$BS$39)</f>
        <v>2.7718894868983799E-4</v>
      </c>
      <c r="N153" s="31">
        <f>IFERROR(VLOOKUP($F153,'Production Only'!$BJ$2:$BS$38,9,FALSE),'Production Only'!$BR$39)</f>
        <v>1.7987458538190109</v>
      </c>
      <c r="O153" s="31">
        <f>IFERROR(VLOOKUP($F153,'Production Only'!$BJ$2:$BS$38,8,FALSE),'Production Only'!$BQ$39)</f>
        <v>0.34293891847576241</v>
      </c>
    </row>
    <row r="154" spans="1:15" customFormat="1" x14ac:dyDescent="0.25">
      <c r="A154" s="28" t="s">
        <v>1999</v>
      </c>
      <c r="B154" s="28" t="s">
        <v>1913</v>
      </c>
      <c r="C154" s="28" t="s">
        <v>2000</v>
      </c>
      <c r="D154" s="28" t="s">
        <v>572</v>
      </c>
      <c r="E154" s="28" t="s">
        <v>1947</v>
      </c>
      <c r="F154" s="29" t="s">
        <v>1556</v>
      </c>
      <c r="G154" s="30">
        <f>IFERROR(VLOOKUP($F154,'Production Only'!$AL$2:$AU$38,10,FALSE),'Production Only'!$AU$39)</f>
        <v>2.4232292053071945E-2</v>
      </c>
      <c r="H154" s="30">
        <f>IFERROR(VLOOKUP($F154,'Production Only'!$AL$2:$AU$38,9,FALSE),'Production Only'!$AT$39)</f>
        <v>1.219527367005955</v>
      </c>
      <c r="I154" s="30">
        <f>IFERROR(VLOOKUP($F154,'Production Only'!$AL$2:$AU$38,8,FALSE),'Production Only'!$AS$39)</f>
        <v>0.48793004003171608</v>
      </c>
      <c r="J154" s="31">
        <f>IFERROR(VLOOKUP($F154,'Production Only'!$AX$2:$BG$38,10,FALSE),'Production Only'!$BG$39)</f>
        <v>5.6630675699581717E-3</v>
      </c>
      <c r="K154" s="31">
        <f>IFERROR(VLOOKUP($F154,'Production Only'!$AX$2:$BG$38,9,FALSE),'Production Only'!$BF$39)</f>
        <v>1.3336363636363637</v>
      </c>
      <c r="L154" s="31">
        <f>IFERROR(VLOOKUP($F154,'Production Only'!$AX$2:$BG$38,8,FALSE),'Production Only'!$BE$39)</f>
        <v>1.6363636363636365E-2</v>
      </c>
      <c r="M154" s="31">
        <f>IFERROR(VLOOKUP($F154,'Production Only'!$BJ$2:$BS$38,10,FALSE),'Production Only'!$BS$39)</f>
        <v>0.12584269662921349</v>
      </c>
      <c r="N154" s="31">
        <f>IFERROR(VLOOKUP($F154,'Production Only'!$BJ$2:$BS$38,9,FALSE),'Production Only'!$BR$39)</f>
        <v>1.5748280882730794</v>
      </c>
      <c r="O154" s="31">
        <f>IFERROR(VLOOKUP($F154,'Production Only'!$BJ$2:$BS$38,8,FALSE),'Production Only'!$BQ$39)</f>
        <v>2.2293234871482541E-2</v>
      </c>
    </row>
    <row r="155" spans="1:15" customFormat="1" x14ac:dyDescent="0.25">
      <c r="A155" s="28" t="s">
        <v>2001</v>
      </c>
      <c r="B155" s="28" t="s">
        <v>1913</v>
      </c>
      <c r="C155" s="28" t="s">
        <v>2002</v>
      </c>
      <c r="D155" s="28" t="s">
        <v>1940</v>
      </c>
      <c r="E155" s="28" t="s">
        <v>1941</v>
      </c>
      <c r="F155" s="29" t="s">
        <v>1564</v>
      </c>
      <c r="G155" s="30">
        <f>IFERROR(VLOOKUP($F155,'Production Only'!$AL$2:$AU$38,10,FALSE),'Production Only'!$AU$39)</f>
        <v>2.4232292053071945E-2</v>
      </c>
      <c r="H155" s="30">
        <f>IFERROR(VLOOKUP($F155,'Production Only'!$AL$2:$AU$38,9,FALSE),'Production Only'!$AT$39)</f>
        <v>1.219527367005955</v>
      </c>
      <c r="I155" s="30">
        <f>IFERROR(VLOOKUP($F155,'Production Only'!$AL$2:$AU$38,8,FALSE),'Production Only'!$AS$39)</f>
        <v>0.48793004003171608</v>
      </c>
      <c r="J155" s="31">
        <f>IFERROR(VLOOKUP($F155,'Production Only'!$AX$2:$BG$38,10,FALSE),'Production Only'!$BG$39)</f>
        <v>5.6630675699581717E-3</v>
      </c>
      <c r="K155" s="31">
        <f>IFERROR(VLOOKUP($F155,'Production Only'!$AX$2:$BG$38,9,FALSE),'Production Only'!$BF$39)</f>
        <v>1.4895751995434567</v>
      </c>
      <c r="L155" s="31">
        <f>IFERROR(VLOOKUP($F155,'Production Only'!$AX$2:$BG$38,8,FALSE),'Production Only'!$BE$39)</f>
        <v>0.80935440345454335</v>
      </c>
      <c r="M155" s="31">
        <f>IFERROR(VLOOKUP($F155,'Production Only'!$BJ$2:$BS$38,10,FALSE),'Production Only'!$BS$39)</f>
        <v>1.0359281437125749</v>
      </c>
      <c r="N155" s="31">
        <f>IFERROR(VLOOKUP($F155,'Production Only'!$BJ$2:$BS$38,9,FALSE),'Production Only'!$BR$39)</f>
        <v>3.0598802395209579</v>
      </c>
      <c r="O155" s="31">
        <f>IFERROR(VLOOKUP($F155,'Production Only'!$BJ$2:$BS$38,8,FALSE),'Production Only'!$BQ$39)</f>
        <v>0</v>
      </c>
    </row>
    <row r="156" spans="1:15" customFormat="1" x14ac:dyDescent="0.25">
      <c r="A156" s="28" t="s">
        <v>2003</v>
      </c>
      <c r="B156" s="28" t="s">
        <v>1913</v>
      </c>
      <c r="C156" s="28" t="s">
        <v>1738</v>
      </c>
      <c r="D156" s="28" t="s">
        <v>572</v>
      </c>
      <c r="E156" s="28" t="s">
        <v>1947</v>
      </c>
      <c r="F156" s="29" t="s">
        <v>1556</v>
      </c>
      <c r="G156" s="30">
        <f>IFERROR(VLOOKUP($F156,'Production Only'!$AL$2:$AU$38,10,FALSE),'Production Only'!$AU$39)</f>
        <v>2.4232292053071945E-2</v>
      </c>
      <c r="H156" s="30">
        <f>IFERROR(VLOOKUP($F156,'Production Only'!$AL$2:$AU$38,9,FALSE),'Production Only'!$AT$39)</f>
        <v>1.219527367005955</v>
      </c>
      <c r="I156" s="30">
        <f>IFERROR(VLOOKUP($F156,'Production Only'!$AL$2:$AU$38,8,FALSE),'Production Only'!$AS$39)</f>
        <v>0.48793004003171608</v>
      </c>
      <c r="J156" s="31">
        <f>IFERROR(VLOOKUP($F156,'Production Only'!$AX$2:$BG$38,10,FALSE),'Production Only'!$BG$39)</f>
        <v>5.6630675699581717E-3</v>
      </c>
      <c r="K156" s="31">
        <f>IFERROR(VLOOKUP($F156,'Production Only'!$AX$2:$BG$38,9,FALSE),'Production Only'!$BF$39)</f>
        <v>1.3336363636363637</v>
      </c>
      <c r="L156" s="31">
        <f>IFERROR(VLOOKUP($F156,'Production Only'!$AX$2:$BG$38,8,FALSE),'Production Only'!$BE$39)</f>
        <v>1.6363636363636365E-2</v>
      </c>
      <c r="M156" s="31">
        <f>IFERROR(VLOOKUP($F156,'Production Only'!$BJ$2:$BS$38,10,FALSE),'Production Only'!$BS$39)</f>
        <v>0.12584269662921349</v>
      </c>
      <c r="N156" s="31">
        <f>IFERROR(VLOOKUP($F156,'Production Only'!$BJ$2:$BS$38,9,FALSE),'Production Only'!$BR$39)</f>
        <v>1.5748280882730794</v>
      </c>
      <c r="O156" s="31">
        <f>IFERROR(VLOOKUP($F156,'Production Only'!$BJ$2:$BS$38,8,FALSE),'Production Only'!$BQ$39)</f>
        <v>2.2293234871482541E-2</v>
      </c>
    </row>
    <row r="157" spans="1:15" customFormat="1" x14ac:dyDescent="0.25">
      <c r="A157" s="28" t="s">
        <v>2004</v>
      </c>
      <c r="B157" s="28" t="s">
        <v>1913</v>
      </c>
      <c r="C157" s="28" t="s">
        <v>1742</v>
      </c>
      <c r="D157" s="28" t="s">
        <v>1924</v>
      </c>
      <c r="E157" s="28" t="s">
        <v>1925</v>
      </c>
      <c r="F157" s="29" t="s">
        <v>1926</v>
      </c>
      <c r="G157" s="30">
        <f>IFERROR(VLOOKUP($F157,'Production Only'!$AL$2:$AU$38,10,FALSE),'Production Only'!$AU$39)</f>
        <v>2.4232292053071945E-2</v>
      </c>
      <c r="H157" s="30">
        <f>IFERROR(VLOOKUP($F157,'Production Only'!$AL$2:$AU$38,9,FALSE),'Production Only'!$AT$39)</f>
        <v>1.219527367005955</v>
      </c>
      <c r="I157" s="30">
        <f>IFERROR(VLOOKUP($F157,'Production Only'!$AL$2:$AU$38,8,FALSE),'Production Only'!$AS$39)</f>
        <v>0.48793004003171608</v>
      </c>
      <c r="J157" s="31">
        <f>IFERROR(VLOOKUP($F157,'Production Only'!$AX$2:$BG$38,10,FALSE),'Production Only'!$BG$39)</f>
        <v>5.6630675699581717E-3</v>
      </c>
      <c r="K157" s="31">
        <f>IFERROR(VLOOKUP($F157,'Production Only'!$AX$2:$BG$38,9,FALSE),'Production Only'!$BF$39)</f>
        <v>1.4895751995434567</v>
      </c>
      <c r="L157" s="31">
        <f>IFERROR(VLOOKUP($F157,'Production Only'!$AX$2:$BG$38,8,FALSE),'Production Only'!$BE$39)</f>
        <v>0.80935440345454335</v>
      </c>
      <c r="M157" s="31">
        <f>IFERROR(VLOOKUP($F157,'Production Only'!$BJ$2:$BS$38,10,FALSE),'Production Only'!$BS$39)</f>
        <v>2.2636414564047174E-2</v>
      </c>
      <c r="N157" s="31">
        <f>IFERROR(VLOOKUP($F157,'Production Only'!$BJ$2:$BS$38,9,FALSE),'Production Only'!$BR$39)</f>
        <v>1.1925994178888928</v>
      </c>
      <c r="O157" s="31">
        <f>IFERROR(VLOOKUP($F157,'Production Only'!$BJ$2:$BS$38,8,FALSE),'Production Only'!$BQ$39)</f>
        <v>0.40093865907518167</v>
      </c>
    </row>
    <row r="158" spans="1:15" customFormat="1" x14ac:dyDescent="0.25">
      <c r="A158" s="28" t="s">
        <v>2005</v>
      </c>
      <c r="B158" s="28" t="s">
        <v>1913</v>
      </c>
      <c r="C158" s="28" t="s">
        <v>2006</v>
      </c>
      <c r="D158" s="28" t="s">
        <v>1920</v>
      </c>
      <c r="E158" s="28" t="s">
        <v>1921</v>
      </c>
      <c r="F158" s="29" t="s">
        <v>1552</v>
      </c>
      <c r="G158" s="30">
        <f>IFERROR(VLOOKUP($F158,'Production Only'!$AL$2:$AU$38,10,FALSE),'Production Only'!$AU$39)</f>
        <v>0.28537985619530681</v>
      </c>
      <c r="H158" s="30">
        <f>IFERROR(VLOOKUP($F158,'Production Only'!$AL$2:$AU$38,9,FALSE),'Production Only'!$AT$39)</f>
        <v>1.0448670544749754</v>
      </c>
      <c r="I158" s="30">
        <f>IFERROR(VLOOKUP($F158,'Production Only'!$AL$2:$AU$38,8,FALSE),'Production Only'!$AS$39)</f>
        <v>4.6630305644477045E-2</v>
      </c>
      <c r="J158" s="31">
        <f>IFERROR(VLOOKUP($F158,'Production Only'!$AX$2:$BG$38,10,FALSE),'Production Only'!$BG$39)</f>
        <v>5.6630675699581717E-3</v>
      </c>
      <c r="K158" s="31">
        <f>IFERROR(VLOOKUP($F158,'Production Only'!$AX$2:$BG$38,9,FALSE),'Production Only'!$BF$39)</f>
        <v>1.4895751995434567</v>
      </c>
      <c r="L158" s="31">
        <f>IFERROR(VLOOKUP($F158,'Production Only'!$AX$2:$BG$38,8,FALSE),'Production Only'!$BE$39)</f>
        <v>0.80935440345454335</v>
      </c>
      <c r="M158" s="31">
        <f>IFERROR(VLOOKUP($F158,'Production Only'!$BJ$2:$BS$38,10,FALSE),'Production Only'!$BS$39)</f>
        <v>2.7718894868983799E-4</v>
      </c>
      <c r="N158" s="31">
        <f>IFERROR(VLOOKUP($F158,'Production Only'!$BJ$2:$BS$38,9,FALSE),'Production Only'!$BR$39)</f>
        <v>1.7987458538190109</v>
      </c>
      <c r="O158" s="31">
        <f>IFERROR(VLOOKUP($F158,'Production Only'!$BJ$2:$BS$38,8,FALSE),'Production Only'!$BQ$39)</f>
        <v>0.34293891847576241</v>
      </c>
    </row>
    <row r="159" spans="1:15" customFormat="1" x14ac:dyDescent="0.25">
      <c r="A159" s="28" t="s">
        <v>2007</v>
      </c>
      <c r="B159" s="28" t="s">
        <v>1913</v>
      </c>
      <c r="C159" s="28" t="s">
        <v>2008</v>
      </c>
      <c r="D159" s="28" t="s">
        <v>1943</v>
      </c>
      <c r="E159" s="28" t="s">
        <v>1944</v>
      </c>
      <c r="F159" s="29" t="s">
        <v>1945</v>
      </c>
      <c r="G159" s="30">
        <f>IFERROR(VLOOKUP($F159,'Production Only'!$AL$2:$AU$38,10,FALSE),'Production Only'!$AU$39)</f>
        <v>2.4232292053071945E-2</v>
      </c>
      <c r="H159" s="30">
        <f>IFERROR(VLOOKUP($F159,'Production Only'!$AL$2:$AU$38,9,FALSE),'Production Only'!$AT$39)</f>
        <v>1.219527367005955</v>
      </c>
      <c r="I159" s="30">
        <f>IFERROR(VLOOKUP($F159,'Production Only'!$AL$2:$AU$38,8,FALSE),'Production Only'!$AS$39)</f>
        <v>0.48793004003171608</v>
      </c>
      <c r="J159" s="31">
        <f>IFERROR(VLOOKUP($F159,'Production Only'!$AX$2:$BG$38,10,FALSE),'Production Only'!$BG$39)</f>
        <v>5.6630675699581717E-3</v>
      </c>
      <c r="K159" s="31">
        <f>IFERROR(VLOOKUP($F159,'Production Only'!$AX$2:$BG$38,9,FALSE),'Production Only'!$BF$39)</f>
        <v>1.4895751995434567</v>
      </c>
      <c r="L159" s="31">
        <f>IFERROR(VLOOKUP($F159,'Production Only'!$AX$2:$BG$38,8,FALSE),'Production Only'!$BE$39)</f>
        <v>0.80935440345454335</v>
      </c>
      <c r="M159" s="31">
        <f>IFERROR(VLOOKUP($F159,'Production Only'!$BJ$2:$BS$38,10,FALSE),'Production Only'!$BS$39)</f>
        <v>2.2636414564047174E-2</v>
      </c>
      <c r="N159" s="31">
        <f>IFERROR(VLOOKUP($F159,'Production Only'!$BJ$2:$BS$38,9,FALSE),'Production Only'!$BR$39)</f>
        <v>1.1925994178888928</v>
      </c>
      <c r="O159" s="31">
        <f>IFERROR(VLOOKUP($F159,'Production Only'!$BJ$2:$BS$38,8,FALSE),'Production Only'!$BQ$39)</f>
        <v>0.40093865907518167</v>
      </c>
    </row>
    <row r="160" spans="1:15" customFormat="1" x14ac:dyDescent="0.25">
      <c r="A160" s="28" t="s">
        <v>2009</v>
      </c>
      <c r="B160" s="28" t="s">
        <v>1913</v>
      </c>
      <c r="C160" s="28" t="s">
        <v>1748</v>
      </c>
      <c r="D160" s="28" t="s">
        <v>1943</v>
      </c>
      <c r="E160" s="28" t="s">
        <v>1944</v>
      </c>
      <c r="F160" s="29" t="s">
        <v>1945</v>
      </c>
      <c r="G160" s="30">
        <f>IFERROR(VLOOKUP($F160,'Production Only'!$AL$2:$AU$38,10,FALSE),'Production Only'!$AU$39)</f>
        <v>2.4232292053071945E-2</v>
      </c>
      <c r="H160" s="30">
        <f>IFERROR(VLOOKUP($F160,'Production Only'!$AL$2:$AU$38,9,FALSE),'Production Only'!$AT$39)</f>
        <v>1.219527367005955</v>
      </c>
      <c r="I160" s="30">
        <f>IFERROR(VLOOKUP($F160,'Production Only'!$AL$2:$AU$38,8,FALSE),'Production Only'!$AS$39)</f>
        <v>0.48793004003171608</v>
      </c>
      <c r="J160" s="31">
        <f>IFERROR(VLOOKUP($F160,'Production Only'!$AX$2:$BG$38,10,FALSE),'Production Only'!$BG$39)</f>
        <v>5.6630675699581717E-3</v>
      </c>
      <c r="K160" s="31">
        <f>IFERROR(VLOOKUP($F160,'Production Only'!$AX$2:$BG$38,9,FALSE),'Production Only'!$BF$39)</f>
        <v>1.4895751995434567</v>
      </c>
      <c r="L160" s="31">
        <f>IFERROR(VLOOKUP($F160,'Production Only'!$AX$2:$BG$38,8,FALSE),'Production Only'!$BE$39)</f>
        <v>0.80935440345454335</v>
      </c>
      <c r="M160" s="31">
        <f>IFERROR(VLOOKUP($F160,'Production Only'!$BJ$2:$BS$38,10,FALSE),'Production Only'!$BS$39)</f>
        <v>2.2636414564047174E-2</v>
      </c>
      <c r="N160" s="31">
        <f>IFERROR(VLOOKUP($F160,'Production Only'!$BJ$2:$BS$38,9,FALSE),'Production Only'!$BR$39)</f>
        <v>1.1925994178888928</v>
      </c>
      <c r="O160" s="31">
        <f>IFERROR(VLOOKUP($F160,'Production Only'!$BJ$2:$BS$38,8,FALSE),'Production Only'!$BQ$39)</f>
        <v>0.40093865907518167</v>
      </c>
    </row>
    <row r="161" spans="1:15" customFormat="1" x14ac:dyDescent="0.25">
      <c r="A161" s="28" t="s">
        <v>2010</v>
      </c>
      <c r="B161" s="28" t="s">
        <v>1913</v>
      </c>
      <c r="C161" s="28" t="s">
        <v>1750</v>
      </c>
      <c r="D161" s="28" t="s">
        <v>1940</v>
      </c>
      <c r="E161" s="28" t="s">
        <v>1941</v>
      </c>
      <c r="F161" s="29" t="s">
        <v>1564</v>
      </c>
      <c r="G161" s="30">
        <f>IFERROR(VLOOKUP($F161,'Production Only'!$AL$2:$AU$38,10,FALSE),'Production Only'!$AU$39)</f>
        <v>2.4232292053071945E-2</v>
      </c>
      <c r="H161" s="30">
        <f>IFERROR(VLOOKUP($F161,'Production Only'!$AL$2:$AU$38,9,FALSE),'Production Only'!$AT$39)</f>
        <v>1.219527367005955</v>
      </c>
      <c r="I161" s="30">
        <f>IFERROR(VLOOKUP($F161,'Production Only'!$AL$2:$AU$38,8,FALSE),'Production Only'!$AS$39)</f>
        <v>0.48793004003171608</v>
      </c>
      <c r="J161" s="31">
        <f>IFERROR(VLOOKUP($F161,'Production Only'!$AX$2:$BG$38,10,FALSE),'Production Only'!$BG$39)</f>
        <v>5.6630675699581717E-3</v>
      </c>
      <c r="K161" s="31">
        <f>IFERROR(VLOOKUP($F161,'Production Only'!$AX$2:$BG$38,9,FALSE),'Production Only'!$BF$39)</f>
        <v>1.4895751995434567</v>
      </c>
      <c r="L161" s="31">
        <f>IFERROR(VLOOKUP($F161,'Production Only'!$AX$2:$BG$38,8,FALSE),'Production Only'!$BE$39)</f>
        <v>0.80935440345454335</v>
      </c>
      <c r="M161" s="31">
        <f>IFERROR(VLOOKUP($F161,'Production Only'!$BJ$2:$BS$38,10,FALSE),'Production Only'!$BS$39)</f>
        <v>1.0359281437125749</v>
      </c>
      <c r="N161" s="31">
        <f>IFERROR(VLOOKUP($F161,'Production Only'!$BJ$2:$BS$38,9,FALSE),'Production Only'!$BR$39)</f>
        <v>3.0598802395209579</v>
      </c>
      <c r="O161" s="31">
        <f>IFERROR(VLOOKUP($F161,'Production Only'!$BJ$2:$BS$38,8,FALSE),'Production Only'!$BQ$39)</f>
        <v>0</v>
      </c>
    </row>
    <row r="162" spans="1:15" customFormat="1" x14ac:dyDescent="0.25">
      <c r="A162" s="28" t="s">
        <v>2011</v>
      </c>
      <c r="B162" s="28" t="s">
        <v>1913</v>
      </c>
      <c r="C162" s="28" t="s">
        <v>2012</v>
      </c>
      <c r="D162" s="28" t="s">
        <v>1920</v>
      </c>
      <c r="E162" s="28" t="s">
        <v>1921</v>
      </c>
      <c r="F162" s="29" t="s">
        <v>1552</v>
      </c>
      <c r="G162" s="30">
        <f>IFERROR(VLOOKUP($F162,'Production Only'!$AL$2:$AU$38,10,FALSE),'Production Only'!$AU$39)</f>
        <v>0.28537985619530681</v>
      </c>
      <c r="H162" s="30">
        <f>IFERROR(VLOOKUP($F162,'Production Only'!$AL$2:$AU$38,9,FALSE),'Production Only'!$AT$39)</f>
        <v>1.0448670544749754</v>
      </c>
      <c r="I162" s="30">
        <f>IFERROR(VLOOKUP($F162,'Production Only'!$AL$2:$AU$38,8,FALSE),'Production Only'!$AS$39)</f>
        <v>4.6630305644477045E-2</v>
      </c>
      <c r="J162" s="31">
        <f>IFERROR(VLOOKUP($F162,'Production Only'!$AX$2:$BG$38,10,FALSE),'Production Only'!$BG$39)</f>
        <v>5.6630675699581717E-3</v>
      </c>
      <c r="K162" s="31">
        <f>IFERROR(VLOOKUP($F162,'Production Only'!$AX$2:$BG$38,9,FALSE),'Production Only'!$BF$39)</f>
        <v>1.4895751995434567</v>
      </c>
      <c r="L162" s="31">
        <f>IFERROR(VLOOKUP($F162,'Production Only'!$AX$2:$BG$38,8,FALSE),'Production Only'!$BE$39)</f>
        <v>0.80935440345454335</v>
      </c>
      <c r="M162" s="31">
        <f>IFERROR(VLOOKUP($F162,'Production Only'!$BJ$2:$BS$38,10,FALSE),'Production Only'!$BS$39)</f>
        <v>2.7718894868983799E-4</v>
      </c>
      <c r="N162" s="31">
        <f>IFERROR(VLOOKUP($F162,'Production Only'!$BJ$2:$BS$38,9,FALSE),'Production Only'!$BR$39)</f>
        <v>1.7987458538190109</v>
      </c>
      <c r="O162" s="31">
        <f>IFERROR(VLOOKUP($F162,'Production Only'!$BJ$2:$BS$38,8,FALSE),'Production Only'!$BQ$39)</f>
        <v>0.34293891847576241</v>
      </c>
    </row>
    <row r="163" spans="1:15" customFormat="1" x14ac:dyDescent="0.25">
      <c r="A163" s="28" t="s">
        <v>2013</v>
      </c>
      <c r="B163" s="28" t="s">
        <v>1913</v>
      </c>
      <c r="C163" s="28" t="s">
        <v>2014</v>
      </c>
      <c r="D163" s="28" t="s">
        <v>572</v>
      </c>
      <c r="E163" s="28" t="s">
        <v>1947</v>
      </c>
      <c r="F163" s="29" t="s">
        <v>1556</v>
      </c>
      <c r="G163" s="30">
        <f>IFERROR(VLOOKUP($F163,'Production Only'!$AL$2:$AU$38,10,FALSE),'Production Only'!$AU$39)</f>
        <v>2.4232292053071945E-2</v>
      </c>
      <c r="H163" s="30">
        <f>IFERROR(VLOOKUP($F163,'Production Only'!$AL$2:$AU$38,9,FALSE),'Production Only'!$AT$39)</f>
        <v>1.219527367005955</v>
      </c>
      <c r="I163" s="30">
        <f>IFERROR(VLOOKUP($F163,'Production Only'!$AL$2:$AU$38,8,FALSE),'Production Only'!$AS$39)</f>
        <v>0.48793004003171608</v>
      </c>
      <c r="J163" s="31">
        <f>IFERROR(VLOOKUP($F163,'Production Only'!$AX$2:$BG$38,10,FALSE),'Production Only'!$BG$39)</f>
        <v>5.6630675699581717E-3</v>
      </c>
      <c r="K163" s="31">
        <f>IFERROR(VLOOKUP($F163,'Production Only'!$AX$2:$BG$38,9,FALSE),'Production Only'!$BF$39)</f>
        <v>1.3336363636363637</v>
      </c>
      <c r="L163" s="31">
        <f>IFERROR(VLOOKUP($F163,'Production Only'!$AX$2:$BG$38,8,FALSE),'Production Only'!$BE$39)</f>
        <v>1.6363636363636365E-2</v>
      </c>
      <c r="M163" s="31">
        <f>IFERROR(VLOOKUP($F163,'Production Only'!$BJ$2:$BS$38,10,FALSE),'Production Only'!$BS$39)</f>
        <v>0.12584269662921349</v>
      </c>
      <c r="N163" s="31">
        <f>IFERROR(VLOOKUP($F163,'Production Only'!$BJ$2:$BS$38,9,FALSE),'Production Only'!$BR$39)</f>
        <v>1.5748280882730794</v>
      </c>
      <c r="O163" s="31">
        <f>IFERROR(VLOOKUP($F163,'Production Only'!$BJ$2:$BS$38,8,FALSE),'Production Only'!$BQ$39)</f>
        <v>2.2293234871482541E-2</v>
      </c>
    </row>
    <row r="164" spans="1:15" customFormat="1" x14ac:dyDescent="0.25">
      <c r="A164" s="28" t="s">
        <v>2015</v>
      </c>
      <c r="B164" s="28" t="s">
        <v>1913</v>
      </c>
      <c r="C164" s="28" t="s">
        <v>2016</v>
      </c>
      <c r="D164" s="28" t="s">
        <v>1920</v>
      </c>
      <c r="E164" s="28" t="s">
        <v>1921</v>
      </c>
      <c r="F164" s="29" t="s">
        <v>1552</v>
      </c>
      <c r="G164" s="30">
        <f>IFERROR(VLOOKUP($F164,'Production Only'!$AL$2:$AU$38,10,FALSE),'Production Only'!$AU$39)</f>
        <v>0.28537985619530681</v>
      </c>
      <c r="H164" s="30">
        <f>IFERROR(VLOOKUP($F164,'Production Only'!$AL$2:$AU$38,9,FALSE),'Production Only'!$AT$39)</f>
        <v>1.0448670544749754</v>
      </c>
      <c r="I164" s="30">
        <f>IFERROR(VLOOKUP($F164,'Production Only'!$AL$2:$AU$38,8,FALSE),'Production Only'!$AS$39)</f>
        <v>4.6630305644477045E-2</v>
      </c>
      <c r="J164" s="31">
        <f>IFERROR(VLOOKUP($F164,'Production Only'!$AX$2:$BG$38,10,FALSE),'Production Only'!$BG$39)</f>
        <v>5.6630675699581717E-3</v>
      </c>
      <c r="K164" s="31">
        <f>IFERROR(VLOOKUP($F164,'Production Only'!$AX$2:$BG$38,9,FALSE),'Production Only'!$BF$39)</f>
        <v>1.4895751995434567</v>
      </c>
      <c r="L164" s="31">
        <f>IFERROR(VLOOKUP($F164,'Production Only'!$AX$2:$BG$38,8,FALSE),'Production Only'!$BE$39)</f>
        <v>0.80935440345454335</v>
      </c>
      <c r="M164" s="31">
        <f>IFERROR(VLOOKUP($F164,'Production Only'!$BJ$2:$BS$38,10,FALSE),'Production Only'!$BS$39)</f>
        <v>2.7718894868983799E-4</v>
      </c>
      <c r="N164" s="31">
        <f>IFERROR(VLOOKUP($F164,'Production Only'!$BJ$2:$BS$38,9,FALSE),'Production Only'!$BR$39)</f>
        <v>1.7987458538190109</v>
      </c>
      <c r="O164" s="31">
        <f>IFERROR(VLOOKUP($F164,'Production Only'!$BJ$2:$BS$38,8,FALSE),'Production Only'!$BQ$39)</f>
        <v>0.34293891847576241</v>
      </c>
    </row>
    <row r="165" spans="1:15" customFormat="1" x14ac:dyDescent="0.25">
      <c r="A165" s="28" t="s">
        <v>2017</v>
      </c>
      <c r="B165" s="28" t="s">
        <v>1913</v>
      </c>
      <c r="C165" s="28" t="s">
        <v>1754</v>
      </c>
      <c r="D165" s="28" t="s">
        <v>572</v>
      </c>
      <c r="E165" s="28" t="s">
        <v>1947</v>
      </c>
      <c r="F165" s="29" t="s">
        <v>1556</v>
      </c>
      <c r="G165" s="30">
        <f>IFERROR(VLOOKUP($F165,'Production Only'!$AL$2:$AU$38,10,FALSE),'Production Only'!$AU$39)</f>
        <v>2.4232292053071945E-2</v>
      </c>
      <c r="H165" s="30">
        <f>IFERROR(VLOOKUP($F165,'Production Only'!$AL$2:$AU$38,9,FALSE),'Production Only'!$AT$39)</f>
        <v>1.219527367005955</v>
      </c>
      <c r="I165" s="30">
        <f>IFERROR(VLOOKUP($F165,'Production Only'!$AL$2:$AU$38,8,FALSE),'Production Only'!$AS$39)</f>
        <v>0.48793004003171608</v>
      </c>
      <c r="J165" s="31">
        <f>IFERROR(VLOOKUP($F165,'Production Only'!$AX$2:$BG$38,10,FALSE),'Production Only'!$BG$39)</f>
        <v>5.6630675699581717E-3</v>
      </c>
      <c r="K165" s="31">
        <f>IFERROR(VLOOKUP($F165,'Production Only'!$AX$2:$BG$38,9,FALSE),'Production Only'!$BF$39)</f>
        <v>1.3336363636363637</v>
      </c>
      <c r="L165" s="31">
        <f>IFERROR(VLOOKUP($F165,'Production Only'!$AX$2:$BG$38,8,FALSE),'Production Only'!$BE$39)</f>
        <v>1.6363636363636365E-2</v>
      </c>
      <c r="M165" s="31">
        <f>IFERROR(VLOOKUP($F165,'Production Only'!$BJ$2:$BS$38,10,FALSE),'Production Only'!$BS$39)</f>
        <v>0.12584269662921349</v>
      </c>
      <c r="N165" s="31">
        <f>IFERROR(VLOOKUP($F165,'Production Only'!$BJ$2:$BS$38,9,FALSE),'Production Only'!$BR$39)</f>
        <v>1.5748280882730794</v>
      </c>
      <c r="O165" s="31">
        <f>IFERROR(VLOOKUP($F165,'Production Only'!$BJ$2:$BS$38,8,FALSE),'Production Only'!$BQ$39)</f>
        <v>2.2293234871482541E-2</v>
      </c>
    </row>
    <row r="166" spans="1:15" customFormat="1" x14ac:dyDescent="0.25">
      <c r="A166" s="28" t="s">
        <v>2018</v>
      </c>
      <c r="B166" s="28" t="s">
        <v>1913</v>
      </c>
      <c r="C166" s="28" t="s">
        <v>2019</v>
      </c>
      <c r="D166" s="28" t="s">
        <v>1943</v>
      </c>
      <c r="E166" s="28" t="s">
        <v>1944</v>
      </c>
      <c r="F166" s="29" t="s">
        <v>1945</v>
      </c>
      <c r="G166" s="30">
        <f>IFERROR(VLOOKUP($F166,'Production Only'!$AL$2:$AU$38,10,FALSE),'Production Only'!$AU$39)</f>
        <v>2.4232292053071945E-2</v>
      </c>
      <c r="H166" s="30">
        <f>IFERROR(VLOOKUP($F166,'Production Only'!$AL$2:$AU$38,9,FALSE),'Production Only'!$AT$39)</f>
        <v>1.219527367005955</v>
      </c>
      <c r="I166" s="30">
        <f>IFERROR(VLOOKUP($F166,'Production Only'!$AL$2:$AU$38,8,FALSE),'Production Only'!$AS$39)</f>
        <v>0.48793004003171608</v>
      </c>
      <c r="J166" s="31">
        <f>IFERROR(VLOOKUP($F166,'Production Only'!$AX$2:$BG$38,10,FALSE),'Production Only'!$BG$39)</f>
        <v>5.6630675699581717E-3</v>
      </c>
      <c r="K166" s="31">
        <f>IFERROR(VLOOKUP($F166,'Production Only'!$AX$2:$BG$38,9,FALSE),'Production Only'!$BF$39)</f>
        <v>1.4895751995434567</v>
      </c>
      <c r="L166" s="31">
        <f>IFERROR(VLOOKUP($F166,'Production Only'!$AX$2:$BG$38,8,FALSE),'Production Only'!$BE$39)</f>
        <v>0.80935440345454335</v>
      </c>
      <c r="M166" s="31">
        <f>IFERROR(VLOOKUP($F166,'Production Only'!$BJ$2:$BS$38,10,FALSE),'Production Only'!$BS$39)</f>
        <v>2.2636414564047174E-2</v>
      </c>
      <c r="N166" s="31">
        <f>IFERROR(VLOOKUP($F166,'Production Only'!$BJ$2:$BS$38,9,FALSE),'Production Only'!$BR$39)</f>
        <v>1.1925994178888928</v>
      </c>
      <c r="O166" s="31">
        <f>IFERROR(VLOOKUP($F166,'Production Only'!$BJ$2:$BS$38,8,FALSE),'Production Only'!$BQ$39)</f>
        <v>0.40093865907518167</v>
      </c>
    </row>
    <row r="167" spans="1:15" customFormat="1" x14ac:dyDescent="0.25">
      <c r="A167" s="28" t="s">
        <v>2020</v>
      </c>
      <c r="B167" s="28" t="s">
        <v>1913</v>
      </c>
      <c r="C167" s="28" t="s">
        <v>1758</v>
      </c>
      <c r="D167" s="28" t="s">
        <v>1940</v>
      </c>
      <c r="E167" s="28" t="s">
        <v>1941</v>
      </c>
      <c r="F167" s="29" t="s">
        <v>1564</v>
      </c>
      <c r="G167" s="30">
        <f>IFERROR(VLOOKUP($F167,'Production Only'!$AL$2:$AU$38,10,FALSE),'Production Only'!$AU$39)</f>
        <v>2.4232292053071945E-2</v>
      </c>
      <c r="H167" s="30">
        <f>IFERROR(VLOOKUP($F167,'Production Only'!$AL$2:$AU$38,9,FALSE),'Production Only'!$AT$39)</f>
        <v>1.219527367005955</v>
      </c>
      <c r="I167" s="30">
        <f>IFERROR(VLOOKUP($F167,'Production Only'!$AL$2:$AU$38,8,FALSE),'Production Only'!$AS$39)</f>
        <v>0.48793004003171608</v>
      </c>
      <c r="J167" s="31">
        <f>IFERROR(VLOOKUP($F167,'Production Only'!$AX$2:$BG$38,10,FALSE),'Production Only'!$BG$39)</f>
        <v>5.6630675699581717E-3</v>
      </c>
      <c r="K167" s="31">
        <f>IFERROR(VLOOKUP($F167,'Production Only'!$AX$2:$BG$38,9,FALSE),'Production Only'!$BF$39)</f>
        <v>1.4895751995434567</v>
      </c>
      <c r="L167" s="31">
        <f>IFERROR(VLOOKUP($F167,'Production Only'!$AX$2:$BG$38,8,FALSE),'Production Only'!$BE$39)</f>
        <v>0.80935440345454335</v>
      </c>
      <c r="M167" s="31">
        <f>IFERROR(VLOOKUP($F167,'Production Only'!$BJ$2:$BS$38,10,FALSE),'Production Only'!$BS$39)</f>
        <v>1.0359281437125749</v>
      </c>
      <c r="N167" s="31">
        <f>IFERROR(VLOOKUP($F167,'Production Only'!$BJ$2:$BS$38,9,FALSE),'Production Only'!$BR$39)</f>
        <v>3.0598802395209579</v>
      </c>
      <c r="O167" s="31">
        <f>IFERROR(VLOOKUP($F167,'Production Only'!$BJ$2:$BS$38,8,FALSE),'Production Only'!$BQ$39)</f>
        <v>0</v>
      </c>
    </row>
    <row r="168" spans="1:15" customFormat="1" x14ac:dyDescent="0.25">
      <c r="A168" s="28" t="s">
        <v>2021</v>
      </c>
      <c r="B168" s="28" t="s">
        <v>1913</v>
      </c>
      <c r="C168" s="28" t="s">
        <v>2022</v>
      </c>
      <c r="D168" s="28" t="s">
        <v>1943</v>
      </c>
      <c r="E168" s="28" t="s">
        <v>1944</v>
      </c>
      <c r="F168" s="29" t="s">
        <v>1945</v>
      </c>
      <c r="G168" s="30">
        <f>IFERROR(VLOOKUP($F168,'Production Only'!$AL$2:$AU$38,10,FALSE),'Production Only'!$AU$39)</f>
        <v>2.4232292053071945E-2</v>
      </c>
      <c r="H168" s="30">
        <f>IFERROR(VLOOKUP($F168,'Production Only'!$AL$2:$AU$38,9,FALSE),'Production Only'!$AT$39)</f>
        <v>1.219527367005955</v>
      </c>
      <c r="I168" s="30">
        <f>IFERROR(VLOOKUP($F168,'Production Only'!$AL$2:$AU$38,8,FALSE),'Production Only'!$AS$39)</f>
        <v>0.48793004003171608</v>
      </c>
      <c r="J168" s="31">
        <f>IFERROR(VLOOKUP($F168,'Production Only'!$AX$2:$BG$38,10,FALSE),'Production Only'!$BG$39)</f>
        <v>5.6630675699581717E-3</v>
      </c>
      <c r="K168" s="31">
        <f>IFERROR(VLOOKUP($F168,'Production Only'!$AX$2:$BG$38,9,FALSE),'Production Only'!$BF$39)</f>
        <v>1.4895751995434567</v>
      </c>
      <c r="L168" s="31">
        <f>IFERROR(VLOOKUP($F168,'Production Only'!$AX$2:$BG$38,8,FALSE),'Production Only'!$BE$39)</f>
        <v>0.80935440345454335</v>
      </c>
      <c r="M168" s="31">
        <f>IFERROR(VLOOKUP($F168,'Production Only'!$BJ$2:$BS$38,10,FALSE),'Production Only'!$BS$39)</f>
        <v>2.2636414564047174E-2</v>
      </c>
      <c r="N168" s="31">
        <f>IFERROR(VLOOKUP($F168,'Production Only'!$BJ$2:$BS$38,9,FALSE),'Production Only'!$BR$39)</f>
        <v>1.1925994178888928</v>
      </c>
      <c r="O168" s="31">
        <f>IFERROR(VLOOKUP($F168,'Production Only'!$BJ$2:$BS$38,8,FALSE),'Production Only'!$BQ$39)</f>
        <v>0.40093865907518167</v>
      </c>
    </row>
    <row r="169" spans="1:15" customFormat="1" x14ac:dyDescent="0.25">
      <c r="A169" s="28" t="s">
        <v>2023</v>
      </c>
      <c r="B169" s="28" t="s">
        <v>1913</v>
      </c>
      <c r="C169" s="28" t="s">
        <v>2024</v>
      </c>
      <c r="D169" s="28" t="s">
        <v>1940</v>
      </c>
      <c r="E169" s="28" t="s">
        <v>1941</v>
      </c>
      <c r="F169" s="29" t="s">
        <v>1564</v>
      </c>
      <c r="G169" s="30">
        <f>IFERROR(VLOOKUP($F169,'Production Only'!$AL$2:$AU$38,10,FALSE),'Production Only'!$AU$39)</f>
        <v>2.4232292053071945E-2</v>
      </c>
      <c r="H169" s="30">
        <f>IFERROR(VLOOKUP($F169,'Production Only'!$AL$2:$AU$38,9,FALSE),'Production Only'!$AT$39)</f>
        <v>1.219527367005955</v>
      </c>
      <c r="I169" s="30">
        <f>IFERROR(VLOOKUP($F169,'Production Only'!$AL$2:$AU$38,8,FALSE),'Production Only'!$AS$39)</f>
        <v>0.48793004003171608</v>
      </c>
      <c r="J169" s="31">
        <f>IFERROR(VLOOKUP($F169,'Production Only'!$AX$2:$BG$38,10,FALSE),'Production Only'!$BG$39)</f>
        <v>5.6630675699581717E-3</v>
      </c>
      <c r="K169" s="31">
        <f>IFERROR(VLOOKUP($F169,'Production Only'!$AX$2:$BG$38,9,FALSE),'Production Only'!$BF$39)</f>
        <v>1.4895751995434567</v>
      </c>
      <c r="L169" s="31">
        <f>IFERROR(VLOOKUP($F169,'Production Only'!$AX$2:$BG$38,8,FALSE),'Production Only'!$BE$39)</f>
        <v>0.80935440345454335</v>
      </c>
      <c r="M169" s="31">
        <f>IFERROR(VLOOKUP($F169,'Production Only'!$BJ$2:$BS$38,10,FALSE),'Production Only'!$BS$39)</f>
        <v>1.0359281437125749</v>
      </c>
      <c r="N169" s="31">
        <f>IFERROR(VLOOKUP($F169,'Production Only'!$BJ$2:$BS$38,9,FALSE),'Production Only'!$BR$39)</f>
        <v>3.0598802395209579</v>
      </c>
      <c r="O169" s="31">
        <f>IFERROR(VLOOKUP($F169,'Production Only'!$BJ$2:$BS$38,8,FALSE),'Production Only'!$BQ$39)</f>
        <v>0</v>
      </c>
    </row>
    <row r="170" spans="1:15" customFormat="1" x14ac:dyDescent="0.25">
      <c r="A170" s="28" t="s">
        <v>2025</v>
      </c>
      <c r="B170" s="28" t="s">
        <v>1913</v>
      </c>
      <c r="C170" s="28" t="s">
        <v>2026</v>
      </c>
      <c r="D170" s="28" t="s">
        <v>572</v>
      </c>
      <c r="E170" s="28" t="s">
        <v>1947</v>
      </c>
      <c r="F170" s="29" t="s">
        <v>1556</v>
      </c>
      <c r="G170" s="30">
        <f>IFERROR(VLOOKUP($F170,'Production Only'!$AL$2:$AU$38,10,FALSE),'Production Only'!$AU$39)</f>
        <v>2.4232292053071945E-2</v>
      </c>
      <c r="H170" s="30">
        <f>IFERROR(VLOOKUP($F170,'Production Only'!$AL$2:$AU$38,9,FALSE),'Production Only'!$AT$39)</f>
        <v>1.219527367005955</v>
      </c>
      <c r="I170" s="30">
        <f>IFERROR(VLOOKUP($F170,'Production Only'!$AL$2:$AU$38,8,FALSE),'Production Only'!$AS$39)</f>
        <v>0.48793004003171608</v>
      </c>
      <c r="J170" s="31">
        <f>IFERROR(VLOOKUP($F170,'Production Only'!$AX$2:$BG$38,10,FALSE),'Production Only'!$BG$39)</f>
        <v>5.6630675699581717E-3</v>
      </c>
      <c r="K170" s="31">
        <f>IFERROR(VLOOKUP($F170,'Production Only'!$AX$2:$BG$38,9,FALSE),'Production Only'!$BF$39)</f>
        <v>1.3336363636363637</v>
      </c>
      <c r="L170" s="31">
        <f>IFERROR(VLOOKUP($F170,'Production Only'!$AX$2:$BG$38,8,FALSE),'Production Only'!$BE$39)</f>
        <v>1.6363636363636365E-2</v>
      </c>
      <c r="M170" s="31">
        <f>IFERROR(VLOOKUP($F170,'Production Only'!$BJ$2:$BS$38,10,FALSE),'Production Only'!$BS$39)</f>
        <v>0.12584269662921349</v>
      </c>
      <c r="N170" s="31">
        <f>IFERROR(VLOOKUP($F170,'Production Only'!$BJ$2:$BS$38,9,FALSE),'Production Only'!$BR$39)</f>
        <v>1.5748280882730794</v>
      </c>
      <c r="O170" s="31">
        <f>IFERROR(VLOOKUP($F170,'Production Only'!$BJ$2:$BS$38,8,FALSE),'Production Only'!$BQ$39)</f>
        <v>2.2293234871482541E-2</v>
      </c>
    </row>
    <row r="171" spans="1:15" customFormat="1" x14ac:dyDescent="0.25">
      <c r="A171" s="28" t="s">
        <v>2027</v>
      </c>
      <c r="B171" s="28" t="s">
        <v>1913</v>
      </c>
      <c r="C171" s="28" t="s">
        <v>2028</v>
      </c>
      <c r="D171" s="28" t="s">
        <v>1943</v>
      </c>
      <c r="E171" s="28" t="s">
        <v>1944</v>
      </c>
      <c r="F171" s="29" t="s">
        <v>1945</v>
      </c>
      <c r="G171" s="30">
        <f>IFERROR(VLOOKUP($F171,'Production Only'!$AL$2:$AU$38,10,FALSE),'Production Only'!$AU$39)</f>
        <v>2.4232292053071945E-2</v>
      </c>
      <c r="H171" s="30">
        <f>IFERROR(VLOOKUP($F171,'Production Only'!$AL$2:$AU$38,9,FALSE),'Production Only'!$AT$39)</f>
        <v>1.219527367005955</v>
      </c>
      <c r="I171" s="30">
        <f>IFERROR(VLOOKUP($F171,'Production Only'!$AL$2:$AU$38,8,FALSE),'Production Only'!$AS$39)</f>
        <v>0.48793004003171608</v>
      </c>
      <c r="J171" s="31">
        <f>IFERROR(VLOOKUP($F171,'Production Only'!$AX$2:$BG$38,10,FALSE),'Production Only'!$BG$39)</f>
        <v>5.6630675699581717E-3</v>
      </c>
      <c r="K171" s="31">
        <f>IFERROR(VLOOKUP($F171,'Production Only'!$AX$2:$BG$38,9,FALSE),'Production Only'!$BF$39)</f>
        <v>1.4895751995434567</v>
      </c>
      <c r="L171" s="31">
        <f>IFERROR(VLOOKUP($F171,'Production Only'!$AX$2:$BG$38,8,FALSE),'Production Only'!$BE$39)</f>
        <v>0.80935440345454335</v>
      </c>
      <c r="M171" s="31">
        <f>IFERROR(VLOOKUP($F171,'Production Only'!$BJ$2:$BS$38,10,FALSE),'Production Only'!$BS$39)</f>
        <v>2.2636414564047174E-2</v>
      </c>
      <c r="N171" s="31">
        <f>IFERROR(VLOOKUP($F171,'Production Only'!$BJ$2:$BS$38,9,FALSE),'Production Only'!$BR$39)</f>
        <v>1.1925994178888928</v>
      </c>
      <c r="O171" s="31">
        <f>IFERROR(VLOOKUP($F171,'Production Only'!$BJ$2:$BS$38,8,FALSE),'Production Only'!$BQ$39)</f>
        <v>0.40093865907518167</v>
      </c>
    </row>
    <row r="172" spans="1:15" customFormat="1" x14ac:dyDescent="0.25">
      <c r="A172" s="28" t="s">
        <v>2029</v>
      </c>
      <c r="B172" s="28" t="s">
        <v>1913</v>
      </c>
      <c r="C172" s="28" t="s">
        <v>2030</v>
      </c>
      <c r="D172" s="28" t="s">
        <v>1940</v>
      </c>
      <c r="E172" s="28" t="s">
        <v>1941</v>
      </c>
      <c r="F172" s="29" t="s">
        <v>1564</v>
      </c>
      <c r="G172" s="30">
        <f>IFERROR(VLOOKUP($F172,'Production Only'!$AL$2:$AU$38,10,FALSE),'Production Only'!$AU$39)</f>
        <v>2.4232292053071945E-2</v>
      </c>
      <c r="H172" s="30">
        <f>IFERROR(VLOOKUP($F172,'Production Only'!$AL$2:$AU$38,9,FALSE),'Production Only'!$AT$39)</f>
        <v>1.219527367005955</v>
      </c>
      <c r="I172" s="30">
        <f>IFERROR(VLOOKUP($F172,'Production Only'!$AL$2:$AU$38,8,FALSE),'Production Only'!$AS$39)</f>
        <v>0.48793004003171608</v>
      </c>
      <c r="J172" s="31">
        <f>IFERROR(VLOOKUP($F172,'Production Only'!$AX$2:$BG$38,10,FALSE),'Production Only'!$BG$39)</f>
        <v>5.6630675699581717E-3</v>
      </c>
      <c r="K172" s="31">
        <f>IFERROR(VLOOKUP($F172,'Production Only'!$AX$2:$BG$38,9,FALSE),'Production Only'!$BF$39)</f>
        <v>1.4895751995434567</v>
      </c>
      <c r="L172" s="31">
        <f>IFERROR(VLOOKUP($F172,'Production Only'!$AX$2:$BG$38,8,FALSE),'Production Only'!$BE$39)</f>
        <v>0.80935440345454335</v>
      </c>
      <c r="M172" s="31">
        <f>IFERROR(VLOOKUP($F172,'Production Only'!$BJ$2:$BS$38,10,FALSE),'Production Only'!$BS$39)</f>
        <v>1.0359281437125749</v>
      </c>
      <c r="N172" s="31">
        <f>IFERROR(VLOOKUP($F172,'Production Only'!$BJ$2:$BS$38,9,FALSE),'Production Only'!$BR$39)</f>
        <v>3.0598802395209579</v>
      </c>
      <c r="O172" s="31">
        <f>IFERROR(VLOOKUP($F172,'Production Only'!$BJ$2:$BS$38,8,FALSE),'Production Only'!$BQ$39)</f>
        <v>0</v>
      </c>
    </row>
    <row r="173" spans="1:15" customFormat="1" x14ac:dyDescent="0.25">
      <c r="A173" s="28" t="s">
        <v>2031</v>
      </c>
      <c r="B173" s="28" t="s">
        <v>1913</v>
      </c>
      <c r="C173" s="28" t="s">
        <v>1760</v>
      </c>
      <c r="D173" s="28" t="s">
        <v>1924</v>
      </c>
      <c r="E173" s="28" t="s">
        <v>1925</v>
      </c>
      <c r="F173" s="29" t="s">
        <v>1926</v>
      </c>
      <c r="G173" s="30">
        <f>IFERROR(VLOOKUP($F173,'Production Only'!$AL$2:$AU$38,10,FALSE),'Production Only'!$AU$39)</f>
        <v>2.4232292053071945E-2</v>
      </c>
      <c r="H173" s="30">
        <f>IFERROR(VLOOKUP($F173,'Production Only'!$AL$2:$AU$38,9,FALSE),'Production Only'!$AT$39)</f>
        <v>1.219527367005955</v>
      </c>
      <c r="I173" s="30">
        <f>IFERROR(VLOOKUP($F173,'Production Only'!$AL$2:$AU$38,8,FALSE),'Production Only'!$AS$39)</f>
        <v>0.48793004003171608</v>
      </c>
      <c r="J173" s="31">
        <f>IFERROR(VLOOKUP($F173,'Production Only'!$AX$2:$BG$38,10,FALSE),'Production Only'!$BG$39)</f>
        <v>5.6630675699581717E-3</v>
      </c>
      <c r="K173" s="31">
        <f>IFERROR(VLOOKUP($F173,'Production Only'!$AX$2:$BG$38,9,FALSE),'Production Only'!$BF$39)</f>
        <v>1.4895751995434567</v>
      </c>
      <c r="L173" s="31">
        <f>IFERROR(VLOOKUP($F173,'Production Only'!$AX$2:$BG$38,8,FALSE),'Production Only'!$BE$39)</f>
        <v>0.80935440345454335</v>
      </c>
      <c r="M173" s="31">
        <f>IFERROR(VLOOKUP($F173,'Production Only'!$BJ$2:$BS$38,10,FALSE),'Production Only'!$BS$39)</f>
        <v>2.2636414564047174E-2</v>
      </c>
      <c r="N173" s="31">
        <f>IFERROR(VLOOKUP($F173,'Production Only'!$BJ$2:$BS$38,9,FALSE),'Production Only'!$BR$39)</f>
        <v>1.1925994178888928</v>
      </c>
      <c r="O173" s="31">
        <f>IFERROR(VLOOKUP($F173,'Production Only'!$BJ$2:$BS$38,8,FALSE),'Production Only'!$BQ$39)</f>
        <v>0.40093865907518167</v>
      </c>
    </row>
    <row r="174" spans="1:15" customFormat="1" x14ac:dyDescent="0.25">
      <c r="A174" s="28" t="s">
        <v>2032</v>
      </c>
      <c r="B174" s="28" t="s">
        <v>1913</v>
      </c>
      <c r="C174" s="28" t="s">
        <v>2033</v>
      </c>
      <c r="D174" s="28" t="s">
        <v>1943</v>
      </c>
      <c r="E174" s="28" t="s">
        <v>1944</v>
      </c>
      <c r="F174" s="29" t="s">
        <v>1945</v>
      </c>
      <c r="G174" s="30">
        <f>IFERROR(VLOOKUP($F174,'Production Only'!$AL$2:$AU$38,10,FALSE),'Production Only'!$AU$39)</f>
        <v>2.4232292053071945E-2</v>
      </c>
      <c r="H174" s="30">
        <f>IFERROR(VLOOKUP($F174,'Production Only'!$AL$2:$AU$38,9,FALSE),'Production Only'!$AT$39)</f>
        <v>1.219527367005955</v>
      </c>
      <c r="I174" s="30">
        <f>IFERROR(VLOOKUP($F174,'Production Only'!$AL$2:$AU$38,8,FALSE),'Production Only'!$AS$39)</f>
        <v>0.48793004003171608</v>
      </c>
      <c r="J174" s="31">
        <f>IFERROR(VLOOKUP($F174,'Production Only'!$AX$2:$BG$38,10,FALSE),'Production Only'!$BG$39)</f>
        <v>5.6630675699581717E-3</v>
      </c>
      <c r="K174" s="31">
        <f>IFERROR(VLOOKUP($F174,'Production Only'!$AX$2:$BG$38,9,FALSE),'Production Only'!$BF$39)</f>
        <v>1.4895751995434567</v>
      </c>
      <c r="L174" s="31">
        <f>IFERROR(VLOOKUP($F174,'Production Only'!$AX$2:$BG$38,8,FALSE),'Production Only'!$BE$39)</f>
        <v>0.80935440345454335</v>
      </c>
      <c r="M174" s="31">
        <f>IFERROR(VLOOKUP($F174,'Production Only'!$BJ$2:$BS$38,10,FALSE),'Production Only'!$BS$39)</f>
        <v>2.2636414564047174E-2</v>
      </c>
      <c r="N174" s="31">
        <f>IFERROR(VLOOKUP($F174,'Production Only'!$BJ$2:$BS$38,9,FALSE),'Production Only'!$BR$39)</f>
        <v>1.1925994178888928</v>
      </c>
      <c r="O174" s="31">
        <f>IFERROR(VLOOKUP($F174,'Production Only'!$BJ$2:$BS$38,8,FALSE),'Production Only'!$BQ$39)</f>
        <v>0.40093865907518167</v>
      </c>
    </row>
    <row r="175" spans="1:15" customFormat="1" x14ac:dyDescent="0.25">
      <c r="A175" s="28" t="s">
        <v>2034</v>
      </c>
      <c r="B175" s="28" t="s">
        <v>1913</v>
      </c>
      <c r="C175" s="28" t="s">
        <v>2035</v>
      </c>
      <c r="D175" s="28" t="s">
        <v>1940</v>
      </c>
      <c r="E175" s="28" t="s">
        <v>1941</v>
      </c>
      <c r="F175" s="29" t="s">
        <v>1564</v>
      </c>
      <c r="G175" s="30">
        <f>IFERROR(VLOOKUP($F175,'Production Only'!$AL$2:$AU$38,10,FALSE),'Production Only'!$AU$39)</f>
        <v>2.4232292053071945E-2</v>
      </c>
      <c r="H175" s="30">
        <f>IFERROR(VLOOKUP($F175,'Production Only'!$AL$2:$AU$38,9,FALSE),'Production Only'!$AT$39)</f>
        <v>1.219527367005955</v>
      </c>
      <c r="I175" s="30">
        <f>IFERROR(VLOOKUP($F175,'Production Only'!$AL$2:$AU$38,8,FALSE),'Production Only'!$AS$39)</f>
        <v>0.48793004003171608</v>
      </c>
      <c r="J175" s="31">
        <f>IFERROR(VLOOKUP($F175,'Production Only'!$AX$2:$BG$38,10,FALSE),'Production Only'!$BG$39)</f>
        <v>5.6630675699581717E-3</v>
      </c>
      <c r="K175" s="31">
        <f>IFERROR(VLOOKUP($F175,'Production Only'!$AX$2:$BG$38,9,FALSE),'Production Only'!$BF$39)</f>
        <v>1.4895751995434567</v>
      </c>
      <c r="L175" s="31">
        <f>IFERROR(VLOOKUP($F175,'Production Only'!$AX$2:$BG$38,8,FALSE),'Production Only'!$BE$39)</f>
        <v>0.80935440345454335</v>
      </c>
      <c r="M175" s="31">
        <f>IFERROR(VLOOKUP($F175,'Production Only'!$BJ$2:$BS$38,10,FALSE),'Production Only'!$BS$39)</f>
        <v>1.0359281437125749</v>
      </c>
      <c r="N175" s="31">
        <f>IFERROR(VLOOKUP($F175,'Production Only'!$BJ$2:$BS$38,9,FALSE),'Production Only'!$BR$39)</f>
        <v>3.0598802395209579</v>
      </c>
      <c r="O175" s="31">
        <f>IFERROR(VLOOKUP($F175,'Production Only'!$BJ$2:$BS$38,8,FALSE),'Production Only'!$BQ$39)</f>
        <v>0</v>
      </c>
    </row>
    <row r="176" spans="1:15" customFormat="1" x14ac:dyDescent="0.25">
      <c r="A176" s="28" t="s">
        <v>2036</v>
      </c>
      <c r="B176" s="28" t="s">
        <v>1913</v>
      </c>
      <c r="C176" s="28" t="s">
        <v>2037</v>
      </c>
      <c r="D176" s="28" t="s">
        <v>572</v>
      </c>
      <c r="E176" s="28" t="s">
        <v>1947</v>
      </c>
      <c r="F176" s="29" t="s">
        <v>1556</v>
      </c>
      <c r="G176" s="30">
        <f>IFERROR(VLOOKUP($F176,'Production Only'!$AL$2:$AU$38,10,FALSE),'Production Only'!$AU$39)</f>
        <v>2.4232292053071945E-2</v>
      </c>
      <c r="H176" s="30">
        <f>IFERROR(VLOOKUP($F176,'Production Only'!$AL$2:$AU$38,9,FALSE),'Production Only'!$AT$39)</f>
        <v>1.219527367005955</v>
      </c>
      <c r="I176" s="30">
        <f>IFERROR(VLOOKUP($F176,'Production Only'!$AL$2:$AU$38,8,FALSE),'Production Only'!$AS$39)</f>
        <v>0.48793004003171608</v>
      </c>
      <c r="J176" s="31">
        <f>IFERROR(VLOOKUP($F176,'Production Only'!$AX$2:$BG$38,10,FALSE),'Production Only'!$BG$39)</f>
        <v>5.6630675699581717E-3</v>
      </c>
      <c r="K176" s="31">
        <f>IFERROR(VLOOKUP($F176,'Production Only'!$AX$2:$BG$38,9,FALSE),'Production Only'!$BF$39)</f>
        <v>1.3336363636363637</v>
      </c>
      <c r="L176" s="31">
        <f>IFERROR(VLOOKUP($F176,'Production Only'!$AX$2:$BG$38,8,FALSE),'Production Only'!$BE$39)</f>
        <v>1.6363636363636365E-2</v>
      </c>
      <c r="M176" s="31">
        <f>IFERROR(VLOOKUP($F176,'Production Only'!$BJ$2:$BS$38,10,FALSE),'Production Only'!$BS$39)</f>
        <v>0.12584269662921349</v>
      </c>
      <c r="N176" s="31">
        <f>IFERROR(VLOOKUP($F176,'Production Only'!$BJ$2:$BS$38,9,FALSE),'Production Only'!$BR$39)</f>
        <v>1.5748280882730794</v>
      </c>
      <c r="O176" s="31">
        <f>IFERROR(VLOOKUP($F176,'Production Only'!$BJ$2:$BS$38,8,FALSE),'Production Only'!$BQ$39)</f>
        <v>2.2293234871482541E-2</v>
      </c>
    </row>
    <row r="177" spans="1:15" customFormat="1" x14ac:dyDescent="0.25">
      <c r="A177" s="28" t="s">
        <v>2038</v>
      </c>
      <c r="B177" s="28" t="s">
        <v>1913</v>
      </c>
      <c r="C177" s="28" t="s">
        <v>2039</v>
      </c>
      <c r="D177" s="28" t="s">
        <v>572</v>
      </c>
      <c r="E177" s="28" t="s">
        <v>1947</v>
      </c>
      <c r="F177" s="29" t="s">
        <v>1556</v>
      </c>
      <c r="G177" s="30">
        <f>IFERROR(VLOOKUP($F177,'Production Only'!$AL$2:$AU$38,10,FALSE),'Production Only'!$AU$39)</f>
        <v>2.4232292053071945E-2</v>
      </c>
      <c r="H177" s="30">
        <f>IFERROR(VLOOKUP($F177,'Production Only'!$AL$2:$AU$38,9,FALSE),'Production Only'!$AT$39)</f>
        <v>1.219527367005955</v>
      </c>
      <c r="I177" s="30">
        <f>IFERROR(VLOOKUP($F177,'Production Only'!$AL$2:$AU$38,8,FALSE),'Production Only'!$AS$39)</f>
        <v>0.48793004003171608</v>
      </c>
      <c r="J177" s="31">
        <f>IFERROR(VLOOKUP($F177,'Production Only'!$AX$2:$BG$38,10,FALSE),'Production Only'!$BG$39)</f>
        <v>5.6630675699581717E-3</v>
      </c>
      <c r="K177" s="31">
        <f>IFERROR(VLOOKUP($F177,'Production Only'!$AX$2:$BG$38,9,FALSE),'Production Only'!$BF$39)</f>
        <v>1.3336363636363637</v>
      </c>
      <c r="L177" s="31">
        <f>IFERROR(VLOOKUP($F177,'Production Only'!$AX$2:$BG$38,8,FALSE),'Production Only'!$BE$39)</f>
        <v>1.6363636363636365E-2</v>
      </c>
      <c r="M177" s="31">
        <f>IFERROR(VLOOKUP($F177,'Production Only'!$BJ$2:$BS$38,10,FALSE),'Production Only'!$BS$39)</f>
        <v>0.12584269662921349</v>
      </c>
      <c r="N177" s="31">
        <f>IFERROR(VLOOKUP($F177,'Production Only'!$BJ$2:$BS$38,9,FALSE),'Production Only'!$BR$39)</f>
        <v>1.5748280882730794</v>
      </c>
      <c r="O177" s="31">
        <f>IFERROR(VLOOKUP($F177,'Production Only'!$BJ$2:$BS$38,8,FALSE),'Production Only'!$BQ$39)</f>
        <v>2.2293234871482541E-2</v>
      </c>
    </row>
    <row r="178" spans="1:15" customFormat="1" x14ac:dyDescent="0.25">
      <c r="A178" s="28" t="s">
        <v>2040</v>
      </c>
      <c r="B178" s="28" t="s">
        <v>1913</v>
      </c>
      <c r="C178" s="28" t="s">
        <v>2041</v>
      </c>
      <c r="D178" s="28" t="s">
        <v>572</v>
      </c>
      <c r="E178" s="28" t="s">
        <v>1947</v>
      </c>
      <c r="F178" s="29" t="s">
        <v>1556</v>
      </c>
      <c r="G178" s="30">
        <f>IFERROR(VLOOKUP($F178,'Production Only'!$AL$2:$AU$38,10,FALSE),'Production Only'!$AU$39)</f>
        <v>2.4232292053071945E-2</v>
      </c>
      <c r="H178" s="30">
        <f>IFERROR(VLOOKUP($F178,'Production Only'!$AL$2:$AU$38,9,FALSE),'Production Only'!$AT$39)</f>
        <v>1.219527367005955</v>
      </c>
      <c r="I178" s="30">
        <f>IFERROR(VLOOKUP($F178,'Production Only'!$AL$2:$AU$38,8,FALSE),'Production Only'!$AS$39)</f>
        <v>0.48793004003171608</v>
      </c>
      <c r="J178" s="31">
        <f>IFERROR(VLOOKUP($F178,'Production Only'!$AX$2:$BG$38,10,FALSE),'Production Only'!$BG$39)</f>
        <v>5.6630675699581717E-3</v>
      </c>
      <c r="K178" s="31">
        <f>IFERROR(VLOOKUP($F178,'Production Only'!$AX$2:$BG$38,9,FALSE),'Production Only'!$BF$39)</f>
        <v>1.3336363636363637</v>
      </c>
      <c r="L178" s="31">
        <f>IFERROR(VLOOKUP($F178,'Production Only'!$AX$2:$BG$38,8,FALSE),'Production Only'!$BE$39)</f>
        <v>1.6363636363636365E-2</v>
      </c>
      <c r="M178" s="31">
        <f>IFERROR(VLOOKUP($F178,'Production Only'!$BJ$2:$BS$38,10,FALSE),'Production Only'!$BS$39)</f>
        <v>0.12584269662921349</v>
      </c>
      <c r="N178" s="31">
        <f>IFERROR(VLOOKUP($F178,'Production Only'!$BJ$2:$BS$38,9,FALSE),'Production Only'!$BR$39)</f>
        <v>1.5748280882730794</v>
      </c>
      <c r="O178" s="31">
        <f>IFERROR(VLOOKUP($F178,'Production Only'!$BJ$2:$BS$38,8,FALSE),'Production Only'!$BQ$39)</f>
        <v>2.2293234871482541E-2</v>
      </c>
    </row>
    <row r="179" spans="1:15" customFormat="1" x14ac:dyDescent="0.25">
      <c r="A179" s="28" t="s">
        <v>2042</v>
      </c>
      <c r="B179" s="28" t="s">
        <v>1913</v>
      </c>
      <c r="C179" s="28" t="s">
        <v>2043</v>
      </c>
      <c r="D179" s="28" t="s">
        <v>1940</v>
      </c>
      <c r="E179" s="28" t="s">
        <v>1941</v>
      </c>
      <c r="F179" s="29" t="s">
        <v>1564</v>
      </c>
      <c r="G179" s="30">
        <f>IFERROR(VLOOKUP($F179,'Production Only'!$AL$2:$AU$38,10,FALSE),'Production Only'!$AU$39)</f>
        <v>2.4232292053071945E-2</v>
      </c>
      <c r="H179" s="30">
        <f>IFERROR(VLOOKUP($F179,'Production Only'!$AL$2:$AU$38,9,FALSE),'Production Only'!$AT$39)</f>
        <v>1.219527367005955</v>
      </c>
      <c r="I179" s="30">
        <f>IFERROR(VLOOKUP($F179,'Production Only'!$AL$2:$AU$38,8,FALSE),'Production Only'!$AS$39)</f>
        <v>0.48793004003171608</v>
      </c>
      <c r="J179" s="31">
        <f>IFERROR(VLOOKUP($F179,'Production Only'!$AX$2:$BG$38,10,FALSE),'Production Only'!$BG$39)</f>
        <v>5.6630675699581717E-3</v>
      </c>
      <c r="K179" s="31">
        <f>IFERROR(VLOOKUP($F179,'Production Only'!$AX$2:$BG$38,9,FALSE),'Production Only'!$BF$39)</f>
        <v>1.4895751995434567</v>
      </c>
      <c r="L179" s="31">
        <f>IFERROR(VLOOKUP($F179,'Production Only'!$AX$2:$BG$38,8,FALSE),'Production Only'!$BE$39)</f>
        <v>0.80935440345454335</v>
      </c>
      <c r="M179" s="31">
        <f>IFERROR(VLOOKUP($F179,'Production Only'!$BJ$2:$BS$38,10,FALSE),'Production Only'!$BS$39)</f>
        <v>1.0359281437125749</v>
      </c>
      <c r="N179" s="31">
        <f>IFERROR(VLOOKUP($F179,'Production Only'!$BJ$2:$BS$38,9,FALSE),'Production Only'!$BR$39)</f>
        <v>3.0598802395209579</v>
      </c>
      <c r="O179" s="31">
        <f>IFERROR(VLOOKUP($F179,'Production Only'!$BJ$2:$BS$38,8,FALSE),'Production Only'!$BQ$39)</f>
        <v>0</v>
      </c>
    </row>
    <row r="180" spans="1:15" customFormat="1" x14ac:dyDescent="0.25">
      <c r="A180" s="28" t="s">
        <v>2044</v>
      </c>
      <c r="B180" s="28" t="s">
        <v>1913</v>
      </c>
      <c r="C180" s="28" t="s">
        <v>2045</v>
      </c>
      <c r="D180" s="28" t="s">
        <v>1924</v>
      </c>
      <c r="E180" s="28" t="s">
        <v>1925</v>
      </c>
      <c r="F180" s="29" t="s">
        <v>1926</v>
      </c>
      <c r="G180" s="30">
        <f>IFERROR(VLOOKUP($F180,'Production Only'!$AL$2:$AU$38,10,FALSE),'Production Only'!$AU$39)</f>
        <v>2.4232292053071945E-2</v>
      </c>
      <c r="H180" s="30">
        <f>IFERROR(VLOOKUP($F180,'Production Only'!$AL$2:$AU$38,9,FALSE),'Production Only'!$AT$39)</f>
        <v>1.219527367005955</v>
      </c>
      <c r="I180" s="30">
        <f>IFERROR(VLOOKUP($F180,'Production Only'!$AL$2:$AU$38,8,FALSE),'Production Only'!$AS$39)</f>
        <v>0.48793004003171608</v>
      </c>
      <c r="J180" s="31">
        <f>IFERROR(VLOOKUP($F180,'Production Only'!$AX$2:$BG$38,10,FALSE),'Production Only'!$BG$39)</f>
        <v>5.6630675699581717E-3</v>
      </c>
      <c r="K180" s="31">
        <f>IFERROR(VLOOKUP($F180,'Production Only'!$AX$2:$BG$38,9,FALSE),'Production Only'!$BF$39)</f>
        <v>1.4895751995434567</v>
      </c>
      <c r="L180" s="31">
        <f>IFERROR(VLOOKUP($F180,'Production Only'!$AX$2:$BG$38,8,FALSE),'Production Only'!$BE$39)</f>
        <v>0.80935440345454335</v>
      </c>
      <c r="M180" s="31">
        <f>IFERROR(VLOOKUP($F180,'Production Only'!$BJ$2:$BS$38,10,FALSE),'Production Only'!$BS$39)</f>
        <v>2.2636414564047174E-2</v>
      </c>
      <c r="N180" s="31">
        <f>IFERROR(VLOOKUP($F180,'Production Only'!$BJ$2:$BS$38,9,FALSE),'Production Only'!$BR$39)</f>
        <v>1.1925994178888928</v>
      </c>
      <c r="O180" s="31">
        <f>IFERROR(VLOOKUP($F180,'Production Only'!$BJ$2:$BS$38,8,FALSE),'Production Only'!$BQ$39)</f>
        <v>0.40093865907518167</v>
      </c>
    </row>
    <row r="181" spans="1:15" customFormat="1" x14ac:dyDescent="0.25">
      <c r="A181" s="28" t="s">
        <v>2046</v>
      </c>
      <c r="B181" s="28" t="s">
        <v>1913</v>
      </c>
      <c r="C181" s="28" t="s">
        <v>2047</v>
      </c>
      <c r="D181" s="28" t="s">
        <v>572</v>
      </c>
      <c r="E181" s="28" t="s">
        <v>1947</v>
      </c>
      <c r="F181" s="29" t="s">
        <v>1556</v>
      </c>
      <c r="G181" s="30">
        <f>IFERROR(VLOOKUP($F181,'Production Only'!$AL$2:$AU$38,10,FALSE),'Production Only'!$AU$39)</f>
        <v>2.4232292053071945E-2</v>
      </c>
      <c r="H181" s="30">
        <f>IFERROR(VLOOKUP($F181,'Production Only'!$AL$2:$AU$38,9,FALSE),'Production Only'!$AT$39)</f>
        <v>1.219527367005955</v>
      </c>
      <c r="I181" s="30">
        <f>IFERROR(VLOOKUP($F181,'Production Only'!$AL$2:$AU$38,8,FALSE),'Production Only'!$AS$39)</f>
        <v>0.48793004003171608</v>
      </c>
      <c r="J181" s="31">
        <f>IFERROR(VLOOKUP($F181,'Production Only'!$AX$2:$BG$38,10,FALSE),'Production Only'!$BG$39)</f>
        <v>5.6630675699581717E-3</v>
      </c>
      <c r="K181" s="31">
        <f>IFERROR(VLOOKUP($F181,'Production Only'!$AX$2:$BG$38,9,FALSE),'Production Only'!$BF$39)</f>
        <v>1.3336363636363637</v>
      </c>
      <c r="L181" s="31">
        <f>IFERROR(VLOOKUP($F181,'Production Only'!$AX$2:$BG$38,8,FALSE),'Production Only'!$BE$39)</f>
        <v>1.6363636363636365E-2</v>
      </c>
      <c r="M181" s="31">
        <f>IFERROR(VLOOKUP($F181,'Production Only'!$BJ$2:$BS$38,10,FALSE),'Production Only'!$BS$39)</f>
        <v>0.12584269662921349</v>
      </c>
      <c r="N181" s="31">
        <f>IFERROR(VLOOKUP($F181,'Production Only'!$BJ$2:$BS$38,9,FALSE),'Production Only'!$BR$39)</f>
        <v>1.5748280882730794</v>
      </c>
      <c r="O181" s="31">
        <f>IFERROR(VLOOKUP($F181,'Production Only'!$BJ$2:$BS$38,8,FALSE),'Production Only'!$BQ$39)</f>
        <v>2.2293234871482541E-2</v>
      </c>
    </row>
    <row r="182" spans="1:15" customFormat="1" x14ac:dyDescent="0.25">
      <c r="A182" s="28" t="s">
        <v>2048</v>
      </c>
      <c r="B182" s="28" t="s">
        <v>1913</v>
      </c>
      <c r="C182" s="28" t="s">
        <v>2049</v>
      </c>
      <c r="D182" s="28" t="s">
        <v>1920</v>
      </c>
      <c r="E182" s="28" t="s">
        <v>1921</v>
      </c>
      <c r="F182" s="29" t="s">
        <v>1552</v>
      </c>
      <c r="G182" s="30">
        <f>IFERROR(VLOOKUP($F182,'Production Only'!$AL$2:$AU$38,10,FALSE),'Production Only'!$AU$39)</f>
        <v>0.28537985619530681</v>
      </c>
      <c r="H182" s="30">
        <f>IFERROR(VLOOKUP($F182,'Production Only'!$AL$2:$AU$38,9,FALSE),'Production Only'!$AT$39)</f>
        <v>1.0448670544749754</v>
      </c>
      <c r="I182" s="30">
        <f>IFERROR(VLOOKUP($F182,'Production Only'!$AL$2:$AU$38,8,FALSE),'Production Only'!$AS$39)</f>
        <v>4.6630305644477045E-2</v>
      </c>
      <c r="J182" s="31">
        <f>IFERROR(VLOOKUP($F182,'Production Only'!$AX$2:$BG$38,10,FALSE),'Production Only'!$BG$39)</f>
        <v>5.6630675699581717E-3</v>
      </c>
      <c r="K182" s="31">
        <f>IFERROR(VLOOKUP($F182,'Production Only'!$AX$2:$BG$38,9,FALSE),'Production Only'!$BF$39)</f>
        <v>1.4895751995434567</v>
      </c>
      <c r="L182" s="31">
        <f>IFERROR(VLOOKUP($F182,'Production Only'!$AX$2:$BG$38,8,FALSE),'Production Only'!$BE$39)</f>
        <v>0.80935440345454335</v>
      </c>
      <c r="M182" s="31">
        <f>IFERROR(VLOOKUP($F182,'Production Only'!$BJ$2:$BS$38,10,FALSE),'Production Only'!$BS$39)</f>
        <v>2.7718894868983799E-4</v>
      </c>
      <c r="N182" s="31">
        <f>IFERROR(VLOOKUP($F182,'Production Only'!$BJ$2:$BS$38,9,FALSE),'Production Only'!$BR$39)</f>
        <v>1.7987458538190109</v>
      </c>
      <c r="O182" s="31">
        <f>IFERROR(VLOOKUP($F182,'Production Only'!$BJ$2:$BS$38,8,FALSE),'Production Only'!$BQ$39)</f>
        <v>0.34293891847576241</v>
      </c>
    </row>
    <row r="183" spans="1:15" customFormat="1" x14ac:dyDescent="0.25">
      <c r="A183" s="28" t="s">
        <v>2050</v>
      </c>
      <c r="B183" s="28" t="s">
        <v>1913</v>
      </c>
      <c r="C183" s="28" t="s">
        <v>2051</v>
      </c>
      <c r="D183" s="28" t="s">
        <v>572</v>
      </c>
      <c r="E183" s="28" t="s">
        <v>1947</v>
      </c>
      <c r="F183" s="29" t="s">
        <v>1556</v>
      </c>
      <c r="G183" s="30">
        <f>IFERROR(VLOOKUP($F183,'Production Only'!$AL$2:$AU$38,10,FALSE),'Production Only'!$AU$39)</f>
        <v>2.4232292053071945E-2</v>
      </c>
      <c r="H183" s="30">
        <f>IFERROR(VLOOKUP($F183,'Production Only'!$AL$2:$AU$38,9,FALSE),'Production Only'!$AT$39)</f>
        <v>1.219527367005955</v>
      </c>
      <c r="I183" s="30">
        <f>IFERROR(VLOOKUP($F183,'Production Only'!$AL$2:$AU$38,8,FALSE),'Production Only'!$AS$39)</f>
        <v>0.48793004003171608</v>
      </c>
      <c r="J183" s="31">
        <f>IFERROR(VLOOKUP($F183,'Production Only'!$AX$2:$BG$38,10,FALSE),'Production Only'!$BG$39)</f>
        <v>5.6630675699581717E-3</v>
      </c>
      <c r="K183" s="31">
        <f>IFERROR(VLOOKUP($F183,'Production Only'!$AX$2:$BG$38,9,FALSE),'Production Only'!$BF$39)</f>
        <v>1.3336363636363637</v>
      </c>
      <c r="L183" s="31">
        <f>IFERROR(VLOOKUP($F183,'Production Only'!$AX$2:$BG$38,8,FALSE),'Production Only'!$BE$39)</f>
        <v>1.6363636363636365E-2</v>
      </c>
      <c r="M183" s="31">
        <f>IFERROR(VLOOKUP($F183,'Production Only'!$BJ$2:$BS$38,10,FALSE),'Production Only'!$BS$39)</f>
        <v>0.12584269662921349</v>
      </c>
      <c r="N183" s="31">
        <f>IFERROR(VLOOKUP($F183,'Production Only'!$BJ$2:$BS$38,9,FALSE),'Production Only'!$BR$39)</f>
        <v>1.5748280882730794</v>
      </c>
      <c r="O183" s="31">
        <f>IFERROR(VLOOKUP($F183,'Production Only'!$BJ$2:$BS$38,8,FALSE),'Production Only'!$BQ$39)</f>
        <v>2.2293234871482541E-2</v>
      </c>
    </row>
    <row r="184" spans="1:15" customFormat="1" x14ac:dyDescent="0.25">
      <c r="A184" s="28" t="s">
        <v>2052</v>
      </c>
      <c r="B184" s="28" t="s">
        <v>1913</v>
      </c>
      <c r="C184" s="28" t="s">
        <v>1778</v>
      </c>
      <c r="D184" s="28" t="s">
        <v>572</v>
      </c>
      <c r="E184" s="28" t="s">
        <v>1947</v>
      </c>
      <c r="F184" s="29" t="s">
        <v>1556</v>
      </c>
      <c r="G184" s="30">
        <f>IFERROR(VLOOKUP($F184,'Production Only'!$AL$2:$AU$38,10,FALSE),'Production Only'!$AU$39)</f>
        <v>2.4232292053071945E-2</v>
      </c>
      <c r="H184" s="30">
        <f>IFERROR(VLOOKUP($F184,'Production Only'!$AL$2:$AU$38,9,FALSE),'Production Only'!$AT$39)</f>
        <v>1.219527367005955</v>
      </c>
      <c r="I184" s="30">
        <f>IFERROR(VLOOKUP($F184,'Production Only'!$AL$2:$AU$38,8,FALSE),'Production Only'!$AS$39)</f>
        <v>0.48793004003171608</v>
      </c>
      <c r="J184" s="31">
        <f>IFERROR(VLOOKUP($F184,'Production Only'!$AX$2:$BG$38,10,FALSE),'Production Only'!$BG$39)</f>
        <v>5.6630675699581717E-3</v>
      </c>
      <c r="K184" s="31">
        <f>IFERROR(VLOOKUP($F184,'Production Only'!$AX$2:$BG$38,9,FALSE),'Production Only'!$BF$39)</f>
        <v>1.3336363636363637</v>
      </c>
      <c r="L184" s="31">
        <f>IFERROR(VLOOKUP($F184,'Production Only'!$AX$2:$BG$38,8,FALSE),'Production Only'!$BE$39)</f>
        <v>1.6363636363636365E-2</v>
      </c>
      <c r="M184" s="31">
        <f>IFERROR(VLOOKUP($F184,'Production Only'!$BJ$2:$BS$38,10,FALSE),'Production Only'!$BS$39)</f>
        <v>0.12584269662921349</v>
      </c>
      <c r="N184" s="31">
        <f>IFERROR(VLOOKUP($F184,'Production Only'!$BJ$2:$BS$38,9,FALSE),'Production Only'!$BR$39)</f>
        <v>1.5748280882730794</v>
      </c>
      <c r="O184" s="31">
        <f>IFERROR(VLOOKUP($F184,'Production Only'!$BJ$2:$BS$38,8,FALSE),'Production Only'!$BQ$39)</f>
        <v>2.2293234871482541E-2</v>
      </c>
    </row>
    <row r="185" spans="1:15" customFormat="1" x14ac:dyDescent="0.25">
      <c r="A185" s="28" t="s">
        <v>2053</v>
      </c>
      <c r="B185" s="28" t="s">
        <v>1913</v>
      </c>
      <c r="C185" s="28" t="s">
        <v>2054</v>
      </c>
      <c r="D185" s="28" t="s">
        <v>572</v>
      </c>
      <c r="E185" s="28" t="s">
        <v>1947</v>
      </c>
      <c r="F185" s="29" t="s">
        <v>1556</v>
      </c>
      <c r="G185" s="30">
        <f>IFERROR(VLOOKUP($F185,'Production Only'!$AL$2:$AU$38,10,FALSE),'Production Only'!$AU$39)</f>
        <v>2.4232292053071945E-2</v>
      </c>
      <c r="H185" s="30">
        <f>IFERROR(VLOOKUP($F185,'Production Only'!$AL$2:$AU$38,9,FALSE),'Production Only'!$AT$39)</f>
        <v>1.219527367005955</v>
      </c>
      <c r="I185" s="30">
        <f>IFERROR(VLOOKUP($F185,'Production Only'!$AL$2:$AU$38,8,FALSE),'Production Only'!$AS$39)</f>
        <v>0.48793004003171608</v>
      </c>
      <c r="J185" s="31">
        <f>IFERROR(VLOOKUP($F185,'Production Only'!$AX$2:$BG$38,10,FALSE),'Production Only'!$BG$39)</f>
        <v>5.6630675699581717E-3</v>
      </c>
      <c r="K185" s="31">
        <f>IFERROR(VLOOKUP($F185,'Production Only'!$AX$2:$BG$38,9,FALSE),'Production Only'!$BF$39)</f>
        <v>1.3336363636363637</v>
      </c>
      <c r="L185" s="31">
        <f>IFERROR(VLOOKUP($F185,'Production Only'!$AX$2:$BG$38,8,FALSE),'Production Only'!$BE$39)</f>
        <v>1.6363636363636365E-2</v>
      </c>
      <c r="M185" s="31">
        <f>IFERROR(VLOOKUP($F185,'Production Only'!$BJ$2:$BS$38,10,FALSE),'Production Only'!$BS$39)</f>
        <v>0.12584269662921349</v>
      </c>
      <c r="N185" s="31">
        <f>IFERROR(VLOOKUP($F185,'Production Only'!$BJ$2:$BS$38,9,FALSE),'Production Only'!$BR$39)</f>
        <v>1.5748280882730794</v>
      </c>
      <c r="O185" s="31">
        <f>IFERROR(VLOOKUP($F185,'Production Only'!$BJ$2:$BS$38,8,FALSE),'Production Only'!$BQ$39)</f>
        <v>2.2293234871482541E-2</v>
      </c>
    </row>
    <row r="186" spans="1:15" customFormat="1" x14ac:dyDescent="0.25">
      <c r="A186" s="28" t="s">
        <v>2055</v>
      </c>
      <c r="B186" s="28" t="s">
        <v>1913</v>
      </c>
      <c r="C186" s="28" t="s">
        <v>2056</v>
      </c>
      <c r="D186" s="28" t="s">
        <v>1943</v>
      </c>
      <c r="E186" s="28" t="s">
        <v>1944</v>
      </c>
      <c r="F186" s="29" t="s">
        <v>1945</v>
      </c>
      <c r="G186" s="30">
        <f>IFERROR(VLOOKUP($F186,'Production Only'!$AL$2:$AU$38,10,FALSE),'Production Only'!$AU$39)</f>
        <v>2.4232292053071945E-2</v>
      </c>
      <c r="H186" s="30">
        <f>IFERROR(VLOOKUP($F186,'Production Only'!$AL$2:$AU$38,9,FALSE),'Production Only'!$AT$39)</f>
        <v>1.219527367005955</v>
      </c>
      <c r="I186" s="30">
        <f>IFERROR(VLOOKUP($F186,'Production Only'!$AL$2:$AU$38,8,FALSE),'Production Only'!$AS$39)</f>
        <v>0.48793004003171608</v>
      </c>
      <c r="J186" s="31">
        <f>IFERROR(VLOOKUP($F186,'Production Only'!$AX$2:$BG$38,10,FALSE),'Production Only'!$BG$39)</f>
        <v>5.6630675699581717E-3</v>
      </c>
      <c r="K186" s="31">
        <f>IFERROR(VLOOKUP($F186,'Production Only'!$AX$2:$BG$38,9,FALSE),'Production Only'!$BF$39)</f>
        <v>1.4895751995434567</v>
      </c>
      <c r="L186" s="31">
        <f>IFERROR(VLOOKUP($F186,'Production Only'!$AX$2:$BG$38,8,FALSE),'Production Only'!$BE$39)</f>
        <v>0.80935440345454335</v>
      </c>
      <c r="M186" s="31">
        <f>IFERROR(VLOOKUP($F186,'Production Only'!$BJ$2:$BS$38,10,FALSE),'Production Only'!$BS$39)</f>
        <v>2.2636414564047174E-2</v>
      </c>
      <c r="N186" s="31">
        <f>IFERROR(VLOOKUP($F186,'Production Only'!$BJ$2:$BS$38,9,FALSE),'Production Only'!$BR$39)</f>
        <v>1.1925994178888928</v>
      </c>
      <c r="O186" s="31">
        <f>IFERROR(VLOOKUP($F186,'Production Only'!$BJ$2:$BS$38,8,FALSE),'Production Only'!$BQ$39)</f>
        <v>0.40093865907518167</v>
      </c>
    </row>
    <row r="187" spans="1:15" customFormat="1" x14ac:dyDescent="0.25">
      <c r="A187" s="28" t="s">
        <v>2057</v>
      </c>
      <c r="B187" s="28" t="s">
        <v>1913</v>
      </c>
      <c r="C187" s="28" t="s">
        <v>2058</v>
      </c>
      <c r="D187" s="28" t="s">
        <v>572</v>
      </c>
      <c r="E187" s="28" t="s">
        <v>1947</v>
      </c>
      <c r="F187" s="29" t="s">
        <v>1556</v>
      </c>
      <c r="G187" s="30">
        <f>IFERROR(VLOOKUP($F187,'Production Only'!$AL$2:$AU$38,10,FALSE),'Production Only'!$AU$39)</f>
        <v>2.4232292053071945E-2</v>
      </c>
      <c r="H187" s="30">
        <f>IFERROR(VLOOKUP($F187,'Production Only'!$AL$2:$AU$38,9,FALSE),'Production Only'!$AT$39)</f>
        <v>1.219527367005955</v>
      </c>
      <c r="I187" s="30">
        <f>IFERROR(VLOOKUP($F187,'Production Only'!$AL$2:$AU$38,8,FALSE),'Production Only'!$AS$39)</f>
        <v>0.48793004003171608</v>
      </c>
      <c r="J187" s="31">
        <f>IFERROR(VLOOKUP($F187,'Production Only'!$AX$2:$BG$38,10,FALSE),'Production Only'!$BG$39)</f>
        <v>5.6630675699581717E-3</v>
      </c>
      <c r="K187" s="31">
        <f>IFERROR(VLOOKUP($F187,'Production Only'!$AX$2:$BG$38,9,FALSE),'Production Only'!$BF$39)</f>
        <v>1.3336363636363637</v>
      </c>
      <c r="L187" s="31">
        <f>IFERROR(VLOOKUP($F187,'Production Only'!$AX$2:$BG$38,8,FALSE),'Production Only'!$BE$39)</f>
        <v>1.6363636363636365E-2</v>
      </c>
      <c r="M187" s="31">
        <f>IFERROR(VLOOKUP($F187,'Production Only'!$BJ$2:$BS$38,10,FALSE),'Production Only'!$BS$39)</f>
        <v>0.12584269662921349</v>
      </c>
      <c r="N187" s="31">
        <f>IFERROR(VLOOKUP($F187,'Production Only'!$BJ$2:$BS$38,9,FALSE),'Production Only'!$BR$39)</f>
        <v>1.5748280882730794</v>
      </c>
      <c r="O187" s="31">
        <f>IFERROR(VLOOKUP($F187,'Production Only'!$BJ$2:$BS$38,8,FALSE),'Production Only'!$BQ$39)</f>
        <v>2.2293234871482541E-2</v>
      </c>
    </row>
    <row r="188" spans="1:15" customFormat="1" x14ac:dyDescent="0.25">
      <c r="A188" s="28" t="s">
        <v>2059</v>
      </c>
      <c r="B188" s="28" t="s">
        <v>2060</v>
      </c>
      <c r="C188" s="28" t="s">
        <v>2061</v>
      </c>
      <c r="D188" s="28" t="s">
        <v>2062</v>
      </c>
      <c r="E188" s="28" t="s">
        <v>2063</v>
      </c>
      <c r="F188" s="29" t="s">
        <v>2064</v>
      </c>
      <c r="G188" s="30">
        <f>IFERROR(VLOOKUP($F188,'Production Only'!$AL$2:$AU$38,10,FALSE),'Production Only'!$AU$39)</f>
        <v>2.4232292053071945E-2</v>
      </c>
      <c r="H188" s="30">
        <f>IFERROR(VLOOKUP($F188,'Production Only'!$AL$2:$AU$38,9,FALSE),'Production Only'!$AT$39)</f>
        <v>1.219527367005955</v>
      </c>
      <c r="I188" s="30">
        <f>IFERROR(VLOOKUP($F188,'Production Only'!$AL$2:$AU$38,8,FALSE),'Production Only'!$AS$39)</f>
        <v>0.48793004003171608</v>
      </c>
      <c r="J188" s="31">
        <f>IFERROR(VLOOKUP($F188,'Production Only'!$AX$2:$BG$38,10,FALSE),'Production Only'!$BG$39)</f>
        <v>5.6630675699581717E-3</v>
      </c>
      <c r="K188" s="31">
        <f>IFERROR(VLOOKUP($F188,'Production Only'!$AX$2:$BG$38,9,FALSE),'Production Only'!$BF$39)</f>
        <v>1.4895751995434567</v>
      </c>
      <c r="L188" s="31">
        <f>IFERROR(VLOOKUP($F188,'Production Only'!$AX$2:$BG$38,8,FALSE),'Production Only'!$BE$39)</f>
        <v>0.80935440345454335</v>
      </c>
      <c r="M188" s="31">
        <f>IFERROR(VLOOKUP($F188,'Production Only'!$BJ$2:$BS$38,10,FALSE),'Production Only'!$BS$39)</f>
        <v>2.2636414564047174E-2</v>
      </c>
      <c r="N188" s="31">
        <f>IFERROR(VLOOKUP($F188,'Production Only'!$BJ$2:$BS$38,9,FALSE),'Production Only'!$BR$39)</f>
        <v>1.1925994178888928</v>
      </c>
      <c r="O188" s="31">
        <f>IFERROR(VLOOKUP($F188,'Production Only'!$BJ$2:$BS$38,8,FALSE),'Production Only'!$BQ$39)</f>
        <v>0.40093865907518167</v>
      </c>
    </row>
    <row r="189" spans="1:15" customFormat="1" x14ac:dyDescent="0.25">
      <c r="A189" s="28" t="s">
        <v>2065</v>
      </c>
      <c r="B189" s="28" t="s">
        <v>2060</v>
      </c>
      <c r="C189" s="28" t="s">
        <v>2066</v>
      </c>
      <c r="D189" s="28" t="s">
        <v>2067</v>
      </c>
      <c r="E189" s="28" t="s">
        <v>2068</v>
      </c>
      <c r="F189" s="29" t="s">
        <v>2069</v>
      </c>
      <c r="G189" s="30">
        <f>IFERROR(VLOOKUP($F189,'Production Only'!$AL$2:$AU$38,10,FALSE),'Production Only'!$AU$39)</f>
        <v>2.4232292053071945E-2</v>
      </c>
      <c r="H189" s="30">
        <f>IFERROR(VLOOKUP($F189,'Production Only'!$AL$2:$AU$38,9,FALSE),'Production Only'!$AT$39)</f>
        <v>1.219527367005955</v>
      </c>
      <c r="I189" s="30">
        <f>IFERROR(VLOOKUP($F189,'Production Only'!$AL$2:$AU$38,8,FALSE),'Production Only'!$AS$39)</f>
        <v>0.48793004003171608</v>
      </c>
      <c r="J189" s="31">
        <f>IFERROR(VLOOKUP($F189,'Production Only'!$AX$2:$BG$38,10,FALSE),'Production Only'!$BG$39)</f>
        <v>5.6630675699581717E-3</v>
      </c>
      <c r="K189" s="31">
        <f>IFERROR(VLOOKUP($F189,'Production Only'!$AX$2:$BG$38,9,FALSE),'Production Only'!$BF$39)</f>
        <v>1.4895751995434567</v>
      </c>
      <c r="L189" s="31">
        <f>IFERROR(VLOOKUP($F189,'Production Only'!$AX$2:$BG$38,8,FALSE),'Production Only'!$BE$39)</f>
        <v>0.80935440345454335</v>
      </c>
      <c r="M189" s="31">
        <f>IFERROR(VLOOKUP($F189,'Production Only'!$BJ$2:$BS$38,10,FALSE),'Production Only'!$BS$39)</f>
        <v>2.2636414564047174E-2</v>
      </c>
      <c r="N189" s="31">
        <f>IFERROR(VLOOKUP($F189,'Production Only'!$BJ$2:$BS$38,9,FALSE),'Production Only'!$BR$39)</f>
        <v>1.1925994178888928</v>
      </c>
      <c r="O189" s="31">
        <f>IFERROR(VLOOKUP($F189,'Production Only'!$BJ$2:$BS$38,8,FALSE),'Production Only'!$BQ$39)</f>
        <v>0.40093865907518167</v>
      </c>
    </row>
    <row r="190" spans="1:15" customFormat="1" x14ac:dyDescent="0.25">
      <c r="A190" s="28" t="s">
        <v>2070</v>
      </c>
      <c r="B190" s="28" t="s">
        <v>2060</v>
      </c>
      <c r="C190" s="28" t="s">
        <v>2071</v>
      </c>
      <c r="D190" s="28" t="s">
        <v>2067</v>
      </c>
      <c r="E190" s="28" t="s">
        <v>2068</v>
      </c>
      <c r="F190" s="29" t="s">
        <v>2069</v>
      </c>
      <c r="G190" s="30">
        <f>IFERROR(VLOOKUP($F190,'Production Only'!$AL$2:$AU$38,10,FALSE),'Production Only'!$AU$39)</f>
        <v>2.4232292053071945E-2</v>
      </c>
      <c r="H190" s="30">
        <f>IFERROR(VLOOKUP($F190,'Production Only'!$AL$2:$AU$38,9,FALSE),'Production Only'!$AT$39)</f>
        <v>1.219527367005955</v>
      </c>
      <c r="I190" s="30">
        <f>IFERROR(VLOOKUP($F190,'Production Only'!$AL$2:$AU$38,8,FALSE),'Production Only'!$AS$39)</f>
        <v>0.48793004003171608</v>
      </c>
      <c r="J190" s="31">
        <f>IFERROR(VLOOKUP($F190,'Production Only'!$AX$2:$BG$38,10,FALSE),'Production Only'!$BG$39)</f>
        <v>5.6630675699581717E-3</v>
      </c>
      <c r="K190" s="31">
        <f>IFERROR(VLOOKUP($F190,'Production Only'!$AX$2:$BG$38,9,FALSE),'Production Only'!$BF$39)</f>
        <v>1.4895751995434567</v>
      </c>
      <c r="L190" s="31">
        <f>IFERROR(VLOOKUP($F190,'Production Only'!$AX$2:$BG$38,8,FALSE),'Production Only'!$BE$39)</f>
        <v>0.80935440345454335</v>
      </c>
      <c r="M190" s="31">
        <f>IFERROR(VLOOKUP($F190,'Production Only'!$BJ$2:$BS$38,10,FALSE),'Production Only'!$BS$39)</f>
        <v>2.2636414564047174E-2</v>
      </c>
      <c r="N190" s="31">
        <f>IFERROR(VLOOKUP($F190,'Production Only'!$BJ$2:$BS$38,9,FALSE),'Production Only'!$BR$39)</f>
        <v>1.1925994178888928</v>
      </c>
      <c r="O190" s="31">
        <f>IFERROR(VLOOKUP($F190,'Production Only'!$BJ$2:$BS$38,8,FALSE),'Production Only'!$BQ$39)</f>
        <v>0.40093865907518167</v>
      </c>
    </row>
    <row r="191" spans="1:15" customFormat="1" x14ac:dyDescent="0.25">
      <c r="A191" s="28" t="s">
        <v>2072</v>
      </c>
      <c r="B191" s="28" t="s">
        <v>2060</v>
      </c>
      <c r="C191" s="28" t="s">
        <v>2073</v>
      </c>
      <c r="D191" s="28" t="s">
        <v>2074</v>
      </c>
      <c r="E191" s="28" t="s">
        <v>2075</v>
      </c>
      <c r="F191" s="29" t="s">
        <v>1567</v>
      </c>
      <c r="G191" s="30">
        <f>IFERROR(VLOOKUP($F191,'Production Only'!$AL$2:$AU$38,10,FALSE),'Production Only'!$AU$39)</f>
        <v>2.4232292053071945E-2</v>
      </c>
      <c r="H191" s="30">
        <f>IFERROR(VLOOKUP($F191,'Production Only'!$AL$2:$AU$38,9,FALSE),'Production Only'!$AT$39)</f>
        <v>1.219527367005955</v>
      </c>
      <c r="I191" s="30">
        <f>IFERROR(VLOOKUP($F191,'Production Only'!$AL$2:$AU$38,8,FALSE),'Production Only'!$AS$39)</f>
        <v>0.48793004003171608</v>
      </c>
      <c r="J191" s="31">
        <f>IFERROR(VLOOKUP($F191,'Production Only'!$AX$2:$BG$38,10,FALSE),'Production Only'!$BG$39)</f>
        <v>5.6630675699581717E-3</v>
      </c>
      <c r="K191" s="31">
        <f>IFERROR(VLOOKUP($F191,'Production Only'!$AX$2:$BG$38,9,FALSE),'Production Only'!$BF$39)</f>
        <v>1.4895751995434567</v>
      </c>
      <c r="L191" s="31">
        <f>IFERROR(VLOOKUP($F191,'Production Only'!$AX$2:$BG$38,8,FALSE),'Production Only'!$BE$39)</f>
        <v>0.80935440345454335</v>
      </c>
      <c r="M191" s="31">
        <f>IFERROR(VLOOKUP($F191,'Production Only'!$BJ$2:$BS$38,10,FALSE),'Production Only'!$BS$39)</f>
        <v>0</v>
      </c>
      <c r="N191" s="31">
        <f>IFERROR(VLOOKUP($F191,'Production Only'!$BJ$2:$BS$38,9,FALSE),'Production Only'!$BR$39)</f>
        <v>3.9531478770131773E-2</v>
      </c>
      <c r="O191" s="31">
        <f>IFERROR(VLOOKUP($F191,'Production Only'!$BJ$2:$BS$38,8,FALSE),'Production Only'!$BQ$39)</f>
        <v>0</v>
      </c>
    </row>
    <row r="192" spans="1:15" customFormat="1" x14ac:dyDescent="0.25">
      <c r="A192" s="28" t="s">
        <v>2076</v>
      </c>
      <c r="B192" s="28" t="s">
        <v>2060</v>
      </c>
      <c r="C192" s="28" t="s">
        <v>2077</v>
      </c>
      <c r="D192" s="28" t="s">
        <v>2067</v>
      </c>
      <c r="E192" s="28" t="s">
        <v>2068</v>
      </c>
      <c r="F192" s="29" t="s">
        <v>2069</v>
      </c>
      <c r="G192" s="30">
        <f>IFERROR(VLOOKUP($F192,'Production Only'!$AL$2:$AU$38,10,FALSE),'Production Only'!$AU$39)</f>
        <v>2.4232292053071945E-2</v>
      </c>
      <c r="H192" s="30">
        <f>IFERROR(VLOOKUP($F192,'Production Only'!$AL$2:$AU$38,9,FALSE),'Production Only'!$AT$39)</f>
        <v>1.219527367005955</v>
      </c>
      <c r="I192" s="30">
        <f>IFERROR(VLOOKUP($F192,'Production Only'!$AL$2:$AU$38,8,FALSE),'Production Only'!$AS$39)</f>
        <v>0.48793004003171608</v>
      </c>
      <c r="J192" s="31">
        <f>IFERROR(VLOOKUP($F192,'Production Only'!$AX$2:$BG$38,10,FALSE),'Production Only'!$BG$39)</f>
        <v>5.6630675699581717E-3</v>
      </c>
      <c r="K192" s="31">
        <f>IFERROR(VLOOKUP($F192,'Production Only'!$AX$2:$BG$38,9,FALSE),'Production Only'!$BF$39)</f>
        <v>1.4895751995434567</v>
      </c>
      <c r="L192" s="31">
        <f>IFERROR(VLOOKUP($F192,'Production Only'!$AX$2:$BG$38,8,FALSE),'Production Only'!$BE$39)</f>
        <v>0.80935440345454335</v>
      </c>
      <c r="M192" s="31">
        <f>IFERROR(VLOOKUP($F192,'Production Only'!$BJ$2:$BS$38,10,FALSE),'Production Only'!$BS$39)</f>
        <v>2.2636414564047174E-2</v>
      </c>
      <c r="N192" s="31">
        <f>IFERROR(VLOOKUP($F192,'Production Only'!$BJ$2:$BS$38,9,FALSE),'Production Only'!$BR$39)</f>
        <v>1.1925994178888928</v>
      </c>
      <c r="O192" s="31">
        <f>IFERROR(VLOOKUP($F192,'Production Only'!$BJ$2:$BS$38,8,FALSE),'Production Only'!$BQ$39)</f>
        <v>0.40093865907518167</v>
      </c>
    </row>
    <row r="193" spans="1:15" customFormat="1" x14ac:dyDescent="0.25">
      <c r="A193" s="28" t="s">
        <v>2078</v>
      </c>
      <c r="B193" s="28" t="s">
        <v>2060</v>
      </c>
      <c r="C193" s="28" t="s">
        <v>2079</v>
      </c>
      <c r="D193" s="28" t="s">
        <v>2074</v>
      </c>
      <c r="E193" s="28" t="s">
        <v>2075</v>
      </c>
      <c r="F193" s="29" t="s">
        <v>1567</v>
      </c>
      <c r="G193" s="30">
        <f>IFERROR(VLOOKUP($F193,'Production Only'!$AL$2:$AU$38,10,FALSE),'Production Only'!$AU$39)</f>
        <v>2.4232292053071945E-2</v>
      </c>
      <c r="H193" s="30">
        <f>IFERROR(VLOOKUP($F193,'Production Only'!$AL$2:$AU$38,9,FALSE),'Production Only'!$AT$39)</f>
        <v>1.219527367005955</v>
      </c>
      <c r="I193" s="30">
        <f>IFERROR(VLOOKUP($F193,'Production Only'!$AL$2:$AU$38,8,FALSE),'Production Only'!$AS$39)</f>
        <v>0.48793004003171608</v>
      </c>
      <c r="J193" s="31">
        <f>IFERROR(VLOOKUP($F193,'Production Only'!$AX$2:$BG$38,10,FALSE),'Production Only'!$BG$39)</f>
        <v>5.6630675699581717E-3</v>
      </c>
      <c r="K193" s="31">
        <f>IFERROR(VLOOKUP($F193,'Production Only'!$AX$2:$BG$38,9,FALSE),'Production Only'!$BF$39)</f>
        <v>1.4895751995434567</v>
      </c>
      <c r="L193" s="31">
        <f>IFERROR(VLOOKUP($F193,'Production Only'!$AX$2:$BG$38,8,FALSE),'Production Only'!$BE$39)</f>
        <v>0.80935440345454335</v>
      </c>
      <c r="M193" s="31">
        <f>IFERROR(VLOOKUP($F193,'Production Only'!$BJ$2:$BS$38,10,FALSE),'Production Only'!$BS$39)</f>
        <v>0</v>
      </c>
      <c r="N193" s="31">
        <f>IFERROR(VLOOKUP($F193,'Production Only'!$BJ$2:$BS$38,9,FALSE),'Production Only'!$BR$39)</f>
        <v>3.9531478770131773E-2</v>
      </c>
      <c r="O193" s="31">
        <f>IFERROR(VLOOKUP($F193,'Production Only'!$BJ$2:$BS$38,8,FALSE),'Production Only'!$BQ$39)</f>
        <v>0</v>
      </c>
    </row>
    <row r="194" spans="1:15" customFormat="1" x14ac:dyDescent="0.25">
      <c r="A194" s="28" t="s">
        <v>2080</v>
      </c>
      <c r="B194" s="28" t="s">
        <v>2060</v>
      </c>
      <c r="C194" s="28" t="s">
        <v>2081</v>
      </c>
      <c r="D194" s="28" t="s">
        <v>2074</v>
      </c>
      <c r="E194" s="28" t="s">
        <v>2075</v>
      </c>
      <c r="F194" s="29" t="s">
        <v>1567</v>
      </c>
      <c r="G194" s="30">
        <f>IFERROR(VLOOKUP($F194,'Production Only'!$AL$2:$AU$38,10,FALSE),'Production Only'!$AU$39)</f>
        <v>2.4232292053071945E-2</v>
      </c>
      <c r="H194" s="30">
        <f>IFERROR(VLOOKUP($F194,'Production Only'!$AL$2:$AU$38,9,FALSE),'Production Only'!$AT$39)</f>
        <v>1.219527367005955</v>
      </c>
      <c r="I194" s="30">
        <f>IFERROR(VLOOKUP($F194,'Production Only'!$AL$2:$AU$38,8,FALSE),'Production Only'!$AS$39)</f>
        <v>0.48793004003171608</v>
      </c>
      <c r="J194" s="31">
        <f>IFERROR(VLOOKUP($F194,'Production Only'!$AX$2:$BG$38,10,FALSE),'Production Only'!$BG$39)</f>
        <v>5.6630675699581717E-3</v>
      </c>
      <c r="K194" s="31">
        <f>IFERROR(VLOOKUP($F194,'Production Only'!$AX$2:$BG$38,9,FALSE),'Production Only'!$BF$39)</f>
        <v>1.4895751995434567</v>
      </c>
      <c r="L194" s="31">
        <f>IFERROR(VLOOKUP($F194,'Production Only'!$AX$2:$BG$38,8,FALSE),'Production Only'!$BE$39)</f>
        <v>0.80935440345454335</v>
      </c>
      <c r="M194" s="31">
        <f>IFERROR(VLOOKUP($F194,'Production Only'!$BJ$2:$BS$38,10,FALSE),'Production Only'!$BS$39)</f>
        <v>0</v>
      </c>
      <c r="N194" s="31">
        <f>IFERROR(VLOOKUP($F194,'Production Only'!$BJ$2:$BS$38,9,FALSE),'Production Only'!$BR$39)</f>
        <v>3.9531478770131773E-2</v>
      </c>
      <c r="O194" s="31">
        <f>IFERROR(VLOOKUP($F194,'Production Only'!$BJ$2:$BS$38,8,FALSE),'Production Only'!$BQ$39)</f>
        <v>0</v>
      </c>
    </row>
    <row r="195" spans="1:15" customFormat="1" x14ac:dyDescent="0.25">
      <c r="A195" s="28" t="s">
        <v>2082</v>
      </c>
      <c r="B195" s="28" t="s">
        <v>2060</v>
      </c>
      <c r="C195" s="28" t="s">
        <v>2083</v>
      </c>
      <c r="D195" s="28" t="s">
        <v>2084</v>
      </c>
      <c r="E195" s="28" t="s">
        <v>2085</v>
      </c>
      <c r="F195" s="29" t="s">
        <v>2086</v>
      </c>
      <c r="G195" s="30">
        <f>IFERROR(VLOOKUP($F195,'Production Only'!$AL$2:$AU$38,10,FALSE),'Production Only'!$AU$39)</f>
        <v>2.4232292053071945E-2</v>
      </c>
      <c r="H195" s="30">
        <f>IFERROR(VLOOKUP($F195,'Production Only'!$AL$2:$AU$38,9,FALSE),'Production Only'!$AT$39)</f>
        <v>1.219527367005955</v>
      </c>
      <c r="I195" s="30">
        <f>IFERROR(VLOOKUP($F195,'Production Only'!$AL$2:$AU$38,8,FALSE),'Production Only'!$AS$39)</f>
        <v>0.48793004003171608</v>
      </c>
      <c r="J195" s="31">
        <f>IFERROR(VLOOKUP($F195,'Production Only'!$AX$2:$BG$38,10,FALSE),'Production Only'!$BG$39)</f>
        <v>5.6630675699581717E-3</v>
      </c>
      <c r="K195" s="31">
        <f>IFERROR(VLOOKUP($F195,'Production Only'!$AX$2:$BG$38,9,FALSE),'Production Only'!$BF$39)</f>
        <v>1.4895751995434567</v>
      </c>
      <c r="L195" s="31">
        <f>IFERROR(VLOOKUP($F195,'Production Only'!$AX$2:$BG$38,8,FALSE),'Production Only'!$BE$39)</f>
        <v>0.80935440345454335</v>
      </c>
      <c r="M195" s="31">
        <f>IFERROR(VLOOKUP($F195,'Production Only'!$BJ$2:$BS$38,10,FALSE),'Production Only'!$BS$39)</f>
        <v>2.2636414564047174E-2</v>
      </c>
      <c r="N195" s="31">
        <f>IFERROR(VLOOKUP($F195,'Production Only'!$BJ$2:$BS$38,9,FALSE),'Production Only'!$BR$39)</f>
        <v>1.1925994178888928</v>
      </c>
      <c r="O195" s="31">
        <f>IFERROR(VLOOKUP($F195,'Production Only'!$BJ$2:$BS$38,8,FALSE),'Production Only'!$BQ$39)</f>
        <v>0.40093865907518167</v>
      </c>
    </row>
    <row r="196" spans="1:15" customFormat="1" x14ac:dyDescent="0.25">
      <c r="A196" s="28" t="s">
        <v>2087</v>
      </c>
      <c r="B196" s="28" t="s">
        <v>2060</v>
      </c>
      <c r="C196" s="28" t="s">
        <v>2088</v>
      </c>
      <c r="D196" s="28" t="s">
        <v>2067</v>
      </c>
      <c r="E196" s="28" t="s">
        <v>2068</v>
      </c>
      <c r="F196" s="29" t="s">
        <v>2069</v>
      </c>
      <c r="G196" s="30">
        <f>IFERROR(VLOOKUP($F196,'Production Only'!$AL$2:$AU$38,10,FALSE),'Production Only'!$AU$39)</f>
        <v>2.4232292053071945E-2</v>
      </c>
      <c r="H196" s="30">
        <f>IFERROR(VLOOKUP($F196,'Production Only'!$AL$2:$AU$38,9,FALSE),'Production Only'!$AT$39)</f>
        <v>1.219527367005955</v>
      </c>
      <c r="I196" s="30">
        <f>IFERROR(VLOOKUP($F196,'Production Only'!$AL$2:$AU$38,8,FALSE),'Production Only'!$AS$39)</f>
        <v>0.48793004003171608</v>
      </c>
      <c r="J196" s="31">
        <f>IFERROR(VLOOKUP($F196,'Production Only'!$AX$2:$BG$38,10,FALSE),'Production Only'!$BG$39)</f>
        <v>5.6630675699581717E-3</v>
      </c>
      <c r="K196" s="31">
        <f>IFERROR(VLOOKUP($F196,'Production Only'!$AX$2:$BG$38,9,FALSE),'Production Only'!$BF$39)</f>
        <v>1.4895751995434567</v>
      </c>
      <c r="L196" s="31">
        <f>IFERROR(VLOOKUP($F196,'Production Only'!$AX$2:$BG$38,8,FALSE),'Production Only'!$BE$39)</f>
        <v>0.80935440345454335</v>
      </c>
      <c r="M196" s="31">
        <f>IFERROR(VLOOKUP($F196,'Production Only'!$BJ$2:$BS$38,10,FALSE),'Production Only'!$BS$39)</f>
        <v>2.2636414564047174E-2</v>
      </c>
      <c r="N196" s="31">
        <f>IFERROR(VLOOKUP($F196,'Production Only'!$BJ$2:$BS$38,9,FALSE),'Production Only'!$BR$39)</f>
        <v>1.1925994178888928</v>
      </c>
      <c r="O196" s="31">
        <f>IFERROR(VLOOKUP($F196,'Production Only'!$BJ$2:$BS$38,8,FALSE),'Production Only'!$BQ$39)</f>
        <v>0.40093865907518167</v>
      </c>
    </row>
    <row r="197" spans="1:15" customFormat="1" x14ac:dyDescent="0.25">
      <c r="A197" s="28" t="s">
        <v>2089</v>
      </c>
      <c r="B197" s="28" t="s">
        <v>2060</v>
      </c>
      <c r="C197" s="28" t="s">
        <v>2090</v>
      </c>
      <c r="D197" s="28" t="s">
        <v>2091</v>
      </c>
      <c r="E197" s="28" t="s">
        <v>2092</v>
      </c>
      <c r="F197" s="29" t="s">
        <v>1551</v>
      </c>
      <c r="G197" s="30">
        <f>IFERROR(VLOOKUP($F197,'Production Only'!$AL$2:$AU$38,10,FALSE),'Production Only'!$AU$39)</f>
        <v>0</v>
      </c>
      <c r="H197" s="30">
        <f>IFERROR(VLOOKUP($F197,'Production Only'!$AL$2:$AU$38,9,FALSE),'Production Only'!$AT$39)</f>
        <v>5.2725777584288688E-3</v>
      </c>
      <c r="I197" s="30">
        <f>IFERROR(VLOOKUP($F197,'Production Only'!$AL$2:$AU$38,8,FALSE),'Production Only'!$AS$39)</f>
        <v>0</v>
      </c>
      <c r="J197" s="31">
        <f>IFERROR(VLOOKUP($F197,'Production Only'!$AX$2:$BG$38,10,FALSE),'Production Only'!$BG$39)</f>
        <v>5.6630675699581717E-3</v>
      </c>
      <c r="K197" s="31">
        <f>IFERROR(VLOOKUP($F197,'Production Only'!$AX$2:$BG$38,9,FALSE),'Production Only'!$BF$39)</f>
        <v>1.4895751995434567</v>
      </c>
      <c r="L197" s="31">
        <f>IFERROR(VLOOKUP($F197,'Production Only'!$AX$2:$BG$38,8,FALSE),'Production Only'!$BE$39)</f>
        <v>0.80935440345454335</v>
      </c>
      <c r="M197" s="31">
        <f>IFERROR(VLOOKUP($F197,'Production Only'!$BJ$2:$BS$38,10,FALSE),'Production Only'!$BS$39)</f>
        <v>2.2636414564047174E-2</v>
      </c>
      <c r="N197" s="31">
        <f>IFERROR(VLOOKUP($F197,'Production Only'!$BJ$2:$BS$38,9,FALSE),'Production Only'!$BR$39)</f>
        <v>1.1925994178888928</v>
      </c>
      <c r="O197" s="31">
        <f>IFERROR(VLOOKUP($F197,'Production Only'!$BJ$2:$BS$38,8,FALSE),'Production Only'!$BQ$39)</f>
        <v>0.40093865907518167</v>
      </c>
    </row>
    <row r="198" spans="1:15" customFormat="1" x14ac:dyDescent="0.25">
      <c r="A198" s="28" t="s">
        <v>2093</v>
      </c>
      <c r="B198" s="28" t="s">
        <v>2060</v>
      </c>
      <c r="C198" s="28" t="s">
        <v>2094</v>
      </c>
      <c r="D198" s="28" t="s">
        <v>2074</v>
      </c>
      <c r="E198" s="28" t="s">
        <v>2075</v>
      </c>
      <c r="F198" s="29" t="s">
        <v>1567</v>
      </c>
      <c r="G198" s="30">
        <f>IFERROR(VLOOKUP($F198,'Production Only'!$AL$2:$AU$38,10,FALSE),'Production Only'!$AU$39)</f>
        <v>2.4232292053071945E-2</v>
      </c>
      <c r="H198" s="30">
        <f>IFERROR(VLOOKUP($F198,'Production Only'!$AL$2:$AU$38,9,FALSE),'Production Only'!$AT$39)</f>
        <v>1.219527367005955</v>
      </c>
      <c r="I198" s="30">
        <f>IFERROR(VLOOKUP($F198,'Production Only'!$AL$2:$AU$38,8,FALSE),'Production Only'!$AS$39)</f>
        <v>0.48793004003171608</v>
      </c>
      <c r="J198" s="31">
        <f>IFERROR(VLOOKUP($F198,'Production Only'!$AX$2:$BG$38,10,FALSE),'Production Only'!$BG$39)</f>
        <v>5.6630675699581717E-3</v>
      </c>
      <c r="K198" s="31">
        <f>IFERROR(VLOOKUP($F198,'Production Only'!$AX$2:$BG$38,9,FALSE),'Production Only'!$BF$39)</f>
        <v>1.4895751995434567</v>
      </c>
      <c r="L198" s="31">
        <f>IFERROR(VLOOKUP($F198,'Production Only'!$AX$2:$BG$38,8,FALSE),'Production Only'!$BE$39)</f>
        <v>0.80935440345454335</v>
      </c>
      <c r="M198" s="31">
        <f>IFERROR(VLOOKUP($F198,'Production Only'!$BJ$2:$BS$38,10,FALSE),'Production Only'!$BS$39)</f>
        <v>0</v>
      </c>
      <c r="N198" s="31">
        <f>IFERROR(VLOOKUP($F198,'Production Only'!$BJ$2:$BS$38,9,FALSE),'Production Only'!$BR$39)</f>
        <v>3.9531478770131773E-2</v>
      </c>
      <c r="O198" s="31">
        <f>IFERROR(VLOOKUP($F198,'Production Only'!$BJ$2:$BS$38,8,FALSE),'Production Only'!$BQ$39)</f>
        <v>0</v>
      </c>
    </row>
    <row r="199" spans="1:15" customFormat="1" x14ac:dyDescent="0.25">
      <c r="A199" s="28" t="s">
        <v>2095</v>
      </c>
      <c r="B199" s="28" t="s">
        <v>2060</v>
      </c>
      <c r="C199" s="28" t="s">
        <v>2096</v>
      </c>
      <c r="D199" s="28" t="s">
        <v>2097</v>
      </c>
      <c r="E199" s="28" t="s">
        <v>2098</v>
      </c>
      <c r="F199" s="29" t="s">
        <v>2099</v>
      </c>
      <c r="G199" s="30">
        <f>IFERROR(VLOOKUP($F199,'Production Only'!$AL$2:$AU$38,10,FALSE),'Production Only'!$AU$39)</f>
        <v>2.4232292053071945E-2</v>
      </c>
      <c r="H199" s="30">
        <f>IFERROR(VLOOKUP($F199,'Production Only'!$AL$2:$AU$38,9,FALSE),'Production Only'!$AT$39)</f>
        <v>1.219527367005955</v>
      </c>
      <c r="I199" s="30">
        <f>IFERROR(VLOOKUP($F199,'Production Only'!$AL$2:$AU$38,8,FALSE),'Production Only'!$AS$39)</f>
        <v>0.48793004003171608</v>
      </c>
      <c r="J199" s="31">
        <f>IFERROR(VLOOKUP($F199,'Production Only'!$AX$2:$BG$38,10,FALSE),'Production Only'!$BG$39)</f>
        <v>5.6630675699581717E-3</v>
      </c>
      <c r="K199" s="31">
        <f>IFERROR(VLOOKUP($F199,'Production Only'!$AX$2:$BG$38,9,FALSE),'Production Only'!$BF$39)</f>
        <v>1.4895751995434567</v>
      </c>
      <c r="L199" s="31">
        <f>IFERROR(VLOOKUP($F199,'Production Only'!$AX$2:$BG$38,8,FALSE),'Production Only'!$BE$39)</f>
        <v>0.80935440345454335</v>
      </c>
      <c r="M199" s="31">
        <f>IFERROR(VLOOKUP($F199,'Production Only'!$BJ$2:$BS$38,10,FALSE),'Production Only'!$BS$39)</f>
        <v>2.2636414564047174E-2</v>
      </c>
      <c r="N199" s="31">
        <f>IFERROR(VLOOKUP($F199,'Production Only'!$BJ$2:$BS$38,9,FALSE),'Production Only'!$BR$39)</f>
        <v>1.1925994178888928</v>
      </c>
      <c r="O199" s="31">
        <f>IFERROR(VLOOKUP($F199,'Production Only'!$BJ$2:$BS$38,8,FALSE),'Production Only'!$BQ$39)</f>
        <v>0.40093865907518167</v>
      </c>
    </row>
    <row r="200" spans="1:15" customFormat="1" x14ac:dyDescent="0.25">
      <c r="A200" s="28" t="s">
        <v>2100</v>
      </c>
      <c r="B200" s="28" t="s">
        <v>2060</v>
      </c>
      <c r="C200" s="28" t="s">
        <v>2101</v>
      </c>
      <c r="D200" s="28" t="s">
        <v>2102</v>
      </c>
      <c r="E200" s="28" t="s">
        <v>2103</v>
      </c>
      <c r="F200" s="29" t="s">
        <v>2104</v>
      </c>
      <c r="G200" s="30">
        <f>IFERROR(VLOOKUP($F200,'Production Only'!$AL$2:$AU$38,10,FALSE),'Production Only'!$AU$39)</f>
        <v>2.4232292053071945E-2</v>
      </c>
      <c r="H200" s="30">
        <f>IFERROR(VLOOKUP($F200,'Production Only'!$AL$2:$AU$38,9,FALSE),'Production Only'!$AT$39)</f>
        <v>1.219527367005955</v>
      </c>
      <c r="I200" s="30">
        <f>IFERROR(VLOOKUP($F200,'Production Only'!$AL$2:$AU$38,8,FALSE),'Production Only'!$AS$39)</f>
        <v>0.48793004003171608</v>
      </c>
      <c r="J200" s="31">
        <f>IFERROR(VLOOKUP($F200,'Production Only'!$AX$2:$BG$38,10,FALSE),'Production Only'!$BG$39)</f>
        <v>5.6630675699581717E-3</v>
      </c>
      <c r="K200" s="31">
        <f>IFERROR(VLOOKUP($F200,'Production Only'!$AX$2:$BG$38,9,FALSE),'Production Only'!$BF$39)</f>
        <v>1.4895751995434567</v>
      </c>
      <c r="L200" s="31">
        <f>IFERROR(VLOOKUP($F200,'Production Only'!$AX$2:$BG$38,8,FALSE),'Production Only'!$BE$39)</f>
        <v>0.80935440345454335</v>
      </c>
      <c r="M200" s="31">
        <f>IFERROR(VLOOKUP($F200,'Production Only'!$BJ$2:$BS$38,10,FALSE),'Production Only'!$BS$39)</f>
        <v>2.2636414564047174E-2</v>
      </c>
      <c r="N200" s="31">
        <f>IFERROR(VLOOKUP($F200,'Production Only'!$BJ$2:$BS$38,9,FALSE),'Production Only'!$BR$39)</f>
        <v>1.1925994178888928</v>
      </c>
      <c r="O200" s="31">
        <f>IFERROR(VLOOKUP($F200,'Production Only'!$BJ$2:$BS$38,8,FALSE),'Production Only'!$BQ$39)</f>
        <v>0.40093865907518167</v>
      </c>
    </row>
    <row r="201" spans="1:15" customFormat="1" x14ac:dyDescent="0.25">
      <c r="A201" s="28" t="s">
        <v>2105</v>
      </c>
      <c r="B201" s="28" t="s">
        <v>2060</v>
      </c>
      <c r="C201" s="28" t="s">
        <v>2106</v>
      </c>
      <c r="D201" s="28" t="s">
        <v>2107</v>
      </c>
      <c r="E201" s="28" t="s">
        <v>2108</v>
      </c>
      <c r="F201" s="29" t="s">
        <v>2109</v>
      </c>
      <c r="G201" s="30">
        <f>IFERROR(VLOOKUP($F201,'Production Only'!$AL$2:$AU$38,10,FALSE),'Production Only'!$AU$39)</f>
        <v>2.4232292053071945E-2</v>
      </c>
      <c r="H201" s="30">
        <f>IFERROR(VLOOKUP($F201,'Production Only'!$AL$2:$AU$38,9,FALSE),'Production Only'!$AT$39)</f>
        <v>1.219527367005955</v>
      </c>
      <c r="I201" s="30">
        <f>IFERROR(VLOOKUP($F201,'Production Only'!$AL$2:$AU$38,8,FALSE),'Production Only'!$AS$39)</f>
        <v>0.48793004003171608</v>
      </c>
      <c r="J201" s="31">
        <f>IFERROR(VLOOKUP($F201,'Production Only'!$AX$2:$BG$38,10,FALSE),'Production Only'!$BG$39)</f>
        <v>5.6630675699581717E-3</v>
      </c>
      <c r="K201" s="31">
        <f>IFERROR(VLOOKUP($F201,'Production Only'!$AX$2:$BG$38,9,FALSE),'Production Only'!$BF$39)</f>
        <v>1.4895751995434567</v>
      </c>
      <c r="L201" s="31">
        <f>IFERROR(VLOOKUP($F201,'Production Only'!$AX$2:$BG$38,8,FALSE),'Production Only'!$BE$39)</f>
        <v>0.80935440345454335</v>
      </c>
      <c r="M201" s="31">
        <f>IFERROR(VLOOKUP($F201,'Production Only'!$BJ$2:$BS$38,10,FALSE),'Production Only'!$BS$39)</f>
        <v>2.2636414564047174E-2</v>
      </c>
      <c r="N201" s="31">
        <f>IFERROR(VLOOKUP($F201,'Production Only'!$BJ$2:$BS$38,9,FALSE),'Production Only'!$BR$39)</f>
        <v>1.1925994178888928</v>
      </c>
      <c r="O201" s="31">
        <f>IFERROR(VLOOKUP($F201,'Production Only'!$BJ$2:$BS$38,8,FALSE),'Production Only'!$BQ$39)</f>
        <v>0.40093865907518167</v>
      </c>
    </row>
    <row r="202" spans="1:15" customFormat="1" x14ac:dyDescent="0.25">
      <c r="A202" s="28" t="s">
        <v>2110</v>
      </c>
      <c r="B202" s="28" t="s">
        <v>2060</v>
      </c>
      <c r="C202" s="28" t="s">
        <v>2111</v>
      </c>
      <c r="D202" s="28" t="s">
        <v>2091</v>
      </c>
      <c r="E202" s="28" t="s">
        <v>2092</v>
      </c>
      <c r="F202" s="29" t="s">
        <v>1551</v>
      </c>
      <c r="G202" s="30">
        <f>IFERROR(VLOOKUP($F202,'Production Only'!$AL$2:$AU$38,10,FALSE),'Production Only'!$AU$39)</f>
        <v>0</v>
      </c>
      <c r="H202" s="30">
        <f>IFERROR(VLOOKUP($F202,'Production Only'!$AL$2:$AU$38,9,FALSE),'Production Only'!$AT$39)</f>
        <v>5.2725777584288688E-3</v>
      </c>
      <c r="I202" s="30">
        <f>IFERROR(VLOOKUP($F202,'Production Only'!$AL$2:$AU$38,8,FALSE),'Production Only'!$AS$39)</f>
        <v>0</v>
      </c>
      <c r="J202" s="31">
        <f>IFERROR(VLOOKUP($F202,'Production Only'!$AX$2:$BG$38,10,FALSE),'Production Only'!$BG$39)</f>
        <v>5.6630675699581717E-3</v>
      </c>
      <c r="K202" s="31">
        <f>IFERROR(VLOOKUP($F202,'Production Only'!$AX$2:$BG$38,9,FALSE),'Production Only'!$BF$39)</f>
        <v>1.4895751995434567</v>
      </c>
      <c r="L202" s="31">
        <f>IFERROR(VLOOKUP($F202,'Production Only'!$AX$2:$BG$38,8,FALSE),'Production Only'!$BE$39)</f>
        <v>0.80935440345454335</v>
      </c>
      <c r="M202" s="31">
        <f>IFERROR(VLOOKUP($F202,'Production Only'!$BJ$2:$BS$38,10,FALSE),'Production Only'!$BS$39)</f>
        <v>2.2636414564047174E-2</v>
      </c>
      <c r="N202" s="31">
        <f>IFERROR(VLOOKUP($F202,'Production Only'!$BJ$2:$BS$38,9,FALSE),'Production Only'!$BR$39)</f>
        <v>1.1925994178888928</v>
      </c>
      <c r="O202" s="31">
        <f>IFERROR(VLOOKUP($F202,'Production Only'!$BJ$2:$BS$38,8,FALSE),'Production Only'!$BQ$39)</f>
        <v>0.40093865907518167</v>
      </c>
    </row>
    <row r="203" spans="1:15" customFormat="1" x14ac:dyDescent="0.25">
      <c r="A203" s="28" t="s">
        <v>2112</v>
      </c>
      <c r="B203" s="28" t="s">
        <v>2060</v>
      </c>
      <c r="C203" s="28" t="s">
        <v>2113</v>
      </c>
      <c r="D203" s="28" t="s">
        <v>2091</v>
      </c>
      <c r="E203" s="28" t="s">
        <v>2092</v>
      </c>
      <c r="F203" s="29" t="s">
        <v>1551</v>
      </c>
      <c r="G203" s="30">
        <f>IFERROR(VLOOKUP($F203,'Production Only'!$AL$2:$AU$38,10,FALSE),'Production Only'!$AU$39)</f>
        <v>0</v>
      </c>
      <c r="H203" s="30">
        <f>IFERROR(VLOOKUP($F203,'Production Only'!$AL$2:$AU$38,9,FALSE),'Production Only'!$AT$39)</f>
        <v>5.2725777584288688E-3</v>
      </c>
      <c r="I203" s="30">
        <f>IFERROR(VLOOKUP($F203,'Production Only'!$AL$2:$AU$38,8,FALSE),'Production Only'!$AS$39)</f>
        <v>0</v>
      </c>
      <c r="J203" s="31">
        <f>IFERROR(VLOOKUP($F203,'Production Only'!$AX$2:$BG$38,10,FALSE),'Production Only'!$BG$39)</f>
        <v>5.6630675699581717E-3</v>
      </c>
      <c r="K203" s="31">
        <f>IFERROR(VLOOKUP($F203,'Production Only'!$AX$2:$BG$38,9,FALSE),'Production Only'!$BF$39)</f>
        <v>1.4895751995434567</v>
      </c>
      <c r="L203" s="31">
        <f>IFERROR(VLOOKUP($F203,'Production Only'!$AX$2:$BG$38,8,FALSE),'Production Only'!$BE$39)</f>
        <v>0.80935440345454335</v>
      </c>
      <c r="M203" s="31">
        <f>IFERROR(VLOOKUP($F203,'Production Only'!$BJ$2:$BS$38,10,FALSE),'Production Only'!$BS$39)</f>
        <v>2.2636414564047174E-2</v>
      </c>
      <c r="N203" s="31">
        <f>IFERROR(VLOOKUP($F203,'Production Only'!$BJ$2:$BS$38,9,FALSE),'Production Only'!$BR$39)</f>
        <v>1.1925994178888928</v>
      </c>
      <c r="O203" s="31">
        <f>IFERROR(VLOOKUP($F203,'Production Only'!$BJ$2:$BS$38,8,FALSE),'Production Only'!$BQ$39)</f>
        <v>0.40093865907518167</v>
      </c>
    </row>
    <row r="204" spans="1:15" customFormat="1" x14ac:dyDescent="0.25">
      <c r="A204" s="28" t="s">
        <v>2114</v>
      </c>
      <c r="B204" s="28" t="s">
        <v>2060</v>
      </c>
      <c r="C204" s="28" t="s">
        <v>2115</v>
      </c>
      <c r="D204" s="28" t="s">
        <v>2062</v>
      </c>
      <c r="E204" s="28" t="s">
        <v>2063</v>
      </c>
      <c r="F204" s="29" t="s">
        <v>2064</v>
      </c>
      <c r="G204" s="30">
        <f>IFERROR(VLOOKUP($F204,'Production Only'!$AL$2:$AU$38,10,FALSE),'Production Only'!$AU$39)</f>
        <v>2.4232292053071945E-2</v>
      </c>
      <c r="H204" s="30">
        <f>IFERROR(VLOOKUP($F204,'Production Only'!$AL$2:$AU$38,9,FALSE),'Production Only'!$AT$39)</f>
        <v>1.219527367005955</v>
      </c>
      <c r="I204" s="30">
        <f>IFERROR(VLOOKUP($F204,'Production Only'!$AL$2:$AU$38,8,FALSE),'Production Only'!$AS$39)</f>
        <v>0.48793004003171608</v>
      </c>
      <c r="J204" s="31">
        <f>IFERROR(VLOOKUP($F204,'Production Only'!$AX$2:$BG$38,10,FALSE),'Production Only'!$BG$39)</f>
        <v>5.6630675699581717E-3</v>
      </c>
      <c r="K204" s="31">
        <f>IFERROR(VLOOKUP($F204,'Production Only'!$AX$2:$BG$38,9,FALSE),'Production Only'!$BF$39)</f>
        <v>1.4895751995434567</v>
      </c>
      <c r="L204" s="31">
        <f>IFERROR(VLOOKUP($F204,'Production Only'!$AX$2:$BG$38,8,FALSE),'Production Only'!$BE$39)</f>
        <v>0.80935440345454335</v>
      </c>
      <c r="M204" s="31">
        <f>IFERROR(VLOOKUP($F204,'Production Only'!$BJ$2:$BS$38,10,FALSE),'Production Only'!$BS$39)</f>
        <v>2.2636414564047174E-2</v>
      </c>
      <c r="N204" s="31">
        <f>IFERROR(VLOOKUP($F204,'Production Only'!$BJ$2:$BS$38,9,FALSE),'Production Only'!$BR$39)</f>
        <v>1.1925994178888928</v>
      </c>
      <c r="O204" s="31">
        <f>IFERROR(VLOOKUP($F204,'Production Only'!$BJ$2:$BS$38,8,FALSE),'Production Only'!$BQ$39)</f>
        <v>0.40093865907518167</v>
      </c>
    </row>
    <row r="205" spans="1:15" customFormat="1" x14ac:dyDescent="0.25">
      <c r="A205" s="28" t="s">
        <v>2116</v>
      </c>
      <c r="B205" s="28" t="s">
        <v>2060</v>
      </c>
      <c r="C205" s="28" t="s">
        <v>2117</v>
      </c>
      <c r="D205" s="28" t="s">
        <v>2118</v>
      </c>
      <c r="E205" s="28" t="s">
        <v>2119</v>
      </c>
      <c r="F205" s="29" t="s">
        <v>2120</v>
      </c>
      <c r="G205" s="30">
        <f>IFERROR(VLOOKUP($F205,'Production Only'!$AL$2:$AU$38,10,FALSE),'Production Only'!$AU$39)</f>
        <v>2.4232292053071945E-2</v>
      </c>
      <c r="H205" s="30">
        <f>IFERROR(VLOOKUP($F205,'Production Only'!$AL$2:$AU$38,9,FALSE),'Production Only'!$AT$39)</f>
        <v>1.219527367005955</v>
      </c>
      <c r="I205" s="30">
        <f>IFERROR(VLOOKUP($F205,'Production Only'!$AL$2:$AU$38,8,FALSE),'Production Only'!$AS$39)</f>
        <v>0.48793004003171608</v>
      </c>
      <c r="J205" s="31">
        <f>IFERROR(VLOOKUP($F205,'Production Only'!$AX$2:$BG$38,10,FALSE),'Production Only'!$BG$39)</f>
        <v>5.6630675699581717E-3</v>
      </c>
      <c r="K205" s="31">
        <f>IFERROR(VLOOKUP($F205,'Production Only'!$AX$2:$BG$38,9,FALSE),'Production Only'!$BF$39)</f>
        <v>1.4895751995434567</v>
      </c>
      <c r="L205" s="31">
        <f>IFERROR(VLOOKUP($F205,'Production Only'!$AX$2:$BG$38,8,FALSE),'Production Only'!$BE$39)</f>
        <v>0.80935440345454335</v>
      </c>
      <c r="M205" s="31">
        <f>IFERROR(VLOOKUP($F205,'Production Only'!$BJ$2:$BS$38,10,FALSE),'Production Only'!$BS$39)</f>
        <v>2.2636414564047174E-2</v>
      </c>
      <c r="N205" s="31">
        <f>IFERROR(VLOOKUP($F205,'Production Only'!$BJ$2:$BS$38,9,FALSE),'Production Only'!$BR$39)</f>
        <v>1.1925994178888928</v>
      </c>
      <c r="O205" s="31">
        <f>IFERROR(VLOOKUP($F205,'Production Only'!$BJ$2:$BS$38,8,FALSE),'Production Only'!$BQ$39)</f>
        <v>0.40093865907518167</v>
      </c>
    </row>
    <row r="206" spans="1:15" customFormat="1" x14ac:dyDescent="0.25">
      <c r="A206" s="28" t="s">
        <v>2121</v>
      </c>
      <c r="B206" s="28" t="s">
        <v>2060</v>
      </c>
      <c r="C206" s="28" t="s">
        <v>2122</v>
      </c>
      <c r="D206" s="28" t="s">
        <v>2123</v>
      </c>
      <c r="E206" s="28" t="s">
        <v>2124</v>
      </c>
      <c r="F206" s="29" t="s">
        <v>1561</v>
      </c>
      <c r="G206" s="30">
        <f>IFERROR(VLOOKUP($F206,'Production Only'!$AL$2:$AU$38,10,FALSE),'Production Only'!$AU$39)</f>
        <v>0</v>
      </c>
      <c r="H206" s="30">
        <f>IFERROR(VLOOKUP($F206,'Production Only'!$AL$2:$AU$38,9,FALSE),'Production Only'!$AT$39)</f>
        <v>0</v>
      </c>
      <c r="I206" s="30">
        <f>IFERROR(VLOOKUP($F206,'Production Only'!$AL$2:$AU$38,8,FALSE),'Production Only'!$AS$39)</f>
        <v>0</v>
      </c>
      <c r="J206" s="31">
        <f>IFERROR(VLOOKUP($F206,'Production Only'!$AX$2:$BG$38,10,FALSE),'Production Only'!$BG$39)</f>
        <v>5.6630675699581717E-3</v>
      </c>
      <c r="K206" s="31">
        <f>IFERROR(VLOOKUP($F206,'Production Only'!$AX$2:$BG$38,9,FALSE),'Production Only'!$BF$39)</f>
        <v>1.4895751995434567</v>
      </c>
      <c r="L206" s="31">
        <f>IFERROR(VLOOKUP($F206,'Production Only'!$AX$2:$BG$38,8,FALSE),'Production Only'!$BE$39)</f>
        <v>0.80935440345454335</v>
      </c>
      <c r="M206" s="31">
        <f>IFERROR(VLOOKUP($F206,'Production Only'!$BJ$2:$BS$38,10,FALSE),'Production Only'!$BS$39)</f>
        <v>2.2636414564047174E-2</v>
      </c>
      <c r="N206" s="31">
        <f>IFERROR(VLOOKUP($F206,'Production Only'!$BJ$2:$BS$38,9,FALSE),'Production Only'!$BR$39)</f>
        <v>1.1925994178888928</v>
      </c>
      <c r="O206" s="31">
        <f>IFERROR(VLOOKUP($F206,'Production Only'!$BJ$2:$BS$38,8,FALSE),'Production Only'!$BQ$39)</f>
        <v>0.40093865907518167</v>
      </c>
    </row>
    <row r="207" spans="1:15" customFormat="1" x14ac:dyDescent="0.25">
      <c r="A207" s="28" t="s">
        <v>2125</v>
      </c>
      <c r="B207" s="28" t="s">
        <v>2060</v>
      </c>
      <c r="C207" s="28" t="s">
        <v>2126</v>
      </c>
      <c r="D207" s="28" t="s">
        <v>2091</v>
      </c>
      <c r="E207" s="28" t="s">
        <v>2092</v>
      </c>
      <c r="F207" s="29" t="s">
        <v>1551</v>
      </c>
      <c r="G207" s="30">
        <f>IFERROR(VLOOKUP($F207,'Production Only'!$AL$2:$AU$38,10,FALSE),'Production Only'!$AU$39)</f>
        <v>0</v>
      </c>
      <c r="H207" s="30">
        <f>IFERROR(VLOOKUP($F207,'Production Only'!$AL$2:$AU$38,9,FALSE),'Production Only'!$AT$39)</f>
        <v>5.2725777584288688E-3</v>
      </c>
      <c r="I207" s="30">
        <f>IFERROR(VLOOKUP($F207,'Production Only'!$AL$2:$AU$38,8,FALSE),'Production Only'!$AS$39)</f>
        <v>0</v>
      </c>
      <c r="J207" s="31">
        <f>IFERROR(VLOOKUP($F207,'Production Only'!$AX$2:$BG$38,10,FALSE),'Production Only'!$BG$39)</f>
        <v>5.6630675699581717E-3</v>
      </c>
      <c r="K207" s="31">
        <f>IFERROR(VLOOKUP($F207,'Production Only'!$AX$2:$BG$38,9,FALSE),'Production Only'!$BF$39)</f>
        <v>1.4895751995434567</v>
      </c>
      <c r="L207" s="31">
        <f>IFERROR(VLOOKUP($F207,'Production Only'!$AX$2:$BG$38,8,FALSE),'Production Only'!$BE$39)</f>
        <v>0.80935440345454335</v>
      </c>
      <c r="M207" s="31">
        <f>IFERROR(VLOOKUP($F207,'Production Only'!$BJ$2:$BS$38,10,FALSE),'Production Only'!$BS$39)</f>
        <v>2.2636414564047174E-2</v>
      </c>
      <c r="N207" s="31">
        <f>IFERROR(VLOOKUP($F207,'Production Only'!$BJ$2:$BS$38,9,FALSE),'Production Only'!$BR$39)</f>
        <v>1.1925994178888928</v>
      </c>
      <c r="O207" s="31">
        <f>IFERROR(VLOOKUP($F207,'Production Only'!$BJ$2:$BS$38,8,FALSE),'Production Only'!$BQ$39)</f>
        <v>0.40093865907518167</v>
      </c>
    </row>
    <row r="208" spans="1:15" customFormat="1" x14ac:dyDescent="0.25">
      <c r="A208" s="28" t="s">
        <v>2127</v>
      </c>
      <c r="B208" s="28" t="s">
        <v>2060</v>
      </c>
      <c r="C208" s="28" t="s">
        <v>2128</v>
      </c>
      <c r="D208" s="28" t="s">
        <v>2129</v>
      </c>
      <c r="E208" s="28" t="s">
        <v>2130</v>
      </c>
      <c r="F208" s="29" t="s">
        <v>2131</v>
      </c>
      <c r="G208" s="30">
        <f>IFERROR(VLOOKUP($F208,'Production Only'!$AL$2:$AU$38,10,FALSE),'Production Only'!$AU$39)</f>
        <v>2.4232292053071945E-2</v>
      </c>
      <c r="H208" s="30">
        <f>IFERROR(VLOOKUP($F208,'Production Only'!$AL$2:$AU$38,9,FALSE),'Production Only'!$AT$39)</f>
        <v>1.219527367005955</v>
      </c>
      <c r="I208" s="30">
        <f>IFERROR(VLOOKUP($F208,'Production Only'!$AL$2:$AU$38,8,FALSE),'Production Only'!$AS$39)</f>
        <v>0.48793004003171608</v>
      </c>
      <c r="J208" s="31">
        <f>IFERROR(VLOOKUP($F208,'Production Only'!$AX$2:$BG$38,10,FALSE),'Production Only'!$BG$39)</f>
        <v>5.6630675699581717E-3</v>
      </c>
      <c r="K208" s="31">
        <f>IFERROR(VLOOKUP($F208,'Production Only'!$AX$2:$BG$38,9,FALSE),'Production Only'!$BF$39)</f>
        <v>1.4895751995434567</v>
      </c>
      <c r="L208" s="31">
        <f>IFERROR(VLOOKUP($F208,'Production Only'!$AX$2:$BG$38,8,FALSE),'Production Only'!$BE$39)</f>
        <v>0.80935440345454335</v>
      </c>
      <c r="M208" s="31">
        <f>IFERROR(VLOOKUP($F208,'Production Only'!$BJ$2:$BS$38,10,FALSE),'Production Only'!$BS$39)</f>
        <v>2.2636414564047174E-2</v>
      </c>
      <c r="N208" s="31">
        <f>IFERROR(VLOOKUP($F208,'Production Only'!$BJ$2:$BS$38,9,FALSE),'Production Only'!$BR$39)</f>
        <v>1.1925994178888928</v>
      </c>
      <c r="O208" s="31">
        <f>IFERROR(VLOOKUP($F208,'Production Only'!$BJ$2:$BS$38,8,FALSE),'Production Only'!$BQ$39)</f>
        <v>0.40093865907518167</v>
      </c>
    </row>
    <row r="209" spans="1:15" customFormat="1" x14ac:dyDescent="0.25">
      <c r="A209" s="28" t="s">
        <v>2132</v>
      </c>
      <c r="B209" s="28" t="s">
        <v>2060</v>
      </c>
      <c r="C209" s="28" t="s">
        <v>2133</v>
      </c>
      <c r="D209" s="28" t="s">
        <v>2067</v>
      </c>
      <c r="E209" s="28" t="s">
        <v>2068</v>
      </c>
      <c r="F209" s="29" t="s">
        <v>2069</v>
      </c>
      <c r="G209" s="30">
        <f>IFERROR(VLOOKUP($F209,'Production Only'!$AL$2:$AU$38,10,FALSE),'Production Only'!$AU$39)</f>
        <v>2.4232292053071945E-2</v>
      </c>
      <c r="H209" s="30">
        <f>IFERROR(VLOOKUP($F209,'Production Only'!$AL$2:$AU$38,9,FALSE),'Production Only'!$AT$39)</f>
        <v>1.219527367005955</v>
      </c>
      <c r="I209" s="30">
        <f>IFERROR(VLOOKUP($F209,'Production Only'!$AL$2:$AU$38,8,FALSE),'Production Only'!$AS$39)</f>
        <v>0.48793004003171608</v>
      </c>
      <c r="J209" s="31">
        <f>IFERROR(VLOOKUP($F209,'Production Only'!$AX$2:$BG$38,10,FALSE),'Production Only'!$BG$39)</f>
        <v>5.6630675699581717E-3</v>
      </c>
      <c r="K209" s="31">
        <f>IFERROR(VLOOKUP($F209,'Production Only'!$AX$2:$BG$38,9,FALSE),'Production Only'!$BF$39)</f>
        <v>1.4895751995434567</v>
      </c>
      <c r="L209" s="31">
        <f>IFERROR(VLOOKUP($F209,'Production Only'!$AX$2:$BG$38,8,FALSE),'Production Only'!$BE$39)</f>
        <v>0.80935440345454335</v>
      </c>
      <c r="M209" s="31">
        <f>IFERROR(VLOOKUP($F209,'Production Only'!$BJ$2:$BS$38,10,FALSE),'Production Only'!$BS$39)</f>
        <v>2.2636414564047174E-2</v>
      </c>
      <c r="N209" s="31">
        <f>IFERROR(VLOOKUP($F209,'Production Only'!$BJ$2:$BS$38,9,FALSE),'Production Only'!$BR$39)</f>
        <v>1.1925994178888928</v>
      </c>
      <c r="O209" s="31">
        <f>IFERROR(VLOOKUP($F209,'Production Only'!$BJ$2:$BS$38,8,FALSE),'Production Only'!$BQ$39)</f>
        <v>0.40093865907518167</v>
      </c>
    </row>
    <row r="210" spans="1:15" customFormat="1" x14ac:dyDescent="0.25">
      <c r="A210" s="28" t="s">
        <v>2134</v>
      </c>
      <c r="B210" s="28" t="s">
        <v>2060</v>
      </c>
      <c r="C210" s="28" t="s">
        <v>2135</v>
      </c>
      <c r="D210" s="28" t="s">
        <v>2062</v>
      </c>
      <c r="E210" s="28" t="s">
        <v>2063</v>
      </c>
      <c r="F210" s="29" t="s">
        <v>2064</v>
      </c>
      <c r="G210" s="30">
        <f>IFERROR(VLOOKUP($F210,'Production Only'!$AL$2:$AU$38,10,FALSE),'Production Only'!$AU$39)</f>
        <v>2.4232292053071945E-2</v>
      </c>
      <c r="H210" s="30">
        <f>IFERROR(VLOOKUP($F210,'Production Only'!$AL$2:$AU$38,9,FALSE),'Production Only'!$AT$39)</f>
        <v>1.219527367005955</v>
      </c>
      <c r="I210" s="30">
        <f>IFERROR(VLOOKUP($F210,'Production Only'!$AL$2:$AU$38,8,FALSE),'Production Only'!$AS$39)</f>
        <v>0.48793004003171608</v>
      </c>
      <c r="J210" s="31">
        <f>IFERROR(VLOOKUP($F210,'Production Only'!$AX$2:$BG$38,10,FALSE),'Production Only'!$BG$39)</f>
        <v>5.6630675699581717E-3</v>
      </c>
      <c r="K210" s="31">
        <f>IFERROR(VLOOKUP($F210,'Production Only'!$AX$2:$BG$38,9,FALSE),'Production Only'!$BF$39)</f>
        <v>1.4895751995434567</v>
      </c>
      <c r="L210" s="31">
        <f>IFERROR(VLOOKUP($F210,'Production Only'!$AX$2:$BG$38,8,FALSE),'Production Only'!$BE$39)</f>
        <v>0.80935440345454335</v>
      </c>
      <c r="M210" s="31">
        <f>IFERROR(VLOOKUP($F210,'Production Only'!$BJ$2:$BS$38,10,FALSE),'Production Only'!$BS$39)</f>
        <v>2.2636414564047174E-2</v>
      </c>
      <c r="N210" s="31">
        <f>IFERROR(VLOOKUP($F210,'Production Only'!$BJ$2:$BS$38,9,FALSE),'Production Only'!$BR$39)</f>
        <v>1.1925994178888928</v>
      </c>
      <c r="O210" s="31">
        <f>IFERROR(VLOOKUP($F210,'Production Only'!$BJ$2:$BS$38,8,FALSE),'Production Only'!$BQ$39)</f>
        <v>0.40093865907518167</v>
      </c>
    </row>
    <row r="211" spans="1:15" customFormat="1" x14ac:dyDescent="0.25">
      <c r="A211" s="28" t="s">
        <v>2136</v>
      </c>
      <c r="B211" s="28" t="s">
        <v>2060</v>
      </c>
      <c r="C211" s="28" t="s">
        <v>2137</v>
      </c>
      <c r="D211" s="28" t="s">
        <v>2091</v>
      </c>
      <c r="E211" s="28" t="s">
        <v>2092</v>
      </c>
      <c r="F211" s="29" t="s">
        <v>1551</v>
      </c>
      <c r="G211" s="30">
        <f>IFERROR(VLOOKUP($F211,'Production Only'!$AL$2:$AU$38,10,FALSE),'Production Only'!$AU$39)</f>
        <v>0</v>
      </c>
      <c r="H211" s="30">
        <f>IFERROR(VLOOKUP($F211,'Production Only'!$AL$2:$AU$38,9,FALSE),'Production Only'!$AT$39)</f>
        <v>5.2725777584288688E-3</v>
      </c>
      <c r="I211" s="30">
        <f>IFERROR(VLOOKUP($F211,'Production Only'!$AL$2:$AU$38,8,FALSE),'Production Only'!$AS$39)</f>
        <v>0</v>
      </c>
      <c r="J211" s="31">
        <f>IFERROR(VLOOKUP($F211,'Production Only'!$AX$2:$BG$38,10,FALSE),'Production Only'!$BG$39)</f>
        <v>5.6630675699581717E-3</v>
      </c>
      <c r="K211" s="31">
        <f>IFERROR(VLOOKUP($F211,'Production Only'!$AX$2:$BG$38,9,FALSE),'Production Only'!$BF$39)</f>
        <v>1.4895751995434567</v>
      </c>
      <c r="L211" s="31">
        <f>IFERROR(VLOOKUP($F211,'Production Only'!$AX$2:$BG$38,8,FALSE),'Production Only'!$BE$39)</f>
        <v>0.80935440345454335</v>
      </c>
      <c r="M211" s="31">
        <f>IFERROR(VLOOKUP($F211,'Production Only'!$BJ$2:$BS$38,10,FALSE),'Production Only'!$BS$39)</f>
        <v>2.2636414564047174E-2</v>
      </c>
      <c r="N211" s="31">
        <f>IFERROR(VLOOKUP($F211,'Production Only'!$BJ$2:$BS$38,9,FALSE),'Production Only'!$BR$39)</f>
        <v>1.1925994178888928</v>
      </c>
      <c r="O211" s="31">
        <f>IFERROR(VLOOKUP($F211,'Production Only'!$BJ$2:$BS$38,8,FALSE),'Production Only'!$BQ$39)</f>
        <v>0.40093865907518167</v>
      </c>
    </row>
    <row r="212" spans="1:15" customFormat="1" x14ac:dyDescent="0.25">
      <c r="A212" s="28" t="s">
        <v>2138</v>
      </c>
      <c r="B212" s="28" t="s">
        <v>2060</v>
      </c>
      <c r="C212" s="28" t="s">
        <v>2139</v>
      </c>
      <c r="D212" s="28" t="s">
        <v>2118</v>
      </c>
      <c r="E212" s="28" t="s">
        <v>2119</v>
      </c>
      <c r="F212" s="29" t="s">
        <v>2120</v>
      </c>
      <c r="G212" s="30">
        <f>IFERROR(VLOOKUP($F212,'Production Only'!$AL$2:$AU$38,10,FALSE),'Production Only'!$AU$39)</f>
        <v>2.4232292053071945E-2</v>
      </c>
      <c r="H212" s="30">
        <f>IFERROR(VLOOKUP($F212,'Production Only'!$AL$2:$AU$38,9,FALSE),'Production Only'!$AT$39)</f>
        <v>1.219527367005955</v>
      </c>
      <c r="I212" s="30">
        <f>IFERROR(VLOOKUP($F212,'Production Only'!$AL$2:$AU$38,8,FALSE),'Production Only'!$AS$39)</f>
        <v>0.48793004003171608</v>
      </c>
      <c r="J212" s="31">
        <f>IFERROR(VLOOKUP($F212,'Production Only'!$AX$2:$BG$38,10,FALSE),'Production Only'!$BG$39)</f>
        <v>5.6630675699581717E-3</v>
      </c>
      <c r="K212" s="31">
        <f>IFERROR(VLOOKUP($F212,'Production Only'!$AX$2:$BG$38,9,FALSE),'Production Only'!$BF$39)</f>
        <v>1.4895751995434567</v>
      </c>
      <c r="L212" s="31">
        <f>IFERROR(VLOOKUP($F212,'Production Only'!$AX$2:$BG$38,8,FALSE),'Production Only'!$BE$39)</f>
        <v>0.80935440345454335</v>
      </c>
      <c r="M212" s="31">
        <f>IFERROR(VLOOKUP($F212,'Production Only'!$BJ$2:$BS$38,10,FALSE),'Production Only'!$BS$39)</f>
        <v>2.2636414564047174E-2</v>
      </c>
      <c r="N212" s="31">
        <f>IFERROR(VLOOKUP($F212,'Production Only'!$BJ$2:$BS$38,9,FALSE),'Production Only'!$BR$39)</f>
        <v>1.1925994178888928</v>
      </c>
      <c r="O212" s="31">
        <f>IFERROR(VLOOKUP($F212,'Production Only'!$BJ$2:$BS$38,8,FALSE),'Production Only'!$BQ$39)</f>
        <v>0.40093865907518167</v>
      </c>
    </row>
    <row r="213" spans="1:15" customFormat="1" x14ac:dyDescent="0.25">
      <c r="A213" s="28" t="s">
        <v>2140</v>
      </c>
      <c r="B213" s="28" t="s">
        <v>2060</v>
      </c>
      <c r="C213" s="28" t="s">
        <v>2141</v>
      </c>
      <c r="D213" s="28" t="s">
        <v>2107</v>
      </c>
      <c r="E213" s="28" t="s">
        <v>2108</v>
      </c>
      <c r="F213" s="29" t="s">
        <v>2109</v>
      </c>
      <c r="G213" s="30">
        <f>IFERROR(VLOOKUP($F213,'Production Only'!$AL$2:$AU$38,10,FALSE),'Production Only'!$AU$39)</f>
        <v>2.4232292053071945E-2</v>
      </c>
      <c r="H213" s="30">
        <f>IFERROR(VLOOKUP($F213,'Production Only'!$AL$2:$AU$38,9,FALSE),'Production Only'!$AT$39)</f>
        <v>1.219527367005955</v>
      </c>
      <c r="I213" s="30">
        <f>IFERROR(VLOOKUP($F213,'Production Only'!$AL$2:$AU$38,8,FALSE),'Production Only'!$AS$39)</f>
        <v>0.48793004003171608</v>
      </c>
      <c r="J213" s="31">
        <f>IFERROR(VLOOKUP($F213,'Production Only'!$AX$2:$BG$38,10,FALSE),'Production Only'!$BG$39)</f>
        <v>5.6630675699581717E-3</v>
      </c>
      <c r="K213" s="31">
        <f>IFERROR(VLOOKUP($F213,'Production Only'!$AX$2:$BG$38,9,FALSE),'Production Only'!$BF$39)</f>
        <v>1.4895751995434567</v>
      </c>
      <c r="L213" s="31">
        <f>IFERROR(VLOOKUP($F213,'Production Only'!$AX$2:$BG$38,8,FALSE),'Production Only'!$BE$39)</f>
        <v>0.80935440345454335</v>
      </c>
      <c r="M213" s="31">
        <f>IFERROR(VLOOKUP($F213,'Production Only'!$BJ$2:$BS$38,10,FALSE),'Production Only'!$BS$39)</f>
        <v>2.2636414564047174E-2</v>
      </c>
      <c r="N213" s="31">
        <f>IFERROR(VLOOKUP($F213,'Production Only'!$BJ$2:$BS$38,9,FALSE),'Production Only'!$BR$39)</f>
        <v>1.1925994178888928</v>
      </c>
      <c r="O213" s="31">
        <f>IFERROR(VLOOKUP($F213,'Production Only'!$BJ$2:$BS$38,8,FALSE),'Production Only'!$BQ$39)</f>
        <v>0.40093865907518167</v>
      </c>
    </row>
    <row r="214" spans="1:15" customFormat="1" x14ac:dyDescent="0.25">
      <c r="A214" s="28" t="s">
        <v>2142</v>
      </c>
      <c r="B214" s="28" t="s">
        <v>2060</v>
      </c>
      <c r="C214" s="28" t="s">
        <v>2143</v>
      </c>
      <c r="D214" s="28" t="s">
        <v>2144</v>
      </c>
      <c r="E214" s="28" t="s">
        <v>2145</v>
      </c>
      <c r="F214" s="29" t="s">
        <v>1557</v>
      </c>
      <c r="G214" s="30">
        <f>IFERROR(VLOOKUP($F214,'Production Only'!$AL$2:$AU$38,10,FALSE),'Production Only'!$AU$39)</f>
        <v>0</v>
      </c>
      <c r="H214" s="30">
        <f>IFERROR(VLOOKUP($F214,'Production Only'!$AL$2:$AU$38,9,FALSE),'Production Only'!$AT$39)</f>
        <v>0</v>
      </c>
      <c r="I214" s="30">
        <f>IFERROR(VLOOKUP($F214,'Production Only'!$AL$2:$AU$38,8,FALSE),'Production Only'!$AS$39)</f>
        <v>0</v>
      </c>
      <c r="J214" s="31">
        <f>IFERROR(VLOOKUP($F214,'Production Only'!$AX$2:$BG$38,10,FALSE),'Production Only'!$BG$39)</f>
        <v>5.6630675699581717E-3</v>
      </c>
      <c r="K214" s="31">
        <f>IFERROR(VLOOKUP($F214,'Production Only'!$AX$2:$BG$38,9,FALSE),'Production Only'!$BF$39)</f>
        <v>1.4895751995434567</v>
      </c>
      <c r="L214" s="31">
        <f>IFERROR(VLOOKUP($F214,'Production Only'!$AX$2:$BG$38,8,FALSE),'Production Only'!$BE$39)</f>
        <v>0.80935440345454335</v>
      </c>
      <c r="M214" s="31">
        <f>IFERROR(VLOOKUP($F214,'Production Only'!$BJ$2:$BS$38,10,FALSE),'Production Only'!$BS$39)</f>
        <v>2.2636414564047174E-2</v>
      </c>
      <c r="N214" s="31">
        <f>IFERROR(VLOOKUP($F214,'Production Only'!$BJ$2:$BS$38,9,FALSE),'Production Only'!$BR$39)</f>
        <v>1.1925994178888928</v>
      </c>
      <c r="O214" s="31">
        <f>IFERROR(VLOOKUP($F214,'Production Only'!$BJ$2:$BS$38,8,FALSE),'Production Only'!$BQ$39)</f>
        <v>0.40093865907518167</v>
      </c>
    </row>
    <row r="215" spans="1:15" customFormat="1" x14ac:dyDescent="0.25">
      <c r="A215" s="28" t="s">
        <v>2146</v>
      </c>
      <c r="B215" s="28" t="s">
        <v>2060</v>
      </c>
      <c r="C215" s="28" t="s">
        <v>2147</v>
      </c>
      <c r="D215" s="28" t="s">
        <v>2062</v>
      </c>
      <c r="E215" s="28" t="s">
        <v>2063</v>
      </c>
      <c r="F215" s="29" t="s">
        <v>2064</v>
      </c>
      <c r="G215" s="30">
        <f>IFERROR(VLOOKUP($F215,'Production Only'!$AL$2:$AU$38,10,FALSE),'Production Only'!$AU$39)</f>
        <v>2.4232292053071945E-2</v>
      </c>
      <c r="H215" s="30">
        <f>IFERROR(VLOOKUP($F215,'Production Only'!$AL$2:$AU$38,9,FALSE),'Production Only'!$AT$39)</f>
        <v>1.219527367005955</v>
      </c>
      <c r="I215" s="30">
        <f>IFERROR(VLOOKUP($F215,'Production Only'!$AL$2:$AU$38,8,FALSE),'Production Only'!$AS$39)</f>
        <v>0.48793004003171608</v>
      </c>
      <c r="J215" s="31">
        <f>IFERROR(VLOOKUP($F215,'Production Only'!$AX$2:$BG$38,10,FALSE),'Production Only'!$BG$39)</f>
        <v>5.6630675699581717E-3</v>
      </c>
      <c r="K215" s="31">
        <f>IFERROR(VLOOKUP($F215,'Production Only'!$AX$2:$BG$38,9,FALSE),'Production Only'!$BF$39)</f>
        <v>1.4895751995434567</v>
      </c>
      <c r="L215" s="31">
        <f>IFERROR(VLOOKUP($F215,'Production Only'!$AX$2:$BG$38,8,FALSE),'Production Only'!$BE$39)</f>
        <v>0.80935440345454335</v>
      </c>
      <c r="M215" s="31">
        <f>IFERROR(VLOOKUP($F215,'Production Only'!$BJ$2:$BS$38,10,FALSE),'Production Only'!$BS$39)</f>
        <v>2.2636414564047174E-2</v>
      </c>
      <c r="N215" s="31">
        <f>IFERROR(VLOOKUP($F215,'Production Only'!$BJ$2:$BS$38,9,FALSE),'Production Only'!$BR$39)</f>
        <v>1.1925994178888928</v>
      </c>
      <c r="O215" s="31">
        <f>IFERROR(VLOOKUP($F215,'Production Only'!$BJ$2:$BS$38,8,FALSE),'Production Only'!$BQ$39)</f>
        <v>0.40093865907518167</v>
      </c>
    </row>
    <row r="216" spans="1:15" customFormat="1" x14ac:dyDescent="0.25">
      <c r="A216" s="28" t="s">
        <v>2148</v>
      </c>
      <c r="B216" s="28" t="s">
        <v>2060</v>
      </c>
      <c r="C216" s="28" t="s">
        <v>2012</v>
      </c>
      <c r="D216" s="28" t="s">
        <v>2067</v>
      </c>
      <c r="E216" s="28" t="s">
        <v>2068</v>
      </c>
      <c r="F216" s="29" t="s">
        <v>2069</v>
      </c>
      <c r="G216" s="30">
        <f>IFERROR(VLOOKUP($F216,'Production Only'!$AL$2:$AU$38,10,FALSE),'Production Only'!$AU$39)</f>
        <v>2.4232292053071945E-2</v>
      </c>
      <c r="H216" s="30">
        <f>IFERROR(VLOOKUP($F216,'Production Only'!$AL$2:$AU$38,9,FALSE),'Production Only'!$AT$39)</f>
        <v>1.219527367005955</v>
      </c>
      <c r="I216" s="30">
        <f>IFERROR(VLOOKUP($F216,'Production Only'!$AL$2:$AU$38,8,FALSE),'Production Only'!$AS$39)</f>
        <v>0.48793004003171608</v>
      </c>
      <c r="J216" s="31">
        <f>IFERROR(VLOOKUP($F216,'Production Only'!$AX$2:$BG$38,10,FALSE),'Production Only'!$BG$39)</f>
        <v>5.6630675699581717E-3</v>
      </c>
      <c r="K216" s="31">
        <f>IFERROR(VLOOKUP($F216,'Production Only'!$AX$2:$BG$38,9,FALSE),'Production Only'!$BF$39)</f>
        <v>1.4895751995434567</v>
      </c>
      <c r="L216" s="31">
        <f>IFERROR(VLOOKUP($F216,'Production Only'!$AX$2:$BG$38,8,FALSE),'Production Only'!$BE$39)</f>
        <v>0.80935440345454335</v>
      </c>
      <c r="M216" s="31">
        <f>IFERROR(VLOOKUP($F216,'Production Only'!$BJ$2:$BS$38,10,FALSE),'Production Only'!$BS$39)</f>
        <v>2.2636414564047174E-2</v>
      </c>
      <c r="N216" s="31">
        <f>IFERROR(VLOOKUP($F216,'Production Only'!$BJ$2:$BS$38,9,FALSE),'Production Only'!$BR$39)</f>
        <v>1.1925994178888928</v>
      </c>
      <c r="O216" s="31">
        <f>IFERROR(VLOOKUP($F216,'Production Only'!$BJ$2:$BS$38,8,FALSE),'Production Only'!$BQ$39)</f>
        <v>0.40093865907518167</v>
      </c>
    </row>
    <row r="217" spans="1:15" customFormat="1" x14ac:dyDescent="0.25">
      <c r="A217" s="28" t="s">
        <v>2149</v>
      </c>
      <c r="B217" s="28" t="s">
        <v>2060</v>
      </c>
      <c r="C217" s="28" t="s">
        <v>2150</v>
      </c>
      <c r="D217" s="28" t="s">
        <v>2123</v>
      </c>
      <c r="E217" s="28" t="s">
        <v>2124</v>
      </c>
      <c r="F217" s="29" t="s">
        <v>1561</v>
      </c>
      <c r="G217" s="30">
        <f>IFERROR(VLOOKUP($F217,'Production Only'!$AL$2:$AU$38,10,FALSE),'Production Only'!$AU$39)</f>
        <v>0</v>
      </c>
      <c r="H217" s="30">
        <f>IFERROR(VLOOKUP($F217,'Production Only'!$AL$2:$AU$38,9,FALSE),'Production Only'!$AT$39)</f>
        <v>0</v>
      </c>
      <c r="I217" s="30">
        <f>IFERROR(VLOOKUP($F217,'Production Only'!$AL$2:$AU$38,8,FALSE),'Production Only'!$AS$39)</f>
        <v>0</v>
      </c>
      <c r="J217" s="31">
        <f>IFERROR(VLOOKUP($F217,'Production Only'!$AX$2:$BG$38,10,FALSE),'Production Only'!$BG$39)</f>
        <v>5.6630675699581717E-3</v>
      </c>
      <c r="K217" s="31">
        <f>IFERROR(VLOOKUP($F217,'Production Only'!$AX$2:$BG$38,9,FALSE),'Production Only'!$BF$39)</f>
        <v>1.4895751995434567</v>
      </c>
      <c r="L217" s="31">
        <f>IFERROR(VLOOKUP($F217,'Production Only'!$AX$2:$BG$38,8,FALSE),'Production Only'!$BE$39)</f>
        <v>0.80935440345454335</v>
      </c>
      <c r="M217" s="31">
        <f>IFERROR(VLOOKUP($F217,'Production Only'!$BJ$2:$BS$38,10,FALSE),'Production Only'!$BS$39)</f>
        <v>2.2636414564047174E-2</v>
      </c>
      <c r="N217" s="31">
        <f>IFERROR(VLOOKUP($F217,'Production Only'!$BJ$2:$BS$38,9,FALSE),'Production Only'!$BR$39)</f>
        <v>1.1925994178888928</v>
      </c>
      <c r="O217" s="31">
        <f>IFERROR(VLOOKUP($F217,'Production Only'!$BJ$2:$BS$38,8,FALSE),'Production Only'!$BQ$39)</f>
        <v>0.40093865907518167</v>
      </c>
    </row>
    <row r="218" spans="1:15" customFormat="1" x14ac:dyDescent="0.25">
      <c r="A218" s="28" t="s">
        <v>2151</v>
      </c>
      <c r="B218" s="28" t="s">
        <v>2060</v>
      </c>
      <c r="C218" s="28" t="s">
        <v>2152</v>
      </c>
      <c r="D218" s="28" t="s">
        <v>2067</v>
      </c>
      <c r="E218" s="28" t="s">
        <v>2068</v>
      </c>
      <c r="F218" s="29" t="s">
        <v>2069</v>
      </c>
      <c r="G218" s="30">
        <f>IFERROR(VLOOKUP($F218,'Production Only'!$AL$2:$AU$38,10,FALSE),'Production Only'!$AU$39)</f>
        <v>2.4232292053071945E-2</v>
      </c>
      <c r="H218" s="30">
        <f>IFERROR(VLOOKUP($F218,'Production Only'!$AL$2:$AU$38,9,FALSE),'Production Only'!$AT$39)</f>
        <v>1.219527367005955</v>
      </c>
      <c r="I218" s="30">
        <f>IFERROR(VLOOKUP($F218,'Production Only'!$AL$2:$AU$38,8,FALSE),'Production Only'!$AS$39)</f>
        <v>0.48793004003171608</v>
      </c>
      <c r="J218" s="31">
        <f>IFERROR(VLOOKUP($F218,'Production Only'!$AX$2:$BG$38,10,FALSE),'Production Only'!$BG$39)</f>
        <v>5.6630675699581717E-3</v>
      </c>
      <c r="K218" s="31">
        <f>IFERROR(VLOOKUP($F218,'Production Only'!$AX$2:$BG$38,9,FALSE),'Production Only'!$BF$39)</f>
        <v>1.4895751995434567</v>
      </c>
      <c r="L218" s="31">
        <f>IFERROR(VLOOKUP($F218,'Production Only'!$AX$2:$BG$38,8,FALSE),'Production Only'!$BE$39)</f>
        <v>0.80935440345454335</v>
      </c>
      <c r="M218" s="31">
        <f>IFERROR(VLOOKUP($F218,'Production Only'!$BJ$2:$BS$38,10,FALSE),'Production Only'!$BS$39)</f>
        <v>2.2636414564047174E-2</v>
      </c>
      <c r="N218" s="31">
        <f>IFERROR(VLOOKUP($F218,'Production Only'!$BJ$2:$BS$38,9,FALSE),'Production Only'!$BR$39)</f>
        <v>1.1925994178888928</v>
      </c>
      <c r="O218" s="31">
        <f>IFERROR(VLOOKUP($F218,'Production Only'!$BJ$2:$BS$38,8,FALSE),'Production Only'!$BQ$39)</f>
        <v>0.40093865907518167</v>
      </c>
    </row>
    <row r="219" spans="1:15" customFormat="1" x14ac:dyDescent="0.25">
      <c r="A219" s="28" t="s">
        <v>2153</v>
      </c>
      <c r="B219" s="28" t="s">
        <v>2060</v>
      </c>
      <c r="C219" s="28" t="s">
        <v>2154</v>
      </c>
      <c r="D219" s="28" t="s">
        <v>2067</v>
      </c>
      <c r="E219" s="28" t="s">
        <v>2068</v>
      </c>
      <c r="F219" s="29" t="s">
        <v>2069</v>
      </c>
      <c r="G219" s="30">
        <f>IFERROR(VLOOKUP($F219,'Production Only'!$AL$2:$AU$38,10,FALSE),'Production Only'!$AU$39)</f>
        <v>2.4232292053071945E-2</v>
      </c>
      <c r="H219" s="30">
        <f>IFERROR(VLOOKUP($F219,'Production Only'!$AL$2:$AU$38,9,FALSE),'Production Only'!$AT$39)</f>
        <v>1.219527367005955</v>
      </c>
      <c r="I219" s="30">
        <f>IFERROR(VLOOKUP($F219,'Production Only'!$AL$2:$AU$38,8,FALSE),'Production Only'!$AS$39)</f>
        <v>0.48793004003171608</v>
      </c>
      <c r="J219" s="31">
        <f>IFERROR(VLOOKUP($F219,'Production Only'!$AX$2:$BG$38,10,FALSE),'Production Only'!$BG$39)</f>
        <v>5.6630675699581717E-3</v>
      </c>
      <c r="K219" s="31">
        <f>IFERROR(VLOOKUP($F219,'Production Only'!$AX$2:$BG$38,9,FALSE),'Production Only'!$BF$39)</f>
        <v>1.4895751995434567</v>
      </c>
      <c r="L219" s="31">
        <f>IFERROR(VLOOKUP($F219,'Production Only'!$AX$2:$BG$38,8,FALSE),'Production Only'!$BE$39)</f>
        <v>0.80935440345454335</v>
      </c>
      <c r="M219" s="31">
        <f>IFERROR(VLOOKUP($F219,'Production Only'!$BJ$2:$BS$38,10,FALSE),'Production Only'!$BS$39)</f>
        <v>2.2636414564047174E-2</v>
      </c>
      <c r="N219" s="31">
        <f>IFERROR(VLOOKUP($F219,'Production Only'!$BJ$2:$BS$38,9,FALSE),'Production Only'!$BR$39)</f>
        <v>1.1925994178888928</v>
      </c>
      <c r="O219" s="31">
        <f>IFERROR(VLOOKUP($F219,'Production Only'!$BJ$2:$BS$38,8,FALSE),'Production Only'!$BQ$39)</f>
        <v>0.40093865907518167</v>
      </c>
    </row>
    <row r="220" spans="1:15" customFormat="1" x14ac:dyDescent="0.25">
      <c r="A220" s="28" t="s">
        <v>2155</v>
      </c>
      <c r="B220" s="28" t="s">
        <v>2060</v>
      </c>
      <c r="C220" s="28" t="s">
        <v>2156</v>
      </c>
      <c r="D220" s="28" t="s">
        <v>2102</v>
      </c>
      <c r="E220" s="28" t="s">
        <v>2103</v>
      </c>
      <c r="F220" s="29" t="s">
        <v>2104</v>
      </c>
      <c r="G220" s="30">
        <f>IFERROR(VLOOKUP($F220,'Production Only'!$AL$2:$AU$38,10,FALSE),'Production Only'!$AU$39)</f>
        <v>2.4232292053071945E-2</v>
      </c>
      <c r="H220" s="30">
        <f>IFERROR(VLOOKUP($F220,'Production Only'!$AL$2:$AU$38,9,FALSE),'Production Only'!$AT$39)</f>
        <v>1.219527367005955</v>
      </c>
      <c r="I220" s="30">
        <f>IFERROR(VLOOKUP($F220,'Production Only'!$AL$2:$AU$38,8,FALSE),'Production Only'!$AS$39)</f>
        <v>0.48793004003171608</v>
      </c>
      <c r="J220" s="31">
        <f>IFERROR(VLOOKUP($F220,'Production Only'!$AX$2:$BG$38,10,FALSE),'Production Only'!$BG$39)</f>
        <v>5.6630675699581717E-3</v>
      </c>
      <c r="K220" s="31">
        <f>IFERROR(VLOOKUP($F220,'Production Only'!$AX$2:$BG$38,9,FALSE),'Production Only'!$BF$39)</f>
        <v>1.4895751995434567</v>
      </c>
      <c r="L220" s="31">
        <f>IFERROR(VLOOKUP($F220,'Production Only'!$AX$2:$BG$38,8,FALSE),'Production Only'!$BE$39)</f>
        <v>0.80935440345454335</v>
      </c>
      <c r="M220" s="31">
        <f>IFERROR(VLOOKUP($F220,'Production Only'!$BJ$2:$BS$38,10,FALSE),'Production Only'!$BS$39)</f>
        <v>2.2636414564047174E-2</v>
      </c>
      <c r="N220" s="31">
        <f>IFERROR(VLOOKUP($F220,'Production Only'!$BJ$2:$BS$38,9,FALSE),'Production Only'!$BR$39)</f>
        <v>1.1925994178888928</v>
      </c>
      <c r="O220" s="31">
        <f>IFERROR(VLOOKUP($F220,'Production Only'!$BJ$2:$BS$38,8,FALSE),'Production Only'!$BQ$39)</f>
        <v>0.40093865907518167</v>
      </c>
    </row>
    <row r="221" spans="1:15" customFormat="1" x14ac:dyDescent="0.25">
      <c r="A221" s="28" t="s">
        <v>2157</v>
      </c>
      <c r="B221" s="28" t="s">
        <v>2060</v>
      </c>
      <c r="C221" s="28" t="s">
        <v>2158</v>
      </c>
      <c r="D221" s="28" t="s">
        <v>2074</v>
      </c>
      <c r="E221" s="28" t="s">
        <v>2075</v>
      </c>
      <c r="F221" s="29" t="s">
        <v>1567</v>
      </c>
      <c r="G221" s="30">
        <f>IFERROR(VLOOKUP($F221,'Production Only'!$AL$2:$AU$38,10,FALSE),'Production Only'!$AU$39)</f>
        <v>2.4232292053071945E-2</v>
      </c>
      <c r="H221" s="30">
        <f>IFERROR(VLOOKUP($F221,'Production Only'!$AL$2:$AU$38,9,FALSE),'Production Only'!$AT$39)</f>
        <v>1.219527367005955</v>
      </c>
      <c r="I221" s="30">
        <f>IFERROR(VLOOKUP($F221,'Production Only'!$AL$2:$AU$38,8,FALSE),'Production Only'!$AS$39)</f>
        <v>0.48793004003171608</v>
      </c>
      <c r="J221" s="31">
        <f>IFERROR(VLOOKUP($F221,'Production Only'!$AX$2:$BG$38,10,FALSE),'Production Only'!$BG$39)</f>
        <v>5.6630675699581717E-3</v>
      </c>
      <c r="K221" s="31">
        <f>IFERROR(VLOOKUP($F221,'Production Only'!$AX$2:$BG$38,9,FALSE),'Production Only'!$BF$39)</f>
        <v>1.4895751995434567</v>
      </c>
      <c r="L221" s="31">
        <f>IFERROR(VLOOKUP($F221,'Production Only'!$AX$2:$BG$38,8,FALSE),'Production Only'!$BE$39)</f>
        <v>0.80935440345454335</v>
      </c>
      <c r="M221" s="31">
        <f>IFERROR(VLOOKUP($F221,'Production Only'!$BJ$2:$BS$38,10,FALSE),'Production Only'!$BS$39)</f>
        <v>0</v>
      </c>
      <c r="N221" s="31">
        <f>IFERROR(VLOOKUP($F221,'Production Only'!$BJ$2:$BS$38,9,FALSE),'Production Only'!$BR$39)</f>
        <v>3.9531478770131773E-2</v>
      </c>
      <c r="O221" s="31">
        <f>IFERROR(VLOOKUP($F221,'Production Only'!$BJ$2:$BS$38,8,FALSE),'Production Only'!$BQ$39)</f>
        <v>0</v>
      </c>
    </row>
    <row r="222" spans="1:15" customFormat="1" x14ac:dyDescent="0.25">
      <c r="A222" s="28" t="s">
        <v>2159</v>
      </c>
      <c r="B222" s="28" t="s">
        <v>2060</v>
      </c>
      <c r="C222" s="28" t="s">
        <v>2160</v>
      </c>
      <c r="D222" s="28" t="s">
        <v>2091</v>
      </c>
      <c r="E222" s="28" t="s">
        <v>2092</v>
      </c>
      <c r="F222" s="29" t="s">
        <v>1551</v>
      </c>
      <c r="G222" s="30">
        <f>IFERROR(VLOOKUP($F222,'Production Only'!$AL$2:$AU$38,10,FALSE),'Production Only'!$AU$39)</f>
        <v>0</v>
      </c>
      <c r="H222" s="30">
        <f>IFERROR(VLOOKUP($F222,'Production Only'!$AL$2:$AU$38,9,FALSE),'Production Only'!$AT$39)</f>
        <v>5.2725777584288688E-3</v>
      </c>
      <c r="I222" s="30">
        <f>IFERROR(VLOOKUP($F222,'Production Only'!$AL$2:$AU$38,8,FALSE),'Production Only'!$AS$39)</f>
        <v>0</v>
      </c>
      <c r="J222" s="31">
        <f>IFERROR(VLOOKUP($F222,'Production Only'!$AX$2:$BG$38,10,FALSE),'Production Only'!$BG$39)</f>
        <v>5.6630675699581717E-3</v>
      </c>
      <c r="K222" s="31">
        <f>IFERROR(VLOOKUP($F222,'Production Only'!$AX$2:$BG$38,9,FALSE),'Production Only'!$BF$39)</f>
        <v>1.4895751995434567</v>
      </c>
      <c r="L222" s="31">
        <f>IFERROR(VLOOKUP($F222,'Production Only'!$AX$2:$BG$38,8,FALSE),'Production Only'!$BE$39)</f>
        <v>0.80935440345454335</v>
      </c>
      <c r="M222" s="31">
        <f>IFERROR(VLOOKUP($F222,'Production Only'!$BJ$2:$BS$38,10,FALSE),'Production Only'!$BS$39)</f>
        <v>2.2636414564047174E-2</v>
      </c>
      <c r="N222" s="31">
        <f>IFERROR(VLOOKUP($F222,'Production Only'!$BJ$2:$BS$38,9,FALSE),'Production Only'!$BR$39)</f>
        <v>1.1925994178888928</v>
      </c>
      <c r="O222" s="31">
        <f>IFERROR(VLOOKUP($F222,'Production Only'!$BJ$2:$BS$38,8,FALSE),'Production Only'!$BQ$39)</f>
        <v>0.40093865907518167</v>
      </c>
    </row>
    <row r="223" spans="1:15" customFormat="1" x14ac:dyDescent="0.25">
      <c r="A223" s="28" t="s">
        <v>2161</v>
      </c>
      <c r="B223" s="28" t="s">
        <v>2060</v>
      </c>
      <c r="C223" s="28" t="s">
        <v>2162</v>
      </c>
      <c r="D223" s="28" t="s">
        <v>2163</v>
      </c>
      <c r="E223" s="28" t="s">
        <v>2164</v>
      </c>
      <c r="F223" s="29" t="s">
        <v>2165</v>
      </c>
      <c r="G223" s="30">
        <f>IFERROR(VLOOKUP($F223,'Production Only'!$AL$2:$AU$38,10,FALSE),'Production Only'!$AU$39)</f>
        <v>2.4232292053071945E-2</v>
      </c>
      <c r="H223" s="30">
        <f>IFERROR(VLOOKUP($F223,'Production Only'!$AL$2:$AU$38,9,FALSE),'Production Only'!$AT$39)</f>
        <v>1.219527367005955</v>
      </c>
      <c r="I223" s="30">
        <f>IFERROR(VLOOKUP($F223,'Production Only'!$AL$2:$AU$38,8,FALSE),'Production Only'!$AS$39)</f>
        <v>0.48793004003171608</v>
      </c>
      <c r="J223" s="31">
        <f>IFERROR(VLOOKUP($F223,'Production Only'!$AX$2:$BG$38,10,FALSE),'Production Only'!$BG$39)</f>
        <v>5.6630675699581717E-3</v>
      </c>
      <c r="K223" s="31">
        <f>IFERROR(VLOOKUP($F223,'Production Only'!$AX$2:$BG$38,9,FALSE),'Production Only'!$BF$39)</f>
        <v>1.4895751995434567</v>
      </c>
      <c r="L223" s="31">
        <f>IFERROR(VLOOKUP($F223,'Production Only'!$AX$2:$BG$38,8,FALSE),'Production Only'!$BE$39)</f>
        <v>0.80935440345454335</v>
      </c>
      <c r="M223" s="31">
        <f>IFERROR(VLOOKUP($F223,'Production Only'!$BJ$2:$BS$38,10,FALSE),'Production Only'!$BS$39)</f>
        <v>2.2636414564047174E-2</v>
      </c>
      <c r="N223" s="31">
        <f>IFERROR(VLOOKUP($F223,'Production Only'!$BJ$2:$BS$38,9,FALSE),'Production Only'!$BR$39)</f>
        <v>1.1925994178888928</v>
      </c>
      <c r="O223" s="31">
        <f>IFERROR(VLOOKUP($F223,'Production Only'!$BJ$2:$BS$38,8,FALSE),'Production Only'!$BQ$39)</f>
        <v>0.40093865907518167</v>
      </c>
    </row>
    <row r="224" spans="1:15" customFormat="1" x14ac:dyDescent="0.25">
      <c r="A224" s="28" t="s">
        <v>2166</v>
      </c>
      <c r="B224" s="28" t="s">
        <v>2060</v>
      </c>
      <c r="C224" s="28" t="s">
        <v>2167</v>
      </c>
      <c r="D224" s="28" t="s">
        <v>2168</v>
      </c>
      <c r="E224" s="28" t="s">
        <v>2169</v>
      </c>
      <c r="F224" s="29" t="s">
        <v>2170</v>
      </c>
      <c r="G224" s="30">
        <f>IFERROR(VLOOKUP($F224,'Production Only'!$AL$2:$AU$38,10,FALSE),'Production Only'!$AU$39)</f>
        <v>2.4232292053071945E-2</v>
      </c>
      <c r="H224" s="30">
        <f>IFERROR(VLOOKUP($F224,'Production Only'!$AL$2:$AU$38,9,FALSE),'Production Only'!$AT$39)</f>
        <v>1.219527367005955</v>
      </c>
      <c r="I224" s="30">
        <f>IFERROR(VLOOKUP($F224,'Production Only'!$AL$2:$AU$38,8,FALSE),'Production Only'!$AS$39)</f>
        <v>0.48793004003171608</v>
      </c>
      <c r="J224" s="31">
        <f>IFERROR(VLOOKUP($F224,'Production Only'!$AX$2:$BG$38,10,FALSE),'Production Only'!$BG$39)</f>
        <v>5.6630675699581717E-3</v>
      </c>
      <c r="K224" s="31">
        <f>IFERROR(VLOOKUP($F224,'Production Only'!$AX$2:$BG$38,9,FALSE),'Production Only'!$BF$39)</f>
        <v>1.4895751995434567</v>
      </c>
      <c r="L224" s="31">
        <f>IFERROR(VLOOKUP($F224,'Production Only'!$AX$2:$BG$38,8,FALSE),'Production Only'!$BE$39)</f>
        <v>0.80935440345454335</v>
      </c>
      <c r="M224" s="31">
        <f>IFERROR(VLOOKUP($F224,'Production Only'!$BJ$2:$BS$38,10,FALSE),'Production Only'!$BS$39)</f>
        <v>2.2636414564047174E-2</v>
      </c>
      <c r="N224" s="31">
        <f>IFERROR(VLOOKUP($F224,'Production Only'!$BJ$2:$BS$38,9,FALSE),'Production Only'!$BR$39)</f>
        <v>1.1925994178888928</v>
      </c>
      <c r="O224" s="31">
        <f>IFERROR(VLOOKUP($F224,'Production Only'!$BJ$2:$BS$38,8,FALSE),'Production Only'!$BQ$39)</f>
        <v>0.40093865907518167</v>
      </c>
    </row>
    <row r="225" spans="1:15" customFormat="1" x14ac:dyDescent="0.25">
      <c r="A225" s="28" t="s">
        <v>2171</v>
      </c>
      <c r="B225" s="28" t="s">
        <v>2060</v>
      </c>
      <c r="C225" s="28" t="s">
        <v>2172</v>
      </c>
      <c r="D225" s="28" t="s">
        <v>2129</v>
      </c>
      <c r="E225" s="28" t="s">
        <v>2130</v>
      </c>
      <c r="F225" s="29" t="s">
        <v>2131</v>
      </c>
      <c r="G225" s="30">
        <f>IFERROR(VLOOKUP($F225,'Production Only'!$AL$2:$AU$38,10,FALSE),'Production Only'!$AU$39)</f>
        <v>2.4232292053071945E-2</v>
      </c>
      <c r="H225" s="30">
        <f>IFERROR(VLOOKUP($F225,'Production Only'!$AL$2:$AU$38,9,FALSE),'Production Only'!$AT$39)</f>
        <v>1.219527367005955</v>
      </c>
      <c r="I225" s="30">
        <f>IFERROR(VLOOKUP($F225,'Production Only'!$AL$2:$AU$38,8,FALSE),'Production Only'!$AS$39)</f>
        <v>0.48793004003171608</v>
      </c>
      <c r="J225" s="31">
        <f>IFERROR(VLOOKUP($F225,'Production Only'!$AX$2:$BG$38,10,FALSE),'Production Only'!$BG$39)</f>
        <v>5.6630675699581717E-3</v>
      </c>
      <c r="K225" s="31">
        <f>IFERROR(VLOOKUP($F225,'Production Only'!$AX$2:$BG$38,9,FALSE),'Production Only'!$BF$39)</f>
        <v>1.4895751995434567</v>
      </c>
      <c r="L225" s="31">
        <f>IFERROR(VLOOKUP($F225,'Production Only'!$AX$2:$BG$38,8,FALSE),'Production Only'!$BE$39)</f>
        <v>0.80935440345454335</v>
      </c>
      <c r="M225" s="31">
        <f>IFERROR(VLOOKUP($F225,'Production Only'!$BJ$2:$BS$38,10,FALSE),'Production Only'!$BS$39)</f>
        <v>2.2636414564047174E-2</v>
      </c>
      <c r="N225" s="31">
        <f>IFERROR(VLOOKUP($F225,'Production Only'!$BJ$2:$BS$38,9,FALSE),'Production Only'!$BR$39)</f>
        <v>1.1925994178888928</v>
      </c>
      <c r="O225" s="31">
        <f>IFERROR(VLOOKUP($F225,'Production Only'!$BJ$2:$BS$38,8,FALSE),'Production Only'!$BQ$39)</f>
        <v>0.40093865907518167</v>
      </c>
    </row>
    <row r="226" spans="1:15" customFormat="1" x14ac:dyDescent="0.25">
      <c r="A226" s="28" t="s">
        <v>2173</v>
      </c>
      <c r="B226" s="28" t="s">
        <v>2060</v>
      </c>
      <c r="C226" s="28" t="s">
        <v>2174</v>
      </c>
      <c r="D226" s="28" t="s">
        <v>2074</v>
      </c>
      <c r="E226" s="28" t="s">
        <v>2075</v>
      </c>
      <c r="F226" s="29" t="s">
        <v>1567</v>
      </c>
      <c r="G226" s="30">
        <f>IFERROR(VLOOKUP($F226,'Production Only'!$AL$2:$AU$38,10,FALSE),'Production Only'!$AU$39)</f>
        <v>2.4232292053071945E-2</v>
      </c>
      <c r="H226" s="30">
        <f>IFERROR(VLOOKUP($F226,'Production Only'!$AL$2:$AU$38,9,FALSE),'Production Only'!$AT$39)</f>
        <v>1.219527367005955</v>
      </c>
      <c r="I226" s="30">
        <f>IFERROR(VLOOKUP($F226,'Production Only'!$AL$2:$AU$38,8,FALSE),'Production Only'!$AS$39)</f>
        <v>0.48793004003171608</v>
      </c>
      <c r="J226" s="31">
        <f>IFERROR(VLOOKUP($F226,'Production Only'!$AX$2:$BG$38,10,FALSE),'Production Only'!$BG$39)</f>
        <v>5.6630675699581717E-3</v>
      </c>
      <c r="K226" s="31">
        <f>IFERROR(VLOOKUP($F226,'Production Only'!$AX$2:$BG$38,9,FALSE),'Production Only'!$BF$39)</f>
        <v>1.4895751995434567</v>
      </c>
      <c r="L226" s="31">
        <f>IFERROR(VLOOKUP($F226,'Production Only'!$AX$2:$BG$38,8,FALSE),'Production Only'!$BE$39)</f>
        <v>0.80935440345454335</v>
      </c>
      <c r="M226" s="31">
        <f>IFERROR(VLOOKUP($F226,'Production Only'!$BJ$2:$BS$38,10,FALSE),'Production Only'!$BS$39)</f>
        <v>0</v>
      </c>
      <c r="N226" s="31">
        <f>IFERROR(VLOOKUP($F226,'Production Only'!$BJ$2:$BS$38,9,FALSE),'Production Only'!$BR$39)</f>
        <v>3.9531478770131773E-2</v>
      </c>
      <c r="O226" s="31">
        <f>IFERROR(VLOOKUP($F226,'Production Only'!$BJ$2:$BS$38,8,FALSE),'Production Only'!$BQ$39)</f>
        <v>0</v>
      </c>
    </row>
    <row r="227" spans="1:15" customFormat="1" x14ac:dyDescent="0.25">
      <c r="A227" s="28" t="s">
        <v>2175</v>
      </c>
      <c r="B227" s="28" t="s">
        <v>2060</v>
      </c>
      <c r="C227" s="28" t="s">
        <v>2176</v>
      </c>
      <c r="D227" s="28" t="s">
        <v>2144</v>
      </c>
      <c r="E227" s="28" t="s">
        <v>2145</v>
      </c>
      <c r="F227" s="29" t="s">
        <v>1557</v>
      </c>
      <c r="G227" s="30">
        <f>IFERROR(VLOOKUP($F227,'Production Only'!$AL$2:$AU$38,10,FALSE),'Production Only'!$AU$39)</f>
        <v>0</v>
      </c>
      <c r="H227" s="30">
        <f>IFERROR(VLOOKUP($F227,'Production Only'!$AL$2:$AU$38,9,FALSE),'Production Only'!$AT$39)</f>
        <v>0</v>
      </c>
      <c r="I227" s="30">
        <f>IFERROR(VLOOKUP($F227,'Production Only'!$AL$2:$AU$38,8,FALSE),'Production Only'!$AS$39)</f>
        <v>0</v>
      </c>
      <c r="J227" s="31">
        <f>IFERROR(VLOOKUP($F227,'Production Only'!$AX$2:$BG$38,10,FALSE),'Production Only'!$BG$39)</f>
        <v>5.6630675699581717E-3</v>
      </c>
      <c r="K227" s="31">
        <f>IFERROR(VLOOKUP($F227,'Production Only'!$AX$2:$BG$38,9,FALSE),'Production Only'!$BF$39)</f>
        <v>1.4895751995434567</v>
      </c>
      <c r="L227" s="31">
        <f>IFERROR(VLOOKUP($F227,'Production Only'!$AX$2:$BG$38,8,FALSE),'Production Only'!$BE$39)</f>
        <v>0.80935440345454335</v>
      </c>
      <c r="M227" s="31">
        <f>IFERROR(VLOOKUP($F227,'Production Only'!$BJ$2:$BS$38,10,FALSE),'Production Only'!$BS$39)</f>
        <v>2.2636414564047174E-2</v>
      </c>
      <c r="N227" s="31">
        <f>IFERROR(VLOOKUP($F227,'Production Only'!$BJ$2:$BS$38,9,FALSE),'Production Only'!$BR$39)</f>
        <v>1.1925994178888928</v>
      </c>
      <c r="O227" s="31">
        <f>IFERROR(VLOOKUP($F227,'Production Only'!$BJ$2:$BS$38,8,FALSE),'Production Only'!$BQ$39)</f>
        <v>0.40093865907518167</v>
      </c>
    </row>
    <row r="228" spans="1:15" customFormat="1" x14ac:dyDescent="0.25">
      <c r="A228" s="28" t="s">
        <v>2177</v>
      </c>
      <c r="B228" s="28" t="s">
        <v>2060</v>
      </c>
      <c r="C228" s="28" t="s">
        <v>2178</v>
      </c>
      <c r="D228" s="28" t="s">
        <v>2129</v>
      </c>
      <c r="E228" s="28" t="s">
        <v>2130</v>
      </c>
      <c r="F228" s="29" t="s">
        <v>2131</v>
      </c>
      <c r="G228" s="30">
        <f>IFERROR(VLOOKUP($F228,'Production Only'!$AL$2:$AU$38,10,FALSE),'Production Only'!$AU$39)</f>
        <v>2.4232292053071945E-2</v>
      </c>
      <c r="H228" s="30">
        <f>IFERROR(VLOOKUP($F228,'Production Only'!$AL$2:$AU$38,9,FALSE),'Production Only'!$AT$39)</f>
        <v>1.219527367005955</v>
      </c>
      <c r="I228" s="30">
        <f>IFERROR(VLOOKUP($F228,'Production Only'!$AL$2:$AU$38,8,FALSE),'Production Only'!$AS$39)</f>
        <v>0.48793004003171608</v>
      </c>
      <c r="J228" s="31">
        <f>IFERROR(VLOOKUP($F228,'Production Only'!$AX$2:$BG$38,10,FALSE),'Production Only'!$BG$39)</f>
        <v>5.6630675699581717E-3</v>
      </c>
      <c r="K228" s="31">
        <f>IFERROR(VLOOKUP($F228,'Production Only'!$AX$2:$BG$38,9,FALSE),'Production Only'!$BF$39)</f>
        <v>1.4895751995434567</v>
      </c>
      <c r="L228" s="31">
        <f>IFERROR(VLOOKUP($F228,'Production Only'!$AX$2:$BG$38,8,FALSE),'Production Only'!$BE$39)</f>
        <v>0.80935440345454335</v>
      </c>
      <c r="M228" s="31">
        <f>IFERROR(VLOOKUP($F228,'Production Only'!$BJ$2:$BS$38,10,FALSE),'Production Only'!$BS$39)</f>
        <v>2.2636414564047174E-2</v>
      </c>
      <c r="N228" s="31">
        <f>IFERROR(VLOOKUP($F228,'Production Only'!$BJ$2:$BS$38,9,FALSE),'Production Only'!$BR$39)</f>
        <v>1.1925994178888928</v>
      </c>
      <c r="O228" s="31">
        <f>IFERROR(VLOOKUP($F228,'Production Only'!$BJ$2:$BS$38,8,FALSE),'Production Only'!$BQ$39)</f>
        <v>0.40093865907518167</v>
      </c>
    </row>
    <row r="229" spans="1:15" customFormat="1" x14ac:dyDescent="0.25">
      <c r="A229" s="28" t="s">
        <v>2179</v>
      </c>
      <c r="B229" s="28" t="s">
        <v>2060</v>
      </c>
      <c r="C229" s="28" t="s">
        <v>2180</v>
      </c>
      <c r="D229" s="28" t="s">
        <v>2181</v>
      </c>
      <c r="E229" s="28" t="s">
        <v>2182</v>
      </c>
      <c r="F229" s="29" t="s">
        <v>1568</v>
      </c>
      <c r="G229" s="30">
        <f>IFERROR(VLOOKUP($F229,'Production Only'!$AL$2:$AU$38,10,FALSE),'Production Only'!$AU$39)</f>
        <v>0</v>
      </c>
      <c r="H229" s="30">
        <f>IFERROR(VLOOKUP($F229,'Production Only'!$AL$2:$AU$38,9,FALSE),'Production Only'!$AT$39)</f>
        <v>5.3981106612685558E-3</v>
      </c>
      <c r="I229" s="30">
        <f>IFERROR(VLOOKUP($F229,'Production Only'!$AL$2:$AU$38,8,FALSE),'Production Only'!$AS$39)</f>
        <v>0</v>
      </c>
      <c r="J229" s="31">
        <f>IFERROR(VLOOKUP($F229,'Production Only'!$AX$2:$BG$38,10,FALSE),'Production Only'!$BG$39)</f>
        <v>5.6630675699581717E-3</v>
      </c>
      <c r="K229" s="31">
        <f>IFERROR(VLOOKUP($F229,'Production Only'!$AX$2:$BG$38,9,FALSE),'Production Only'!$BF$39)</f>
        <v>1.4895751995434567</v>
      </c>
      <c r="L229" s="31">
        <f>IFERROR(VLOOKUP($F229,'Production Only'!$AX$2:$BG$38,8,FALSE),'Production Only'!$BE$39)</f>
        <v>0.80935440345454335</v>
      </c>
      <c r="M229" s="31">
        <f>IFERROR(VLOOKUP($F229,'Production Only'!$BJ$2:$BS$38,10,FALSE),'Production Only'!$BS$39)</f>
        <v>2.2636414564047174E-2</v>
      </c>
      <c r="N229" s="31">
        <f>IFERROR(VLOOKUP($F229,'Production Only'!$BJ$2:$BS$38,9,FALSE),'Production Only'!$BR$39)</f>
        <v>1.1925994178888928</v>
      </c>
      <c r="O229" s="31">
        <f>IFERROR(VLOOKUP($F229,'Production Only'!$BJ$2:$BS$38,8,FALSE),'Production Only'!$BQ$39)</f>
        <v>0.40093865907518167</v>
      </c>
    </row>
    <row r="230" spans="1:15" customFormat="1" x14ac:dyDescent="0.25">
      <c r="A230" s="28" t="s">
        <v>2183</v>
      </c>
      <c r="B230" s="28" t="s">
        <v>2060</v>
      </c>
      <c r="C230" s="28" t="s">
        <v>2184</v>
      </c>
      <c r="D230" s="28" t="s">
        <v>2062</v>
      </c>
      <c r="E230" s="28" t="s">
        <v>2063</v>
      </c>
      <c r="F230" s="29" t="s">
        <v>2064</v>
      </c>
      <c r="G230" s="30">
        <f>IFERROR(VLOOKUP($F230,'Production Only'!$AL$2:$AU$38,10,FALSE),'Production Only'!$AU$39)</f>
        <v>2.4232292053071945E-2</v>
      </c>
      <c r="H230" s="30">
        <f>IFERROR(VLOOKUP($F230,'Production Only'!$AL$2:$AU$38,9,FALSE),'Production Only'!$AT$39)</f>
        <v>1.219527367005955</v>
      </c>
      <c r="I230" s="30">
        <f>IFERROR(VLOOKUP($F230,'Production Only'!$AL$2:$AU$38,8,FALSE),'Production Only'!$AS$39)</f>
        <v>0.48793004003171608</v>
      </c>
      <c r="J230" s="31">
        <f>IFERROR(VLOOKUP($F230,'Production Only'!$AX$2:$BG$38,10,FALSE),'Production Only'!$BG$39)</f>
        <v>5.6630675699581717E-3</v>
      </c>
      <c r="K230" s="31">
        <f>IFERROR(VLOOKUP($F230,'Production Only'!$AX$2:$BG$38,9,FALSE),'Production Only'!$BF$39)</f>
        <v>1.4895751995434567</v>
      </c>
      <c r="L230" s="31">
        <f>IFERROR(VLOOKUP($F230,'Production Only'!$AX$2:$BG$38,8,FALSE),'Production Only'!$BE$39)</f>
        <v>0.80935440345454335</v>
      </c>
      <c r="M230" s="31">
        <f>IFERROR(VLOOKUP($F230,'Production Only'!$BJ$2:$BS$38,10,FALSE),'Production Only'!$BS$39)</f>
        <v>2.2636414564047174E-2</v>
      </c>
      <c r="N230" s="31">
        <f>IFERROR(VLOOKUP($F230,'Production Only'!$BJ$2:$BS$38,9,FALSE),'Production Only'!$BR$39)</f>
        <v>1.1925994178888928</v>
      </c>
      <c r="O230" s="31">
        <f>IFERROR(VLOOKUP($F230,'Production Only'!$BJ$2:$BS$38,8,FALSE),'Production Only'!$BQ$39)</f>
        <v>0.40093865907518167</v>
      </c>
    </row>
    <row r="231" spans="1:15" customFormat="1" x14ac:dyDescent="0.25">
      <c r="A231" s="28" t="s">
        <v>2185</v>
      </c>
      <c r="B231" s="28" t="s">
        <v>2060</v>
      </c>
      <c r="C231" s="28" t="s">
        <v>1907</v>
      </c>
      <c r="D231" s="28" t="s">
        <v>2129</v>
      </c>
      <c r="E231" s="28" t="s">
        <v>2130</v>
      </c>
      <c r="F231" s="29" t="s">
        <v>2131</v>
      </c>
      <c r="G231" s="30">
        <f>IFERROR(VLOOKUP($F231,'Production Only'!$AL$2:$AU$38,10,FALSE),'Production Only'!$AU$39)</f>
        <v>2.4232292053071945E-2</v>
      </c>
      <c r="H231" s="30">
        <f>IFERROR(VLOOKUP($F231,'Production Only'!$AL$2:$AU$38,9,FALSE),'Production Only'!$AT$39)</f>
        <v>1.219527367005955</v>
      </c>
      <c r="I231" s="30">
        <f>IFERROR(VLOOKUP($F231,'Production Only'!$AL$2:$AU$38,8,FALSE),'Production Only'!$AS$39)</f>
        <v>0.48793004003171608</v>
      </c>
      <c r="J231" s="31">
        <f>IFERROR(VLOOKUP($F231,'Production Only'!$AX$2:$BG$38,10,FALSE),'Production Only'!$BG$39)</f>
        <v>5.6630675699581717E-3</v>
      </c>
      <c r="K231" s="31">
        <f>IFERROR(VLOOKUP($F231,'Production Only'!$AX$2:$BG$38,9,FALSE),'Production Only'!$BF$39)</f>
        <v>1.4895751995434567</v>
      </c>
      <c r="L231" s="31">
        <f>IFERROR(VLOOKUP($F231,'Production Only'!$AX$2:$BG$38,8,FALSE),'Production Only'!$BE$39)</f>
        <v>0.80935440345454335</v>
      </c>
      <c r="M231" s="31">
        <f>IFERROR(VLOOKUP($F231,'Production Only'!$BJ$2:$BS$38,10,FALSE),'Production Only'!$BS$39)</f>
        <v>2.2636414564047174E-2</v>
      </c>
      <c r="N231" s="31">
        <f>IFERROR(VLOOKUP($F231,'Production Only'!$BJ$2:$BS$38,9,FALSE),'Production Only'!$BR$39)</f>
        <v>1.1925994178888928</v>
      </c>
      <c r="O231" s="31">
        <f>IFERROR(VLOOKUP($F231,'Production Only'!$BJ$2:$BS$38,8,FALSE),'Production Only'!$BQ$39)</f>
        <v>0.40093865907518167</v>
      </c>
    </row>
    <row r="232" spans="1:15" customFormat="1" x14ac:dyDescent="0.25">
      <c r="A232" s="28" t="s">
        <v>2186</v>
      </c>
      <c r="B232" s="28" t="s">
        <v>2060</v>
      </c>
      <c r="C232" s="28" t="s">
        <v>2187</v>
      </c>
      <c r="D232" s="28" t="s">
        <v>2084</v>
      </c>
      <c r="E232" s="28" t="s">
        <v>2085</v>
      </c>
      <c r="F232" s="29" t="s">
        <v>2086</v>
      </c>
      <c r="G232" s="30">
        <f>IFERROR(VLOOKUP($F232,'Production Only'!$AL$2:$AU$38,10,FALSE),'Production Only'!$AU$39)</f>
        <v>2.4232292053071945E-2</v>
      </c>
      <c r="H232" s="30">
        <f>IFERROR(VLOOKUP($F232,'Production Only'!$AL$2:$AU$38,9,FALSE),'Production Only'!$AT$39)</f>
        <v>1.219527367005955</v>
      </c>
      <c r="I232" s="30">
        <f>IFERROR(VLOOKUP($F232,'Production Only'!$AL$2:$AU$38,8,FALSE),'Production Only'!$AS$39)</f>
        <v>0.48793004003171608</v>
      </c>
      <c r="J232" s="31">
        <f>IFERROR(VLOOKUP($F232,'Production Only'!$AX$2:$BG$38,10,FALSE),'Production Only'!$BG$39)</f>
        <v>5.6630675699581717E-3</v>
      </c>
      <c r="K232" s="31">
        <f>IFERROR(VLOOKUP($F232,'Production Only'!$AX$2:$BG$38,9,FALSE),'Production Only'!$BF$39)</f>
        <v>1.4895751995434567</v>
      </c>
      <c r="L232" s="31">
        <f>IFERROR(VLOOKUP($F232,'Production Only'!$AX$2:$BG$38,8,FALSE),'Production Only'!$BE$39)</f>
        <v>0.80935440345454335</v>
      </c>
      <c r="M232" s="31">
        <f>IFERROR(VLOOKUP($F232,'Production Only'!$BJ$2:$BS$38,10,FALSE),'Production Only'!$BS$39)</f>
        <v>2.2636414564047174E-2</v>
      </c>
      <c r="N232" s="31">
        <f>IFERROR(VLOOKUP($F232,'Production Only'!$BJ$2:$BS$38,9,FALSE),'Production Only'!$BR$39)</f>
        <v>1.1925994178888928</v>
      </c>
      <c r="O232" s="31">
        <f>IFERROR(VLOOKUP($F232,'Production Only'!$BJ$2:$BS$38,8,FALSE),'Production Only'!$BQ$39)</f>
        <v>0.40093865907518167</v>
      </c>
    </row>
    <row r="233" spans="1:15" customFormat="1" x14ac:dyDescent="0.25">
      <c r="A233" s="28" t="s">
        <v>2188</v>
      </c>
      <c r="B233" s="28" t="s">
        <v>2060</v>
      </c>
      <c r="C233" s="28" t="s">
        <v>2189</v>
      </c>
      <c r="D233" s="28" t="s">
        <v>2067</v>
      </c>
      <c r="E233" s="28" t="s">
        <v>2068</v>
      </c>
      <c r="F233" s="29" t="s">
        <v>2069</v>
      </c>
      <c r="G233" s="30">
        <f>IFERROR(VLOOKUP($F233,'Production Only'!$AL$2:$AU$38,10,FALSE),'Production Only'!$AU$39)</f>
        <v>2.4232292053071945E-2</v>
      </c>
      <c r="H233" s="30">
        <f>IFERROR(VLOOKUP($F233,'Production Only'!$AL$2:$AU$38,9,FALSE),'Production Only'!$AT$39)</f>
        <v>1.219527367005955</v>
      </c>
      <c r="I233" s="30">
        <f>IFERROR(VLOOKUP($F233,'Production Only'!$AL$2:$AU$38,8,FALSE),'Production Only'!$AS$39)</f>
        <v>0.48793004003171608</v>
      </c>
      <c r="J233" s="31">
        <f>IFERROR(VLOOKUP($F233,'Production Only'!$AX$2:$BG$38,10,FALSE),'Production Only'!$BG$39)</f>
        <v>5.6630675699581717E-3</v>
      </c>
      <c r="K233" s="31">
        <f>IFERROR(VLOOKUP($F233,'Production Only'!$AX$2:$BG$38,9,FALSE),'Production Only'!$BF$39)</f>
        <v>1.4895751995434567</v>
      </c>
      <c r="L233" s="31">
        <f>IFERROR(VLOOKUP($F233,'Production Only'!$AX$2:$BG$38,8,FALSE),'Production Only'!$BE$39)</f>
        <v>0.80935440345454335</v>
      </c>
      <c r="M233" s="31">
        <f>IFERROR(VLOOKUP($F233,'Production Only'!$BJ$2:$BS$38,10,FALSE),'Production Only'!$BS$39)</f>
        <v>2.2636414564047174E-2</v>
      </c>
      <c r="N233" s="31">
        <f>IFERROR(VLOOKUP($F233,'Production Only'!$BJ$2:$BS$38,9,FALSE),'Production Only'!$BR$39)</f>
        <v>1.1925994178888928</v>
      </c>
      <c r="O233" s="31">
        <f>IFERROR(VLOOKUP($F233,'Production Only'!$BJ$2:$BS$38,8,FALSE),'Production Only'!$BQ$39)</f>
        <v>0.40093865907518167</v>
      </c>
    </row>
    <row r="234" spans="1:15" customFormat="1" x14ac:dyDescent="0.25">
      <c r="A234" s="28" t="s">
        <v>2190</v>
      </c>
      <c r="B234" s="28" t="s">
        <v>2060</v>
      </c>
      <c r="C234" s="28" t="s">
        <v>2191</v>
      </c>
      <c r="D234" s="28" t="s">
        <v>2084</v>
      </c>
      <c r="E234" s="28" t="s">
        <v>2085</v>
      </c>
      <c r="F234" s="29" t="s">
        <v>2086</v>
      </c>
      <c r="G234" s="30">
        <f>IFERROR(VLOOKUP($F234,'Production Only'!$AL$2:$AU$38,10,FALSE),'Production Only'!$AU$39)</f>
        <v>2.4232292053071945E-2</v>
      </c>
      <c r="H234" s="30">
        <f>IFERROR(VLOOKUP($F234,'Production Only'!$AL$2:$AU$38,9,FALSE),'Production Only'!$AT$39)</f>
        <v>1.219527367005955</v>
      </c>
      <c r="I234" s="30">
        <f>IFERROR(VLOOKUP($F234,'Production Only'!$AL$2:$AU$38,8,FALSE),'Production Only'!$AS$39)</f>
        <v>0.48793004003171608</v>
      </c>
      <c r="J234" s="31">
        <f>IFERROR(VLOOKUP($F234,'Production Only'!$AX$2:$BG$38,10,FALSE),'Production Only'!$BG$39)</f>
        <v>5.6630675699581717E-3</v>
      </c>
      <c r="K234" s="31">
        <f>IFERROR(VLOOKUP($F234,'Production Only'!$AX$2:$BG$38,9,FALSE),'Production Only'!$BF$39)</f>
        <v>1.4895751995434567</v>
      </c>
      <c r="L234" s="31">
        <f>IFERROR(VLOOKUP($F234,'Production Only'!$AX$2:$BG$38,8,FALSE),'Production Only'!$BE$39)</f>
        <v>0.80935440345454335</v>
      </c>
      <c r="M234" s="31">
        <f>IFERROR(VLOOKUP($F234,'Production Only'!$BJ$2:$BS$38,10,FALSE),'Production Only'!$BS$39)</f>
        <v>2.2636414564047174E-2</v>
      </c>
      <c r="N234" s="31">
        <f>IFERROR(VLOOKUP($F234,'Production Only'!$BJ$2:$BS$38,9,FALSE),'Production Only'!$BR$39)</f>
        <v>1.1925994178888928</v>
      </c>
      <c r="O234" s="31">
        <f>IFERROR(VLOOKUP($F234,'Production Only'!$BJ$2:$BS$38,8,FALSE),'Production Only'!$BQ$39)</f>
        <v>0.40093865907518167</v>
      </c>
    </row>
    <row r="235" spans="1:15" customFormat="1" x14ac:dyDescent="0.25">
      <c r="A235" s="28" t="s">
        <v>2192</v>
      </c>
      <c r="B235" s="28" t="s">
        <v>2060</v>
      </c>
      <c r="C235" s="28" t="s">
        <v>2193</v>
      </c>
      <c r="D235" s="28" t="s">
        <v>2074</v>
      </c>
      <c r="E235" s="28" t="s">
        <v>2075</v>
      </c>
      <c r="F235" s="29" t="s">
        <v>1567</v>
      </c>
      <c r="G235" s="30">
        <f>IFERROR(VLOOKUP($F235,'Production Only'!$AL$2:$AU$38,10,FALSE),'Production Only'!$AU$39)</f>
        <v>2.4232292053071945E-2</v>
      </c>
      <c r="H235" s="30">
        <f>IFERROR(VLOOKUP($F235,'Production Only'!$AL$2:$AU$38,9,FALSE),'Production Only'!$AT$39)</f>
        <v>1.219527367005955</v>
      </c>
      <c r="I235" s="30">
        <f>IFERROR(VLOOKUP($F235,'Production Only'!$AL$2:$AU$38,8,FALSE),'Production Only'!$AS$39)</f>
        <v>0.48793004003171608</v>
      </c>
      <c r="J235" s="31">
        <f>IFERROR(VLOOKUP($F235,'Production Only'!$AX$2:$BG$38,10,FALSE),'Production Only'!$BG$39)</f>
        <v>5.6630675699581717E-3</v>
      </c>
      <c r="K235" s="31">
        <f>IFERROR(VLOOKUP($F235,'Production Only'!$AX$2:$BG$38,9,FALSE),'Production Only'!$BF$39)</f>
        <v>1.4895751995434567</v>
      </c>
      <c r="L235" s="31">
        <f>IFERROR(VLOOKUP($F235,'Production Only'!$AX$2:$BG$38,8,FALSE),'Production Only'!$BE$39)</f>
        <v>0.80935440345454335</v>
      </c>
      <c r="M235" s="31">
        <f>IFERROR(VLOOKUP($F235,'Production Only'!$BJ$2:$BS$38,10,FALSE),'Production Only'!$BS$39)</f>
        <v>0</v>
      </c>
      <c r="N235" s="31">
        <f>IFERROR(VLOOKUP($F235,'Production Only'!$BJ$2:$BS$38,9,FALSE),'Production Only'!$BR$39)</f>
        <v>3.9531478770131773E-2</v>
      </c>
      <c r="O235" s="31">
        <f>IFERROR(VLOOKUP($F235,'Production Only'!$BJ$2:$BS$38,8,FALSE),'Production Only'!$BQ$39)</f>
        <v>0</v>
      </c>
    </row>
    <row r="236" spans="1:15" customFormat="1" x14ac:dyDescent="0.25">
      <c r="A236" s="28" t="s">
        <v>2194</v>
      </c>
      <c r="B236" s="28" t="s">
        <v>2060</v>
      </c>
      <c r="C236" s="28" t="s">
        <v>2195</v>
      </c>
      <c r="D236" s="28" t="s">
        <v>2062</v>
      </c>
      <c r="E236" s="28" t="s">
        <v>2063</v>
      </c>
      <c r="F236" s="29" t="s">
        <v>2064</v>
      </c>
      <c r="G236" s="30">
        <f>IFERROR(VLOOKUP($F236,'Production Only'!$AL$2:$AU$38,10,FALSE),'Production Only'!$AU$39)</f>
        <v>2.4232292053071945E-2</v>
      </c>
      <c r="H236" s="30">
        <f>IFERROR(VLOOKUP($F236,'Production Only'!$AL$2:$AU$38,9,FALSE),'Production Only'!$AT$39)</f>
        <v>1.219527367005955</v>
      </c>
      <c r="I236" s="30">
        <f>IFERROR(VLOOKUP($F236,'Production Only'!$AL$2:$AU$38,8,FALSE),'Production Only'!$AS$39)</f>
        <v>0.48793004003171608</v>
      </c>
      <c r="J236" s="31">
        <f>IFERROR(VLOOKUP($F236,'Production Only'!$AX$2:$BG$38,10,FALSE),'Production Only'!$BG$39)</f>
        <v>5.6630675699581717E-3</v>
      </c>
      <c r="K236" s="31">
        <f>IFERROR(VLOOKUP($F236,'Production Only'!$AX$2:$BG$38,9,FALSE),'Production Only'!$BF$39)</f>
        <v>1.4895751995434567</v>
      </c>
      <c r="L236" s="31">
        <f>IFERROR(VLOOKUP($F236,'Production Only'!$AX$2:$BG$38,8,FALSE),'Production Only'!$BE$39)</f>
        <v>0.80935440345454335</v>
      </c>
      <c r="M236" s="31">
        <f>IFERROR(VLOOKUP($F236,'Production Only'!$BJ$2:$BS$38,10,FALSE),'Production Only'!$BS$39)</f>
        <v>2.2636414564047174E-2</v>
      </c>
      <c r="N236" s="31">
        <f>IFERROR(VLOOKUP($F236,'Production Only'!$BJ$2:$BS$38,9,FALSE),'Production Only'!$BR$39)</f>
        <v>1.1925994178888928</v>
      </c>
      <c r="O236" s="31">
        <f>IFERROR(VLOOKUP($F236,'Production Only'!$BJ$2:$BS$38,8,FALSE),'Production Only'!$BQ$39)</f>
        <v>0.40093865907518167</v>
      </c>
    </row>
    <row r="237" spans="1:15" customFormat="1" x14ac:dyDescent="0.25">
      <c r="A237" s="28" t="s">
        <v>2196</v>
      </c>
      <c r="B237" s="28" t="s">
        <v>2060</v>
      </c>
      <c r="C237" s="28" t="s">
        <v>2197</v>
      </c>
      <c r="D237" s="28" t="s">
        <v>2091</v>
      </c>
      <c r="E237" s="28" t="s">
        <v>2092</v>
      </c>
      <c r="F237" s="29" t="s">
        <v>1551</v>
      </c>
      <c r="G237" s="30">
        <f>IFERROR(VLOOKUP($F237,'Production Only'!$AL$2:$AU$38,10,FALSE),'Production Only'!$AU$39)</f>
        <v>0</v>
      </c>
      <c r="H237" s="30">
        <f>IFERROR(VLOOKUP($F237,'Production Only'!$AL$2:$AU$38,9,FALSE),'Production Only'!$AT$39)</f>
        <v>5.2725777584288688E-3</v>
      </c>
      <c r="I237" s="30">
        <f>IFERROR(VLOOKUP($F237,'Production Only'!$AL$2:$AU$38,8,FALSE),'Production Only'!$AS$39)</f>
        <v>0</v>
      </c>
      <c r="J237" s="31">
        <f>IFERROR(VLOOKUP($F237,'Production Only'!$AX$2:$BG$38,10,FALSE),'Production Only'!$BG$39)</f>
        <v>5.6630675699581717E-3</v>
      </c>
      <c r="K237" s="31">
        <f>IFERROR(VLOOKUP($F237,'Production Only'!$AX$2:$BG$38,9,FALSE),'Production Only'!$BF$39)</f>
        <v>1.4895751995434567</v>
      </c>
      <c r="L237" s="31">
        <f>IFERROR(VLOOKUP($F237,'Production Only'!$AX$2:$BG$38,8,FALSE),'Production Only'!$BE$39)</f>
        <v>0.80935440345454335</v>
      </c>
      <c r="M237" s="31">
        <f>IFERROR(VLOOKUP($F237,'Production Only'!$BJ$2:$BS$38,10,FALSE),'Production Only'!$BS$39)</f>
        <v>2.2636414564047174E-2</v>
      </c>
      <c r="N237" s="31">
        <f>IFERROR(VLOOKUP($F237,'Production Only'!$BJ$2:$BS$38,9,FALSE),'Production Only'!$BR$39)</f>
        <v>1.1925994178888928</v>
      </c>
      <c r="O237" s="31">
        <f>IFERROR(VLOOKUP($F237,'Production Only'!$BJ$2:$BS$38,8,FALSE),'Production Only'!$BQ$39)</f>
        <v>0.40093865907518167</v>
      </c>
    </row>
    <row r="238" spans="1:15" customFormat="1" x14ac:dyDescent="0.25">
      <c r="A238" s="28" t="s">
        <v>2198</v>
      </c>
      <c r="B238" s="28" t="s">
        <v>2060</v>
      </c>
      <c r="C238" s="28" t="s">
        <v>2199</v>
      </c>
      <c r="D238" s="28" t="s">
        <v>2074</v>
      </c>
      <c r="E238" s="28" t="s">
        <v>2075</v>
      </c>
      <c r="F238" s="29" t="s">
        <v>1567</v>
      </c>
      <c r="G238" s="30">
        <f>IFERROR(VLOOKUP($F238,'Production Only'!$AL$2:$AU$38,10,FALSE),'Production Only'!$AU$39)</f>
        <v>2.4232292053071945E-2</v>
      </c>
      <c r="H238" s="30">
        <f>IFERROR(VLOOKUP($F238,'Production Only'!$AL$2:$AU$38,9,FALSE),'Production Only'!$AT$39)</f>
        <v>1.219527367005955</v>
      </c>
      <c r="I238" s="30">
        <f>IFERROR(VLOOKUP($F238,'Production Only'!$AL$2:$AU$38,8,FALSE),'Production Only'!$AS$39)</f>
        <v>0.48793004003171608</v>
      </c>
      <c r="J238" s="31">
        <f>IFERROR(VLOOKUP($F238,'Production Only'!$AX$2:$BG$38,10,FALSE),'Production Only'!$BG$39)</f>
        <v>5.6630675699581717E-3</v>
      </c>
      <c r="K238" s="31">
        <f>IFERROR(VLOOKUP($F238,'Production Only'!$AX$2:$BG$38,9,FALSE),'Production Only'!$BF$39)</f>
        <v>1.4895751995434567</v>
      </c>
      <c r="L238" s="31">
        <f>IFERROR(VLOOKUP($F238,'Production Only'!$AX$2:$BG$38,8,FALSE),'Production Only'!$BE$39)</f>
        <v>0.80935440345454335</v>
      </c>
      <c r="M238" s="31">
        <f>IFERROR(VLOOKUP($F238,'Production Only'!$BJ$2:$BS$38,10,FALSE),'Production Only'!$BS$39)</f>
        <v>0</v>
      </c>
      <c r="N238" s="31">
        <f>IFERROR(VLOOKUP($F238,'Production Only'!$BJ$2:$BS$38,9,FALSE),'Production Only'!$BR$39)</f>
        <v>3.9531478770131773E-2</v>
      </c>
      <c r="O238" s="31">
        <f>IFERROR(VLOOKUP($F238,'Production Only'!$BJ$2:$BS$38,8,FALSE),'Production Only'!$BQ$39)</f>
        <v>0</v>
      </c>
    </row>
    <row r="239" spans="1:15" customFormat="1" x14ac:dyDescent="0.25">
      <c r="A239" s="28" t="s">
        <v>2200</v>
      </c>
      <c r="B239" s="28" t="s">
        <v>2060</v>
      </c>
      <c r="C239" s="28" t="s">
        <v>2201</v>
      </c>
      <c r="D239" s="28" t="s">
        <v>2074</v>
      </c>
      <c r="E239" s="28" t="s">
        <v>2075</v>
      </c>
      <c r="F239" s="29" t="s">
        <v>1567</v>
      </c>
      <c r="G239" s="30">
        <f>IFERROR(VLOOKUP($F239,'Production Only'!$AL$2:$AU$38,10,FALSE),'Production Only'!$AU$39)</f>
        <v>2.4232292053071945E-2</v>
      </c>
      <c r="H239" s="30">
        <f>IFERROR(VLOOKUP($F239,'Production Only'!$AL$2:$AU$38,9,FALSE),'Production Only'!$AT$39)</f>
        <v>1.219527367005955</v>
      </c>
      <c r="I239" s="30">
        <f>IFERROR(VLOOKUP($F239,'Production Only'!$AL$2:$AU$38,8,FALSE),'Production Only'!$AS$39)</f>
        <v>0.48793004003171608</v>
      </c>
      <c r="J239" s="31">
        <f>IFERROR(VLOOKUP($F239,'Production Only'!$AX$2:$BG$38,10,FALSE),'Production Only'!$BG$39)</f>
        <v>5.6630675699581717E-3</v>
      </c>
      <c r="K239" s="31">
        <f>IFERROR(VLOOKUP($F239,'Production Only'!$AX$2:$BG$38,9,FALSE),'Production Only'!$BF$39)</f>
        <v>1.4895751995434567</v>
      </c>
      <c r="L239" s="31">
        <f>IFERROR(VLOOKUP($F239,'Production Only'!$AX$2:$BG$38,8,FALSE),'Production Only'!$BE$39)</f>
        <v>0.80935440345454335</v>
      </c>
      <c r="M239" s="31">
        <f>IFERROR(VLOOKUP($F239,'Production Only'!$BJ$2:$BS$38,10,FALSE),'Production Only'!$BS$39)</f>
        <v>0</v>
      </c>
      <c r="N239" s="31">
        <f>IFERROR(VLOOKUP($F239,'Production Only'!$BJ$2:$BS$38,9,FALSE),'Production Only'!$BR$39)</f>
        <v>3.9531478770131773E-2</v>
      </c>
      <c r="O239" s="31">
        <f>IFERROR(VLOOKUP($F239,'Production Only'!$BJ$2:$BS$38,8,FALSE),'Production Only'!$BQ$39)</f>
        <v>0</v>
      </c>
    </row>
    <row r="240" spans="1:15" customFormat="1" x14ac:dyDescent="0.25">
      <c r="A240" s="28" t="s">
        <v>2202</v>
      </c>
      <c r="B240" s="28" t="s">
        <v>2060</v>
      </c>
      <c r="C240" s="28" t="s">
        <v>2203</v>
      </c>
      <c r="D240" s="28" t="s">
        <v>2084</v>
      </c>
      <c r="E240" s="28" t="s">
        <v>2085</v>
      </c>
      <c r="F240" s="29" t="s">
        <v>2086</v>
      </c>
      <c r="G240" s="30">
        <f>IFERROR(VLOOKUP($F240,'Production Only'!$AL$2:$AU$38,10,FALSE),'Production Only'!$AU$39)</f>
        <v>2.4232292053071945E-2</v>
      </c>
      <c r="H240" s="30">
        <f>IFERROR(VLOOKUP($F240,'Production Only'!$AL$2:$AU$38,9,FALSE),'Production Only'!$AT$39)</f>
        <v>1.219527367005955</v>
      </c>
      <c r="I240" s="30">
        <f>IFERROR(VLOOKUP($F240,'Production Only'!$AL$2:$AU$38,8,FALSE),'Production Only'!$AS$39)</f>
        <v>0.48793004003171608</v>
      </c>
      <c r="J240" s="31">
        <f>IFERROR(VLOOKUP($F240,'Production Only'!$AX$2:$BG$38,10,FALSE),'Production Only'!$BG$39)</f>
        <v>5.6630675699581717E-3</v>
      </c>
      <c r="K240" s="31">
        <f>IFERROR(VLOOKUP($F240,'Production Only'!$AX$2:$BG$38,9,FALSE),'Production Only'!$BF$39)</f>
        <v>1.4895751995434567</v>
      </c>
      <c r="L240" s="31">
        <f>IFERROR(VLOOKUP($F240,'Production Only'!$AX$2:$BG$38,8,FALSE),'Production Only'!$BE$39)</f>
        <v>0.80935440345454335</v>
      </c>
      <c r="M240" s="31">
        <f>IFERROR(VLOOKUP($F240,'Production Only'!$BJ$2:$BS$38,10,FALSE),'Production Only'!$BS$39)</f>
        <v>2.2636414564047174E-2</v>
      </c>
      <c r="N240" s="31">
        <f>IFERROR(VLOOKUP($F240,'Production Only'!$BJ$2:$BS$38,9,FALSE),'Production Only'!$BR$39)</f>
        <v>1.1925994178888928</v>
      </c>
      <c r="O240" s="31">
        <f>IFERROR(VLOOKUP($F240,'Production Only'!$BJ$2:$BS$38,8,FALSE),'Production Only'!$BQ$39)</f>
        <v>0.40093865907518167</v>
      </c>
    </row>
    <row r="241" spans="1:15" customFormat="1" x14ac:dyDescent="0.25">
      <c r="A241" s="28" t="s">
        <v>2204</v>
      </c>
      <c r="B241" s="28" t="s">
        <v>2060</v>
      </c>
      <c r="C241" s="28" t="s">
        <v>2205</v>
      </c>
      <c r="D241" s="28" t="s">
        <v>2091</v>
      </c>
      <c r="E241" s="28" t="s">
        <v>2092</v>
      </c>
      <c r="F241" s="29" t="s">
        <v>1551</v>
      </c>
      <c r="G241" s="30">
        <f>IFERROR(VLOOKUP($F241,'Production Only'!$AL$2:$AU$38,10,FALSE),'Production Only'!$AU$39)</f>
        <v>0</v>
      </c>
      <c r="H241" s="30">
        <f>IFERROR(VLOOKUP($F241,'Production Only'!$AL$2:$AU$38,9,FALSE),'Production Only'!$AT$39)</f>
        <v>5.2725777584288688E-3</v>
      </c>
      <c r="I241" s="30">
        <f>IFERROR(VLOOKUP($F241,'Production Only'!$AL$2:$AU$38,8,FALSE),'Production Only'!$AS$39)</f>
        <v>0</v>
      </c>
      <c r="J241" s="31">
        <f>IFERROR(VLOOKUP($F241,'Production Only'!$AX$2:$BG$38,10,FALSE),'Production Only'!$BG$39)</f>
        <v>5.6630675699581717E-3</v>
      </c>
      <c r="K241" s="31">
        <f>IFERROR(VLOOKUP($F241,'Production Only'!$AX$2:$BG$38,9,FALSE),'Production Only'!$BF$39)</f>
        <v>1.4895751995434567</v>
      </c>
      <c r="L241" s="31">
        <f>IFERROR(VLOOKUP($F241,'Production Only'!$AX$2:$BG$38,8,FALSE),'Production Only'!$BE$39)</f>
        <v>0.80935440345454335</v>
      </c>
      <c r="M241" s="31">
        <f>IFERROR(VLOOKUP($F241,'Production Only'!$BJ$2:$BS$38,10,FALSE),'Production Only'!$BS$39)</f>
        <v>2.2636414564047174E-2</v>
      </c>
      <c r="N241" s="31">
        <f>IFERROR(VLOOKUP($F241,'Production Only'!$BJ$2:$BS$38,9,FALSE),'Production Only'!$BR$39)</f>
        <v>1.1925994178888928</v>
      </c>
      <c r="O241" s="31">
        <f>IFERROR(VLOOKUP($F241,'Production Only'!$BJ$2:$BS$38,8,FALSE),'Production Only'!$BQ$39)</f>
        <v>0.40093865907518167</v>
      </c>
    </row>
    <row r="242" spans="1:15" customFormat="1" x14ac:dyDescent="0.25">
      <c r="A242" s="28" t="s">
        <v>2206</v>
      </c>
      <c r="B242" s="28" t="s">
        <v>2060</v>
      </c>
      <c r="C242" s="28" t="s">
        <v>2207</v>
      </c>
      <c r="D242" s="28" t="s">
        <v>2067</v>
      </c>
      <c r="E242" s="28" t="s">
        <v>2068</v>
      </c>
      <c r="F242" s="29" t="s">
        <v>2069</v>
      </c>
      <c r="G242" s="30">
        <f>IFERROR(VLOOKUP($F242,'Production Only'!$AL$2:$AU$38,10,FALSE),'Production Only'!$AU$39)</f>
        <v>2.4232292053071945E-2</v>
      </c>
      <c r="H242" s="30">
        <f>IFERROR(VLOOKUP($F242,'Production Only'!$AL$2:$AU$38,9,FALSE),'Production Only'!$AT$39)</f>
        <v>1.219527367005955</v>
      </c>
      <c r="I242" s="30">
        <f>IFERROR(VLOOKUP($F242,'Production Only'!$AL$2:$AU$38,8,FALSE),'Production Only'!$AS$39)</f>
        <v>0.48793004003171608</v>
      </c>
      <c r="J242" s="31">
        <f>IFERROR(VLOOKUP($F242,'Production Only'!$AX$2:$BG$38,10,FALSE),'Production Only'!$BG$39)</f>
        <v>5.6630675699581717E-3</v>
      </c>
      <c r="K242" s="31">
        <f>IFERROR(VLOOKUP($F242,'Production Only'!$AX$2:$BG$38,9,FALSE),'Production Only'!$BF$39)</f>
        <v>1.4895751995434567</v>
      </c>
      <c r="L242" s="31">
        <f>IFERROR(VLOOKUP($F242,'Production Only'!$AX$2:$BG$38,8,FALSE),'Production Only'!$BE$39)</f>
        <v>0.80935440345454335</v>
      </c>
      <c r="M242" s="31">
        <f>IFERROR(VLOOKUP($F242,'Production Only'!$BJ$2:$BS$38,10,FALSE),'Production Only'!$BS$39)</f>
        <v>2.2636414564047174E-2</v>
      </c>
      <c r="N242" s="31">
        <f>IFERROR(VLOOKUP($F242,'Production Only'!$BJ$2:$BS$38,9,FALSE),'Production Only'!$BR$39)</f>
        <v>1.1925994178888928</v>
      </c>
      <c r="O242" s="31">
        <f>IFERROR(VLOOKUP($F242,'Production Only'!$BJ$2:$BS$38,8,FALSE),'Production Only'!$BQ$39)</f>
        <v>0.40093865907518167</v>
      </c>
    </row>
    <row r="243" spans="1:15" customFormat="1" x14ac:dyDescent="0.25">
      <c r="A243" s="28" t="s">
        <v>2208</v>
      </c>
      <c r="B243" s="28" t="s">
        <v>2060</v>
      </c>
      <c r="C243" s="28" t="s">
        <v>2209</v>
      </c>
      <c r="D243" s="28" t="s">
        <v>2210</v>
      </c>
      <c r="E243" s="28" t="s">
        <v>2211</v>
      </c>
      <c r="F243" s="29" t="s">
        <v>2212</v>
      </c>
      <c r="G243" s="30">
        <f>IFERROR(VLOOKUP($F243,'Production Only'!$AL$2:$AU$38,10,FALSE),'Production Only'!$AU$39)</f>
        <v>2.4232292053071945E-2</v>
      </c>
      <c r="H243" s="30">
        <f>IFERROR(VLOOKUP($F243,'Production Only'!$AL$2:$AU$38,9,FALSE),'Production Only'!$AT$39)</f>
        <v>1.219527367005955</v>
      </c>
      <c r="I243" s="30">
        <f>IFERROR(VLOOKUP($F243,'Production Only'!$AL$2:$AU$38,8,FALSE),'Production Only'!$AS$39)</f>
        <v>0.48793004003171608</v>
      </c>
      <c r="J243" s="31">
        <f>IFERROR(VLOOKUP($F243,'Production Only'!$AX$2:$BG$38,10,FALSE),'Production Only'!$BG$39)</f>
        <v>5.6630675699581717E-3</v>
      </c>
      <c r="K243" s="31">
        <f>IFERROR(VLOOKUP($F243,'Production Only'!$AX$2:$BG$38,9,FALSE),'Production Only'!$BF$39)</f>
        <v>1.4895751995434567</v>
      </c>
      <c r="L243" s="31">
        <f>IFERROR(VLOOKUP($F243,'Production Only'!$AX$2:$BG$38,8,FALSE),'Production Only'!$BE$39)</f>
        <v>0.80935440345454335</v>
      </c>
      <c r="M243" s="31">
        <f>IFERROR(VLOOKUP($F243,'Production Only'!$BJ$2:$BS$38,10,FALSE),'Production Only'!$BS$39)</f>
        <v>2.2636414564047174E-2</v>
      </c>
      <c r="N243" s="31">
        <f>IFERROR(VLOOKUP($F243,'Production Only'!$BJ$2:$BS$38,9,FALSE),'Production Only'!$BR$39)</f>
        <v>1.1925994178888928</v>
      </c>
      <c r="O243" s="31">
        <f>IFERROR(VLOOKUP($F243,'Production Only'!$BJ$2:$BS$38,8,FALSE),'Production Only'!$BQ$39)</f>
        <v>0.40093865907518167</v>
      </c>
    </row>
    <row r="244" spans="1:15" customFormat="1" x14ac:dyDescent="0.25">
      <c r="A244" s="28" t="s">
        <v>2213</v>
      </c>
      <c r="B244" s="28" t="s">
        <v>2060</v>
      </c>
      <c r="C244" s="28" t="s">
        <v>2214</v>
      </c>
      <c r="D244" s="28" t="s">
        <v>2074</v>
      </c>
      <c r="E244" s="28" t="s">
        <v>2075</v>
      </c>
      <c r="F244" s="29" t="s">
        <v>1567</v>
      </c>
      <c r="G244" s="30">
        <f>IFERROR(VLOOKUP($F244,'Production Only'!$AL$2:$AU$38,10,FALSE),'Production Only'!$AU$39)</f>
        <v>2.4232292053071945E-2</v>
      </c>
      <c r="H244" s="30">
        <f>IFERROR(VLOOKUP($F244,'Production Only'!$AL$2:$AU$38,9,FALSE),'Production Only'!$AT$39)</f>
        <v>1.219527367005955</v>
      </c>
      <c r="I244" s="30">
        <f>IFERROR(VLOOKUP($F244,'Production Only'!$AL$2:$AU$38,8,FALSE),'Production Only'!$AS$39)</f>
        <v>0.48793004003171608</v>
      </c>
      <c r="J244" s="31">
        <f>IFERROR(VLOOKUP($F244,'Production Only'!$AX$2:$BG$38,10,FALSE),'Production Only'!$BG$39)</f>
        <v>5.6630675699581717E-3</v>
      </c>
      <c r="K244" s="31">
        <f>IFERROR(VLOOKUP($F244,'Production Only'!$AX$2:$BG$38,9,FALSE),'Production Only'!$BF$39)</f>
        <v>1.4895751995434567</v>
      </c>
      <c r="L244" s="31">
        <f>IFERROR(VLOOKUP($F244,'Production Only'!$AX$2:$BG$38,8,FALSE),'Production Only'!$BE$39)</f>
        <v>0.80935440345454335</v>
      </c>
      <c r="M244" s="31">
        <f>IFERROR(VLOOKUP($F244,'Production Only'!$BJ$2:$BS$38,10,FALSE),'Production Only'!$BS$39)</f>
        <v>0</v>
      </c>
      <c r="N244" s="31">
        <f>IFERROR(VLOOKUP($F244,'Production Only'!$BJ$2:$BS$38,9,FALSE),'Production Only'!$BR$39)</f>
        <v>3.9531478770131773E-2</v>
      </c>
      <c r="O244" s="31">
        <f>IFERROR(VLOOKUP($F244,'Production Only'!$BJ$2:$BS$38,8,FALSE),'Production Only'!$BQ$39)</f>
        <v>0</v>
      </c>
    </row>
    <row r="245" spans="1:15" customFormat="1" x14ac:dyDescent="0.25">
      <c r="A245" s="28" t="s">
        <v>2215</v>
      </c>
      <c r="B245" s="28" t="s">
        <v>2060</v>
      </c>
      <c r="C245" s="28" t="s">
        <v>2216</v>
      </c>
      <c r="D245" s="28" t="s">
        <v>2067</v>
      </c>
      <c r="E245" s="28" t="s">
        <v>2068</v>
      </c>
      <c r="F245" s="29" t="s">
        <v>2069</v>
      </c>
      <c r="G245" s="30">
        <f>IFERROR(VLOOKUP($F245,'Production Only'!$AL$2:$AU$38,10,FALSE),'Production Only'!$AU$39)</f>
        <v>2.4232292053071945E-2</v>
      </c>
      <c r="H245" s="30">
        <f>IFERROR(VLOOKUP($F245,'Production Only'!$AL$2:$AU$38,9,FALSE),'Production Only'!$AT$39)</f>
        <v>1.219527367005955</v>
      </c>
      <c r="I245" s="30">
        <f>IFERROR(VLOOKUP($F245,'Production Only'!$AL$2:$AU$38,8,FALSE),'Production Only'!$AS$39)</f>
        <v>0.48793004003171608</v>
      </c>
      <c r="J245" s="31">
        <f>IFERROR(VLOOKUP($F245,'Production Only'!$AX$2:$BG$38,10,FALSE),'Production Only'!$BG$39)</f>
        <v>5.6630675699581717E-3</v>
      </c>
      <c r="K245" s="31">
        <f>IFERROR(VLOOKUP($F245,'Production Only'!$AX$2:$BG$38,9,FALSE),'Production Only'!$BF$39)</f>
        <v>1.4895751995434567</v>
      </c>
      <c r="L245" s="31">
        <f>IFERROR(VLOOKUP($F245,'Production Only'!$AX$2:$BG$38,8,FALSE),'Production Only'!$BE$39)</f>
        <v>0.80935440345454335</v>
      </c>
      <c r="M245" s="31">
        <f>IFERROR(VLOOKUP($F245,'Production Only'!$BJ$2:$BS$38,10,FALSE),'Production Only'!$BS$39)</f>
        <v>2.2636414564047174E-2</v>
      </c>
      <c r="N245" s="31">
        <f>IFERROR(VLOOKUP($F245,'Production Only'!$BJ$2:$BS$38,9,FALSE),'Production Only'!$BR$39)</f>
        <v>1.1925994178888928</v>
      </c>
      <c r="O245" s="31">
        <f>IFERROR(VLOOKUP($F245,'Production Only'!$BJ$2:$BS$38,8,FALSE),'Production Only'!$BQ$39)</f>
        <v>0.40093865907518167</v>
      </c>
    </row>
    <row r="246" spans="1:15" customFormat="1" x14ac:dyDescent="0.25">
      <c r="A246" s="28" t="s">
        <v>2217</v>
      </c>
      <c r="B246" s="28" t="s">
        <v>2218</v>
      </c>
      <c r="C246" s="28" t="s">
        <v>2219</v>
      </c>
      <c r="D246" s="28" t="s">
        <v>2220</v>
      </c>
      <c r="E246" s="28" t="s">
        <v>2221</v>
      </c>
      <c r="F246" s="29" t="s">
        <v>1540</v>
      </c>
      <c r="G246" s="30">
        <f>IFERROR(VLOOKUP($F246,'Production Only'!$AL$2:$AU$38,10,FALSE),'Production Only'!$AU$39)</f>
        <v>0</v>
      </c>
      <c r="H246" s="30">
        <f>IFERROR(VLOOKUP($F246,'Production Only'!$AL$2:$AU$38,9,FALSE),'Production Only'!$AT$39)</f>
        <v>3.3903561658147447</v>
      </c>
      <c r="I246" s="30">
        <f>IFERROR(VLOOKUP($F246,'Production Only'!$AL$2:$AU$38,8,FALSE),'Production Only'!$AS$39)</f>
        <v>0.43026861934253413</v>
      </c>
      <c r="J246" s="31">
        <f>IFERROR(VLOOKUP($F246,'Production Only'!$AX$2:$BG$38,10,FALSE),'Production Only'!$BG$39)</f>
        <v>5.6630675699581717E-3</v>
      </c>
      <c r="K246" s="31">
        <f>IFERROR(VLOOKUP($F246,'Production Only'!$AX$2:$BG$38,9,FALSE),'Production Only'!$BF$39)</f>
        <v>1.4895751995434567</v>
      </c>
      <c r="L246" s="31">
        <f>IFERROR(VLOOKUP($F246,'Production Only'!$AX$2:$BG$38,8,FALSE),'Production Only'!$BE$39)</f>
        <v>0.80935440345454335</v>
      </c>
      <c r="M246" s="31">
        <f>IFERROR(VLOOKUP($F246,'Production Only'!$BJ$2:$BS$38,10,FALSE),'Production Only'!$BS$39)</f>
        <v>0</v>
      </c>
      <c r="N246" s="31">
        <f>IFERROR(VLOOKUP($F246,'Production Only'!$BJ$2:$BS$38,9,FALSE),'Production Only'!$BR$39)</f>
        <v>0.39534770310943523</v>
      </c>
      <c r="O246" s="31">
        <f>IFERROR(VLOOKUP($F246,'Production Only'!$BJ$2:$BS$38,8,FALSE),'Production Only'!$BQ$39)</f>
        <v>0.10768775626513843</v>
      </c>
    </row>
    <row r="247" spans="1:15" customFormat="1" x14ac:dyDescent="0.25">
      <c r="A247" s="28" t="s">
        <v>2222</v>
      </c>
      <c r="B247" s="28" t="s">
        <v>2218</v>
      </c>
      <c r="C247" s="28" t="s">
        <v>2223</v>
      </c>
      <c r="D247" s="28" t="s">
        <v>2224</v>
      </c>
      <c r="E247" s="28" t="s">
        <v>2225</v>
      </c>
      <c r="F247" s="29" t="s">
        <v>2226</v>
      </c>
      <c r="G247" s="30">
        <f>IFERROR(VLOOKUP($F247,'Production Only'!$AL$2:$AU$38,10,FALSE),'Production Only'!$AU$39)</f>
        <v>2.4232292053071945E-2</v>
      </c>
      <c r="H247" s="30">
        <f>IFERROR(VLOOKUP($F247,'Production Only'!$AL$2:$AU$38,9,FALSE),'Production Only'!$AT$39)</f>
        <v>1.219527367005955</v>
      </c>
      <c r="I247" s="30">
        <f>IFERROR(VLOOKUP($F247,'Production Only'!$AL$2:$AU$38,8,FALSE),'Production Only'!$AS$39)</f>
        <v>0.48793004003171608</v>
      </c>
      <c r="J247" s="31">
        <f>IFERROR(VLOOKUP($F247,'Production Only'!$AX$2:$BG$38,10,FALSE),'Production Only'!$BG$39)</f>
        <v>5.6630675699581717E-3</v>
      </c>
      <c r="K247" s="31">
        <f>IFERROR(VLOOKUP($F247,'Production Only'!$AX$2:$BG$38,9,FALSE),'Production Only'!$BF$39)</f>
        <v>1.4895751995434567</v>
      </c>
      <c r="L247" s="31">
        <f>IFERROR(VLOOKUP($F247,'Production Only'!$AX$2:$BG$38,8,FALSE),'Production Only'!$BE$39)</f>
        <v>0.80935440345454335</v>
      </c>
      <c r="M247" s="31">
        <f>IFERROR(VLOOKUP($F247,'Production Only'!$BJ$2:$BS$38,10,FALSE),'Production Only'!$BS$39)</f>
        <v>2.2636414564047174E-2</v>
      </c>
      <c r="N247" s="31">
        <f>IFERROR(VLOOKUP($F247,'Production Only'!$BJ$2:$BS$38,9,FALSE),'Production Only'!$BR$39)</f>
        <v>1.1925994178888928</v>
      </c>
      <c r="O247" s="31">
        <f>IFERROR(VLOOKUP($F247,'Production Only'!$BJ$2:$BS$38,8,FALSE),'Production Only'!$BQ$39)</f>
        <v>0.40093865907518167</v>
      </c>
    </row>
    <row r="248" spans="1:15" customFormat="1" x14ac:dyDescent="0.25">
      <c r="A248" s="28" t="s">
        <v>2227</v>
      </c>
      <c r="B248" s="28" t="s">
        <v>2218</v>
      </c>
      <c r="C248" s="28" t="s">
        <v>2228</v>
      </c>
      <c r="D248" s="28" t="s">
        <v>2220</v>
      </c>
      <c r="E248" s="28" t="s">
        <v>2221</v>
      </c>
      <c r="F248" s="29" t="s">
        <v>1540</v>
      </c>
      <c r="G248" s="30">
        <f>IFERROR(VLOOKUP($F248,'Production Only'!$AL$2:$AU$38,10,FALSE),'Production Only'!$AU$39)</f>
        <v>0</v>
      </c>
      <c r="H248" s="30">
        <f>IFERROR(VLOOKUP($F248,'Production Only'!$AL$2:$AU$38,9,FALSE),'Production Only'!$AT$39)</f>
        <v>3.3903561658147447</v>
      </c>
      <c r="I248" s="30">
        <f>IFERROR(VLOOKUP($F248,'Production Only'!$AL$2:$AU$38,8,FALSE),'Production Only'!$AS$39)</f>
        <v>0.43026861934253413</v>
      </c>
      <c r="J248" s="31">
        <f>IFERROR(VLOOKUP($F248,'Production Only'!$AX$2:$BG$38,10,FALSE),'Production Only'!$BG$39)</f>
        <v>5.6630675699581717E-3</v>
      </c>
      <c r="K248" s="31">
        <f>IFERROR(VLOOKUP($F248,'Production Only'!$AX$2:$BG$38,9,FALSE),'Production Only'!$BF$39)</f>
        <v>1.4895751995434567</v>
      </c>
      <c r="L248" s="31">
        <f>IFERROR(VLOOKUP($F248,'Production Only'!$AX$2:$BG$38,8,FALSE),'Production Only'!$BE$39)</f>
        <v>0.80935440345454335</v>
      </c>
      <c r="M248" s="31">
        <f>IFERROR(VLOOKUP($F248,'Production Only'!$BJ$2:$BS$38,10,FALSE),'Production Only'!$BS$39)</f>
        <v>0</v>
      </c>
      <c r="N248" s="31">
        <f>IFERROR(VLOOKUP($F248,'Production Only'!$BJ$2:$BS$38,9,FALSE),'Production Only'!$BR$39)</f>
        <v>0.39534770310943523</v>
      </c>
      <c r="O248" s="31">
        <f>IFERROR(VLOOKUP($F248,'Production Only'!$BJ$2:$BS$38,8,FALSE),'Production Only'!$BQ$39)</f>
        <v>0.10768775626513843</v>
      </c>
    </row>
    <row r="249" spans="1:15" customFormat="1" x14ac:dyDescent="0.25">
      <c r="A249" s="28" t="s">
        <v>2229</v>
      </c>
      <c r="B249" s="28" t="s">
        <v>2218</v>
      </c>
      <c r="C249" s="28" t="s">
        <v>2230</v>
      </c>
      <c r="D249" s="28" t="s">
        <v>262</v>
      </c>
      <c r="E249" s="28" t="s">
        <v>2231</v>
      </c>
      <c r="F249" s="29" t="s">
        <v>1550</v>
      </c>
      <c r="G249" s="30">
        <f>IFERROR(VLOOKUP($F249,'Production Only'!$AL$2:$AU$38,10,FALSE),'Production Only'!$AU$39)</f>
        <v>1.3051846403394952E-2</v>
      </c>
      <c r="H249" s="30">
        <f>IFERROR(VLOOKUP($F249,'Production Only'!$AL$2:$AU$38,9,FALSE),'Production Only'!$AT$39)</f>
        <v>1.7942288971113234</v>
      </c>
      <c r="I249" s="30">
        <f>IFERROR(VLOOKUP($F249,'Production Only'!$AL$2:$AU$38,8,FALSE),'Production Only'!$AS$39)</f>
        <v>3.4945436569014903</v>
      </c>
      <c r="J249" s="31">
        <f>IFERROR(VLOOKUP($F249,'Production Only'!$AX$2:$BG$38,10,FALSE),'Production Only'!$BG$39)</f>
        <v>1.3441067461628486E-2</v>
      </c>
      <c r="K249" s="31">
        <f>IFERROR(VLOOKUP($F249,'Production Only'!$AX$2:$BG$38,9,FALSE),'Production Only'!$BF$39)</f>
        <v>2.6600282946638045</v>
      </c>
      <c r="L249" s="31">
        <f>IFERROR(VLOOKUP($F249,'Production Only'!$AX$2:$BG$38,8,FALSE),'Production Only'!$BE$39)</f>
        <v>1.8509718168776901</v>
      </c>
      <c r="M249" s="31">
        <f>IFERROR(VLOOKUP($F249,'Production Only'!$BJ$2:$BS$38,10,FALSE),'Production Only'!$BS$39)</f>
        <v>2.9603284676407569E-2</v>
      </c>
      <c r="N249" s="31">
        <f>IFERROR(VLOOKUP($F249,'Production Only'!$BJ$2:$BS$38,9,FALSE),'Production Only'!$BR$39)</f>
        <v>2.5814661621148196</v>
      </c>
      <c r="O249" s="31">
        <f>IFERROR(VLOOKUP($F249,'Production Only'!$BJ$2:$BS$38,8,FALSE),'Production Only'!$BQ$39)</f>
        <v>2.5631640009744951</v>
      </c>
    </row>
    <row r="250" spans="1:15" customFormat="1" x14ac:dyDescent="0.25">
      <c r="A250" s="28" t="s">
        <v>2232</v>
      </c>
      <c r="B250" s="28" t="s">
        <v>2218</v>
      </c>
      <c r="C250" s="28" t="s">
        <v>2233</v>
      </c>
      <c r="D250" s="28" t="s">
        <v>467</v>
      </c>
      <c r="E250" s="28" t="s">
        <v>2234</v>
      </c>
      <c r="F250" s="29" t="s">
        <v>1543</v>
      </c>
      <c r="G250" s="30">
        <f>IFERROR(VLOOKUP($F250,'Production Only'!$AL$2:$AU$38,10,FALSE),'Production Only'!$AU$39)</f>
        <v>0.19758300718206082</v>
      </c>
      <c r="H250" s="30">
        <f>IFERROR(VLOOKUP($F250,'Production Only'!$AL$2:$AU$38,9,FALSE),'Production Only'!$AT$39)</f>
        <v>2.2127923447464455</v>
      </c>
      <c r="I250" s="30">
        <f>IFERROR(VLOOKUP($F250,'Production Only'!$AL$2:$AU$38,8,FALSE),'Production Only'!$AS$39)</f>
        <v>0.54365826260313754</v>
      </c>
      <c r="J250" s="31">
        <f>IFERROR(VLOOKUP($F250,'Production Only'!$AX$2:$BG$38,10,FALSE),'Production Only'!$BG$39)</f>
        <v>3.4163288940359006E-2</v>
      </c>
      <c r="K250" s="31">
        <f>IFERROR(VLOOKUP($F250,'Production Only'!$AX$2:$BG$38,9,FALSE),'Production Only'!$BF$39)</f>
        <v>3.0752750434279097</v>
      </c>
      <c r="L250" s="31">
        <f>IFERROR(VLOOKUP($F250,'Production Only'!$AX$2:$BG$38,8,FALSE),'Production Only'!$BE$39)</f>
        <v>0.33526346265199769</v>
      </c>
      <c r="M250" s="31">
        <f>IFERROR(VLOOKUP($F250,'Production Only'!$BJ$2:$BS$38,10,FALSE),'Production Only'!$BS$39)</f>
        <v>6.7609515258695532E-2</v>
      </c>
      <c r="N250" s="31">
        <f>IFERROR(VLOOKUP($F250,'Production Only'!$BJ$2:$BS$38,9,FALSE),'Production Only'!$BR$39)</f>
        <v>0.57381642432590563</v>
      </c>
      <c r="O250" s="31">
        <f>IFERROR(VLOOKUP($F250,'Production Only'!$BJ$2:$BS$38,8,FALSE),'Production Only'!$BQ$39)</f>
        <v>0.17100455993208166</v>
      </c>
    </row>
    <row r="251" spans="1:15" customFormat="1" x14ac:dyDescent="0.25">
      <c r="A251" s="28" t="s">
        <v>2235</v>
      </c>
      <c r="B251" s="28" t="s">
        <v>2218</v>
      </c>
      <c r="C251" s="28" t="s">
        <v>2236</v>
      </c>
      <c r="D251" s="28" t="s">
        <v>2237</v>
      </c>
      <c r="E251" s="28" t="s">
        <v>2238</v>
      </c>
      <c r="F251" s="29" t="s">
        <v>1574</v>
      </c>
      <c r="G251" s="30">
        <f>IFERROR(VLOOKUP($F251,'Production Only'!$AL$2:$AU$38,10,FALSE),'Production Only'!$AU$39)</f>
        <v>2.4232292053071945E-2</v>
      </c>
      <c r="H251" s="30">
        <f>IFERROR(VLOOKUP($F251,'Production Only'!$AL$2:$AU$38,9,FALSE),'Production Only'!$AT$39)</f>
        <v>1.219527367005955</v>
      </c>
      <c r="I251" s="30">
        <f>IFERROR(VLOOKUP($F251,'Production Only'!$AL$2:$AU$38,8,FALSE),'Production Only'!$AS$39)</f>
        <v>0.48793004003171608</v>
      </c>
      <c r="J251" s="31">
        <f>IFERROR(VLOOKUP($F251,'Production Only'!$AX$2:$BG$38,10,FALSE),'Production Only'!$BG$39)</f>
        <v>5.6630675699581717E-3</v>
      </c>
      <c r="K251" s="31">
        <f>IFERROR(VLOOKUP($F251,'Production Only'!$AX$2:$BG$38,9,FALSE),'Production Only'!$BF$39)</f>
        <v>1.4895751995434567</v>
      </c>
      <c r="L251" s="31">
        <f>IFERROR(VLOOKUP($F251,'Production Only'!$AX$2:$BG$38,8,FALSE),'Production Only'!$BE$39)</f>
        <v>0.80935440345454335</v>
      </c>
      <c r="M251" s="31">
        <f>IFERROR(VLOOKUP($F251,'Production Only'!$BJ$2:$BS$38,10,FALSE),'Production Only'!$BS$39)</f>
        <v>0</v>
      </c>
      <c r="N251" s="31">
        <f>IFERROR(VLOOKUP($F251,'Production Only'!$BJ$2:$BS$38,9,FALSE),'Production Only'!$BR$39)</f>
        <v>0.35971223021582732</v>
      </c>
      <c r="O251" s="31">
        <f>IFERROR(VLOOKUP($F251,'Production Only'!$BJ$2:$BS$38,8,FALSE),'Production Only'!$BQ$39)</f>
        <v>0</v>
      </c>
    </row>
    <row r="252" spans="1:15" customFormat="1" x14ac:dyDescent="0.25">
      <c r="A252" s="28" t="s">
        <v>2239</v>
      </c>
      <c r="B252" s="28" t="s">
        <v>2218</v>
      </c>
      <c r="C252" s="28" t="s">
        <v>2240</v>
      </c>
      <c r="D252" s="28" t="s">
        <v>2220</v>
      </c>
      <c r="E252" s="28" t="s">
        <v>2221</v>
      </c>
      <c r="F252" s="29" t="s">
        <v>1540</v>
      </c>
      <c r="G252" s="30">
        <f>IFERROR(VLOOKUP($F252,'Production Only'!$AL$2:$AU$38,10,FALSE),'Production Only'!$AU$39)</f>
        <v>0</v>
      </c>
      <c r="H252" s="30">
        <f>IFERROR(VLOOKUP($F252,'Production Only'!$AL$2:$AU$38,9,FALSE),'Production Only'!$AT$39)</f>
        <v>3.3903561658147447</v>
      </c>
      <c r="I252" s="30">
        <f>IFERROR(VLOOKUP($F252,'Production Only'!$AL$2:$AU$38,8,FALSE),'Production Only'!$AS$39)</f>
        <v>0.43026861934253413</v>
      </c>
      <c r="J252" s="31">
        <f>IFERROR(VLOOKUP($F252,'Production Only'!$AX$2:$BG$38,10,FALSE),'Production Only'!$BG$39)</f>
        <v>5.6630675699581717E-3</v>
      </c>
      <c r="K252" s="31">
        <f>IFERROR(VLOOKUP($F252,'Production Only'!$AX$2:$BG$38,9,FALSE),'Production Only'!$BF$39)</f>
        <v>1.4895751995434567</v>
      </c>
      <c r="L252" s="31">
        <f>IFERROR(VLOOKUP($F252,'Production Only'!$AX$2:$BG$38,8,FALSE),'Production Only'!$BE$39)</f>
        <v>0.80935440345454335</v>
      </c>
      <c r="M252" s="31">
        <f>IFERROR(VLOOKUP($F252,'Production Only'!$BJ$2:$BS$38,10,FALSE),'Production Only'!$BS$39)</f>
        <v>0</v>
      </c>
      <c r="N252" s="31">
        <f>IFERROR(VLOOKUP($F252,'Production Only'!$BJ$2:$BS$38,9,FALSE),'Production Only'!$BR$39)</f>
        <v>0.39534770310943523</v>
      </c>
      <c r="O252" s="31">
        <f>IFERROR(VLOOKUP($F252,'Production Only'!$BJ$2:$BS$38,8,FALSE),'Production Only'!$BQ$39)</f>
        <v>0.10768775626513843</v>
      </c>
    </row>
    <row r="253" spans="1:15" customFormat="1" x14ac:dyDescent="0.25">
      <c r="A253" s="28" t="s">
        <v>2241</v>
      </c>
      <c r="B253" s="28" t="s">
        <v>2218</v>
      </c>
      <c r="C253" s="28" t="s">
        <v>2242</v>
      </c>
      <c r="D253" s="28" t="s">
        <v>2220</v>
      </c>
      <c r="E253" s="28" t="s">
        <v>2221</v>
      </c>
      <c r="F253" s="29" t="s">
        <v>1540</v>
      </c>
      <c r="G253" s="30">
        <f>IFERROR(VLOOKUP($F253,'Production Only'!$AL$2:$AU$38,10,FALSE),'Production Only'!$AU$39)</f>
        <v>0</v>
      </c>
      <c r="H253" s="30">
        <f>IFERROR(VLOOKUP($F253,'Production Only'!$AL$2:$AU$38,9,FALSE),'Production Only'!$AT$39)</f>
        <v>3.3903561658147447</v>
      </c>
      <c r="I253" s="30">
        <f>IFERROR(VLOOKUP($F253,'Production Only'!$AL$2:$AU$38,8,FALSE),'Production Only'!$AS$39)</f>
        <v>0.43026861934253413</v>
      </c>
      <c r="J253" s="31">
        <f>IFERROR(VLOOKUP($F253,'Production Only'!$AX$2:$BG$38,10,FALSE),'Production Only'!$BG$39)</f>
        <v>5.6630675699581717E-3</v>
      </c>
      <c r="K253" s="31">
        <f>IFERROR(VLOOKUP($F253,'Production Only'!$AX$2:$BG$38,9,FALSE),'Production Only'!$BF$39)</f>
        <v>1.4895751995434567</v>
      </c>
      <c r="L253" s="31">
        <f>IFERROR(VLOOKUP($F253,'Production Only'!$AX$2:$BG$38,8,FALSE),'Production Only'!$BE$39)</f>
        <v>0.80935440345454335</v>
      </c>
      <c r="M253" s="31">
        <f>IFERROR(VLOOKUP($F253,'Production Only'!$BJ$2:$BS$38,10,FALSE),'Production Only'!$BS$39)</f>
        <v>0</v>
      </c>
      <c r="N253" s="31">
        <f>IFERROR(VLOOKUP($F253,'Production Only'!$BJ$2:$BS$38,9,FALSE),'Production Only'!$BR$39)</f>
        <v>0.39534770310943523</v>
      </c>
      <c r="O253" s="31">
        <f>IFERROR(VLOOKUP($F253,'Production Only'!$BJ$2:$BS$38,8,FALSE),'Production Only'!$BQ$39)</f>
        <v>0.10768775626513843</v>
      </c>
    </row>
    <row r="254" spans="1:15" customFormat="1" x14ac:dyDescent="0.25">
      <c r="A254" s="28" t="s">
        <v>2243</v>
      </c>
      <c r="B254" s="28" t="s">
        <v>2218</v>
      </c>
      <c r="C254" s="28" t="s">
        <v>2244</v>
      </c>
      <c r="D254" s="28" t="s">
        <v>2245</v>
      </c>
      <c r="E254" s="28" t="s">
        <v>2246</v>
      </c>
      <c r="F254" s="29" t="s">
        <v>2247</v>
      </c>
      <c r="G254" s="30">
        <f>IFERROR(VLOOKUP($F254,'Production Only'!$AL$2:$AU$38,10,FALSE),'Production Only'!$AU$39)</f>
        <v>2.4232292053071945E-2</v>
      </c>
      <c r="H254" s="30">
        <f>IFERROR(VLOOKUP($F254,'Production Only'!$AL$2:$AU$38,9,FALSE),'Production Only'!$AT$39)</f>
        <v>1.219527367005955</v>
      </c>
      <c r="I254" s="30">
        <f>IFERROR(VLOOKUP($F254,'Production Only'!$AL$2:$AU$38,8,FALSE),'Production Only'!$AS$39)</f>
        <v>0.48793004003171608</v>
      </c>
      <c r="J254" s="31">
        <f>IFERROR(VLOOKUP($F254,'Production Only'!$AX$2:$BG$38,10,FALSE),'Production Only'!$BG$39)</f>
        <v>5.6630675699581717E-3</v>
      </c>
      <c r="K254" s="31">
        <f>IFERROR(VLOOKUP($F254,'Production Only'!$AX$2:$BG$38,9,FALSE),'Production Only'!$BF$39)</f>
        <v>1.4895751995434567</v>
      </c>
      <c r="L254" s="31">
        <f>IFERROR(VLOOKUP($F254,'Production Only'!$AX$2:$BG$38,8,FALSE),'Production Only'!$BE$39)</f>
        <v>0.80935440345454335</v>
      </c>
      <c r="M254" s="31">
        <f>IFERROR(VLOOKUP($F254,'Production Only'!$BJ$2:$BS$38,10,FALSE),'Production Only'!$BS$39)</f>
        <v>2.2636414564047174E-2</v>
      </c>
      <c r="N254" s="31">
        <f>IFERROR(VLOOKUP($F254,'Production Only'!$BJ$2:$BS$38,9,FALSE),'Production Only'!$BR$39)</f>
        <v>1.1925994178888928</v>
      </c>
      <c r="O254" s="31">
        <f>IFERROR(VLOOKUP($F254,'Production Only'!$BJ$2:$BS$38,8,FALSE),'Production Only'!$BQ$39)</f>
        <v>0.40093865907518167</v>
      </c>
    </row>
    <row r="255" spans="1:15" customFormat="1" x14ac:dyDescent="0.25">
      <c r="A255" s="28" t="s">
        <v>2248</v>
      </c>
      <c r="B255" s="28" t="s">
        <v>2218</v>
      </c>
      <c r="C255" s="28" t="s">
        <v>2249</v>
      </c>
      <c r="D255" s="28" t="s">
        <v>2237</v>
      </c>
      <c r="E255" s="28" t="s">
        <v>2238</v>
      </c>
      <c r="F255" s="29" t="s">
        <v>1574</v>
      </c>
      <c r="G255" s="30">
        <f>IFERROR(VLOOKUP($F255,'Production Only'!$AL$2:$AU$38,10,FALSE),'Production Only'!$AU$39)</f>
        <v>2.4232292053071945E-2</v>
      </c>
      <c r="H255" s="30">
        <f>IFERROR(VLOOKUP($F255,'Production Only'!$AL$2:$AU$38,9,FALSE),'Production Only'!$AT$39)</f>
        <v>1.219527367005955</v>
      </c>
      <c r="I255" s="30">
        <f>IFERROR(VLOOKUP($F255,'Production Only'!$AL$2:$AU$38,8,FALSE),'Production Only'!$AS$39)</f>
        <v>0.48793004003171608</v>
      </c>
      <c r="J255" s="31">
        <f>IFERROR(VLOOKUP($F255,'Production Only'!$AX$2:$BG$38,10,FALSE),'Production Only'!$BG$39)</f>
        <v>5.6630675699581717E-3</v>
      </c>
      <c r="K255" s="31">
        <f>IFERROR(VLOOKUP($F255,'Production Only'!$AX$2:$BG$38,9,FALSE),'Production Only'!$BF$39)</f>
        <v>1.4895751995434567</v>
      </c>
      <c r="L255" s="31">
        <f>IFERROR(VLOOKUP($F255,'Production Only'!$AX$2:$BG$38,8,FALSE),'Production Only'!$BE$39)</f>
        <v>0.80935440345454335</v>
      </c>
      <c r="M255" s="31">
        <f>IFERROR(VLOOKUP($F255,'Production Only'!$BJ$2:$BS$38,10,FALSE),'Production Only'!$BS$39)</f>
        <v>0</v>
      </c>
      <c r="N255" s="31">
        <f>IFERROR(VLOOKUP($F255,'Production Only'!$BJ$2:$BS$38,9,FALSE),'Production Only'!$BR$39)</f>
        <v>0.35971223021582732</v>
      </c>
      <c r="O255" s="31">
        <f>IFERROR(VLOOKUP($F255,'Production Only'!$BJ$2:$BS$38,8,FALSE),'Production Only'!$BQ$39)</f>
        <v>0</v>
      </c>
    </row>
    <row r="256" spans="1:15" customFormat="1" x14ac:dyDescent="0.25">
      <c r="A256" s="28" t="s">
        <v>2250</v>
      </c>
      <c r="B256" s="28" t="s">
        <v>2218</v>
      </c>
      <c r="C256" s="28" t="s">
        <v>2251</v>
      </c>
      <c r="D256" s="28" t="s">
        <v>2245</v>
      </c>
      <c r="E256" s="28" t="s">
        <v>2246</v>
      </c>
      <c r="F256" s="29" t="s">
        <v>2247</v>
      </c>
      <c r="G256" s="30">
        <f>IFERROR(VLOOKUP($F256,'Production Only'!$AL$2:$AU$38,10,FALSE),'Production Only'!$AU$39)</f>
        <v>2.4232292053071945E-2</v>
      </c>
      <c r="H256" s="30">
        <f>IFERROR(VLOOKUP($F256,'Production Only'!$AL$2:$AU$38,9,FALSE),'Production Only'!$AT$39)</f>
        <v>1.219527367005955</v>
      </c>
      <c r="I256" s="30">
        <f>IFERROR(VLOOKUP($F256,'Production Only'!$AL$2:$AU$38,8,FALSE),'Production Only'!$AS$39)</f>
        <v>0.48793004003171608</v>
      </c>
      <c r="J256" s="31">
        <f>IFERROR(VLOOKUP($F256,'Production Only'!$AX$2:$BG$38,10,FALSE),'Production Only'!$BG$39)</f>
        <v>5.6630675699581717E-3</v>
      </c>
      <c r="K256" s="31">
        <f>IFERROR(VLOOKUP($F256,'Production Only'!$AX$2:$BG$38,9,FALSE),'Production Only'!$BF$39)</f>
        <v>1.4895751995434567</v>
      </c>
      <c r="L256" s="31">
        <f>IFERROR(VLOOKUP($F256,'Production Only'!$AX$2:$BG$38,8,FALSE),'Production Only'!$BE$39)</f>
        <v>0.80935440345454335</v>
      </c>
      <c r="M256" s="31">
        <f>IFERROR(VLOOKUP($F256,'Production Only'!$BJ$2:$BS$38,10,FALSE),'Production Only'!$BS$39)</f>
        <v>2.2636414564047174E-2</v>
      </c>
      <c r="N256" s="31">
        <f>IFERROR(VLOOKUP($F256,'Production Only'!$BJ$2:$BS$38,9,FALSE),'Production Only'!$BR$39)</f>
        <v>1.1925994178888928</v>
      </c>
      <c r="O256" s="31">
        <f>IFERROR(VLOOKUP($F256,'Production Only'!$BJ$2:$BS$38,8,FALSE),'Production Only'!$BQ$39)</f>
        <v>0.40093865907518167</v>
      </c>
    </row>
    <row r="257" spans="1:15" customFormat="1" x14ac:dyDescent="0.25">
      <c r="A257" s="28" t="s">
        <v>2252</v>
      </c>
      <c r="B257" s="28" t="s">
        <v>2218</v>
      </c>
      <c r="C257" s="28" t="s">
        <v>2253</v>
      </c>
      <c r="D257" s="28" t="s">
        <v>2224</v>
      </c>
      <c r="E257" s="28" t="s">
        <v>2225</v>
      </c>
      <c r="F257" s="29" t="s">
        <v>2226</v>
      </c>
      <c r="G257" s="30">
        <f>IFERROR(VLOOKUP($F257,'Production Only'!$AL$2:$AU$38,10,FALSE),'Production Only'!$AU$39)</f>
        <v>2.4232292053071945E-2</v>
      </c>
      <c r="H257" s="30">
        <f>IFERROR(VLOOKUP($F257,'Production Only'!$AL$2:$AU$38,9,FALSE),'Production Only'!$AT$39)</f>
        <v>1.219527367005955</v>
      </c>
      <c r="I257" s="30">
        <f>IFERROR(VLOOKUP($F257,'Production Only'!$AL$2:$AU$38,8,FALSE),'Production Only'!$AS$39)</f>
        <v>0.48793004003171608</v>
      </c>
      <c r="J257" s="31">
        <f>IFERROR(VLOOKUP($F257,'Production Only'!$AX$2:$BG$38,10,FALSE),'Production Only'!$BG$39)</f>
        <v>5.6630675699581717E-3</v>
      </c>
      <c r="K257" s="31">
        <f>IFERROR(VLOOKUP($F257,'Production Only'!$AX$2:$BG$38,9,FALSE),'Production Only'!$BF$39)</f>
        <v>1.4895751995434567</v>
      </c>
      <c r="L257" s="31">
        <f>IFERROR(VLOOKUP($F257,'Production Only'!$AX$2:$BG$38,8,FALSE),'Production Only'!$BE$39)</f>
        <v>0.80935440345454335</v>
      </c>
      <c r="M257" s="31">
        <f>IFERROR(VLOOKUP($F257,'Production Only'!$BJ$2:$BS$38,10,FALSE),'Production Only'!$BS$39)</f>
        <v>2.2636414564047174E-2</v>
      </c>
      <c r="N257" s="31">
        <f>IFERROR(VLOOKUP($F257,'Production Only'!$BJ$2:$BS$38,9,FALSE),'Production Only'!$BR$39)</f>
        <v>1.1925994178888928</v>
      </c>
      <c r="O257" s="31">
        <f>IFERROR(VLOOKUP($F257,'Production Only'!$BJ$2:$BS$38,8,FALSE),'Production Only'!$BQ$39)</f>
        <v>0.40093865907518167</v>
      </c>
    </row>
    <row r="258" spans="1:15" customFormat="1" x14ac:dyDescent="0.25">
      <c r="A258" s="28" t="s">
        <v>2254</v>
      </c>
      <c r="B258" s="28" t="s">
        <v>2218</v>
      </c>
      <c r="C258" s="28" t="s">
        <v>2255</v>
      </c>
      <c r="D258" s="28" t="s">
        <v>2224</v>
      </c>
      <c r="E258" s="28" t="s">
        <v>2225</v>
      </c>
      <c r="F258" s="29" t="s">
        <v>2226</v>
      </c>
      <c r="G258" s="30">
        <f>IFERROR(VLOOKUP($F258,'Production Only'!$AL$2:$AU$38,10,FALSE),'Production Only'!$AU$39)</f>
        <v>2.4232292053071945E-2</v>
      </c>
      <c r="H258" s="30">
        <f>IFERROR(VLOOKUP($F258,'Production Only'!$AL$2:$AU$38,9,FALSE),'Production Only'!$AT$39)</f>
        <v>1.219527367005955</v>
      </c>
      <c r="I258" s="30">
        <f>IFERROR(VLOOKUP($F258,'Production Only'!$AL$2:$AU$38,8,FALSE),'Production Only'!$AS$39)</f>
        <v>0.48793004003171608</v>
      </c>
      <c r="J258" s="31">
        <f>IFERROR(VLOOKUP($F258,'Production Only'!$AX$2:$BG$38,10,FALSE),'Production Only'!$BG$39)</f>
        <v>5.6630675699581717E-3</v>
      </c>
      <c r="K258" s="31">
        <f>IFERROR(VLOOKUP($F258,'Production Only'!$AX$2:$BG$38,9,FALSE),'Production Only'!$BF$39)</f>
        <v>1.4895751995434567</v>
      </c>
      <c r="L258" s="31">
        <f>IFERROR(VLOOKUP($F258,'Production Only'!$AX$2:$BG$38,8,FALSE),'Production Only'!$BE$39)</f>
        <v>0.80935440345454335</v>
      </c>
      <c r="M258" s="31">
        <f>IFERROR(VLOOKUP($F258,'Production Only'!$BJ$2:$BS$38,10,FALSE),'Production Only'!$BS$39)</f>
        <v>2.2636414564047174E-2</v>
      </c>
      <c r="N258" s="31">
        <f>IFERROR(VLOOKUP($F258,'Production Only'!$BJ$2:$BS$38,9,FALSE),'Production Only'!$BR$39)</f>
        <v>1.1925994178888928</v>
      </c>
      <c r="O258" s="31">
        <f>IFERROR(VLOOKUP($F258,'Production Only'!$BJ$2:$BS$38,8,FALSE),'Production Only'!$BQ$39)</f>
        <v>0.40093865907518167</v>
      </c>
    </row>
    <row r="259" spans="1:15" customFormat="1" x14ac:dyDescent="0.25">
      <c r="A259" s="28" t="s">
        <v>2256</v>
      </c>
      <c r="B259" s="28" t="s">
        <v>2218</v>
      </c>
      <c r="C259" s="28" t="s">
        <v>2257</v>
      </c>
      <c r="D259" s="28" t="s">
        <v>2220</v>
      </c>
      <c r="E259" s="28" t="s">
        <v>2221</v>
      </c>
      <c r="F259" s="29" t="s">
        <v>1540</v>
      </c>
      <c r="G259" s="30">
        <f>IFERROR(VLOOKUP($F259,'Production Only'!$AL$2:$AU$38,10,FALSE),'Production Only'!$AU$39)</f>
        <v>0</v>
      </c>
      <c r="H259" s="30">
        <f>IFERROR(VLOOKUP($F259,'Production Only'!$AL$2:$AU$38,9,FALSE),'Production Only'!$AT$39)</f>
        <v>3.3903561658147447</v>
      </c>
      <c r="I259" s="30">
        <f>IFERROR(VLOOKUP($F259,'Production Only'!$AL$2:$AU$38,8,FALSE),'Production Only'!$AS$39)</f>
        <v>0.43026861934253413</v>
      </c>
      <c r="J259" s="31">
        <f>IFERROR(VLOOKUP($F259,'Production Only'!$AX$2:$BG$38,10,FALSE),'Production Only'!$BG$39)</f>
        <v>5.6630675699581717E-3</v>
      </c>
      <c r="K259" s="31">
        <f>IFERROR(VLOOKUP($F259,'Production Only'!$AX$2:$BG$38,9,FALSE),'Production Only'!$BF$39)</f>
        <v>1.4895751995434567</v>
      </c>
      <c r="L259" s="31">
        <f>IFERROR(VLOOKUP($F259,'Production Only'!$AX$2:$BG$38,8,FALSE),'Production Only'!$BE$39)</f>
        <v>0.80935440345454335</v>
      </c>
      <c r="M259" s="31">
        <f>IFERROR(VLOOKUP($F259,'Production Only'!$BJ$2:$BS$38,10,FALSE),'Production Only'!$BS$39)</f>
        <v>0</v>
      </c>
      <c r="N259" s="31">
        <f>IFERROR(VLOOKUP($F259,'Production Only'!$BJ$2:$BS$38,9,FALSE),'Production Only'!$BR$39)</f>
        <v>0.39534770310943523</v>
      </c>
      <c r="O259" s="31">
        <f>IFERROR(VLOOKUP($F259,'Production Only'!$BJ$2:$BS$38,8,FALSE),'Production Only'!$BQ$39)</f>
        <v>0.10768775626513843</v>
      </c>
    </row>
    <row r="260" spans="1:15" customFormat="1" x14ac:dyDescent="0.25">
      <c r="A260" s="28" t="s">
        <v>2258</v>
      </c>
      <c r="B260" s="28" t="s">
        <v>2218</v>
      </c>
      <c r="C260" s="28" t="s">
        <v>2259</v>
      </c>
      <c r="D260" s="28" t="s">
        <v>2260</v>
      </c>
      <c r="E260" s="28" t="s">
        <v>2261</v>
      </c>
      <c r="F260" s="29" t="s">
        <v>1573</v>
      </c>
      <c r="G260" s="30">
        <f>IFERROR(VLOOKUP($F260,'Production Only'!$AL$2:$AU$38,10,FALSE),'Production Only'!$AU$39)</f>
        <v>2.4232292053071945E-2</v>
      </c>
      <c r="H260" s="30">
        <f>IFERROR(VLOOKUP($F260,'Production Only'!$AL$2:$AU$38,9,FALSE),'Production Only'!$AT$39)</f>
        <v>1.219527367005955</v>
      </c>
      <c r="I260" s="30">
        <f>IFERROR(VLOOKUP($F260,'Production Only'!$AL$2:$AU$38,8,FALSE),'Production Only'!$AS$39)</f>
        <v>0.48793004003171608</v>
      </c>
      <c r="J260" s="31">
        <f>IFERROR(VLOOKUP($F260,'Production Only'!$AX$2:$BG$38,10,FALSE),'Production Only'!$BG$39)</f>
        <v>0</v>
      </c>
      <c r="K260" s="31">
        <f>IFERROR(VLOOKUP($F260,'Production Only'!$AX$2:$BG$38,9,FALSE),'Production Only'!$BF$39)</f>
        <v>0.10590631364562118</v>
      </c>
      <c r="L260" s="31">
        <f>IFERROR(VLOOKUP($F260,'Production Only'!$AX$2:$BG$38,8,FALSE),'Production Only'!$BE$39)</f>
        <v>0</v>
      </c>
      <c r="M260" s="31">
        <f>IFERROR(VLOOKUP($F260,'Production Only'!$BJ$2:$BS$38,10,FALSE),'Production Only'!$BS$39)</f>
        <v>2.2636414564047174E-2</v>
      </c>
      <c r="N260" s="31">
        <f>IFERROR(VLOOKUP($F260,'Production Only'!$BJ$2:$BS$38,9,FALSE),'Production Only'!$BR$39)</f>
        <v>1.1925994178888928</v>
      </c>
      <c r="O260" s="31">
        <f>IFERROR(VLOOKUP($F260,'Production Only'!$BJ$2:$BS$38,8,FALSE),'Production Only'!$BQ$39)</f>
        <v>0.40093865907518167</v>
      </c>
    </row>
    <row r="261" spans="1:15" customFormat="1" x14ac:dyDescent="0.25">
      <c r="A261" s="28" t="s">
        <v>2262</v>
      </c>
      <c r="B261" s="28" t="s">
        <v>2218</v>
      </c>
      <c r="C261" s="28" t="s">
        <v>2263</v>
      </c>
      <c r="D261" s="28" t="s">
        <v>2264</v>
      </c>
      <c r="E261" s="28" t="s">
        <v>2265</v>
      </c>
      <c r="F261" s="29" t="s">
        <v>1563</v>
      </c>
      <c r="G261" s="30">
        <f>IFERROR(VLOOKUP($F261,'Production Only'!$AL$2:$AU$38,10,FALSE),'Production Only'!$AU$39)</f>
        <v>0</v>
      </c>
      <c r="H261" s="30">
        <f>IFERROR(VLOOKUP($F261,'Production Only'!$AL$2:$AU$38,9,FALSE),'Production Only'!$AT$39)</f>
        <v>2.6136081462274476</v>
      </c>
      <c r="I261" s="30">
        <f>IFERROR(VLOOKUP($F261,'Production Only'!$AL$2:$AU$38,8,FALSE),'Production Only'!$AS$39)</f>
        <v>0.25096928667735913</v>
      </c>
      <c r="J261" s="31">
        <f>IFERROR(VLOOKUP($F261,'Production Only'!$AX$2:$BG$38,10,FALSE),'Production Only'!$BG$39)</f>
        <v>0</v>
      </c>
      <c r="K261" s="31">
        <f>IFERROR(VLOOKUP($F261,'Production Only'!$AX$2:$BG$38,9,FALSE),'Production Only'!$BF$39)</f>
        <v>2.6486486486486487</v>
      </c>
      <c r="L261" s="31">
        <f>IFERROR(VLOOKUP($F261,'Production Only'!$AX$2:$BG$38,8,FALSE),'Production Only'!$BE$39)</f>
        <v>0</v>
      </c>
      <c r="M261" s="31">
        <f>IFERROR(VLOOKUP($F261,'Production Only'!$BJ$2:$BS$38,10,FALSE),'Production Only'!$BS$39)</f>
        <v>0</v>
      </c>
      <c r="N261" s="31">
        <f>IFERROR(VLOOKUP($F261,'Production Only'!$BJ$2:$BS$38,9,FALSE),'Production Only'!$BR$39)</f>
        <v>2.6904393764774626</v>
      </c>
      <c r="O261" s="31">
        <f>IFERROR(VLOOKUP($F261,'Production Only'!$BJ$2:$BS$38,8,FALSE),'Production Only'!$BQ$39)</f>
        <v>0.7349149189923303</v>
      </c>
    </row>
    <row r="262" spans="1:15" customFormat="1" x14ac:dyDescent="0.25">
      <c r="A262" s="28" t="s">
        <v>2266</v>
      </c>
      <c r="B262" s="28" t="s">
        <v>2218</v>
      </c>
      <c r="C262" s="28" t="s">
        <v>2267</v>
      </c>
      <c r="D262" s="28" t="s">
        <v>2220</v>
      </c>
      <c r="E262" s="28" t="s">
        <v>2221</v>
      </c>
      <c r="F262" s="29" t="s">
        <v>1540</v>
      </c>
      <c r="G262" s="30">
        <f>IFERROR(VLOOKUP($F262,'Production Only'!$AL$2:$AU$38,10,FALSE),'Production Only'!$AU$39)</f>
        <v>0</v>
      </c>
      <c r="H262" s="30">
        <f>IFERROR(VLOOKUP($F262,'Production Only'!$AL$2:$AU$38,9,FALSE),'Production Only'!$AT$39)</f>
        <v>3.3903561658147447</v>
      </c>
      <c r="I262" s="30">
        <f>IFERROR(VLOOKUP($F262,'Production Only'!$AL$2:$AU$38,8,FALSE),'Production Only'!$AS$39)</f>
        <v>0.43026861934253413</v>
      </c>
      <c r="J262" s="31">
        <f>IFERROR(VLOOKUP($F262,'Production Only'!$AX$2:$BG$38,10,FALSE),'Production Only'!$BG$39)</f>
        <v>5.6630675699581717E-3</v>
      </c>
      <c r="K262" s="31">
        <f>IFERROR(VLOOKUP($F262,'Production Only'!$AX$2:$BG$38,9,FALSE),'Production Only'!$BF$39)</f>
        <v>1.4895751995434567</v>
      </c>
      <c r="L262" s="31">
        <f>IFERROR(VLOOKUP($F262,'Production Only'!$AX$2:$BG$38,8,FALSE),'Production Only'!$BE$39)</f>
        <v>0.80935440345454335</v>
      </c>
      <c r="M262" s="31">
        <f>IFERROR(VLOOKUP($F262,'Production Only'!$BJ$2:$BS$38,10,FALSE),'Production Only'!$BS$39)</f>
        <v>0</v>
      </c>
      <c r="N262" s="31">
        <f>IFERROR(VLOOKUP($F262,'Production Only'!$BJ$2:$BS$38,9,FALSE),'Production Only'!$BR$39)</f>
        <v>0.39534770310943523</v>
      </c>
      <c r="O262" s="31">
        <f>IFERROR(VLOOKUP($F262,'Production Only'!$BJ$2:$BS$38,8,FALSE),'Production Only'!$BQ$39)</f>
        <v>0.10768775626513843</v>
      </c>
    </row>
    <row r="263" spans="1:15" customFormat="1" x14ac:dyDescent="0.25">
      <c r="A263" s="28" t="s">
        <v>2268</v>
      </c>
      <c r="B263" s="28" t="s">
        <v>2218</v>
      </c>
      <c r="C263" s="28" t="s">
        <v>2269</v>
      </c>
      <c r="D263" s="28" t="s">
        <v>2270</v>
      </c>
      <c r="E263" s="28" t="s">
        <v>2271</v>
      </c>
      <c r="F263" s="29" t="s">
        <v>1571</v>
      </c>
      <c r="G263" s="30">
        <f>IFERROR(VLOOKUP($F263,'Production Only'!$AL$2:$AU$38,10,FALSE),'Production Only'!$AU$39)</f>
        <v>0</v>
      </c>
      <c r="H263" s="30">
        <f>IFERROR(VLOOKUP($F263,'Production Only'!$AL$2:$AU$38,9,FALSE),'Production Only'!$AT$39)</f>
        <v>4.5087802562885616E-2</v>
      </c>
      <c r="I263" s="30">
        <f>IFERROR(VLOOKUP($F263,'Production Only'!$AL$2:$AU$38,8,FALSE),'Production Only'!$AS$39)</f>
        <v>0</v>
      </c>
      <c r="J263" s="31">
        <f>IFERROR(VLOOKUP($F263,'Production Only'!$AX$2:$BG$38,10,FALSE),'Production Only'!$BG$39)</f>
        <v>5.6630675699581717E-3</v>
      </c>
      <c r="K263" s="31">
        <f>IFERROR(VLOOKUP($F263,'Production Only'!$AX$2:$BG$38,9,FALSE),'Production Only'!$BF$39)</f>
        <v>1.4895751995434567</v>
      </c>
      <c r="L263" s="31">
        <f>IFERROR(VLOOKUP($F263,'Production Only'!$AX$2:$BG$38,8,FALSE),'Production Only'!$BE$39)</f>
        <v>0.80935440345454335</v>
      </c>
      <c r="M263" s="31">
        <f>IFERROR(VLOOKUP($F263,'Production Only'!$BJ$2:$BS$38,10,FALSE),'Production Only'!$BS$39)</f>
        <v>0</v>
      </c>
      <c r="N263" s="31">
        <f>IFERROR(VLOOKUP($F263,'Production Only'!$BJ$2:$BS$38,9,FALSE),'Production Only'!$BR$39)</f>
        <v>3.0930232558139532</v>
      </c>
      <c r="O263" s="31">
        <f>IFERROR(VLOOKUP($F263,'Production Only'!$BJ$2:$BS$38,8,FALSE),'Production Only'!$BQ$39)</f>
        <v>0</v>
      </c>
    </row>
    <row r="264" spans="1:15" customFormat="1" x14ac:dyDescent="0.25">
      <c r="A264" s="28" t="s">
        <v>2272</v>
      </c>
      <c r="B264" s="28" t="s">
        <v>2218</v>
      </c>
      <c r="C264" s="28" t="s">
        <v>2273</v>
      </c>
      <c r="D264" s="28" t="s">
        <v>2220</v>
      </c>
      <c r="E264" s="28" t="s">
        <v>2221</v>
      </c>
      <c r="F264" s="29" t="s">
        <v>1540</v>
      </c>
      <c r="G264" s="30">
        <f>IFERROR(VLOOKUP($F264,'Production Only'!$AL$2:$AU$38,10,FALSE),'Production Only'!$AU$39)</f>
        <v>0</v>
      </c>
      <c r="H264" s="30">
        <f>IFERROR(VLOOKUP($F264,'Production Only'!$AL$2:$AU$38,9,FALSE),'Production Only'!$AT$39)</f>
        <v>3.3903561658147447</v>
      </c>
      <c r="I264" s="30">
        <f>IFERROR(VLOOKUP($F264,'Production Only'!$AL$2:$AU$38,8,FALSE),'Production Only'!$AS$39)</f>
        <v>0.43026861934253413</v>
      </c>
      <c r="J264" s="31">
        <f>IFERROR(VLOOKUP($F264,'Production Only'!$AX$2:$BG$38,10,FALSE),'Production Only'!$BG$39)</f>
        <v>5.6630675699581717E-3</v>
      </c>
      <c r="K264" s="31">
        <f>IFERROR(VLOOKUP($F264,'Production Only'!$AX$2:$BG$38,9,FALSE),'Production Only'!$BF$39)</f>
        <v>1.4895751995434567</v>
      </c>
      <c r="L264" s="31">
        <f>IFERROR(VLOOKUP($F264,'Production Only'!$AX$2:$BG$38,8,FALSE),'Production Only'!$BE$39)</f>
        <v>0.80935440345454335</v>
      </c>
      <c r="M264" s="31">
        <f>IFERROR(VLOOKUP($F264,'Production Only'!$BJ$2:$BS$38,10,FALSE),'Production Only'!$BS$39)</f>
        <v>0</v>
      </c>
      <c r="N264" s="31">
        <f>IFERROR(VLOOKUP($F264,'Production Only'!$BJ$2:$BS$38,9,FALSE),'Production Only'!$BR$39)</f>
        <v>0.39534770310943523</v>
      </c>
      <c r="O264" s="31">
        <f>IFERROR(VLOOKUP($F264,'Production Only'!$BJ$2:$BS$38,8,FALSE),'Production Only'!$BQ$39)</f>
        <v>0.10768775626513843</v>
      </c>
    </row>
    <row r="265" spans="1:15" customFormat="1" x14ac:dyDescent="0.25">
      <c r="A265" s="28" t="s">
        <v>2274</v>
      </c>
      <c r="B265" s="28" t="s">
        <v>2218</v>
      </c>
      <c r="C265" s="28" t="s">
        <v>2275</v>
      </c>
      <c r="D265" s="28" t="s">
        <v>2245</v>
      </c>
      <c r="E265" s="28" t="s">
        <v>2246</v>
      </c>
      <c r="F265" s="29" t="s">
        <v>2247</v>
      </c>
      <c r="G265" s="30">
        <f>IFERROR(VLOOKUP($F265,'Production Only'!$AL$2:$AU$38,10,FALSE),'Production Only'!$AU$39)</f>
        <v>2.4232292053071945E-2</v>
      </c>
      <c r="H265" s="30">
        <f>IFERROR(VLOOKUP($F265,'Production Only'!$AL$2:$AU$38,9,FALSE),'Production Only'!$AT$39)</f>
        <v>1.219527367005955</v>
      </c>
      <c r="I265" s="30">
        <f>IFERROR(VLOOKUP($F265,'Production Only'!$AL$2:$AU$38,8,FALSE),'Production Only'!$AS$39)</f>
        <v>0.48793004003171608</v>
      </c>
      <c r="J265" s="31">
        <f>IFERROR(VLOOKUP($F265,'Production Only'!$AX$2:$BG$38,10,FALSE),'Production Only'!$BG$39)</f>
        <v>5.6630675699581717E-3</v>
      </c>
      <c r="K265" s="31">
        <f>IFERROR(VLOOKUP($F265,'Production Only'!$AX$2:$BG$38,9,FALSE),'Production Only'!$BF$39)</f>
        <v>1.4895751995434567</v>
      </c>
      <c r="L265" s="31">
        <f>IFERROR(VLOOKUP($F265,'Production Only'!$AX$2:$BG$38,8,FALSE),'Production Only'!$BE$39)</f>
        <v>0.80935440345454335</v>
      </c>
      <c r="M265" s="31">
        <f>IFERROR(VLOOKUP($F265,'Production Only'!$BJ$2:$BS$38,10,FALSE),'Production Only'!$BS$39)</f>
        <v>2.2636414564047174E-2</v>
      </c>
      <c r="N265" s="31">
        <f>IFERROR(VLOOKUP($F265,'Production Only'!$BJ$2:$BS$38,9,FALSE),'Production Only'!$BR$39)</f>
        <v>1.1925994178888928</v>
      </c>
      <c r="O265" s="31">
        <f>IFERROR(VLOOKUP($F265,'Production Only'!$BJ$2:$BS$38,8,FALSE),'Production Only'!$BQ$39)</f>
        <v>0.40093865907518167</v>
      </c>
    </row>
    <row r="266" spans="1:15" customFormat="1" x14ac:dyDescent="0.25">
      <c r="A266" s="28" t="s">
        <v>2276</v>
      </c>
      <c r="B266" s="28" t="s">
        <v>2218</v>
      </c>
      <c r="C266" s="28" t="s">
        <v>2277</v>
      </c>
      <c r="D266" s="28" t="s">
        <v>2220</v>
      </c>
      <c r="E266" s="28" t="s">
        <v>2221</v>
      </c>
      <c r="F266" s="29" t="s">
        <v>1540</v>
      </c>
      <c r="G266" s="30">
        <f>IFERROR(VLOOKUP($F266,'Production Only'!$AL$2:$AU$38,10,FALSE),'Production Only'!$AU$39)</f>
        <v>0</v>
      </c>
      <c r="H266" s="30">
        <f>IFERROR(VLOOKUP($F266,'Production Only'!$AL$2:$AU$38,9,FALSE),'Production Only'!$AT$39)</f>
        <v>3.3903561658147447</v>
      </c>
      <c r="I266" s="30">
        <f>IFERROR(VLOOKUP($F266,'Production Only'!$AL$2:$AU$38,8,FALSE),'Production Only'!$AS$39)</f>
        <v>0.43026861934253413</v>
      </c>
      <c r="J266" s="31">
        <f>IFERROR(VLOOKUP($F266,'Production Only'!$AX$2:$BG$38,10,FALSE),'Production Only'!$BG$39)</f>
        <v>5.6630675699581717E-3</v>
      </c>
      <c r="K266" s="31">
        <f>IFERROR(VLOOKUP($F266,'Production Only'!$AX$2:$BG$38,9,FALSE),'Production Only'!$BF$39)</f>
        <v>1.4895751995434567</v>
      </c>
      <c r="L266" s="31">
        <f>IFERROR(VLOOKUP($F266,'Production Only'!$AX$2:$BG$38,8,FALSE),'Production Only'!$BE$39)</f>
        <v>0.80935440345454335</v>
      </c>
      <c r="M266" s="31">
        <f>IFERROR(VLOOKUP($F266,'Production Only'!$BJ$2:$BS$38,10,FALSE),'Production Only'!$BS$39)</f>
        <v>0</v>
      </c>
      <c r="N266" s="31">
        <f>IFERROR(VLOOKUP($F266,'Production Only'!$BJ$2:$BS$38,9,FALSE),'Production Only'!$BR$39)</f>
        <v>0.39534770310943523</v>
      </c>
      <c r="O266" s="31">
        <f>IFERROR(VLOOKUP($F266,'Production Only'!$BJ$2:$BS$38,8,FALSE),'Production Only'!$BQ$39)</f>
        <v>0.10768775626513843</v>
      </c>
    </row>
    <row r="267" spans="1:15" customFormat="1" x14ac:dyDescent="0.25">
      <c r="A267" s="28" t="s">
        <v>2278</v>
      </c>
      <c r="B267" s="28" t="s">
        <v>2218</v>
      </c>
      <c r="C267" s="28" t="s">
        <v>2279</v>
      </c>
      <c r="D267" s="28" t="s">
        <v>2220</v>
      </c>
      <c r="E267" s="28" t="s">
        <v>2221</v>
      </c>
      <c r="F267" s="29" t="s">
        <v>1540</v>
      </c>
      <c r="G267" s="30">
        <f>IFERROR(VLOOKUP($F267,'Production Only'!$AL$2:$AU$38,10,FALSE),'Production Only'!$AU$39)</f>
        <v>0</v>
      </c>
      <c r="H267" s="30">
        <f>IFERROR(VLOOKUP($F267,'Production Only'!$AL$2:$AU$38,9,FALSE),'Production Only'!$AT$39)</f>
        <v>3.3903561658147447</v>
      </c>
      <c r="I267" s="30">
        <f>IFERROR(VLOOKUP($F267,'Production Only'!$AL$2:$AU$38,8,FALSE),'Production Only'!$AS$39)</f>
        <v>0.43026861934253413</v>
      </c>
      <c r="J267" s="31">
        <f>IFERROR(VLOOKUP($F267,'Production Only'!$AX$2:$BG$38,10,FALSE),'Production Only'!$BG$39)</f>
        <v>5.6630675699581717E-3</v>
      </c>
      <c r="K267" s="31">
        <f>IFERROR(VLOOKUP($F267,'Production Only'!$AX$2:$BG$38,9,FALSE),'Production Only'!$BF$39)</f>
        <v>1.4895751995434567</v>
      </c>
      <c r="L267" s="31">
        <f>IFERROR(VLOOKUP($F267,'Production Only'!$AX$2:$BG$38,8,FALSE),'Production Only'!$BE$39)</f>
        <v>0.80935440345454335</v>
      </c>
      <c r="M267" s="31">
        <f>IFERROR(VLOOKUP($F267,'Production Only'!$BJ$2:$BS$38,10,FALSE),'Production Only'!$BS$39)</f>
        <v>0</v>
      </c>
      <c r="N267" s="31">
        <f>IFERROR(VLOOKUP($F267,'Production Only'!$BJ$2:$BS$38,9,FALSE),'Production Only'!$BR$39)</f>
        <v>0.39534770310943523</v>
      </c>
      <c r="O267" s="31">
        <f>IFERROR(VLOOKUP($F267,'Production Only'!$BJ$2:$BS$38,8,FALSE),'Production Only'!$BQ$39)</f>
        <v>0.10768775626513843</v>
      </c>
    </row>
    <row r="268" spans="1:15" customFormat="1" x14ac:dyDescent="0.25">
      <c r="A268" s="28" t="s">
        <v>2280</v>
      </c>
      <c r="B268" s="28" t="s">
        <v>2218</v>
      </c>
      <c r="C268" s="28" t="s">
        <v>2281</v>
      </c>
      <c r="D268" s="28" t="s">
        <v>2220</v>
      </c>
      <c r="E268" s="28" t="s">
        <v>2221</v>
      </c>
      <c r="F268" s="29" t="s">
        <v>1540</v>
      </c>
      <c r="G268" s="30">
        <f>IFERROR(VLOOKUP($F268,'Production Only'!$AL$2:$AU$38,10,FALSE),'Production Only'!$AU$39)</f>
        <v>0</v>
      </c>
      <c r="H268" s="30">
        <f>IFERROR(VLOOKUP($F268,'Production Only'!$AL$2:$AU$38,9,FALSE),'Production Only'!$AT$39)</f>
        <v>3.3903561658147447</v>
      </c>
      <c r="I268" s="30">
        <f>IFERROR(VLOOKUP($F268,'Production Only'!$AL$2:$AU$38,8,FALSE),'Production Only'!$AS$39)</f>
        <v>0.43026861934253413</v>
      </c>
      <c r="J268" s="31">
        <f>IFERROR(VLOOKUP($F268,'Production Only'!$AX$2:$BG$38,10,FALSE),'Production Only'!$BG$39)</f>
        <v>5.6630675699581717E-3</v>
      </c>
      <c r="K268" s="31">
        <f>IFERROR(VLOOKUP($F268,'Production Only'!$AX$2:$BG$38,9,FALSE),'Production Only'!$BF$39)</f>
        <v>1.4895751995434567</v>
      </c>
      <c r="L268" s="31">
        <f>IFERROR(VLOOKUP($F268,'Production Only'!$AX$2:$BG$38,8,FALSE),'Production Only'!$BE$39)</f>
        <v>0.80935440345454335</v>
      </c>
      <c r="M268" s="31">
        <f>IFERROR(VLOOKUP($F268,'Production Only'!$BJ$2:$BS$38,10,FALSE),'Production Only'!$BS$39)</f>
        <v>0</v>
      </c>
      <c r="N268" s="31">
        <f>IFERROR(VLOOKUP($F268,'Production Only'!$BJ$2:$BS$38,9,FALSE),'Production Only'!$BR$39)</f>
        <v>0.39534770310943523</v>
      </c>
      <c r="O268" s="31">
        <f>IFERROR(VLOOKUP($F268,'Production Only'!$BJ$2:$BS$38,8,FALSE),'Production Only'!$BQ$39)</f>
        <v>0.10768775626513843</v>
      </c>
    </row>
    <row r="269" spans="1:15" customFormat="1" x14ac:dyDescent="0.25">
      <c r="A269" s="28" t="s">
        <v>2282</v>
      </c>
      <c r="B269" s="28" t="s">
        <v>2218</v>
      </c>
      <c r="C269" s="28" t="s">
        <v>2283</v>
      </c>
      <c r="D269" s="28" t="s">
        <v>2264</v>
      </c>
      <c r="E269" s="28" t="s">
        <v>2265</v>
      </c>
      <c r="F269" s="29" t="s">
        <v>1563</v>
      </c>
      <c r="G269" s="30">
        <f>IFERROR(VLOOKUP($F269,'Production Only'!$AL$2:$AU$38,10,FALSE),'Production Only'!$AU$39)</f>
        <v>0</v>
      </c>
      <c r="H269" s="30">
        <f>IFERROR(VLOOKUP($F269,'Production Only'!$AL$2:$AU$38,9,FALSE),'Production Only'!$AT$39)</f>
        <v>2.6136081462274476</v>
      </c>
      <c r="I269" s="30">
        <f>IFERROR(VLOOKUP($F269,'Production Only'!$AL$2:$AU$38,8,FALSE),'Production Only'!$AS$39)</f>
        <v>0.25096928667735913</v>
      </c>
      <c r="J269" s="31">
        <f>IFERROR(VLOOKUP($F269,'Production Only'!$AX$2:$BG$38,10,FALSE),'Production Only'!$BG$39)</f>
        <v>0</v>
      </c>
      <c r="K269" s="31">
        <f>IFERROR(VLOOKUP($F269,'Production Only'!$AX$2:$BG$38,9,FALSE),'Production Only'!$BF$39)</f>
        <v>2.6486486486486487</v>
      </c>
      <c r="L269" s="31">
        <f>IFERROR(VLOOKUP($F269,'Production Only'!$AX$2:$BG$38,8,FALSE),'Production Only'!$BE$39)</f>
        <v>0</v>
      </c>
      <c r="M269" s="31">
        <f>IFERROR(VLOOKUP($F269,'Production Only'!$BJ$2:$BS$38,10,FALSE),'Production Only'!$BS$39)</f>
        <v>0</v>
      </c>
      <c r="N269" s="31">
        <f>IFERROR(VLOOKUP($F269,'Production Only'!$BJ$2:$BS$38,9,FALSE),'Production Only'!$BR$39)</f>
        <v>2.6904393764774626</v>
      </c>
      <c r="O269" s="31">
        <f>IFERROR(VLOOKUP($F269,'Production Only'!$BJ$2:$BS$38,8,FALSE),'Production Only'!$BQ$39)</f>
        <v>0.7349149189923303</v>
      </c>
    </row>
    <row r="270" spans="1:15" customFormat="1" x14ac:dyDescent="0.25">
      <c r="A270" s="28" t="s">
        <v>2284</v>
      </c>
      <c r="B270" s="28" t="s">
        <v>2218</v>
      </c>
      <c r="C270" s="28" t="s">
        <v>2285</v>
      </c>
      <c r="D270" s="28" t="s">
        <v>2220</v>
      </c>
      <c r="E270" s="28" t="s">
        <v>2221</v>
      </c>
      <c r="F270" s="29" t="s">
        <v>1540</v>
      </c>
      <c r="G270" s="30">
        <f>IFERROR(VLOOKUP($F270,'Production Only'!$AL$2:$AU$38,10,FALSE),'Production Only'!$AU$39)</f>
        <v>0</v>
      </c>
      <c r="H270" s="30">
        <f>IFERROR(VLOOKUP($F270,'Production Only'!$AL$2:$AU$38,9,FALSE),'Production Only'!$AT$39)</f>
        <v>3.3903561658147447</v>
      </c>
      <c r="I270" s="30">
        <f>IFERROR(VLOOKUP($F270,'Production Only'!$AL$2:$AU$38,8,FALSE),'Production Only'!$AS$39)</f>
        <v>0.43026861934253413</v>
      </c>
      <c r="J270" s="31">
        <f>IFERROR(VLOOKUP($F270,'Production Only'!$AX$2:$BG$38,10,FALSE),'Production Only'!$BG$39)</f>
        <v>5.6630675699581717E-3</v>
      </c>
      <c r="K270" s="31">
        <f>IFERROR(VLOOKUP($F270,'Production Only'!$AX$2:$BG$38,9,FALSE),'Production Only'!$BF$39)</f>
        <v>1.4895751995434567</v>
      </c>
      <c r="L270" s="31">
        <f>IFERROR(VLOOKUP($F270,'Production Only'!$AX$2:$BG$38,8,FALSE),'Production Only'!$BE$39)</f>
        <v>0.80935440345454335</v>
      </c>
      <c r="M270" s="31">
        <f>IFERROR(VLOOKUP($F270,'Production Only'!$BJ$2:$BS$38,10,FALSE),'Production Only'!$BS$39)</f>
        <v>0</v>
      </c>
      <c r="N270" s="31">
        <f>IFERROR(VLOOKUP($F270,'Production Only'!$BJ$2:$BS$38,9,FALSE),'Production Only'!$BR$39)</f>
        <v>0.39534770310943523</v>
      </c>
      <c r="O270" s="31">
        <f>IFERROR(VLOOKUP($F270,'Production Only'!$BJ$2:$BS$38,8,FALSE),'Production Only'!$BQ$39)</f>
        <v>0.10768775626513843</v>
      </c>
    </row>
    <row r="271" spans="1:15" customFormat="1" x14ac:dyDescent="0.25">
      <c r="A271" s="28" t="s">
        <v>2286</v>
      </c>
      <c r="B271" s="28" t="s">
        <v>2218</v>
      </c>
      <c r="C271" s="28" t="s">
        <v>2287</v>
      </c>
      <c r="D271" s="28" t="s">
        <v>2288</v>
      </c>
      <c r="E271" s="28" t="s">
        <v>2289</v>
      </c>
      <c r="F271" s="29" t="s">
        <v>1575</v>
      </c>
      <c r="G271" s="30">
        <f>IFERROR(VLOOKUP($F271,'Production Only'!$AL$2:$AU$38,10,FALSE),'Production Only'!$AU$39)</f>
        <v>0</v>
      </c>
      <c r="H271" s="30">
        <f>IFERROR(VLOOKUP($F271,'Production Only'!$AL$2:$AU$38,9,FALSE),'Production Only'!$AT$39)</f>
        <v>1.2745098039215685</v>
      </c>
      <c r="I271" s="30">
        <f>IFERROR(VLOOKUP($F271,'Production Only'!$AL$2:$AU$38,8,FALSE),'Production Only'!$AS$39)</f>
        <v>0</v>
      </c>
      <c r="J271" s="31">
        <f>IFERROR(VLOOKUP($F271,'Production Only'!$AX$2:$BG$38,10,FALSE),'Production Only'!$BG$39)</f>
        <v>5.6630675699581717E-3</v>
      </c>
      <c r="K271" s="31">
        <f>IFERROR(VLOOKUP($F271,'Production Only'!$AX$2:$BG$38,9,FALSE),'Production Only'!$BF$39)</f>
        <v>1.4895751995434567</v>
      </c>
      <c r="L271" s="31">
        <f>IFERROR(VLOOKUP($F271,'Production Only'!$AX$2:$BG$38,8,FALSE),'Production Only'!$BE$39)</f>
        <v>0.80935440345454335</v>
      </c>
      <c r="M271" s="31">
        <f>IFERROR(VLOOKUP($F271,'Production Only'!$BJ$2:$BS$38,10,FALSE),'Production Only'!$BS$39)</f>
        <v>2.2636414564047174E-2</v>
      </c>
      <c r="N271" s="31">
        <f>IFERROR(VLOOKUP($F271,'Production Only'!$BJ$2:$BS$38,9,FALSE),'Production Only'!$BR$39)</f>
        <v>1.1925994178888928</v>
      </c>
      <c r="O271" s="31">
        <f>IFERROR(VLOOKUP($F271,'Production Only'!$BJ$2:$BS$38,8,FALSE),'Production Only'!$BQ$39)</f>
        <v>0.40093865907518167</v>
      </c>
    </row>
    <row r="272" spans="1:15" customFormat="1" x14ac:dyDescent="0.25">
      <c r="A272" s="28" t="s">
        <v>2290</v>
      </c>
      <c r="B272" s="28" t="s">
        <v>2218</v>
      </c>
      <c r="C272" s="28" t="s">
        <v>2291</v>
      </c>
      <c r="D272" s="28" t="s">
        <v>2264</v>
      </c>
      <c r="E272" s="28" t="s">
        <v>2265</v>
      </c>
      <c r="F272" s="29" t="s">
        <v>1563</v>
      </c>
      <c r="G272" s="30">
        <f>IFERROR(VLOOKUP($F272,'Production Only'!$AL$2:$AU$38,10,FALSE),'Production Only'!$AU$39)</f>
        <v>0</v>
      </c>
      <c r="H272" s="30">
        <f>IFERROR(VLOOKUP($F272,'Production Only'!$AL$2:$AU$38,9,FALSE),'Production Only'!$AT$39)</f>
        <v>2.6136081462274476</v>
      </c>
      <c r="I272" s="30">
        <f>IFERROR(VLOOKUP($F272,'Production Only'!$AL$2:$AU$38,8,FALSE),'Production Only'!$AS$39)</f>
        <v>0.25096928667735913</v>
      </c>
      <c r="J272" s="31">
        <f>IFERROR(VLOOKUP($F272,'Production Only'!$AX$2:$BG$38,10,FALSE),'Production Only'!$BG$39)</f>
        <v>0</v>
      </c>
      <c r="K272" s="31">
        <f>IFERROR(VLOOKUP($F272,'Production Only'!$AX$2:$BG$38,9,FALSE),'Production Only'!$BF$39)</f>
        <v>2.6486486486486487</v>
      </c>
      <c r="L272" s="31">
        <f>IFERROR(VLOOKUP($F272,'Production Only'!$AX$2:$BG$38,8,FALSE),'Production Only'!$BE$39)</f>
        <v>0</v>
      </c>
      <c r="M272" s="31">
        <f>IFERROR(VLOOKUP($F272,'Production Only'!$BJ$2:$BS$38,10,FALSE),'Production Only'!$BS$39)</f>
        <v>0</v>
      </c>
      <c r="N272" s="31">
        <f>IFERROR(VLOOKUP($F272,'Production Only'!$BJ$2:$BS$38,9,FALSE),'Production Only'!$BR$39)</f>
        <v>2.6904393764774626</v>
      </c>
      <c r="O272" s="31">
        <f>IFERROR(VLOOKUP($F272,'Production Only'!$BJ$2:$BS$38,8,FALSE),'Production Only'!$BQ$39)</f>
        <v>0.7349149189923303</v>
      </c>
    </row>
    <row r="273" spans="1:15" customFormat="1" x14ac:dyDescent="0.25">
      <c r="A273" s="28" t="s">
        <v>2292</v>
      </c>
      <c r="B273" s="28" t="s">
        <v>2218</v>
      </c>
      <c r="C273" s="28" t="s">
        <v>2293</v>
      </c>
      <c r="D273" s="28" t="s">
        <v>2294</v>
      </c>
      <c r="E273" s="28" t="s">
        <v>2295</v>
      </c>
      <c r="F273" s="29" t="s">
        <v>2296</v>
      </c>
      <c r="G273" s="30">
        <f>IFERROR(VLOOKUP($F273,'Production Only'!$AL$2:$AU$38,10,FALSE),'Production Only'!$AU$39)</f>
        <v>2.4232292053071945E-2</v>
      </c>
      <c r="H273" s="30">
        <f>IFERROR(VLOOKUP($F273,'Production Only'!$AL$2:$AU$38,9,FALSE),'Production Only'!$AT$39)</f>
        <v>1.219527367005955</v>
      </c>
      <c r="I273" s="30">
        <f>IFERROR(VLOOKUP($F273,'Production Only'!$AL$2:$AU$38,8,FALSE),'Production Only'!$AS$39)</f>
        <v>0.48793004003171608</v>
      </c>
      <c r="J273" s="31">
        <f>IFERROR(VLOOKUP($F273,'Production Only'!$AX$2:$BG$38,10,FALSE),'Production Only'!$BG$39)</f>
        <v>5.6630675699581717E-3</v>
      </c>
      <c r="K273" s="31">
        <f>IFERROR(VLOOKUP($F273,'Production Only'!$AX$2:$BG$38,9,FALSE),'Production Only'!$BF$39)</f>
        <v>1.4895751995434567</v>
      </c>
      <c r="L273" s="31">
        <f>IFERROR(VLOOKUP($F273,'Production Only'!$AX$2:$BG$38,8,FALSE),'Production Only'!$BE$39)</f>
        <v>0.80935440345454335</v>
      </c>
      <c r="M273" s="31">
        <f>IFERROR(VLOOKUP($F273,'Production Only'!$BJ$2:$BS$38,10,FALSE),'Production Only'!$BS$39)</f>
        <v>2.2636414564047174E-2</v>
      </c>
      <c r="N273" s="31">
        <f>IFERROR(VLOOKUP($F273,'Production Only'!$BJ$2:$BS$38,9,FALSE),'Production Only'!$BR$39)</f>
        <v>1.1925994178888928</v>
      </c>
      <c r="O273" s="31">
        <f>IFERROR(VLOOKUP($F273,'Production Only'!$BJ$2:$BS$38,8,FALSE),'Production Only'!$BQ$39)</f>
        <v>0.40093865907518167</v>
      </c>
    </row>
    <row r="274" spans="1:15" customFormat="1" x14ac:dyDescent="0.25">
      <c r="A274" s="28" t="s">
        <v>2297</v>
      </c>
      <c r="B274" s="28" t="s">
        <v>2218</v>
      </c>
      <c r="C274" s="28" t="s">
        <v>2298</v>
      </c>
      <c r="D274" s="28" t="s">
        <v>2260</v>
      </c>
      <c r="E274" s="28" t="s">
        <v>2261</v>
      </c>
      <c r="F274" s="29" t="s">
        <v>1573</v>
      </c>
      <c r="G274" s="30">
        <f>IFERROR(VLOOKUP($F274,'Production Only'!$AL$2:$AU$38,10,FALSE),'Production Only'!$AU$39)</f>
        <v>2.4232292053071945E-2</v>
      </c>
      <c r="H274" s="30">
        <f>IFERROR(VLOOKUP($F274,'Production Only'!$AL$2:$AU$38,9,FALSE),'Production Only'!$AT$39)</f>
        <v>1.219527367005955</v>
      </c>
      <c r="I274" s="30">
        <f>IFERROR(VLOOKUP($F274,'Production Only'!$AL$2:$AU$38,8,FALSE),'Production Only'!$AS$39)</f>
        <v>0.48793004003171608</v>
      </c>
      <c r="J274" s="31">
        <f>IFERROR(VLOOKUP($F274,'Production Only'!$AX$2:$BG$38,10,FALSE),'Production Only'!$BG$39)</f>
        <v>0</v>
      </c>
      <c r="K274" s="31">
        <f>IFERROR(VLOOKUP($F274,'Production Only'!$AX$2:$BG$38,9,FALSE),'Production Only'!$BF$39)</f>
        <v>0.10590631364562118</v>
      </c>
      <c r="L274" s="31">
        <f>IFERROR(VLOOKUP($F274,'Production Only'!$AX$2:$BG$38,8,FALSE),'Production Only'!$BE$39)</f>
        <v>0</v>
      </c>
      <c r="M274" s="31">
        <f>IFERROR(VLOOKUP($F274,'Production Only'!$BJ$2:$BS$38,10,FALSE),'Production Only'!$BS$39)</f>
        <v>2.2636414564047174E-2</v>
      </c>
      <c r="N274" s="31">
        <f>IFERROR(VLOOKUP($F274,'Production Only'!$BJ$2:$BS$38,9,FALSE),'Production Only'!$BR$39)</f>
        <v>1.1925994178888928</v>
      </c>
      <c r="O274" s="31">
        <f>IFERROR(VLOOKUP($F274,'Production Only'!$BJ$2:$BS$38,8,FALSE),'Production Only'!$BQ$39)</f>
        <v>0.40093865907518167</v>
      </c>
    </row>
    <row r="275" spans="1:15" customFormat="1" x14ac:dyDescent="0.25">
      <c r="A275" s="28" t="s">
        <v>2299</v>
      </c>
      <c r="B275" s="28" t="s">
        <v>2218</v>
      </c>
      <c r="C275" s="28" t="s">
        <v>1717</v>
      </c>
      <c r="D275" s="28" t="s">
        <v>2288</v>
      </c>
      <c r="E275" s="28" t="s">
        <v>2289</v>
      </c>
      <c r="F275" s="29" t="s">
        <v>1575</v>
      </c>
      <c r="G275" s="30">
        <f>IFERROR(VLOOKUP($F275,'Production Only'!$AL$2:$AU$38,10,FALSE),'Production Only'!$AU$39)</f>
        <v>0</v>
      </c>
      <c r="H275" s="30">
        <f>IFERROR(VLOOKUP($F275,'Production Only'!$AL$2:$AU$38,9,FALSE),'Production Only'!$AT$39)</f>
        <v>1.2745098039215685</v>
      </c>
      <c r="I275" s="30">
        <f>IFERROR(VLOOKUP($F275,'Production Only'!$AL$2:$AU$38,8,FALSE),'Production Only'!$AS$39)</f>
        <v>0</v>
      </c>
      <c r="J275" s="31">
        <f>IFERROR(VLOOKUP($F275,'Production Only'!$AX$2:$BG$38,10,FALSE),'Production Only'!$BG$39)</f>
        <v>5.6630675699581717E-3</v>
      </c>
      <c r="K275" s="31">
        <f>IFERROR(VLOOKUP($F275,'Production Only'!$AX$2:$BG$38,9,FALSE),'Production Only'!$BF$39)</f>
        <v>1.4895751995434567</v>
      </c>
      <c r="L275" s="31">
        <f>IFERROR(VLOOKUP($F275,'Production Only'!$AX$2:$BG$38,8,FALSE),'Production Only'!$BE$39)</f>
        <v>0.80935440345454335</v>
      </c>
      <c r="M275" s="31">
        <f>IFERROR(VLOOKUP($F275,'Production Only'!$BJ$2:$BS$38,10,FALSE),'Production Only'!$BS$39)</f>
        <v>2.2636414564047174E-2</v>
      </c>
      <c r="N275" s="31">
        <f>IFERROR(VLOOKUP($F275,'Production Only'!$BJ$2:$BS$38,9,FALSE),'Production Only'!$BR$39)</f>
        <v>1.1925994178888928</v>
      </c>
      <c r="O275" s="31">
        <f>IFERROR(VLOOKUP($F275,'Production Only'!$BJ$2:$BS$38,8,FALSE),'Production Only'!$BQ$39)</f>
        <v>0.40093865907518167</v>
      </c>
    </row>
    <row r="276" spans="1:15" customFormat="1" x14ac:dyDescent="0.25">
      <c r="A276" s="28" t="s">
        <v>2300</v>
      </c>
      <c r="B276" s="28" t="s">
        <v>2218</v>
      </c>
      <c r="C276" s="28" t="s">
        <v>1719</v>
      </c>
      <c r="D276" s="28" t="s">
        <v>2220</v>
      </c>
      <c r="E276" s="28" t="s">
        <v>2221</v>
      </c>
      <c r="F276" s="29" t="s">
        <v>1540</v>
      </c>
      <c r="G276" s="30">
        <f>IFERROR(VLOOKUP($F276,'Production Only'!$AL$2:$AU$38,10,FALSE),'Production Only'!$AU$39)</f>
        <v>0</v>
      </c>
      <c r="H276" s="30">
        <f>IFERROR(VLOOKUP($F276,'Production Only'!$AL$2:$AU$38,9,FALSE),'Production Only'!$AT$39)</f>
        <v>3.3903561658147447</v>
      </c>
      <c r="I276" s="30">
        <f>IFERROR(VLOOKUP($F276,'Production Only'!$AL$2:$AU$38,8,FALSE),'Production Only'!$AS$39)</f>
        <v>0.43026861934253413</v>
      </c>
      <c r="J276" s="31">
        <f>IFERROR(VLOOKUP($F276,'Production Only'!$AX$2:$BG$38,10,FALSE),'Production Only'!$BG$39)</f>
        <v>5.6630675699581717E-3</v>
      </c>
      <c r="K276" s="31">
        <f>IFERROR(VLOOKUP($F276,'Production Only'!$AX$2:$BG$38,9,FALSE),'Production Only'!$BF$39)</f>
        <v>1.4895751995434567</v>
      </c>
      <c r="L276" s="31">
        <f>IFERROR(VLOOKUP($F276,'Production Only'!$AX$2:$BG$38,8,FALSE),'Production Only'!$BE$39)</f>
        <v>0.80935440345454335</v>
      </c>
      <c r="M276" s="31">
        <f>IFERROR(VLOOKUP($F276,'Production Only'!$BJ$2:$BS$38,10,FALSE),'Production Only'!$BS$39)</f>
        <v>0</v>
      </c>
      <c r="N276" s="31">
        <f>IFERROR(VLOOKUP($F276,'Production Only'!$BJ$2:$BS$38,9,FALSE),'Production Only'!$BR$39)</f>
        <v>0.39534770310943523</v>
      </c>
      <c r="O276" s="31">
        <f>IFERROR(VLOOKUP($F276,'Production Only'!$BJ$2:$BS$38,8,FALSE),'Production Only'!$BQ$39)</f>
        <v>0.10768775626513843</v>
      </c>
    </row>
    <row r="277" spans="1:15" customFormat="1" x14ac:dyDescent="0.25">
      <c r="A277" s="28" t="s">
        <v>2301</v>
      </c>
      <c r="B277" s="28" t="s">
        <v>2218</v>
      </c>
      <c r="C277" s="28" t="s">
        <v>2302</v>
      </c>
      <c r="D277" s="28" t="s">
        <v>2237</v>
      </c>
      <c r="E277" s="28" t="s">
        <v>2238</v>
      </c>
      <c r="F277" s="29" t="s">
        <v>1574</v>
      </c>
      <c r="G277" s="30">
        <f>IFERROR(VLOOKUP($F277,'Production Only'!$AL$2:$AU$38,10,FALSE),'Production Only'!$AU$39)</f>
        <v>2.4232292053071945E-2</v>
      </c>
      <c r="H277" s="30">
        <f>IFERROR(VLOOKUP($F277,'Production Only'!$AL$2:$AU$38,9,FALSE),'Production Only'!$AT$39)</f>
        <v>1.219527367005955</v>
      </c>
      <c r="I277" s="30">
        <f>IFERROR(VLOOKUP($F277,'Production Only'!$AL$2:$AU$38,8,FALSE),'Production Only'!$AS$39)</f>
        <v>0.48793004003171608</v>
      </c>
      <c r="J277" s="31">
        <f>IFERROR(VLOOKUP($F277,'Production Only'!$AX$2:$BG$38,10,FALSE),'Production Only'!$BG$39)</f>
        <v>5.6630675699581717E-3</v>
      </c>
      <c r="K277" s="31">
        <f>IFERROR(VLOOKUP($F277,'Production Only'!$AX$2:$BG$38,9,FALSE),'Production Only'!$BF$39)</f>
        <v>1.4895751995434567</v>
      </c>
      <c r="L277" s="31">
        <f>IFERROR(VLOOKUP($F277,'Production Only'!$AX$2:$BG$38,8,FALSE),'Production Only'!$BE$39)</f>
        <v>0.80935440345454335</v>
      </c>
      <c r="M277" s="31">
        <f>IFERROR(VLOOKUP($F277,'Production Only'!$BJ$2:$BS$38,10,FALSE),'Production Only'!$BS$39)</f>
        <v>0</v>
      </c>
      <c r="N277" s="31">
        <f>IFERROR(VLOOKUP($F277,'Production Only'!$BJ$2:$BS$38,9,FALSE),'Production Only'!$BR$39)</f>
        <v>0.35971223021582732</v>
      </c>
      <c r="O277" s="31">
        <f>IFERROR(VLOOKUP($F277,'Production Only'!$BJ$2:$BS$38,8,FALSE),'Production Only'!$BQ$39)</f>
        <v>0</v>
      </c>
    </row>
    <row r="278" spans="1:15" customFormat="1" x14ac:dyDescent="0.25">
      <c r="A278" s="28" t="s">
        <v>2303</v>
      </c>
      <c r="B278" s="28" t="s">
        <v>2218</v>
      </c>
      <c r="C278" s="28" t="s">
        <v>2304</v>
      </c>
      <c r="D278" s="28" t="s">
        <v>2237</v>
      </c>
      <c r="E278" s="28" t="s">
        <v>2238</v>
      </c>
      <c r="F278" s="29" t="s">
        <v>1574</v>
      </c>
      <c r="G278" s="30">
        <f>IFERROR(VLOOKUP($F278,'Production Only'!$AL$2:$AU$38,10,FALSE),'Production Only'!$AU$39)</f>
        <v>2.4232292053071945E-2</v>
      </c>
      <c r="H278" s="30">
        <f>IFERROR(VLOOKUP($F278,'Production Only'!$AL$2:$AU$38,9,FALSE),'Production Only'!$AT$39)</f>
        <v>1.219527367005955</v>
      </c>
      <c r="I278" s="30">
        <f>IFERROR(VLOOKUP($F278,'Production Only'!$AL$2:$AU$38,8,FALSE),'Production Only'!$AS$39)</f>
        <v>0.48793004003171608</v>
      </c>
      <c r="J278" s="31">
        <f>IFERROR(VLOOKUP($F278,'Production Only'!$AX$2:$BG$38,10,FALSE),'Production Only'!$BG$39)</f>
        <v>5.6630675699581717E-3</v>
      </c>
      <c r="K278" s="31">
        <f>IFERROR(VLOOKUP($F278,'Production Only'!$AX$2:$BG$38,9,FALSE),'Production Only'!$BF$39)</f>
        <v>1.4895751995434567</v>
      </c>
      <c r="L278" s="31">
        <f>IFERROR(VLOOKUP($F278,'Production Only'!$AX$2:$BG$38,8,FALSE),'Production Only'!$BE$39)</f>
        <v>0.80935440345454335</v>
      </c>
      <c r="M278" s="31">
        <f>IFERROR(VLOOKUP($F278,'Production Only'!$BJ$2:$BS$38,10,FALSE),'Production Only'!$BS$39)</f>
        <v>0</v>
      </c>
      <c r="N278" s="31">
        <f>IFERROR(VLOOKUP($F278,'Production Only'!$BJ$2:$BS$38,9,FALSE),'Production Only'!$BR$39)</f>
        <v>0.35971223021582732</v>
      </c>
      <c r="O278" s="31">
        <f>IFERROR(VLOOKUP($F278,'Production Only'!$BJ$2:$BS$38,8,FALSE),'Production Only'!$BQ$39)</f>
        <v>0</v>
      </c>
    </row>
    <row r="279" spans="1:15" customFormat="1" x14ac:dyDescent="0.25">
      <c r="A279" s="28" t="s">
        <v>2305</v>
      </c>
      <c r="B279" s="28" t="s">
        <v>2218</v>
      </c>
      <c r="C279" s="28" t="s">
        <v>2115</v>
      </c>
      <c r="D279" s="28" t="s">
        <v>2245</v>
      </c>
      <c r="E279" s="28" t="s">
        <v>2246</v>
      </c>
      <c r="F279" s="29" t="s">
        <v>2247</v>
      </c>
      <c r="G279" s="30">
        <f>IFERROR(VLOOKUP($F279,'Production Only'!$AL$2:$AU$38,10,FALSE),'Production Only'!$AU$39)</f>
        <v>2.4232292053071945E-2</v>
      </c>
      <c r="H279" s="30">
        <f>IFERROR(VLOOKUP($F279,'Production Only'!$AL$2:$AU$38,9,FALSE),'Production Only'!$AT$39)</f>
        <v>1.219527367005955</v>
      </c>
      <c r="I279" s="30">
        <f>IFERROR(VLOOKUP($F279,'Production Only'!$AL$2:$AU$38,8,FALSE),'Production Only'!$AS$39)</f>
        <v>0.48793004003171608</v>
      </c>
      <c r="J279" s="31">
        <f>IFERROR(VLOOKUP($F279,'Production Only'!$AX$2:$BG$38,10,FALSE),'Production Only'!$BG$39)</f>
        <v>5.6630675699581717E-3</v>
      </c>
      <c r="K279" s="31">
        <f>IFERROR(VLOOKUP($F279,'Production Only'!$AX$2:$BG$38,9,FALSE),'Production Only'!$BF$39)</f>
        <v>1.4895751995434567</v>
      </c>
      <c r="L279" s="31">
        <f>IFERROR(VLOOKUP($F279,'Production Only'!$AX$2:$BG$38,8,FALSE),'Production Only'!$BE$39)</f>
        <v>0.80935440345454335</v>
      </c>
      <c r="M279" s="31">
        <f>IFERROR(VLOOKUP($F279,'Production Only'!$BJ$2:$BS$38,10,FALSE),'Production Only'!$BS$39)</f>
        <v>2.2636414564047174E-2</v>
      </c>
      <c r="N279" s="31">
        <f>IFERROR(VLOOKUP($F279,'Production Only'!$BJ$2:$BS$38,9,FALSE),'Production Only'!$BR$39)</f>
        <v>1.1925994178888928</v>
      </c>
      <c r="O279" s="31">
        <f>IFERROR(VLOOKUP($F279,'Production Only'!$BJ$2:$BS$38,8,FALSE),'Production Only'!$BQ$39)</f>
        <v>0.40093865907518167</v>
      </c>
    </row>
    <row r="280" spans="1:15" customFormat="1" x14ac:dyDescent="0.25">
      <c r="A280" s="28" t="s">
        <v>2306</v>
      </c>
      <c r="B280" s="28" t="s">
        <v>2218</v>
      </c>
      <c r="C280" s="28" t="s">
        <v>2307</v>
      </c>
      <c r="D280" s="28" t="s">
        <v>262</v>
      </c>
      <c r="E280" s="28" t="s">
        <v>2231</v>
      </c>
      <c r="F280" s="29" t="s">
        <v>1550</v>
      </c>
      <c r="G280" s="30">
        <f>IFERROR(VLOOKUP($F280,'Production Only'!$AL$2:$AU$38,10,FALSE),'Production Only'!$AU$39)</f>
        <v>1.3051846403394952E-2</v>
      </c>
      <c r="H280" s="30">
        <f>IFERROR(VLOOKUP($F280,'Production Only'!$AL$2:$AU$38,9,FALSE),'Production Only'!$AT$39)</f>
        <v>1.7942288971113234</v>
      </c>
      <c r="I280" s="30">
        <f>IFERROR(VLOOKUP($F280,'Production Only'!$AL$2:$AU$38,8,FALSE),'Production Only'!$AS$39)</f>
        <v>3.4945436569014903</v>
      </c>
      <c r="J280" s="31">
        <f>IFERROR(VLOOKUP($F280,'Production Only'!$AX$2:$BG$38,10,FALSE),'Production Only'!$BG$39)</f>
        <v>1.3441067461628486E-2</v>
      </c>
      <c r="K280" s="31">
        <f>IFERROR(VLOOKUP($F280,'Production Only'!$AX$2:$BG$38,9,FALSE),'Production Only'!$BF$39)</f>
        <v>2.6600282946638045</v>
      </c>
      <c r="L280" s="31">
        <f>IFERROR(VLOOKUP($F280,'Production Only'!$AX$2:$BG$38,8,FALSE),'Production Only'!$BE$39)</f>
        <v>1.8509718168776901</v>
      </c>
      <c r="M280" s="31">
        <f>IFERROR(VLOOKUP($F280,'Production Only'!$BJ$2:$BS$38,10,FALSE),'Production Only'!$BS$39)</f>
        <v>2.9603284676407569E-2</v>
      </c>
      <c r="N280" s="31">
        <f>IFERROR(VLOOKUP($F280,'Production Only'!$BJ$2:$BS$38,9,FALSE),'Production Only'!$BR$39)</f>
        <v>2.5814661621148196</v>
      </c>
      <c r="O280" s="31">
        <f>IFERROR(VLOOKUP($F280,'Production Only'!$BJ$2:$BS$38,8,FALSE),'Production Only'!$BQ$39)</f>
        <v>2.5631640009744951</v>
      </c>
    </row>
    <row r="281" spans="1:15" customFormat="1" x14ac:dyDescent="0.25">
      <c r="A281" s="28" t="s">
        <v>2308</v>
      </c>
      <c r="B281" s="28" t="s">
        <v>2218</v>
      </c>
      <c r="C281" s="28" t="s">
        <v>2309</v>
      </c>
      <c r="D281" s="28" t="s">
        <v>2220</v>
      </c>
      <c r="E281" s="28" t="s">
        <v>2221</v>
      </c>
      <c r="F281" s="29" t="s">
        <v>1540</v>
      </c>
      <c r="G281" s="30">
        <f>IFERROR(VLOOKUP($F281,'Production Only'!$AL$2:$AU$38,10,FALSE),'Production Only'!$AU$39)</f>
        <v>0</v>
      </c>
      <c r="H281" s="30">
        <f>IFERROR(VLOOKUP($F281,'Production Only'!$AL$2:$AU$38,9,FALSE),'Production Only'!$AT$39)</f>
        <v>3.3903561658147447</v>
      </c>
      <c r="I281" s="30">
        <f>IFERROR(VLOOKUP($F281,'Production Only'!$AL$2:$AU$38,8,FALSE),'Production Only'!$AS$39)</f>
        <v>0.43026861934253413</v>
      </c>
      <c r="J281" s="31">
        <f>IFERROR(VLOOKUP($F281,'Production Only'!$AX$2:$BG$38,10,FALSE),'Production Only'!$BG$39)</f>
        <v>5.6630675699581717E-3</v>
      </c>
      <c r="K281" s="31">
        <f>IFERROR(VLOOKUP($F281,'Production Only'!$AX$2:$BG$38,9,FALSE),'Production Only'!$BF$39)</f>
        <v>1.4895751995434567</v>
      </c>
      <c r="L281" s="31">
        <f>IFERROR(VLOOKUP($F281,'Production Only'!$AX$2:$BG$38,8,FALSE),'Production Only'!$BE$39)</f>
        <v>0.80935440345454335</v>
      </c>
      <c r="M281" s="31">
        <f>IFERROR(VLOOKUP($F281,'Production Only'!$BJ$2:$BS$38,10,FALSE),'Production Only'!$BS$39)</f>
        <v>0</v>
      </c>
      <c r="N281" s="31">
        <f>IFERROR(VLOOKUP($F281,'Production Only'!$BJ$2:$BS$38,9,FALSE),'Production Only'!$BR$39)</f>
        <v>0.39534770310943523</v>
      </c>
      <c r="O281" s="31">
        <f>IFERROR(VLOOKUP($F281,'Production Only'!$BJ$2:$BS$38,8,FALSE),'Production Only'!$BQ$39)</f>
        <v>0.10768775626513843</v>
      </c>
    </row>
    <row r="282" spans="1:15" customFormat="1" x14ac:dyDescent="0.25">
      <c r="A282" s="28" t="s">
        <v>2310</v>
      </c>
      <c r="B282" s="28" t="s">
        <v>2218</v>
      </c>
      <c r="C282" s="28" t="s">
        <v>2311</v>
      </c>
      <c r="D282" s="28" t="s">
        <v>2260</v>
      </c>
      <c r="E282" s="28" t="s">
        <v>2261</v>
      </c>
      <c r="F282" s="29" t="s">
        <v>1573</v>
      </c>
      <c r="G282" s="30">
        <f>IFERROR(VLOOKUP($F282,'Production Only'!$AL$2:$AU$38,10,FALSE),'Production Only'!$AU$39)</f>
        <v>2.4232292053071945E-2</v>
      </c>
      <c r="H282" s="30">
        <f>IFERROR(VLOOKUP($F282,'Production Only'!$AL$2:$AU$38,9,FALSE),'Production Only'!$AT$39)</f>
        <v>1.219527367005955</v>
      </c>
      <c r="I282" s="30">
        <f>IFERROR(VLOOKUP($F282,'Production Only'!$AL$2:$AU$38,8,FALSE),'Production Only'!$AS$39)</f>
        <v>0.48793004003171608</v>
      </c>
      <c r="J282" s="31">
        <f>IFERROR(VLOOKUP($F282,'Production Only'!$AX$2:$BG$38,10,FALSE),'Production Only'!$BG$39)</f>
        <v>0</v>
      </c>
      <c r="K282" s="31">
        <f>IFERROR(VLOOKUP($F282,'Production Only'!$AX$2:$BG$38,9,FALSE),'Production Only'!$BF$39)</f>
        <v>0.10590631364562118</v>
      </c>
      <c r="L282" s="31">
        <f>IFERROR(VLOOKUP($F282,'Production Only'!$AX$2:$BG$38,8,FALSE),'Production Only'!$BE$39)</f>
        <v>0</v>
      </c>
      <c r="M282" s="31">
        <f>IFERROR(VLOOKUP($F282,'Production Only'!$BJ$2:$BS$38,10,FALSE),'Production Only'!$BS$39)</f>
        <v>2.2636414564047174E-2</v>
      </c>
      <c r="N282" s="31">
        <f>IFERROR(VLOOKUP($F282,'Production Only'!$BJ$2:$BS$38,9,FALSE),'Production Only'!$BR$39)</f>
        <v>1.1925994178888928</v>
      </c>
      <c r="O282" s="31">
        <f>IFERROR(VLOOKUP($F282,'Production Only'!$BJ$2:$BS$38,8,FALSE),'Production Only'!$BQ$39)</f>
        <v>0.40093865907518167</v>
      </c>
    </row>
    <row r="283" spans="1:15" customFormat="1" x14ac:dyDescent="0.25">
      <c r="A283" s="28" t="s">
        <v>2312</v>
      </c>
      <c r="B283" s="28" t="s">
        <v>2218</v>
      </c>
      <c r="C283" s="28" t="s">
        <v>1996</v>
      </c>
      <c r="D283" s="28" t="s">
        <v>2220</v>
      </c>
      <c r="E283" s="28" t="s">
        <v>2221</v>
      </c>
      <c r="F283" s="29" t="s">
        <v>1540</v>
      </c>
      <c r="G283" s="30">
        <f>IFERROR(VLOOKUP($F283,'Production Only'!$AL$2:$AU$38,10,FALSE),'Production Only'!$AU$39)</f>
        <v>0</v>
      </c>
      <c r="H283" s="30">
        <f>IFERROR(VLOOKUP($F283,'Production Only'!$AL$2:$AU$38,9,FALSE),'Production Only'!$AT$39)</f>
        <v>3.3903561658147447</v>
      </c>
      <c r="I283" s="30">
        <f>IFERROR(VLOOKUP($F283,'Production Only'!$AL$2:$AU$38,8,FALSE),'Production Only'!$AS$39)</f>
        <v>0.43026861934253413</v>
      </c>
      <c r="J283" s="31">
        <f>IFERROR(VLOOKUP($F283,'Production Only'!$AX$2:$BG$38,10,FALSE),'Production Only'!$BG$39)</f>
        <v>5.6630675699581717E-3</v>
      </c>
      <c r="K283" s="31">
        <f>IFERROR(VLOOKUP($F283,'Production Only'!$AX$2:$BG$38,9,FALSE),'Production Only'!$BF$39)</f>
        <v>1.4895751995434567</v>
      </c>
      <c r="L283" s="31">
        <f>IFERROR(VLOOKUP($F283,'Production Only'!$AX$2:$BG$38,8,FALSE),'Production Only'!$BE$39)</f>
        <v>0.80935440345454335</v>
      </c>
      <c r="M283" s="31">
        <f>IFERROR(VLOOKUP($F283,'Production Only'!$BJ$2:$BS$38,10,FALSE),'Production Only'!$BS$39)</f>
        <v>0</v>
      </c>
      <c r="N283" s="31">
        <f>IFERROR(VLOOKUP($F283,'Production Only'!$BJ$2:$BS$38,9,FALSE),'Production Only'!$BR$39)</f>
        <v>0.39534770310943523</v>
      </c>
      <c r="O283" s="31">
        <f>IFERROR(VLOOKUP($F283,'Production Only'!$BJ$2:$BS$38,8,FALSE),'Production Only'!$BQ$39)</f>
        <v>0.10768775626513843</v>
      </c>
    </row>
    <row r="284" spans="1:15" customFormat="1" x14ac:dyDescent="0.25">
      <c r="A284" s="28" t="s">
        <v>2313</v>
      </c>
      <c r="B284" s="28" t="s">
        <v>2218</v>
      </c>
      <c r="C284" s="28" t="s">
        <v>2000</v>
      </c>
      <c r="D284" s="28" t="s">
        <v>2220</v>
      </c>
      <c r="E284" s="28" t="s">
        <v>2221</v>
      </c>
      <c r="F284" s="29" t="s">
        <v>1540</v>
      </c>
      <c r="G284" s="30">
        <f>IFERROR(VLOOKUP($F284,'Production Only'!$AL$2:$AU$38,10,FALSE),'Production Only'!$AU$39)</f>
        <v>0</v>
      </c>
      <c r="H284" s="30">
        <f>IFERROR(VLOOKUP($F284,'Production Only'!$AL$2:$AU$38,9,FALSE),'Production Only'!$AT$39)</f>
        <v>3.3903561658147447</v>
      </c>
      <c r="I284" s="30">
        <f>IFERROR(VLOOKUP($F284,'Production Only'!$AL$2:$AU$38,8,FALSE),'Production Only'!$AS$39)</f>
        <v>0.43026861934253413</v>
      </c>
      <c r="J284" s="31">
        <f>IFERROR(VLOOKUP($F284,'Production Only'!$AX$2:$BG$38,10,FALSE),'Production Only'!$BG$39)</f>
        <v>5.6630675699581717E-3</v>
      </c>
      <c r="K284" s="31">
        <f>IFERROR(VLOOKUP($F284,'Production Only'!$AX$2:$BG$38,9,FALSE),'Production Only'!$BF$39)</f>
        <v>1.4895751995434567</v>
      </c>
      <c r="L284" s="31">
        <f>IFERROR(VLOOKUP($F284,'Production Only'!$AX$2:$BG$38,8,FALSE),'Production Only'!$BE$39)</f>
        <v>0.80935440345454335</v>
      </c>
      <c r="M284" s="31">
        <f>IFERROR(VLOOKUP($F284,'Production Only'!$BJ$2:$BS$38,10,FALSE),'Production Only'!$BS$39)</f>
        <v>0</v>
      </c>
      <c r="N284" s="31">
        <f>IFERROR(VLOOKUP($F284,'Production Only'!$BJ$2:$BS$38,9,FALSE),'Production Only'!$BR$39)</f>
        <v>0.39534770310943523</v>
      </c>
      <c r="O284" s="31">
        <f>IFERROR(VLOOKUP($F284,'Production Only'!$BJ$2:$BS$38,8,FALSE),'Production Only'!$BQ$39)</f>
        <v>0.10768775626513843</v>
      </c>
    </row>
    <row r="285" spans="1:15" customFormat="1" x14ac:dyDescent="0.25">
      <c r="A285" s="28" t="s">
        <v>2314</v>
      </c>
      <c r="B285" s="28" t="s">
        <v>2218</v>
      </c>
      <c r="C285" s="28" t="s">
        <v>2315</v>
      </c>
      <c r="D285" s="28" t="s">
        <v>2264</v>
      </c>
      <c r="E285" s="28" t="s">
        <v>2265</v>
      </c>
      <c r="F285" s="29" t="s">
        <v>1563</v>
      </c>
      <c r="G285" s="30">
        <f>IFERROR(VLOOKUP($F285,'Production Only'!$AL$2:$AU$38,10,FALSE),'Production Only'!$AU$39)</f>
        <v>0</v>
      </c>
      <c r="H285" s="30">
        <f>IFERROR(VLOOKUP($F285,'Production Only'!$AL$2:$AU$38,9,FALSE),'Production Only'!$AT$39)</f>
        <v>2.6136081462274476</v>
      </c>
      <c r="I285" s="30">
        <f>IFERROR(VLOOKUP($F285,'Production Only'!$AL$2:$AU$38,8,FALSE),'Production Only'!$AS$39)</f>
        <v>0.25096928667735913</v>
      </c>
      <c r="J285" s="31">
        <f>IFERROR(VLOOKUP($F285,'Production Only'!$AX$2:$BG$38,10,FALSE),'Production Only'!$BG$39)</f>
        <v>0</v>
      </c>
      <c r="K285" s="31">
        <f>IFERROR(VLOOKUP($F285,'Production Only'!$AX$2:$BG$38,9,FALSE),'Production Only'!$BF$39)</f>
        <v>2.6486486486486487</v>
      </c>
      <c r="L285" s="31">
        <f>IFERROR(VLOOKUP($F285,'Production Only'!$AX$2:$BG$38,8,FALSE),'Production Only'!$BE$39)</f>
        <v>0</v>
      </c>
      <c r="M285" s="31">
        <f>IFERROR(VLOOKUP($F285,'Production Only'!$BJ$2:$BS$38,10,FALSE),'Production Only'!$BS$39)</f>
        <v>0</v>
      </c>
      <c r="N285" s="31">
        <f>IFERROR(VLOOKUP($F285,'Production Only'!$BJ$2:$BS$38,9,FALSE),'Production Only'!$BR$39)</f>
        <v>2.6904393764774626</v>
      </c>
      <c r="O285" s="31">
        <f>IFERROR(VLOOKUP($F285,'Production Only'!$BJ$2:$BS$38,8,FALSE),'Production Only'!$BQ$39)</f>
        <v>0.7349149189923303</v>
      </c>
    </row>
    <row r="286" spans="1:15" customFormat="1" x14ac:dyDescent="0.25">
      <c r="A286" s="28" t="s">
        <v>2316</v>
      </c>
      <c r="B286" s="28" t="s">
        <v>2218</v>
      </c>
      <c r="C286" s="28" t="s">
        <v>2317</v>
      </c>
      <c r="D286" s="28" t="s">
        <v>2294</v>
      </c>
      <c r="E286" s="28" t="s">
        <v>2295</v>
      </c>
      <c r="F286" s="29" t="s">
        <v>2296</v>
      </c>
      <c r="G286" s="30">
        <f>IFERROR(VLOOKUP($F286,'Production Only'!$AL$2:$AU$38,10,FALSE),'Production Only'!$AU$39)</f>
        <v>2.4232292053071945E-2</v>
      </c>
      <c r="H286" s="30">
        <f>IFERROR(VLOOKUP($F286,'Production Only'!$AL$2:$AU$38,9,FALSE),'Production Only'!$AT$39)</f>
        <v>1.219527367005955</v>
      </c>
      <c r="I286" s="30">
        <f>IFERROR(VLOOKUP($F286,'Production Only'!$AL$2:$AU$38,8,FALSE),'Production Only'!$AS$39)</f>
        <v>0.48793004003171608</v>
      </c>
      <c r="J286" s="31">
        <f>IFERROR(VLOOKUP($F286,'Production Only'!$AX$2:$BG$38,10,FALSE),'Production Only'!$BG$39)</f>
        <v>5.6630675699581717E-3</v>
      </c>
      <c r="K286" s="31">
        <f>IFERROR(VLOOKUP($F286,'Production Only'!$AX$2:$BG$38,9,FALSE),'Production Only'!$BF$39)</f>
        <v>1.4895751995434567</v>
      </c>
      <c r="L286" s="31">
        <f>IFERROR(VLOOKUP($F286,'Production Only'!$AX$2:$BG$38,8,FALSE),'Production Only'!$BE$39)</f>
        <v>0.80935440345454335</v>
      </c>
      <c r="M286" s="31">
        <f>IFERROR(VLOOKUP($F286,'Production Only'!$BJ$2:$BS$38,10,FALSE),'Production Only'!$BS$39)</f>
        <v>2.2636414564047174E-2</v>
      </c>
      <c r="N286" s="31">
        <f>IFERROR(VLOOKUP($F286,'Production Only'!$BJ$2:$BS$38,9,FALSE),'Production Only'!$BR$39)</f>
        <v>1.1925994178888928</v>
      </c>
      <c r="O286" s="31">
        <f>IFERROR(VLOOKUP($F286,'Production Only'!$BJ$2:$BS$38,8,FALSE),'Production Only'!$BQ$39)</f>
        <v>0.40093865907518167</v>
      </c>
    </row>
    <row r="287" spans="1:15" customFormat="1" x14ac:dyDescent="0.25">
      <c r="A287" s="28" t="s">
        <v>2318</v>
      </c>
      <c r="B287" s="28" t="s">
        <v>2218</v>
      </c>
      <c r="C287" s="28" t="s">
        <v>2319</v>
      </c>
      <c r="D287" s="28" t="s">
        <v>2320</v>
      </c>
      <c r="E287" s="28" t="s">
        <v>2321</v>
      </c>
      <c r="F287" s="29" t="s">
        <v>1549</v>
      </c>
      <c r="G287" s="30">
        <f>IFERROR(VLOOKUP($F287,'Production Only'!$AL$2:$AU$38,10,FALSE),'Production Only'!$AU$39)</f>
        <v>8.2601858194483301E-3</v>
      </c>
      <c r="H287" s="30">
        <f>IFERROR(VLOOKUP($F287,'Production Only'!$AL$2:$AU$38,9,FALSE),'Production Only'!$AT$39)</f>
        <v>5.1459375669088114</v>
      </c>
      <c r="I287" s="30">
        <f>IFERROR(VLOOKUP($F287,'Production Only'!$AL$2:$AU$38,8,FALSE),'Production Only'!$AS$39)</f>
        <v>0.65041591429848422</v>
      </c>
      <c r="J287" s="31">
        <f>IFERROR(VLOOKUP($F287,'Production Only'!$AX$2:$BG$38,10,FALSE),'Production Only'!$BG$39)</f>
        <v>5.6630675699581717E-3</v>
      </c>
      <c r="K287" s="31">
        <f>IFERROR(VLOOKUP($F287,'Production Only'!$AX$2:$BG$38,9,FALSE),'Production Only'!$BF$39)</f>
        <v>1.4895751995434567</v>
      </c>
      <c r="L287" s="31">
        <f>IFERROR(VLOOKUP($F287,'Production Only'!$AX$2:$BG$38,8,FALSE),'Production Only'!$BE$39)</f>
        <v>0.80935440345454335</v>
      </c>
      <c r="M287" s="31">
        <f>IFERROR(VLOOKUP($F287,'Production Only'!$BJ$2:$BS$38,10,FALSE),'Production Only'!$BS$39)</f>
        <v>5.8066196918565545E-4</v>
      </c>
      <c r="N287" s="31">
        <f>IFERROR(VLOOKUP($F287,'Production Only'!$BJ$2:$BS$38,9,FALSE),'Production Only'!$BR$39)</f>
        <v>1.8392850607227291</v>
      </c>
      <c r="O287" s="31">
        <f>IFERROR(VLOOKUP($F287,'Production Only'!$BJ$2:$BS$38,8,FALSE),'Production Only'!$BQ$39)</f>
        <v>1.3170063003936698</v>
      </c>
    </row>
    <row r="288" spans="1:15" customFormat="1" x14ac:dyDescent="0.25">
      <c r="A288" s="28" t="s">
        <v>2322</v>
      </c>
      <c r="B288" s="28" t="s">
        <v>2218</v>
      </c>
      <c r="C288" s="28" t="s">
        <v>2323</v>
      </c>
      <c r="D288" s="28" t="s">
        <v>2270</v>
      </c>
      <c r="E288" s="28" t="s">
        <v>2271</v>
      </c>
      <c r="F288" s="29" t="s">
        <v>1571</v>
      </c>
      <c r="G288" s="30">
        <f>IFERROR(VLOOKUP($F288,'Production Only'!$AL$2:$AU$38,10,FALSE),'Production Only'!$AU$39)</f>
        <v>0</v>
      </c>
      <c r="H288" s="30">
        <f>IFERROR(VLOOKUP($F288,'Production Only'!$AL$2:$AU$38,9,FALSE),'Production Only'!$AT$39)</f>
        <v>4.5087802562885616E-2</v>
      </c>
      <c r="I288" s="30">
        <f>IFERROR(VLOOKUP($F288,'Production Only'!$AL$2:$AU$38,8,FALSE),'Production Only'!$AS$39)</f>
        <v>0</v>
      </c>
      <c r="J288" s="31">
        <f>IFERROR(VLOOKUP($F288,'Production Only'!$AX$2:$BG$38,10,FALSE),'Production Only'!$BG$39)</f>
        <v>5.6630675699581717E-3</v>
      </c>
      <c r="K288" s="31">
        <f>IFERROR(VLOOKUP($F288,'Production Only'!$AX$2:$BG$38,9,FALSE),'Production Only'!$BF$39)</f>
        <v>1.4895751995434567</v>
      </c>
      <c r="L288" s="31">
        <f>IFERROR(VLOOKUP($F288,'Production Only'!$AX$2:$BG$38,8,FALSE),'Production Only'!$BE$39)</f>
        <v>0.80935440345454335</v>
      </c>
      <c r="M288" s="31">
        <f>IFERROR(VLOOKUP($F288,'Production Only'!$BJ$2:$BS$38,10,FALSE),'Production Only'!$BS$39)</f>
        <v>0</v>
      </c>
      <c r="N288" s="31">
        <f>IFERROR(VLOOKUP($F288,'Production Only'!$BJ$2:$BS$38,9,FALSE),'Production Only'!$BR$39)</f>
        <v>3.0930232558139532</v>
      </c>
      <c r="O288" s="31">
        <f>IFERROR(VLOOKUP($F288,'Production Only'!$BJ$2:$BS$38,8,FALSE),'Production Only'!$BQ$39)</f>
        <v>0</v>
      </c>
    </row>
    <row r="289" spans="1:15" customFormat="1" x14ac:dyDescent="0.25">
      <c r="A289" s="28" t="s">
        <v>2324</v>
      </c>
      <c r="B289" s="28" t="s">
        <v>2218</v>
      </c>
      <c r="C289" s="28" t="s">
        <v>2325</v>
      </c>
      <c r="D289" s="28" t="s">
        <v>2270</v>
      </c>
      <c r="E289" s="28" t="s">
        <v>2271</v>
      </c>
      <c r="F289" s="29" t="s">
        <v>1571</v>
      </c>
      <c r="G289" s="30">
        <f>IFERROR(VLOOKUP($F289,'Production Only'!$AL$2:$AU$38,10,FALSE),'Production Only'!$AU$39)</f>
        <v>0</v>
      </c>
      <c r="H289" s="30">
        <f>IFERROR(VLOOKUP($F289,'Production Only'!$AL$2:$AU$38,9,FALSE),'Production Only'!$AT$39)</f>
        <v>4.5087802562885616E-2</v>
      </c>
      <c r="I289" s="30">
        <f>IFERROR(VLOOKUP($F289,'Production Only'!$AL$2:$AU$38,8,FALSE),'Production Only'!$AS$39)</f>
        <v>0</v>
      </c>
      <c r="J289" s="31">
        <f>IFERROR(VLOOKUP($F289,'Production Only'!$AX$2:$BG$38,10,FALSE),'Production Only'!$BG$39)</f>
        <v>5.6630675699581717E-3</v>
      </c>
      <c r="K289" s="31">
        <f>IFERROR(VLOOKUP($F289,'Production Only'!$AX$2:$BG$38,9,FALSE),'Production Only'!$BF$39)</f>
        <v>1.4895751995434567</v>
      </c>
      <c r="L289" s="31">
        <f>IFERROR(VLOOKUP($F289,'Production Only'!$AX$2:$BG$38,8,FALSE),'Production Only'!$BE$39)</f>
        <v>0.80935440345454335</v>
      </c>
      <c r="M289" s="31">
        <f>IFERROR(VLOOKUP($F289,'Production Only'!$BJ$2:$BS$38,10,FALSE),'Production Only'!$BS$39)</f>
        <v>0</v>
      </c>
      <c r="N289" s="31">
        <f>IFERROR(VLOOKUP($F289,'Production Only'!$BJ$2:$BS$38,9,FALSE),'Production Only'!$BR$39)</f>
        <v>3.0930232558139532</v>
      </c>
      <c r="O289" s="31">
        <f>IFERROR(VLOOKUP($F289,'Production Only'!$BJ$2:$BS$38,8,FALSE),'Production Only'!$BQ$39)</f>
        <v>0</v>
      </c>
    </row>
    <row r="290" spans="1:15" customFormat="1" x14ac:dyDescent="0.25">
      <c r="A290" s="28" t="s">
        <v>2326</v>
      </c>
      <c r="B290" s="28" t="s">
        <v>2218</v>
      </c>
      <c r="C290" s="28" t="s">
        <v>1752</v>
      </c>
      <c r="D290" s="28" t="s">
        <v>2220</v>
      </c>
      <c r="E290" s="28" t="s">
        <v>2221</v>
      </c>
      <c r="F290" s="29" t="s">
        <v>1540</v>
      </c>
      <c r="G290" s="30">
        <f>IFERROR(VLOOKUP($F290,'Production Only'!$AL$2:$AU$38,10,FALSE),'Production Only'!$AU$39)</f>
        <v>0</v>
      </c>
      <c r="H290" s="30">
        <f>IFERROR(VLOOKUP($F290,'Production Only'!$AL$2:$AU$38,9,FALSE),'Production Only'!$AT$39)</f>
        <v>3.3903561658147447</v>
      </c>
      <c r="I290" s="30">
        <f>IFERROR(VLOOKUP($F290,'Production Only'!$AL$2:$AU$38,8,FALSE),'Production Only'!$AS$39)</f>
        <v>0.43026861934253413</v>
      </c>
      <c r="J290" s="31">
        <f>IFERROR(VLOOKUP($F290,'Production Only'!$AX$2:$BG$38,10,FALSE),'Production Only'!$BG$39)</f>
        <v>5.6630675699581717E-3</v>
      </c>
      <c r="K290" s="31">
        <f>IFERROR(VLOOKUP($F290,'Production Only'!$AX$2:$BG$38,9,FALSE),'Production Only'!$BF$39)</f>
        <v>1.4895751995434567</v>
      </c>
      <c r="L290" s="31">
        <f>IFERROR(VLOOKUP($F290,'Production Only'!$AX$2:$BG$38,8,FALSE),'Production Only'!$BE$39)</f>
        <v>0.80935440345454335</v>
      </c>
      <c r="M290" s="31">
        <f>IFERROR(VLOOKUP($F290,'Production Only'!$BJ$2:$BS$38,10,FALSE),'Production Only'!$BS$39)</f>
        <v>0</v>
      </c>
      <c r="N290" s="31">
        <f>IFERROR(VLOOKUP($F290,'Production Only'!$BJ$2:$BS$38,9,FALSE),'Production Only'!$BR$39)</f>
        <v>0.39534770310943523</v>
      </c>
      <c r="O290" s="31">
        <f>IFERROR(VLOOKUP($F290,'Production Only'!$BJ$2:$BS$38,8,FALSE),'Production Only'!$BQ$39)</f>
        <v>0.10768775626513843</v>
      </c>
    </row>
    <row r="291" spans="1:15" customFormat="1" x14ac:dyDescent="0.25">
      <c r="A291" s="28" t="s">
        <v>2327</v>
      </c>
      <c r="B291" s="28" t="s">
        <v>2218</v>
      </c>
      <c r="C291" s="28" t="s">
        <v>2328</v>
      </c>
      <c r="D291" s="28" t="s">
        <v>2237</v>
      </c>
      <c r="E291" s="28" t="s">
        <v>2238</v>
      </c>
      <c r="F291" s="29" t="s">
        <v>1574</v>
      </c>
      <c r="G291" s="30">
        <f>IFERROR(VLOOKUP($F291,'Production Only'!$AL$2:$AU$38,10,FALSE),'Production Only'!$AU$39)</f>
        <v>2.4232292053071945E-2</v>
      </c>
      <c r="H291" s="30">
        <f>IFERROR(VLOOKUP($F291,'Production Only'!$AL$2:$AU$38,9,FALSE),'Production Only'!$AT$39)</f>
        <v>1.219527367005955</v>
      </c>
      <c r="I291" s="30">
        <f>IFERROR(VLOOKUP($F291,'Production Only'!$AL$2:$AU$38,8,FALSE),'Production Only'!$AS$39)</f>
        <v>0.48793004003171608</v>
      </c>
      <c r="J291" s="31">
        <f>IFERROR(VLOOKUP($F291,'Production Only'!$AX$2:$BG$38,10,FALSE),'Production Only'!$BG$39)</f>
        <v>5.6630675699581717E-3</v>
      </c>
      <c r="K291" s="31">
        <f>IFERROR(VLOOKUP($F291,'Production Only'!$AX$2:$BG$38,9,FALSE),'Production Only'!$BF$39)</f>
        <v>1.4895751995434567</v>
      </c>
      <c r="L291" s="31">
        <f>IFERROR(VLOOKUP($F291,'Production Only'!$AX$2:$BG$38,8,FALSE),'Production Only'!$BE$39)</f>
        <v>0.80935440345454335</v>
      </c>
      <c r="M291" s="31">
        <f>IFERROR(VLOOKUP($F291,'Production Only'!$BJ$2:$BS$38,10,FALSE),'Production Only'!$BS$39)</f>
        <v>0</v>
      </c>
      <c r="N291" s="31">
        <f>IFERROR(VLOOKUP($F291,'Production Only'!$BJ$2:$BS$38,9,FALSE),'Production Only'!$BR$39)</f>
        <v>0.35971223021582732</v>
      </c>
      <c r="O291" s="31">
        <f>IFERROR(VLOOKUP($F291,'Production Only'!$BJ$2:$BS$38,8,FALSE),'Production Only'!$BQ$39)</f>
        <v>0</v>
      </c>
    </row>
    <row r="292" spans="1:15" customFormat="1" x14ac:dyDescent="0.25">
      <c r="A292" s="28" t="s">
        <v>2329</v>
      </c>
      <c r="B292" s="28" t="s">
        <v>2218</v>
      </c>
      <c r="C292" s="28" t="s">
        <v>2330</v>
      </c>
      <c r="D292" s="28" t="s">
        <v>2294</v>
      </c>
      <c r="E292" s="28" t="s">
        <v>2295</v>
      </c>
      <c r="F292" s="29" t="s">
        <v>2296</v>
      </c>
      <c r="G292" s="30">
        <f>IFERROR(VLOOKUP($F292,'Production Only'!$AL$2:$AU$38,10,FALSE),'Production Only'!$AU$39)</f>
        <v>2.4232292053071945E-2</v>
      </c>
      <c r="H292" s="30">
        <f>IFERROR(VLOOKUP($F292,'Production Only'!$AL$2:$AU$38,9,FALSE),'Production Only'!$AT$39)</f>
        <v>1.219527367005955</v>
      </c>
      <c r="I292" s="30">
        <f>IFERROR(VLOOKUP($F292,'Production Only'!$AL$2:$AU$38,8,FALSE),'Production Only'!$AS$39)</f>
        <v>0.48793004003171608</v>
      </c>
      <c r="J292" s="31">
        <f>IFERROR(VLOOKUP($F292,'Production Only'!$AX$2:$BG$38,10,FALSE),'Production Only'!$BG$39)</f>
        <v>5.6630675699581717E-3</v>
      </c>
      <c r="K292" s="31">
        <f>IFERROR(VLOOKUP($F292,'Production Only'!$AX$2:$BG$38,9,FALSE),'Production Only'!$BF$39)</f>
        <v>1.4895751995434567</v>
      </c>
      <c r="L292" s="31">
        <f>IFERROR(VLOOKUP($F292,'Production Only'!$AX$2:$BG$38,8,FALSE),'Production Only'!$BE$39)</f>
        <v>0.80935440345454335</v>
      </c>
      <c r="M292" s="31">
        <f>IFERROR(VLOOKUP($F292,'Production Only'!$BJ$2:$BS$38,10,FALSE),'Production Only'!$BS$39)</f>
        <v>2.2636414564047174E-2</v>
      </c>
      <c r="N292" s="31">
        <f>IFERROR(VLOOKUP($F292,'Production Only'!$BJ$2:$BS$38,9,FALSE),'Production Only'!$BR$39)</f>
        <v>1.1925994178888928</v>
      </c>
      <c r="O292" s="31">
        <f>IFERROR(VLOOKUP($F292,'Production Only'!$BJ$2:$BS$38,8,FALSE),'Production Only'!$BQ$39)</f>
        <v>0.40093865907518167</v>
      </c>
    </row>
    <row r="293" spans="1:15" customFormat="1" x14ac:dyDescent="0.25">
      <c r="A293" s="28" t="s">
        <v>2331</v>
      </c>
      <c r="B293" s="28" t="s">
        <v>2218</v>
      </c>
      <c r="C293" s="28" t="s">
        <v>2332</v>
      </c>
      <c r="D293" s="28" t="s">
        <v>2333</v>
      </c>
      <c r="E293" s="28" t="s">
        <v>2334</v>
      </c>
      <c r="F293" s="29" t="s">
        <v>2335</v>
      </c>
      <c r="G293" s="30">
        <f>IFERROR(VLOOKUP($F293,'Production Only'!$AL$2:$AU$38,10,FALSE),'Production Only'!$AU$39)</f>
        <v>2.4232292053071945E-2</v>
      </c>
      <c r="H293" s="30">
        <f>IFERROR(VLOOKUP($F293,'Production Only'!$AL$2:$AU$38,9,FALSE),'Production Only'!$AT$39)</f>
        <v>1.219527367005955</v>
      </c>
      <c r="I293" s="30">
        <f>IFERROR(VLOOKUP($F293,'Production Only'!$AL$2:$AU$38,8,FALSE),'Production Only'!$AS$39)</f>
        <v>0.48793004003171608</v>
      </c>
      <c r="J293" s="31">
        <f>IFERROR(VLOOKUP($F293,'Production Only'!$AX$2:$BG$38,10,FALSE),'Production Only'!$BG$39)</f>
        <v>5.6630675699581717E-3</v>
      </c>
      <c r="K293" s="31">
        <f>IFERROR(VLOOKUP($F293,'Production Only'!$AX$2:$BG$38,9,FALSE),'Production Only'!$BF$39)</f>
        <v>1.4895751995434567</v>
      </c>
      <c r="L293" s="31">
        <f>IFERROR(VLOOKUP($F293,'Production Only'!$AX$2:$BG$38,8,FALSE),'Production Only'!$BE$39)</f>
        <v>0.80935440345454335</v>
      </c>
      <c r="M293" s="31">
        <f>IFERROR(VLOOKUP($F293,'Production Only'!$BJ$2:$BS$38,10,FALSE),'Production Only'!$BS$39)</f>
        <v>2.2636414564047174E-2</v>
      </c>
      <c r="N293" s="31">
        <f>IFERROR(VLOOKUP($F293,'Production Only'!$BJ$2:$BS$38,9,FALSE),'Production Only'!$BR$39)</f>
        <v>1.1925994178888928</v>
      </c>
      <c r="O293" s="31">
        <f>IFERROR(VLOOKUP($F293,'Production Only'!$BJ$2:$BS$38,8,FALSE),'Production Only'!$BQ$39)</f>
        <v>0.40093865907518167</v>
      </c>
    </row>
    <row r="294" spans="1:15" customFormat="1" x14ac:dyDescent="0.25">
      <c r="A294" s="28" t="s">
        <v>2336</v>
      </c>
      <c r="B294" s="28" t="s">
        <v>2218</v>
      </c>
      <c r="C294" s="28" t="s">
        <v>2019</v>
      </c>
      <c r="D294" s="28" t="s">
        <v>2220</v>
      </c>
      <c r="E294" s="28" t="s">
        <v>2221</v>
      </c>
      <c r="F294" s="29" t="s">
        <v>1540</v>
      </c>
      <c r="G294" s="30">
        <f>IFERROR(VLOOKUP($F294,'Production Only'!$AL$2:$AU$38,10,FALSE),'Production Only'!$AU$39)</f>
        <v>0</v>
      </c>
      <c r="H294" s="30">
        <f>IFERROR(VLOOKUP($F294,'Production Only'!$AL$2:$AU$38,9,FALSE),'Production Only'!$AT$39)</f>
        <v>3.3903561658147447</v>
      </c>
      <c r="I294" s="30">
        <f>IFERROR(VLOOKUP($F294,'Production Only'!$AL$2:$AU$38,8,FALSE),'Production Only'!$AS$39)</f>
        <v>0.43026861934253413</v>
      </c>
      <c r="J294" s="31">
        <f>IFERROR(VLOOKUP($F294,'Production Only'!$AX$2:$BG$38,10,FALSE),'Production Only'!$BG$39)</f>
        <v>5.6630675699581717E-3</v>
      </c>
      <c r="K294" s="31">
        <f>IFERROR(VLOOKUP($F294,'Production Only'!$AX$2:$BG$38,9,FALSE),'Production Only'!$BF$39)</f>
        <v>1.4895751995434567</v>
      </c>
      <c r="L294" s="31">
        <f>IFERROR(VLOOKUP($F294,'Production Only'!$AX$2:$BG$38,8,FALSE),'Production Only'!$BE$39)</f>
        <v>0.80935440345454335</v>
      </c>
      <c r="M294" s="31">
        <f>IFERROR(VLOOKUP($F294,'Production Only'!$BJ$2:$BS$38,10,FALSE),'Production Only'!$BS$39)</f>
        <v>0</v>
      </c>
      <c r="N294" s="31">
        <f>IFERROR(VLOOKUP($F294,'Production Only'!$BJ$2:$BS$38,9,FALSE),'Production Only'!$BR$39)</f>
        <v>0.39534770310943523</v>
      </c>
      <c r="O294" s="31">
        <f>IFERROR(VLOOKUP($F294,'Production Only'!$BJ$2:$BS$38,8,FALSE),'Production Only'!$BQ$39)</f>
        <v>0.10768775626513843</v>
      </c>
    </row>
    <row r="295" spans="1:15" customFormat="1" x14ac:dyDescent="0.25">
      <c r="A295" s="28" t="s">
        <v>2337</v>
      </c>
      <c r="B295" s="28" t="s">
        <v>2218</v>
      </c>
      <c r="C295" s="28" t="s">
        <v>2338</v>
      </c>
      <c r="D295" s="28" t="s">
        <v>2264</v>
      </c>
      <c r="E295" s="28" t="s">
        <v>2265</v>
      </c>
      <c r="F295" s="29" t="s">
        <v>1563</v>
      </c>
      <c r="G295" s="30">
        <f>IFERROR(VLOOKUP($F295,'Production Only'!$AL$2:$AU$38,10,FALSE),'Production Only'!$AU$39)</f>
        <v>0</v>
      </c>
      <c r="H295" s="30">
        <f>IFERROR(VLOOKUP($F295,'Production Only'!$AL$2:$AU$38,9,FALSE),'Production Only'!$AT$39)</f>
        <v>2.6136081462274476</v>
      </c>
      <c r="I295" s="30">
        <f>IFERROR(VLOOKUP($F295,'Production Only'!$AL$2:$AU$38,8,FALSE),'Production Only'!$AS$39)</f>
        <v>0.25096928667735913</v>
      </c>
      <c r="J295" s="31">
        <f>IFERROR(VLOOKUP($F295,'Production Only'!$AX$2:$BG$38,10,FALSE),'Production Only'!$BG$39)</f>
        <v>0</v>
      </c>
      <c r="K295" s="31">
        <f>IFERROR(VLOOKUP($F295,'Production Only'!$AX$2:$BG$38,9,FALSE),'Production Only'!$BF$39)</f>
        <v>2.6486486486486487</v>
      </c>
      <c r="L295" s="31">
        <f>IFERROR(VLOOKUP($F295,'Production Only'!$AX$2:$BG$38,8,FALSE),'Production Only'!$BE$39)</f>
        <v>0</v>
      </c>
      <c r="M295" s="31">
        <f>IFERROR(VLOOKUP($F295,'Production Only'!$BJ$2:$BS$38,10,FALSE),'Production Only'!$BS$39)</f>
        <v>0</v>
      </c>
      <c r="N295" s="31">
        <f>IFERROR(VLOOKUP($F295,'Production Only'!$BJ$2:$BS$38,9,FALSE),'Production Only'!$BR$39)</f>
        <v>2.6904393764774626</v>
      </c>
      <c r="O295" s="31">
        <f>IFERROR(VLOOKUP($F295,'Production Only'!$BJ$2:$BS$38,8,FALSE),'Production Only'!$BQ$39)</f>
        <v>0.7349149189923303</v>
      </c>
    </row>
    <row r="296" spans="1:15" customFormat="1" x14ac:dyDescent="0.25">
      <c r="A296" s="28" t="s">
        <v>2339</v>
      </c>
      <c r="B296" s="28" t="s">
        <v>2218</v>
      </c>
      <c r="C296" s="28" t="s">
        <v>2340</v>
      </c>
      <c r="D296" s="28" t="s">
        <v>467</v>
      </c>
      <c r="E296" s="28" t="s">
        <v>2234</v>
      </c>
      <c r="F296" s="29" t="s">
        <v>1543</v>
      </c>
      <c r="G296" s="30">
        <f>IFERROR(VLOOKUP($F296,'Production Only'!$AL$2:$AU$38,10,FALSE),'Production Only'!$AU$39)</f>
        <v>0.19758300718206082</v>
      </c>
      <c r="H296" s="30">
        <f>IFERROR(VLOOKUP($F296,'Production Only'!$AL$2:$AU$38,9,FALSE),'Production Only'!$AT$39)</f>
        <v>2.2127923447464455</v>
      </c>
      <c r="I296" s="30">
        <f>IFERROR(VLOOKUP($F296,'Production Only'!$AL$2:$AU$38,8,FALSE),'Production Only'!$AS$39)</f>
        <v>0.54365826260313754</v>
      </c>
      <c r="J296" s="31">
        <f>IFERROR(VLOOKUP($F296,'Production Only'!$AX$2:$BG$38,10,FALSE),'Production Only'!$BG$39)</f>
        <v>3.4163288940359006E-2</v>
      </c>
      <c r="K296" s="31">
        <f>IFERROR(VLOOKUP($F296,'Production Only'!$AX$2:$BG$38,9,FALSE),'Production Only'!$BF$39)</f>
        <v>3.0752750434279097</v>
      </c>
      <c r="L296" s="31">
        <f>IFERROR(VLOOKUP($F296,'Production Only'!$AX$2:$BG$38,8,FALSE),'Production Only'!$BE$39)</f>
        <v>0.33526346265199769</v>
      </c>
      <c r="M296" s="31">
        <f>IFERROR(VLOOKUP($F296,'Production Only'!$BJ$2:$BS$38,10,FALSE),'Production Only'!$BS$39)</f>
        <v>6.7609515258695532E-2</v>
      </c>
      <c r="N296" s="31">
        <f>IFERROR(VLOOKUP($F296,'Production Only'!$BJ$2:$BS$38,9,FALSE),'Production Only'!$BR$39)</f>
        <v>0.57381642432590563</v>
      </c>
      <c r="O296" s="31">
        <f>IFERROR(VLOOKUP($F296,'Production Only'!$BJ$2:$BS$38,8,FALSE),'Production Only'!$BQ$39)</f>
        <v>0.17100455993208166</v>
      </c>
    </row>
    <row r="297" spans="1:15" customFormat="1" x14ac:dyDescent="0.25">
      <c r="A297" s="28" t="s">
        <v>2341</v>
      </c>
      <c r="B297" s="28" t="s">
        <v>2218</v>
      </c>
      <c r="C297" s="28" t="s">
        <v>2342</v>
      </c>
      <c r="D297" s="28" t="s">
        <v>2220</v>
      </c>
      <c r="E297" s="28" t="s">
        <v>2221</v>
      </c>
      <c r="F297" s="29" t="s">
        <v>1540</v>
      </c>
      <c r="G297" s="30">
        <f>IFERROR(VLOOKUP($F297,'Production Only'!$AL$2:$AU$38,10,FALSE),'Production Only'!$AU$39)</f>
        <v>0</v>
      </c>
      <c r="H297" s="30">
        <f>IFERROR(VLOOKUP($F297,'Production Only'!$AL$2:$AU$38,9,FALSE),'Production Only'!$AT$39)</f>
        <v>3.3903561658147447</v>
      </c>
      <c r="I297" s="30">
        <f>IFERROR(VLOOKUP($F297,'Production Only'!$AL$2:$AU$38,8,FALSE),'Production Only'!$AS$39)</f>
        <v>0.43026861934253413</v>
      </c>
      <c r="J297" s="31">
        <f>IFERROR(VLOOKUP($F297,'Production Only'!$AX$2:$BG$38,10,FALSE),'Production Only'!$BG$39)</f>
        <v>5.6630675699581717E-3</v>
      </c>
      <c r="K297" s="31">
        <f>IFERROR(VLOOKUP($F297,'Production Only'!$AX$2:$BG$38,9,FALSE),'Production Only'!$BF$39)</f>
        <v>1.4895751995434567</v>
      </c>
      <c r="L297" s="31">
        <f>IFERROR(VLOOKUP($F297,'Production Only'!$AX$2:$BG$38,8,FALSE),'Production Only'!$BE$39)</f>
        <v>0.80935440345454335</v>
      </c>
      <c r="M297" s="31">
        <f>IFERROR(VLOOKUP($F297,'Production Only'!$BJ$2:$BS$38,10,FALSE),'Production Only'!$BS$39)</f>
        <v>0</v>
      </c>
      <c r="N297" s="31">
        <f>IFERROR(VLOOKUP($F297,'Production Only'!$BJ$2:$BS$38,9,FALSE),'Production Only'!$BR$39)</f>
        <v>0.39534770310943523</v>
      </c>
      <c r="O297" s="31">
        <f>IFERROR(VLOOKUP($F297,'Production Only'!$BJ$2:$BS$38,8,FALSE),'Production Only'!$BQ$39)</f>
        <v>0.10768775626513843</v>
      </c>
    </row>
    <row r="298" spans="1:15" customFormat="1" x14ac:dyDescent="0.25">
      <c r="A298" s="28" t="s">
        <v>2343</v>
      </c>
      <c r="B298" s="28" t="s">
        <v>2218</v>
      </c>
      <c r="C298" s="28" t="s">
        <v>2344</v>
      </c>
      <c r="D298" s="28" t="s">
        <v>2264</v>
      </c>
      <c r="E298" s="28" t="s">
        <v>2265</v>
      </c>
      <c r="F298" s="29" t="s">
        <v>1563</v>
      </c>
      <c r="G298" s="30">
        <f>IFERROR(VLOOKUP($F298,'Production Only'!$AL$2:$AU$38,10,FALSE),'Production Only'!$AU$39)</f>
        <v>0</v>
      </c>
      <c r="H298" s="30">
        <f>IFERROR(VLOOKUP($F298,'Production Only'!$AL$2:$AU$38,9,FALSE),'Production Only'!$AT$39)</f>
        <v>2.6136081462274476</v>
      </c>
      <c r="I298" s="30">
        <f>IFERROR(VLOOKUP($F298,'Production Only'!$AL$2:$AU$38,8,FALSE),'Production Only'!$AS$39)</f>
        <v>0.25096928667735913</v>
      </c>
      <c r="J298" s="31">
        <f>IFERROR(VLOOKUP($F298,'Production Only'!$AX$2:$BG$38,10,FALSE),'Production Only'!$BG$39)</f>
        <v>0</v>
      </c>
      <c r="K298" s="31">
        <f>IFERROR(VLOOKUP($F298,'Production Only'!$AX$2:$BG$38,9,FALSE),'Production Only'!$BF$39)</f>
        <v>2.6486486486486487</v>
      </c>
      <c r="L298" s="31">
        <f>IFERROR(VLOOKUP($F298,'Production Only'!$AX$2:$BG$38,8,FALSE),'Production Only'!$BE$39)</f>
        <v>0</v>
      </c>
      <c r="M298" s="31">
        <f>IFERROR(VLOOKUP($F298,'Production Only'!$BJ$2:$BS$38,10,FALSE),'Production Only'!$BS$39)</f>
        <v>0</v>
      </c>
      <c r="N298" s="31">
        <f>IFERROR(VLOOKUP($F298,'Production Only'!$BJ$2:$BS$38,9,FALSE),'Production Only'!$BR$39)</f>
        <v>2.6904393764774626</v>
      </c>
      <c r="O298" s="31">
        <f>IFERROR(VLOOKUP($F298,'Production Only'!$BJ$2:$BS$38,8,FALSE),'Production Only'!$BQ$39)</f>
        <v>0.7349149189923303</v>
      </c>
    </row>
    <row r="299" spans="1:15" customFormat="1" x14ac:dyDescent="0.25">
      <c r="A299" s="28" t="s">
        <v>2345</v>
      </c>
      <c r="B299" s="28" t="s">
        <v>2218</v>
      </c>
      <c r="C299" s="28" t="s">
        <v>2346</v>
      </c>
      <c r="D299" s="28" t="s">
        <v>2224</v>
      </c>
      <c r="E299" s="28" t="s">
        <v>2225</v>
      </c>
      <c r="F299" s="29" t="s">
        <v>2226</v>
      </c>
      <c r="G299" s="30">
        <f>IFERROR(VLOOKUP($F299,'Production Only'!$AL$2:$AU$38,10,FALSE),'Production Only'!$AU$39)</f>
        <v>2.4232292053071945E-2</v>
      </c>
      <c r="H299" s="30">
        <f>IFERROR(VLOOKUP($F299,'Production Only'!$AL$2:$AU$38,9,FALSE),'Production Only'!$AT$39)</f>
        <v>1.219527367005955</v>
      </c>
      <c r="I299" s="30">
        <f>IFERROR(VLOOKUP($F299,'Production Only'!$AL$2:$AU$38,8,FALSE),'Production Only'!$AS$39)</f>
        <v>0.48793004003171608</v>
      </c>
      <c r="J299" s="31">
        <f>IFERROR(VLOOKUP($F299,'Production Only'!$AX$2:$BG$38,10,FALSE),'Production Only'!$BG$39)</f>
        <v>5.6630675699581717E-3</v>
      </c>
      <c r="K299" s="31">
        <f>IFERROR(VLOOKUP($F299,'Production Only'!$AX$2:$BG$38,9,FALSE),'Production Only'!$BF$39)</f>
        <v>1.4895751995434567</v>
      </c>
      <c r="L299" s="31">
        <f>IFERROR(VLOOKUP($F299,'Production Only'!$AX$2:$BG$38,8,FALSE),'Production Only'!$BE$39)</f>
        <v>0.80935440345454335</v>
      </c>
      <c r="M299" s="31">
        <f>IFERROR(VLOOKUP($F299,'Production Only'!$BJ$2:$BS$38,10,FALSE),'Production Only'!$BS$39)</f>
        <v>2.2636414564047174E-2</v>
      </c>
      <c r="N299" s="31">
        <f>IFERROR(VLOOKUP($F299,'Production Only'!$BJ$2:$BS$38,9,FALSE),'Production Only'!$BR$39)</f>
        <v>1.1925994178888928</v>
      </c>
      <c r="O299" s="31">
        <f>IFERROR(VLOOKUP($F299,'Production Only'!$BJ$2:$BS$38,8,FALSE),'Production Only'!$BQ$39)</f>
        <v>0.40093865907518167</v>
      </c>
    </row>
    <row r="300" spans="1:15" customFormat="1" x14ac:dyDescent="0.25">
      <c r="A300" s="28" t="s">
        <v>2347</v>
      </c>
      <c r="B300" s="28" t="s">
        <v>2218</v>
      </c>
      <c r="C300" s="28" t="s">
        <v>2348</v>
      </c>
      <c r="D300" s="28" t="s">
        <v>2320</v>
      </c>
      <c r="E300" s="28" t="s">
        <v>2321</v>
      </c>
      <c r="F300" s="29" t="s">
        <v>1549</v>
      </c>
      <c r="G300" s="30">
        <f>IFERROR(VLOOKUP($F300,'Production Only'!$AL$2:$AU$38,10,FALSE),'Production Only'!$AU$39)</f>
        <v>8.2601858194483301E-3</v>
      </c>
      <c r="H300" s="30">
        <f>IFERROR(VLOOKUP($F300,'Production Only'!$AL$2:$AU$38,9,FALSE),'Production Only'!$AT$39)</f>
        <v>5.1459375669088114</v>
      </c>
      <c r="I300" s="30">
        <f>IFERROR(VLOOKUP($F300,'Production Only'!$AL$2:$AU$38,8,FALSE),'Production Only'!$AS$39)</f>
        <v>0.65041591429848422</v>
      </c>
      <c r="J300" s="31">
        <f>IFERROR(VLOOKUP($F300,'Production Only'!$AX$2:$BG$38,10,FALSE),'Production Only'!$BG$39)</f>
        <v>5.6630675699581717E-3</v>
      </c>
      <c r="K300" s="31">
        <f>IFERROR(VLOOKUP($F300,'Production Only'!$AX$2:$BG$38,9,FALSE),'Production Only'!$BF$39)</f>
        <v>1.4895751995434567</v>
      </c>
      <c r="L300" s="31">
        <f>IFERROR(VLOOKUP($F300,'Production Only'!$AX$2:$BG$38,8,FALSE),'Production Only'!$BE$39)</f>
        <v>0.80935440345454335</v>
      </c>
      <c r="M300" s="31">
        <f>IFERROR(VLOOKUP($F300,'Production Only'!$BJ$2:$BS$38,10,FALSE),'Production Only'!$BS$39)</f>
        <v>5.8066196918565545E-4</v>
      </c>
      <c r="N300" s="31">
        <f>IFERROR(VLOOKUP($F300,'Production Only'!$BJ$2:$BS$38,9,FALSE),'Production Only'!$BR$39)</f>
        <v>1.8392850607227291</v>
      </c>
      <c r="O300" s="31">
        <f>IFERROR(VLOOKUP($F300,'Production Only'!$BJ$2:$BS$38,8,FALSE),'Production Only'!$BQ$39)</f>
        <v>1.3170063003936698</v>
      </c>
    </row>
    <row r="301" spans="1:15" customFormat="1" x14ac:dyDescent="0.25">
      <c r="A301" s="28" t="s">
        <v>2349</v>
      </c>
      <c r="B301" s="28" t="s">
        <v>2218</v>
      </c>
      <c r="C301" s="28" t="s">
        <v>2350</v>
      </c>
      <c r="D301" s="28" t="s">
        <v>2224</v>
      </c>
      <c r="E301" s="28" t="s">
        <v>2225</v>
      </c>
      <c r="F301" s="29" t="s">
        <v>2226</v>
      </c>
      <c r="G301" s="30">
        <f>IFERROR(VLOOKUP($F301,'Production Only'!$AL$2:$AU$38,10,FALSE),'Production Only'!$AU$39)</f>
        <v>2.4232292053071945E-2</v>
      </c>
      <c r="H301" s="30">
        <f>IFERROR(VLOOKUP($F301,'Production Only'!$AL$2:$AU$38,9,FALSE),'Production Only'!$AT$39)</f>
        <v>1.219527367005955</v>
      </c>
      <c r="I301" s="30">
        <f>IFERROR(VLOOKUP($F301,'Production Only'!$AL$2:$AU$38,8,FALSE),'Production Only'!$AS$39)</f>
        <v>0.48793004003171608</v>
      </c>
      <c r="J301" s="31">
        <f>IFERROR(VLOOKUP($F301,'Production Only'!$AX$2:$BG$38,10,FALSE),'Production Only'!$BG$39)</f>
        <v>5.6630675699581717E-3</v>
      </c>
      <c r="K301" s="31">
        <f>IFERROR(VLOOKUP($F301,'Production Only'!$AX$2:$BG$38,9,FALSE),'Production Only'!$BF$39)</f>
        <v>1.4895751995434567</v>
      </c>
      <c r="L301" s="31">
        <f>IFERROR(VLOOKUP($F301,'Production Only'!$AX$2:$BG$38,8,FALSE),'Production Only'!$BE$39)</f>
        <v>0.80935440345454335</v>
      </c>
      <c r="M301" s="31">
        <f>IFERROR(VLOOKUP($F301,'Production Only'!$BJ$2:$BS$38,10,FALSE),'Production Only'!$BS$39)</f>
        <v>2.2636414564047174E-2</v>
      </c>
      <c r="N301" s="31">
        <f>IFERROR(VLOOKUP($F301,'Production Only'!$BJ$2:$BS$38,9,FALSE),'Production Only'!$BR$39)</f>
        <v>1.1925994178888928</v>
      </c>
      <c r="O301" s="31">
        <f>IFERROR(VLOOKUP($F301,'Production Only'!$BJ$2:$BS$38,8,FALSE),'Production Only'!$BQ$39)</f>
        <v>0.40093865907518167</v>
      </c>
    </row>
    <row r="302" spans="1:15" customFormat="1" x14ac:dyDescent="0.25">
      <c r="A302" s="28" t="s">
        <v>2351</v>
      </c>
      <c r="B302" s="28" t="s">
        <v>2218</v>
      </c>
      <c r="C302" s="28" t="s">
        <v>2352</v>
      </c>
      <c r="D302" s="28" t="s">
        <v>2294</v>
      </c>
      <c r="E302" s="28" t="s">
        <v>2295</v>
      </c>
      <c r="F302" s="29" t="s">
        <v>2296</v>
      </c>
      <c r="G302" s="30">
        <f>IFERROR(VLOOKUP($F302,'Production Only'!$AL$2:$AU$38,10,FALSE),'Production Only'!$AU$39)</f>
        <v>2.4232292053071945E-2</v>
      </c>
      <c r="H302" s="30">
        <f>IFERROR(VLOOKUP($F302,'Production Only'!$AL$2:$AU$38,9,FALSE),'Production Only'!$AT$39)</f>
        <v>1.219527367005955</v>
      </c>
      <c r="I302" s="30">
        <f>IFERROR(VLOOKUP($F302,'Production Only'!$AL$2:$AU$38,8,FALSE),'Production Only'!$AS$39)</f>
        <v>0.48793004003171608</v>
      </c>
      <c r="J302" s="31">
        <f>IFERROR(VLOOKUP($F302,'Production Only'!$AX$2:$BG$38,10,FALSE),'Production Only'!$BG$39)</f>
        <v>5.6630675699581717E-3</v>
      </c>
      <c r="K302" s="31">
        <f>IFERROR(VLOOKUP($F302,'Production Only'!$AX$2:$BG$38,9,FALSE),'Production Only'!$BF$39)</f>
        <v>1.4895751995434567</v>
      </c>
      <c r="L302" s="31">
        <f>IFERROR(VLOOKUP($F302,'Production Only'!$AX$2:$BG$38,8,FALSE),'Production Only'!$BE$39)</f>
        <v>0.80935440345454335</v>
      </c>
      <c r="M302" s="31">
        <f>IFERROR(VLOOKUP($F302,'Production Only'!$BJ$2:$BS$38,10,FALSE),'Production Only'!$BS$39)</f>
        <v>2.2636414564047174E-2</v>
      </c>
      <c r="N302" s="31">
        <f>IFERROR(VLOOKUP($F302,'Production Only'!$BJ$2:$BS$38,9,FALSE),'Production Only'!$BR$39)</f>
        <v>1.1925994178888928</v>
      </c>
      <c r="O302" s="31">
        <f>IFERROR(VLOOKUP($F302,'Production Only'!$BJ$2:$BS$38,8,FALSE),'Production Only'!$BQ$39)</f>
        <v>0.40093865907518167</v>
      </c>
    </row>
    <row r="303" spans="1:15" customFormat="1" x14ac:dyDescent="0.25">
      <c r="A303" s="28" t="s">
        <v>2353</v>
      </c>
      <c r="B303" s="28" t="s">
        <v>2218</v>
      </c>
      <c r="C303" s="28" t="s">
        <v>2354</v>
      </c>
      <c r="D303" s="28" t="s">
        <v>2270</v>
      </c>
      <c r="E303" s="28" t="s">
        <v>2271</v>
      </c>
      <c r="F303" s="29" t="s">
        <v>1571</v>
      </c>
      <c r="G303" s="30">
        <f>IFERROR(VLOOKUP($F303,'Production Only'!$AL$2:$AU$38,10,FALSE),'Production Only'!$AU$39)</f>
        <v>0</v>
      </c>
      <c r="H303" s="30">
        <f>IFERROR(VLOOKUP($F303,'Production Only'!$AL$2:$AU$38,9,FALSE),'Production Only'!$AT$39)</f>
        <v>4.5087802562885616E-2</v>
      </c>
      <c r="I303" s="30">
        <f>IFERROR(VLOOKUP($F303,'Production Only'!$AL$2:$AU$38,8,FALSE),'Production Only'!$AS$39)</f>
        <v>0</v>
      </c>
      <c r="J303" s="31">
        <f>IFERROR(VLOOKUP($F303,'Production Only'!$AX$2:$BG$38,10,FALSE),'Production Only'!$BG$39)</f>
        <v>5.6630675699581717E-3</v>
      </c>
      <c r="K303" s="31">
        <f>IFERROR(VLOOKUP($F303,'Production Only'!$AX$2:$BG$38,9,FALSE),'Production Only'!$BF$39)</f>
        <v>1.4895751995434567</v>
      </c>
      <c r="L303" s="31">
        <f>IFERROR(VLOOKUP($F303,'Production Only'!$AX$2:$BG$38,8,FALSE),'Production Only'!$BE$39)</f>
        <v>0.80935440345454335</v>
      </c>
      <c r="M303" s="31">
        <f>IFERROR(VLOOKUP($F303,'Production Only'!$BJ$2:$BS$38,10,FALSE),'Production Only'!$BS$39)</f>
        <v>0</v>
      </c>
      <c r="N303" s="31">
        <f>IFERROR(VLOOKUP($F303,'Production Only'!$BJ$2:$BS$38,9,FALSE),'Production Only'!$BR$39)</f>
        <v>3.0930232558139532</v>
      </c>
      <c r="O303" s="31">
        <f>IFERROR(VLOOKUP($F303,'Production Only'!$BJ$2:$BS$38,8,FALSE),'Production Only'!$BQ$39)</f>
        <v>0</v>
      </c>
    </row>
    <row r="304" spans="1:15" customFormat="1" x14ac:dyDescent="0.25">
      <c r="A304" s="28" t="s">
        <v>2355</v>
      </c>
      <c r="B304" s="28" t="s">
        <v>2218</v>
      </c>
      <c r="C304" s="28" t="s">
        <v>2356</v>
      </c>
      <c r="D304" s="28" t="s">
        <v>2220</v>
      </c>
      <c r="E304" s="28" t="s">
        <v>2221</v>
      </c>
      <c r="F304" s="29" t="s">
        <v>1540</v>
      </c>
      <c r="G304" s="30">
        <f>IFERROR(VLOOKUP($F304,'Production Only'!$AL$2:$AU$38,10,FALSE),'Production Only'!$AU$39)</f>
        <v>0</v>
      </c>
      <c r="H304" s="30">
        <f>IFERROR(VLOOKUP($F304,'Production Only'!$AL$2:$AU$38,9,FALSE),'Production Only'!$AT$39)</f>
        <v>3.3903561658147447</v>
      </c>
      <c r="I304" s="30">
        <f>IFERROR(VLOOKUP($F304,'Production Only'!$AL$2:$AU$38,8,FALSE),'Production Only'!$AS$39)</f>
        <v>0.43026861934253413</v>
      </c>
      <c r="J304" s="31">
        <f>IFERROR(VLOOKUP($F304,'Production Only'!$AX$2:$BG$38,10,FALSE),'Production Only'!$BG$39)</f>
        <v>5.6630675699581717E-3</v>
      </c>
      <c r="K304" s="31">
        <f>IFERROR(VLOOKUP($F304,'Production Only'!$AX$2:$BG$38,9,FALSE),'Production Only'!$BF$39)</f>
        <v>1.4895751995434567</v>
      </c>
      <c r="L304" s="31">
        <f>IFERROR(VLOOKUP($F304,'Production Only'!$AX$2:$BG$38,8,FALSE),'Production Only'!$BE$39)</f>
        <v>0.80935440345454335</v>
      </c>
      <c r="M304" s="31">
        <f>IFERROR(VLOOKUP($F304,'Production Only'!$BJ$2:$BS$38,10,FALSE),'Production Only'!$BS$39)</f>
        <v>0</v>
      </c>
      <c r="N304" s="31">
        <f>IFERROR(VLOOKUP($F304,'Production Only'!$BJ$2:$BS$38,9,FALSE),'Production Only'!$BR$39)</f>
        <v>0.39534770310943523</v>
      </c>
      <c r="O304" s="31">
        <f>IFERROR(VLOOKUP($F304,'Production Only'!$BJ$2:$BS$38,8,FALSE),'Production Only'!$BQ$39)</f>
        <v>0.10768775626513843</v>
      </c>
    </row>
    <row r="305" spans="1:15" customFormat="1" x14ac:dyDescent="0.25">
      <c r="A305" s="28" t="s">
        <v>2357</v>
      </c>
      <c r="B305" s="28" t="s">
        <v>2218</v>
      </c>
      <c r="C305" s="28" t="s">
        <v>2358</v>
      </c>
      <c r="D305" s="28" t="s">
        <v>2245</v>
      </c>
      <c r="E305" s="28" t="s">
        <v>2246</v>
      </c>
      <c r="F305" s="29" t="s">
        <v>2247</v>
      </c>
      <c r="G305" s="30">
        <f>IFERROR(VLOOKUP($F305,'Production Only'!$AL$2:$AU$38,10,FALSE),'Production Only'!$AU$39)</f>
        <v>2.4232292053071945E-2</v>
      </c>
      <c r="H305" s="30">
        <f>IFERROR(VLOOKUP($F305,'Production Only'!$AL$2:$AU$38,9,FALSE),'Production Only'!$AT$39)</f>
        <v>1.219527367005955</v>
      </c>
      <c r="I305" s="30">
        <f>IFERROR(VLOOKUP($F305,'Production Only'!$AL$2:$AU$38,8,FALSE),'Production Only'!$AS$39)</f>
        <v>0.48793004003171608</v>
      </c>
      <c r="J305" s="31">
        <f>IFERROR(VLOOKUP($F305,'Production Only'!$AX$2:$BG$38,10,FALSE),'Production Only'!$BG$39)</f>
        <v>5.6630675699581717E-3</v>
      </c>
      <c r="K305" s="31">
        <f>IFERROR(VLOOKUP($F305,'Production Only'!$AX$2:$BG$38,9,FALSE),'Production Only'!$BF$39)</f>
        <v>1.4895751995434567</v>
      </c>
      <c r="L305" s="31">
        <f>IFERROR(VLOOKUP($F305,'Production Only'!$AX$2:$BG$38,8,FALSE),'Production Only'!$BE$39)</f>
        <v>0.80935440345454335</v>
      </c>
      <c r="M305" s="31">
        <f>IFERROR(VLOOKUP($F305,'Production Only'!$BJ$2:$BS$38,10,FALSE),'Production Only'!$BS$39)</f>
        <v>2.2636414564047174E-2</v>
      </c>
      <c r="N305" s="31">
        <f>IFERROR(VLOOKUP($F305,'Production Only'!$BJ$2:$BS$38,9,FALSE),'Production Only'!$BR$39)</f>
        <v>1.1925994178888928</v>
      </c>
      <c r="O305" s="31">
        <f>IFERROR(VLOOKUP($F305,'Production Only'!$BJ$2:$BS$38,8,FALSE),'Production Only'!$BQ$39)</f>
        <v>0.40093865907518167</v>
      </c>
    </row>
    <row r="306" spans="1:15" customFormat="1" x14ac:dyDescent="0.25">
      <c r="A306" s="28" t="s">
        <v>2359</v>
      </c>
      <c r="B306" s="28" t="s">
        <v>2218</v>
      </c>
      <c r="C306" s="28" t="s">
        <v>2360</v>
      </c>
      <c r="D306" s="28" t="s">
        <v>2220</v>
      </c>
      <c r="E306" s="28" t="s">
        <v>2221</v>
      </c>
      <c r="F306" s="29" t="s">
        <v>1540</v>
      </c>
      <c r="G306" s="30">
        <f>IFERROR(VLOOKUP($F306,'Production Only'!$AL$2:$AU$38,10,FALSE),'Production Only'!$AU$39)</f>
        <v>0</v>
      </c>
      <c r="H306" s="30">
        <f>IFERROR(VLOOKUP($F306,'Production Only'!$AL$2:$AU$38,9,FALSE),'Production Only'!$AT$39)</f>
        <v>3.3903561658147447</v>
      </c>
      <c r="I306" s="30">
        <f>IFERROR(VLOOKUP($F306,'Production Only'!$AL$2:$AU$38,8,FALSE),'Production Only'!$AS$39)</f>
        <v>0.43026861934253413</v>
      </c>
      <c r="J306" s="31">
        <f>IFERROR(VLOOKUP($F306,'Production Only'!$AX$2:$BG$38,10,FALSE),'Production Only'!$BG$39)</f>
        <v>5.6630675699581717E-3</v>
      </c>
      <c r="K306" s="31">
        <f>IFERROR(VLOOKUP($F306,'Production Only'!$AX$2:$BG$38,9,FALSE),'Production Only'!$BF$39)</f>
        <v>1.4895751995434567</v>
      </c>
      <c r="L306" s="31">
        <f>IFERROR(VLOOKUP($F306,'Production Only'!$AX$2:$BG$38,8,FALSE),'Production Only'!$BE$39)</f>
        <v>0.80935440345454335</v>
      </c>
      <c r="M306" s="31">
        <f>IFERROR(VLOOKUP($F306,'Production Only'!$BJ$2:$BS$38,10,FALSE),'Production Only'!$BS$39)</f>
        <v>0</v>
      </c>
      <c r="N306" s="31">
        <f>IFERROR(VLOOKUP($F306,'Production Only'!$BJ$2:$BS$38,9,FALSE),'Production Only'!$BR$39)</f>
        <v>0.39534770310943523</v>
      </c>
      <c r="O306" s="31">
        <f>IFERROR(VLOOKUP($F306,'Production Only'!$BJ$2:$BS$38,8,FALSE),'Production Only'!$BQ$39)</f>
        <v>0.10768775626513843</v>
      </c>
    </row>
    <row r="307" spans="1:15" customFormat="1" x14ac:dyDescent="0.25">
      <c r="A307" s="28" t="s">
        <v>2361</v>
      </c>
      <c r="B307" s="28" t="s">
        <v>2218</v>
      </c>
      <c r="C307" s="28" t="s">
        <v>1778</v>
      </c>
      <c r="D307" s="28" t="s">
        <v>2220</v>
      </c>
      <c r="E307" s="28" t="s">
        <v>2221</v>
      </c>
      <c r="F307" s="29" t="s">
        <v>1540</v>
      </c>
      <c r="G307" s="30">
        <f>IFERROR(VLOOKUP($F307,'Production Only'!$AL$2:$AU$38,10,FALSE),'Production Only'!$AU$39)</f>
        <v>0</v>
      </c>
      <c r="H307" s="30">
        <f>IFERROR(VLOOKUP($F307,'Production Only'!$AL$2:$AU$38,9,FALSE),'Production Only'!$AT$39)</f>
        <v>3.3903561658147447</v>
      </c>
      <c r="I307" s="30">
        <f>IFERROR(VLOOKUP($F307,'Production Only'!$AL$2:$AU$38,8,FALSE),'Production Only'!$AS$39)</f>
        <v>0.43026861934253413</v>
      </c>
      <c r="J307" s="31">
        <f>IFERROR(VLOOKUP($F307,'Production Only'!$AX$2:$BG$38,10,FALSE),'Production Only'!$BG$39)</f>
        <v>5.6630675699581717E-3</v>
      </c>
      <c r="K307" s="31">
        <f>IFERROR(VLOOKUP($F307,'Production Only'!$AX$2:$BG$38,9,FALSE),'Production Only'!$BF$39)</f>
        <v>1.4895751995434567</v>
      </c>
      <c r="L307" s="31">
        <f>IFERROR(VLOOKUP($F307,'Production Only'!$AX$2:$BG$38,8,FALSE),'Production Only'!$BE$39)</f>
        <v>0.80935440345454335</v>
      </c>
      <c r="M307" s="31">
        <f>IFERROR(VLOOKUP($F307,'Production Only'!$BJ$2:$BS$38,10,FALSE),'Production Only'!$BS$39)</f>
        <v>0</v>
      </c>
      <c r="N307" s="31">
        <f>IFERROR(VLOOKUP($F307,'Production Only'!$BJ$2:$BS$38,9,FALSE),'Production Only'!$BR$39)</f>
        <v>0.39534770310943523</v>
      </c>
      <c r="O307" s="31">
        <f>IFERROR(VLOOKUP($F307,'Production Only'!$BJ$2:$BS$38,8,FALSE),'Production Only'!$BQ$39)</f>
        <v>0.10768775626513843</v>
      </c>
    </row>
    <row r="308" spans="1:15" customFormat="1" x14ac:dyDescent="0.25">
      <c r="A308" s="28" t="s">
        <v>2362</v>
      </c>
      <c r="B308" s="28" t="s">
        <v>2218</v>
      </c>
      <c r="C308" s="28" t="s">
        <v>2363</v>
      </c>
      <c r="D308" s="28" t="s">
        <v>2220</v>
      </c>
      <c r="E308" s="28" t="s">
        <v>2221</v>
      </c>
      <c r="F308" s="29" t="s">
        <v>1540</v>
      </c>
      <c r="G308" s="30">
        <f>IFERROR(VLOOKUP($F308,'Production Only'!$AL$2:$AU$38,10,FALSE),'Production Only'!$AU$39)</f>
        <v>0</v>
      </c>
      <c r="H308" s="30">
        <f>IFERROR(VLOOKUP($F308,'Production Only'!$AL$2:$AU$38,9,FALSE),'Production Only'!$AT$39)</f>
        <v>3.3903561658147447</v>
      </c>
      <c r="I308" s="30">
        <f>IFERROR(VLOOKUP($F308,'Production Only'!$AL$2:$AU$38,8,FALSE),'Production Only'!$AS$39)</f>
        <v>0.43026861934253413</v>
      </c>
      <c r="J308" s="31">
        <f>IFERROR(VLOOKUP($F308,'Production Only'!$AX$2:$BG$38,10,FALSE),'Production Only'!$BG$39)</f>
        <v>5.6630675699581717E-3</v>
      </c>
      <c r="K308" s="31">
        <f>IFERROR(VLOOKUP($F308,'Production Only'!$AX$2:$BG$38,9,FALSE),'Production Only'!$BF$39)</f>
        <v>1.4895751995434567</v>
      </c>
      <c r="L308" s="31">
        <f>IFERROR(VLOOKUP($F308,'Production Only'!$AX$2:$BG$38,8,FALSE),'Production Only'!$BE$39)</f>
        <v>0.80935440345454335</v>
      </c>
      <c r="M308" s="31">
        <f>IFERROR(VLOOKUP($F308,'Production Only'!$BJ$2:$BS$38,10,FALSE),'Production Only'!$BS$39)</f>
        <v>0</v>
      </c>
      <c r="N308" s="31">
        <f>IFERROR(VLOOKUP($F308,'Production Only'!$BJ$2:$BS$38,9,FALSE),'Production Only'!$BR$39)</f>
        <v>0.39534770310943523</v>
      </c>
      <c r="O308" s="31">
        <f>IFERROR(VLOOKUP($F308,'Production Only'!$BJ$2:$BS$38,8,FALSE),'Production Only'!$BQ$39)</f>
        <v>0.10768775626513843</v>
      </c>
    </row>
    <row r="309" spans="1:15" customFormat="1" x14ac:dyDescent="0.25">
      <c r="A309" s="28" t="s">
        <v>2364</v>
      </c>
      <c r="B309" s="28" t="s">
        <v>2218</v>
      </c>
      <c r="C309" s="28" t="s">
        <v>1911</v>
      </c>
      <c r="D309" s="28" t="s">
        <v>2220</v>
      </c>
      <c r="E309" s="28" t="s">
        <v>2221</v>
      </c>
      <c r="F309" s="29" t="s">
        <v>1540</v>
      </c>
      <c r="G309" s="30">
        <f>IFERROR(VLOOKUP($F309,'Production Only'!$AL$2:$AU$38,10,FALSE),'Production Only'!$AU$39)</f>
        <v>0</v>
      </c>
      <c r="H309" s="30">
        <f>IFERROR(VLOOKUP($F309,'Production Only'!$AL$2:$AU$38,9,FALSE),'Production Only'!$AT$39)</f>
        <v>3.3903561658147447</v>
      </c>
      <c r="I309" s="30">
        <f>IFERROR(VLOOKUP($F309,'Production Only'!$AL$2:$AU$38,8,FALSE),'Production Only'!$AS$39)</f>
        <v>0.43026861934253413</v>
      </c>
      <c r="J309" s="31">
        <f>IFERROR(VLOOKUP($F309,'Production Only'!$AX$2:$BG$38,10,FALSE),'Production Only'!$BG$39)</f>
        <v>5.6630675699581717E-3</v>
      </c>
      <c r="K309" s="31">
        <f>IFERROR(VLOOKUP($F309,'Production Only'!$AX$2:$BG$38,9,FALSE),'Production Only'!$BF$39)</f>
        <v>1.4895751995434567</v>
      </c>
      <c r="L309" s="31">
        <f>IFERROR(VLOOKUP($F309,'Production Only'!$AX$2:$BG$38,8,FALSE),'Production Only'!$BE$39)</f>
        <v>0.80935440345454335</v>
      </c>
      <c r="M309" s="31">
        <f>IFERROR(VLOOKUP($F309,'Production Only'!$BJ$2:$BS$38,10,FALSE),'Production Only'!$BS$39)</f>
        <v>0</v>
      </c>
      <c r="N309" s="31">
        <f>IFERROR(VLOOKUP($F309,'Production Only'!$BJ$2:$BS$38,9,FALSE),'Production Only'!$BR$39)</f>
        <v>0.39534770310943523</v>
      </c>
      <c r="O309" s="31">
        <f>IFERROR(VLOOKUP($F309,'Production Only'!$BJ$2:$BS$38,8,FALSE),'Production Only'!$BQ$39)</f>
        <v>0.10768775626513843</v>
      </c>
    </row>
    <row r="310" spans="1:15" customFormat="1" x14ac:dyDescent="0.25">
      <c r="A310" s="28" t="s">
        <v>2365</v>
      </c>
      <c r="B310" s="28" t="s">
        <v>2366</v>
      </c>
      <c r="C310" s="28" t="s">
        <v>2367</v>
      </c>
      <c r="D310" s="28" t="s">
        <v>2368</v>
      </c>
      <c r="E310" s="28" t="s">
        <v>2369</v>
      </c>
      <c r="F310" s="29" t="s">
        <v>2370</v>
      </c>
      <c r="G310" s="30">
        <f>IFERROR(VLOOKUP($F310,'Production Only'!$AL$2:$AU$38,10,FALSE),'Production Only'!$AU$39)</f>
        <v>2.4232292053071945E-2</v>
      </c>
      <c r="H310" s="30">
        <f>IFERROR(VLOOKUP($F310,'Production Only'!$AL$2:$AU$38,9,FALSE),'Production Only'!$AT$39)</f>
        <v>1.219527367005955</v>
      </c>
      <c r="I310" s="30">
        <f>IFERROR(VLOOKUP($F310,'Production Only'!$AL$2:$AU$38,8,FALSE),'Production Only'!$AS$39)</f>
        <v>0.48793004003171608</v>
      </c>
      <c r="J310" s="31">
        <f>IFERROR(VLOOKUP($F310,'Production Only'!$AX$2:$BG$38,10,FALSE),'Production Only'!$BG$39)</f>
        <v>5.6630675699581717E-3</v>
      </c>
      <c r="K310" s="31">
        <f>IFERROR(VLOOKUP($F310,'Production Only'!$AX$2:$BG$38,9,FALSE),'Production Only'!$BF$39)</f>
        <v>1.4895751995434567</v>
      </c>
      <c r="L310" s="31">
        <f>IFERROR(VLOOKUP($F310,'Production Only'!$AX$2:$BG$38,8,FALSE),'Production Only'!$BE$39)</f>
        <v>0.80935440345454335</v>
      </c>
      <c r="M310" s="31">
        <f>IFERROR(VLOOKUP($F310,'Production Only'!$BJ$2:$BS$38,10,FALSE),'Production Only'!$BS$39)</f>
        <v>2.2636414564047174E-2</v>
      </c>
      <c r="N310" s="31">
        <f>IFERROR(VLOOKUP($F310,'Production Only'!$BJ$2:$BS$38,9,FALSE),'Production Only'!$BR$39)</f>
        <v>1.1925994178888928</v>
      </c>
      <c r="O310" s="31">
        <f>IFERROR(VLOOKUP($F310,'Production Only'!$BJ$2:$BS$38,8,FALSE),'Production Only'!$BQ$39)</f>
        <v>0.40093865907518167</v>
      </c>
    </row>
    <row r="311" spans="1:15" customFormat="1" x14ac:dyDescent="0.25">
      <c r="A311" s="28" t="s">
        <v>2371</v>
      </c>
      <c r="B311" s="28" t="s">
        <v>2366</v>
      </c>
      <c r="C311" s="28" t="s">
        <v>2372</v>
      </c>
      <c r="D311" s="28" t="s">
        <v>2368</v>
      </c>
      <c r="E311" s="28" t="s">
        <v>2369</v>
      </c>
      <c r="F311" s="29" t="s">
        <v>2370</v>
      </c>
      <c r="G311" s="30">
        <f>IFERROR(VLOOKUP($F311,'Production Only'!$AL$2:$AU$38,10,FALSE),'Production Only'!$AU$39)</f>
        <v>2.4232292053071945E-2</v>
      </c>
      <c r="H311" s="30">
        <f>IFERROR(VLOOKUP($F311,'Production Only'!$AL$2:$AU$38,9,FALSE),'Production Only'!$AT$39)</f>
        <v>1.219527367005955</v>
      </c>
      <c r="I311" s="30">
        <f>IFERROR(VLOOKUP($F311,'Production Only'!$AL$2:$AU$38,8,FALSE),'Production Only'!$AS$39)</f>
        <v>0.48793004003171608</v>
      </c>
      <c r="J311" s="31">
        <f>IFERROR(VLOOKUP($F311,'Production Only'!$AX$2:$BG$38,10,FALSE),'Production Only'!$BG$39)</f>
        <v>5.6630675699581717E-3</v>
      </c>
      <c r="K311" s="31">
        <f>IFERROR(VLOOKUP($F311,'Production Only'!$AX$2:$BG$38,9,FALSE),'Production Only'!$BF$39)</f>
        <v>1.4895751995434567</v>
      </c>
      <c r="L311" s="31">
        <f>IFERROR(VLOOKUP($F311,'Production Only'!$AX$2:$BG$38,8,FALSE),'Production Only'!$BE$39)</f>
        <v>0.80935440345454335</v>
      </c>
      <c r="M311" s="31">
        <f>IFERROR(VLOOKUP($F311,'Production Only'!$BJ$2:$BS$38,10,FALSE),'Production Only'!$BS$39)</f>
        <v>2.2636414564047174E-2</v>
      </c>
      <c r="N311" s="31">
        <f>IFERROR(VLOOKUP($F311,'Production Only'!$BJ$2:$BS$38,9,FALSE),'Production Only'!$BR$39)</f>
        <v>1.1925994178888928</v>
      </c>
      <c r="O311" s="31">
        <f>IFERROR(VLOOKUP($F311,'Production Only'!$BJ$2:$BS$38,8,FALSE),'Production Only'!$BQ$39)</f>
        <v>0.40093865907518167</v>
      </c>
    </row>
    <row r="312" spans="1:15" customFormat="1" x14ac:dyDescent="0.25">
      <c r="A312" s="28" t="s">
        <v>2373</v>
      </c>
      <c r="B312" s="28" t="s">
        <v>2366</v>
      </c>
      <c r="C312" s="28" t="s">
        <v>2374</v>
      </c>
      <c r="D312" s="28" t="s">
        <v>2368</v>
      </c>
      <c r="E312" s="28" t="s">
        <v>2369</v>
      </c>
      <c r="F312" s="29" t="s">
        <v>2370</v>
      </c>
      <c r="G312" s="30">
        <f>IFERROR(VLOOKUP($F312,'Production Only'!$AL$2:$AU$38,10,FALSE),'Production Only'!$AU$39)</f>
        <v>2.4232292053071945E-2</v>
      </c>
      <c r="H312" s="30">
        <f>IFERROR(VLOOKUP($F312,'Production Only'!$AL$2:$AU$38,9,FALSE),'Production Only'!$AT$39)</f>
        <v>1.219527367005955</v>
      </c>
      <c r="I312" s="30">
        <f>IFERROR(VLOOKUP($F312,'Production Only'!$AL$2:$AU$38,8,FALSE),'Production Only'!$AS$39)</f>
        <v>0.48793004003171608</v>
      </c>
      <c r="J312" s="31">
        <f>IFERROR(VLOOKUP($F312,'Production Only'!$AX$2:$BG$38,10,FALSE),'Production Only'!$BG$39)</f>
        <v>5.6630675699581717E-3</v>
      </c>
      <c r="K312" s="31">
        <f>IFERROR(VLOOKUP($F312,'Production Only'!$AX$2:$BG$38,9,FALSE),'Production Only'!$BF$39)</f>
        <v>1.4895751995434567</v>
      </c>
      <c r="L312" s="31">
        <f>IFERROR(VLOOKUP($F312,'Production Only'!$AX$2:$BG$38,8,FALSE),'Production Only'!$BE$39)</f>
        <v>0.80935440345454335</v>
      </c>
      <c r="M312" s="31">
        <f>IFERROR(VLOOKUP($F312,'Production Only'!$BJ$2:$BS$38,10,FALSE),'Production Only'!$BS$39)</f>
        <v>2.2636414564047174E-2</v>
      </c>
      <c r="N312" s="31">
        <f>IFERROR(VLOOKUP($F312,'Production Only'!$BJ$2:$BS$38,9,FALSE),'Production Only'!$BR$39)</f>
        <v>1.1925994178888928</v>
      </c>
      <c r="O312" s="31">
        <f>IFERROR(VLOOKUP($F312,'Production Only'!$BJ$2:$BS$38,8,FALSE),'Production Only'!$BQ$39)</f>
        <v>0.40093865907518167</v>
      </c>
    </row>
    <row r="313" spans="1:15" customFormat="1" x14ac:dyDescent="0.25">
      <c r="A313" s="28" t="s">
        <v>2375</v>
      </c>
      <c r="B313" s="28" t="s">
        <v>2366</v>
      </c>
      <c r="C313" s="28" t="s">
        <v>2376</v>
      </c>
      <c r="D313" s="28" t="s">
        <v>2368</v>
      </c>
      <c r="E313" s="28" t="s">
        <v>2369</v>
      </c>
      <c r="F313" s="29" t="s">
        <v>2370</v>
      </c>
      <c r="G313" s="30">
        <f>IFERROR(VLOOKUP($F313,'Production Only'!$AL$2:$AU$38,10,FALSE),'Production Only'!$AU$39)</f>
        <v>2.4232292053071945E-2</v>
      </c>
      <c r="H313" s="30">
        <f>IFERROR(VLOOKUP($F313,'Production Only'!$AL$2:$AU$38,9,FALSE),'Production Only'!$AT$39)</f>
        <v>1.219527367005955</v>
      </c>
      <c r="I313" s="30">
        <f>IFERROR(VLOOKUP($F313,'Production Only'!$AL$2:$AU$38,8,FALSE),'Production Only'!$AS$39)</f>
        <v>0.48793004003171608</v>
      </c>
      <c r="J313" s="31">
        <f>IFERROR(VLOOKUP($F313,'Production Only'!$AX$2:$BG$38,10,FALSE),'Production Only'!$BG$39)</f>
        <v>5.6630675699581717E-3</v>
      </c>
      <c r="K313" s="31">
        <f>IFERROR(VLOOKUP($F313,'Production Only'!$AX$2:$BG$38,9,FALSE),'Production Only'!$BF$39)</f>
        <v>1.4895751995434567</v>
      </c>
      <c r="L313" s="31">
        <f>IFERROR(VLOOKUP($F313,'Production Only'!$AX$2:$BG$38,8,FALSE),'Production Only'!$BE$39)</f>
        <v>0.80935440345454335</v>
      </c>
      <c r="M313" s="31">
        <f>IFERROR(VLOOKUP($F313,'Production Only'!$BJ$2:$BS$38,10,FALSE),'Production Only'!$BS$39)</f>
        <v>2.2636414564047174E-2</v>
      </c>
      <c r="N313" s="31">
        <f>IFERROR(VLOOKUP($F313,'Production Only'!$BJ$2:$BS$38,9,FALSE),'Production Only'!$BR$39)</f>
        <v>1.1925994178888928</v>
      </c>
      <c r="O313" s="31">
        <f>IFERROR(VLOOKUP($F313,'Production Only'!$BJ$2:$BS$38,8,FALSE),'Production Only'!$BQ$39)</f>
        <v>0.40093865907518167</v>
      </c>
    </row>
    <row r="314" spans="1:15" customFormat="1" x14ac:dyDescent="0.25">
      <c r="A314" s="28" t="s">
        <v>2377</v>
      </c>
      <c r="B314" s="28" t="s">
        <v>2366</v>
      </c>
      <c r="C314" s="28" t="s">
        <v>2378</v>
      </c>
      <c r="D314" s="28" t="s">
        <v>2368</v>
      </c>
      <c r="E314" s="28" t="s">
        <v>2369</v>
      </c>
      <c r="F314" s="29" t="s">
        <v>2370</v>
      </c>
      <c r="G314" s="30">
        <f>IFERROR(VLOOKUP($F314,'Production Only'!$AL$2:$AU$38,10,FALSE),'Production Only'!$AU$39)</f>
        <v>2.4232292053071945E-2</v>
      </c>
      <c r="H314" s="30">
        <f>IFERROR(VLOOKUP($F314,'Production Only'!$AL$2:$AU$38,9,FALSE),'Production Only'!$AT$39)</f>
        <v>1.219527367005955</v>
      </c>
      <c r="I314" s="30">
        <f>IFERROR(VLOOKUP($F314,'Production Only'!$AL$2:$AU$38,8,FALSE),'Production Only'!$AS$39)</f>
        <v>0.48793004003171608</v>
      </c>
      <c r="J314" s="31">
        <f>IFERROR(VLOOKUP($F314,'Production Only'!$AX$2:$BG$38,10,FALSE),'Production Only'!$BG$39)</f>
        <v>5.6630675699581717E-3</v>
      </c>
      <c r="K314" s="31">
        <f>IFERROR(VLOOKUP($F314,'Production Only'!$AX$2:$BG$38,9,FALSE),'Production Only'!$BF$39)</f>
        <v>1.4895751995434567</v>
      </c>
      <c r="L314" s="31">
        <f>IFERROR(VLOOKUP($F314,'Production Only'!$AX$2:$BG$38,8,FALSE),'Production Only'!$BE$39)</f>
        <v>0.80935440345454335</v>
      </c>
      <c r="M314" s="31">
        <f>IFERROR(VLOOKUP($F314,'Production Only'!$BJ$2:$BS$38,10,FALSE),'Production Only'!$BS$39)</f>
        <v>2.2636414564047174E-2</v>
      </c>
      <c r="N314" s="31">
        <f>IFERROR(VLOOKUP($F314,'Production Only'!$BJ$2:$BS$38,9,FALSE),'Production Only'!$BR$39)</f>
        <v>1.1925994178888928</v>
      </c>
      <c r="O314" s="31">
        <f>IFERROR(VLOOKUP($F314,'Production Only'!$BJ$2:$BS$38,8,FALSE),'Production Only'!$BQ$39)</f>
        <v>0.40093865907518167</v>
      </c>
    </row>
    <row r="315" spans="1:15" customFormat="1" x14ac:dyDescent="0.25">
      <c r="A315" s="28" t="s">
        <v>2379</v>
      </c>
      <c r="B315" s="28" t="s">
        <v>2366</v>
      </c>
      <c r="C315" s="28" t="s">
        <v>2380</v>
      </c>
      <c r="D315" s="28" t="s">
        <v>2368</v>
      </c>
      <c r="E315" s="28" t="s">
        <v>2369</v>
      </c>
      <c r="F315" s="29" t="s">
        <v>2370</v>
      </c>
      <c r="G315" s="30">
        <f>IFERROR(VLOOKUP($F315,'Production Only'!$AL$2:$AU$38,10,FALSE),'Production Only'!$AU$39)</f>
        <v>2.4232292053071945E-2</v>
      </c>
      <c r="H315" s="30">
        <f>IFERROR(VLOOKUP($F315,'Production Only'!$AL$2:$AU$38,9,FALSE),'Production Only'!$AT$39)</f>
        <v>1.219527367005955</v>
      </c>
      <c r="I315" s="30">
        <f>IFERROR(VLOOKUP($F315,'Production Only'!$AL$2:$AU$38,8,FALSE),'Production Only'!$AS$39)</f>
        <v>0.48793004003171608</v>
      </c>
      <c r="J315" s="31">
        <f>IFERROR(VLOOKUP($F315,'Production Only'!$AX$2:$BG$38,10,FALSE),'Production Only'!$BG$39)</f>
        <v>5.6630675699581717E-3</v>
      </c>
      <c r="K315" s="31">
        <f>IFERROR(VLOOKUP($F315,'Production Only'!$AX$2:$BG$38,9,FALSE),'Production Only'!$BF$39)</f>
        <v>1.4895751995434567</v>
      </c>
      <c r="L315" s="31">
        <f>IFERROR(VLOOKUP($F315,'Production Only'!$AX$2:$BG$38,8,FALSE),'Production Only'!$BE$39)</f>
        <v>0.80935440345454335</v>
      </c>
      <c r="M315" s="31">
        <f>IFERROR(VLOOKUP($F315,'Production Only'!$BJ$2:$BS$38,10,FALSE),'Production Only'!$BS$39)</f>
        <v>2.2636414564047174E-2</v>
      </c>
      <c r="N315" s="31">
        <f>IFERROR(VLOOKUP($F315,'Production Only'!$BJ$2:$BS$38,9,FALSE),'Production Only'!$BR$39)</f>
        <v>1.1925994178888928</v>
      </c>
      <c r="O315" s="31">
        <f>IFERROR(VLOOKUP($F315,'Production Only'!$BJ$2:$BS$38,8,FALSE),'Production Only'!$BQ$39)</f>
        <v>0.40093865907518167</v>
      </c>
    </row>
    <row r="316" spans="1:15" customFormat="1" x14ac:dyDescent="0.25">
      <c r="A316" s="28" t="s">
        <v>2381</v>
      </c>
      <c r="B316" s="28" t="s">
        <v>2366</v>
      </c>
      <c r="C316" s="28" t="s">
        <v>2382</v>
      </c>
      <c r="D316" s="28" t="s">
        <v>2368</v>
      </c>
      <c r="E316" s="28" t="s">
        <v>2369</v>
      </c>
      <c r="F316" s="29" t="s">
        <v>2370</v>
      </c>
      <c r="G316" s="30">
        <f>IFERROR(VLOOKUP($F316,'Production Only'!$AL$2:$AU$38,10,FALSE),'Production Only'!$AU$39)</f>
        <v>2.4232292053071945E-2</v>
      </c>
      <c r="H316" s="30">
        <f>IFERROR(VLOOKUP($F316,'Production Only'!$AL$2:$AU$38,9,FALSE),'Production Only'!$AT$39)</f>
        <v>1.219527367005955</v>
      </c>
      <c r="I316" s="30">
        <f>IFERROR(VLOOKUP($F316,'Production Only'!$AL$2:$AU$38,8,FALSE),'Production Only'!$AS$39)</f>
        <v>0.48793004003171608</v>
      </c>
      <c r="J316" s="31">
        <f>IFERROR(VLOOKUP($F316,'Production Only'!$AX$2:$BG$38,10,FALSE),'Production Only'!$BG$39)</f>
        <v>5.6630675699581717E-3</v>
      </c>
      <c r="K316" s="31">
        <f>IFERROR(VLOOKUP($F316,'Production Only'!$AX$2:$BG$38,9,FALSE),'Production Only'!$BF$39)</f>
        <v>1.4895751995434567</v>
      </c>
      <c r="L316" s="31">
        <f>IFERROR(VLOOKUP($F316,'Production Only'!$AX$2:$BG$38,8,FALSE),'Production Only'!$BE$39)</f>
        <v>0.80935440345454335</v>
      </c>
      <c r="M316" s="31">
        <f>IFERROR(VLOOKUP($F316,'Production Only'!$BJ$2:$BS$38,10,FALSE),'Production Only'!$BS$39)</f>
        <v>2.2636414564047174E-2</v>
      </c>
      <c r="N316" s="31">
        <f>IFERROR(VLOOKUP($F316,'Production Only'!$BJ$2:$BS$38,9,FALSE),'Production Only'!$BR$39)</f>
        <v>1.1925994178888928</v>
      </c>
      <c r="O316" s="31">
        <f>IFERROR(VLOOKUP($F316,'Production Only'!$BJ$2:$BS$38,8,FALSE),'Production Only'!$BQ$39)</f>
        <v>0.40093865907518167</v>
      </c>
    </row>
    <row r="317" spans="1:15" customFormat="1" x14ac:dyDescent="0.25">
      <c r="A317" s="28" t="s">
        <v>2383</v>
      </c>
      <c r="B317" s="28" t="s">
        <v>2366</v>
      </c>
      <c r="C317" s="28" t="s">
        <v>2384</v>
      </c>
      <c r="D317" s="28" t="s">
        <v>2368</v>
      </c>
      <c r="E317" s="28" t="s">
        <v>2369</v>
      </c>
      <c r="F317" s="29" t="s">
        <v>2370</v>
      </c>
      <c r="G317" s="30">
        <f>IFERROR(VLOOKUP($F317,'Production Only'!$AL$2:$AU$38,10,FALSE),'Production Only'!$AU$39)</f>
        <v>2.4232292053071945E-2</v>
      </c>
      <c r="H317" s="30">
        <f>IFERROR(VLOOKUP($F317,'Production Only'!$AL$2:$AU$38,9,FALSE),'Production Only'!$AT$39)</f>
        <v>1.219527367005955</v>
      </c>
      <c r="I317" s="30">
        <f>IFERROR(VLOOKUP($F317,'Production Only'!$AL$2:$AU$38,8,FALSE),'Production Only'!$AS$39)</f>
        <v>0.48793004003171608</v>
      </c>
      <c r="J317" s="31">
        <f>IFERROR(VLOOKUP($F317,'Production Only'!$AX$2:$BG$38,10,FALSE),'Production Only'!$BG$39)</f>
        <v>5.6630675699581717E-3</v>
      </c>
      <c r="K317" s="31">
        <f>IFERROR(VLOOKUP($F317,'Production Only'!$AX$2:$BG$38,9,FALSE),'Production Only'!$BF$39)</f>
        <v>1.4895751995434567</v>
      </c>
      <c r="L317" s="31">
        <f>IFERROR(VLOOKUP($F317,'Production Only'!$AX$2:$BG$38,8,FALSE),'Production Only'!$BE$39)</f>
        <v>0.80935440345454335</v>
      </c>
      <c r="M317" s="31">
        <f>IFERROR(VLOOKUP($F317,'Production Only'!$BJ$2:$BS$38,10,FALSE),'Production Only'!$BS$39)</f>
        <v>2.2636414564047174E-2</v>
      </c>
      <c r="N317" s="31">
        <f>IFERROR(VLOOKUP($F317,'Production Only'!$BJ$2:$BS$38,9,FALSE),'Production Only'!$BR$39)</f>
        <v>1.1925994178888928</v>
      </c>
      <c r="O317" s="31">
        <f>IFERROR(VLOOKUP($F317,'Production Only'!$BJ$2:$BS$38,8,FALSE),'Production Only'!$BQ$39)</f>
        <v>0.40093865907518167</v>
      </c>
    </row>
    <row r="318" spans="1:15" customFormat="1" x14ac:dyDescent="0.25">
      <c r="A318" s="28" t="s">
        <v>2385</v>
      </c>
      <c r="B318" s="28" t="s">
        <v>2386</v>
      </c>
      <c r="C318" s="28" t="s">
        <v>2387</v>
      </c>
      <c r="D318" s="28" t="s">
        <v>2388</v>
      </c>
      <c r="E318" s="28" t="s">
        <v>2389</v>
      </c>
      <c r="F318" s="29" t="s">
        <v>2390</v>
      </c>
      <c r="G318" s="30">
        <f>IFERROR(VLOOKUP($F318,'Production Only'!$AL$2:$AU$38,10,FALSE),'Production Only'!$AU$39)</f>
        <v>2.4232292053071945E-2</v>
      </c>
      <c r="H318" s="30">
        <f>IFERROR(VLOOKUP($F318,'Production Only'!$AL$2:$AU$38,9,FALSE),'Production Only'!$AT$39)</f>
        <v>1.219527367005955</v>
      </c>
      <c r="I318" s="30">
        <f>IFERROR(VLOOKUP($F318,'Production Only'!$AL$2:$AU$38,8,FALSE),'Production Only'!$AS$39)</f>
        <v>0.48793004003171608</v>
      </c>
      <c r="J318" s="31">
        <f>IFERROR(VLOOKUP($F318,'Production Only'!$AX$2:$BG$38,10,FALSE),'Production Only'!$BG$39)</f>
        <v>5.6630675699581717E-3</v>
      </c>
      <c r="K318" s="31">
        <f>IFERROR(VLOOKUP($F318,'Production Only'!$AX$2:$BG$38,9,FALSE),'Production Only'!$BF$39)</f>
        <v>1.4895751995434567</v>
      </c>
      <c r="L318" s="31">
        <f>IFERROR(VLOOKUP($F318,'Production Only'!$AX$2:$BG$38,8,FALSE),'Production Only'!$BE$39)</f>
        <v>0.80935440345454335</v>
      </c>
      <c r="M318" s="31">
        <f>IFERROR(VLOOKUP($F318,'Production Only'!$BJ$2:$BS$38,10,FALSE),'Production Only'!$BS$39)</f>
        <v>2.2636414564047174E-2</v>
      </c>
      <c r="N318" s="31">
        <f>IFERROR(VLOOKUP($F318,'Production Only'!$BJ$2:$BS$38,9,FALSE),'Production Only'!$BR$39)</f>
        <v>1.1925994178888928</v>
      </c>
      <c r="O318" s="31">
        <f>IFERROR(VLOOKUP($F318,'Production Only'!$BJ$2:$BS$38,8,FALSE),'Production Only'!$BQ$39)</f>
        <v>0.40093865907518167</v>
      </c>
    </row>
    <row r="319" spans="1:15" customFormat="1" x14ac:dyDescent="0.25">
      <c r="A319" s="28" t="s">
        <v>2391</v>
      </c>
      <c r="B319" s="28" t="s">
        <v>2386</v>
      </c>
      <c r="C319" s="28" t="s">
        <v>2392</v>
      </c>
      <c r="D319" s="28" t="s">
        <v>2388</v>
      </c>
      <c r="E319" s="28" t="s">
        <v>2389</v>
      </c>
      <c r="F319" s="29" t="s">
        <v>2390</v>
      </c>
      <c r="G319" s="30">
        <f>IFERROR(VLOOKUP($F319,'Production Only'!$AL$2:$AU$38,10,FALSE),'Production Only'!$AU$39)</f>
        <v>2.4232292053071945E-2</v>
      </c>
      <c r="H319" s="30">
        <f>IFERROR(VLOOKUP($F319,'Production Only'!$AL$2:$AU$38,9,FALSE),'Production Only'!$AT$39)</f>
        <v>1.219527367005955</v>
      </c>
      <c r="I319" s="30">
        <f>IFERROR(VLOOKUP($F319,'Production Only'!$AL$2:$AU$38,8,FALSE),'Production Only'!$AS$39)</f>
        <v>0.48793004003171608</v>
      </c>
      <c r="J319" s="31">
        <f>IFERROR(VLOOKUP($F319,'Production Only'!$AX$2:$BG$38,10,FALSE),'Production Only'!$BG$39)</f>
        <v>5.6630675699581717E-3</v>
      </c>
      <c r="K319" s="31">
        <f>IFERROR(VLOOKUP($F319,'Production Only'!$AX$2:$BG$38,9,FALSE),'Production Only'!$BF$39)</f>
        <v>1.4895751995434567</v>
      </c>
      <c r="L319" s="31">
        <f>IFERROR(VLOOKUP($F319,'Production Only'!$AX$2:$BG$38,8,FALSE),'Production Only'!$BE$39)</f>
        <v>0.80935440345454335</v>
      </c>
      <c r="M319" s="31">
        <f>IFERROR(VLOOKUP($F319,'Production Only'!$BJ$2:$BS$38,10,FALSE),'Production Only'!$BS$39)</f>
        <v>2.2636414564047174E-2</v>
      </c>
      <c r="N319" s="31">
        <f>IFERROR(VLOOKUP($F319,'Production Only'!$BJ$2:$BS$38,9,FALSE),'Production Only'!$BR$39)</f>
        <v>1.1925994178888928</v>
      </c>
      <c r="O319" s="31">
        <f>IFERROR(VLOOKUP($F319,'Production Only'!$BJ$2:$BS$38,8,FALSE),'Production Only'!$BQ$39)</f>
        <v>0.40093865907518167</v>
      </c>
    </row>
    <row r="320" spans="1:15" customFormat="1" x14ac:dyDescent="0.25">
      <c r="A320" s="28" t="s">
        <v>2393</v>
      </c>
      <c r="B320" s="28" t="s">
        <v>2386</v>
      </c>
      <c r="C320" s="28" t="s">
        <v>2394</v>
      </c>
      <c r="D320" s="28" t="s">
        <v>2388</v>
      </c>
      <c r="E320" s="28" t="s">
        <v>2389</v>
      </c>
      <c r="F320" s="29" t="s">
        <v>2390</v>
      </c>
      <c r="G320" s="30">
        <f>IFERROR(VLOOKUP($F320,'Production Only'!$AL$2:$AU$38,10,FALSE),'Production Only'!$AU$39)</f>
        <v>2.4232292053071945E-2</v>
      </c>
      <c r="H320" s="30">
        <f>IFERROR(VLOOKUP($F320,'Production Only'!$AL$2:$AU$38,9,FALSE),'Production Only'!$AT$39)</f>
        <v>1.219527367005955</v>
      </c>
      <c r="I320" s="30">
        <f>IFERROR(VLOOKUP($F320,'Production Only'!$AL$2:$AU$38,8,FALSE),'Production Only'!$AS$39)</f>
        <v>0.48793004003171608</v>
      </c>
      <c r="J320" s="31">
        <f>IFERROR(VLOOKUP($F320,'Production Only'!$AX$2:$BG$38,10,FALSE),'Production Only'!$BG$39)</f>
        <v>5.6630675699581717E-3</v>
      </c>
      <c r="K320" s="31">
        <f>IFERROR(VLOOKUP($F320,'Production Only'!$AX$2:$BG$38,9,FALSE),'Production Only'!$BF$39)</f>
        <v>1.4895751995434567</v>
      </c>
      <c r="L320" s="31">
        <f>IFERROR(VLOOKUP($F320,'Production Only'!$AX$2:$BG$38,8,FALSE),'Production Only'!$BE$39)</f>
        <v>0.80935440345454335</v>
      </c>
      <c r="M320" s="31">
        <f>IFERROR(VLOOKUP($F320,'Production Only'!$BJ$2:$BS$38,10,FALSE),'Production Only'!$BS$39)</f>
        <v>2.2636414564047174E-2</v>
      </c>
      <c r="N320" s="31">
        <f>IFERROR(VLOOKUP($F320,'Production Only'!$BJ$2:$BS$38,9,FALSE),'Production Only'!$BR$39)</f>
        <v>1.1925994178888928</v>
      </c>
      <c r="O320" s="31">
        <f>IFERROR(VLOOKUP($F320,'Production Only'!$BJ$2:$BS$38,8,FALSE),'Production Only'!$BQ$39)</f>
        <v>0.40093865907518167</v>
      </c>
    </row>
    <row r="321" spans="1:15" customFormat="1" x14ac:dyDescent="0.25">
      <c r="A321" s="28" t="s">
        <v>2395</v>
      </c>
      <c r="B321" s="28" t="s">
        <v>2396</v>
      </c>
      <c r="C321" s="28" t="s">
        <v>2397</v>
      </c>
      <c r="D321" s="28" t="s">
        <v>2388</v>
      </c>
      <c r="E321" s="28" t="s">
        <v>2389</v>
      </c>
      <c r="F321" s="29" t="s">
        <v>2390</v>
      </c>
      <c r="G321" s="30">
        <f>IFERROR(VLOOKUP($F321,'Production Only'!$AL$2:$AU$38,10,FALSE),'Production Only'!$AU$39)</f>
        <v>2.4232292053071945E-2</v>
      </c>
      <c r="H321" s="30">
        <f>IFERROR(VLOOKUP($F321,'Production Only'!$AL$2:$AU$38,9,FALSE),'Production Only'!$AT$39)</f>
        <v>1.219527367005955</v>
      </c>
      <c r="I321" s="30">
        <f>IFERROR(VLOOKUP($F321,'Production Only'!$AL$2:$AU$38,8,FALSE),'Production Only'!$AS$39)</f>
        <v>0.48793004003171608</v>
      </c>
      <c r="J321" s="31">
        <f>IFERROR(VLOOKUP($F321,'Production Only'!$AX$2:$BG$38,10,FALSE),'Production Only'!$BG$39)</f>
        <v>5.6630675699581717E-3</v>
      </c>
      <c r="K321" s="31">
        <f>IFERROR(VLOOKUP($F321,'Production Only'!$AX$2:$BG$38,9,FALSE),'Production Only'!$BF$39)</f>
        <v>1.4895751995434567</v>
      </c>
      <c r="L321" s="31">
        <f>IFERROR(VLOOKUP($F321,'Production Only'!$AX$2:$BG$38,8,FALSE),'Production Only'!$BE$39)</f>
        <v>0.80935440345454335</v>
      </c>
      <c r="M321" s="31">
        <f>IFERROR(VLOOKUP($F321,'Production Only'!$BJ$2:$BS$38,10,FALSE),'Production Only'!$BS$39)</f>
        <v>2.2636414564047174E-2</v>
      </c>
      <c r="N321" s="31">
        <f>IFERROR(VLOOKUP($F321,'Production Only'!$BJ$2:$BS$38,9,FALSE),'Production Only'!$BR$39)</f>
        <v>1.1925994178888928</v>
      </c>
      <c r="O321" s="31">
        <f>IFERROR(VLOOKUP($F321,'Production Only'!$BJ$2:$BS$38,8,FALSE),'Production Only'!$BQ$39)</f>
        <v>0.40093865907518167</v>
      </c>
    </row>
    <row r="322" spans="1:15" customFormat="1" x14ac:dyDescent="0.25">
      <c r="A322" s="28" t="s">
        <v>2398</v>
      </c>
      <c r="B322" s="28" t="s">
        <v>2399</v>
      </c>
      <c r="C322" s="28" t="s">
        <v>2400</v>
      </c>
      <c r="D322" s="28" t="s">
        <v>2401</v>
      </c>
      <c r="E322" s="28" t="s">
        <v>2402</v>
      </c>
      <c r="F322" s="29" t="s">
        <v>2403</v>
      </c>
      <c r="G322" s="30">
        <f>IFERROR(VLOOKUP($F322,'Production Only'!$AL$2:$AU$38,10,FALSE),'Production Only'!$AU$39)</f>
        <v>2.4232292053071945E-2</v>
      </c>
      <c r="H322" s="30">
        <f>IFERROR(VLOOKUP($F322,'Production Only'!$AL$2:$AU$38,9,FALSE),'Production Only'!$AT$39)</f>
        <v>1.219527367005955</v>
      </c>
      <c r="I322" s="30">
        <f>IFERROR(VLOOKUP($F322,'Production Only'!$AL$2:$AU$38,8,FALSE),'Production Only'!$AS$39)</f>
        <v>0.48793004003171608</v>
      </c>
      <c r="J322" s="31">
        <f>IFERROR(VLOOKUP($F322,'Production Only'!$AX$2:$BG$38,10,FALSE),'Production Only'!$BG$39)</f>
        <v>5.6630675699581717E-3</v>
      </c>
      <c r="K322" s="31">
        <f>IFERROR(VLOOKUP($F322,'Production Only'!$AX$2:$BG$38,9,FALSE),'Production Only'!$BF$39)</f>
        <v>1.4895751995434567</v>
      </c>
      <c r="L322" s="31">
        <f>IFERROR(VLOOKUP($F322,'Production Only'!$AX$2:$BG$38,8,FALSE),'Production Only'!$BE$39)</f>
        <v>0.80935440345454335</v>
      </c>
      <c r="M322" s="31">
        <f>IFERROR(VLOOKUP($F322,'Production Only'!$BJ$2:$BS$38,10,FALSE),'Production Only'!$BS$39)</f>
        <v>2.2636414564047174E-2</v>
      </c>
      <c r="N322" s="31">
        <f>IFERROR(VLOOKUP($F322,'Production Only'!$BJ$2:$BS$38,9,FALSE),'Production Only'!$BR$39)</f>
        <v>1.1925994178888928</v>
      </c>
      <c r="O322" s="31">
        <f>IFERROR(VLOOKUP($F322,'Production Only'!$BJ$2:$BS$38,8,FALSE),'Production Only'!$BQ$39)</f>
        <v>0.40093865907518167</v>
      </c>
    </row>
    <row r="323" spans="1:15" customFormat="1" x14ac:dyDescent="0.25">
      <c r="A323" s="28" t="s">
        <v>2404</v>
      </c>
      <c r="B323" s="28" t="s">
        <v>2399</v>
      </c>
      <c r="C323" s="28" t="s">
        <v>2405</v>
      </c>
      <c r="D323" s="28" t="s">
        <v>2401</v>
      </c>
      <c r="E323" s="28" t="s">
        <v>2402</v>
      </c>
      <c r="F323" s="29" t="s">
        <v>2403</v>
      </c>
      <c r="G323" s="30">
        <f>IFERROR(VLOOKUP($F323,'Production Only'!$AL$2:$AU$38,10,FALSE),'Production Only'!$AU$39)</f>
        <v>2.4232292053071945E-2</v>
      </c>
      <c r="H323" s="30">
        <f>IFERROR(VLOOKUP($F323,'Production Only'!$AL$2:$AU$38,9,FALSE),'Production Only'!$AT$39)</f>
        <v>1.219527367005955</v>
      </c>
      <c r="I323" s="30">
        <f>IFERROR(VLOOKUP($F323,'Production Only'!$AL$2:$AU$38,8,FALSE),'Production Only'!$AS$39)</f>
        <v>0.48793004003171608</v>
      </c>
      <c r="J323" s="31">
        <f>IFERROR(VLOOKUP($F323,'Production Only'!$AX$2:$BG$38,10,FALSE),'Production Only'!$BG$39)</f>
        <v>5.6630675699581717E-3</v>
      </c>
      <c r="K323" s="31">
        <f>IFERROR(VLOOKUP($F323,'Production Only'!$AX$2:$BG$38,9,FALSE),'Production Only'!$BF$39)</f>
        <v>1.4895751995434567</v>
      </c>
      <c r="L323" s="31">
        <f>IFERROR(VLOOKUP($F323,'Production Only'!$AX$2:$BG$38,8,FALSE),'Production Only'!$BE$39)</f>
        <v>0.80935440345454335</v>
      </c>
      <c r="M323" s="31">
        <f>IFERROR(VLOOKUP($F323,'Production Only'!$BJ$2:$BS$38,10,FALSE),'Production Only'!$BS$39)</f>
        <v>2.2636414564047174E-2</v>
      </c>
      <c r="N323" s="31">
        <f>IFERROR(VLOOKUP($F323,'Production Only'!$BJ$2:$BS$38,9,FALSE),'Production Only'!$BR$39)</f>
        <v>1.1925994178888928</v>
      </c>
      <c r="O323" s="31">
        <f>IFERROR(VLOOKUP($F323,'Production Only'!$BJ$2:$BS$38,8,FALSE),'Production Only'!$BQ$39)</f>
        <v>0.40093865907518167</v>
      </c>
    </row>
    <row r="324" spans="1:15" customFormat="1" x14ac:dyDescent="0.25">
      <c r="A324" s="28" t="s">
        <v>2406</v>
      </c>
      <c r="B324" s="28" t="s">
        <v>2399</v>
      </c>
      <c r="C324" s="28" t="s">
        <v>2407</v>
      </c>
      <c r="D324" s="28" t="s">
        <v>1642</v>
      </c>
      <c r="E324" s="28" t="s">
        <v>1643</v>
      </c>
      <c r="F324" s="29" t="s">
        <v>1644</v>
      </c>
      <c r="G324" s="30">
        <f>IFERROR(VLOOKUP($F324,'Production Only'!$AL$2:$AU$38,10,FALSE),'Production Only'!$AU$39)</f>
        <v>2.4232292053071945E-2</v>
      </c>
      <c r="H324" s="30">
        <f>IFERROR(VLOOKUP($F324,'Production Only'!$AL$2:$AU$38,9,FALSE),'Production Only'!$AT$39)</f>
        <v>1.219527367005955</v>
      </c>
      <c r="I324" s="30">
        <f>IFERROR(VLOOKUP($F324,'Production Only'!$AL$2:$AU$38,8,FALSE),'Production Only'!$AS$39)</f>
        <v>0.48793004003171608</v>
      </c>
      <c r="J324" s="31">
        <f>IFERROR(VLOOKUP($F324,'Production Only'!$AX$2:$BG$38,10,FALSE),'Production Only'!$BG$39)</f>
        <v>5.6630675699581717E-3</v>
      </c>
      <c r="K324" s="31">
        <f>IFERROR(VLOOKUP($F324,'Production Only'!$AX$2:$BG$38,9,FALSE),'Production Only'!$BF$39)</f>
        <v>1.4895751995434567</v>
      </c>
      <c r="L324" s="31">
        <f>IFERROR(VLOOKUP($F324,'Production Only'!$AX$2:$BG$38,8,FALSE),'Production Only'!$BE$39)</f>
        <v>0.80935440345454335</v>
      </c>
      <c r="M324" s="31">
        <f>IFERROR(VLOOKUP($F324,'Production Only'!$BJ$2:$BS$38,10,FALSE),'Production Only'!$BS$39)</f>
        <v>2.2636414564047174E-2</v>
      </c>
      <c r="N324" s="31">
        <f>IFERROR(VLOOKUP($F324,'Production Only'!$BJ$2:$BS$38,9,FALSE),'Production Only'!$BR$39)</f>
        <v>1.1925994178888928</v>
      </c>
      <c r="O324" s="31">
        <f>IFERROR(VLOOKUP($F324,'Production Only'!$BJ$2:$BS$38,8,FALSE),'Production Only'!$BQ$39)</f>
        <v>0.40093865907518167</v>
      </c>
    </row>
    <row r="325" spans="1:15" customFormat="1" x14ac:dyDescent="0.25">
      <c r="A325" s="28" t="s">
        <v>2408</v>
      </c>
      <c r="B325" s="28" t="s">
        <v>2399</v>
      </c>
      <c r="C325" s="28" t="s">
        <v>2409</v>
      </c>
      <c r="D325" s="28" t="s">
        <v>2401</v>
      </c>
      <c r="E325" s="28" t="s">
        <v>2402</v>
      </c>
      <c r="F325" s="29" t="s">
        <v>2403</v>
      </c>
      <c r="G325" s="30">
        <f>IFERROR(VLOOKUP($F325,'Production Only'!$AL$2:$AU$38,10,FALSE),'Production Only'!$AU$39)</f>
        <v>2.4232292053071945E-2</v>
      </c>
      <c r="H325" s="30">
        <f>IFERROR(VLOOKUP($F325,'Production Only'!$AL$2:$AU$38,9,FALSE),'Production Only'!$AT$39)</f>
        <v>1.219527367005955</v>
      </c>
      <c r="I325" s="30">
        <f>IFERROR(VLOOKUP($F325,'Production Only'!$AL$2:$AU$38,8,FALSE),'Production Only'!$AS$39)</f>
        <v>0.48793004003171608</v>
      </c>
      <c r="J325" s="31">
        <f>IFERROR(VLOOKUP($F325,'Production Only'!$AX$2:$BG$38,10,FALSE),'Production Only'!$BG$39)</f>
        <v>5.6630675699581717E-3</v>
      </c>
      <c r="K325" s="31">
        <f>IFERROR(VLOOKUP($F325,'Production Only'!$AX$2:$BG$38,9,FALSE),'Production Only'!$BF$39)</f>
        <v>1.4895751995434567</v>
      </c>
      <c r="L325" s="31">
        <f>IFERROR(VLOOKUP($F325,'Production Only'!$AX$2:$BG$38,8,FALSE),'Production Only'!$BE$39)</f>
        <v>0.80935440345454335</v>
      </c>
      <c r="M325" s="31">
        <f>IFERROR(VLOOKUP($F325,'Production Only'!$BJ$2:$BS$38,10,FALSE),'Production Only'!$BS$39)</f>
        <v>2.2636414564047174E-2</v>
      </c>
      <c r="N325" s="31">
        <f>IFERROR(VLOOKUP($F325,'Production Only'!$BJ$2:$BS$38,9,FALSE),'Production Only'!$BR$39)</f>
        <v>1.1925994178888928</v>
      </c>
      <c r="O325" s="31">
        <f>IFERROR(VLOOKUP($F325,'Production Only'!$BJ$2:$BS$38,8,FALSE),'Production Only'!$BQ$39)</f>
        <v>0.40093865907518167</v>
      </c>
    </row>
    <row r="326" spans="1:15" customFormat="1" x14ac:dyDescent="0.25">
      <c r="A326" s="28" t="s">
        <v>2410</v>
      </c>
      <c r="B326" s="28" t="s">
        <v>2399</v>
      </c>
      <c r="C326" s="28" t="s">
        <v>2411</v>
      </c>
      <c r="D326" s="28" t="s">
        <v>2401</v>
      </c>
      <c r="E326" s="28" t="s">
        <v>2402</v>
      </c>
      <c r="F326" s="29" t="s">
        <v>2403</v>
      </c>
      <c r="G326" s="30">
        <f>IFERROR(VLOOKUP($F326,'Production Only'!$AL$2:$AU$38,10,FALSE),'Production Only'!$AU$39)</f>
        <v>2.4232292053071945E-2</v>
      </c>
      <c r="H326" s="30">
        <f>IFERROR(VLOOKUP($F326,'Production Only'!$AL$2:$AU$38,9,FALSE),'Production Only'!$AT$39)</f>
        <v>1.219527367005955</v>
      </c>
      <c r="I326" s="30">
        <f>IFERROR(VLOOKUP($F326,'Production Only'!$AL$2:$AU$38,8,FALSE),'Production Only'!$AS$39)</f>
        <v>0.48793004003171608</v>
      </c>
      <c r="J326" s="31">
        <f>IFERROR(VLOOKUP($F326,'Production Only'!$AX$2:$BG$38,10,FALSE),'Production Only'!$BG$39)</f>
        <v>5.6630675699581717E-3</v>
      </c>
      <c r="K326" s="31">
        <f>IFERROR(VLOOKUP($F326,'Production Only'!$AX$2:$BG$38,9,FALSE),'Production Only'!$BF$39)</f>
        <v>1.4895751995434567</v>
      </c>
      <c r="L326" s="31">
        <f>IFERROR(VLOOKUP($F326,'Production Only'!$AX$2:$BG$38,8,FALSE),'Production Only'!$BE$39)</f>
        <v>0.80935440345454335</v>
      </c>
      <c r="M326" s="31">
        <f>IFERROR(VLOOKUP($F326,'Production Only'!$BJ$2:$BS$38,10,FALSE),'Production Only'!$BS$39)</f>
        <v>2.2636414564047174E-2</v>
      </c>
      <c r="N326" s="31">
        <f>IFERROR(VLOOKUP($F326,'Production Only'!$BJ$2:$BS$38,9,FALSE),'Production Only'!$BR$39)</f>
        <v>1.1925994178888928</v>
      </c>
      <c r="O326" s="31">
        <f>IFERROR(VLOOKUP($F326,'Production Only'!$BJ$2:$BS$38,8,FALSE),'Production Only'!$BQ$39)</f>
        <v>0.40093865907518167</v>
      </c>
    </row>
    <row r="327" spans="1:15" customFormat="1" x14ac:dyDescent="0.25">
      <c r="A327" s="28" t="s">
        <v>2412</v>
      </c>
      <c r="B327" s="28" t="s">
        <v>2399</v>
      </c>
      <c r="C327" s="28" t="s">
        <v>2413</v>
      </c>
      <c r="D327" s="28" t="s">
        <v>2401</v>
      </c>
      <c r="E327" s="28" t="s">
        <v>2402</v>
      </c>
      <c r="F327" s="29" t="s">
        <v>2403</v>
      </c>
      <c r="G327" s="30">
        <f>IFERROR(VLOOKUP($F327,'Production Only'!$AL$2:$AU$38,10,FALSE),'Production Only'!$AU$39)</f>
        <v>2.4232292053071945E-2</v>
      </c>
      <c r="H327" s="30">
        <f>IFERROR(VLOOKUP($F327,'Production Only'!$AL$2:$AU$38,9,FALSE),'Production Only'!$AT$39)</f>
        <v>1.219527367005955</v>
      </c>
      <c r="I327" s="30">
        <f>IFERROR(VLOOKUP($F327,'Production Only'!$AL$2:$AU$38,8,FALSE),'Production Only'!$AS$39)</f>
        <v>0.48793004003171608</v>
      </c>
      <c r="J327" s="31">
        <f>IFERROR(VLOOKUP($F327,'Production Only'!$AX$2:$BG$38,10,FALSE),'Production Only'!$BG$39)</f>
        <v>5.6630675699581717E-3</v>
      </c>
      <c r="K327" s="31">
        <f>IFERROR(VLOOKUP($F327,'Production Only'!$AX$2:$BG$38,9,FALSE),'Production Only'!$BF$39)</f>
        <v>1.4895751995434567</v>
      </c>
      <c r="L327" s="31">
        <f>IFERROR(VLOOKUP($F327,'Production Only'!$AX$2:$BG$38,8,FALSE),'Production Only'!$BE$39)</f>
        <v>0.80935440345454335</v>
      </c>
      <c r="M327" s="31">
        <f>IFERROR(VLOOKUP($F327,'Production Only'!$BJ$2:$BS$38,10,FALSE),'Production Only'!$BS$39)</f>
        <v>2.2636414564047174E-2</v>
      </c>
      <c r="N327" s="31">
        <f>IFERROR(VLOOKUP($F327,'Production Only'!$BJ$2:$BS$38,9,FALSE),'Production Only'!$BR$39)</f>
        <v>1.1925994178888928</v>
      </c>
      <c r="O327" s="31">
        <f>IFERROR(VLOOKUP($F327,'Production Only'!$BJ$2:$BS$38,8,FALSE),'Production Only'!$BQ$39)</f>
        <v>0.40093865907518167</v>
      </c>
    </row>
    <row r="328" spans="1:15" customFormat="1" x14ac:dyDescent="0.25">
      <c r="A328" s="28" t="s">
        <v>2414</v>
      </c>
      <c r="B328" s="28" t="s">
        <v>2399</v>
      </c>
      <c r="C328" s="28" t="s">
        <v>1655</v>
      </c>
      <c r="D328" s="28" t="s">
        <v>1642</v>
      </c>
      <c r="E328" s="28" t="s">
        <v>1643</v>
      </c>
      <c r="F328" s="29" t="s">
        <v>1644</v>
      </c>
      <c r="G328" s="30">
        <f>IFERROR(VLOOKUP($F328,'Production Only'!$AL$2:$AU$38,10,FALSE),'Production Only'!$AU$39)</f>
        <v>2.4232292053071945E-2</v>
      </c>
      <c r="H328" s="30">
        <f>IFERROR(VLOOKUP($F328,'Production Only'!$AL$2:$AU$38,9,FALSE),'Production Only'!$AT$39)</f>
        <v>1.219527367005955</v>
      </c>
      <c r="I328" s="30">
        <f>IFERROR(VLOOKUP($F328,'Production Only'!$AL$2:$AU$38,8,FALSE),'Production Only'!$AS$39)</f>
        <v>0.48793004003171608</v>
      </c>
      <c r="J328" s="31">
        <f>IFERROR(VLOOKUP($F328,'Production Only'!$AX$2:$BG$38,10,FALSE),'Production Only'!$BG$39)</f>
        <v>5.6630675699581717E-3</v>
      </c>
      <c r="K328" s="31">
        <f>IFERROR(VLOOKUP($F328,'Production Only'!$AX$2:$BG$38,9,FALSE),'Production Only'!$BF$39)</f>
        <v>1.4895751995434567</v>
      </c>
      <c r="L328" s="31">
        <f>IFERROR(VLOOKUP($F328,'Production Only'!$AX$2:$BG$38,8,FALSE),'Production Only'!$BE$39)</f>
        <v>0.80935440345454335</v>
      </c>
      <c r="M328" s="31">
        <f>IFERROR(VLOOKUP($F328,'Production Only'!$BJ$2:$BS$38,10,FALSE),'Production Only'!$BS$39)</f>
        <v>2.2636414564047174E-2</v>
      </c>
      <c r="N328" s="31">
        <f>IFERROR(VLOOKUP($F328,'Production Only'!$BJ$2:$BS$38,9,FALSE),'Production Only'!$BR$39)</f>
        <v>1.1925994178888928</v>
      </c>
      <c r="O328" s="31">
        <f>IFERROR(VLOOKUP($F328,'Production Only'!$BJ$2:$BS$38,8,FALSE),'Production Only'!$BQ$39)</f>
        <v>0.40093865907518167</v>
      </c>
    </row>
    <row r="329" spans="1:15" customFormat="1" x14ac:dyDescent="0.25">
      <c r="A329" s="28" t="s">
        <v>2415</v>
      </c>
      <c r="B329" s="28" t="s">
        <v>2399</v>
      </c>
      <c r="C329" s="28" t="s">
        <v>2416</v>
      </c>
      <c r="D329" s="28" t="s">
        <v>2401</v>
      </c>
      <c r="E329" s="28" t="s">
        <v>2402</v>
      </c>
      <c r="F329" s="29" t="s">
        <v>2403</v>
      </c>
      <c r="G329" s="30">
        <f>IFERROR(VLOOKUP($F329,'Production Only'!$AL$2:$AU$38,10,FALSE),'Production Only'!$AU$39)</f>
        <v>2.4232292053071945E-2</v>
      </c>
      <c r="H329" s="30">
        <f>IFERROR(VLOOKUP($F329,'Production Only'!$AL$2:$AU$38,9,FALSE),'Production Only'!$AT$39)</f>
        <v>1.219527367005955</v>
      </c>
      <c r="I329" s="30">
        <f>IFERROR(VLOOKUP($F329,'Production Only'!$AL$2:$AU$38,8,FALSE),'Production Only'!$AS$39)</f>
        <v>0.48793004003171608</v>
      </c>
      <c r="J329" s="31">
        <f>IFERROR(VLOOKUP($F329,'Production Only'!$AX$2:$BG$38,10,FALSE),'Production Only'!$BG$39)</f>
        <v>5.6630675699581717E-3</v>
      </c>
      <c r="K329" s="31">
        <f>IFERROR(VLOOKUP($F329,'Production Only'!$AX$2:$BG$38,9,FALSE),'Production Only'!$BF$39)</f>
        <v>1.4895751995434567</v>
      </c>
      <c r="L329" s="31">
        <f>IFERROR(VLOOKUP($F329,'Production Only'!$AX$2:$BG$38,8,FALSE),'Production Only'!$BE$39)</f>
        <v>0.80935440345454335</v>
      </c>
      <c r="M329" s="31">
        <f>IFERROR(VLOOKUP($F329,'Production Only'!$BJ$2:$BS$38,10,FALSE),'Production Only'!$BS$39)</f>
        <v>2.2636414564047174E-2</v>
      </c>
      <c r="N329" s="31">
        <f>IFERROR(VLOOKUP($F329,'Production Only'!$BJ$2:$BS$38,9,FALSE),'Production Only'!$BR$39)</f>
        <v>1.1925994178888928</v>
      </c>
      <c r="O329" s="31">
        <f>IFERROR(VLOOKUP($F329,'Production Only'!$BJ$2:$BS$38,8,FALSE),'Production Only'!$BQ$39)</f>
        <v>0.40093865907518167</v>
      </c>
    </row>
    <row r="330" spans="1:15" customFormat="1" x14ac:dyDescent="0.25">
      <c r="A330" s="28" t="s">
        <v>2417</v>
      </c>
      <c r="B330" s="28" t="s">
        <v>2399</v>
      </c>
      <c r="C330" s="28" t="s">
        <v>2418</v>
      </c>
      <c r="D330" s="28" t="s">
        <v>2401</v>
      </c>
      <c r="E330" s="28" t="s">
        <v>2402</v>
      </c>
      <c r="F330" s="29" t="s">
        <v>2403</v>
      </c>
      <c r="G330" s="30">
        <f>IFERROR(VLOOKUP($F330,'Production Only'!$AL$2:$AU$38,10,FALSE),'Production Only'!$AU$39)</f>
        <v>2.4232292053071945E-2</v>
      </c>
      <c r="H330" s="30">
        <f>IFERROR(VLOOKUP($F330,'Production Only'!$AL$2:$AU$38,9,FALSE),'Production Only'!$AT$39)</f>
        <v>1.219527367005955</v>
      </c>
      <c r="I330" s="30">
        <f>IFERROR(VLOOKUP($F330,'Production Only'!$AL$2:$AU$38,8,FALSE),'Production Only'!$AS$39)</f>
        <v>0.48793004003171608</v>
      </c>
      <c r="J330" s="31">
        <f>IFERROR(VLOOKUP($F330,'Production Only'!$AX$2:$BG$38,10,FALSE),'Production Only'!$BG$39)</f>
        <v>5.6630675699581717E-3</v>
      </c>
      <c r="K330" s="31">
        <f>IFERROR(VLOOKUP($F330,'Production Only'!$AX$2:$BG$38,9,FALSE),'Production Only'!$BF$39)</f>
        <v>1.4895751995434567</v>
      </c>
      <c r="L330" s="31">
        <f>IFERROR(VLOOKUP($F330,'Production Only'!$AX$2:$BG$38,8,FALSE),'Production Only'!$BE$39)</f>
        <v>0.80935440345454335</v>
      </c>
      <c r="M330" s="31">
        <f>IFERROR(VLOOKUP($F330,'Production Only'!$BJ$2:$BS$38,10,FALSE),'Production Only'!$BS$39)</f>
        <v>2.2636414564047174E-2</v>
      </c>
      <c r="N330" s="31">
        <f>IFERROR(VLOOKUP($F330,'Production Only'!$BJ$2:$BS$38,9,FALSE),'Production Only'!$BR$39)</f>
        <v>1.1925994178888928</v>
      </c>
      <c r="O330" s="31">
        <f>IFERROR(VLOOKUP($F330,'Production Only'!$BJ$2:$BS$38,8,FALSE),'Production Only'!$BQ$39)</f>
        <v>0.40093865907518167</v>
      </c>
    </row>
    <row r="331" spans="1:15" customFormat="1" x14ac:dyDescent="0.25">
      <c r="A331" s="28" t="s">
        <v>2419</v>
      </c>
      <c r="B331" s="28" t="s">
        <v>2399</v>
      </c>
      <c r="C331" s="28" t="s">
        <v>1670</v>
      </c>
      <c r="D331" s="28" t="s">
        <v>2401</v>
      </c>
      <c r="E331" s="28" t="s">
        <v>2402</v>
      </c>
      <c r="F331" s="29" t="s">
        <v>2403</v>
      </c>
      <c r="G331" s="30">
        <f>IFERROR(VLOOKUP($F331,'Production Only'!$AL$2:$AU$38,10,FALSE),'Production Only'!$AU$39)</f>
        <v>2.4232292053071945E-2</v>
      </c>
      <c r="H331" s="30">
        <f>IFERROR(VLOOKUP($F331,'Production Only'!$AL$2:$AU$38,9,FALSE),'Production Only'!$AT$39)</f>
        <v>1.219527367005955</v>
      </c>
      <c r="I331" s="30">
        <f>IFERROR(VLOOKUP($F331,'Production Only'!$AL$2:$AU$38,8,FALSE),'Production Only'!$AS$39)</f>
        <v>0.48793004003171608</v>
      </c>
      <c r="J331" s="31">
        <f>IFERROR(VLOOKUP($F331,'Production Only'!$AX$2:$BG$38,10,FALSE),'Production Only'!$BG$39)</f>
        <v>5.6630675699581717E-3</v>
      </c>
      <c r="K331" s="31">
        <f>IFERROR(VLOOKUP($F331,'Production Only'!$AX$2:$BG$38,9,FALSE),'Production Only'!$BF$39)</f>
        <v>1.4895751995434567</v>
      </c>
      <c r="L331" s="31">
        <f>IFERROR(VLOOKUP($F331,'Production Only'!$AX$2:$BG$38,8,FALSE),'Production Only'!$BE$39)</f>
        <v>0.80935440345454335</v>
      </c>
      <c r="M331" s="31">
        <f>IFERROR(VLOOKUP($F331,'Production Only'!$BJ$2:$BS$38,10,FALSE),'Production Only'!$BS$39)</f>
        <v>2.2636414564047174E-2</v>
      </c>
      <c r="N331" s="31">
        <f>IFERROR(VLOOKUP($F331,'Production Only'!$BJ$2:$BS$38,9,FALSE),'Production Only'!$BR$39)</f>
        <v>1.1925994178888928</v>
      </c>
      <c r="O331" s="31">
        <f>IFERROR(VLOOKUP($F331,'Production Only'!$BJ$2:$BS$38,8,FALSE),'Production Only'!$BQ$39)</f>
        <v>0.40093865907518167</v>
      </c>
    </row>
    <row r="332" spans="1:15" customFormat="1" x14ac:dyDescent="0.25">
      <c r="A332" s="28" t="s">
        <v>2420</v>
      </c>
      <c r="B332" s="28" t="s">
        <v>2399</v>
      </c>
      <c r="C332" s="28" t="s">
        <v>2421</v>
      </c>
      <c r="D332" s="28" t="s">
        <v>2401</v>
      </c>
      <c r="E332" s="28" t="s">
        <v>2402</v>
      </c>
      <c r="F332" s="29" t="s">
        <v>2403</v>
      </c>
      <c r="G332" s="30">
        <f>IFERROR(VLOOKUP($F332,'Production Only'!$AL$2:$AU$38,10,FALSE),'Production Only'!$AU$39)</f>
        <v>2.4232292053071945E-2</v>
      </c>
      <c r="H332" s="30">
        <f>IFERROR(VLOOKUP($F332,'Production Only'!$AL$2:$AU$38,9,FALSE),'Production Only'!$AT$39)</f>
        <v>1.219527367005955</v>
      </c>
      <c r="I332" s="30">
        <f>IFERROR(VLOOKUP($F332,'Production Only'!$AL$2:$AU$38,8,FALSE),'Production Only'!$AS$39)</f>
        <v>0.48793004003171608</v>
      </c>
      <c r="J332" s="31">
        <f>IFERROR(VLOOKUP($F332,'Production Only'!$AX$2:$BG$38,10,FALSE),'Production Only'!$BG$39)</f>
        <v>5.6630675699581717E-3</v>
      </c>
      <c r="K332" s="31">
        <f>IFERROR(VLOOKUP($F332,'Production Only'!$AX$2:$BG$38,9,FALSE),'Production Only'!$BF$39)</f>
        <v>1.4895751995434567</v>
      </c>
      <c r="L332" s="31">
        <f>IFERROR(VLOOKUP($F332,'Production Only'!$AX$2:$BG$38,8,FALSE),'Production Only'!$BE$39)</f>
        <v>0.80935440345454335</v>
      </c>
      <c r="M332" s="31">
        <f>IFERROR(VLOOKUP($F332,'Production Only'!$BJ$2:$BS$38,10,FALSE),'Production Only'!$BS$39)</f>
        <v>2.2636414564047174E-2</v>
      </c>
      <c r="N332" s="31">
        <f>IFERROR(VLOOKUP($F332,'Production Only'!$BJ$2:$BS$38,9,FALSE),'Production Only'!$BR$39)</f>
        <v>1.1925994178888928</v>
      </c>
      <c r="O332" s="31">
        <f>IFERROR(VLOOKUP($F332,'Production Only'!$BJ$2:$BS$38,8,FALSE),'Production Only'!$BQ$39)</f>
        <v>0.40093865907518167</v>
      </c>
    </row>
    <row r="333" spans="1:15" customFormat="1" x14ac:dyDescent="0.25">
      <c r="A333" s="28" t="s">
        <v>2422</v>
      </c>
      <c r="B333" s="28" t="s">
        <v>2399</v>
      </c>
      <c r="C333" s="28" t="s">
        <v>1951</v>
      </c>
      <c r="D333" s="28" t="s">
        <v>2401</v>
      </c>
      <c r="E333" s="28" t="s">
        <v>2402</v>
      </c>
      <c r="F333" s="29" t="s">
        <v>2403</v>
      </c>
      <c r="G333" s="30">
        <f>IFERROR(VLOOKUP($F333,'Production Only'!$AL$2:$AU$38,10,FALSE),'Production Only'!$AU$39)</f>
        <v>2.4232292053071945E-2</v>
      </c>
      <c r="H333" s="30">
        <f>IFERROR(VLOOKUP($F333,'Production Only'!$AL$2:$AU$38,9,FALSE),'Production Only'!$AT$39)</f>
        <v>1.219527367005955</v>
      </c>
      <c r="I333" s="30">
        <f>IFERROR(VLOOKUP($F333,'Production Only'!$AL$2:$AU$38,8,FALSE),'Production Only'!$AS$39)</f>
        <v>0.48793004003171608</v>
      </c>
      <c r="J333" s="31">
        <f>IFERROR(VLOOKUP($F333,'Production Only'!$AX$2:$BG$38,10,FALSE),'Production Only'!$BG$39)</f>
        <v>5.6630675699581717E-3</v>
      </c>
      <c r="K333" s="31">
        <f>IFERROR(VLOOKUP($F333,'Production Only'!$AX$2:$BG$38,9,FALSE),'Production Only'!$BF$39)</f>
        <v>1.4895751995434567</v>
      </c>
      <c r="L333" s="31">
        <f>IFERROR(VLOOKUP($F333,'Production Only'!$AX$2:$BG$38,8,FALSE),'Production Only'!$BE$39)</f>
        <v>0.80935440345454335</v>
      </c>
      <c r="M333" s="31">
        <f>IFERROR(VLOOKUP($F333,'Production Only'!$BJ$2:$BS$38,10,FALSE),'Production Only'!$BS$39)</f>
        <v>2.2636414564047174E-2</v>
      </c>
      <c r="N333" s="31">
        <f>IFERROR(VLOOKUP($F333,'Production Only'!$BJ$2:$BS$38,9,FALSE),'Production Only'!$BR$39)</f>
        <v>1.1925994178888928</v>
      </c>
      <c r="O333" s="31">
        <f>IFERROR(VLOOKUP($F333,'Production Only'!$BJ$2:$BS$38,8,FALSE),'Production Only'!$BQ$39)</f>
        <v>0.40093865907518167</v>
      </c>
    </row>
    <row r="334" spans="1:15" customFormat="1" x14ac:dyDescent="0.25">
      <c r="A334" s="28" t="s">
        <v>2423</v>
      </c>
      <c r="B334" s="28" t="s">
        <v>2399</v>
      </c>
      <c r="C334" s="28" t="s">
        <v>2424</v>
      </c>
      <c r="D334" s="28" t="s">
        <v>2401</v>
      </c>
      <c r="E334" s="28" t="s">
        <v>2402</v>
      </c>
      <c r="F334" s="29" t="s">
        <v>2403</v>
      </c>
      <c r="G334" s="30">
        <f>IFERROR(VLOOKUP($F334,'Production Only'!$AL$2:$AU$38,10,FALSE),'Production Only'!$AU$39)</f>
        <v>2.4232292053071945E-2</v>
      </c>
      <c r="H334" s="30">
        <f>IFERROR(VLOOKUP($F334,'Production Only'!$AL$2:$AU$38,9,FALSE),'Production Only'!$AT$39)</f>
        <v>1.219527367005955</v>
      </c>
      <c r="I334" s="30">
        <f>IFERROR(VLOOKUP($F334,'Production Only'!$AL$2:$AU$38,8,FALSE),'Production Only'!$AS$39)</f>
        <v>0.48793004003171608</v>
      </c>
      <c r="J334" s="31">
        <f>IFERROR(VLOOKUP($F334,'Production Only'!$AX$2:$BG$38,10,FALSE),'Production Only'!$BG$39)</f>
        <v>5.6630675699581717E-3</v>
      </c>
      <c r="K334" s="31">
        <f>IFERROR(VLOOKUP($F334,'Production Only'!$AX$2:$BG$38,9,FALSE),'Production Only'!$BF$39)</f>
        <v>1.4895751995434567</v>
      </c>
      <c r="L334" s="31">
        <f>IFERROR(VLOOKUP($F334,'Production Only'!$AX$2:$BG$38,8,FALSE),'Production Only'!$BE$39)</f>
        <v>0.80935440345454335</v>
      </c>
      <c r="M334" s="31">
        <f>IFERROR(VLOOKUP($F334,'Production Only'!$BJ$2:$BS$38,10,FALSE),'Production Only'!$BS$39)</f>
        <v>2.2636414564047174E-2</v>
      </c>
      <c r="N334" s="31">
        <f>IFERROR(VLOOKUP($F334,'Production Only'!$BJ$2:$BS$38,9,FALSE),'Production Only'!$BR$39)</f>
        <v>1.1925994178888928</v>
      </c>
      <c r="O334" s="31">
        <f>IFERROR(VLOOKUP($F334,'Production Only'!$BJ$2:$BS$38,8,FALSE),'Production Only'!$BQ$39)</f>
        <v>0.40093865907518167</v>
      </c>
    </row>
    <row r="335" spans="1:15" customFormat="1" x14ac:dyDescent="0.25">
      <c r="A335" s="28" t="s">
        <v>2425</v>
      </c>
      <c r="B335" s="28" t="s">
        <v>2399</v>
      </c>
      <c r="C335" s="28" t="s">
        <v>2426</v>
      </c>
      <c r="D335" s="28" t="s">
        <v>2401</v>
      </c>
      <c r="E335" s="28" t="s">
        <v>2402</v>
      </c>
      <c r="F335" s="29" t="s">
        <v>2403</v>
      </c>
      <c r="G335" s="30">
        <f>IFERROR(VLOOKUP($F335,'Production Only'!$AL$2:$AU$38,10,FALSE),'Production Only'!$AU$39)</f>
        <v>2.4232292053071945E-2</v>
      </c>
      <c r="H335" s="30">
        <f>IFERROR(VLOOKUP($F335,'Production Only'!$AL$2:$AU$38,9,FALSE),'Production Only'!$AT$39)</f>
        <v>1.219527367005955</v>
      </c>
      <c r="I335" s="30">
        <f>IFERROR(VLOOKUP($F335,'Production Only'!$AL$2:$AU$38,8,FALSE),'Production Only'!$AS$39)</f>
        <v>0.48793004003171608</v>
      </c>
      <c r="J335" s="31">
        <f>IFERROR(VLOOKUP($F335,'Production Only'!$AX$2:$BG$38,10,FALSE),'Production Only'!$BG$39)</f>
        <v>5.6630675699581717E-3</v>
      </c>
      <c r="K335" s="31">
        <f>IFERROR(VLOOKUP($F335,'Production Only'!$AX$2:$BG$38,9,FALSE),'Production Only'!$BF$39)</f>
        <v>1.4895751995434567</v>
      </c>
      <c r="L335" s="31">
        <f>IFERROR(VLOOKUP($F335,'Production Only'!$AX$2:$BG$38,8,FALSE),'Production Only'!$BE$39)</f>
        <v>0.80935440345454335</v>
      </c>
      <c r="M335" s="31">
        <f>IFERROR(VLOOKUP($F335,'Production Only'!$BJ$2:$BS$38,10,FALSE),'Production Only'!$BS$39)</f>
        <v>2.2636414564047174E-2</v>
      </c>
      <c r="N335" s="31">
        <f>IFERROR(VLOOKUP($F335,'Production Only'!$BJ$2:$BS$38,9,FALSE),'Production Only'!$BR$39)</f>
        <v>1.1925994178888928</v>
      </c>
      <c r="O335" s="31">
        <f>IFERROR(VLOOKUP($F335,'Production Only'!$BJ$2:$BS$38,8,FALSE),'Production Only'!$BQ$39)</f>
        <v>0.40093865907518167</v>
      </c>
    </row>
    <row r="336" spans="1:15" customFormat="1" x14ac:dyDescent="0.25">
      <c r="A336" s="28" t="s">
        <v>2427</v>
      </c>
      <c r="B336" s="28" t="s">
        <v>2399</v>
      </c>
      <c r="C336" s="28" t="s">
        <v>2428</v>
      </c>
      <c r="D336" s="28" t="s">
        <v>2401</v>
      </c>
      <c r="E336" s="28" t="s">
        <v>2402</v>
      </c>
      <c r="F336" s="29" t="s">
        <v>2403</v>
      </c>
      <c r="G336" s="30">
        <f>IFERROR(VLOOKUP($F336,'Production Only'!$AL$2:$AU$38,10,FALSE),'Production Only'!$AU$39)</f>
        <v>2.4232292053071945E-2</v>
      </c>
      <c r="H336" s="30">
        <f>IFERROR(VLOOKUP($F336,'Production Only'!$AL$2:$AU$38,9,FALSE),'Production Only'!$AT$39)</f>
        <v>1.219527367005955</v>
      </c>
      <c r="I336" s="30">
        <f>IFERROR(VLOOKUP($F336,'Production Only'!$AL$2:$AU$38,8,FALSE),'Production Only'!$AS$39)</f>
        <v>0.48793004003171608</v>
      </c>
      <c r="J336" s="31">
        <f>IFERROR(VLOOKUP($F336,'Production Only'!$AX$2:$BG$38,10,FALSE),'Production Only'!$BG$39)</f>
        <v>5.6630675699581717E-3</v>
      </c>
      <c r="K336" s="31">
        <f>IFERROR(VLOOKUP($F336,'Production Only'!$AX$2:$BG$38,9,FALSE),'Production Only'!$BF$39)</f>
        <v>1.4895751995434567</v>
      </c>
      <c r="L336" s="31">
        <f>IFERROR(VLOOKUP($F336,'Production Only'!$AX$2:$BG$38,8,FALSE),'Production Only'!$BE$39)</f>
        <v>0.80935440345454335</v>
      </c>
      <c r="M336" s="31">
        <f>IFERROR(VLOOKUP($F336,'Production Only'!$BJ$2:$BS$38,10,FALSE),'Production Only'!$BS$39)</f>
        <v>2.2636414564047174E-2</v>
      </c>
      <c r="N336" s="31">
        <f>IFERROR(VLOOKUP($F336,'Production Only'!$BJ$2:$BS$38,9,FALSE),'Production Only'!$BR$39)</f>
        <v>1.1925994178888928</v>
      </c>
      <c r="O336" s="31">
        <f>IFERROR(VLOOKUP($F336,'Production Only'!$BJ$2:$BS$38,8,FALSE),'Production Only'!$BQ$39)</f>
        <v>0.40093865907518167</v>
      </c>
    </row>
    <row r="337" spans="1:15" customFormat="1" x14ac:dyDescent="0.25">
      <c r="A337" s="28" t="s">
        <v>2429</v>
      </c>
      <c r="B337" s="28" t="s">
        <v>2399</v>
      </c>
      <c r="C337" s="28" t="s">
        <v>1699</v>
      </c>
      <c r="D337" s="28" t="s">
        <v>1636</v>
      </c>
      <c r="E337" s="28" t="s">
        <v>1637</v>
      </c>
      <c r="F337" s="29" t="s">
        <v>1558</v>
      </c>
      <c r="G337" s="30">
        <f>IFERROR(VLOOKUP($F337,'Production Only'!$AL$2:$AU$38,10,FALSE),'Production Only'!$AU$39)</f>
        <v>1.2136939814352729E-2</v>
      </c>
      <c r="H337" s="30">
        <f>IFERROR(VLOOKUP($F337,'Production Only'!$AL$2:$AU$38,9,FALSE),'Production Only'!$AT$39)</f>
        <v>0.76742688891106892</v>
      </c>
      <c r="I337" s="30">
        <f>IFERROR(VLOOKUP($F337,'Production Only'!$AL$2:$AU$38,8,FALSE),'Production Only'!$AS$39)</f>
        <v>0.33003792793691983</v>
      </c>
      <c r="J337" s="31">
        <f>IFERROR(VLOOKUP($F337,'Production Only'!$AX$2:$BG$38,10,FALSE),'Production Only'!$BG$39)</f>
        <v>5.6630675699581717E-3</v>
      </c>
      <c r="K337" s="31">
        <f>IFERROR(VLOOKUP($F337,'Production Only'!$AX$2:$BG$38,9,FALSE),'Production Only'!$BF$39)</f>
        <v>1.4895751995434567</v>
      </c>
      <c r="L337" s="31">
        <f>IFERROR(VLOOKUP($F337,'Production Only'!$AX$2:$BG$38,8,FALSE),'Production Only'!$BE$39)</f>
        <v>0.80935440345454335</v>
      </c>
      <c r="M337" s="31">
        <f>IFERROR(VLOOKUP($F337,'Production Only'!$BJ$2:$BS$38,10,FALSE),'Production Only'!$BS$39)</f>
        <v>2.2889842632331903E-2</v>
      </c>
      <c r="N337" s="31">
        <f>IFERROR(VLOOKUP($F337,'Production Only'!$BJ$2:$BS$38,9,FALSE),'Production Only'!$BR$39)</f>
        <v>0.23462088698140199</v>
      </c>
      <c r="O337" s="31">
        <f>IFERROR(VLOOKUP($F337,'Production Only'!$BJ$2:$BS$38,8,FALSE),'Production Only'!$BQ$39)</f>
        <v>5.0071530758226034E-2</v>
      </c>
    </row>
    <row r="338" spans="1:15" customFormat="1" x14ac:dyDescent="0.25">
      <c r="A338" s="28" t="s">
        <v>2430</v>
      </c>
      <c r="B338" s="28" t="s">
        <v>2399</v>
      </c>
      <c r="C338" s="28" t="s">
        <v>2431</v>
      </c>
      <c r="D338" s="28" t="s">
        <v>2401</v>
      </c>
      <c r="E338" s="28" t="s">
        <v>2402</v>
      </c>
      <c r="F338" s="29" t="s">
        <v>2403</v>
      </c>
      <c r="G338" s="30">
        <f>IFERROR(VLOOKUP($F338,'Production Only'!$AL$2:$AU$38,10,FALSE),'Production Only'!$AU$39)</f>
        <v>2.4232292053071945E-2</v>
      </c>
      <c r="H338" s="30">
        <f>IFERROR(VLOOKUP($F338,'Production Only'!$AL$2:$AU$38,9,FALSE),'Production Only'!$AT$39)</f>
        <v>1.219527367005955</v>
      </c>
      <c r="I338" s="30">
        <f>IFERROR(VLOOKUP($F338,'Production Only'!$AL$2:$AU$38,8,FALSE),'Production Only'!$AS$39)</f>
        <v>0.48793004003171608</v>
      </c>
      <c r="J338" s="31">
        <f>IFERROR(VLOOKUP($F338,'Production Only'!$AX$2:$BG$38,10,FALSE),'Production Only'!$BG$39)</f>
        <v>5.6630675699581717E-3</v>
      </c>
      <c r="K338" s="31">
        <f>IFERROR(VLOOKUP($F338,'Production Only'!$AX$2:$BG$38,9,FALSE),'Production Only'!$BF$39)</f>
        <v>1.4895751995434567</v>
      </c>
      <c r="L338" s="31">
        <f>IFERROR(VLOOKUP($F338,'Production Only'!$AX$2:$BG$38,8,FALSE),'Production Only'!$BE$39)</f>
        <v>0.80935440345454335</v>
      </c>
      <c r="M338" s="31">
        <f>IFERROR(VLOOKUP($F338,'Production Only'!$BJ$2:$BS$38,10,FALSE),'Production Only'!$BS$39)</f>
        <v>2.2636414564047174E-2</v>
      </c>
      <c r="N338" s="31">
        <f>IFERROR(VLOOKUP($F338,'Production Only'!$BJ$2:$BS$38,9,FALSE),'Production Only'!$BR$39)</f>
        <v>1.1925994178888928</v>
      </c>
      <c r="O338" s="31">
        <f>IFERROR(VLOOKUP($F338,'Production Only'!$BJ$2:$BS$38,8,FALSE),'Production Only'!$BQ$39)</f>
        <v>0.40093865907518167</v>
      </c>
    </row>
    <row r="339" spans="1:15" customFormat="1" x14ac:dyDescent="0.25">
      <c r="A339" s="28" t="s">
        <v>2432</v>
      </c>
      <c r="B339" s="28" t="s">
        <v>2399</v>
      </c>
      <c r="C339" s="28" t="s">
        <v>1705</v>
      </c>
      <c r="D339" s="28" t="s">
        <v>1642</v>
      </c>
      <c r="E339" s="28" t="s">
        <v>1643</v>
      </c>
      <c r="F339" s="29" t="s">
        <v>1644</v>
      </c>
      <c r="G339" s="30">
        <f>IFERROR(VLOOKUP($F339,'Production Only'!$AL$2:$AU$38,10,FALSE),'Production Only'!$AU$39)</f>
        <v>2.4232292053071945E-2</v>
      </c>
      <c r="H339" s="30">
        <f>IFERROR(VLOOKUP($F339,'Production Only'!$AL$2:$AU$38,9,FALSE),'Production Only'!$AT$39)</f>
        <v>1.219527367005955</v>
      </c>
      <c r="I339" s="30">
        <f>IFERROR(VLOOKUP($F339,'Production Only'!$AL$2:$AU$38,8,FALSE),'Production Only'!$AS$39)</f>
        <v>0.48793004003171608</v>
      </c>
      <c r="J339" s="31">
        <f>IFERROR(VLOOKUP($F339,'Production Only'!$AX$2:$BG$38,10,FALSE),'Production Only'!$BG$39)</f>
        <v>5.6630675699581717E-3</v>
      </c>
      <c r="K339" s="31">
        <f>IFERROR(VLOOKUP($F339,'Production Only'!$AX$2:$BG$38,9,FALSE),'Production Only'!$BF$39)</f>
        <v>1.4895751995434567</v>
      </c>
      <c r="L339" s="31">
        <f>IFERROR(VLOOKUP($F339,'Production Only'!$AX$2:$BG$38,8,FALSE),'Production Only'!$BE$39)</f>
        <v>0.80935440345454335</v>
      </c>
      <c r="M339" s="31">
        <f>IFERROR(VLOOKUP($F339,'Production Only'!$BJ$2:$BS$38,10,FALSE),'Production Only'!$BS$39)</f>
        <v>2.2636414564047174E-2</v>
      </c>
      <c r="N339" s="31">
        <f>IFERROR(VLOOKUP($F339,'Production Only'!$BJ$2:$BS$38,9,FALSE),'Production Only'!$BR$39)</f>
        <v>1.1925994178888928</v>
      </c>
      <c r="O339" s="31">
        <f>IFERROR(VLOOKUP($F339,'Production Only'!$BJ$2:$BS$38,8,FALSE),'Production Only'!$BQ$39)</f>
        <v>0.40093865907518167</v>
      </c>
    </row>
    <row r="340" spans="1:15" customFormat="1" x14ac:dyDescent="0.25">
      <c r="A340" s="28" t="s">
        <v>2433</v>
      </c>
      <c r="B340" s="28" t="s">
        <v>2399</v>
      </c>
      <c r="C340" s="28" t="s">
        <v>2434</v>
      </c>
      <c r="D340" s="28" t="s">
        <v>1642</v>
      </c>
      <c r="E340" s="28" t="s">
        <v>1643</v>
      </c>
      <c r="F340" s="29" t="s">
        <v>1644</v>
      </c>
      <c r="G340" s="30">
        <f>IFERROR(VLOOKUP($F340,'Production Only'!$AL$2:$AU$38,10,FALSE),'Production Only'!$AU$39)</f>
        <v>2.4232292053071945E-2</v>
      </c>
      <c r="H340" s="30">
        <f>IFERROR(VLOOKUP($F340,'Production Only'!$AL$2:$AU$38,9,FALSE),'Production Only'!$AT$39)</f>
        <v>1.219527367005955</v>
      </c>
      <c r="I340" s="30">
        <f>IFERROR(VLOOKUP($F340,'Production Only'!$AL$2:$AU$38,8,FALSE),'Production Only'!$AS$39)</f>
        <v>0.48793004003171608</v>
      </c>
      <c r="J340" s="31">
        <f>IFERROR(VLOOKUP($F340,'Production Only'!$AX$2:$BG$38,10,FALSE),'Production Only'!$BG$39)</f>
        <v>5.6630675699581717E-3</v>
      </c>
      <c r="K340" s="31">
        <f>IFERROR(VLOOKUP($F340,'Production Only'!$AX$2:$BG$38,9,FALSE),'Production Only'!$BF$39)</f>
        <v>1.4895751995434567</v>
      </c>
      <c r="L340" s="31">
        <f>IFERROR(VLOOKUP($F340,'Production Only'!$AX$2:$BG$38,8,FALSE),'Production Only'!$BE$39)</f>
        <v>0.80935440345454335</v>
      </c>
      <c r="M340" s="31">
        <f>IFERROR(VLOOKUP($F340,'Production Only'!$BJ$2:$BS$38,10,FALSE),'Production Only'!$BS$39)</f>
        <v>2.2636414564047174E-2</v>
      </c>
      <c r="N340" s="31">
        <f>IFERROR(VLOOKUP($F340,'Production Only'!$BJ$2:$BS$38,9,FALSE),'Production Only'!$BR$39)</f>
        <v>1.1925994178888928</v>
      </c>
      <c r="O340" s="31">
        <f>IFERROR(VLOOKUP($F340,'Production Only'!$BJ$2:$BS$38,8,FALSE),'Production Only'!$BQ$39)</f>
        <v>0.40093865907518167</v>
      </c>
    </row>
    <row r="341" spans="1:15" customFormat="1" x14ac:dyDescent="0.25">
      <c r="A341" s="28" t="s">
        <v>2435</v>
      </c>
      <c r="B341" s="28" t="s">
        <v>2399</v>
      </c>
      <c r="C341" s="28" t="s">
        <v>2436</v>
      </c>
      <c r="D341" s="28" t="s">
        <v>2401</v>
      </c>
      <c r="E341" s="28" t="s">
        <v>2402</v>
      </c>
      <c r="F341" s="29" t="s">
        <v>2403</v>
      </c>
      <c r="G341" s="30">
        <f>IFERROR(VLOOKUP($F341,'Production Only'!$AL$2:$AU$38,10,FALSE),'Production Only'!$AU$39)</f>
        <v>2.4232292053071945E-2</v>
      </c>
      <c r="H341" s="30">
        <f>IFERROR(VLOOKUP($F341,'Production Only'!$AL$2:$AU$38,9,FALSE),'Production Only'!$AT$39)</f>
        <v>1.219527367005955</v>
      </c>
      <c r="I341" s="30">
        <f>IFERROR(VLOOKUP($F341,'Production Only'!$AL$2:$AU$38,8,FALSE),'Production Only'!$AS$39)</f>
        <v>0.48793004003171608</v>
      </c>
      <c r="J341" s="31">
        <f>IFERROR(VLOOKUP($F341,'Production Only'!$AX$2:$BG$38,10,FALSE),'Production Only'!$BG$39)</f>
        <v>5.6630675699581717E-3</v>
      </c>
      <c r="K341" s="31">
        <f>IFERROR(VLOOKUP($F341,'Production Only'!$AX$2:$BG$38,9,FALSE),'Production Only'!$BF$39)</f>
        <v>1.4895751995434567</v>
      </c>
      <c r="L341" s="31">
        <f>IFERROR(VLOOKUP($F341,'Production Only'!$AX$2:$BG$38,8,FALSE),'Production Only'!$BE$39)</f>
        <v>0.80935440345454335</v>
      </c>
      <c r="M341" s="31">
        <f>IFERROR(VLOOKUP($F341,'Production Only'!$BJ$2:$BS$38,10,FALSE),'Production Only'!$BS$39)</f>
        <v>2.2636414564047174E-2</v>
      </c>
      <c r="N341" s="31">
        <f>IFERROR(VLOOKUP($F341,'Production Only'!$BJ$2:$BS$38,9,FALSE),'Production Only'!$BR$39)</f>
        <v>1.1925994178888928</v>
      </c>
      <c r="O341" s="31">
        <f>IFERROR(VLOOKUP($F341,'Production Only'!$BJ$2:$BS$38,8,FALSE),'Production Only'!$BQ$39)</f>
        <v>0.40093865907518167</v>
      </c>
    </row>
    <row r="342" spans="1:15" customFormat="1" x14ac:dyDescent="0.25">
      <c r="A342" s="28" t="s">
        <v>2437</v>
      </c>
      <c r="B342" s="28" t="s">
        <v>2399</v>
      </c>
      <c r="C342" s="28" t="s">
        <v>2438</v>
      </c>
      <c r="D342" s="28" t="s">
        <v>2401</v>
      </c>
      <c r="E342" s="28" t="s">
        <v>2402</v>
      </c>
      <c r="F342" s="29" t="s">
        <v>2403</v>
      </c>
      <c r="G342" s="30">
        <f>IFERROR(VLOOKUP($F342,'Production Only'!$AL$2:$AU$38,10,FALSE),'Production Only'!$AU$39)</f>
        <v>2.4232292053071945E-2</v>
      </c>
      <c r="H342" s="30">
        <f>IFERROR(VLOOKUP($F342,'Production Only'!$AL$2:$AU$38,9,FALSE),'Production Only'!$AT$39)</f>
        <v>1.219527367005955</v>
      </c>
      <c r="I342" s="30">
        <f>IFERROR(VLOOKUP($F342,'Production Only'!$AL$2:$AU$38,8,FALSE),'Production Only'!$AS$39)</f>
        <v>0.48793004003171608</v>
      </c>
      <c r="J342" s="31">
        <f>IFERROR(VLOOKUP($F342,'Production Only'!$AX$2:$BG$38,10,FALSE),'Production Only'!$BG$39)</f>
        <v>5.6630675699581717E-3</v>
      </c>
      <c r="K342" s="31">
        <f>IFERROR(VLOOKUP($F342,'Production Only'!$AX$2:$BG$38,9,FALSE),'Production Only'!$BF$39)</f>
        <v>1.4895751995434567</v>
      </c>
      <c r="L342" s="31">
        <f>IFERROR(VLOOKUP($F342,'Production Only'!$AX$2:$BG$38,8,FALSE),'Production Only'!$BE$39)</f>
        <v>0.80935440345454335</v>
      </c>
      <c r="M342" s="31">
        <f>IFERROR(VLOOKUP($F342,'Production Only'!$BJ$2:$BS$38,10,FALSE),'Production Only'!$BS$39)</f>
        <v>2.2636414564047174E-2</v>
      </c>
      <c r="N342" s="31">
        <f>IFERROR(VLOOKUP($F342,'Production Only'!$BJ$2:$BS$38,9,FALSE),'Production Only'!$BR$39)</f>
        <v>1.1925994178888928</v>
      </c>
      <c r="O342" s="31">
        <f>IFERROR(VLOOKUP($F342,'Production Only'!$BJ$2:$BS$38,8,FALSE),'Production Only'!$BQ$39)</f>
        <v>0.40093865907518167</v>
      </c>
    </row>
    <row r="343" spans="1:15" customFormat="1" x14ac:dyDescent="0.25">
      <c r="A343" s="28" t="s">
        <v>2439</v>
      </c>
      <c r="B343" s="28" t="s">
        <v>2399</v>
      </c>
      <c r="C343" s="28" t="s">
        <v>2440</v>
      </c>
      <c r="D343" s="28" t="s">
        <v>1642</v>
      </c>
      <c r="E343" s="28" t="s">
        <v>1643</v>
      </c>
      <c r="F343" s="29" t="s">
        <v>1644</v>
      </c>
      <c r="G343" s="30">
        <f>IFERROR(VLOOKUP($F343,'Production Only'!$AL$2:$AU$38,10,FALSE),'Production Only'!$AU$39)</f>
        <v>2.4232292053071945E-2</v>
      </c>
      <c r="H343" s="30">
        <f>IFERROR(VLOOKUP($F343,'Production Only'!$AL$2:$AU$38,9,FALSE),'Production Only'!$AT$39)</f>
        <v>1.219527367005955</v>
      </c>
      <c r="I343" s="30">
        <f>IFERROR(VLOOKUP($F343,'Production Only'!$AL$2:$AU$38,8,FALSE),'Production Only'!$AS$39)</f>
        <v>0.48793004003171608</v>
      </c>
      <c r="J343" s="31">
        <f>IFERROR(VLOOKUP($F343,'Production Only'!$AX$2:$BG$38,10,FALSE),'Production Only'!$BG$39)</f>
        <v>5.6630675699581717E-3</v>
      </c>
      <c r="K343" s="31">
        <f>IFERROR(VLOOKUP($F343,'Production Only'!$AX$2:$BG$38,9,FALSE),'Production Only'!$BF$39)</f>
        <v>1.4895751995434567</v>
      </c>
      <c r="L343" s="31">
        <f>IFERROR(VLOOKUP($F343,'Production Only'!$AX$2:$BG$38,8,FALSE),'Production Only'!$BE$39)</f>
        <v>0.80935440345454335</v>
      </c>
      <c r="M343" s="31">
        <f>IFERROR(VLOOKUP($F343,'Production Only'!$BJ$2:$BS$38,10,FALSE),'Production Only'!$BS$39)</f>
        <v>2.2636414564047174E-2</v>
      </c>
      <c r="N343" s="31">
        <f>IFERROR(VLOOKUP($F343,'Production Only'!$BJ$2:$BS$38,9,FALSE),'Production Only'!$BR$39)</f>
        <v>1.1925994178888928</v>
      </c>
      <c r="O343" s="31">
        <f>IFERROR(VLOOKUP($F343,'Production Only'!$BJ$2:$BS$38,8,FALSE),'Production Only'!$BQ$39)</f>
        <v>0.40093865907518167</v>
      </c>
    </row>
    <row r="344" spans="1:15" customFormat="1" x14ac:dyDescent="0.25">
      <c r="A344" s="28" t="s">
        <v>2441</v>
      </c>
      <c r="B344" s="28" t="s">
        <v>2399</v>
      </c>
      <c r="C344" s="28" t="s">
        <v>2442</v>
      </c>
      <c r="D344" s="28" t="s">
        <v>2401</v>
      </c>
      <c r="E344" s="28" t="s">
        <v>2402</v>
      </c>
      <c r="F344" s="29" t="s">
        <v>2403</v>
      </c>
      <c r="G344" s="30">
        <f>IFERROR(VLOOKUP($F344,'Production Only'!$AL$2:$AU$38,10,FALSE),'Production Only'!$AU$39)</f>
        <v>2.4232292053071945E-2</v>
      </c>
      <c r="H344" s="30">
        <f>IFERROR(VLOOKUP($F344,'Production Only'!$AL$2:$AU$38,9,FALSE),'Production Only'!$AT$39)</f>
        <v>1.219527367005955</v>
      </c>
      <c r="I344" s="30">
        <f>IFERROR(VLOOKUP($F344,'Production Only'!$AL$2:$AU$38,8,FALSE),'Production Only'!$AS$39)</f>
        <v>0.48793004003171608</v>
      </c>
      <c r="J344" s="31">
        <f>IFERROR(VLOOKUP($F344,'Production Only'!$AX$2:$BG$38,10,FALSE),'Production Only'!$BG$39)</f>
        <v>5.6630675699581717E-3</v>
      </c>
      <c r="K344" s="31">
        <f>IFERROR(VLOOKUP($F344,'Production Only'!$AX$2:$BG$38,9,FALSE),'Production Only'!$BF$39)</f>
        <v>1.4895751995434567</v>
      </c>
      <c r="L344" s="31">
        <f>IFERROR(VLOOKUP($F344,'Production Only'!$AX$2:$BG$38,8,FALSE),'Production Only'!$BE$39)</f>
        <v>0.80935440345454335</v>
      </c>
      <c r="M344" s="31">
        <f>IFERROR(VLOOKUP($F344,'Production Only'!$BJ$2:$BS$38,10,FALSE),'Production Only'!$BS$39)</f>
        <v>2.2636414564047174E-2</v>
      </c>
      <c r="N344" s="31">
        <f>IFERROR(VLOOKUP($F344,'Production Only'!$BJ$2:$BS$38,9,FALSE),'Production Only'!$BR$39)</f>
        <v>1.1925994178888928</v>
      </c>
      <c r="O344" s="31">
        <f>IFERROR(VLOOKUP($F344,'Production Only'!$BJ$2:$BS$38,8,FALSE),'Production Only'!$BQ$39)</f>
        <v>0.40093865907518167</v>
      </c>
    </row>
    <row r="345" spans="1:15" customFormat="1" x14ac:dyDescent="0.25">
      <c r="A345" s="28" t="s">
        <v>2443</v>
      </c>
      <c r="B345" s="28" t="s">
        <v>2399</v>
      </c>
      <c r="C345" s="28" t="s">
        <v>2444</v>
      </c>
      <c r="D345" s="28" t="s">
        <v>2401</v>
      </c>
      <c r="E345" s="28" t="s">
        <v>2402</v>
      </c>
      <c r="F345" s="29" t="s">
        <v>2403</v>
      </c>
      <c r="G345" s="30">
        <f>IFERROR(VLOOKUP($F345,'Production Only'!$AL$2:$AU$38,10,FALSE),'Production Only'!$AU$39)</f>
        <v>2.4232292053071945E-2</v>
      </c>
      <c r="H345" s="30">
        <f>IFERROR(VLOOKUP($F345,'Production Only'!$AL$2:$AU$38,9,FALSE),'Production Only'!$AT$39)</f>
        <v>1.219527367005955</v>
      </c>
      <c r="I345" s="30">
        <f>IFERROR(VLOOKUP($F345,'Production Only'!$AL$2:$AU$38,8,FALSE),'Production Only'!$AS$39)</f>
        <v>0.48793004003171608</v>
      </c>
      <c r="J345" s="31">
        <f>IFERROR(VLOOKUP($F345,'Production Only'!$AX$2:$BG$38,10,FALSE),'Production Only'!$BG$39)</f>
        <v>5.6630675699581717E-3</v>
      </c>
      <c r="K345" s="31">
        <f>IFERROR(VLOOKUP($F345,'Production Only'!$AX$2:$BG$38,9,FALSE),'Production Only'!$BF$39)</f>
        <v>1.4895751995434567</v>
      </c>
      <c r="L345" s="31">
        <f>IFERROR(VLOOKUP($F345,'Production Only'!$AX$2:$BG$38,8,FALSE),'Production Only'!$BE$39)</f>
        <v>0.80935440345454335</v>
      </c>
      <c r="M345" s="31">
        <f>IFERROR(VLOOKUP($F345,'Production Only'!$BJ$2:$BS$38,10,FALSE),'Production Only'!$BS$39)</f>
        <v>2.2636414564047174E-2</v>
      </c>
      <c r="N345" s="31">
        <f>IFERROR(VLOOKUP($F345,'Production Only'!$BJ$2:$BS$38,9,FALSE),'Production Only'!$BR$39)</f>
        <v>1.1925994178888928</v>
      </c>
      <c r="O345" s="31">
        <f>IFERROR(VLOOKUP($F345,'Production Only'!$BJ$2:$BS$38,8,FALSE),'Production Only'!$BQ$39)</f>
        <v>0.40093865907518167</v>
      </c>
    </row>
    <row r="346" spans="1:15" customFormat="1" x14ac:dyDescent="0.25">
      <c r="A346" s="28" t="s">
        <v>2445</v>
      </c>
      <c r="B346" s="28" t="s">
        <v>2399</v>
      </c>
      <c r="C346" s="28" t="s">
        <v>2446</v>
      </c>
      <c r="D346" s="28" t="s">
        <v>2401</v>
      </c>
      <c r="E346" s="28" t="s">
        <v>2402</v>
      </c>
      <c r="F346" s="29" t="s">
        <v>2403</v>
      </c>
      <c r="G346" s="30">
        <f>IFERROR(VLOOKUP($F346,'Production Only'!$AL$2:$AU$38,10,FALSE),'Production Only'!$AU$39)</f>
        <v>2.4232292053071945E-2</v>
      </c>
      <c r="H346" s="30">
        <f>IFERROR(VLOOKUP($F346,'Production Only'!$AL$2:$AU$38,9,FALSE),'Production Only'!$AT$39)</f>
        <v>1.219527367005955</v>
      </c>
      <c r="I346" s="30">
        <f>IFERROR(VLOOKUP($F346,'Production Only'!$AL$2:$AU$38,8,FALSE),'Production Only'!$AS$39)</f>
        <v>0.48793004003171608</v>
      </c>
      <c r="J346" s="31">
        <f>IFERROR(VLOOKUP($F346,'Production Only'!$AX$2:$BG$38,10,FALSE),'Production Only'!$BG$39)</f>
        <v>5.6630675699581717E-3</v>
      </c>
      <c r="K346" s="31">
        <f>IFERROR(VLOOKUP($F346,'Production Only'!$AX$2:$BG$38,9,FALSE),'Production Only'!$BF$39)</f>
        <v>1.4895751995434567</v>
      </c>
      <c r="L346" s="31">
        <f>IFERROR(VLOOKUP($F346,'Production Only'!$AX$2:$BG$38,8,FALSE),'Production Only'!$BE$39)</f>
        <v>0.80935440345454335</v>
      </c>
      <c r="M346" s="31">
        <f>IFERROR(VLOOKUP($F346,'Production Only'!$BJ$2:$BS$38,10,FALSE),'Production Only'!$BS$39)</f>
        <v>2.2636414564047174E-2</v>
      </c>
      <c r="N346" s="31">
        <f>IFERROR(VLOOKUP($F346,'Production Only'!$BJ$2:$BS$38,9,FALSE),'Production Only'!$BR$39)</f>
        <v>1.1925994178888928</v>
      </c>
      <c r="O346" s="31">
        <f>IFERROR(VLOOKUP($F346,'Production Only'!$BJ$2:$BS$38,8,FALSE),'Production Only'!$BQ$39)</f>
        <v>0.40093865907518167</v>
      </c>
    </row>
    <row r="347" spans="1:15" customFormat="1" x14ac:dyDescent="0.25">
      <c r="A347" s="28" t="s">
        <v>2447</v>
      </c>
      <c r="B347" s="28" t="s">
        <v>2399</v>
      </c>
      <c r="C347" s="28" t="s">
        <v>2448</v>
      </c>
      <c r="D347" s="28" t="s">
        <v>2401</v>
      </c>
      <c r="E347" s="28" t="s">
        <v>2402</v>
      </c>
      <c r="F347" s="29" t="s">
        <v>2403</v>
      </c>
      <c r="G347" s="30">
        <f>IFERROR(VLOOKUP($F347,'Production Only'!$AL$2:$AU$38,10,FALSE),'Production Only'!$AU$39)</f>
        <v>2.4232292053071945E-2</v>
      </c>
      <c r="H347" s="30">
        <f>IFERROR(VLOOKUP($F347,'Production Only'!$AL$2:$AU$38,9,FALSE),'Production Only'!$AT$39)</f>
        <v>1.219527367005955</v>
      </c>
      <c r="I347" s="30">
        <f>IFERROR(VLOOKUP($F347,'Production Only'!$AL$2:$AU$38,8,FALSE),'Production Only'!$AS$39)</f>
        <v>0.48793004003171608</v>
      </c>
      <c r="J347" s="31">
        <f>IFERROR(VLOOKUP($F347,'Production Only'!$AX$2:$BG$38,10,FALSE),'Production Only'!$BG$39)</f>
        <v>5.6630675699581717E-3</v>
      </c>
      <c r="K347" s="31">
        <f>IFERROR(VLOOKUP($F347,'Production Only'!$AX$2:$BG$38,9,FALSE),'Production Only'!$BF$39)</f>
        <v>1.4895751995434567</v>
      </c>
      <c r="L347" s="31">
        <f>IFERROR(VLOOKUP($F347,'Production Only'!$AX$2:$BG$38,8,FALSE),'Production Only'!$BE$39)</f>
        <v>0.80935440345454335</v>
      </c>
      <c r="M347" s="31">
        <f>IFERROR(VLOOKUP($F347,'Production Only'!$BJ$2:$BS$38,10,FALSE),'Production Only'!$BS$39)</f>
        <v>2.2636414564047174E-2</v>
      </c>
      <c r="N347" s="31">
        <f>IFERROR(VLOOKUP($F347,'Production Only'!$BJ$2:$BS$38,9,FALSE),'Production Only'!$BR$39)</f>
        <v>1.1925994178888928</v>
      </c>
      <c r="O347" s="31">
        <f>IFERROR(VLOOKUP($F347,'Production Only'!$BJ$2:$BS$38,8,FALSE),'Production Only'!$BQ$39)</f>
        <v>0.40093865907518167</v>
      </c>
    </row>
    <row r="348" spans="1:15" customFormat="1" x14ac:dyDescent="0.25">
      <c r="A348" s="28" t="s">
        <v>2449</v>
      </c>
      <c r="B348" s="28" t="s">
        <v>2399</v>
      </c>
      <c r="C348" s="28" t="s">
        <v>2450</v>
      </c>
      <c r="D348" s="28" t="s">
        <v>2401</v>
      </c>
      <c r="E348" s="28" t="s">
        <v>2402</v>
      </c>
      <c r="F348" s="29" t="s">
        <v>2403</v>
      </c>
      <c r="G348" s="30">
        <f>IFERROR(VLOOKUP($F348,'Production Only'!$AL$2:$AU$38,10,FALSE),'Production Only'!$AU$39)</f>
        <v>2.4232292053071945E-2</v>
      </c>
      <c r="H348" s="30">
        <f>IFERROR(VLOOKUP($F348,'Production Only'!$AL$2:$AU$38,9,FALSE),'Production Only'!$AT$39)</f>
        <v>1.219527367005955</v>
      </c>
      <c r="I348" s="30">
        <f>IFERROR(VLOOKUP($F348,'Production Only'!$AL$2:$AU$38,8,FALSE),'Production Only'!$AS$39)</f>
        <v>0.48793004003171608</v>
      </c>
      <c r="J348" s="31">
        <f>IFERROR(VLOOKUP($F348,'Production Only'!$AX$2:$BG$38,10,FALSE),'Production Only'!$BG$39)</f>
        <v>5.6630675699581717E-3</v>
      </c>
      <c r="K348" s="31">
        <f>IFERROR(VLOOKUP($F348,'Production Only'!$AX$2:$BG$38,9,FALSE),'Production Only'!$BF$39)</f>
        <v>1.4895751995434567</v>
      </c>
      <c r="L348" s="31">
        <f>IFERROR(VLOOKUP($F348,'Production Only'!$AX$2:$BG$38,8,FALSE),'Production Only'!$BE$39)</f>
        <v>0.80935440345454335</v>
      </c>
      <c r="M348" s="31">
        <f>IFERROR(VLOOKUP($F348,'Production Only'!$BJ$2:$BS$38,10,FALSE),'Production Only'!$BS$39)</f>
        <v>2.2636414564047174E-2</v>
      </c>
      <c r="N348" s="31">
        <f>IFERROR(VLOOKUP($F348,'Production Only'!$BJ$2:$BS$38,9,FALSE),'Production Only'!$BR$39)</f>
        <v>1.1925994178888928</v>
      </c>
      <c r="O348" s="31">
        <f>IFERROR(VLOOKUP($F348,'Production Only'!$BJ$2:$BS$38,8,FALSE),'Production Only'!$BQ$39)</f>
        <v>0.40093865907518167</v>
      </c>
    </row>
    <row r="349" spans="1:15" customFormat="1" x14ac:dyDescent="0.25">
      <c r="A349" s="28" t="s">
        <v>2451</v>
      </c>
      <c r="B349" s="28" t="s">
        <v>2399</v>
      </c>
      <c r="C349" s="28" t="s">
        <v>2452</v>
      </c>
      <c r="D349" s="28" t="s">
        <v>2401</v>
      </c>
      <c r="E349" s="28" t="s">
        <v>2402</v>
      </c>
      <c r="F349" s="29" t="s">
        <v>2403</v>
      </c>
      <c r="G349" s="30">
        <f>IFERROR(VLOOKUP($F349,'Production Only'!$AL$2:$AU$38,10,FALSE),'Production Only'!$AU$39)</f>
        <v>2.4232292053071945E-2</v>
      </c>
      <c r="H349" s="30">
        <f>IFERROR(VLOOKUP($F349,'Production Only'!$AL$2:$AU$38,9,FALSE),'Production Only'!$AT$39)</f>
        <v>1.219527367005955</v>
      </c>
      <c r="I349" s="30">
        <f>IFERROR(VLOOKUP($F349,'Production Only'!$AL$2:$AU$38,8,FALSE),'Production Only'!$AS$39)</f>
        <v>0.48793004003171608</v>
      </c>
      <c r="J349" s="31">
        <f>IFERROR(VLOOKUP($F349,'Production Only'!$AX$2:$BG$38,10,FALSE),'Production Only'!$BG$39)</f>
        <v>5.6630675699581717E-3</v>
      </c>
      <c r="K349" s="31">
        <f>IFERROR(VLOOKUP($F349,'Production Only'!$AX$2:$BG$38,9,FALSE),'Production Only'!$BF$39)</f>
        <v>1.4895751995434567</v>
      </c>
      <c r="L349" s="31">
        <f>IFERROR(VLOOKUP($F349,'Production Only'!$AX$2:$BG$38,8,FALSE),'Production Only'!$BE$39)</f>
        <v>0.80935440345454335</v>
      </c>
      <c r="M349" s="31">
        <f>IFERROR(VLOOKUP($F349,'Production Only'!$BJ$2:$BS$38,10,FALSE),'Production Only'!$BS$39)</f>
        <v>2.2636414564047174E-2</v>
      </c>
      <c r="N349" s="31">
        <f>IFERROR(VLOOKUP($F349,'Production Only'!$BJ$2:$BS$38,9,FALSE),'Production Only'!$BR$39)</f>
        <v>1.1925994178888928</v>
      </c>
      <c r="O349" s="31">
        <f>IFERROR(VLOOKUP($F349,'Production Only'!$BJ$2:$BS$38,8,FALSE),'Production Only'!$BQ$39)</f>
        <v>0.40093865907518167</v>
      </c>
    </row>
    <row r="350" spans="1:15" customFormat="1" x14ac:dyDescent="0.25">
      <c r="A350" s="28" t="s">
        <v>2453</v>
      </c>
      <c r="B350" s="28" t="s">
        <v>2399</v>
      </c>
      <c r="C350" s="28" t="s">
        <v>2454</v>
      </c>
      <c r="D350" s="28" t="s">
        <v>1642</v>
      </c>
      <c r="E350" s="28" t="s">
        <v>1643</v>
      </c>
      <c r="F350" s="29" t="s">
        <v>1644</v>
      </c>
      <c r="G350" s="30">
        <f>IFERROR(VLOOKUP($F350,'Production Only'!$AL$2:$AU$38,10,FALSE),'Production Only'!$AU$39)</f>
        <v>2.4232292053071945E-2</v>
      </c>
      <c r="H350" s="30">
        <f>IFERROR(VLOOKUP($F350,'Production Only'!$AL$2:$AU$38,9,FALSE),'Production Only'!$AT$39)</f>
        <v>1.219527367005955</v>
      </c>
      <c r="I350" s="30">
        <f>IFERROR(VLOOKUP($F350,'Production Only'!$AL$2:$AU$38,8,FALSE),'Production Only'!$AS$39)</f>
        <v>0.48793004003171608</v>
      </c>
      <c r="J350" s="31">
        <f>IFERROR(VLOOKUP($F350,'Production Only'!$AX$2:$BG$38,10,FALSE),'Production Only'!$BG$39)</f>
        <v>5.6630675699581717E-3</v>
      </c>
      <c r="K350" s="31">
        <f>IFERROR(VLOOKUP($F350,'Production Only'!$AX$2:$BG$38,9,FALSE),'Production Only'!$BF$39)</f>
        <v>1.4895751995434567</v>
      </c>
      <c r="L350" s="31">
        <f>IFERROR(VLOOKUP($F350,'Production Only'!$AX$2:$BG$38,8,FALSE),'Production Only'!$BE$39)</f>
        <v>0.80935440345454335</v>
      </c>
      <c r="M350" s="31">
        <f>IFERROR(VLOOKUP($F350,'Production Only'!$BJ$2:$BS$38,10,FALSE),'Production Only'!$BS$39)</f>
        <v>2.2636414564047174E-2</v>
      </c>
      <c r="N350" s="31">
        <f>IFERROR(VLOOKUP($F350,'Production Only'!$BJ$2:$BS$38,9,FALSE),'Production Only'!$BR$39)</f>
        <v>1.1925994178888928</v>
      </c>
      <c r="O350" s="31">
        <f>IFERROR(VLOOKUP($F350,'Production Only'!$BJ$2:$BS$38,8,FALSE),'Production Only'!$BQ$39)</f>
        <v>0.40093865907518167</v>
      </c>
    </row>
    <row r="351" spans="1:15" customFormat="1" x14ac:dyDescent="0.25">
      <c r="A351" s="28" t="s">
        <v>2455</v>
      </c>
      <c r="B351" s="28" t="s">
        <v>2399</v>
      </c>
      <c r="C351" s="28" t="s">
        <v>2456</v>
      </c>
      <c r="D351" s="28" t="s">
        <v>2401</v>
      </c>
      <c r="E351" s="28" t="s">
        <v>2402</v>
      </c>
      <c r="F351" s="29" t="s">
        <v>2403</v>
      </c>
      <c r="G351" s="30">
        <f>IFERROR(VLOOKUP($F351,'Production Only'!$AL$2:$AU$38,10,FALSE),'Production Only'!$AU$39)</f>
        <v>2.4232292053071945E-2</v>
      </c>
      <c r="H351" s="30">
        <f>IFERROR(VLOOKUP($F351,'Production Only'!$AL$2:$AU$38,9,FALSE),'Production Only'!$AT$39)</f>
        <v>1.219527367005955</v>
      </c>
      <c r="I351" s="30">
        <f>IFERROR(VLOOKUP($F351,'Production Only'!$AL$2:$AU$38,8,FALSE),'Production Only'!$AS$39)</f>
        <v>0.48793004003171608</v>
      </c>
      <c r="J351" s="31">
        <f>IFERROR(VLOOKUP($F351,'Production Only'!$AX$2:$BG$38,10,FALSE),'Production Only'!$BG$39)</f>
        <v>5.6630675699581717E-3</v>
      </c>
      <c r="K351" s="31">
        <f>IFERROR(VLOOKUP($F351,'Production Only'!$AX$2:$BG$38,9,FALSE),'Production Only'!$BF$39)</f>
        <v>1.4895751995434567</v>
      </c>
      <c r="L351" s="31">
        <f>IFERROR(VLOOKUP($F351,'Production Only'!$AX$2:$BG$38,8,FALSE),'Production Only'!$BE$39)</f>
        <v>0.80935440345454335</v>
      </c>
      <c r="M351" s="31">
        <f>IFERROR(VLOOKUP($F351,'Production Only'!$BJ$2:$BS$38,10,FALSE),'Production Only'!$BS$39)</f>
        <v>2.2636414564047174E-2</v>
      </c>
      <c r="N351" s="31">
        <f>IFERROR(VLOOKUP($F351,'Production Only'!$BJ$2:$BS$38,9,FALSE),'Production Only'!$BR$39)</f>
        <v>1.1925994178888928</v>
      </c>
      <c r="O351" s="31">
        <f>IFERROR(VLOOKUP($F351,'Production Only'!$BJ$2:$BS$38,8,FALSE),'Production Only'!$BQ$39)</f>
        <v>0.40093865907518167</v>
      </c>
    </row>
    <row r="352" spans="1:15" customFormat="1" x14ac:dyDescent="0.25">
      <c r="A352" s="28" t="s">
        <v>2457</v>
      </c>
      <c r="B352" s="28" t="s">
        <v>2399</v>
      </c>
      <c r="C352" s="28" t="s">
        <v>1717</v>
      </c>
      <c r="D352" s="28" t="s">
        <v>1642</v>
      </c>
      <c r="E352" s="28" t="s">
        <v>1643</v>
      </c>
      <c r="F352" s="29" t="s">
        <v>1644</v>
      </c>
      <c r="G352" s="30">
        <f>IFERROR(VLOOKUP($F352,'Production Only'!$AL$2:$AU$38,10,FALSE),'Production Only'!$AU$39)</f>
        <v>2.4232292053071945E-2</v>
      </c>
      <c r="H352" s="30">
        <f>IFERROR(VLOOKUP($F352,'Production Only'!$AL$2:$AU$38,9,FALSE),'Production Only'!$AT$39)</f>
        <v>1.219527367005955</v>
      </c>
      <c r="I352" s="30">
        <f>IFERROR(VLOOKUP($F352,'Production Only'!$AL$2:$AU$38,8,FALSE),'Production Only'!$AS$39)</f>
        <v>0.48793004003171608</v>
      </c>
      <c r="J352" s="31">
        <f>IFERROR(VLOOKUP($F352,'Production Only'!$AX$2:$BG$38,10,FALSE),'Production Only'!$BG$39)</f>
        <v>5.6630675699581717E-3</v>
      </c>
      <c r="K352" s="31">
        <f>IFERROR(VLOOKUP($F352,'Production Only'!$AX$2:$BG$38,9,FALSE),'Production Only'!$BF$39)</f>
        <v>1.4895751995434567</v>
      </c>
      <c r="L352" s="31">
        <f>IFERROR(VLOOKUP($F352,'Production Only'!$AX$2:$BG$38,8,FALSE),'Production Only'!$BE$39)</f>
        <v>0.80935440345454335</v>
      </c>
      <c r="M352" s="31">
        <f>IFERROR(VLOOKUP($F352,'Production Only'!$BJ$2:$BS$38,10,FALSE),'Production Only'!$BS$39)</f>
        <v>2.2636414564047174E-2</v>
      </c>
      <c r="N352" s="31">
        <f>IFERROR(VLOOKUP($F352,'Production Only'!$BJ$2:$BS$38,9,FALSE),'Production Only'!$BR$39)</f>
        <v>1.1925994178888928</v>
      </c>
      <c r="O352" s="31">
        <f>IFERROR(VLOOKUP($F352,'Production Only'!$BJ$2:$BS$38,8,FALSE),'Production Only'!$BQ$39)</f>
        <v>0.40093865907518167</v>
      </c>
    </row>
    <row r="353" spans="1:15" customFormat="1" x14ac:dyDescent="0.25">
      <c r="A353" s="28" t="s">
        <v>2458</v>
      </c>
      <c r="B353" s="28" t="s">
        <v>2399</v>
      </c>
      <c r="C353" s="28" t="s">
        <v>1719</v>
      </c>
      <c r="D353" s="28" t="s">
        <v>1642</v>
      </c>
      <c r="E353" s="28" t="s">
        <v>1643</v>
      </c>
      <c r="F353" s="29" t="s">
        <v>1644</v>
      </c>
      <c r="G353" s="30">
        <f>IFERROR(VLOOKUP($F353,'Production Only'!$AL$2:$AU$38,10,FALSE),'Production Only'!$AU$39)</f>
        <v>2.4232292053071945E-2</v>
      </c>
      <c r="H353" s="30">
        <f>IFERROR(VLOOKUP($F353,'Production Only'!$AL$2:$AU$38,9,FALSE),'Production Only'!$AT$39)</f>
        <v>1.219527367005955</v>
      </c>
      <c r="I353" s="30">
        <f>IFERROR(VLOOKUP($F353,'Production Only'!$AL$2:$AU$38,8,FALSE),'Production Only'!$AS$39)</f>
        <v>0.48793004003171608</v>
      </c>
      <c r="J353" s="31">
        <f>IFERROR(VLOOKUP($F353,'Production Only'!$AX$2:$BG$38,10,FALSE),'Production Only'!$BG$39)</f>
        <v>5.6630675699581717E-3</v>
      </c>
      <c r="K353" s="31">
        <f>IFERROR(VLOOKUP($F353,'Production Only'!$AX$2:$BG$38,9,FALSE),'Production Only'!$BF$39)</f>
        <v>1.4895751995434567</v>
      </c>
      <c r="L353" s="31">
        <f>IFERROR(VLOOKUP($F353,'Production Only'!$AX$2:$BG$38,8,FALSE),'Production Only'!$BE$39)</f>
        <v>0.80935440345454335</v>
      </c>
      <c r="M353" s="31">
        <f>IFERROR(VLOOKUP($F353,'Production Only'!$BJ$2:$BS$38,10,FALSE),'Production Only'!$BS$39)</f>
        <v>2.2636414564047174E-2</v>
      </c>
      <c r="N353" s="31">
        <f>IFERROR(VLOOKUP($F353,'Production Only'!$BJ$2:$BS$38,9,FALSE),'Production Only'!$BR$39)</f>
        <v>1.1925994178888928</v>
      </c>
      <c r="O353" s="31">
        <f>IFERROR(VLOOKUP($F353,'Production Only'!$BJ$2:$BS$38,8,FALSE),'Production Only'!$BQ$39)</f>
        <v>0.40093865907518167</v>
      </c>
    </row>
    <row r="354" spans="1:15" customFormat="1" x14ac:dyDescent="0.25">
      <c r="A354" s="28" t="s">
        <v>2459</v>
      </c>
      <c r="B354" s="28" t="s">
        <v>2399</v>
      </c>
      <c r="C354" s="28" t="s">
        <v>1992</v>
      </c>
      <c r="D354" s="28" t="s">
        <v>2401</v>
      </c>
      <c r="E354" s="28" t="s">
        <v>2402</v>
      </c>
      <c r="F354" s="29" t="s">
        <v>2403</v>
      </c>
      <c r="G354" s="30">
        <f>IFERROR(VLOOKUP($F354,'Production Only'!$AL$2:$AU$38,10,FALSE),'Production Only'!$AU$39)</f>
        <v>2.4232292053071945E-2</v>
      </c>
      <c r="H354" s="30">
        <f>IFERROR(VLOOKUP($F354,'Production Only'!$AL$2:$AU$38,9,FALSE),'Production Only'!$AT$39)</f>
        <v>1.219527367005955</v>
      </c>
      <c r="I354" s="30">
        <f>IFERROR(VLOOKUP($F354,'Production Only'!$AL$2:$AU$38,8,FALSE),'Production Only'!$AS$39)</f>
        <v>0.48793004003171608</v>
      </c>
      <c r="J354" s="31">
        <f>IFERROR(VLOOKUP($F354,'Production Only'!$AX$2:$BG$38,10,FALSE),'Production Only'!$BG$39)</f>
        <v>5.6630675699581717E-3</v>
      </c>
      <c r="K354" s="31">
        <f>IFERROR(VLOOKUP($F354,'Production Only'!$AX$2:$BG$38,9,FALSE),'Production Only'!$BF$39)</f>
        <v>1.4895751995434567</v>
      </c>
      <c r="L354" s="31">
        <f>IFERROR(VLOOKUP($F354,'Production Only'!$AX$2:$BG$38,8,FALSE),'Production Only'!$BE$39)</f>
        <v>0.80935440345454335</v>
      </c>
      <c r="M354" s="31">
        <f>IFERROR(VLOOKUP($F354,'Production Only'!$BJ$2:$BS$38,10,FALSE),'Production Only'!$BS$39)</f>
        <v>2.2636414564047174E-2</v>
      </c>
      <c r="N354" s="31">
        <f>IFERROR(VLOOKUP($F354,'Production Only'!$BJ$2:$BS$38,9,FALSE),'Production Only'!$BR$39)</f>
        <v>1.1925994178888928</v>
      </c>
      <c r="O354" s="31">
        <f>IFERROR(VLOOKUP($F354,'Production Only'!$BJ$2:$BS$38,8,FALSE),'Production Only'!$BQ$39)</f>
        <v>0.40093865907518167</v>
      </c>
    </row>
    <row r="355" spans="1:15" customFormat="1" x14ac:dyDescent="0.25">
      <c r="A355" s="28" t="s">
        <v>2460</v>
      </c>
      <c r="B355" s="28" t="s">
        <v>2399</v>
      </c>
      <c r="C355" s="28" t="s">
        <v>2115</v>
      </c>
      <c r="D355" s="28" t="s">
        <v>2401</v>
      </c>
      <c r="E355" s="28" t="s">
        <v>2402</v>
      </c>
      <c r="F355" s="29" t="s">
        <v>2403</v>
      </c>
      <c r="G355" s="30">
        <f>IFERROR(VLOOKUP($F355,'Production Only'!$AL$2:$AU$38,10,FALSE),'Production Only'!$AU$39)</f>
        <v>2.4232292053071945E-2</v>
      </c>
      <c r="H355" s="30">
        <f>IFERROR(VLOOKUP($F355,'Production Only'!$AL$2:$AU$38,9,FALSE),'Production Only'!$AT$39)</f>
        <v>1.219527367005955</v>
      </c>
      <c r="I355" s="30">
        <f>IFERROR(VLOOKUP($F355,'Production Only'!$AL$2:$AU$38,8,FALSE),'Production Only'!$AS$39)</f>
        <v>0.48793004003171608</v>
      </c>
      <c r="J355" s="31">
        <f>IFERROR(VLOOKUP($F355,'Production Only'!$AX$2:$BG$38,10,FALSE),'Production Only'!$BG$39)</f>
        <v>5.6630675699581717E-3</v>
      </c>
      <c r="K355" s="31">
        <f>IFERROR(VLOOKUP($F355,'Production Only'!$AX$2:$BG$38,9,FALSE),'Production Only'!$BF$39)</f>
        <v>1.4895751995434567</v>
      </c>
      <c r="L355" s="31">
        <f>IFERROR(VLOOKUP($F355,'Production Only'!$AX$2:$BG$38,8,FALSE),'Production Only'!$BE$39)</f>
        <v>0.80935440345454335</v>
      </c>
      <c r="M355" s="31">
        <f>IFERROR(VLOOKUP($F355,'Production Only'!$BJ$2:$BS$38,10,FALSE),'Production Only'!$BS$39)</f>
        <v>2.2636414564047174E-2</v>
      </c>
      <c r="N355" s="31">
        <f>IFERROR(VLOOKUP($F355,'Production Only'!$BJ$2:$BS$38,9,FALSE),'Production Only'!$BR$39)</f>
        <v>1.1925994178888928</v>
      </c>
      <c r="O355" s="31">
        <f>IFERROR(VLOOKUP($F355,'Production Only'!$BJ$2:$BS$38,8,FALSE),'Production Only'!$BQ$39)</f>
        <v>0.40093865907518167</v>
      </c>
    </row>
    <row r="356" spans="1:15" customFormat="1" x14ac:dyDescent="0.25">
      <c r="A356" s="28" t="s">
        <v>2461</v>
      </c>
      <c r="B356" s="28" t="s">
        <v>2399</v>
      </c>
      <c r="C356" s="28" t="s">
        <v>1730</v>
      </c>
      <c r="D356" s="28" t="s">
        <v>2401</v>
      </c>
      <c r="E356" s="28" t="s">
        <v>2402</v>
      </c>
      <c r="F356" s="29" t="s">
        <v>2403</v>
      </c>
      <c r="G356" s="30">
        <f>IFERROR(VLOOKUP($F356,'Production Only'!$AL$2:$AU$38,10,FALSE),'Production Only'!$AU$39)</f>
        <v>2.4232292053071945E-2</v>
      </c>
      <c r="H356" s="30">
        <f>IFERROR(VLOOKUP($F356,'Production Only'!$AL$2:$AU$38,9,FALSE),'Production Only'!$AT$39)</f>
        <v>1.219527367005955</v>
      </c>
      <c r="I356" s="30">
        <f>IFERROR(VLOOKUP($F356,'Production Only'!$AL$2:$AU$38,8,FALSE),'Production Only'!$AS$39)</f>
        <v>0.48793004003171608</v>
      </c>
      <c r="J356" s="31">
        <f>IFERROR(VLOOKUP($F356,'Production Only'!$AX$2:$BG$38,10,FALSE),'Production Only'!$BG$39)</f>
        <v>5.6630675699581717E-3</v>
      </c>
      <c r="K356" s="31">
        <f>IFERROR(VLOOKUP($F356,'Production Only'!$AX$2:$BG$38,9,FALSE),'Production Only'!$BF$39)</f>
        <v>1.4895751995434567</v>
      </c>
      <c r="L356" s="31">
        <f>IFERROR(VLOOKUP($F356,'Production Only'!$AX$2:$BG$38,8,FALSE),'Production Only'!$BE$39)</f>
        <v>0.80935440345454335</v>
      </c>
      <c r="M356" s="31">
        <f>IFERROR(VLOOKUP($F356,'Production Only'!$BJ$2:$BS$38,10,FALSE),'Production Only'!$BS$39)</f>
        <v>2.2636414564047174E-2</v>
      </c>
      <c r="N356" s="31">
        <f>IFERROR(VLOOKUP($F356,'Production Only'!$BJ$2:$BS$38,9,FALSE),'Production Only'!$BR$39)</f>
        <v>1.1925994178888928</v>
      </c>
      <c r="O356" s="31">
        <f>IFERROR(VLOOKUP($F356,'Production Only'!$BJ$2:$BS$38,8,FALSE),'Production Only'!$BQ$39)</f>
        <v>0.40093865907518167</v>
      </c>
    </row>
    <row r="357" spans="1:15" customFormat="1" x14ac:dyDescent="0.25">
      <c r="A357" s="28" t="s">
        <v>2462</v>
      </c>
      <c r="B357" s="28" t="s">
        <v>2399</v>
      </c>
      <c r="C357" s="28" t="s">
        <v>2463</v>
      </c>
      <c r="D357" s="28" t="s">
        <v>1642</v>
      </c>
      <c r="E357" s="28" t="s">
        <v>1643</v>
      </c>
      <c r="F357" s="29" t="s">
        <v>1644</v>
      </c>
      <c r="G357" s="30">
        <f>IFERROR(VLOOKUP($F357,'Production Only'!$AL$2:$AU$38,10,FALSE),'Production Only'!$AU$39)</f>
        <v>2.4232292053071945E-2</v>
      </c>
      <c r="H357" s="30">
        <f>IFERROR(VLOOKUP($F357,'Production Only'!$AL$2:$AU$38,9,FALSE),'Production Only'!$AT$39)</f>
        <v>1.219527367005955</v>
      </c>
      <c r="I357" s="30">
        <f>IFERROR(VLOOKUP($F357,'Production Only'!$AL$2:$AU$38,8,FALSE),'Production Only'!$AS$39)</f>
        <v>0.48793004003171608</v>
      </c>
      <c r="J357" s="31">
        <f>IFERROR(VLOOKUP($F357,'Production Only'!$AX$2:$BG$38,10,FALSE),'Production Only'!$BG$39)</f>
        <v>5.6630675699581717E-3</v>
      </c>
      <c r="K357" s="31">
        <f>IFERROR(VLOOKUP($F357,'Production Only'!$AX$2:$BG$38,9,FALSE),'Production Only'!$BF$39)</f>
        <v>1.4895751995434567</v>
      </c>
      <c r="L357" s="31">
        <f>IFERROR(VLOOKUP($F357,'Production Only'!$AX$2:$BG$38,8,FALSE),'Production Only'!$BE$39)</f>
        <v>0.80935440345454335</v>
      </c>
      <c r="M357" s="31">
        <f>IFERROR(VLOOKUP($F357,'Production Only'!$BJ$2:$BS$38,10,FALSE),'Production Only'!$BS$39)</f>
        <v>2.2636414564047174E-2</v>
      </c>
      <c r="N357" s="31">
        <f>IFERROR(VLOOKUP($F357,'Production Only'!$BJ$2:$BS$38,9,FALSE),'Production Only'!$BR$39)</f>
        <v>1.1925994178888928</v>
      </c>
      <c r="O357" s="31">
        <f>IFERROR(VLOOKUP($F357,'Production Only'!$BJ$2:$BS$38,8,FALSE),'Production Only'!$BQ$39)</f>
        <v>0.40093865907518167</v>
      </c>
    </row>
    <row r="358" spans="1:15" customFormat="1" x14ac:dyDescent="0.25">
      <c r="A358" s="28" t="s">
        <v>2464</v>
      </c>
      <c r="B358" s="28" t="s">
        <v>2399</v>
      </c>
      <c r="C358" s="28" t="s">
        <v>2465</v>
      </c>
      <c r="D358" s="28" t="s">
        <v>2401</v>
      </c>
      <c r="E358" s="28" t="s">
        <v>2402</v>
      </c>
      <c r="F358" s="29" t="s">
        <v>2403</v>
      </c>
      <c r="G358" s="30">
        <f>IFERROR(VLOOKUP($F358,'Production Only'!$AL$2:$AU$38,10,FALSE),'Production Only'!$AU$39)</f>
        <v>2.4232292053071945E-2</v>
      </c>
      <c r="H358" s="30">
        <f>IFERROR(VLOOKUP($F358,'Production Only'!$AL$2:$AU$38,9,FALSE),'Production Only'!$AT$39)</f>
        <v>1.219527367005955</v>
      </c>
      <c r="I358" s="30">
        <f>IFERROR(VLOOKUP($F358,'Production Only'!$AL$2:$AU$38,8,FALSE),'Production Only'!$AS$39)</f>
        <v>0.48793004003171608</v>
      </c>
      <c r="J358" s="31">
        <f>IFERROR(VLOOKUP($F358,'Production Only'!$AX$2:$BG$38,10,FALSE),'Production Only'!$BG$39)</f>
        <v>5.6630675699581717E-3</v>
      </c>
      <c r="K358" s="31">
        <f>IFERROR(VLOOKUP($F358,'Production Only'!$AX$2:$BG$38,9,FALSE),'Production Only'!$BF$39)</f>
        <v>1.4895751995434567</v>
      </c>
      <c r="L358" s="31">
        <f>IFERROR(VLOOKUP($F358,'Production Only'!$AX$2:$BG$38,8,FALSE),'Production Only'!$BE$39)</f>
        <v>0.80935440345454335</v>
      </c>
      <c r="M358" s="31">
        <f>IFERROR(VLOOKUP($F358,'Production Only'!$BJ$2:$BS$38,10,FALSE),'Production Only'!$BS$39)</f>
        <v>2.2636414564047174E-2</v>
      </c>
      <c r="N358" s="31">
        <f>IFERROR(VLOOKUP($F358,'Production Only'!$BJ$2:$BS$38,9,FALSE),'Production Only'!$BR$39)</f>
        <v>1.1925994178888928</v>
      </c>
      <c r="O358" s="31">
        <f>IFERROR(VLOOKUP($F358,'Production Only'!$BJ$2:$BS$38,8,FALSE),'Production Only'!$BQ$39)</f>
        <v>0.40093865907518167</v>
      </c>
    </row>
    <row r="359" spans="1:15" customFormat="1" x14ac:dyDescent="0.25">
      <c r="A359" s="28" t="s">
        <v>2466</v>
      </c>
      <c r="B359" s="28" t="s">
        <v>2399</v>
      </c>
      <c r="C359" s="28" t="s">
        <v>2467</v>
      </c>
      <c r="D359" s="28" t="s">
        <v>1642</v>
      </c>
      <c r="E359" s="28" t="s">
        <v>1643</v>
      </c>
      <c r="F359" s="29" t="s">
        <v>1644</v>
      </c>
      <c r="G359" s="30">
        <f>IFERROR(VLOOKUP($F359,'Production Only'!$AL$2:$AU$38,10,FALSE),'Production Only'!$AU$39)</f>
        <v>2.4232292053071945E-2</v>
      </c>
      <c r="H359" s="30">
        <f>IFERROR(VLOOKUP($F359,'Production Only'!$AL$2:$AU$38,9,FALSE),'Production Only'!$AT$39)</f>
        <v>1.219527367005955</v>
      </c>
      <c r="I359" s="30">
        <f>IFERROR(VLOOKUP($F359,'Production Only'!$AL$2:$AU$38,8,FALSE),'Production Only'!$AS$39)</f>
        <v>0.48793004003171608</v>
      </c>
      <c r="J359" s="31">
        <f>IFERROR(VLOOKUP($F359,'Production Only'!$AX$2:$BG$38,10,FALSE),'Production Only'!$BG$39)</f>
        <v>5.6630675699581717E-3</v>
      </c>
      <c r="K359" s="31">
        <f>IFERROR(VLOOKUP($F359,'Production Only'!$AX$2:$BG$38,9,FALSE),'Production Only'!$BF$39)</f>
        <v>1.4895751995434567</v>
      </c>
      <c r="L359" s="31">
        <f>IFERROR(VLOOKUP($F359,'Production Only'!$AX$2:$BG$38,8,FALSE),'Production Only'!$BE$39)</f>
        <v>0.80935440345454335</v>
      </c>
      <c r="M359" s="31">
        <f>IFERROR(VLOOKUP($F359,'Production Only'!$BJ$2:$BS$38,10,FALSE),'Production Only'!$BS$39)</f>
        <v>2.2636414564047174E-2</v>
      </c>
      <c r="N359" s="31">
        <f>IFERROR(VLOOKUP($F359,'Production Only'!$BJ$2:$BS$38,9,FALSE),'Production Only'!$BR$39)</f>
        <v>1.1925994178888928</v>
      </c>
      <c r="O359" s="31">
        <f>IFERROR(VLOOKUP($F359,'Production Only'!$BJ$2:$BS$38,8,FALSE),'Production Only'!$BQ$39)</f>
        <v>0.40093865907518167</v>
      </c>
    </row>
    <row r="360" spans="1:15" customFormat="1" x14ac:dyDescent="0.25">
      <c r="A360" s="28" t="s">
        <v>2468</v>
      </c>
      <c r="B360" s="28" t="s">
        <v>2399</v>
      </c>
      <c r="C360" s="28" t="s">
        <v>1738</v>
      </c>
      <c r="D360" s="28" t="s">
        <v>2401</v>
      </c>
      <c r="E360" s="28" t="s">
        <v>2402</v>
      </c>
      <c r="F360" s="29" t="s">
        <v>2403</v>
      </c>
      <c r="G360" s="30">
        <f>IFERROR(VLOOKUP($F360,'Production Only'!$AL$2:$AU$38,10,FALSE),'Production Only'!$AU$39)</f>
        <v>2.4232292053071945E-2</v>
      </c>
      <c r="H360" s="30">
        <f>IFERROR(VLOOKUP($F360,'Production Only'!$AL$2:$AU$38,9,FALSE),'Production Only'!$AT$39)</f>
        <v>1.219527367005955</v>
      </c>
      <c r="I360" s="30">
        <f>IFERROR(VLOOKUP($F360,'Production Only'!$AL$2:$AU$38,8,FALSE),'Production Only'!$AS$39)</f>
        <v>0.48793004003171608</v>
      </c>
      <c r="J360" s="31">
        <f>IFERROR(VLOOKUP($F360,'Production Only'!$AX$2:$BG$38,10,FALSE),'Production Only'!$BG$39)</f>
        <v>5.6630675699581717E-3</v>
      </c>
      <c r="K360" s="31">
        <f>IFERROR(VLOOKUP($F360,'Production Only'!$AX$2:$BG$38,9,FALSE),'Production Only'!$BF$39)</f>
        <v>1.4895751995434567</v>
      </c>
      <c r="L360" s="31">
        <f>IFERROR(VLOOKUP($F360,'Production Only'!$AX$2:$BG$38,8,FALSE),'Production Only'!$BE$39)</f>
        <v>0.80935440345454335</v>
      </c>
      <c r="M360" s="31">
        <f>IFERROR(VLOOKUP($F360,'Production Only'!$BJ$2:$BS$38,10,FALSE),'Production Only'!$BS$39)</f>
        <v>2.2636414564047174E-2</v>
      </c>
      <c r="N360" s="31">
        <f>IFERROR(VLOOKUP($F360,'Production Only'!$BJ$2:$BS$38,9,FALSE),'Production Only'!$BR$39)</f>
        <v>1.1925994178888928</v>
      </c>
      <c r="O360" s="31">
        <f>IFERROR(VLOOKUP($F360,'Production Only'!$BJ$2:$BS$38,8,FALSE),'Production Only'!$BQ$39)</f>
        <v>0.40093865907518167</v>
      </c>
    </row>
    <row r="361" spans="1:15" customFormat="1" x14ac:dyDescent="0.25">
      <c r="A361" s="28" t="s">
        <v>2469</v>
      </c>
      <c r="B361" s="28" t="s">
        <v>2399</v>
      </c>
      <c r="C361" s="28" t="s">
        <v>2470</v>
      </c>
      <c r="D361" s="28" t="s">
        <v>2401</v>
      </c>
      <c r="E361" s="28" t="s">
        <v>2402</v>
      </c>
      <c r="F361" s="29" t="s">
        <v>2403</v>
      </c>
      <c r="G361" s="30">
        <f>IFERROR(VLOOKUP($F361,'Production Only'!$AL$2:$AU$38,10,FALSE),'Production Only'!$AU$39)</f>
        <v>2.4232292053071945E-2</v>
      </c>
      <c r="H361" s="30">
        <f>IFERROR(VLOOKUP($F361,'Production Only'!$AL$2:$AU$38,9,FALSE),'Production Only'!$AT$39)</f>
        <v>1.219527367005955</v>
      </c>
      <c r="I361" s="30">
        <f>IFERROR(VLOOKUP($F361,'Production Only'!$AL$2:$AU$38,8,FALSE),'Production Only'!$AS$39)</f>
        <v>0.48793004003171608</v>
      </c>
      <c r="J361" s="31">
        <f>IFERROR(VLOOKUP($F361,'Production Only'!$AX$2:$BG$38,10,FALSE),'Production Only'!$BG$39)</f>
        <v>5.6630675699581717E-3</v>
      </c>
      <c r="K361" s="31">
        <f>IFERROR(VLOOKUP($F361,'Production Only'!$AX$2:$BG$38,9,FALSE),'Production Only'!$BF$39)</f>
        <v>1.4895751995434567</v>
      </c>
      <c r="L361" s="31">
        <f>IFERROR(VLOOKUP($F361,'Production Only'!$AX$2:$BG$38,8,FALSE),'Production Only'!$BE$39)</f>
        <v>0.80935440345454335</v>
      </c>
      <c r="M361" s="31">
        <f>IFERROR(VLOOKUP($F361,'Production Only'!$BJ$2:$BS$38,10,FALSE),'Production Only'!$BS$39)</f>
        <v>2.2636414564047174E-2</v>
      </c>
      <c r="N361" s="31">
        <f>IFERROR(VLOOKUP($F361,'Production Only'!$BJ$2:$BS$38,9,FALSE),'Production Only'!$BR$39)</f>
        <v>1.1925994178888928</v>
      </c>
      <c r="O361" s="31">
        <f>IFERROR(VLOOKUP($F361,'Production Only'!$BJ$2:$BS$38,8,FALSE),'Production Only'!$BQ$39)</f>
        <v>0.40093865907518167</v>
      </c>
    </row>
    <row r="362" spans="1:15" customFormat="1" x14ac:dyDescent="0.25">
      <c r="A362" s="28" t="s">
        <v>2471</v>
      </c>
      <c r="B362" s="28" t="s">
        <v>2399</v>
      </c>
      <c r="C362" s="28" t="s">
        <v>1742</v>
      </c>
      <c r="D362" s="28" t="s">
        <v>2401</v>
      </c>
      <c r="E362" s="28" t="s">
        <v>2402</v>
      </c>
      <c r="F362" s="29" t="s">
        <v>2403</v>
      </c>
      <c r="G362" s="30">
        <f>IFERROR(VLOOKUP($F362,'Production Only'!$AL$2:$AU$38,10,FALSE),'Production Only'!$AU$39)</f>
        <v>2.4232292053071945E-2</v>
      </c>
      <c r="H362" s="30">
        <f>IFERROR(VLOOKUP($F362,'Production Only'!$AL$2:$AU$38,9,FALSE),'Production Only'!$AT$39)</f>
        <v>1.219527367005955</v>
      </c>
      <c r="I362" s="30">
        <f>IFERROR(VLOOKUP($F362,'Production Only'!$AL$2:$AU$38,8,FALSE),'Production Only'!$AS$39)</f>
        <v>0.48793004003171608</v>
      </c>
      <c r="J362" s="31">
        <f>IFERROR(VLOOKUP($F362,'Production Only'!$AX$2:$BG$38,10,FALSE),'Production Only'!$BG$39)</f>
        <v>5.6630675699581717E-3</v>
      </c>
      <c r="K362" s="31">
        <f>IFERROR(VLOOKUP($F362,'Production Only'!$AX$2:$BG$38,9,FALSE),'Production Only'!$BF$39)</f>
        <v>1.4895751995434567</v>
      </c>
      <c r="L362" s="31">
        <f>IFERROR(VLOOKUP($F362,'Production Only'!$AX$2:$BG$38,8,FALSE),'Production Only'!$BE$39)</f>
        <v>0.80935440345454335</v>
      </c>
      <c r="M362" s="31">
        <f>IFERROR(VLOOKUP($F362,'Production Only'!$BJ$2:$BS$38,10,FALSE),'Production Only'!$BS$39)</f>
        <v>2.2636414564047174E-2</v>
      </c>
      <c r="N362" s="31">
        <f>IFERROR(VLOOKUP($F362,'Production Only'!$BJ$2:$BS$38,9,FALSE),'Production Only'!$BR$39)</f>
        <v>1.1925994178888928</v>
      </c>
      <c r="O362" s="31">
        <f>IFERROR(VLOOKUP($F362,'Production Only'!$BJ$2:$BS$38,8,FALSE),'Production Only'!$BQ$39)</f>
        <v>0.40093865907518167</v>
      </c>
    </row>
    <row r="363" spans="1:15" customFormat="1" x14ac:dyDescent="0.25">
      <c r="A363" s="28" t="s">
        <v>2472</v>
      </c>
      <c r="B363" s="28" t="s">
        <v>2399</v>
      </c>
      <c r="C363" s="28" t="s">
        <v>2473</v>
      </c>
      <c r="D363" s="28" t="s">
        <v>2401</v>
      </c>
      <c r="E363" s="28" t="s">
        <v>2402</v>
      </c>
      <c r="F363" s="29" t="s">
        <v>2403</v>
      </c>
      <c r="G363" s="30">
        <f>IFERROR(VLOOKUP($F363,'Production Only'!$AL$2:$AU$38,10,FALSE),'Production Only'!$AU$39)</f>
        <v>2.4232292053071945E-2</v>
      </c>
      <c r="H363" s="30">
        <f>IFERROR(VLOOKUP($F363,'Production Only'!$AL$2:$AU$38,9,FALSE),'Production Only'!$AT$39)</f>
        <v>1.219527367005955</v>
      </c>
      <c r="I363" s="30">
        <f>IFERROR(VLOOKUP($F363,'Production Only'!$AL$2:$AU$38,8,FALSE),'Production Only'!$AS$39)</f>
        <v>0.48793004003171608</v>
      </c>
      <c r="J363" s="31">
        <f>IFERROR(VLOOKUP($F363,'Production Only'!$AX$2:$BG$38,10,FALSE),'Production Only'!$BG$39)</f>
        <v>5.6630675699581717E-3</v>
      </c>
      <c r="K363" s="31">
        <f>IFERROR(VLOOKUP($F363,'Production Only'!$AX$2:$BG$38,9,FALSE),'Production Only'!$BF$39)</f>
        <v>1.4895751995434567</v>
      </c>
      <c r="L363" s="31">
        <f>IFERROR(VLOOKUP($F363,'Production Only'!$AX$2:$BG$38,8,FALSE),'Production Only'!$BE$39)</f>
        <v>0.80935440345454335</v>
      </c>
      <c r="M363" s="31">
        <f>IFERROR(VLOOKUP($F363,'Production Only'!$BJ$2:$BS$38,10,FALSE),'Production Only'!$BS$39)</f>
        <v>2.2636414564047174E-2</v>
      </c>
      <c r="N363" s="31">
        <f>IFERROR(VLOOKUP($F363,'Production Only'!$BJ$2:$BS$38,9,FALSE),'Production Only'!$BR$39)</f>
        <v>1.1925994178888928</v>
      </c>
      <c r="O363" s="31">
        <f>IFERROR(VLOOKUP($F363,'Production Only'!$BJ$2:$BS$38,8,FALSE),'Production Only'!$BQ$39)</f>
        <v>0.40093865907518167</v>
      </c>
    </row>
    <row r="364" spans="1:15" customFormat="1" x14ac:dyDescent="0.25">
      <c r="A364" s="28" t="s">
        <v>2474</v>
      </c>
      <c r="B364" s="28" t="s">
        <v>2399</v>
      </c>
      <c r="C364" s="28" t="s">
        <v>2475</v>
      </c>
      <c r="D364" s="28" t="s">
        <v>2401</v>
      </c>
      <c r="E364" s="28" t="s">
        <v>2402</v>
      </c>
      <c r="F364" s="29" t="s">
        <v>2403</v>
      </c>
      <c r="G364" s="30">
        <f>IFERROR(VLOOKUP($F364,'Production Only'!$AL$2:$AU$38,10,FALSE),'Production Only'!$AU$39)</f>
        <v>2.4232292053071945E-2</v>
      </c>
      <c r="H364" s="30">
        <f>IFERROR(VLOOKUP($F364,'Production Only'!$AL$2:$AU$38,9,FALSE),'Production Only'!$AT$39)</f>
        <v>1.219527367005955</v>
      </c>
      <c r="I364" s="30">
        <f>IFERROR(VLOOKUP($F364,'Production Only'!$AL$2:$AU$38,8,FALSE),'Production Only'!$AS$39)</f>
        <v>0.48793004003171608</v>
      </c>
      <c r="J364" s="31">
        <f>IFERROR(VLOOKUP($F364,'Production Only'!$AX$2:$BG$38,10,FALSE),'Production Only'!$BG$39)</f>
        <v>5.6630675699581717E-3</v>
      </c>
      <c r="K364" s="31">
        <f>IFERROR(VLOOKUP($F364,'Production Only'!$AX$2:$BG$38,9,FALSE),'Production Only'!$BF$39)</f>
        <v>1.4895751995434567</v>
      </c>
      <c r="L364" s="31">
        <f>IFERROR(VLOOKUP($F364,'Production Only'!$AX$2:$BG$38,8,FALSE),'Production Only'!$BE$39)</f>
        <v>0.80935440345454335</v>
      </c>
      <c r="M364" s="31">
        <f>IFERROR(VLOOKUP($F364,'Production Only'!$BJ$2:$BS$38,10,FALSE),'Production Only'!$BS$39)</f>
        <v>2.2636414564047174E-2</v>
      </c>
      <c r="N364" s="31">
        <f>IFERROR(VLOOKUP($F364,'Production Only'!$BJ$2:$BS$38,9,FALSE),'Production Only'!$BR$39)</f>
        <v>1.1925994178888928</v>
      </c>
      <c r="O364" s="31">
        <f>IFERROR(VLOOKUP($F364,'Production Only'!$BJ$2:$BS$38,8,FALSE),'Production Only'!$BQ$39)</f>
        <v>0.40093865907518167</v>
      </c>
    </row>
    <row r="365" spans="1:15" customFormat="1" x14ac:dyDescent="0.25">
      <c r="A365" s="28" t="s">
        <v>2476</v>
      </c>
      <c r="B365" s="28" t="s">
        <v>2399</v>
      </c>
      <c r="C365" s="28" t="s">
        <v>1748</v>
      </c>
      <c r="D365" s="28" t="s">
        <v>2401</v>
      </c>
      <c r="E365" s="28" t="s">
        <v>2402</v>
      </c>
      <c r="F365" s="29" t="s">
        <v>2403</v>
      </c>
      <c r="G365" s="30">
        <f>IFERROR(VLOOKUP($F365,'Production Only'!$AL$2:$AU$38,10,FALSE),'Production Only'!$AU$39)</f>
        <v>2.4232292053071945E-2</v>
      </c>
      <c r="H365" s="30">
        <f>IFERROR(VLOOKUP($F365,'Production Only'!$AL$2:$AU$38,9,FALSE),'Production Only'!$AT$39)</f>
        <v>1.219527367005955</v>
      </c>
      <c r="I365" s="30">
        <f>IFERROR(VLOOKUP($F365,'Production Only'!$AL$2:$AU$38,8,FALSE),'Production Only'!$AS$39)</f>
        <v>0.48793004003171608</v>
      </c>
      <c r="J365" s="31">
        <f>IFERROR(VLOOKUP($F365,'Production Only'!$AX$2:$BG$38,10,FALSE),'Production Only'!$BG$39)</f>
        <v>5.6630675699581717E-3</v>
      </c>
      <c r="K365" s="31">
        <f>IFERROR(VLOOKUP($F365,'Production Only'!$AX$2:$BG$38,9,FALSE),'Production Only'!$BF$39)</f>
        <v>1.4895751995434567</v>
      </c>
      <c r="L365" s="31">
        <f>IFERROR(VLOOKUP($F365,'Production Only'!$AX$2:$BG$38,8,FALSE),'Production Only'!$BE$39)</f>
        <v>0.80935440345454335</v>
      </c>
      <c r="M365" s="31">
        <f>IFERROR(VLOOKUP($F365,'Production Only'!$BJ$2:$BS$38,10,FALSE),'Production Only'!$BS$39)</f>
        <v>2.2636414564047174E-2</v>
      </c>
      <c r="N365" s="31">
        <f>IFERROR(VLOOKUP($F365,'Production Only'!$BJ$2:$BS$38,9,FALSE),'Production Only'!$BR$39)</f>
        <v>1.1925994178888928</v>
      </c>
      <c r="O365" s="31">
        <f>IFERROR(VLOOKUP($F365,'Production Only'!$BJ$2:$BS$38,8,FALSE),'Production Only'!$BQ$39)</f>
        <v>0.40093865907518167</v>
      </c>
    </row>
    <row r="366" spans="1:15" customFormat="1" x14ac:dyDescent="0.25">
      <c r="A366" s="28" t="s">
        <v>2477</v>
      </c>
      <c r="B366" s="28" t="s">
        <v>2399</v>
      </c>
      <c r="C366" s="28" t="s">
        <v>2478</v>
      </c>
      <c r="D366" s="28" t="s">
        <v>2401</v>
      </c>
      <c r="E366" s="28" t="s">
        <v>2402</v>
      </c>
      <c r="F366" s="29" t="s">
        <v>2403</v>
      </c>
      <c r="G366" s="30">
        <f>IFERROR(VLOOKUP($F366,'Production Only'!$AL$2:$AU$38,10,FALSE),'Production Only'!$AU$39)</f>
        <v>2.4232292053071945E-2</v>
      </c>
      <c r="H366" s="30">
        <f>IFERROR(VLOOKUP($F366,'Production Only'!$AL$2:$AU$38,9,FALSE),'Production Only'!$AT$39)</f>
        <v>1.219527367005955</v>
      </c>
      <c r="I366" s="30">
        <f>IFERROR(VLOOKUP($F366,'Production Only'!$AL$2:$AU$38,8,FALSE),'Production Only'!$AS$39)</f>
        <v>0.48793004003171608</v>
      </c>
      <c r="J366" s="31">
        <f>IFERROR(VLOOKUP($F366,'Production Only'!$AX$2:$BG$38,10,FALSE),'Production Only'!$BG$39)</f>
        <v>5.6630675699581717E-3</v>
      </c>
      <c r="K366" s="31">
        <f>IFERROR(VLOOKUP($F366,'Production Only'!$AX$2:$BG$38,9,FALSE),'Production Only'!$BF$39)</f>
        <v>1.4895751995434567</v>
      </c>
      <c r="L366" s="31">
        <f>IFERROR(VLOOKUP($F366,'Production Only'!$AX$2:$BG$38,8,FALSE),'Production Only'!$BE$39)</f>
        <v>0.80935440345454335</v>
      </c>
      <c r="M366" s="31">
        <f>IFERROR(VLOOKUP($F366,'Production Only'!$BJ$2:$BS$38,10,FALSE),'Production Only'!$BS$39)</f>
        <v>2.2636414564047174E-2</v>
      </c>
      <c r="N366" s="31">
        <f>IFERROR(VLOOKUP($F366,'Production Only'!$BJ$2:$BS$38,9,FALSE),'Production Only'!$BR$39)</f>
        <v>1.1925994178888928</v>
      </c>
      <c r="O366" s="31">
        <f>IFERROR(VLOOKUP($F366,'Production Only'!$BJ$2:$BS$38,8,FALSE),'Production Only'!$BQ$39)</f>
        <v>0.40093865907518167</v>
      </c>
    </row>
    <row r="367" spans="1:15" customFormat="1" x14ac:dyDescent="0.25">
      <c r="A367" s="28" t="s">
        <v>2479</v>
      </c>
      <c r="B367" s="28" t="s">
        <v>2399</v>
      </c>
      <c r="C367" s="28" t="s">
        <v>2480</v>
      </c>
      <c r="D367" s="28" t="s">
        <v>1636</v>
      </c>
      <c r="E367" s="28" t="s">
        <v>1637</v>
      </c>
      <c r="F367" s="29" t="s">
        <v>1558</v>
      </c>
      <c r="G367" s="30">
        <f>IFERROR(VLOOKUP($F367,'Production Only'!$AL$2:$AU$38,10,FALSE),'Production Only'!$AU$39)</f>
        <v>1.2136939814352729E-2</v>
      </c>
      <c r="H367" s="30">
        <f>IFERROR(VLOOKUP($F367,'Production Only'!$AL$2:$AU$38,9,FALSE),'Production Only'!$AT$39)</f>
        <v>0.76742688891106892</v>
      </c>
      <c r="I367" s="30">
        <f>IFERROR(VLOOKUP($F367,'Production Only'!$AL$2:$AU$38,8,FALSE),'Production Only'!$AS$39)</f>
        <v>0.33003792793691983</v>
      </c>
      <c r="J367" s="31">
        <f>IFERROR(VLOOKUP($F367,'Production Only'!$AX$2:$BG$38,10,FALSE),'Production Only'!$BG$39)</f>
        <v>5.6630675699581717E-3</v>
      </c>
      <c r="K367" s="31">
        <f>IFERROR(VLOOKUP($F367,'Production Only'!$AX$2:$BG$38,9,FALSE),'Production Only'!$BF$39)</f>
        <v>1.4895751995434567</v>
      </c>
      <c r="L367" s="31">
        <f>IFERROR(VLOOKUP($F367,'Production Only'!$AX$2:$BG$38,8,FALSE),'Production Only'!$BE$39)</f>
        <v>0.80935440345454335</v>
      </c>
      <c r="M367" s="31">
        <f>IFERROR(VLOOKUP($F367,'Production Only'!$BJ$2:$BS$38,10,FALSE),'Production Only'!$BS$39)</f>
        <v>2.2889842632331903E-2</v>
      </c>
      <c r="N367" s="31">
        <f>IFERROR(VLOOKUP($F367,'Production Only'!$BJ$2:$BS$38,9,FALSE),'Production Only'!$BR$39)</f>
        <v>0.23462088698140199</v>
      </c>
      <c r="O367" s="31">
        <f>IFERROR(VLOOKUP($F367,'Production Only'!$BJ$2:$BS$38,8,FALSE),'Production Only'!$BQ$39)</f>
        <v>5.0071530758226034E-2</v>
      </c>
    </row>
    <row r="368" spans="1:15" customFormat="1" x14ac:dyDescent="0.25">
      <c r="A368" s="28" t="s">
        <v>2481</v>
      </c>
      <c r="B368" s="28" t="s">
        <v>2399</v>
      </c>
      <c r="C368" s="28" t="s">
        <v>2482</v>
      </c>
      <c r="D368" s="28" t="s">
        <v>2401</v>
      </c>
      <c r="E368" s="28" t="s">
        <v>2402</v>
      </c>
      <c r="F368" s="29" t="s">
        <v>2403</v>
      </c>
      <c r="G368" s="30">
        <f>IFERROR(VLOOKUP($F368,'Production Only'!$AL$2:$AU$38,10,FALSE),'Production Only'!$AU$39)</f>
        <v>2.4232292053071945E-2</v>
      </c>
      <c r="H368" s="30">
        <f>IFERROR(VLOOKUP($F368,'Production Only'!$AL$2:$AU$38,9,FALSE),'Production Only'!$AT$39)</f>
        <v>1.219527367005955</v>
      </c>
      <c r="I368" s="30">
        <f>IFERROR(VLOOKUP($F368,'Production Only'!$AL$2:$AU$38,8,FALSE),'Production Only'!$AS$39)</f>
        <v>0.48793004003171608</v>
      </c>
      <c r="J368" s="31">
        <f>IFERROR(VLOOKUP($F368,'Production Only'!$AX$2:$BG$38,10,FALSE),'Production Only'!$BG$39)</f>
        <v>5.6630675699581717E-3</v>
      </c>
      <c r="K368" s="31">
        <f>IFERROR(VLOOKUP($F368,'Production Only'!$AX$2:$BG$38,9,FALSE),'Production Only'!$BF$39)</f>
        <v>1.4895751995434567</v>
      </c>
      <c r="L368" s="31">
        <f>IFERROR(VLOOKUP($F368,'Production Only'!$AX$2:$BG$38,8,FALSE),'Production Only'!$BE$39)</f>
        <v>0.80935440345454335</v>
      </c>
      <c r="M368" s="31">
        <f>IFERROR(VLOOKUP($F368,'Production Only'!$BJ$2:$BS$38,10,FALSE),'Production Only'!$BS$39)</f>
        <v>2.2636414564047174E-2</v>
      </c>
      <c r="N368" s="31">
        <f>IFERROR(VLOOKUP($F368,'Production Only'!$BJ$2:$BS$38,9,FALSE),'Production Only'!$BR$39)</f>
        <v>1.1925994178888928</v>
      </c>
      <c r="O368" s="31">
        <f>IFERROR(VLOOKUP($F368,'Production Only'!$BJ$2:$BS$38,8,FALSE),'Production Only'!$BQ$39)</f>
        <v>0.40093865907518167</v>
      </c>
    </row>
    <row r="369" spans="1:15" customFormat="1" x14ac:dyDescent="0.25">
      <c r="A369" s="28" t="s">
        <v>2483</v>
      </c>
      <c r="B369" s="28" t="s">
        <v>2399</v>
      </c>
      <c r="C369" s="28" t="s">
        <v>2150</v>
      </c>
      <c r="D369" s="28" t="s">
        <v>2401</v>
      </c>
      <c r="E369" s="28" t="s">
        <v>2402</v>
      </c>
      <c r="F369" s="29" t="s">
        <v>2403</v>
      </c>
      <c r="G369" s="30">
        <f>IFERROR(VLOOKUP($F369,'Production Only'!$AL$2:$AU$38,10,FALSE),'Production Only'!$AU$39)</f>
        <v>2.4232292053071945E-2</v>
      </c>
      <c r="H369" s="30">
        <f>IFERROR(VLOOKUP($F369,'Production Only'!$AL$2:$AU$38,9,FALSE),'Production Only'!$AT$39)</f>
        <v>1.219527367005955</v>
      </c>
      <c r="I369" s="30">
        <f>IFERROR(VLOOKUP($F369,'Production Only'!$AL$2:$AU$38,8,FALSE),'Production Only'!$AS$39)</f>
        <v>0.48793004003171608</v>
      </c>
      <c r="J369" s="31">
        <f>IFERROR(VLOOKUP($F369,'Production Only'!$AX$2:$BG$38,10,FALSE),'Production Only'!$BG$39)</f>
        <v>5.6630675699581717E-3</v>
      </c>
      <c r="K369" s="31">
        <f>IFERROR(VLOOKUP($F369,'Production Only'!$AX$2:$BG$38,9,FALSE),'Production Only'!$BF$39)</f>
        <v>1.4895751995434567</v>
      </c>
      <c r="L369" s="31">
        <f>IFERROR(VLOOKUP($F369,'Production Only'!$AX$2:$BG$38,8,FALSE),'Production Only'!$BE$39)</f>
        <v>0.80935440345454335</v>
      </c>
      <c r="M369" s="31">
        <f>IFERROR(VLOOKUP($F369,'Production Only'!$BJ$2:$BS$38,10,FALSE),'Production Only'!$BS$39)</f>
        <v>2.2636414564047174E-2</v>
      </c>
      <c r="N369" s="31">
        <f>IFERROR(VLOOKUP($F369,'Production Only'!$BJ$2:$BS$38,9,FALSE),'Production Only'!$BR$39)</f>
        <v>1.1925994178888928</v>
      </c>
      <c r="O369" s="31">
        <f>IFERROR(VLOOKUP($F369,'Production Only'!$BJ$2:$BS$38,8,FALSE),'Production Only'!$BQ$39)</f>
        <v>0.40093865907518167</v>
      </c>
    </row>
    <row r="370" spans="1:15" customFormat="1" x14ac:dyDescent="0.25">
      <c r="A370" s="28" t="s">
        <v>2484</v>
      </c>
      <c r="B370" s="28" t="s">
        <v>2399</v>
      </c>
      <c r="C370" s="28" t="s">
        <v>2485</v>
      </c>
      <c r="D370" s="28" t="s">
        <v>2401</v>
      </c>
      <c r="E370" s="28" t="s">
        <v>2402</v>
      </c>
      <c r="F370" s="29" t="s">
        <v>2403</v>
      </c>
      <c r="G370" s="30">
        <f>IFERROR(VLOOKUP($F370,'Production Only'!$AL$2:$AU$38,10,FALSE),'Production Only'!$AU$39)</f>
        <v>2.4232292053071945E-2</v>
      </c>
      <c r="H370" s="30">
        <f>IFERROR(VLOOKUP($F370,'Production Only'!$AL$2:$AU$38,9,FALSE),'Production Only'!$AT$39)</f>
        <v>1.219527367005955</v>
      </c>
      <c r="I370" s="30">
        <f>IFERROR(VLOOKUP($F370,'Production Only'!$AL$2:$AU$38,8,FALSE),'Production Only'!$AS$39)</f>
        <v>0.48793004003171608</v>
      </c>
      <c r="J370" s="31">
        <f>IFERROR(VLOOKUP($F370,'Production Only'!$AX$2:$BG$38,10,FALSE),'Production Only'!$BG$39)</f>
        <v>5.6630675699581717E-3</v>
      </c>
      <c r="K370" s="31">
        <f>IFERROR(VLOOKUP($F370,'Production Only'!$AX$2:$BG$38,9,FALSE),'Production Only'!$BF$39)</f>
        <v>1.4895751995434567</v>
      </c>
      <c r="L370" s="31">
        <f>IFERROR(VLOOKUP($F370,'Production Only'!$AX$2:$BG$38,8,FALSE),'Production Only'!$BE$39)</f>
        <v>0.80935440345454335</v>
      </c>
      <c r="M370" s="31">
        <f>IFERROR(VLOOKUP($F370,'Production Only'!$BJ$2:$BS$38,10,FALSE),'Production Only'!$BS$39)</f>
        <v>2.2636414564047174E-2</v>
      </c>
      <c r="N370" s="31">
        <f>IFERROR(VLOOKUP($F370,'Production Only'!$BJ$2:$BS$38,9,FALSE),'Production Only'!$BR$39)</f>
        <v>1.1925994178888928</v>
      </c>
      <c r="O370" s="31">
        <f>IFERROR(VLOOKUP($F370,'Production Only'!$BJ$2:$BS$38,8,FALSE),'Production Only'!$BQ$39)</f>
        <v>0.40093865907518167</v>
      </c>
    </row>
    <row r="371" spans="1:15" customFormat="1" x14ac:dyDescent="0.25">
      <c r="A371" s="28" t="s">
        <v>2486</v>
      </c>
      <c r="B371" s="28" t="s">
        <v>2399</v>
      </c>
      <c r="C371" s="28" t="s">
        <v>2487</v>
      </c>
      <c r="D371" s="28" t="s">
        <v>2401</v>
      </c>
      <c r="E371" s="28" t="s">
        <v>2402</v>
      </c>
      <c r="F371" s="29" t="s">
        <v>2403</v>
      </c>
      <c r="G371" s="30">
        <f>IFERROR(VLOOKUP($F371,'Production Only'!$AL$2:$AU$38,10,FALSE),'Production Only'!$AU$39)</f>
        <v>2.4232292053071945E-2</v>
      </c>
      <c r="H371" s="30">
        <f>IFERROR(VLOOKUP($F371,'Production Only'!$AL$2:$AU$38,9,FALSE),'Production Only'!$AT$39)</f>
        <v>1.219527367005955</v>
      </c>
      <c r="I371" s="30">
        <f>IFERROR(VLOOKUP($F371,'Production Only'!$AL$2:$AU$38,8,FALSE),'Production Only'!$AS$39)</f>
        <v>0.48793004003171608</v>
      </c>
      <c r="J371" s="31">
        <f>IFERROR(VLOOKUP($F371,'Production Only'!$AX$2:$BG$38,10,FALSE),'Production Only'!$BG$39)</f>
        <v>5.6630675699581717E-3</v>
      </c>
      <c r="K371" s="31">
        <f>IFERROR(VLOOKUP($F371,'Production Only'!$AX$2:$BG$38,9,FALSE),'Production Only'!$BF$39)</f>
        <v>1.4895751995434567</v>
      </c>
      <c r="L371" s="31">
        <f>IFERROR(VLOOKUP($F371,'Production Only'!$AX$2:$BG$38,8,FALSE),'Production Only'!$BE$39)</f>
        <v>0.80935440345454335</v>
      </c>
      <c r="M371" s="31">
        <f>IFERROR(VLOOKUP($F371,'Production Only'!$BJ$2:$BS$38,10,FALSE),'Production Only'!$BS$39)</f>
        <v>2.2636414564047174E-2</v>
      </c>
      <c r="N371" s="31">
        <f>IFERROR(VLOOKUP($F371,'Production Only'!$BJ$2:$BS$38,9,FALSE),'Production Only'!$BR$39)</f>
        <v>1.1925994178888928</v>
      </c>
      <c r="O371" s="31">
        <f>IFERROR(VLOOKUP($F371,'Production Only'!$BJ$2:$BS$38,8,FALSE),'Production Only'!$BQ$39)</f>
        <v>0.40093865907518167</v>
      </c>
    </row>
    <row r="372" spans="1:15" customFormat="1" x14ac:dyDescent="0.25">
      <c r="A372" s="28" t="s">
        <v>2488</v>
      </c>
      <c r="B372" s="28" t="s">
        <v>2399</v>
      </c>
      <c r="C372" s="28" t="s">
        <v>2489</v>
      </c>
      <c r="D372" s="28" t="s">
        <v>2401</v>
      </c>
      <c r="E372" s="28" t="s">
        <v>2402</v>
      </c>
      <c r="F372" s="29" t="s">
        <v>2403</v>
      </c>
      <c r="G372" s="30">
        <f>IFERROR(VLOOKUP($F372,'Production Only'!$AL$2:$AU$38,10,FALSE),'Production Only'!$AU$39)</f>
        <v>2.4232292053071945E-2</v>
      </c>
      <c r="H372" s="30">
        <f>IFERROR(VLOOKUP($F372,'Production Only'!$AL$2:$AU$38,9,FALSE),'Production Only'!$AT$39)</f>
        <v>1.219527367005955</v>
      </c>
      <c r="I372" s="30">
        <f>IFERROR(VLOOKUP($F372,'Production Only'!$AL$2:$AU$38,8,FALSE),'Production Only'!$AS$39)</f>
        <v>0.48793004003171608</v>
      </c>
      <c r="J372" s="31">
        <f>IFERROR(VLOOKUP($F372,'Production Only'!$AX$2:$BG$38,10,FALSE),'Production Only'!$BG$39)</f>
        <v>5.6630675699581717E-3</v>
      </c>
      <c r="K372" s="31">
        <f>IFERROR(VLOOKUP($F372,'Production Only'!$AX$2:$BG$38,9,FALSE),'Production Only'!$BF$39)</f>
        <v>1.4895751995434567</v>
      </c>
      <c r="L372" s="31">
        <f>IFERROR(VLOOKUP($F372,'Production Only'!$AX$2:$BG$38,8,FALSE),'Production Only'!$BE$39)</f>
        <v>0.80935440345454335</v>
      </c>
      <c r="M372" s="31">
        <f>IFERROR(VLOOKUP($F372,'Production Only'!$BJ$2:$BS$38,10,FALSE),'Production Only'!$BS$39)</f>
        <v>2.2636414564047174E-2</v>
      </c>
      <c r="N372" s="31">
        <f>IFERROR(VLOOKUP($F372,'Production Only'!$BJ$2:$BS$38,9,FALSE),'Production Only'!$BR$39)</f>
        <v>1.1925994178888928</v>
      </c>
      <c r="O372" s="31">
        <f>IFERROR(VLOOKUP($F372,'Production Only'!$BJ$2:$BS$38,8,FALSE),'Production Only'!$BQ$39)</f>
        <v>0.40093865907518167</v>
      </c>
    </row>
    <row r="373" spans="1:15" customFormat="1" x14ac:dyDescent="0.25">
      <c r="A373" s="28" t="s">
        <v>2490</v>
      </c>
      <c r="B373" s="28" t="s">
        <v>2399</v>
      </c>
      <c r="C373" s="28" t="s">
        <v>2491</v>
      </c>
      <c r="D373" s="28" t="s">
        <v>2401</v>
      </c>
      <c r="E373" s="28" t="s">
        <v>2402</v>
      </c>
      <c r="F373" s="29" t="s">
        <v>2403</v>
      </c>
      <c r="G373" s="30">
        <f>IFERROR(VLOOKUP($F373,'Production Only'!$AL$2:$AU$38,10,FALSE),'Production Only'!$AU$39)</f>
        <v>2.4232292053071945E-2</v>
      </c>
      <c r="H373" s="30">
        <f>IFERROR(VLOOKUP($F373,'Production Only'!$AL$2:$AU$38,9,FALSE),'Production Only'!$AT$39)</f>
        <v>1.219527367005955</v>
      </c>
      <c r="I373" s="30">
        <f>IFERROR(VLOOKUP($F373,'Production Only'!$AL$2:$AU$38,8,FALSE),'Production Only'!$AS$39)</f>
        <v>0.48793004003171608</v>
      </c>
      <c r="J373" s="31">
        <f>IFERROR(VLOOKUP($F373,'Production Only'!$AX$2:$BG$38,10,FALSE),'Production Only'!$BG$39)</f>
        <v>5.6630675699581717E-3</v>
      </c>
      <c r="K373" s="31">
        <f>IFERROR(VLOOKUP($F373,'Production Only'!$AX$2:$BG$38,9,FALSE),'Production Only'!$BF$39)</f>
        <v>1.4895751995434567</v>
      </c>
      <c r="L373" s="31">
        <f>IFERROR(VLOOKUP($F373,'Production Only'!$AX$2:$BG$38,8,FALSE),'Production Only'!$BE$39)</f>
        <v>0.80935440345454335</v>
      </c>
      <c r="M373" s="31">
        <f>IFERROR(VLOOKUP($F373,'Production Only'!$BJ$2:$BS$38,10,FALSE),'Production Only'!$BS$39)</f>
        <v>2.2636414564047174E-2</v>
      </c>
      <c r="N373" s="31">
        <f>IFERROR(VLOOKUP($F373,'Production Only'!$BJ$2:$BS$38,9,FALSE),'Production Only'!$BR$39)</f>
        <v>1.1925994178888928</v>
      </c>
      <c r="O373" s="31">
        <f>IFERROR(VLOOKUP($F373,'Production Only'!$BJ$2:$BS$38,8,FALSE),'Production Only'!$BQ$39)</f>
        <v>0.40093865907518167</v>
      </c>
    </row>
    <row r="374" spans="1:15" customFormat="1" x14ac:dyDescent="0.25">
      <c r="A374" s="28" t="s">
        <v>2492</v>
      </c>
      <c r="B374" s="28" t="s">
        <v>2399</v>
      </c>
      <c r="C374" s="28" t="s">
        <v>2024</v>
      </c>
      <c r="D374" s="28" t="s">
        <v>2401</v>
      </c>
      <c r="E374" s="28" t="s">
        <v>2402</v>
      </c>
      <c r="F374" s="29" t="s">
        <v>2403</v>
      </c>
      <c r="G374" s="30">
        <f>IFERROR(VLOOKUP($F374,'Production Only'!$AL$2:$AU$38,10,FALSE),'Production Only'!$AU$39)</f>
        <v>2.4232292053071945E-2</v>
      </c>
      <c r="H374" s="30">
        <f>IFERROR(VLOOKUP($F374,'Production Only'!$AL$2:$AU$38,9,FALSE),'Production Only'!$AT$39)</f>
        <v>1.219527367005955</v>
      </c>
      <c r="I374" s="30">
        <f>IFERROR(VLOOKUP($F374,'Production Only'!$AL$2:$AU$38,8,FALSE),'Production Only'!$AS$39)</f>
        <v>0.48793004003171608</v>
      </c>
      <c r="J374" s="31">
        <f>IFERROR(VLOOKUP($F374,'Production Only'!$AX$2:$BG$38,10,FALSE),'Production Only'!$BG$39)</f>
        <v>5.6630675699581717E-3</v>
      </c>
      <c r="K374" s="31">
        <f>IFERROR(VLOOKUP($F374,'Production Only'!$AX$2:$BG$38,9,FALSE),'Production Only'!$BF$39)</f>
        <v>1.4895751995434567</v>
      </c>
      <c r="L374" s="31">
        <f>IFERROR(VLOOKUP($F374,'Production Only'!$AX$2:$BG$38,8,FALSE),'Production Only'!$BE$39)</f>
        <v>0.80935440345454335</v>
      </c>
      <c r="M374" s="31">
        <f>IFERROR(VLOOKUP($F374,'Production Only'!$BJ$2:$BS$38,10,FALSE),'Production Only'!$BS$39)</f>
        <v>2.2636414564047174E-2</v>
      </c>
      <c r="N374" s="31">
        <f>IFERROR(VLOOKUP($F374,'Production Only'!$BJ$2:$BS$38,9,FALSE),'Production Only'!$BR$39)</f>
        <v>1.1925994178888928</v>
      </c>
      <c r="O374" s="31">
        <f>IFERROR(VLOOKUP($F374,'Production Only'!$BJ$2:$BS$38,8,FALSE),'Production Only'!$BQ$39)</f>
        <v>0.40093865907518167</v>
      </c>
    </row>
    <row r="375" spans="1:15" customFormat="1" x14ac:dyDescent="0.25">
      <c r="A375" s="28" t="s">
        <v>2493</v>
      </c>
      <c r="B375" s="28" t="s">
        <v>2399</v>
      </c>
      <c r="C375" s="28" t="s">
        <v>2494</v>
      </c>
      <c r="D375" s="28" t="s">
        <v>2401</v>
      </c>
      <c r="E375" s="28" t="s">
        <v>2402</v>
      </c>
      <c r="F375" s="29" t="s">
        <v>2403</v>
      </c>
      <c r="G375" s="30">
        <f>IFERROR(VLOOKUP($F375,'Production Only'!$AL$2:$AU$38,10,FALSE),'Production Only'!$AU$39)</f>
        <v>2.4232292053071945E-2</v>
      </c>
      <c r="H375" s="30">
        <f>IFERROR(VLOOKUP($F375,'Production Only'!$AL$2:$AU$38,9,FALSE),'Production Only'!$AT$39)</f>
        <v>1.219527367005955</v>
      </c>
      <c r="I375" s="30">
        <f>IFERROR(VLOOKUP($F375,'Production Only'!$AL$2:$AU$38,8,FALSE),'Production Only'!$AS$39)</f>
        <v>0.48793004003171608</v>
      </c>
      <c r="J375" s="31">
        <f>IFERROR(VLOOKUP($F375,'Production Only'!$AX$2:$BG$38,10,FALSE),'Production Only'!$BG$39)</f>
        <v>5.6630675699581717E-3</v>
      </c>
      <c r="K375" s="31">
        <f>IFERROR(VLOOKUP($F375,'Production Only'!$AX$2:$BG$38,9,FALSE),'Production Only'!$BF$39)</f>
        <v>1.4895751995434567</v>
      </c>
      <c r="L375" s="31">
        <f>IFERROR(VLOOKUP($F375,'Production Only'!$AX$2:$BG$38,8,FALSE),'Production Only'!$BE$39)</f>
        <v>0.80935440345454335</v>
      </c>
      <c r="M375" s="31">
        <f>IFERROR(VLOOKUP($F375,'Production Only'!$BJ$2:$BS$38,10,FALSE),'Production Only'!$BS$39)</f>
        <v>2.2636414564047174E-2</v>
      </c>
      <c r="N375" s="31">
        <f>IFERROR(VLOOKUP($F375,'Production Only'!$BJ$2:$BS$38,9,FALSE),'Production Only'!$BR$39)</f>
        <v>1.1925994178888928</v>
      </c>
      <c r="O375" s="31">
        <f>IFERROR(VLOOKUP($F375,'Production Only'!$BJ$2:$BS$38,8,FALSE),'Production Only'!$BQ$39)</f>
        <v>0.40093865907518167</v>
      </c>
    </row>
    <row r="376" spans="1:15" customFormat="1" x14ac:dyDescent="0.25">
      <c r="A376" s="28" t="s">
        <v>2495</v>
      </c>
      <c r="B376" s="28" t="s">
        <v>2399</v>
      </c>
      <c r="C376" s="28" t="s">
        <v>2496</v>
      </c>
      <c r="D376" s="28" t="s">
        <v>2401</v>
      </c>
      <c r="E376" s="28" t="s">
        <v>2402</v>
      </c>
      <c r="F376" s="29" t="s">
        <v>2403</v>
      </c>
      <c r="G376" s="30">
        <f>IFERROR(VLOOKUP($F376,'Production Only'!$AL$2:$AU$38,10,FALSE),'Production Only'!$AU$39)</f>
        <v>2.4232292053071945E-2</v>
      </c>
      <c r="H376" s="30">
        <f>IFERROR(VLOOKUP($F376,'Production Only'!$AL$2:$AU$38,9,FALSE),'Production Only'!$AT$39)</f>
        <v>1.219527367005955</v>
      </c>
      <c r="I376" s="30">
        <f>IFERROR(VLOOKUP($F376,'Production Only'!$AL$2:$AU$38,8,FALSE),'Production Only'!$AS$39)</f>
        <v>0.48793004003171608</v>
      </c>
      <c r="J376" s="31">
        <f>IFERROR(VLOOKUP($F376,'Production Only'!$AX$2:$BG$38,10,FALSE),'Production Only'!$BG$39)</f>
        <v>5.6630675699581717E-3</v>
      </c>
      <c r="K376" s="31">
        <f>IFERROR(VLOOKUP($F376,'Production Only'!$AX$2:$BG$38,9,FALSE),'Production Only'!$BF$39)</f>
        <v>1.4895751995434567</v>
      </c>
      <c r="L376" s="31">
        <f>IFERROR(VLOOKUP($F376,'Production Only'!$AX$2:$BG$38,8,FALSE),'Production Only'!$BE$39)</f>
        <v>0.80935440345454335</v>
      </c>
      <c r="M376" s="31">
        <f>IFERROR(VLOOKUP($F376,'Production Only'!$BJ$2:$BS$38,10,FALSE),'Production Only'!$BS$39)</f>
        <v>2.2636414564047174E-2</v>
      </c>
      <c r="N376" s="31">
        <f>IFERROR(VLOOKUP($F376,'Production Only'!$BJ$2:$BS$38,9,FALSE),'Production Only'!$BR$39)</f>
        <v>1.1925994178888928</v>
      </c>
      <c r="O376" s="31">
        <f>IFERROR(VLOOKUP($F376,'Production Only'!$BJ$2:$BS$38,8,FALSE),'Production Only'!$BQ$39)</f>
        <v>0.40093865907518167</v>
      </c>
    </row>
    <row r="377" spans="1:15" customFormat="1" x14ac:dyDescent="0.25">
      <c r="A377" s="28" t="s">
        <v>2497</v>
      </c>
      <c r="B377" s="28" t="s">
        <v>2399</v>
      </c>
      <c r="C377" s="28" t="s">
        <v>2498</v>
      </c>
      <c r="D377" s="28" t="s">
        <v>2401</v>
      </c>
      <c r="E377" s="28" t="s">
        <v>2402</v>
      </c>
      <c r="F377" s="29" t="s">
        <v>2403</v>
      </c>
      <c r="G377" s="30">
        <f>IFERROR(VLOOKUP($F377,'Production Only'!$AL$2:$AU$38,10,FALSE),'Production Only'!$AU$39)</f>
        <v>2.4232292053071945E-2</v>
      </c>
      <c r="H377" s="30">
        <f>IFERROR(VLOOKUP($F377,'Production Only'!$AL$2:$AU$38,9,FALSE),'Production Only'!$AT$39)</f>
        <v>1.219527367005955</v>
      </c>
      <c r="I377" s="30">
        <f>IFERROR(VLOOKUP($F377,'Production Only'!$AL$2:$AU$38,8,FALSE),'Production Only'!$AS$39)</f>
        <v>0.48793004003171608</v>
      </c>
      <c r="J377" s="31">
        <f>IFERROR(VLOOKUP($F377,'Production Only'!$AX$2:$BG$38,10,FALSE),'Production Only'!$BG$39)</f>
        <v>5.6630675699581717E-3</v>
      </c>
      <c r="K377" s="31">
        <f>IFERROR(VLOOKUP($F377,'Production Only'!$AX$2:$BG$38,9,FALSE),'Production Only'!$BF$39)</f>
        <v>1.4895751995434567</v>
      </c>
      <c r="L377" s="31">
        <f>IFERROR(VLOOKUP($F377,'Production Only'!$AX$2:$BG$38,8,FALSE),'Production Only'!$BE$39)</f>
        <v>0.80935440345454335</v>
      </c>
      <c r="M377" s="31">
        <f>IFERROR(VLOOKUP($F377,'Production Only'!$BJ$2:$BS$38,10,FALSE),'Production Only'!$BS$39)</f>
        <v>2.2636414564047174E-2</v>
      </c>
      <c r="N377" s="31">
        <f>IFERROR(VLOOKUP($F377,'Production Only'!$BJ$2:$BS$38,9,FALSE),'Production Only'!$BR$39)</f>
        <v>1.1925994178888928</v>
      </c>
      <c r="O377" s="31">
        <f>IFERROR(VLOOKUP($F377,'Production Only'!$BJ$2:$BS$38,8,FALSE),'Production Only'!$BQ$39)</f>
        <v>0.40093865907518167</v>
      </c>
    </row>
    <row r="378" spans="1:15" customFormat="1" x14ac:dyDescent="0.25">
      <c r="A378" s="28" t="s">
        <v>2499</v>
      </c>
      <c r="B378" s="28" t="s">
        <v>2399</v>
      </c>
      <c r="C378" s="28" t="s">
        <v>2500</v>
      </c>
      <c r="D378" s="28" t="s">
        <v>1636</v>
      </c>
      <c r="E378" s="28" t="s">
        <v>1637</v>
      </c>
      <c r="F378" s="29" t="s">
        <v>1558</v>
      </c>
      <c r="G378" s="30">
        <f>IFERROR(VLOOKUP($F378,'Production Only'!$AL$2:$AU$38,10,FALSE),'Production Only'!$AU$39)</f>
        <v>1.2136939814352729E-2</v>
      </c>
      <c r="H378" s="30">
        <f>IFERROR(VLOOKUP($F378,'Production Only'!$AL$2:$AU$38,9,FALSE),'Production Only'!$AT$39)</f>
        <v>0.76742688891106892</v>
      </c>
      <c r="I378" s="30">
        <f>IFERROR(VLOOKUP($F378,'Production Only'!$AL$2:$AU$38,8,FALSE),'Production Only'!$AS$39)</f>
        <v>0.33003792793691983</v>
      </c>
      <c r="J378" s="31">
        <f>IFERROR(VLOOKUP($F378,'Production Only'!$AX$2:$BG$38,10,FALSE),'Production Only'!$BG$39)</f>
        <v>5.6630675699581717E-3</v>
      </c>
      <c r="K378" s="31">
        <f>IFERROR(VLOOKUP($F378,'Production Only'!$AX$2:$BG$38,9,FALSE),'Production Only'!$BF$39)</f>
        <v>1.4895751995434567</v>
      </c>
      <c r="L378" s="31">
        <f>IFERROR(VLOOKUP($F378,'Production Only'!$AX$2:$BG$38,8,FALSE),'Production Only'!$BE$39)</f>
        <v>0.80935440345454335</v>
      </c>
      <c r="M378" s="31">
        <f>IFERROR(VLOOKUP($F378,'Production Only'!$BJ$2:$BS$38,10,FALSE),'Production Only'!$BS$39)</f>
        <v>2.2889842632331903E-2</v>
      </c>
      <c r="N378" s="31">
        <f>IFERROR(VLOOKUP($F378,'Production Only'!$BJ$2:$BS$38,9,FALSE),'Production Only'!$BR$39)</f>
        <v>0.23462088698140199</v>
      </c>
      <c r="O378" s="31">
        <f>IFERROR(VLOOKUP($F378,'Production Only'!$BJ$2:$BS$38,8,FALSE),'Production Only'!$BQ$39)</f>
        <v>5.0071530758226034E-2</v>
      </c>
    </row>
    <row r="379" spans="1:15" customFormat="1" x14ac:dyDescent="0.25">
      <c r="A379" s="28" t="s">
        <v>2501</v>
      </c>
      <c r="B379" s="28" t="s">
        <v>2399</v>
      </c>
      <c r="C379" s="28" t="s">
        <v>2502</v>
      </c>
      <c r="D379" s="28" t="s">
        <v>2401</v>
      </c>
      <c r="E379" s="28" t="s">
        <v>2402</v>
      </c>
      <c r="F379" s="29" t="s">
        <v>2403</v>
      </c>
      <c r="G379" s="30">
        <f>IFERROR(VLOOKUP($F379,'Production Only'!$AL$2:$AU$38,10,FALSE),'Production Only'!$AU$39)</f>
        <v>2.4232292053071945E-2</v>
      </c>
      <c r="H379" s="30">
        <f>IFERROR(VLOOKUP($F379,'Production Only'!$AL$2:$AU$38,9,FALSE),'Production Only'!$AT$39)</f>
        <v>1.219527367005955</v>
      </c>
      <c r="I379" s="30">
        <f>IFERROR(VLOOKUP($F379,'Production Only'!$AL$2:$AU$38,8,FALSE),'Production Only'!$AS$39)</f>
        <v>0.48793004003171608</v>
      </c>
      <c r="J379" s="31">
        <f>IFERROR(VLOOKUP($F379,'Production Only'!$AX$2:$BG$38,10,FALSE),'Production Only'!$BG$39)</f>
        <v>5.6630675699581717E-3</v>
      </c>
      <c r="K379" s="31">
        <f>IFERROR(VLOOKUP($F379,'Production Only'!$AX$2:$BG$38,9,FALSE),'Production Only'!$BF$39)</f>
        <v>1.4895751995434567</v>
      </c>
      <c r="L379" s="31">
        <f>IFERROR(VLOOKUP($F379,'Production Only'!$AX$2:$BG$38,8,FALSE),'Production Only'!$BE$39)</f>
        <v>0.80935440345454335</v>
      </c>
      <c r="M379" s="31">
        <f>IFERROR(VLOOKUP($F379,'Production Only'!$BJ$2:$BS$38,10,FALSE),'Production Only'!$BS$39)</f>
        <v>2.2636414564047174E-2</v>
      </c>
      <c r="N379" s="31">
        <f>IFERROR(VLOOKUP($F379,'Production Only'!$BJ$2:$BS$38,9,FALSE),'Production Only'!$BR$39)</f>
        <v>1.1925994178888928</v>
      </c>
      <c r="O379" s="31">
        <f>IFERROR(VLOOKUP($F379,'Production Only'!$BJ$2:$BS$38,8,FALSE),'Production Only'!$BQ$39)</f>
        <v>0.40093865907518167</v>
      </c>
    </row>
    <row r="380" spans="1:15" customFormat="1" x14ac:dyDescent="0.25">
      <c r="A380" s="28" t="s">
        <v>2503</v>
      </c>
      <c r="B380" s="28" t="s">
        <v>2399</v>
      </c>
      <c r="C380" s="28" t="s">
        <v>2504</v>
      </c>
      <c r="D380" s="28" t="s">
        <v>2401</v>
      </c>
      <c r="E380" s="28" t="s">
        <v>2402</v>
      </c>
      <c r="F380" s="29" t="s">
        <v>2403</v>
      </c>
      <c r="G380" s="30">
        <f>IFERROR(VLOOKUP($F380,'Production Only'!$AL$2:$AU$38,10,FALSE),'Production Only'!$AU$39)</f>
        <v>2.4232292053071945E-2</v>
      </c>
      <c r="H380" s="30">
        <f>IFERROR(VLOOKUP($F380,'Production Only'!$AL$2:$AU$38,9,FALSE),'Production Only'!$AT$39)</f>
        <v>1.219527367005955</v>
      </c>
      <c r="I380" s="30">
        <f>IFERROR(VLOOKUP($F380,'Production Only'!$AL$2:$AU$38,8,FALSE),'Production Only'!$AS$39)</f>
        <v>0.48793004003171608</v>
      </c>
      <c r="J380" s="31">
        <f>IFERROR(VLOOKUP($F380,'Production Only'!$AX$2:$BG$38,10,FALSE),'Production Only'!$BG$39)</f>
        <v>5.6630675699581717E-3</v>
      </c>
      <c r="K380" s="31">
        <f>IFERROR(VLOOKUP($F380,'Production Only'!$AX$2:$BG$38,9,FALSE),'Production Only'!$BF$39)</f>
        <v>1.4895751995434567</v>
      </c>
      <c r="L380" s="31">
        <f>IFERROR(VLOOKUP($F380,'Production Only'!$AX$2:$BG$38,8,FALSE),'Production Only'!$BE$39)</f>
        <v>0.80935440345454335</v>
      </c>
      <c r="M380" s="31">
        <f>IFERROR(VLOOKUP($F380,'Production Only'!$BJ$2:$BS$38,10,FALSE),'Production Only'!$BS$39)</f>
        <v>2.2636414564047174E-2</v>
      </c>
      <c r="N380" s="31">
        <f>IFERROR(VLOOKUP($F380,'Production Only'!$BJ$2:$BS$38,9,FALSE),'Production Only'!$BR$39)</f>
        <v>1.1925994178888928</v>
      </c>
      <c r="O380" s="31">
        <f>IFERROR(VLOOKUP($F380,'Production Only'!$BJ$2:$BS$38,8,FALSE),'Production Only'!$BQ$39)</f>
        <v>0.40093865907518167</v>
      </c>
    </row>
    <row r="381" spans="1:15" customFormat="1" x14ac:dyDescent="0.25">
      <c r="A381" s="28" t="s">
        <v>2505</v>
      </c>
      <c r="B381" s="28" t="s">
        <v>2399</v>
      </c>
      <c r="C381" s="28" t="s">
        <v>1768</v>
      </c>
      <c r="D381" s="28" t="s">
        <v>2401</v>
      </c>
      <c r="E381" s="28" t="s">
        <v>2402</v>
      </c>
      <c r="F381" s="29" t="s">
        <v>2403</v>
      </c>
      <c r="G381" s="30">
        <f>IFERROR(VLOOKUP($F381,'Production Only'!$AL$2:$AU$38,10,FALSE),'Production Only'!$AU$39)</f>
        <v>2.4232292053071945E-2</v>
      </c>
      <c r="H381" s="30">
        <f>IFERROR(VLOOKUP($F381,'Production Only'!$AL$2:$AU$38,9,FALSE),'Production Only'!$AT$39)</f>
        <v>1.219527367005955</v>
      </c>
      <c r="I381" s="30">
        <f>IFERROR(VLOOKUP($F381,'Production Only'!$AL$2:$AU$38,8,FALSE),'Production Only'!$AS$39)</f>
        <v>0.48793004003171608</v>
      </c>
      <c r="J381" s="31">
        <f>IFERROR(VLOOKUP($F381,'Production Only'!$AX$2:$BG$38,10,FALSE),'Production Only'!$BG$39)</f>
        <v>5.6630675699581717E-3</v>
      </c>
      <c r="K381" s="31">
        <f>IFERROR(VLOOKUP($F381,'Production Only'!$AX$2:$BG$38,9,FALSE),'Production Only'!$BF$39)</f>
        <v>1.4895751995434567</v>
      </c>
      <c r="L381" s="31">
        <f>IFERROR(VLOOKUP($F381,'Production Only'!$AX$2:$BG$38,8,FALSE),'Production Only'!$BE$39)</f>
        <v>0.80935440345454335</v>
      </c>
      <c r="M381" s="31">
        <f>IFERROR(VLOOKUP($F381,'Production Only'!$BJ$2:$BS$38,10,FALSE),'Production Only'!$BS$39)</f>
        <v>2.2636414564047174E-2</v>
      </c>
      <c r="N381" s="31">
        <f>IFERROR(VLOOKUP($F381,'Production Only'!$BJ$2:$BS$38,9,FALSE),'Production Only'!$BR$39)</f>
        <v>1.1925994178888928</v>
      </c>
      <c r="O381" s="31">
        <f>IFERROR(VLOOKUP($F381,'Production Only'!$BJ$2:$BS$38,8,FALSE),'Production Only'!$BQ$39)</f>
        <v>0.40093865907518167</v>
      </c>
    </row>
    <row r="382" spans="1:15" customFormat="1" x14ac:dyDescent="0.25">
      <c r="A382" s="28" t="s">
        <v>2506</v>
      </c>
      <c r="B382" s="28" t="s">
        <v>2399</v>
      </c>
      <c r="C382" s="28" t="s">
        <v>2507</v>
      </c>
      <c r="D382" s="28" t="s">
        <v>2401</v>
      </c>
      <c r="E382" s="28" t="s">
        <v>2402</v>
      </c>
      <c r="F382" s="29" t="s">
        <v>2403</v>
      </c>
      <c r="G382" s="30">
        <f>IFERROR(VLOOKUP($F382,'Production Only'!$AL$2:$AU$38,10,FALSE),'Production Only'!$AU$39)</f>
        <v>2.4232292053071945E-2</v>
      </c>
      <c r="H382" s="30">
        <f>IFERROR(VLOOKUP($F382,'Production Only'!$AL$2:$AU$38,9,FALSE),'Production Only'!$AT$39)</f>
        <v>1.219527367005955</v>
      </c>
      <c r="I382" s="30">
        <f>IFERROR(VLOOKUP($F382,'Production Only'!$AL$2:$AU$38,8,FALSE),'Production Only'!$AS$39)</f>
        <v>0.48793004003171608</v>
      </c>
      <c r="J382" s="31">
        <f>IFERROR(VLOOKUP($F382,'Production Only'!$AX$2:$BG$38,10,FALSE),'Production Only'!$BG$39)</f>
        <v>5.6630675699581717E-3</v>
      </c>
      <c r="K382" s="31">
        <f>IFERROR(VLOOKUP($F382,'Production Only'!$AX$2:$BG$38,9,FALSE),'Production Only'!$BF$39)</f>
        <v>1.4895751995434567</v>
      </c>
      <c r="L382" s="31">
        <f>IFERROR(VLOOKUP($F382,'Production Only'!$AX$2:$BG$38,8,FALSE),'Production Only'!$BE$39)</f>
        <v>0.80935440345454335</v>
      </c>
      <c r="M382" s="31">
        <f>IFERROR(VLOOKUP($F382,'Production Only'!$BJ$2:$BS$38,10,FALSE),'Production Only'!$BS$39)</f>
        <v>2.2636414564047174E-2</v>
      </c>
      <c r="N382" s="31">
        <f>IFERROR(VLOOKUP($F382,'Production Only'!$BJ$2:$BS$38,9,FALSE),'Production Only'!$BR$39)</f>
        <v>1.1925994178888928</v>
      </c>
      <c r="O382" s="31">
        <f>IFERROR(VLOOKUP($F382,'Production Only'!$BJ$2:$BS$38,8,FALSE),'Production Only'!$BQ$39)</f>
        <v>0.40093865907518167</v>
      </c>
    </row>
    <row r="383" spans="1:15" customFormat="1" x14ac:dyDescent="0.25">
      <c r="A383" s="28" t="s">
        <v>2508</v>
      </c>
      <c r="B383" s="28" t="s">
        <v>2399</v>
      </c>
      <c r="C383" s="28" t="s">
        <v>2509</v>
      </c>
      <c r="D383" s="28" t="s">
        <v>2401</v>
      </c>
      <c r="E383" s="28" t="s">
        <v>2402</v>
      </c>
      <c r="F383" s="29" t="s">
        <v>2403</v>
      </c>
      <c r="G383" s="30">
        <f>IFERROR(VLOOKUP($F383,'Production Only'!$AL$2:$AU$38,10,FALSE),'Production Only'!$AU$39)</f>
        <v>2.4232292053071945E-2</v>
      </c>
      <c r="H383" s="30">
        <f>IFERROR(VLOOKUP($F383,'Production Only'!$AL$2:$AU$38,9,FALSE),'Production Only'!$AT$39)</f>
        <v>1.219527367005955</v>
      </c>
      <c r="I383" s="30">
        <f>IFERROR(VLOOKUP($F383,'Production Only'!$AL$2:$AU$38,8,FALSE),'Production Only'!$AS$39)</f>
        <v>0.48793004003171608</v>
      </c>
      <c r="J383" s="31">
        <f>IFERROR(VLOOKUP($F383,'Production Only'!$AX$2:$BG$38,10,FALSE),'Production Only'!$BG$39)</f>
        <v>5.6630675699581717E-3</v>
      </c>
      <c r="K383" s="31">
        <f>IFERROR(VLOOKUP($F383,'Production Only'!$AX$2:$BG$38,9,FALSE),'Production Only'!$BF$39)</f>
        <v>1.4895751995434567</v>
      </c>
      <c r="L383" s="31">
        <f>IFERROR(VLOOKUP($F383,'Production Only'!$AX$2:$BG$38,8,FALSE),'Production Only'!$BE$39)</f>
        <v>0.80935440345454335</v>
      </c>
      <c r="M383" s="31">
        <f>IFERROR(VLOOKUP($F383,'Production Only'!$BJ$2:$BS$38,10,FALSE),'Production Only'!$BS$39)</f>
        <v>2.2636414564047174E-2</v>
      </c>
      <c r="N383" s="31">
        <f>IFERROR(VLOOKUP($F383,'Production Only'!$BJ$2:$BS$38,9,FALSE),'Production Only'!$BR$39)</f>
        <v>1.1925994178888928</v>
      </c>
      <c r="O383" s="31">
        <f>IFERROR(VLOOKUP($F383,'Production Only'!$BJ$2:$BS$38,8,FALSE),'Production Only'!$BQ$39)</f>
        <v>0.40093865907518167</v>
      </c>
    </row>
    <row r="384" spans="1:15" customFormat="1" x14ac:dyDescent="0.25">
      <c r="A384" s="28" t="s">
        <v>2510</v>
      </c>
      <c r="B384" s="28" t="s">
        <v>2399</v>
      </c>
      <c r="C384" s="28" t="s">
        <v>2049</v>
      </c>
      <c r="D384" s="28" t="s">
        <v>2401</v>
      </c>
      <c r="E384" s="28" t="s">
        <v>2402</v>
      </c>
      <c r="F384" s="29" t="s">
        <v>2403</v>
      </c>
      <c r="G384" s="30">
        <f>IFERROR(VLOOKUP($F384,'Production Only'!$AL$2:$AU$38,10,FALSE),'Production Only'!$AU$39)</f>
        <v>2.4232292053071945E-2</v>
      </c>
      <c r="H384" s="30">
        <f>IFERROR(VLOOKUP($F384,'Production Only'!$AL$2:$AU$38,9,FALSE),'Production Only'!$AT$39)</f>
        <v>1.219527367005955</v>
      </c>
      <c r="I384" s="30">
        <f>IFERROR(VLOOKUP($F384,'Production Only'!$AL$2:$AU$38,8,FALSE),'Production Only'!$AS$39)</f>
        <v>0.48793004003171608</v>
      </c>
      <c r="J384" s="31">
        <f>IFERROR(VLOOKUP($F384,'Production Only'!$AX$2:$BG$38,10,FALSE),'Production Only'!$BG$39)</f>
        <v>5.6630675699581717E-3</v>
      </c>
      <c r="K384" s="31">
        <f>IFERROR(VLOOKUP($F384,'Production Only'!$AX$2:$BG$38,9,FALSE),'Production Only'!$BF$39)</f>
        <v>1.4895751995434567</v>
      </c>
      <c r="L384" s="31">
        <f>IFERROR(VLOOKUP($F384,'Production Only'!$AX$2:$BG$38,8,FALSE),'Production Only'!$BE$39)</f>
        <v>0.80935440345454335</v>
      </c>
      <c r="M384" s="31">
        <f>IFERROR(VLOOKUP($F384,'Production Only'!$BJ$2:$BS$38,10,FALSE),'Production Only'!$BS$39)</f>
        <v>2.2636414564047174E-2</v>
      </c>
      <c r="N384" s="31">
        <f>IFERROR(VLOOKUP($F384,'Production Only'!$BJ$2:$BS$38,9,FALSE),'Production Only'!$BR$39)</f>
        <v>1.1925994178888928</v>
      </c>
      <c r="O384" s="31">
        <f>IFERROR(VLOOKUP($F384,'Production Only'!$BJ$2:$BS$38,8,FALSE),'Production Only'!$BQ$39)</f>
        <v>0.40093865907518167</v>
      </c>
    </row>
    <row r="385" spans="1:15" customFormat="1" x14ac:dyDescent="0.25">
      <c r="A385" s="28" t="s">
        <v>2511</v>
      </c>
      <c r="B385" s="28" t="s">
        <v>2399</v>
      </c>
      <c r="C385" s="28" t="s">
        <v>2512</v>
      </c>
      <c r="D385" s="28" t="s">
        <v>2401</v>
      </c>
      <c r="E385" s="28" t="s">
        <v>2402</v>
      </c>
      <c r="F385" s="29" t="s">
        <v>2403</v>
      </c>
      <c r="G385" s="30">
        <f>IFERROR(VLOOKUP($F385,'Production Only'!$AL$2:$AU$38,10,FALSE),'Production Only'!$AU$39)</f>
        <v>2.4232292053071945E-2</v>
      </c>
      <c r="H385" s="30">
        <f>IFERROR(VLOOKUP($F385,'Production Only'!$AL$2:$AU$38,9,FALSE),'Production Only'!$AT$39)</f>
        <v>1.219527367005955</v>
      </c>
      <c r="I385" s="30">
        <f>IFERROR(VLOOKUP($F385,'Production Only'!$AL$2:$AU$38,8,FALSE),'Production Only'!$AS$39)</f>
        <v>0.48793004003171608</v>
      </c>
      <c r="J385" s="31">
        <f>IFERROR(VLOOKUP($F385,'Production Only'!$AX$2:$BG$38,10,FALSE),'Production Only'!$BG$39)</f>
        <v>5.6630675699581717E-3</v>
      </c>
      <c r="K385" s="31">
        <f>IFERROR(VLOOKUP($F385,'Production Only'!$AX$2:$BG$38,9,FALSE),'Production Only'!$BF$39)</f>
        <v>1.4895751995434567</v>
      </c>
      <c r="L385" s="31">
        <f>IFERROR(VLOOKUP($F385,'Production Only'!$AX$2:$BG$38,8,FALSE),'Production Only'!$BE$39)</f>
        <v>0.80935440345454335</v>
      </c>
      <c r="M385" s="31">
        <f>IFERROR(VLOOKUP($F385,'Production Only'!$BJ$2:$BS$38,10,FALSE),'Production Only'!$BS$39)</f>
        <v>2.2636414564047174E-2</v>
      </c>
      <c r="N385" s="31">
        <f>IFERROR(VLOOKUP($F385,'Production Only'!$BJ$2:$BS$38,9,FALSE),'Production Only'!$BR$39)</f>
        <v>1.1925994178888928</v>
      </c>
      <c r="O385" s="31">
        <f>IFERROR(VLOOKUP($F385,'Production Only'!$BJ$2:$BS$38,8,FALSE),'Production Only'!$BQ$39)</f>
        <v>0.40093865907518167</v>
      </c>
    </row>
    <row r="386" spans="1:15" customFormat="1" x14ac:dyDescent="0.25">
      <c r="A386" s="28" t="s">
        <v>2513</v>
      </c>
      <c r="B386" s="28" t="s">
        <v>2399</v>
      </c>
      <c r="C386" s="28" t="s">
        <v>2514</v>
      </c>
      <c r="D386" s="28" t="s">
        <v>1642</v>
      </c>
      <c r="E386" s="28" t="s">
        <v>1643</v>
      </c>
      <c r="F386" s="29" t="s">
        <v>1644</v>
      </c>
      <c r="G386" s="30">
        <f>IFERROR(VLOOKUP($F386,'Production Only'!$AL$2:$AU$38,10,FALSE),'Production Only'!$AU$39)</f>
        <v>2.4232292053071945E-2</v>
      </c>
      <c r="H386" s="30">
        <f>IFERROR(VLOOKUP($F386,'Production Only'!$AL$2:$AU$38,9,FALSE),'Production Only'!$AT$39)</f>
        <v>1.219527367005955</v>
      </c>
      <c r="I386" s="30">
        <f>IFERROR(VLOOKUP($F386,'Production Only'!$AL$2:$AU$38,8,FALSE),'Production Only'!$AS$39)</f>
        <v>0.48793004003171608</v>
      </c>
      <c r="J386" s="31">
        <f>IFERROR(VLOOKUP($F386,'Production Only'!$AX$2:$BG$38,10,FALSE),'Production Only'!$BG$39)</f>
        <v>5.6630675699581717E-3</v>
      </c>
      <c r="K386" s="31">
        <f>IFERROR(VLOOKUP($F386,'Production Only'!$AX$2:$BG$38,9,FALSE),'Production Only'!$BF$39)</f>
        <v>1.4895751995434567</v>
      </c>
      <c r="L386" s="31">
        <f>IFERROR(VLOOKUP($F386,'Production Only'!$AX$2:$BG$38,8,FALSE),'Production Only'!$BE$39)</f>
        <v>0.80935440345454335</v>
      </c>
      <c r="M386" s="31">
        <f>IFERROR(VLOOKUP($F386,'Production Only'!$BJ$2:$BS$38,10,FALSE),'Production Only'!$BS$39)</f>
        <v>2.2636414564047174E-2</v>
      </c>
      <c r="N386" s="31">
        <f>IFERROR(VLOOKUP($F386,'Production Only'!$BJ$2:$BS$38,9,FALSE),'Production Only'!$BR$39)</f>
        <v>1.1925994178888928</v>
      </c>
      <c r="O386" s="31">
        <f>IFERROR(VLOOKUP($F386,'Production Only'!$BJ$2:$BS$38,8,FALSE),'Production Only'!$BQ$39)</f>
        <v>0.40093865907518167</v>
      </c>
    </row>
    <row r="387" spans="1:15" customFormat="1" x14ac:dyDescent="0.25">
      <c r="A387" s="28" t="s">
        <v>2515</v>
      </c>
      <c r="B387" s="28" t="s">
        <v>2399</v>
      </c>
      <c r="C387" s="28" t="s">
        <v>2516</v>
      </c>
      <c r="D387" s="28" t="s">
        <v>1636</v>
      </c>
      <c r="E387" s="28" t="s">
        <v>1637</v>
      </c>
      <c r="F387" s="29" t="s">
        <v>1558</v>
      </c>
      <c r="G387" s="30">
        <f>IFERROR(VLOOKUP($F387,'Production Only'!$AL$2:$AU$38,10,FALSE),'Production Only'!$AU$39)</f>
        <v>1.2136939814352729E-2</v>
      </c>
      <c r="H387" s="30">
        <f>IFERROR(VLOOKUP($F387,'Production Only'!$AL$2:$AU$38,9,FALSE),'Production Only'!$AT$39)</f>
        <v>0.76742688891106892</v>
      </c>
      <c r="I387" s="30">
        <f>IFERROR(VLOOKUP($F387,'Production Only'!$AL$2:$AU$38,8,FALSE),'Production Only'!$AS$39)</f>
        <v>0.33003792793691983</v>
      </c>
      <c r="J387" s="31">
        <f>IFERROR(VLOOKUP($F387,'Production Only'!$AX$2:$BG$38,10,FALSE),'Production Only'!$BG$39)</f>
        <v>5.6630675699581717E-3</v>
      </c>
      <c r="K387" s="31">
        <f>IFERROR(VLOOKUP($F387,'Production Only'!$AX$2:$BG$38,9,FALSE),'Production Only'!$BF$39)</f>
        <v>1.4895751995434567</v>
      </c>
      <c r="L387" s="31">
        <f>IFERROR(VLOOKUP($F387,'Production Only'!$AX$2:$BG$38,8,FALSE),'Production Only'!$BE$39)</f>
        <v>0.80935440345454335</v>
      </c>
      <c r="M387" s="31">
        <f>IFERROR(VLOOKUP($F387,'Production Only'!$BJ$2:$BS$38,10,FALSE),'Production Only'!$BS$39)</f>
        <v>2.2889842632331903E-2</v>
      </c>
      <c r="N387" s="31">
        <f>IFERROR(VLOOKUP($F387,'Production Only'!$BJ$2:$BS$38,9,FALSE),'Production Only'!$BR$39)</f>
        <v>0.23462088698140199</v>
      </c>
      <c r="O387" s="31">
        <f>IFERROR(VLOOKUP($F387,'Production Only'!$BJ$2:$BS$38,8,FALSE),'Production Only'!$BQ$39)</f>
        <v>5.0071530758226034E-2</v>
      </c>
    </row>
    <row r="388" spans="1:15" customFormat="1" x14ac:dyDescent="0.25">
      <c r="A388" s="28" t="s">
        <v>2517</v>
      </c>
      <c r="B388" s="28" t="s">
        <v>2399</v>
      </c>
      <c r="C388" s="28" t="s">
        <v>1778</v>
      </c>
      <c r="D388" s="28" t="s">
        <v>1642</v>
      </c>
      <c r="E388" s="28" t="s">
        <v>1643</v>
      </c>
      <c r="F388" s="29" t="s">
        <v>1644</v>
      </c>
      <c r="G388" s="30">
        <f>IFERROR(VLOOKUP($F388,'Production Only'!$AL$2:$AU$38,10,FALSE),'Production Only'!$AU$39)</f>
        <v>2.4232292053071945E-2</v>
      </c>
      <c r="H388" s="30">
        <f>IFERROR(VLOOKUP($F388,'Production Only'!$AL$2:$AU$38,9,FALSE),'Production Only'!$AT$39)</f>
        <v>1.219527367005955</v>
      </c>
      <c r="I388" s="30">
        <f>IFERROR(VLOOKUP($F388,'Production Only'!$AL$2:$AU$38,8,FALSE),'Production Only'!$AS$39)</f>
        <v>0.48793004003171608</v>
      </c>
      <c r="J388" s="31">
        <f>IFERROR(VLOOKUP($F388,'Production Only'!$AX$2:$BG$38,10,FALSE),'Production Only'!$BG$39)</f>
        <v>5.6630675699581717E-3</v>
      </c>
      <c r="K388" s="31">
        <f>IFERROR(VLOOKUP($F388,'Production Only'!$AX$2:$BG$38,9,FALSE),'Production Only'!$BF$39)</f>
        <v>1.4895751995434567</v>
      </c>
      <c r="L388" s="31">
        <f>IFERROR(VLOOKUP($F388,'Production Only'!$AX$2:$BG$38,8,FALSE),'Production Only'!$BE$39)</f>
        <v>0.80935440345454335</v>
      </c>
      <c r="M388" s="31">
        <f>IFERROR(VLOOKUP($F388,'Production Only'!$BJ$2:$BS$38,10,FALSE),'Production Only'!$BS$39)</f>
        <v>2.2636414564047174E-2</v>
      </c>
      <c r="N388" s="31">
        <f>IFERROR(VLOOKUP($F388,'Production Only'!$BJ$2:$BS$38,9,FALSE),'Production Only'!$BR$39)</f>
        <v>1.1925994178888928</v>
      </c>
      <c r="O388" s="31">
        <f>IFERROR(VLOOKUP($F388,'Production Only'!$BJ$2:$BS$38,8,FALSE),'Production Only'!$BQ$39)</f>
        <v>0.40093865907518167</v>
      </c>
    </row>
    <row r="389" spans="1:15" customFormat="1" x14ac:dyDescent="0.25">
      <c r="A389" s="28" t="s">
        <v>2518</v>
      </c>
      <c r="B389" s="28" t="s">
        <v>2519</v>
      </c>
      <c r="C389" s="28" t="s">
        <v>2520</v>
      </c>
      <c r="D389" s="28" t="s">
        <v>1642</v>
      </c>
      <c r="E389" s="28" t="s">
        <v>1643</v>
      </c>
      <c r="F389" s="29" t="s">
        <v>1644</v>
      </c>
      <c r="G389" s="30">
        <f>IFERROR(VLOOKUP($F389,'Production Only'!$AL$2:$AU$38,10,FALSE),'Production Only'!$AU$39)</f>
        <v>2.4232292053071945E-2</v>
      </c>
      <c r="H389" s="30">
        <f>IFERROR(VLOOKUP($F389,'Production Only'!$AL$2:$AU$38,9,FALSE),'Production Only'!$AT$39)</f>
        <v>1.219527367005955</v>
      </c>
      <c r="I389" s="30">
        <f>IFERROR(VLOOKUP($F389,'Production Only'!$AL$2:$AU$38,8,FALSE),'Production Only'!$AS$39)</f>
        <v>0.48793004003171608</v>
      </c>
      <c r="J389" s="31">
        <f>IFERROR(VLOOKUP($F389,'Production Only'!$AX$2:$BG$38,10,FALSE),'Production Only'!$BG$39)</f>
        <v>5.6630675699581717E-3</v>
      </c>
      <c r="K389" s="31">
        <f>IFERROR(VLOOKUP($F389,'Production Only'!$AX$2:$BG$38,9,FALSE),'Production Only'!$BF$39)</f>
        <v>1.4895751995434567</v>
      </c>
      <c r="L389" s="31">
        <f>IFERROR(VLOOKUP($F389,'Production Only'!$AX$2:$BG$38,8,FALSE),'Production Only'!$BE$39)</f>
        <v>0.80935440345454335</v>
      </c>
      <c r="M389" s="31">
        <f>IFERROR(VLOOKUP($F389,'Production Only'!$BJ$2:$BS$38,10,FALSE),'Production Only'!$BS$39)</f>
        <v>2.2636414564047174E-2</v>
      </c>
      <c r="N389" s="31">
        <f>IFERROR(VLOOKUP($F389,'Production Only'!$BJ$2:$BS$38,9,FALSE),'Production Only'!$BR$39)</f>
        <v>1.1925994178888928</v>
      </c>
      <c r="O389" s="31">
        <f>IFERROR(VLOOKUP($F389,'Production Only'!$BJ$2:$BS$38,8,FALSE),'Production Only'!$BQ$39)</f>
        <v>0.40093865907518167</v>
      </c>
    </row>
    <row r="390" spans="1:15" customFormat="1" x14ac:dyDescent="0.25">
      <c r="A390" s="28" t="s">
        <v>2521</v>
      </c>
      <c r="B390" s="28" t="s">
        <v>2519</v>
      </c>
      <c r="C390" s="28" t="s">
        <v>2522</v>
      </c>
      <c r="D390" s="28" t="s">
        <v>1642</v>
      </c>
      <c r="E390" s="28" t="s">
        <v>1643</v>
      </c>
      <c r="F390" s="29" t="s">
        <v>1644</v>
      </c>
      <c r="G390" s="30">
        <f>IFERROR(VLOOKUP($F390,'Production Only'!$AL$2:$AU$38,10,FALSE),'Production Only'!$AU$39)</f>
        <v>2.4232292053071945E-2</v>
      </c>
      <c r="H390" s="30">
        <f>IFERROR(VLOOKUP($F390,'Production Only'!$AL$2:$AU$38,9,FALSE),'Production Only'!$AT$39)</f>
        <v>1.219527367005955</v>
      </c>
      <c r="I390" s="30">
        <f>IFERROR(VLOOKUP($F390,'Production Only'!$AL$2:$AU$38,8,FALSE),'Production Only'!$AS$39)</f>
        <v>0.48793004003171608</v>
      </c>
      <c r="J390" s="31">
        <f>IFERROR(VLOOKUP($F390,'Production Only'!$AX$2:$BG$38,10,FALSE),'Production Only'!$BG$39)</f>
        <v>5.6630675699581717E-3</v>
      </c>
      <c r="K390" s="31">
        <f>IFERROR(VLOOKUP($F390,'Production Only'!$AX$2:$BG$38,9,FALSE),'Production Only'!$BF$39)</f>
        <v>1.4895751995434567</v>
      </c>
      <c r="L390" s="31">
        <f>IFERROR(VLOOKUP($F390,'Production Only'!$AX$2:$BG$38,8,FALSE),'Production Only'!$BE$39)</f>
        <v>0.80935440345454335</v>
      </c>
      <c r="M390" s="31">
        <f>IFERROR(VLOOKUP($F390,'Production Only'!$BJ$2:$BS$38,10,FALSE),'Production Only'!$BS$39)</f>
        <v>2.2636414564047174E-2</v>
      </c>
      <c r="N390" s="31">
        <f>IFERROR(VLOOKUP($F390,'Production Only'!$BJ$2:$BS$38,9,FALSE),'Production Only'!$BR$39)</f>
        <v>1.1925994178888928</v>
      </c>
      <c r="O390" s="31">
        <f>IFERROR(VLOOKUP($F390,'Production Only'!$BJ$2:$BS$38,8,FALSE),'Production Only'!$BQ$39)</f>
        <v>0.40093865907518167</v>
      </c>
    </row>
    <row r="391" spans="1:15" customFormat="1" x14ac:dyDescent="0.25">
      <c r="A391" s="28" t="s">
        <v>2523</v>
      </c>
      <c r="B391" s="28" t="s">
        <v>2519</v>
      </c>
      <c r="C391" s="28" t="s">
        <v>2524</v>
      </c>
      <c r="D391" s="28" t="s">
        <v>1642</v>
      </c>
      <c r="E391" s="28" t="s">
        <v>1643</v>
      </c>
      <c r="F391" s="29" t="s">
        <v>1644</v>
      </c>
      <c r="G391" s="30">
        <f>IFERROR(VLOOKUP($F391,'Production Only'!$AL$2:$AU$38,10,FALSE),'Production Only'!$AU$39)</f>
        <v>2.4232292053071945E-2</v>
      </c>
      <c r="H391" s="30">
        <f>IFERROR(VLOOKUP($F391,'Production Only'!$AL$2:$AU$38,9,FALSE),'Production Only'!$AT$39)</f>
        <v>1.219527367005955</v>
      </c>
      <c r="I391" s="30">
        <f>IFERROR(VLOOKUP($F391,'Production Only'!$AL$2:$AU$38,8,FALSE),'Production Only'!$AS$39)</f>
        <v>0.48793004003171608</v>
      </c>
      <c r="J391" s="31">
        <f>IFERROR(VLOOKUP($F391,'Production Only'!$AX$2:$BG$38,10,FALSE),'Production Only'!$BG$39)</f>
        <v>5.6630675699581717E-3</v>
      </c>
      <c r="K391" s="31">
        <f>IFERROR(VLOOKUP($F391,'Production Only'!$AX$2:$BG$38,9,FALSE),'Production Only'!$BF$39)</f>
        <v>1.4895751995434567</v>
      </c>
      <c r="L391" s="31">
        <f>IFERROR(VLOOKUP($F391,'Production Only'!$AX$2:$BG$38,8,FALSE),'Production Only'!$BE$39)</f>
        <v>0.80935440345454335</v>
      </c>
      <c r="M391" s="31">
        <f>IFERROR(VLOOKUP($F391,'Production Only'!$BJ$2:$BS$38,10,FALSE),'Production Only'!$BS$39)</f>
        <v>2.2636414564047174E-2</v>
      </c>
      <c r="N391" s="31">
        <f>IFERROR(VLOOKUP($F391,'Production Only'!$BJ$2:$BS$38,9,FALSE),'Production Only'!$BR$39)</f>
        <v>1.1925994178888928</v>
      </c>
      <c r="O391" s="31">
        <f>IFERROR(VLOOKUP($F391,'Production Only'!$BJ$2:$BS$38,8,FALSE),'Production Only'!$BQ$39)</f>
        <v>0.40093865907518167</v>
      </c>
    </row>
    <row r="392" spans="1:15" customFormat="1" x14ac:dyDescent="0.25">
      <c r="A392" s="28" t="s">
        <v>2525</v>
      </c>
      <c r="B392" s="28" t="s">
        <v>2519</v>
      </c>
      <c r="C392" s="28" t="s">
        <v>2405</v>
      </c>
      <c r="D392" s="28" t="s">
        <v>1642</v>
      </c>
      <c r="E392" s="28" t="s">
        <v>1643</v>
      </c>
      <c r="F392" s="29" t="s">
        <v>1644</v>
      </c>
      <c r="G392" s="30">
        <f>IFERROR(VLOOKUP($F392,'Production Only'!$AL$2:$AU$38,10,FALSE),'Production Only'!$AU$39)</f>
        <v>2.4232292053071945E-2</v>
      </c>
      <c r="H392" s="30">
        <f>IFERROR(VLOOKUP($F392,'Production Only'!$AL$2:$AU$38,9,FALSE),'Production Only'!$AT$39)</f>
        <v>1.219527367005955</v>
      </c>
      <c r="I392" s="30">
        <f>IFERROR(VLOOKUP($F392,'Production Only'!$AL$2:$AU$38,8,FALSE),'Production Only'!$AS$39)</f>
        <v>0.48793004003171608</v>
      </c>
      <c r="J392" s="31">
        <f>IFERROR(VLOOKUP($F392,'Production Only'!$AX$2:$BG$38,10,FALSE),'Production Only'!$BG$39)</f>
        <v>5.6630675699581717E-3</v>
      </c>
      <c r="K392" s="31">
        <f>IFERROR(VLOOKUP($F392,'Production Only'!$AX$2:$BG$38,9,FALSE),'Production Only'!$BF$39)</f>
        <v>1.4895751995434567</v>
      </c>
      <c r="L392" s="31">
        <f>IFERROR(VLOOKUP($F392,'Production Only'!$AX$2:$BG$38,8,FALSE),'Production Only'!$BE$39)</f>
        <v>0.80935440345454335</v>
      </c>
      <c r="M392" s="31">
        <f>IFERROR(VLOOKUP($F392,'Production Only'!$BJ$2:$BS$38,10,FALSE),'Production Only'!$BS$39)</f>
        <v>2.2636414564047174E-2</v>
      </c>
      <c r="N392" s="31">
        <f>IFERROR(VLOOKUP($F392,'Production Only'!$BJ$2:$BS$38,9,FALSE),'Production Only'!$BR$39)</f>
        <v>1.1925994178888928</v>
      </c>
      <c r="O392" s="31">
        <f>IFERROR(VLOOKUP($F392,'Production Only'!$BJ$2:$BS$38,8,FALSE),'Production Only'!$BQ$39)</f>
        <v>0.40093865907518167</v>
      </c>
    </row>
    <row r="393" spans="1:15" customFormat="1" x14ac:dyDescent="0.25">
      <c r="A393" s="28" t="s">
        <v>2526</v>
      </c>
      <c r="B393" s="28" t="s">
        <v>2519</v>
      </c>
      <c r="C393" s="28" t="s">
        <v>1639</v>
      </c>
      <c r="D393" s="28" t="s">
        <v>1658</v>
      </c>
      <c r="E393" s="28" t="s">
        <v>1659</v>
      </c>
      <c r="F393" s="29" t="s">
        <v>1660</v>
      </c>
      <c r="G393" s="30">
        <f>IFERROR(VLOOKUP($F393,'Production Only'!$AL$2:$AU$38,10,FALSE),'Production Only'!$AU$39)</f>
        <v>2.4232292053071945E-2</v>
      </c>
      <c r="H393" s="30">
        <f>IFERROR(VLOOKUP($F393,'Production Only'!$AL$2:$AU$38,9,FALSE),'Production Only'!$AT$39)</f>
        <v>1.219527367005955</v>
      </c>
      <c r="I393" s="30">
        <f>IFERROR(VLOOKUP($F393,'Production Only'!$AL$2:$AU$38,8,FALSE),'Production Only'!$AS$39)</f>
        <v>0.48793004003171608</v>
      </c>
      <c r="J393" s="31">
        <f>IFERROR(VLOOKUP($F393,'Production Only'!$AX$2:$BG$38,10,FALSE),'Production Only'!$BG$39)</f>
        <v>5.6630675699581717E-3</v>
      </c>
      <c r="K393" s="31">
        <f>IFERROR(VLOOKUP($F393,'Production Only'!$AX$2:$BG$38,9,FALSE),'Production Only'!$BF$39)</f>
        <v>1.4895751995434567</v>
      </c>
      <c r="L393" s="31">
        <f>IFERROR(VLOOKUP($F393,'Production Only'!$AX$2:$BG$38,8,FALSE),'Production Only'!$BE$39)</f>
        <v>0.80935440345454335</v>
      </c>
      <c r="M393" s="31">
        <f>IFERROR(VLOOKUP($F393,'Production Only'!$BJ$2:$BS$38,10,FALSE),'Production Only'!$BS$39)</f>
        <v>2.2636414564047174E-2</v>
      </c>
      <c r="N393" s="31">
        <f>IFERROR(VLOOKUP($F393,'Production Only'!$BJ$2:$BS$38,9,FALSE),'Production Only'!$BR$39)</f>
        <v>1.1925994178888928</v>
      </c>
      <c r="O393" s="31">
        <f>IFERROR(VLOOKUP($F393,'Production Only'!$BJ$2:$BS$38,8,FALSE),'Production Only'!$BQ$39)</f>
        <v>0.40093865907518167</v>
      </c>
    </row>
    <row r="394" spans="1:15" customFormat="1" x14ac:dyDescent="0.25">
      <c r="A394" s="28" t="s">
        <v>2527</v>
      </c>
      <c r="B394" s="28" t="s">
        <v>2519</v>
      </c>
      <c r="C394" s="28" t="s">
        <v>2528</v>
      </c>
      <c r="D394" s="28" t="s">
        <v>1658</v>
      </c>
      <c r="E394" s="28" t="s">
        <v>1659</v>
      </c>
      <c r="F394" s="29" t="s">
        <v>1660</v>
      </c>
      <c r="G394" s="30">
        <f>IFERROR(VLOOKUP($F394,'Production Only'!$AL$2:$AU$38,10,FALSE),'Production Only'!$AU$39)</f>
        <v>2.4232292053071945E-2</v>
      </c>
      <c r="H394" s="30">
        <f>IFERROR(VLOOKUP($F394,'Production Only'!$AL$2:$AU$38,9,FALSE),'Production Only'!$AT$39)</f>
        <v>1.219527367005955</v>
      </c>
      <c r="I394" s="30">
        <f>IFERROR(VLOOKUP($F394,'Production Only'!$AL$2:$AU$38,8,FALSE),'Production Only'!$AS$39)</f>
        <v>0.48793004003171608</v>
      </c>
      <c r="J394" s="31">
        <f>IFERROR(VLOOKUP($F394,'Production Only'!$AX$2:$BG$38,10,FALSE),'Production Only'!$BG$39)</f>
        <v>5.6630675699581717E-3</v>
      </c>
      <c r="K394" s="31">
        <f>IFERROR(VLOOKUP($F394,'Production Only'!$AX$2:$BG$38,9,FALSE),'Production Only'!$BF$39)</f>
        <v>1.4895751995434567</v>
      </c>
      <c r="L394" s="31">
        <f>IFERROR(VLOOKUP($F394,'Production Only'!$AX$2:$BG$38,8,FALSE),'Production Only'!$BE$39)</f>
        <v>0.80935440345454335</v>
      </c>
      <c r="M394" s="31">
        <f>IFERROR(VLOOKUP($F394,'Production Only'!$BJ$2:$BS$38,10,FALSE),'Production Only'!$BS$39)</f>
        <v>2.2636414564047174E-2</v>
      </c>
      <c r="N394" s="31">
        <f>IFERROR(VLOOKUP($F394,'Production Only'!$BJ$2:$BS$38,9,FALSE),'Production Only'!$BR$39)</f>
        <v>1.1925994178888928</v>
      </c>
      <c r="O394" s="31">
        <f>IFERROR(VLOOKUP($F394,'Production Only'!$BJ$2:$BS$38,8,FALSE),'Production Only'!$BQ$39)</f>
        <v>0.40093865907518167</v>
      </c>
    </row>
    <row r="395" spans="1:15" customFormat="1" x14ac:dyDescent="0.25">
      <c r="A395" s="28" t="s">
        <v>2529</v>
      </c>
      <c r="B395" s="28" t="s">
        <v>2519</v>
      </c>
      <c r="C395" s="28" t="s">
        <v>2530</v>
      </c>
      <c r="D395" s="28" t="s">
        <v>1658</v>
      </c>
      <c r="E395" s="28" t="s">
        <v>1659</v>
      </c>
      <c r="F395" s="29" t="s">
        <v>1660</v>
      </c>
      <c r="G395" s="30">
        <f>IFERROR(VLOOKUP($F395,'Production Only'!$AL$2:$AU$38,10,FALSE),'Production Only'!$AU$39)</f>
        <v>2.4232292053071945E-2</v>
      </c>
      <c r="H395" s="30">
        <f>IFERROR(VLOOKUP($F395,'Production Only'!$AL$2:$AU$38,9,FALSE),'Production Only'!$AT$39)</f>
        <v>1.219527367005955</v>
      </c>
      <c r="I395" s="30">
        <f>IFERROR(VLOOKUP($F395,'Production Only'!$AL$2:$AU$38,8,FALSE),'Production Only'!$AS$39)</f>
        <v>0.48793004003171608</v>
      </c>
      <c r="J395" s="31">
        <f>IFERROR(VLOOKUP($F395,'Production Only'!$AX$2:$BG$38,10,FALSE),'Production Only'!$BG$39)</f>
        <v>5.6630675699581717E-3</v>
      </c>
      <c r="K395" s="31">
        <f>IFERROR(VLOOKUP($F395,'Production Only'!$AX$2:$BG$38,9,FALSE),'Production Only'!$BF$39)</f>
        <v>1.4895751995434567</v>
      </c>
      <c r="L395" s="31">
        <f>IFERROR(VLOOKUP($F395,'Production Only'!$AX$2:$BG$38,8,FALSE),'Production Only'!$BE$39)</f>
        <v>0.80935440345454335</v>
      </c>
      <c r="M395" s="31">
        <f>IFERROR(VLOOKUP($F395,'Production Only'!$BJ$2:$BS$38,10,FALSE),'Production Only'!$BS$39)</f>
        <v>2.2636414564047174E-2</v>
      </c>
      <c r="N395" s="31">
        <f>IFERROR(VLOOKUP($F395,'Production Only'!$BJ$2:$BS$38,9,FALSE),'Production Only'!$BR$39)</f>
        <v>1.1925994178888928</v>
      </c>
      <c r="O395" s="31">
        <f>IFERROR(VLOOKUP($F395,'Production Only'!$BJ$2:$BS$38,8,FALSE),'Production Only'!$BQ$39)</f>
        <v>0.40093865907518167</v>
      </c>
    </row>
    <row r="396" spans="1:15" customFormat="1" x14ac:dyDescent="0.25">
      <c r="A396" s="28" t="s">
        <v>2531</v>
      </c>
      <c r="B396" s="28" t="s">
        <v>2519</v>
      </c>
      <c r="C396" s="28" t="s">
        <v>2532</v>
      </c>
      <c r="D396" s="28" t="s">
        <v>791</v>
      </c>
      <c r="E396" s="28" t="s">
        <v>1647</v>
      </c>
      <c r="F396" s="29" t="s">
        <v>1555</v>
      </c>
      <c r="G396" s="30">
        <f>IFERROR(VLOOKUP($F396,'Production Only'!$AL$2:$AU$38,10,FALSE),'Production Only'!$AU$39)</f>
        <v>3.2320129369632556E-5</v>
      </c>
      <c r="H396" s="30">
        <f>IFERROR(VLOOKUP($F396,'Production Only'!$AL$2:$AU$38,9,FALSE),'Production Only'!$AT$39)</f>
        <v>1.1320299451217419</v>
      </c>
      <c r="I396" s="30">
        <f>IFERROR(VLOOKUP($F396,'Production Only'!$AL$2:$AU$38,8,FALSE),'Production Only'!$AS$39)</f>
        <v>0.22560137905595196</v>
      </c>
      <c r="J396" s="31">
        <f>IFERROR(VLOOKUP($F396,'Production Only'!$AX$2:$BG$38,10,FALSE),'Production Only'!$BG$39)</f>
        <v>6.2240387454301533E-6</v>
      </c>
      <c r="K396" s="31">
        <f>IFERROR(VLOOKUP($F396,'Production Only'!$AX$2:$BG$38,9,FALSE),'Production Only'!$BF$39)</f>
        <v>0.50307475752500264</v>
      </c>
      <c r="L396" s="31">
        <f>IFERROR(VLOOKUP($F396,'Production Only'!$AX$2:$BG$38,8,FALSE),'Production Only'!$BE$39)</f>
        <v>3.8425522199551865E-2</v>
      </c>
      <c r="M396" s="31">
        <f>IFERROR(VLOOKUP($F396,'Production Only'!$BJ$2:$BS$38,10,FALSE),'Production Only'!$BS$39)</f>
        <v>1.9062696655168096E-3</v>
      </c>
      <c r="N396" s="31">
        <f>IFERROR(VLOOKUP($F396,'Production Only'!$BJ$2:$BS$38,9,FALSE),'Production Only'!$BR$39)</f>
        <v>0.96260960314097044</v>
      </c>
      <c r="O396" s="31">
        <f>IFERROR(VLOOKUP($F396,'Production Only'!$BJ$2:$BS$38,8,FALSE),'Production Only'!$BQ$39)</f>
        <v>0.19125512326460226</v>
      </c>
    </row>
    <row r="397" spans="1:15" customFormat="1" x14ac:dyDescent="0.25">
      <c r="A397" s="28" t="s">
        <v>2533</v>
      </c>
      <c r="B397" s="28" t="s">
        <v>2519</v>
      </c>
      <c r="C397" s="28" t="s">
        <v>2534</v>
      </c>
      <c r="D397" s="28" t="s">
        <v>1642</v>
      </c>
      <c r="E397" s="28" t="s">
        <v>1643</v>
      </c>
      <c r="F397" s="29" t="s">
        <v>1644</v>
      </c>
      <c r="G397" s="30">
        <f>IFERROR(VLOOKUP($F397,'Production Only'!$AL$2:$AU$38,10,FALSE),'Production Only'!$AU$39)</f>
        <v>2.4232292053071945E-2</v>
      </c>
      <c r="H397" s="30">
        <f>IFERROR(VLOOKUP($F397,'Production Only'!$AL$2:$AU$38,9,FALSE),'Production Only'!$AT$39)</f>
        <v>1.219527367005955</v>
      </c>
      <c r="I397" s="30">
        <f>IFERROR(VLOOKUP($F397,'Production Only'!$AL$2:$AU$38,8,FALSE),'Production Only'!$AS$39)</f>
        <v>0.48793004003171608</v>
      </c>
      <c r="J397" s="31">
        <f>IFERROR(VLOOKUP($F397,'Production Only'!$AX$2:$BG$38,10,FALSE),'Production Only'!$BG$39)</f>
        <v>5.6630675699581717E-3</v>
      </c>
      <c r="K397" s="31">
        <f>IFERROR(VLOOKUP($F397,'Production Only'!$AX$2:$BG$38,9,FALSE),'Production Only'!$BF$39)</f>
        <v>1.4895751995434567</v>
      </c>
      <c r="L397" s="31">
        <f>IFERROR(VLOOKUP($F397,'Production Only'!$AX$2:$BG$38,8,FALSE),'Production Only'!$BE$39)</f>
        <v>0.80935440345454335</v>
      </c>
      <c r="M397" s="31">
        <f>IFERROR(VLOOKUP($F397,'Production Only'!$BJ$2:$BS$38,10,FALSE),'Production Only'!$BS$39)</f>
        <v>2.2636414564047174E-2</v>
      </c>
      <c r="N397" s="31">
        <f>IFERROR(VLOOKUP($F397,'Production Only'!$BJ$2:$BS$38,9,FALSE),'Production Only'!$BR$39)</f>
        <v>1.1925994178888928</v>
      </c>
      <c r="O397" s="31">
        <f>IFERROR(VLOOKUP($F397,'Production Only'!$BJ$2:$BS$38,8,FALSE),'Production Only'!$BQ$39)</f>
        <v>0.40093865907518167</v>
      </c>
    </row>
    <row r="398" spans="1:15" customFormat="1" x14ac:dyDescent="0.25">
      <c r="A398" s="28" t="s">
        <v>2535</v>
      </c>
      <c r="B398" s="28" t="s">
        <v>2519</v>
      </c>
      <c r="C398" s="28" t="s">
        <v>2536</v>
      </c>
      <c r="D398" s="28" t="s">
        <v>1642</v>
      </c>
      <c r="E398" s="28" t="s">
        <v>1643</v>
      </c>
      <c r="F398" s="29" t="s">
        <v>1644</v>
      </c>
      <c r="G398" s="30">
        <f>IFERROR(VLOOKUP($F398,'Production Only'!$AL$2:$AU$38,10,FALSE),'Production Only'!$AU$39)</f>
        <v>2.4232292053071945E-2</v>
      </c>
      <c r="H398" s="30">
        <f>IFERROR(VLOOKUP($F398,'Production Only'!$AL$2:$AU$38,9,FALSE),'Production Only'!$AT$39)</f>
        <v>1.219527367005955</v>
      </c>
      <c r="I398" s="30">
        <f>IFERROR(VLOOKUP($F398,'Production Only'!$AL$2:$AU$38,8,FALSE),'Production Only'!$AS$39)</f>
        <v>0.48793004003171608</v>
      </c>
      <c r="J398" s="31">
        <f>IFERROR(VLOOKUP($F398,'Production Only'!$AX$2:$BG$38,10,FALSE),'Production Only'!$BG$39)</f>
        <v>5.6630675699581717E-3</v>
      </c>
      <c r="K398" s="31">
        <f>IFERROR(VLOOKUP($F398,'Production Only'!$AX$2:$BG$38,9,FALSE),'Production Only'!$BF$39)</f>
        <v>1.4895751995434567</v>
      </c>
      <c r="L398" s="31">
        <f>IFERROR(VLOOKUP($F398,'Production Only'!$AX$2:$BG$38,8,FALSE),'Production Only'!$BE$39)</f>
        <v>0.80935440345454335</v>
      </c>
      <c r="M398" s="31">
        <f>IFERROR(VLOOKUP($F398,'Production Only'!$BJ$2:$BS$38,10,FALSE),'Production Only'!$BS$39)</f>
        <v>2.2636414564047174E-2</v>
      </c>
      <c r="N398" s="31">
        <f>IFERROR(VLOOKUP($F398,'Production Only'!$BJ$2:$BS$38,9,FALSE),'Production Only'!$BR$39)</f>
        <v>1.1925994178888928</v>
      </c>
      <c r="O398" s="31">
        <f>IFERROR(VLOOKUP($F398,'Production Only'!$BJ$2:$BS$38,8,FALSE),'Production Only'!$BQ$39)</f>
        <v>0.40093865907518167</v>
      </c>
    </row>
    <row r="399" spans="1:15" customFormat="1" x14ac:dyDescent="0.25">
      <c r="A399" s="28" t="s">
        <v>2537</v>
      </c>
      <c r="B399" s="28" t="s">
        <v>2519</v>
      </c>
      <c r="C399" s="28" t="s">
        <v>1646</v>
      </c>
      <c r="D399" s="28" t="s">
        <v>1642</v>
      </c>
      <c r="E399" s="28" t="s">
        <v>1643</v>
      </c>
      <c r="F399" s="29" t="s">
        <v>1644</v>
      </c>
      <c r="G399" s="30">
        <f>IFERROR(VLOOKUP($F399,'Production Only'!$AL$2:$AU$38,10,FALSE),'Production Only'!$AU$39)</f>
        <v>2.4232292053071945E-2</v>
      </c>
      <c r="H399" s="30">
        <f>IFERROR(VLOOKUP($F399,'Production Only'!$AL$2:$AU$38,9,FALSE),'Production Only'!$AT$39)</f>
        <v>1.219527367005955</v>
      </c>
      <c r="I399" s="30">
        <f>IFERROR(VLOOKUP($F399,'Production Only'!$AL$2:$AU$38,8,FALSE),'Production Only'!$AS$39)</f>
        <v>0.48793004003171608</v>
      </c>
      <c r="J399" s="31">
        <f>IFERROR(VLOOKUP($F399,'Production Only'!$AX$2:$BG$38,10,FALSE),'Production Only'!$BG$39)</f>
        <v>5.6630675699581717E-3</v>
      </c>
      <c r="K399" s="31">
        <f>IFERROR(VLOOKUP($F399,'Production Only'!$AX$2:$BG$38,9,FALSE),'Production Only'!$BF$39)</f>
        <v>1.4895751995434567</v>
      </c>
      <c r="L399" s="31">
        <f>IFERROR(VLOOKUP($F399,'Production Only'!$AX$2:$BG$38,8,FALSE),'Production Only'!$BE$39)</f>
        <v>0.80935440345454335</v>
      </c>
      <c r="M399" s="31">
        <f>IFERROR(VLOOKUP($F399,'Production Only'!$BJ$2:$BS$38,10,FALSE),'Production Only'!$BS$39)</f>
        <v>2.2636414564047174E-2</v>
      </c>
      <c r="N399" s="31">
        <f>IFERROR(VLOOKUP($F399,'Production Only'!$BJ$2:$BS$38,9,FALSE),'Production Only'!$BR$39)</f>
        <v>1.1925994178888928</v>
      </c>
      <c r="O399" s="31">
        <f>IFERROR(VLOOKUP($F399,'Production Only'!$BJ$2:$BS$38,8,FALSE),'Production Only'!$BQ$39)</f>
        <v>0.40093865907518167</v>
      </c>
    </row>
    <row r="400" spans="1:15" customFormat="1" x14ac:dyDescent="0.25">
      <c r="A400" s="28" t="s">
        <v>2538</v>
      </c>
      <c r="B400" s="28" t="s">
        <v>2519</v>
      </c>
      <c r="C400" s="28" t="s">
        <v>2539</v>
      </c>
      <c r="D400" s="28" t="s">
        <v>1642</v>
      </c>
      <c r="E400" s="28" t="s">
        <v>1643</v>
      </c>
      <c r="F400" s="29" t="s">
        <v>1644</v>
      </c>
      <c r="G400" s="30">
        <f>IFERROR(VLOOKUP($F400,'Production Only'!$AL$2:$AU$38,10,FALSE),'Production Only'!$AU$39)</f>
        <v>2.4232292053071945E-2</v>
      </c>
      <c r="H400" s="30">
        <f>IFERROR(VLOOKUP($F400,'Production Only'!$AL$2:$AU$38,9,FALSE),'Production Only'!$AT$39)</f>
        <v>1.219527367005955</v>
      </c>
      <c r="I400" s="30">
        <f>IFERROR(VLOOKUP($F400,'Production Only'!$AL$2:$AU$38,8,FALSE),'Production Only'!$AS$39)</f>
        <v>0.48793004003171608</v>
      </c>
      <c r="J400" s="31">
        <f>IFERROR(VLOOKUP($F400,'Production Only'!$AX$2:$BG$38,10,FALSE),'Production Only'!$BG$39)</f>
        <v>5.6630675699581717E-3</v>
      </c>
      <c r="K400" s="31">
        <f>IFERROR(VLOOKUP($F400,'Production Only'!$AX$2:$BG$38,9,FALSE),'Production Only'!$BF$39)</f>
        <v>1.4895751995434567</v>
      </c>
      <c r="L400" s="31">
        <f>IFERROR(VLOOKUP($F400,'Production Only'!$AX$2:$BG$38,8,FALSE),'Production Only'!$BE$39)</f>
        <v>0.80935440345454335</v>
      </c>
      <c r="M400" s="31">
        <f>IFERROR(VLOOKUP($F400,'Production Only'!$BJ$2:$BS$38,10,FALSE),'Production Only'!$BS$39)</f>
        <v>2.2636414564047174E-2</v>
      </c>
      <c r="N400" s="31">
        <f>IFERROR(VLOOKUP($F400,'Production Only'!$BJ$2:$BS$38,9,FALSE),'Production Only'!$BR$39)</f>
        <v>1.1925994178888928</v>
      </c>
      <c r="O400" s="31">
        <f>IFERROR(VLOOKUP($F400,'Production Only'!$BJ$2:$BS$38,8,FALSE),'Production Only'!$BQ$39)</f>
        <v>0.40093865907518167</v>
      </c>
    </row>
    <row r="401" spans="1:15" customFormat="1" x14ac:dyDescent="0.25">
      <c r="A401" s="28" t="s">
        <v>2540</v>
      </c>
      <c r="B401" s="28" t="s">
        <v>2519</v>
      </c>
      <c r="C401" s="28" t="s">
        <v>2541</v>
      </c>
      <c r="D401" s="28" t="s">
        <v>1642</v>
      </c>
      <c r="E401" s="28" t="s">
        <v>1643</v>
      </c>
      <c r="F401" s="29" t="s">
        <v>1644</v>
      </c>
      <c r="G401" s="30">
        <f>IFERROR(VLOOKUP($F401,'Production Only'!$AL$2:$AU$38,10,FALSE),'Production Only'!$AU$39)</f>
        <v>2.4232292053071945E-2</v>
      </c>
      <c r="H401" s="30">
        <f>IFERROR(VLOOKUP($F401,'Production Only'!$AL$2:$AU$38,9,FALSE),'Production Only'!$AT$39)</f>
        <v>1.219527367005955</v>
      </c>
      <c r="I401" s="30">
        <f>IFERROR(VLOOKUP($F401,'Production Only'!$AL$2:$AU$38,8,FALSE),'Production Only'!$AS$39)</f>
        <v>0.48793004003171608</v>
      </c>
      <c r="J401" s="31">
        <f>IFERROR(VLOOKUP($F401,'Production Only'!$AX$2:$BG$38,10,FALSE),'Production Only'!$BG$39)</f>
        <v>5.6630675699581717E-3</v>
      </c>
      <c r="K401" s="31">
        <f>IFERROR(VLOOKUP($F401,'Production Only'!$AX$2:$BG$38,9,FALSE),'Production Only'!$BF$39)</f>
        <v>1.4895751995434567</v>
      </c>
      <c r="L401" s="31">
        <f>IFERROR(VLOOKUP($F401,'Production Only'!$AX$2:$BG$38,8,FALSE),'Production Only'!$BE$39)</f>
        <v>0.80935440345454335</v>
      </c>
      <c r="M401" s="31">
        <f>IFERROR(VLOOKUP($F401,'Production Only'!$BJ$2:$BS$38,10,FALSE),'Production Only'!$BS$39)</f>
        <v>2.2636414564047174E-2</v>
      </c>
      <c r="N401" s="31">
        <f>IFERROR(VLOOKUP($F401,'Production Only'!$BJ$2:$BS$38,9,FALSE),'Production Only'!$BR$39)</f>
        <v>1.1925994178888928</v>
      </c>
      <c r="O401" s="31">
        <f>IFERROR(VLOOKUP($F401,'Production Only'!$BJ$2:$BS$38,8,FALSE),'Production Only'!$BQ$39)</f>
        <v>0.40093865907518167</v>
      </c>
    </row>
    <row r="402" spans="1:15" customFormat="1" x14ac:dyDescent="0.25">
      <c r="A402" s="28" t="s">
        <v>2542</v>
      </c>
      <c r="B402" s="28" t="s">
        <v>2519</v>
      </c>
      <c r="C402" s="28" t="s">
        <v>2543</v>
      </c>
      <c r="D402" s="28" t="s">
        <v>1642</v>
      </c>
      <c r="E402" s="28" t="s">
        <v>1643</v>
      </c>
      <c r="F402" s="29" t="s">
        <v>1644</v>
      </c>
      <c r="G402" s="30">
        <f>IFERROR(VLOOKUP($F402,'Production Only'!$AL$2:$AU$38,10,FALSE),'Production Only'!$AU$39)</f>
        <v>2.4232292053071945E-2</v>
      </c>
      <c r="H402" s="30">
        <f>IFERROR(VLOOKUP($F402,'Production Only'!$AL$2:$AU$38,9,FALSE),'Production Only'!$AT$39)</f>
        <v>1.219527367005955</v>
      </c>
      <c r="I402" s="30">
        <f>IFERROR(VLOOKUP($F402,'Production Only'!$AL$2:$AU$38,8,FALSE),'Production Only'!$AS$39)</f>
        <v>0.48793004003171608</v>
      </c>
      <c r="J402" s="31">
        <f>IFERROR(VLOOKUP($F402,'Production Only'!$AX$2:$BG$38,10,FALSE),'Production Only'!$BG$39)</f>
        <v>5.6630675699581717E-3</v>
      </c>
      <c r="K402" s="31">
        <f>IFERROR(VLOOKUP($F402,'Production Only'!$AX$2:$BG$38,9,FALSE),'Production Only'!$BF$39)</f>
        <v>1.4895751995434567</v>
      </c>
      <c r="L402" s="31">
        <f>IFERROR(VLOOKUP($F402,'Production Only'!$AX$2:$BG$38,8,FALSE),'Production Only'!$BE$39)</f>
        <v>0.80935440345454335</v>
      </c>
      <c r="M402" s="31">
        <f>IFERROR(VLOOKUP($F402,'Production Only'!$BJ$2:$BS$38,10,FALSE),'Production Only'!$BS$39)</f>
        <v>2.2636414564047174E-2</v>
      </c>
      <c r="N402" s="31">
        <f>IFERROR(VLOOKUP($F402,'Production Only'!$BJ$2:$BS$38,9,FALSE),'Production Only'!$BR$39)</f>
        <v>1.1925994178888928</v>
      </c>
      <c r="O402" s="31">
        <f>IFERROR(VLOOKUP($F402,'Production Only'!$BJ$2:$BS$38,8,FALSE),'Production Only'!$BQ$39)</f>
        <v>0.40093865907518167</v>
      </c>
    </row>
    <row r="403" spans="1:15" customFormat="1" x14ac:dyDescent="0.25">
      <c r="A403" s="28" t="s">
        <v>2544</v>
      </c>
      <c r="B403" s="28" t="s">
        <v>2519</v>
      </c>
      <c r="C403" s="28" t="s">
        <v>2545</v>
      </c>
      <c r="D403" s="28" t="s">
        <v>1642</v>
      </c>
      <c r="E403" s="28" t="s">
        <v>1643</v>
      </c>
      <c r="F403" s="29" t="s">
        <v>1644</v>
      </c>
      <c r="G403" s="30">
        <f>IFERROR(VLOOKUP($F403,'Production Only'!$AL$2:$AU$38,10,FALSE),'Production Only'!$AU$39)</f>
        <v>2.4232292053071945E-2</v>
      </c>
      <c r="H403" s="30">
        <f>IFERROR(VLOOKUP($F403,'Production Only'!$AL$2:$AU$38,9,FALSE),'Production Only'!$AT$39)</f>
        <v>1.219527367005955</v>
      </c>
      <c r="I403" s="30">
        <f>IFERROR(VLOOKUP($F403,'Production Only'!$AL$2:$AU$38,8,FALSE),'Production Only'!$AS$39)</f>
        <v>0.48793004003171608</v>
      </c>
      <c r="J403" s="31">
        <f>IFERROR(VLOOKUP($F403,'Production Only'!$AX$2:$BG$38,10,FALSE),'Production Only'!$BG$39)</f>
        <v>5.6630675699581717E-3</v>
      </c>
      <c r="K403" s="31">
        <f>IFERROR(VLOOKUP($F403,'Production Only'!$AX$2:$BG$38,9,FALSE),'Production Only'!$BF$39)</f>
        <v>1.4895751995434567</v>
      </c>
      <c r="L403" s="31">
        <f>IFERROR(VLOOKUP($F403,'Production Only'!$AX$2:$BG$38,8,FALSE),'Production Only'!$BE$39)</f>
        <v>0.80935440345454335</v>
      </c>
      <c r="M403" s="31">
        <f>IFERROR(VLOOKUP($F403,'Production Only'!$BJ$2:$BS$38,10,FALSE),'Production Only'!$BS$39)</f>
        <v>2.2636414564047174E-2</v>
      </c>
      <c r="N403" s="31">
        <f>IFERROR(VLOOKUP($F403,'Production Only'!$BJ$2:$BS$38,9,FALSE),'Production Only'!$BR$39)</f>
        <v>1.1925994178888928</v>
      </c>
      <c r="O403" s="31">
        <f>IFERROR(VLOOKUP($F403,'Production Only'!$BJ$2:$BS$38,8,FALSE),'Production Only'!$BQ$39)</f>
        <v>0.40093865907518167</v>
      </c>
    </row>
    <row r="404" spans="1:15" customFormat="1" x14ac:dyDescent="0.25">
      <c r="A404" s="28" t="s">
        <v>2546</v>
      </c>
      <c r="B404" s="28" t="s">
        <v>2519</v>
      </c>
      <c r="C404" s="28" t="s">
        <v>2547</v>
      </c>
      <c r="D404" s="28" t="s">
        <v>1642</v>
      </c>
      <c r="E404" s="28" t="s">
        <v>1643</v>
      </c>
      <c r="F404" s="29" t="s">
        <v>1644</v>
      </c>
      <c r="G404" s="30">
        <f>IFERROR(VLOOKUP($F404,'Production Only'!$AL$2:$AU$38,10,FALSE),'Production Only'!$AU$39)</f>
        <v>2.4232292053071945E-2</v>
      </c>
      <c r="H404" s="30">
        <f>IFERROR(VLOOKUP($F404,'Production Only'!$AL$2:$AU$38,9,FALSE),'Production Only'!$AT$39)</f>
        <v>1.219527367005955</v>
      </c>
      <c r="I404" s="30">
        <f>IFERROR(VLOOKUP($F404,'Production Only'!$AL$2:$AU$38,8,FALSE),'Production Only'!$AS$39)</f>
        <v>0.48793004003171608</v>
      </c>
      <c r="J404" s="31">
        <f>IFERROR(VLOOKUP($F404,'Production Only'!$AX$2:$BG$38,10,FALSE),'Production Only'!$BG$39)</f>
        <v>5.6630675699581717E-3</v>
      </c>
      <c r="K404" s="31">
        <f>IFERROR(VLOOKUP($F404,'Production Only'!$AX$2:$BG$38,9,FALSE),'Production Only'!$BF$39)</f>
        <v>1.4895751995434567</v>
      </c>
      <c r="L404" s="31">
        <f>IFERROR(VLOOKUP($F404,'Production Only'!$AX$2:$BG$38,8,FALSE),'Production Only'!$BE$39)</f>
        <v>0.80935440345454335</v>
      </c>
      <c r="M404" s="31">
        <f>IFERROR(VLOOKUP($F404,'Production Only'!$BJ$2:$BS$38,10,FALSE),'Production Only'!$BS$39)</f>
        <v>2.2636414564047174E-2</v>
      </c>
      <c r="N404" s="31">
        <f>IFERROR(VLOOKUP($F404,'Production Only'!$BJ$2:$BS$38,9,FALSE),'Production Only'!$BR$39)</f>
        <v>1.1925994178888928</v>
      </c>
      <c r="O404" s="31">
        <f>IFERROR(VLOOKUP($F404,'Production Only'!$BJ$2:$BS$38,8,FALSE),'Production Only'!$BQ$39)</f>
        <v>0.40093865907518167</v>
      </c>
    </row>
    <row r="405" spans="1:15" customFormat="1" x14ac:dyDescent="0.25">
      <c r="A405" s="28" t="s">
        <v>2548</v>
      </c>
      <c r="B405" s="28" t="s">
        <v>2519</v>
      </c>
      <c r="C405" s="28" t="s">
        <v>2549</v>
      </c>
      <c r="D405" s="28" t="s">
        <v>1642</v>
      </c>
      <c r="E405" s="28" t="s">
        <v>1643</v>
      </c>
      <c r="F405" s="29" t="s">
        <v>1644</v>
      </c>
      <c r="G405" s="30">
        <f>IFERROR(VLOOKUP($F405,'Production Only'!$AL$2:$AU$38,10,FALSE),'Production Only'!$AU$39)</f>
        <v>2.4232292053071945E-2</v>
      </c>
      <c r="H405" s="30">
        <f>IFERROR(VLOOKUP($F405,'Production Only'!$AL$2:$AU$38,9,FALSE),'Production Only'!$AT$39)</f>
        <v>1.219527367005955</v>
      </c>
      <c r="I405" s="30">
        <f>IFERROR(VLOOKUP($F405,'Production Only'!$AL$2:$AU$38,8,FALSE),'Production Only'!$AS$39)</f>
        <v>0.48793004003171608</v>
      </c>
      <c r="J405" s="31">
        <f>IFERROR(VLOOKUP($F405,'Production Only'!$AX$2:$BG$38,10,FALSE),'Production Only'!$BG$39)</f>
        <v>5.6630675699581717E-3</v>
      </c>
      <c r="K405" s="31">
        <f>IFERROR(VLOOKUP($F405,'Production Only'!$AX$2:$BG$38,9,FALSE),'Production Only'!$BF$39)</f>
        <v>1.4895751995434567</v>
      </c>
      <c r="L405" s="31">
        <f>IFERROR(VLOOKUP($F405,'Production Only'!$AX$2:$BG$38,8,FALSE),'Production Only'!$BE$39)</f>
        <v>0.80935440345454335</v>
      </c>
      <c r="M405" s="31">
        <f>IFERROR(VLOOKUP($F405,'Production Only'!$BJ$2:$BS$38,10,FALSE),'Production Only'!$BS$39)</f>
        <v>2.2636414564047174E-2</v>
      </c>
      <c r="N405" s="31">
        <f>IFERROR(VLOOKUP($F405,'Production Only'!$BJ$2:$BS$38,9,FALSE),'Production Only'!$BR$39)</f>
        <v>1.1925994178888928</v>
      </c>
      <c r="O405" s="31">
        <f>IFERROR(VLOOKUP($F405,'Production Only'!$BJ$2:$BS$38,8,FALSE),'Production Only'!$BQ$39)</f>
        <v>0.40093865907518167</v>
      </c>
    </row>
    <row r="406" spans="1:15" customFormat="1" x14ac:dyDescent="0.25">
      <c r="A406" s="28" t="s">
        <v>2550</v>
      </c>
      <c r="B406" s="28" t="s">
        <v>2519</v>
      </c>
      <c r="C406" s="28" t="s">
        <v>2551</v>
      </c>
      <c r="D406" s="28" t="s">
        <v>1658</v>
      </c>
      <c r="E406" s="28" t="s">
        <v>1659</v>
      </c>
      <c r="F406" s="29" t="s">
        <v>1660</v>
      </c>
      <c r="G406" s="30">
        <f>IFERROR(VLOOKUP($F406,'Production Only'!$AL$2:$AU$38,10,FALSE),'Production Only'!$AU$39)</f>
        <v>2.4232292053071945E-2</v>
      </c>
      <c r="H406" s="30">
        <f>IFERROR(VLOOKUP($F406,'Production Only'!$AL$2:$AU$38,9,FALSE),'Production Only'!$AT$39)</f>
        <v>1.219527367005955</v>
      </c>
      <c r="I406" s="30">
        <f>IFERROR(VLOOKUP($F406,'Production Only'!$AL$2:$AU$38,8,FALSE),'Production Only'!$AS$39)</f>
        <v>0.48793004003171608</v>
      </c>
      <c r="J406" s="31">
        <f>IFERROR(VLOOKUP($F406,'Production Only'!$AX$2:$BG$38,10,FALSE),'Production Only'!$BG$39)</f>
        <v>5.6630675699581717E-3</v>
      </c>
      <c r="K406" s="31">
        <f>IFERROR(VLOOKUP($F406,'Production Only'!$AX$2:$BG$38,9,FALSE),'Production Only'!$BF$39)</f>
        <v>1.4895751995434567</v>
      </c>
      <c r="L406" s="31">
        <f>IFERROR(VLOOKUP($F406,'Production Only'!$AX$2:$BG$38,8,FALSE),'Production Only'!$BE$39)</f>
        <v>0.80935440345454335</v>
      </c>
      <c r="M406" s="31">
        <f>IFERROR(VLOOKUP($F406,'Production Only'!$BJ$2:$BS$38,10,FALSE),'Production Only'!$BS$39)</f>
        <v>2.2636414564047174E-2</v>
      </c>
      <c r="N406" s="31">
        <f>IFERROR(VLOOKUP($F406,'Production Only'!$BJ$2:$BS$38,9,FALSE),'Production Only'!$BR$39)</f>
        <v>1.1925994178888928</v>
      </c>
      <c r="O406" s="31">
        <f>IFERROR(VLOOKUP($F406,'Production Only'!$BJ$2:$BS$38,8,FALSE),'Production Only'!$BQ$39)</f>
        <v>0.40093865907518167</v>
      </c>
    </row>
    <row r="407" spans="1:15" customFormat="1" x14ac:dyDescent="0.25">
      <c r="A407" s="28" t="s">
        <v>2552</v>
      </c>
      <c r="B407" s="28" t="s">
        <v>2519</v>
      </c>
      <c r="C407" s="28" t="s">
        <v>1655</v>
      </c>
      <c r="D407" s="28" t="s">
        <v>1642</v>
      </c>
      <c r="E407" s="28" t="s">
        <v>1643</v>
      </c>
      <c r="F407" s="29" t="s">
        <v>1644</v>
      </c>
      <c r="G407" s="30">
        <f>IFERROR(VLOOKUP($F407,'Production Only'!$AL$2:$AU$38,10,FALSE),'Production Only'!$AU$39)</f>
        <v>2.4232292053071945E-2</v>
      </c>
      <c r="H407" s="30">
        <f>IFERROR(VLOOKUP($F407,'Production Only'!$AL$2:$AU$38,9,FALSE),'Production Only'!$AT$39)</f>
        <v>1.219527367005955</v>
      </c>
      <c r="I407" s="30">
        <f>IFERROR(VLOOKUP($F407,'Production Only'!$AL$2:$AU$38,8,FALSE),'Production Only'!$AS$39)</f>
        <v>0.48793004003171608</v>
      </c>
      <c r="J407" s="31">
        <f>IFERROR(VLOOKUP($F407,'Production Only'!$AX$2:$BG$38,10,FALSE),'Production Only'!$BG$39)</f>
        <v>5.6630675699581717E-3</v>
      </c>
      <c r="K407" s="31">
        <f>IFERROR(VLOOKUP($F407,'Production Only'!$AX$2:$BG$38,9,FALSE),'Production Only'!$BF$39)</f>
        <v>1.4895751995434567</v>
      </c>
      <c r="L407" s="31">
        <f>IFERROR(VLOOKUP($F407,'Production Only'!$AX$2:$BG$38,8,FALSE),'Production Only'!$BE$39)</f>
        <v>0.80935440345454335</v>
      </c>
      <c r="M407" s="31">
        <f>IFERROR(VLOOKUP($F407,'Production Only'!$BJ$2:$BS$38,10,FALSE),'Production Only'!$BS$39)</f>
        <v>2.2636414564047174E-2</v>
      </c>
      <c r="N407" s="31">
        <f>IFERROR(VLOOKUP($F407,'Production Only'!$BJ$2:$BS$38,9,FALSE),'Production Only'!$BR$39)</f>
        <v>1.1925994178888928</v>
      </c>
      <c r="O407" s="31">
        <f>IFERROR(VLOOKUP($F407,'Production Only'!$BJ$2:$BS$38,8,FALSE),'Production Only'!$BQ$39)</f>
        <v>0.40093865907518167</v>
      </c>
    </row>
    <row r="408" spans="1:15" customFormat="1" x14ac:dyDescent="0.25">
      <c r="A408" s="28" t="s">
        <v>2553</v>
      </c>
      <c r="B408" s="28" t="s">
        <v>2519</v>
      </c>
      <c r="C408" s="28" t="s">
        <v>2554</v>
      </c>
      <c r="D408" s="28" t="s">
        <v>1642</v>
      </c>
      <c r="E408" s="28" t="s">
        <v>1643</v>
      </c>
      <c r="F408" s="29" t="s">
        <v>1644</v>
      </c>
      <c r="G408" s="30">
        <f>IFERROR(VLOOKUP($F408,'Production Only'!$AL$2:$AU$38,10,FALSE),'Production Only'!$AU$39)</f>
        <v>2.4232292053071945E-2</v>
      </c>
      <c r="H408" s="30">
        <f>IFERROR(VLOOKUP($F408,'Production Only'!$AL$2:$AU$38,9,FALSE),'Production Only'!$AT$39)</f>
        <v>1.219527367005955</v>
      </c>
      <c r="I408" s="30">
        <f>IFERROR(VLOOKUP($F408,'Production Only'!$AL$2:$AU$38,8,FALSE),'Production Only'!$AS$39)</f>
        <v>0.48793004003171608</v>
      </c>
      <c r="J408" s="31">
        <f>IFERROR(VLOOKUP($F408,'Production Only'!$AX$2:$BG$38,10,FALSE),'Production Only'!$BG$39)</f>
        <v>5.6630675699581717E-3</v>
      </c>
      <c r="K408" s="31">
        <f>IFERROR(VLOOKUP($F408,'Production Only'!$AX$2:$BG$38,9,FALSE),'Production Only'!$BF$39)</f>
        <v>1.4895751995434567</v>
      </c>
      <c r="L408" s="31">
        <f>IFERROR(VLOOKUP($F408,'Production Only'!$AX$2:$BG$38,8,FALSE),'Production Only'!$BE$39)</f>
        <v>0.80935440345454335</v>
      </c>
      <c r="M408" s="31">
        <f>IFERROR(VLOOKUP($F408,'Production Only'!$BJ$2:$BS$38,10,FALSE),'Production Only'!$BS$39)</f>
        <v>2.2636414564047174E-2</v>
      </c>
      <c r="N408" s="31">
        <f>IFERROR(VLOOKUP($F408,'Production Only'!$BJ$2:$BS$38,9,FALSE),'Production Only'!$BR$39)</f>
        <v>1.1925994178888928</v>
      </c>
      <c r="O408" s="31">
        <f>IFERROR(VLOOKUP($F408,'Production Only'!$BJ$2:$BS$38,8,FALSE),'Production Only'!$BQ$39)</f>
        <v>0.40093865907518167</v>
      </c>
    </row>
    <row r="409" spans="1:15" customFormat="1" x14ac:dyDescent="0.25">
      <c r="A409" s="28" t="s">
        <v>2555</v>
      </c>
      <c r="B409" s="28" t="s">
        <v>2519</v>
      </c>
      <c r="C409" s="28" t="s">
        <v>2556</v>
      </c>
      <c r="D409" s="28" t="s">
        <v>1642</v>
      </c>
      <c r="E409" s="28" t="s">
        <v>1643</v>
      </c>
      <c r="F409" s="29" t="s">
        <v>1644</v>
      </c>
      <c r="G409" s="30">
        <f>IFERROR(VLOOKUP($F409,'Production Only'!$AL$2:$AU$38,10,FALSE),'Production Only'!$AU$39)</f>
        <v>2.4232292053071945E-2</v>
      </c>
      <c r="H409" s="30">
        <f>IFERROR(VLOOKUP($F409,'Production Only'!$AL$2:$AU$38,9,FALSE),'Production Only'!$AT$39)</f>
        <v>1.219527367005955</v>
      </c>
      <c r="I409" s="30">
        <f>IFERROR(VLOOKUP($F409,'Production Only'!$AL$2:$AU$38,8,FALSE),'Production Only'!$AS$39)</f>
        <v>0.48793004003171608</v>
      </c>
      <c r="J409" s="31">
        <f>IFERROR(VLOOKUP($F409,'Production Only'!$AX$2:$BG$38,10,FALSE),'Production Only'!$BG$39)</f>
        <v>5.6630675699581717E-3</v>
      </c>
      <c r="K409" s="31">
        <f>IFERROR(VLOOKUP($F409,'Production Only'!$AX$2:$BG$38,9,FALSE),'Production Only'!$BF$39)</f>
        <v>1.4895751995434567</v>
      </c>
      <c r="L409" s="31">
        <f>IFERROR(VLOOKUP($F409,'Production Only'!$AX$2:$BG$38,8,FALSE),'Production Only'!$BE$39)</f>
        <v>0.80935440345454335</v>
      </c>
      <c r="M409" s="31">
        <f>IFERROR(VLOOKUP($F409,'Production Only'!$BJ$2:$BS$38,10,FALSE),'Production Only'!$BS$39)</f>
        <v>2.2636414564047174E-2</v>
      </c>
      <c r="N409" s="31">
        <f>IFERROR(VLOOKUP($F409,'Production Only'!$BJ$2:$BS$38,9,FALSE),'Production Only'!$BR$39)</f>
        <v>1.1925994178888928</v>
      </c>
      <c r="O409" s="31">
        <f>IFERROR(VLOOKUP($F409,'Production Only'!$BJ$2:$BS$38,8,FALSE),'Production Only'!$BQ$39)</f>
        <v>0.40093865907518167</v>
      </c>
    </row>
    <row r="410" spans="1:15" customFormat="1" x14ac:dyDescent="0.25">
      <c r="A410" s="28" t="s">
        <v>2557</v>
      </c>
      <c r="B410" s="28" t="s">
        <v>2519</v>
      </c>
      <c r="C410" s="28" t="s">
        <v>1935</v>
      </c>
      <c r="D410" s="28" t="s">
        <v>1658</v>
      </c>
      <c r="E410" s="28" t="s">
        <v>1659</v>
      </c>
      <c r="F410" s="29" t="s">
        <v>1660</v>
      </c>
      <c r="G410" s="30">
        <f>IFERROR(VLOOKUP($F410,'Production Only'!$AL$2:$AU$38,10,FALSE),'Production Only'!$AU$39)</f>
        <v>2.4232292053071945E-2</v>
      </c>
      <c r="H410" s="30">
        <f>IFERROR(VLOOKUP($F410,'Production Only'!$AL$2:$AU$38,9,FALSE),'Production Only'!$AT$39)</f>
        <v>1.219527367005955</v>
      </c>
      <c r="I410" s="30">
        <f>IFERROR(VLOOKUP($F410,'Production Only'!$AL$2:$AU$38,8,FALSE),'Production Only'!$AS$39)</f>
        <v>0.48793004003171608</v>
      </c>
      <c r="J410" s="31">
        <f>IFERROR(VLOOKUP($F410,'Production Only'!$AX$2:$BG$38,10,FALSE),'Production Only'!$BG$39)</f>
        <v>5.6630675699581717E-3</v>
      </c>
      <c r="K410" s="31">
        <f>IFERROR(VLOOKUP($F410,'Production Only'!$AX$2:$BG$38,9,FALSE),'Production Only'!$BF$39)</f>
        <v>1.4895751995434567</v>
      </c>
      <c r="L410" s="31">
        <f>IFERROR(VLOOKUP($F410,'Production Only'!$AX$2:$BG$38,8,FALSE),'Production Only'!$BE$39)</f>
        <v>0.80935440345454335</v>
      </c>
      <c r="M410" s="31">
        <f>IFERROR(VLOOKUP($F410,'Production Only'!$BJ$2:$BS$38,10,FALSE),'Production Only'!$BS$39)</f>
        <v>2.2636414564047174E-2</v>
      </c>
      <c r="N410" s="31">
        <f>IFERROR(VLOOKUP($F410,'Production Only'!$BJ$2:$BS$38,9,FALSE),'Production Only'!$BR$39)</f>
        <v>1.1925994178888928</v>
      </c>
      <c r="O410" s="31">
        <f>IFERROR(VLOOKUP($F410,'Production Only'!$BJ$2:$BS$38,8,FALSE),'Production Only'!$BQ$39)</f>
        <v>0.40093865907518167</v>
      </c>
    </row>
    <row r="411" spans="1:15" customFormat="1" x14ac:dyDescent="0.25">
      <c r="A411" s="28" t="s">
        <v>2558</v>
      </c>
      <c r="B411" s="28" t="s">
        <v>2519</v>
      </c>
      <c r="C411" s="28" t="s">
        <v>2559</v>
      </c>
      <c r="D411" s="28" t="s">
        <v>791</v>
      </c>
      <c r="E411" s="28" t="s">
        <v>1647</v>
      </c>
      <c r="F411" s="29" t="s">
        <v>1555</v>
      </c>
      <c r="G411" s="30">
        <f>IFERROR(VLOOKUP($F411,'Production Only'!$AL$2:$AU$38,10,FALSE),'Production Only'!$AU$39)</f>
        <v>3.2320129369632556E-5</v>
      </c>
      <c r="H411" s="30">
        <f>IFERROR(VLOOKUP($F411,'Production Only'!$AL$2:$AU$38,9,FALSE),'Production Only'!$AT$39)</f>
        <v>1.1320299451217419</v>
      </c>
      <c r="I411" s="30">
        <f>IFERROR(VLOOKUP($F411,'Production Only'!$AL$2:$AU$38,8,FALSE),'Production Only'!$AS$39)</f>
        <v>0.22560137905595196</v>
      </c>
      <c r="J411" s="31">
        <f>IFERROR(VLOOKUP($F411,'Production Only'!$AX$2:$BG$38,10,FALSE),'Production Only'!$BG$39)</f>
        <v>6.2240387454301533E-6</v>
      </c>
      <c r="K411" s="31">
        <f>IFERROR(VLOOKUP($F411,'Production Only'!$AX$2:$BG$38,9,FALSE),'Production Only'!$BF$39)</f>
        <v>0.50307475752500264</v>
      </c>
      <c r="L411" s="31">
        <f>IFERROR(VLOOKUP($F411,'Production Only'!$AX$2:$BG$38,8,FALSE),'Production Only'!$BE$39)</f>
        <v>3.8425522199551865E-2</v>
      </c>
      <c r="M411" s="31">
        <f>IFERROR(VLOOKUP($F411,'Production Only'!$BJ$2:$BS$38,10,FALSE),'Production Only'!$BS$39)</f>
        <v>1.9062696655168096E-3</v>
      </c>
      <c r="N411" s="31">
        <f>IFERROR(VLOOKUP($F411,'Production Only'!$BJ$2:$BS$38,9,FALSE),'Production Only'!$BR$39)</f>
        <v>0.96260960314097044</v>
      </c>
      <c r="O411" s="31">
        <f>IFERROR(VLOOKUP($F411,'Production Only'!$BJ$2:$BS$38,8,FALSE),'Production Only'!$BQ$39)</f>
        <v>0.19125512326460226</v>
      </c>
    </row>
    <row r="412" spans="1:15" customFormat="1" x14ac:dyDescent="0.25">
      <c r="A412" s="28" t="s">
        <v>2560</v>
      </c>
      <c r="B412" s="28" t="s">
        <v>2519</v>
      </c>
      <c r="C412" s="28" t="s">
        <v>2561</v>
      </c>
      <c r="D412" s="28" t="s">
        <v>1642</v>
      </c>
      <c r="E412" s="28" t="s">
        <v>1643</v>
      </c>
      <c r="F412" s="29" t="s">
        <v>1644</v>
      </c>
      <c r="G412" s="30">
        <f>IFERROR(VLOOKUP($F412,'Production Only'!$AL$2:$AU$38,10,FALSE),'Production Only'!$AU$39)</f>
        <v>2.4232292053071945E-2</v>
      </c>
      <c r="H412" s="30">
        <f>IFERROR(VLOOKUP($F412,'Production Only'!$AL$2:$AU$38,9,FALSE),'Production Only'!$AT$39)</f>
        <v>1.219527367005955</v>
      </c>
      <c r="I412" s="30">
        <f>IFERROR(VLOOKUP($F412,'Production Only'!$AL$2:$AU$38,8,FALSE),'Production Only'!$AS$39)</f>
        <v>0.48793004003171608</v>
      </c>
      <c r="J412" s="31">
        <f>IFERROR(VLOOKUP($F412,'Production Only'!$AX$2:$BG$38,10,FALSE),'Production Only'!$BG$39)</f>
        <v>5.6630675699581717E-3</v>
      </c>
      <c r="K412" s="31">
        <f>IFERROR(VLOOKUP($F412,'Production Only'!$AX$2:$BG$38,9,FALSE),'Production Only'!$BF$39)</f>
        <v>1.4895751995434567</v>
      </c>
      <c r="L412" s="31">
        <f>IFERROR(VLOOKUP($F412,'Production Only'!$AX$2:$BG$38,8,FALSE),'Production Only'!$BE$39)</f>
        <v>0.80935440345454335</v>
      </c>
      <c r="M412" s="31">
        <f>IFERROR(VLOOKUP($F412,'Production Only'!$BJ$2:$BS$38,10,FALSE),'Production Only'!$BS$39)</f>
        <v>2.2636414564047174E-2</v>
      </c>
      <c r="N412" s="31">
        <f>IFERROR(VLOOKUP($F412,'Production Only'!$BJ$2:$BS$38,9,FALSE),'Production Only'!$BR$39)</f>
        <v>1.1925994178888928</v>
      </c>
      <c r="O412" s="31">
        <f>IFERROR(VLOOKUP($F412,'Production Only'!$BJ$2:$BS$38,8,FALSE),'Production Only'!$BQ$39)</f>
        <v>0.40093865907518167</v>
      </c>
    </row>
    <row r="413" spans="1:15" customFormat="1" x14ac:dyDescent="0.25">
      <c r="A413" s="28" t="s">
        <v>2562</v>
      </c>
      <c r="B413" s="28" t="s">
        <v>2519</v>
      </c>
      <c r="C413" s="28" t="s">
        <v>2563</v>
      </c>
      <c r="D413" s="28" t="s">
        <v>1642</v>
      </c>
      <c r="E413" s="28" t="s">
        <v>1643</v>
      </c>
      <c r="F413" s="29" t="s">
        <v>1644</v>
      </c>
      <c r="G413" s="30">
        <f>IFERROR(VLOOKUP($F413,'Production Only'!$AL$2:$AU$38,10,FALSE),'Production Only'!$AU$39)</f>
        <v>2.4232292053071945E-2</v>
      </c>
      <c r="H413" s="30">
        <f>IFERROR(VLOOKUP($F413,'Production Only'!$AL$2:$AU$38,9,FALSE),'Production Only'!$AT$39)</f>
        <v>1.219527367005955</v>
      </c>
      <c r="I413" s="30">
        <f>IFERROR(VLOOKUP($F413,'Production Only'!$AL$2:$AU$38,8,FALSE),'Production Only'!$AS$39)</f>
        <v>0.48793004003171608</v>
      </c>
      <c r="J413" s="31">
        <f>IFERROR(VLOOKUP($F413,'Production Only'!$AX$2:$BG$38,10,FALSE),'Production Only'!$BG$39)</f>
        <v>5.6630675699581717E-3</v>
      </c>
      <c r="K413" s="31">
        <f>IFERROR(VLOOKUP($F413,'Production Only'!$AX$2:$BG$38,9,FALSE),'Production Only'!$BF$39)</f>
        <v>1.4895751995434567</v>
      </c>
      <c r="L413" s="31">
        <f>IFERROR(VLOOKUP($F413,'Production Only'!$AX$2:$BG$38,8,FALSE),'Production Only'!$BE$39)</f>
        <v>0.80935440345454335</v>
      </c>
      <c r="M413" s="31">
        <f>IFERROR(VLOOKUP($F413,'Production Only'!$BJ$2:$BS$38,10,FALSE),'Production Only'!$BS$39)</f>
        <v>2.2636414564047174E-2</v>
      </c>
      <c r="N413" s="31">
        <f>IFERROR(VLOOKUP($F413,'Production Only'!$BJ$2:$BS$38,9,FALSE),'Production Only'!$BR$39)</f>
        <v>1.1925994178888928</v>
      </c>
      <c r="O413" s="31">
        <f>IFERROR(VLOOKUP($F413,'Production Only'!$BJ$2:$BS$38,8,FALSE),'Production Only'!$BQ$39)</f>
        <v>0.40093865907518167</v>
      </c>
    </row>
    <row r="414" spans="1:15" customFormat="1" x14ac:dyDescent="0.25">
      <c r="A414" s="28" t="s">
        <v>2564</v>
      </c>
      <c r="B414" s="28" t="s">
        <v>2519</v>
      </c>
      <c r="C414" s="28" t="s">
        <v>2565</v>
      </c>
      <c r="D414" s="28" t="s">
        <v>1642</v>
      </c>
      <c r="E414" s="28" t="s">
        <v>1643</v>
      </c>
      <c r="F414" s="29" t="s">
        <v>1644</v>
      </c>
      <c r="G414" s="30">
        <f>IFERROR(VLOOKUP($F414,'Production Only'!$AL$2:$AU$38,10,FALSE),'Production Only'!$AU$39)</f>
        <v>2.4232292053071945E-2</v>
      </c>
      <c r="H414" s="30">
        <f>IFERROR(VLOOKUP($F414,'Production Only'!$AL$2:$AU$38,9,FALSE),'Production Only'!$AT$39)</f>
        <v>1.219527367005955</v>
      </c>
      <c r="I414" s="30">
        <f>IFERROR(VLOOKUP($F414,'Production Only'!$AL$2:$AU$38,8,FALSE),'Production Only'!$AS$39)</f>
        <v>0.48793004003171608</v>
      </c>
      <c r="J414" s="31">
        <f>IFERROR(VLOOKUP($F414,'Production Only'!$AX$2:$BG$38,10,FALSE),'Production Only'!$BG$39)</f>
        <v>5.6630675699581717E-3</v>
      </c>
      <c r="K414" s="31">
        <f>IFERROR(VLOOKUP($F414,'Production Only'!$AX$2:$BG$38,9,FALSE),'Production Only'!$BF$39)</f>
        <v>1.4895751995434567</v>
      </c>
      <c r="L414" s="31">
        <f>IFERROR(VLOOKUP($F414,'Production Only'!$AX$2:$BG$38,8,FALSE),'Production Only'!$BE$39)</f>
        <v>0.80935440345454335</v>
      </c>
      <c r="M414" s="31">
        <f>IFERROR(VLOOKUP($F414,'Production Only'!$BJ$2:$BS$38,10,FALSE),'Production Only'!$BS$39)</f>
        <v>2.2636414564047174E-2</v>
      </c>
      <c r="N414" s="31">
        <f>IFERROR(VLOOKUP($F414,'Production Only'!$BJ$2:$BS$38,9,FALSE),'Production Only'!$BR$39)</f>
        <v>1.1925994178888928</v>
      </c>
      <c r="O414" s="31">
        <f>IFERROR(VLOOKUP($F414,'Production Only'!$BJ$2:$BS$38,8,FALSE),'Production Only'!$BQ$39)</f>
        <v>0.40093865907518167</v>
      </c>
    </row>
    <row r="415" spans="1:15" customFormat="1" x14ac:dyDescent="0.25">
      <c r="A415" s="28" t="s">
        <v>2566</v>
      </c>
      <c r="B415" s="28" t="s">
        <v>2519</v>
      </c>
      <c r="C415" s="28" t="s">
        <v>2567</v>
      </c>
      <c r="D415" s="28" t="s">
        <v>791</v>
      </c>
      <c r="E415" s="28" t="s">
        <v>1647</v>
      </c>
      <c r="F415" s="29" t="s">
        <v>1555</v>
      </c>
      <c r="G415" s="30">
        <f>IFERROR(VLOOKUP($F415,'Production Only'!$AL$2:$AU$38,10,FALSE),'Production Only'!$AU$39)</f>
        <v>3.2320129369632556E-5</v>
      </c>
      <c r="H415" s="30">
        <f>IFERROR(VLOOKUP($F415,'Production Only'!$AL$2:$AU$38,9,FALSE),'Production Only'!$AT$39)</f>
        <v>1.1320299451217419</v>
      </c>
      <c r="I415" s="30">
        <f>IFERROR(VLOOKUP($F415,'Production Only'!$AL$2:$AU$38,8,FALSE),'Production Only'!$AS$39)</f>
        <v>0.22560137905595196</v>
      </c>
      <c r="J415" s="31">
        <f>IFERROR(VLOOKUP($F415,'Production Only'!$AX$2:$BG$38,10,FALSE),'Production Only'!$BG$39)</f>
        <v>6.2240387454301533E-6</v>
      </c>
      <c r="K415" s="31">
        <f>IFERROR(VLOOKUP($F415,'Production Only'!$AX$2:$BG$38,9,FALSE),'Production Only'!$BF$39)</f>
        <v>0.50307475752500264</v>
      </c>
      <c r="L415" s="31">
        <f>IFERROR(VLOOKUP($F415,'Production Only'!$AX$2:$BG$38,8,FALSE),'Production Only'!$BE$39)</f>
        <v>3.8425522199551865E-2</v>
      </c>
      <c r="M415" s="31">
        <f>IFERROR(VLOOKUP($F415,'Production Only'!$BJ$2:$BS$38,10,FALSE),'Production Only'!$BS$39)</f>
        <v>1.9062696655168096E-3</v>
      </c>
      <c r="N415" s="31">
        <f>IFERROR(VLOOKUP($F415,'Production Only'!$BJ$2:$BS$38,9,FALSE),'Production Only'!$BR$39)</f>
        <v>0.96260960314097044</v>
      </c>
      <c r="O415" s="31">
        <f>IFERROR(VLOOKUP($F415,'Production Only'!$BJ$2:$BS$38,8,FALSE),'Production Only'!$BQ$39)</f>
        <v>0.19125512326460226</v>
      </c>
    </row>
    <row r="416" spans="1:15" customFormat="1" x14ac:dyDescent="0.25">
      <c r="A416" s="28" t="s">
        <v>2568</v>
      </c>
      <c r="B416" s="28" t="s">
        <v>2519</v>
      </c>
      <c r="C416" s="28" t="s">
        <v>1662</v>
      </c>
      <c r="D416" s="28" t="s">
        <v>1658</v>
      </c>
      <c r="E416" s="28" t="s">
        <v>1659</v>
      </c>
      <c r="F416" s="29" t="s">
        <v>1660</v>
      </c>
      <c r="G416" s="30">
        <f>IFERROR(VLOOKUP($F416,'Production Only'!$AL$2:$AU$38,10,FALSE),'Production Only'!$AU$39)</f>
        <v>2.4232292053071945E-2</v>
      </c>
      <c r="H416" s="30">
        <f>IFERROR(VLOOKUP($F416,'Production Only'!$AL$2:$AU$38,9,FALSE),'Production Only'!$AT$39)</f>
        <v>1.219527367005955</v>
      </c>
      <c r="I416" s="30">
        <f>IFERROR(VLOOKUP($F416,'Production Only'!$AL$2:$AU$38,8,FALSE),'Production Only'!$AS$39)</f>
        <v>0.48793004003171608</v>
      </c>
      <c r="J416" s="31">
        <f>IFERROR(VLOOKUP($F416,'Production Only'!$AX$2:$BG$38,10,FALSE),'Production Only'!$BG$39)</f>
        <v>5.6630675699581717E-3</v>
      </c>
      <c r="K416" s="31">
        <f>IFERROR(VLOOKUP($F416,'Production Only'!$AX$2:$BG$38,9,FALSE),'Production Only'!$BF$39)</f>
        <v>1.4895751995434567</v>
      </c>
      <c r="L416" s="31">
        <f>IFERROR(VLOOKUP($F416,'Production Only'!$AX$2:$BG$38,8,FALSE),'Production Only'!$BE$39)</f>
        <v>0.80935440345454335</v>
      </c>
      <c r="M416" s="31">
        <f>IFERROR(VLOOKUP($F416,'Production Only'!$BJ$2:$BS$38,10,FALSE),'Production Only'!$BS$39)</f>
        <v>2.2636414564047174E-2</v>
      </c>
      <c r="N416" s="31">
        <f>IFERROR(VLOOKUP($F416,'Production Only'!$BJ$2:$BS$38,9,FALSE),'Production Only'!$BR$39)</f>
        <v>1.1925994178888928</v>
      </c>
      <c r="O416" s="31">
        <f>IFERROR(VLOOKUP($F416,'Production Only'!$BJ$2:$BS$38,8,FALSE),'Production Only'!$BQ$39)</f>
        <v>0.40093865907518167</v>
      </c>
    </row>
    <row r="417" spans="1:15" customFormat="1" x14ac:dyDescent="0.25">
      <c r="A417" s="28" t="s">
        <v>2569</v>
      </c>
      <c r="B417" s="28" t="s">
        <v>2519</v>
      </c>
      <c r="C417" s="28" t="s">
        <v>1668</v>
      </c>
      <c r="D417" s="28" t="s">
        <v>1658</v>
      </c>
      <c r="E417" s="28" t="s">
        <v>1659</v>
      </c>
      <c r="F417" s="29" t="s">
        <v>1660</v>
      </c>
      <c r="G417" s="30">
        <f>IFERROR(VLOOKUP($F417,'Production Only'!$AL$2:$AU$38,10,FALSE),'Production Only'!$AU$39)</f>
        <v>2.4232292053071945E-2</v>
      </c>
      <c r="H417" s="30">
        <f>IFERROR(VLOOKUP($F417,'Production Only'!$AL$2:$AU$38,9,FALSE),'Production Only'!$AT$39)</f>
        <v>1.219527367005955</v>
      </c>
      <c r="I417" s="30">
        <f>IFERROR(VLOOKUP($F417,'Production Only'!$AL$2:$AU$38,8,FALSE),'Production Only'!$AS$39)</f>
        <v>0.48793004003171608</v>
      </c>
      <c r="J417" s="31">
        <f>IFERROR(VLOOKUP($F417,'Production Only'!$AX$2:$BG$38,10,FALSE),'Production Only'!$BG$39)</f>
        <v>5.6630675699581717E-3</v>
      </c>
      <c r="K417" s="31">
        <f>IFERROR(VLOOKUP($F417,'Production Only'!$AX$2:$BG$38,9,FALSE),'Production Only'!$BF$39)</f>
        <v>1.4895751995434567</v>
      </c>
      <c r="L417" s="31">
        <f>IFERROR(VLOOKUP($F417,'Production Only'!$AX$2:$BG$38,8,FALSE),'Production Only'!$BE$39)</f>
        <v>0.80935440345454335</v>
      </c>
      <c r="M417" s="31">
        <f>IFERROR(VLOOKUP($F417,'Production Only'!$BJ$2:$BS$38,10,FALSE),'Production Only'!$BS$39)</f>
        <v>2.2636414564047174E-2</v>
      </c>
      <c r="N417" s="31">
        <f>IFERROR(VLOOKUP($F417,'Production Only'!$BJ$2:$BS$38,9,FALSE),'Production Only'!$BR$39)</f>
        <v>1.1925994178888928</v>
      </c>
      <c r="O417" s="31">
        <f>IFERROR(VLOOKUP($F417,'Production Only'!$BJ$2:$BS$38,8,FALSE),'Production Only'!$BQ$39)</f>
        <v>0.40093865907518167</v>
      </c>
    </row>
    <row r="418" spans="1:15" customFormat="1" x14ac:dyDescent="0.25">
      <c r="A418" s="28" t="s">
        <v>2570</v>
      </c>
      <c r="B418" s="28" t="s">
        <v>2519</v>
      </c>
      <c r="C418" s="28" t="s">
        <v>1670</v>
      </c>
      <c r="D418" s="28" t="s">
        <v>1642</v>
      </c>
      <c r="E418" s="28" t="s">
        <v>1643</v>
      </c>
      <c r="F418" s="29" t="s">
        <v>1644</v>
      </c>
      <c r="G418" s="30">
        <f>IFERROR(VLOOKUP($F418,'Production Only'!$AL$2:$AU$38,10,FALSE),'Production Only'!$AU$39)</f>
        <v>2.4232292053071945E-2</v>
      </c>
      <c r="H418" s="30">
        <f>IFERROR(VLOOKUP($F418,'Production Only'!$AL$2:$AU$38,9,FALSE),'Production Only'!$AT$39)</f>
        <v>1.219527367005955</v>
      </c>
      <c r="I418" s="30">
        <f>IFERROR(VLOOKUP($F418,'Production Only'!$AL$2:$AU$38,8,FALSE),'Production Only'!$AS$39)</f>
        <v>0.48793004003171608</v>
      </c>
      <c r="J418" s="31">
        <f>IFERROR(VLOOKUP($F418,'Production Only'!$AX$2:$BG$38,10,FALSE),'Production Only'!$BG$39)</f>
        <v>5.6630675699581717E-3</v>
      </c>
      <c r="K418" s="31">
        <f>IFERROR(VLOOKUP($F418,'Production Only'!$AX$2:$BG$38,9,FALSE),'Production Only'!$BF$39)</f>
        <v>1.4895751995434567</v>
      </c>
      <c r="L418" s="31">
        <f>IFERROR(VLOOKUP($F418,'Production Only'!$AX$2:$BG$38,8,FALSE),'Production Only'!$BE$39)</f>
        <v>0.80935440345454335</v>
      </c>
      <c r="M418" s="31">
        <f>IFERROR(VLOOKUP($F418,'Production Only'!$BJ$2:$BS$38,10,FALSE),'Production Only'!$BS$39)</f>
        <v>2.2636414564047174E-2</v>
      </c>
      <c r="N418" s="31">
        <f>IFERROR(VLOOKUP($F418,'Production Only'!$BJ$2:$BS$38,9,FALSE),'Production Only'!$BR$39)</f>
        <v>1.1925994178888928</v>
      </c>
      <c r="O418" s="31">
        <f>IFERROR(VLOOKUP($F418,'Production Only'!$BJ$2:$BS$38,8,FALSE),'Production Only'!$BQ$39)</f>
        <v>0.40093865907518167</v>
      </c>
    </row>
    <row r="419" spans="1:15" customFormat="1" x14ac:dyDescent="0.25">
      <c r="A419" s="28" t="s">
        <v>2571</v>
      </c>
      <c r="B419" s="28" t="s">
        <v>2519</v>
      </c>
      <c r="C419" s="28" t="s">
        <v>2572</v>
      </c>
      <c r="D419" s="28" t="s">
        <v>1658</v>
      </c>
      <c r="E419" s="28" t="s">
        <v>1659</v>
      </c>
      <c r="F419" s="29" t="s">
        <v>1660</v>
      </c>
      <c r="G419" s="30">
        <f>IFERROR(VLOOKUP($F419,'Production Only'!$AL$2:$AU$38,10,FALSE),'Production Only'!$AU$39)</f>
        <v>2.4232292053071945E-2</v>
      </c>
      <c r="H419" s="30">
        <f>IFERROR(VLOOKUP($F419,'Production Only'!$AL$2:$AU$38,9,FALSE),'Production Only'!$AT$39)</f>
        <v>1.219527367005955</v>
      </c>
      <c r="I419" s="30">
        <f>IFERROR(VLOOKUP($F419,'Production Only'!$AL$2:$AU$38,8,FALSE),'Production Only'!$AS$39)</f>
        <v>0.48793004003171608</v>
      </c>
      <c r="J419" s="31">
        <f>IFERROR(VLOOKUP($F419,'Production Only'!$AX$2:$BG$38,10,FALSE),'Production Only'!$BG$39)</f>
        <v>5.6630675699581717E-3</v>
      </c>
      <c r="K419" s="31">
        <f>IFERROR(VLOOKUP($F419,'Production Only'!$AX$2:$BG$38,9,FALSE),'Production Only'!$BF$39)</f>
        <v>1.4895751995434567</v>
      </c>
      <c r="L419" s="31">
        <f>IFERROR(VLOOKUP($F419,'Production Only'!$AX$2:$BG$38,8,FALSE),'Production Only'!$BE$39)</f>
        <v>0.80935440345454335</v>
      </c>
      <c r="M419" s="31">
        <f>IFERROR(VLOOKUP($F419,'Production Only'!$BJ$2:$BS$38,10,FALSE),'Production Only'!$BS$39)</f>
        <v>2.2636414564047174E-2</v>
      </c>
      <c r="N419" s="31">
        <f>IFERROR(VLOOKUP($F419,'Production Only'!$BJ$2:$BS$38,9,FALSE),'Production Only'!$BR$39)</f>
        <v>1.1925994178888928</v>
      </c>
      <c r="O419" s="31">
        <f>IFERROR(VLOOKUP($F419,'Production Only'!$BJ$2:$BS$38,8,FALSE),'Production Only'!$BQ$39)</f>
        <v>0.40093865907518167</v>
      </c>
    </row>
    <row r="420" spans="1:15" customFormat="1" x14ac:dyDescent="0.25">
      <c r="A420" s="28" t="s">
        <v>2573</v>
      </c>
      <c r="B420" s="28" t="s">
        <v>2519</v>
      </c>
      <c r="C420" s="28" t="s">
        <v>2574</v>
      </c>
      <c r="D420" s="28" t="s">
        <v>1642</v>
      </c>
      <c r="E420" s="28" t="s">
        <v>1643</v>
      </c>
      <c r="F420" s="29" t="s">
        <v>1644</v>
      </c>
      <c r="G420" s="30">
        <f>IFERROR(VLOOKUP($F420,'Production Only'!$AL$2:$AU$38,10,FALSE),'Production Only'!$AU$39)</f>
        <v>2.4232292053071945E-2</v>
      </c>
      <c r="H420" s="30">
        <f>IFERROR(VLOOKUP($F420,'Production Only'!$AL$2:$AU$38,9,FALSE),'Production Only'!$AT$39)</f>
        <v>1.219527367005955</v>
      </c>
      <c r="I420" s="30">
        <f>IFERROR(VLOOKUP($F420,'Production Only'!$AL$2:$AU$38,8,FALSE),'Production Only'!$AS$39)</f>
        <v>0.48793004003171608</v>
      </c>
      <c r="J420" s="31">
        <f>IFERROR(VLOOKUP($F420,'Production Only'!$AX$2:$BG$38,10,FALSE),'Production Only'!$BG$39)</f>
        <v>5.6630675699581717E-3</v>
      </c>
      <c r="K420" s="31">
        <f>IFERROR(VLOOKUP($F420,'Production Only'!$AX$2:$BG$38,9,FALSE),'Production Only'!$BF$39)</f>
        <v>1.4895751995434567</v>
      </c>
      <c r="L420" s="31">
        <f>IFERROR(VLOOKUP($F420,'Production Only'!$AX$2:$BG$38,8,FALSE),'Production Only'!$BE$39)</f>
        <v>0.80935440345454335</v>
      </c>
      <c r="M420" s="31">
        <f>IFERROR(VLOOKUP($F420,'Production Only'!$BJ$2:$BS$38,10,FALSE),'Production Only'!$BS$39)</f>
        <v>2.2636414564047174E-2</v>
      </c>
      <c r="N420" s="31">
        <f>IFERROR(VLOOKUP($F420,'Production Only'!$BJ$2:$BS$38,9,FALSE),'Production Only'!$BR$39)</f>
        <v>1.1925994178888928</v>
      </c>
      <c r="O420" s="31">
        <f>IFERROR(VLOOKUP($F420,'Production Only'!$BJ$2:$BS$38,8,FALSE),'Production Only'!$BQ$39)</f>
        <v>0.40093865907518167</v>
      </c>
    </row>
    <row r="421" spans="1:15" customFormat="1" x14ac:dyDescent="0.25">
      <c r="A421" s="28" t="s">
        <v>2575</v>
      </c>
      <c r="B421" s="28" t="s">
        <v>2519</v>
      </c>
      <c r="C421" s="28" t="s">
        <v>2576</v>
      </c>
      <c r="D421" s="28" t="s">
        <v>1658</v>
      </c>
      <c r="E421" s="28" t="s">
        <v>1659</v>
      </c>
      <c r="F421" s="29" t="s">
        <v>1660</v>
      </c>
      <c r="G421" s="30">
        <f>IFERROR(VLOOKUP($F421,'Production Only'!$AL$2:$AU$38,10,FALSE),'Production Only'!$AU$39)</f>
        <v>2.4232292053071945E-2</v>
      </c>
      <c r="H421" s="30">
        <f>IFERROR(VLOOKUP($F421,'Production Only'!$AL$2:$AU$38,9,FALSE),'Production Only'!$AT$39)</f>
        <v>1.219527367005955</v>
      </c>
      <c r="I421" s="30">
        <f>IFERROR(VLOOKUP($F421,'Production Only'!$AL$2:$AU$38,8,FALSE),'Production Only'!$AS$39)</f>
        <v>0.48793004003171608</v>
      </c>
      <c r="J421" s="31">
        <f>IFERROR(VLOOKUP($F421,'Production Only'!$AX$2:$BG$38,10,FALSE),'Production Only'!$BG$39)</f>
        <v>5.6630675699581717E-3</v>
      </c>
      <c r="K421" s="31">
        <f>IFERROR(VLOOKUP($F421,'Production Only'!$AX$2:$BG$38,9,FALSE),'Production Only'!$BF$39)</f>
        <v>1.4895751995434567</v>
      </c>
      <c r="L421" s="31">
        <f>IFERROR(VLOOKUP($F421,'Production Only'!$AX$2:$BG$38,8,FALSE),'Production Only'!$BE$39)</f>
        <v>0.80935440345454335</v>
      </c>
      <c r="M421" s="31">
        <f>IFERROR(VLOOKUP($F421,'Production Only'!$BJ$2:$BS$38,10,FALSE),'Production Only'!$BS$39)</f>
        <v>2.2636414564047174E-2</v>
      </c>
      <c r="N421" s="31">
        <f>IFERROR(VLOOKUP($F421,'Production Only'!$BJ$2:$BS$38,9,FALSE),'Production Only'!$BR$39)</f>
        <v>1.1925994178888928</v>
      </c>
      <c r="O421" s="31">
        <f>IFERROR(VLOOKUP($F421,'Production Only'!$BJ$2:$BS$38,8,FALSE),'Production Only'!$BQ$39)</f>
        <v>0.40093865907518167</v>
      </c>
    </row>
    <row r="422" spans="1:15" customFormat="1" x14ac:dyDescent="0.25">
      <c r="A422" s="28" t="s">
        <v>2577</v>
      </c>
      <c r="B422" s="28" t="s">
        <v>2519</v>
      </c>
      <c r="C422" s="28" t="s">
        <v>1674</v>
      </c>
      <c r="D422" s="28" t="s">
        <v>1642</v>
      </c>
      <c r="E422" s="28" t="s">
        <v>1643</v>
      </c>
      <c r="F422" s="29" t="s">
        <v>1644</v>
      </c>
      <c r="G422" s="30">
        <f>IFERROR(VLOOKUP($F422,'Production Only'!$AL$2:$AU$38,10,FALSE),'Production Only'!$AU$39)</f>
        <v>2.4232292053071945E-2</v>
      </c>
      <c r="H422" s="30">
        <f>IFERROR(VLOOKUP($F422,'Production Only'!$AL$2:$AU$38,9,FALSE),'Production Only'!$AT$39)</f>
        <v>1.219527367005955</v>
      </c>
      <c r="I422" s="30">
        <f>IFERROR(VLOOKUP($F422,'Production Only'!$AL$2:$AU$38,8,FALSE),'Production Only'!$AS$39)</f>
        <v>0.48793004003171608</v>
      </c>
      <c r="J422" s="31">
        <f>IFERROR(VLOOKUP($F422,'Production Only'!$AX$2:$BG$38,10,FALSE),'Production Only'!$BG$39)</f>
        <v>5.6630675699581717E-3</v>
      </c>
      <c r="K422" s="31">
        <f>IFERROR(VLOOKUP($F422,'Production Only'!$AX$2:$BG$38,9,FALSE),'Production Only'!$BF$39)</f>
        <v>1.4895751995434567</v>
      </c>
      <c r="L422" s="31">
        <f>IFERROR(VLOOKUP($F422,'Production Only'!$AX$2:$BG$38,8,FALSE),'Production Only'!$BE$39)</f>
        <v>0.80935440345454335</v>
      </c>
      <c r="M422" s="31">
        <f>IFERROR(VLOOKUP($F422,'Production Only'!$BJ$2:$BS$38,10,FALSE),'Production Only'!$BS$39)</f>
        <v>2.2636414564047174E-2</v>
      </c>
      <c r="N422" s="31">
        <f>IFERROR(VLOOKUP($F422,'Production Only'!$BJ$2:$BS$38,9,FALSE),'Production Only'!$BR$39)</f>
        <v>1.1925994178888928</v>
      </c>
      <c r="O422" s="31">
        <f>IFERROR(VLOOKUP($F422,'Production Only'!$BJ$2:$BS$38,8,FALSE),'Production Only'!$BQ$39)</f>
        <v>0.40093865907518167</v>
      </c>
    </row>
    <row r="423" spans="1:15" customFormat="1" x14ac:dyDescent="0.25">
      <c r="A423" s="28" t="s">
        <v>2578</v>
      </c>
      <c r="B423" s="28" t="s">
        <v>2519</v>
      </c>
      <c r="C423" s="28" t="s">
        <v>2579</v>
      </c>
      <c r="D423" s="28" t="s">
        <v>1642</v>
      </c>
      <c r="E423" s="28" t="s">
        <v>1643</v>
      </c>
      <c r="F423" s="29" t="s">
        <v>1644</v>
      </c>
      <c r="G423" s="30">
        <f>IFERROR(VLOOKUP($F423,'Production Only'!$AL$2:$AU$38,10,FALSE),'Production Only'!$AU$39)</f>
        <v>2.4232292053071945E-2</v>
      </c>
      <c r="H423" s="30">
        <f>IFERROR(VLOOKUP($F423,'Production Only'!$AL$2:$AU$38,9,FALSE),'Production Only'!$AT$39)</f>
        <v>1.219527367005955</v>
      </c>
      <c r="I423" s="30">
        <f>IFERROR(VLOOKUP($F423,'Production Only'!$AL$2:$AU$38,8,FALSE),'Production Only'!$AS$39)</f>
        <v>0.48793004003171608</v>
      </c>
      <c r="J423" s="31">
        <f>IFERROR(VLOOKUP($F423,'Production Only'!$AX$2:$BG$38,10,FALSE),'Production Only'!$BG$39)</f>
        <v>5.6630675699581717E-3</v>
      </c>
      <c r="K423" s="31">
        <f>IFERROR(VLOOKUP($F423,'Production Only'!$AX$2:$BG$38,9,FALSE),'Production Only'!$BF$39)</f>
        <v>1.4895751995434567</v>
      </c>
      <c r="L423" s="31">
        <f>IFERROR(VLOOKUP($F423,'Production Only'!$AX$2:$BG$38,8,FALSE),'Production Only'!$BE$39)</f>
        <v>0.80935440345454335</v>
      </c>
      <c r="M423" s="31">
        <f>IFERROR(VLOOKUP($F423,'Production Only'!$BJ$2:$BS$38,10,FALSE),'Production Only'!$BS$39)</f>
        <v>2.2636414564047174E-2</v>
      </c>
      <c r="N423" s="31">
        <f>IFERROR(VLOOKUP($F423,'Production Only'!$BJ$2:$BS$38,9,FALSE),'Production Only'!$BR$39)</f>
        <v>1.1925994178888928</v>
      </c>
      <c r="O423" s="31">
        <f>IFERROR(VLOOKUP($F423,'Production Only'!$BJ$2:$BS$38,8,FALSE),'Production Only'!$BQ$39)</f>
        <v>0.40093865907518167</v>
      </c>
    </row>
    <row r="424" spans="1:15" customFormat="1" x14ac:dyDescent="0.25">
      <c r="A424" s="28" t="s">
        <v>2580</v>
      </c>
      <c r="B424" s="28" t="s">
        <v>2519</v>
      </c>
      <c r="C424" s="28" t="s">
        <v>1951</v>
      </c>
      <c r="D424" s="28" t="s">
        <v>1658</v>
      </c>
      <c r="E424" s="28" t="s">
        <v>1659</v>
      </c>
      <c r="F424" s="29" t="s">
        <v>1660</v>
      </c>
      <c r="G424" s="30">
        <f>IFERROR(VLOOKUP($F424,'Production Only'!$AL$2:$AU$38,10,FALSE),'Production Only'!$AU$39)</f>
        <v>2.4232292053071945E-2</v>
      </c>
      <c r="H424" s="30">
        <f>IFERROR(VLOOKUP($F424,'Production Only'!$AL$2:$AU$38,9,FALSE),'Production Only'!$AT$39)</f>
        <v>1.219527367005955</v>
      </c>
      <c r="I424" s="30">
        <f>IFERROR(VLOOKUP($F424,'Production Only'!$AL$2:$AU$38,8,FALSE),'Production Only'!$AS$39)</f>
        <v>0.48793004003171608</v>
      </c>
      <c r="J424" s="31">
        <f>IFERROR(VLOOKUP($F424,'Production Only'!$AX$2:$BG$38,10,FALSE),'Production Only'!$BG$39)</f>
        <v>5.6630675699581717E-3</v>
      </c>
      <c r="K424" s="31">
        <f>IFERROR(VLOOKUP($F424,'Production Only'!$AX$2:$BG$38,9,FALSE),'Production Only'!$BF$39)</f>
        <v>1.4895751995434567</v>
      </c>
      <c r="L424" s="31">
        <f>IFERROR(VLOOKUP($F424,'Production Only'!$AX$2:$BG$38,8,FALSE),'Production Only'!$BE$39)</f>
        <v>0.80935440345454335</v>
      </c>
      <c r="M424" s="31">
        <f>IFERROR(VLOOKUP($F424,'Production Only'!$BJ$2:$BS$38,10,FALSE),'Production Only'!$BS$39)</f>
        <v>2.2636414564047174E-2</v>
      </c>
      <c r="N424" s="31">
        <f>IFERROR(VLOOKUP($F424,'Production Only'!$BJ$2:$BS$38,9,FALSE),'Production Only'!$BR$39)</f>
        <v>1.1925994178888928</v>
      </c>
      <c r="O424" s="31">
        <f>IFERROR(VLOOKUP($F424,'Production Only'!$BJ$2:$BS$38,8,FALSE),'Production Only'!$BQ$39)</f>
        <v>0.40093865907518167</v>
      </c>
    </row>
    <row r="425" spans="1:15" customFormat="1" x14ac:dyDescent="0.25">
      <c r="A425" s="28" t="s">
        <v>2581</v>
      </c>
      <c r="B425" s="28" t="s">
        <v>2519</v>
      </c>
      <c r="C425" s="28" t="s">
        <v>2582</v>
      </c>
      <c r="D425" s="28" t="s">
        <v>1642</v>
      </c>
      <c r="E425" s="28" t="s">
        <v>1643</v>
      </c>
      <c r="F425" s="29" t="s">
        <v>1644</v>
      </c>
      <c r="G425" s="30">
        <f>IFERROR(VLOOKUP($F425,'Production Only'!$AL$2:$AU$38,10,FALSE),'Production Only'!$AU$39)</f>
        <v>2.4232292053071945E-2</v>
      </c>
      <c r="H425" s="30">
        <f>IFERROR(VLOOKUP($F425,'Production Only'!$AL$2:$AU$38,9,FALSE),'Production Only'!$AT$39)</f>
        <v>1.219527367005955</v>
      </c>
      <c r="I425" s="30">
        <f>IFERROR(VLOOKUP($F425,'Production Only'!$AL$2:$AU$38,8,FALSE),'Production Only'!$AS$39)</f>
        <v>0.48793004003171608</v>
      </c>
      <c r="J425" s="31">
        <f>IFERROR(VLOOKUP($F425,'Production Only'!$AX$2:$BG$38,10,FALSE),'Production Only'!$BG$39)</f>
        <v>5.6630675699581717E-3</v>
      </c>
      <c r="K425" s="31">
        <f>IFERROR(VLOOKUP($F425,'Production Only'!$AX$2:$BG$38,9,FALSE),'Production Only'!$BF$39)</f>
        <v>1.4895751995434567</v>
      </c>
      <c r="L425" s="31">
        <f>IFERROR(VLOOKUP($F425,'Production Only'!$AX$2:$BG$38,8,FALSE),'Production Only'!$BE$39)</f>
        <v>0.80935440345454335</v>
      </c>
      <c r="M425" s="31">
        <f>IFERROR(VLOOKUP($F425,'Production Only'!$BJ$2:$BS$38,10,FALSE),'Production Only'!$BS$39)</f>
        <v>2.2636414564047174E-2</v>
      </c>
      <c r="N425" s="31">
        <f>IFERROR(VLOOKUP($F425,'Production Only'!$BJ$2:$BS$38,9,FALSE),'Production Only'!$BR$39)</f>
        <v>1.1925994178888928</v>
      </c>
      <c r="O425" s="31">
        <f>IFERROR(VLOOKUP($F425,'Production Only'!$BJ$2:$BS$38,8,FALSE),'Production Only'!$BQ$39)</f>
        <v>0.40093865907518167</v>
      </c>
    </row>
    <row r="426" spans="1:15" customFormat="1" x14ac:dyDescent="0.25">
      <c r="A426" s="28" t="s">
        <v>2583</v>
      </c>
      <c r="B426" s="28" t="s">
        <v>2519</v>
      </c>
      <c r="C426" s="28" t="s">
        <v>2584</v>
      </c>
      <c r="D426" s="28" t="s">
        <v>1658</v>
      </c>
      <c r="E426" s="28" t="s">
        <v>1659</v>
      </c>
      <c r="F426" s="29" t="s">
        <v>1660</v>
      </c>
      <c r="G426" s="30">
        <f>IFERROR(VLOOKUP($F426,'Production Only'!$AL$2:$AU$38,10,FALSE),'Production Only'!$AU$39)</f>
        <v>2.4232292053071945E-2</v>
      </c>
      <c r="H426" s="30">
        <f>IFERROR(VLOOKUP($F426,'Production Only'!$AL$2:$AU$38,9,FALSE),'Production Only'!$AT$39)</f>
        <v>1.219527367005955</v>
      </c>
      <c r="I426" s="30">
        <f>IFERROR(VLOOKUP($F426,'Production Only'!$AL$2:$AU$38,8,FALSE),'Production Only'!$AS$39)</f>
        <v>0.48793004003171608</v>
      </c>
      <c r="J426" s="31">
        <f>IFERROR(VLOOKUP($F426,'Production Only'!$AX$2:$BG$38,10,FALSE),'Production Only'!$BG$39)</f>
        <v>5.6630675699581717E-3</v>
      </c>
      <c r="K426" s="31">
        <f>IFERROR(VLOOKUP($F426,'Production Only'!$AX$2:$BG$38,9,FALSE),'Production Only'!$BF$39)</f>
        <v>1.4895751995434567</v>
      </c>
      <c r="L426" s="31">
        <f>IFERROR(VLOOKUP($F426,'Production Only'!$AX$2:$BG$38,8,FALSE),'Production Only'!$BE$39)</f>
        <v>0.80935440345454335</v>
      </c>
      <c r="M426" s="31">
        <f>IFERROR(VLOOKUP($F426,'Production Only'!$BJ$2:$BS$38,10,FALSE),'Production Only'!$BS$39)</f>
        <v>2.2636414564047174E-2</v>
      </c>
      <c r="N426" s="31">
        <f>IFERROR(VLOOKUP($F426,'Production Only'!$BJ$2:$BS$38,9,FALSE),'Production Only'!$BR$39)</f>
        <v>1.1925994178888928</v>
      </c>
      <c r="O426" s="31">
        <f>IFERROR(VLOOKUP($F426,'Production Only'!$BJ$2:$BS$38,8,FALSE),'Production Only'!$BQ$39)</f>
        <v>0.40093865907518167</v>
      </c>
    </row>
    <row r="427" spans="1:15" customFormat="1" x14ac:dyDescent="0.25">
      <c r="A427" s="28" t="s">
        <v>2585</v>
      </c>
      <c r="B427" s="28" t="s">
        <v>2519</v>
      </c>
      <c r="C427" s="28" t="s">
        <v>1957</v>
      </c>
      <c r="D427" s="28" t="s">
        <v>1642</v>
      </c>
      <c r="E427" s="28" t="s">
        <v>1643</v>
      </c>
      <c r="F427" s="29" t="s">
        <v>1644</v>
      </c>
      <c r="G427" s="30">
        <f>IFERROR(VLOOKUP($F427,'Production Only'!$AL$2:$AU$38,10,FALSE),'Production Only'!$AU$39)</f>
        <v>2.4232292053071945E-2</v>
      </c>
      <c r="H427" s="30">
        <f>IFERROR(VLOOKUP($F427,'Production Only'!$AL$2:$AU$38,9,FALSE),'Production Only'!$AT$39)</f>
        <v>1.219527367005955</v>
      </c>
      <c r="I427" s="30">
        <f>IFERROR(VLOOKUP($F427,'Production Only'!$AL$2:$AU$38,8,FALSE),'Production Only'!$AS$39)</f>
        <v>0.48793004003171608</v>
      </c>
      <c r="J427" s="31">
        <f>IFERROR(VLOOKUP($F427,'Production Only'!$AX$2:$BG$38,10,FALSE),'Production Only'!$BG$39)</f>
        <v>5.6630675699581717E-3</v>
      </c>
      <c r="K427" s="31">
        <f>IFERROR(VLOOKUP($F427,'Production Only'!$AX$2:$BG$38,9,FALSE),'Production Only'!$BF$39)</f>
        <v>1.4895751995434567</v>
      </c>
      <c r="L427" s="31">
        <f>IFERROR(VLOOKUP($F427,'Production Only'!$AX$2:$BG$38,8,FALSE),'Production Only'!$BE$39)</f>
        <v>0.80935440345454335</v>
      </c>
      <c r="M427" s="31">
        <f>IFERROR(VLOOKUP($F427,'Production Only'!$BJ$2:$BS$38,10,FALSE),'Production Only'!$BS$39)</f>
        <v>2.2636414564047174E-2</v>
      </c>
      <c r="N427" s="31">
        <f>IFERROR(VLOOKUP($F427,'Production Only'!$BJ$2:$BS$38,9,FALSE),'Production Only'!$BR$39)</f>
        <v>1.1925994178888928</v>
      </c>
      <c r="O427" s="31">
        <f>IFERROR(VLOOKUP($F427,'Production Only'!$BJ$2:$BS$38,8,FALSE),'Production Only'!$BQ$39)</f>
        <v>0.40093865907518167</v>
      </c>
    </row>
    <row r="428" spans="1:15" customFormat="1" x14ac:dyDescent="0.25">
      <c r="A428" s="28" t="s">
        <v>2586</v>
      </c>
      <c r="B428" s="28" t="s">
        <v>2519</v>
      </c>
      <c r="C428" s="28" t="s">
        <v>2587</v>
      </c>
      <c r="D428" s="28" t="s">
        <v>1642</v>
      </c>
      <c r="E428" s="28" t="s">
        <v>1643</v>
      </c>
      <c r="F428" s="29" t="s">
        <v>1644</v>
      </c>
      <c r="G428" s="30">
        <f>IFERROR(VLOOKUP($F428,'Production Only'!$AL$2:$AU$38,10,FALSE),'Production Only'!$AU$39)</f>
        <v>2.4232292053071945E-2</v>
      </c>
      <c r="H428" s="30">
        <f>IFERROR(VLOOKUP($F428,'Production Only'!$AL$2:$AU$38,9,FALSE),'Production Only'!$AT$39)</f>
        <v>1.219527367005955</v>
      </c>
      <c r="I428" s="30">
        <f>IFERROR(VLOOKUP($F428,'Production Only'!$AL$2:$AU$38,8,FALSE),'Production Only'!$AS$39)</f>
        <v>0.48793004003171608</v>
      </c>
      <c r="J428" s="31">
        <f>IFERROR(VLOOKUP($F428,'Production Only'!$AX$2:$BG$38,10,FALSE),'Production Only'!$BG$39)</f>
        <v>5.6630675699581717E-3</v>
      </c>
      <c r="K428" s="31">
        <f>IFERROR(VLOOKUP($F428,'Production Only'!$AX$2:$BG$38,9,FALSE),'Production Only'!$BF$39)</f>
        <v>1.4895751995434567</v>
      </c>
      <c r="L428" s="31">
        <f>IFERROR(VLOOKUP($F428,'Production Only'!$AX$2:$BG$38,8,FALSE),'Production Only'!$BE$39)</f>
        <v>0.80935440345454335</v>
      </c>
      <c r="M428" s="31">
        <f>IFERROR(VLOOKUP($F428,'Production Only'!$BJ$2:$BS$38,10,FALSE),'Production Only'!$BS$39)</f>
        <v>2.2636414564047174E-2</v>
      </c>
      <c r="N428" s="31">
        <f>IFERROR(VLOOKUP($F428,'Production Only'!$BJ$2:$BS$38,9,FALSE),'Production Only'!$BR$39)</f>
        <v>1.1925994178888928</v>
      </c>
      <c r="O428" s="31">
        <f>IFERROR(VLOOKUP($F428,'Production Only'!$BJ$2:$BS$38,8,FALSE),'Production Only'!$BQ$39)</f>
        <v>0.40093865907518167</v>
      </c>
    </row>
    <row r="429" spans="1:15" customFormat="1" x14ac:dyDescent="0.25">
      <c r="A429" s="28" t="s">
        <v>2588</v>
      </c>
      <c r="B429" s="28" t="s">
        <v>2519</v>
      </c>
      <c r="C429" s="28" t="s">
        <v>2589</v>
      </c>
      <c r="D429" s="28" t="s">
        <v>791</v>
      </c>
      <c r="E429" s="28" t="s">
        <v>1647</v>
      </c>
      <c r="F429" s="29" t="s">
        <v>1555</v>
      </c>
      <c r="G429" s="30">
        <f>IFERROR(VLOOKUP($F429,'Production Only'!$AL$2:$AU$38,10,FALSE),'Production Only'!$AU$39)</f>
        <v>3.2320129369632556E-5</v>
      </c>
      <c r="H429" s="30">
        <f>IFERROR(VLOOKUP($F429,'Production Only'!$AL$2:$AU$38,9,FALSE),'Production Only'!$AT$39)</f>
        <v>1.1320299451217419</v>
      </c>
      <c r="I429" s="30">
        <f>IFERROR(VLOOKUP($F429,'Production Only'!$AL$2:$AU$38,8,FALSE),'Production Only'!$AS$39)</f>
        <v>0.22560137905595196</v>
      </c>
      <c r="J429" s="31">
        <f>IFERROR(VLOOKUP($F429,'Production Only'!$AX$2:$BG$38,10,FALSE),'Production Only'!$BG$39)</f>
        <v>6.2240387454301533E-6</v>
      </c>
      <c r="K429" s="31">
        <f>IFERROR(VLOOKUP($F429,'Production Only'!$AX$2:$BG$38,9,FALSE),'Production Only'!$BF$39)</f>
        <v>0.50307475752500264</v>
      </c>
      <c r="L429" s="31">
        <f>IFERROR(VLOOKUP($F429,'Production Only'!$AX$2:$BG$38,8,FALSE),'Production Only'!$BE$39)</f>
        <v>3.8425522199551865E-2</v>
      </c>
      <c r="M429" s="31">
        <f>IFERROR(VLOOKUP($F429,'Production Only'!$BJ$2:$BS$38,10,FALSE),'Production Only'!$BS$39)</f>
        <v>1.9062696655168096E-3</v>
      </c>
      <c r="N429" s="31">
        <f>IFERROR(VLOOKUP($F429,'Production Only'!$BJ$2:$BS$38,9,FALSE),'Production Only'!$BR$39)</f>
        <v>0.96260960314097044</v>
      </c>
      <c r="O429" s="31">
        <f>IFERROR(VLOOKUP($F429,'Production Only'!$BJ$2:$BS$38,8,FALSE),'Production Only'!$BQ$39)</f>
        <v>0.19125512326460226</v>
      </c>
    </row>
    <row r="430" spans="1:15" customFormat="1" x14ac:dyDescent="0.25">
      <c r="A430" s="28" t="s">
        <v>2590</v>
      </c>
      <c r="B430" s="28" t="s">
        <v>2519</v>
      </c>
      <c r="C430" s="28" t="s">
        <v>2591</v>
      </c>
      <c r="D430" s="28" t="s">
        <v>1658</v>
      </c>
      <c r="E430" s="28" t="s">
        <v>1659</v>
      </c>
      <c r="F430" s="29" t="s">
        <v>1660</v>
      </c>
      <c r="G430" s="30">
        <f>IFERROR(VLOOKUP($F430,'Production Only'!$AL$2:$AU$38,10,FALSE),'Production Only'!$AU$39)</f>
        <v>2.4232292053071945E-2</v>
      </c>
      <c r="H430" s="30">
        <f>IFERROR(VLOOKUP($F430,'Production Only'!$AL$2:$AU$38,9,FALSE),'Production Only'!$AT$39)</f>
        <v>1.219527367005955</v>
      </c>
      <c r="I430" s="30">
        <f>IFERROR(VLOOKUP($F430,'Production Only'!$AL$2:$AU$38,8,FALSE),'Production Only'!$AS$39)</f>
        <v>0.48793004003171608</v>
      </c>
      <c r="J430" s="31">
        <f>IFERROR(VLOOKUP($F430,'Production Only'!$AX$2:$BG$38,10,FALSE),'Production Only'!$BG$39)</f>
        <v>5.6630675699581717E-3</v>
      </c>
      <c r="K430" s="31">
        <f>IFERROR(VLOOKUP($F430,'Production Only'!$AX$2:$BG$38,9,FALSE),'Production Only'!$BF$39)</f>
        <v>1.4895751995434567</v>
      </c>
      <c r="L430" s="31">
        <f>IFERROR(VLOOKUP($F430,'Production Only'!$AX$2:$BG$38,8,FALSE),'Production Only'!$BE$39)</f>
        <v>0.80935440345454335</v>
      </c>
      <c r="M430" s="31">
        <f>IFERROR(VLOOKUP($F430,'Production Only'!$BJ$2:$BS$38,10,FALSE),'Production Only'!$BS$39)</f>
        <v>2.2636414564047174E-2</v>
      </c>
      <c r="N430" s="31">
        <f>IFERROR(VLOOKUP($F430,'Production Only'!$BJ$2:$BS$38,9,FALSE),'Production Only'!$BR$39)</f>
        <v>1.1925994178888928</v>
      </c>
      <c r="O430" s="31">
        <f>IFERROR(VLOOKUP($F430,'Production Only'!$BJ$2:$BS$38,8,FALSE),'Production Only'!$BQ$39)</f>
        <v>0.40093865907518167</v>
      </c>
    </row>
    <row r="431" spans="1:15" customFormat="1" x14ac:dyDescent="0.25">
      <c r="A431" s="28" t="s">
        <v>2592</v>
      </c>
      <c r="B431" s="28" t="s">
        <v>2519</v>
      </c>
      <c r="C431" s="28" t="s">
        <v>2593</v>
      </c>
      <c r="D431" s="28" t="s">
        <v>1642</v>
      </c>
      <c r="E431" s="28" t="s">
        <v>1643</v>
      </c>
      <c r="F431" s="29" t="s">
        <v>1644</v>
      </c>
      <c r="G431" s="30">
        <f>IFERROR(VLOOKUP($F431,'Production Only'!$AL$2:$AU$38,10,FALSE),'Production Only'!$AU$39)</f>
        <v>2.4232292053071945E-2</v>
      </c>
      <c r="H431" s="30">
        <f>IFERROR(VLOOKUP($F431,'Production Only'!$AL$2:$AU$38,9,FALSE),'Production Only'!$AT$39)</f>
        <v>1.219527367005955</v>
      </c>
      <c r="I431" s="30">
        <f>IFERROR(VLOOKUP($F431,'Production Only'!$AL$2:$AU$38,8,FALSE),'Production Only'!$AS$39)</f>
        <v>0.48793004003171608</v>
      </c>
      <c r="J431" s="31">
        <f>IFERROR(VLOOKUP($F431,'Production Only'!$AX$2:$BG$38,10,FALSE),'Production Only'!$BG$39)</f>
        <v>5.6630675699581717E-3</v>
      </c>
      <c r="K431" s="31">
        <f>IFERROR(VLOOKUP($F431,'Production Only'!$AX$2:$BG$38,9,FALSE),'Production Only'!$BF$39)</f>
        <v>1.4895751995434567</v>
      </c>
      <c r="L431" s="31">
        <f>IFERROR(VLOOKUP($F431,'Production Only'!$AX$2:$BG$38,8,FALSE),'Production Only'!$BE$39)</f>
        <v>0.80935440345454335</v>
      </c>
      <c r="M431" s="31">
        <f>IFERROR(VLOOKUP($F431,'Production Only'!$BJ$2:$BS$38,10,FALSE),'Production Only'!$BS$39)</f>
        <v>2.2636414564047174E-2</v>
      </c>
      <c r="N431" s="31">
        <f>IFERROR(VLOOKUP($F431,'Production Only'!$BJ$2:$BS$38,9,FALSE),'Production Only'!$BR$39)</f>
        <v>1.1925994178888928</v>
      </c>
      <c r="O431" s="31">
        <f>IFERROR(VLOOKUP($F431,'Production Only'!$BJ$2:$BS$38,8,FALSE),'Production Only'!$BQ$39)</f>
        <v>0.40093865907518167</v>
      </c>
    </row>
    <row r="432" spans="1:15" customFormat="1" x14ac:dyDescent="0.25">
      <c r="A432" s="28" t="s">
        <v>2594</v>
      </c>
      <c r="B432" s="28" t="s">
        <v>2519</v>
      </c>
      <c r="C432" s="28" t="s">
        <v>1695</v>
      </c>
      <c r="D432" s="28" t="s">
        <v>1658</v>
      </c>
      <c r="E432" s="28" t="s">
        <v>1659</v>
      </c>
      <c r="F432" s="29" t="s">
        <v>1660</v>
      </c>
      <c r="G432" s="30">
        <f>IFERROR(VLOOKUP($F432,'Production Only'!$AL$2:$AU$38,10,FALSE),'Production Only'!$AU$39)</f>
        <v>2.4232292053071945E-2</v>
      </c>
      <c r="H432" s="30">
        <f>IFERROR(VLOOKUP($F432,'Production Only'!$AL$2:$AU$38,9,FALSE),'Production Only'!$AT$39)</f>
        <v>1.219527367005955</v>
      </c>
      <c r="I432" s="30">
        <f>IFERROR(VLOOKUP($F432,'Production Only'!$AL$2:$AU$38,8,FALSE),'Production Only'!$AS$39)</f>
        <v>0.48793004003171608</v>
      </c>
      <c r="J432" s="31">
        <f>IFERROR(VLOOKUP($F432,'Production Only'!$AX$2:$BG$38,10,FALSE),'Production Only'!$BG$39)</f>
        <v>5.6630675699581717E-3</v>
      </c>
      <c r="K432" s="31">
        <f>IFERROR(VLOOKUP($F432,'Production Only'!$AX$2:$BG$38,9,FALSE),'Production Only'!$BF$39)</f>
        <v>1.4895751995434567</v>
      </c>
      <c r="L432" s="31">
        <f>IFERROR(VLOOKUP($F432,'Production Only'!$AX$2:$BG$38,8,FALSE),'Production Only'!$BE$39)</f>
        <v>0.80935440345454335</v>
      </c>
      <c r="M432" s="31">
        <f>IFERROR(VLOOKUP($F432,'Production Only'!$BJ$2:$BS$38,10,FALSE),'Production Only'!$BS$39)</f>
        <v>2.2636414564047174E-2</v>
      </c>
      <c r="N432" s="31">
        <f>IFERROR(VLOOKUP($F432,'Production Only'!$BJ$2:$BS$38,9,FALSE),'Production Only'!$BR$39)</f>
        <v>1.1925994178888928</v>
      </c>
      <c r="O432" s="31">
        <f>IFERROR(VLOOKUP($F432,'Production Only'!$BJ$2:$BS$38,8,FALSE),'Production Only'!$BQ$39)</f>
        <v>0.40093865907518167</v>
      </c>
    </row>
    <row r="433" spans="1:15" customFormat="1" x14ac:dyDescent="0.25">
      <c r="A433" s="28" t="s">
        <v>2595</v>
      </c>
      <c r="B433" s="28" t="s">
        <v>2519</v>
      </c>
      <c r="C433" s="28" t="s">
        <v>2596</v>
      </c>
      <c r="D433" s="28" t="s">
        <v>1642</v>
      </c>
      <c r="E433" s="28" t="s">
        <v>1643</v>
      </c>
      <c r="F433" s="29" t="s">
        <v>1644</v>
      </c>
      <c r="G433" s="30">
        <f>IFERROR(VLOOKUP($F433,'Production Only'!$AL$2:$AU$38,10,FALSE),'Production Only'!$AU$39)</f>
        <v>2.4232292053071945E-2</v>
      </c>
      <c r="H433" s="30">
        <f>IFERROR(VLOOKUP($F433,'Production Only'!$AL$2:$AU$38,9,FALSE),'Production Only'!$AT$39)</f>
        <v>1.219527367005955</v>
      </c>
      <c r="I433" s="30">
        <f>IFERROR(VLOOKUP($F433,'Production Only'!$AL$2:$AU$38,8,FALSE),'Production Only'!$AS$39)</f>
        <v>0.48793004003171608</v>
      </c>
      <c r="J433" s="31">
        <f>IFERROR(VLOOKUP($F433,'Production Only'!$AX$2:$BG$38,10,FALSE),'Production Only'!$BG$39)</f>
        <v>5.6630675699581717E-3</v>
      </c>
      <c r="K433" s="31">
        <f>IFERROR(VLOOKUP($F433,'Production Only'!$AX$2:$BG$38,9,FALSE),'Production Only'!$BF$39)</f>
        <v>1.4895751995434567</v>
      </c>
      <c r="L433" s="31">
        <f>IFERROR(VLOOKUP($F433,'Production Only'!$AX$2:$BG$38,8,FALSE),'Production Only'!$BE$39)</f>
        <v>0.80935440345454335</v>
      </c>
      <c r="M433" s="31">
        <f>IFERROR(VLOOKUP($F433,'Production Only'!$BJ$2:$BS$38,10,FALSE),'Production Only'!$BS$39)</f>
        <v>2.2636414564047174E-2</v>
      </c>
      <c r="N433" s="31">
        <f>IFERROR(VLOOKUP($F433,'Production Only'!$BJ$2:$BS$38,9,FALSE),'Production Only'!$BR$39)</f>
        <v>1.1925994178888928</v>
      </c>
      <c r="O433" s="31">
        <f>IFERROR(VLOOKUP($F433,'Production Only'!$BJ$2:$BS$38,8,FALSE),'Production Only'!$BQ$39)</f>
        <v>0.40093865907518167</v>
      </c>
    </row>
    <row r="434" spans="1:15" customFormat="1" x14ac:dyDescent="0.25">
      <c r="A434" s="28" t="s">
        <v>2597</v>
      </c>
      <c r="B434" s="28" t="s">
        <v>2519</v>
      </c>
      <c r="C434" s="28" t="s">
        <v>2598</v>
      </c>
      <c r="D434" s="28" t="s">
        <v>1642</v>
      </c>
      <c r="E434" s="28" t="s">
        <v>1643</v>
      </c>
      <c r="F434" s="29" t="s">
        <v>1644</v>
      </c>
      <c r="G434" s="30">
        <f>IFERROR(VLOOKUP($F434,'Production Only'!$AL$2:$AU$38,10,FALSE),'Production Only'!$AU$39)</f>
        <v>2.4232292053071945E-2</v>
      </c>
      <c r="H434" s="30">
        <f>IFERROR(VLOOKUP($F434,'Production Only'!$AL$2:$AU$38,9,FALSE),'Production Only'!$AT$39)</f>
        <v>1.219527367005955</v>
      </c>
      <c r="I434" s="30">
        <f>IFERROR(VLOOKUP($F434,'Production Only'!$AL$2:$AU$38,8,FALSE),'Production Only'!$AS$39)</f>
        <v>0.48793004003171608</v>
      </c>
      <c r="J434" s="31">
        <f>IFERROR(VLOOKUP($F434,'Production Only'!$AX$2:$BG$38,10,FALSE),'Production Only'!$BG$39)</f>
        <v>5.6630675699581717E-3</v>
      </c>
      <c r="K434" s="31">
        <f>IFERROR(VLOOKUP($F434,'Production Only'!$AX$2:$BG$38,9,FALSE),'Production Only'!$BF$39)</f>
        <v>1.4895751995434567</v>
      </c>
      <c r="L434" s="31">
        <f>IFERROR(VLOOKUP($F434,'Production Only'!$AX$2:$BG$38,8,FALSE),'Production Only'!$BE$39)</f>
        <v>0.80935440345454335</v>
      </c>
      <c r="M434" s="31">
        <f>IFERROR(VLOOKUP($F434,'Production Only'!$BJ$2:$BS$38,10,FALSE),'Production Only'!$BS$39)</f>
        <v>2.2636414564047174E-2</v>
      </c>
      <c r="N434" s="31">
        <f>IFERROR(VLOOKUP($F434,'Production Only'!$BJ$2:$BS$38,9,FALSE),'Production Only'!$BR$39)</f>
        <v>1.1925994178888928</v>
      </c>
      <c r="O434" s="31">
        <f>IFERROR(VLOOKUP($F434,'Production Only'!$BJ$2:$BS$38,8,FALSE),'Production Only'!$BQ$39)</f>
        <v>0.40093865907518167</v>
      </c>
    </row>
    <row r="435" spans="1:15" customFormat="1" x14ac:dyDescent="0.25">
      <c r="A435" s="28" t="s">
        <v>2599</v>
      </c>
      <c r="B435" s="28" t="s">
        <v>2519</v>
      </c>
      <c r="C435" s="28" t="s">
        <v>2600</v>
      </c>
      <c r="D435" s="28" t="s">
        <v>1642</v>
      </c>
      <c r="E435" s="28" t="s">
        <v>1643</v>
      </c>
      <c r="F435" s="29" t="s">
        <v>1644</v>
      </c>
      <c r="G435" s="30">
        <f>IFERROR(VLOOKUP($F435,'Production Only'!$AL$2:$AU$38,10,FALSE),'Production Only'!$AU$39)</f>
        <v>2.4232292053071945E-2</v>
      </c>
      <c r="H435" s="30">
        <f>IFERROR(VLOOKUP($F435,'Production Only'!$AL$2:$AU$38,9,FALSE),'Production Only'!$AT$39)</f>
        <v>1.219527367005955</v>
      </c>
      <c r="I435" s="30">
        <f>IFERROR(VLOOKUP($F435,'Production Only'!$AL$2:$AU$38,8,FALSE),'Production Only'!$AS$39)</f>
        <v>0.48793004003171608</v>
      </c>
      <c r="J435" s="31">
        <f>IFERROR(VLOOKUP($F435,'Production Only'!$AX$2:$BG$38,10,FALSE),'Production Only'!$BG$39)</f>
        <v>5.6630675699581717E-3</v>
      </c>
      <c r="K435" s="31">
        <f>IFERROR(VLOOKUP($F435,'Production Only'!$AX$2:$BG$38,9,FALSE),'Production Only'!$BF$39)</f>
        <v>1.4895751995434567</v>
      </c>
      <c r="L435" s="31">
        <f>IFERROR(VLOOKUP($F435,'Production Only'!$AX$2:$BG$38,8,FALSE),'Production Only'!$BE$39)</f>
        <v>0.80935440345454335</v>
      </c>
      <c r="M435" s="31">
        <f>IFERROR(VLOOKUP($F435,'Production Only'!$BJ$2:$BS$38,10,FALSE),'Production Only'!$BS$39)</f>
        <v>2.2636414564047174E-2</v>
      </c>
      <c r="N435" s="31">
        <f>IFERROR(VLOOKUP($F435,'Production Only'!$BJ$2:$BS$38,9,FALSE),'Production Only'!$BR$39)</f>
        <v>1.1925994178888928</v>
      </c>
      <c r="O435" s="31">
        <f>IFERROR(VLOOKUP($F435,'Production Only'!$BJ$2:$BS$38,8,FALSE),'Production Only'!$BQ$39)</f>
        <v>0.40093865907518167</v>
      </c>
    </row>
    <row r="436" spans="1:15" customFormat="1" x14ac:dyDescent="0.25">
      <c r="A436" s="28" t="s">
        <v>2601</v>
      </c>
      <c r="B436" s="28" t="s">
        <v>2519</v>
      </c>
      <c r="C436" s="28" t="s">
        <v>2273</v>
      </c>
      <c r="D436" s="28" t="s">
        <v>1658</v>
      </c>
      <c r="E436" s="28" t="s">
        <v>1659</v>
      </c>
      <c r="F436" s="29" t="s">
        <v>1660</v>
      </c>
      <c r="G436" s="30">
        <f>IFERROR(VLOOKUP($F436,'Production Only'!$AL$2:$AU$38,10,FALSE),'Production Only'!$AU$39)</f>
        <v>2.4232292053071945E-2</v>
      </c>
      <c r="H436" s="30">
        <f>IFERROR(VLOOKUP($F436,'Production Only'!$AL$2:$AU$38,9,FALSE),'Production Only'!$AT$39)</f>
        <v>1.219527367005955</v>
      </c>
      <c r="I436" s="30">
        <f>IFERROR(VLOOKUP($F436,'Production Only'!$AL$2:$AU$38,8,FALSE),'Production Only'!$AS$39)</f>
        <v>0.48793004003171608</v>
      </c>
      <c r="J436" s="31">
        <f>IFERROR(VLOOKUP($F436,'Production Only'!$AX$2:$BG$38,10,FALSE),'Production Only'!$BG$39)</f>
        <v>5.6630675699581717E-3</v>
      </c>
      <c r="K436" s="31">
        <f>IFERROR(VLOOKUP($F436,'Production Only'!$AX$2:$BG$38,9,FALSE),'Production Only'!$BF$39)</f>
        <v>1.4895751995434567</v>
      </c>
      <c r="L436" s="31">
        <f>IFERROR(VLOOKUP($F436,'Production Only'!$AX$2:$BG$38,8,FALSE),'Production Only'!$BE$39)</f>
        <v>0.80935440345454335</v>
      </c>
      <c r="M436" s="31">
        <f>IFERROR(VLOOKUP($F436,'Production Only'!$BJ$2:$BS$38,10,FALSE),'Production Only'!$BS$39)</f>
        <v>2.2636414564047174E-2</v>
      </c>
      <c r="N436" s="31">
        <f>IFERROR(VLOOKUP($F436,'Production Only'!$BJ$2:$BS$38,9,FALSE),'Production Only'!$BR$39)</f>
        <v>1.1925994178888928</v>
      </c>
      <c r="O436" s="31">
        <f>IFERROR(VLOOKUP($F436,'Production Only'!$BJ$2:$BS$38,8,FALSE),'Production Only'!$BQ$39)</f>
        <v>0.40093865907518167</v>
      </c>
    </row>
    <row r="437" spans="1:15" customFormat="1" x14ac:dyDescent="0.25">
      <c r="A437" s="28" t="s">
        <v>2602</v>
      </c>
      <c r="B437" s="28" t="s">
        <v>2519</v>
      </c>
      <c r="C437" s="28" t="s">
        <v>2603</v>
      </c>
      <c r="D437" s="28" t="s">
        <v>1642</v>
      </c>
      <c r="E437" s="28" t="s">
        <v>1643</v>
      </c>
      <c r="F437" s="29" t="s">
        <v>1644</v>
      </c>
      <c r="G437" s="30">
        <f>IFERROR(VLOOKUP($F437,'Production Only'!$AL$2:$AU$38,10,FALSE),'Production Only'!$AU$39)</f>
        <v>2.4232292053071945E-2</v>
      </c>
      <c r="H437" s="30">
        <f>IFERROR(VLOOKUP($F437,'Production Only'!$AL$2:$AU$38,9,FALSE),'Production Only'!$AT$39)</f>
        <v>1.219527367005955</v>
      </c>
      <c r="I437" s="30">
        <f>IFERROR(VLOOKUP($F437,'Production Only'!$AL$2:$AU$38,8,FALSE),'Production Only'!$AS$39)</f>
        <v>0.48793004003171608</v>
      </c>
      <c r="J437" s="31">
        <f>IFERROR(VLOOKUP($F437,'Production Only'!$AX$2:$BG$38,10,FALSE),'Production Only'!$BG$39)</f>
        <v>5.6630675699581717E-3</v>
      </c>
      <c r="K437" s="31">
        <f>IFERROR(VLOOKUP($F437,'Production Only'!$AX$2:$BG$38,9,FALSE),'Production Only'!$BF$39)</f>
        <v>1.4895751995434567</v>
      </c>
      <c r="L437" s="31">
        <f>IFERROR(VLOOKUP($F437,'Production Only'!$AX$2:$BG$38,8,FALSE),'Production Only'!$BE$39)</f>
        <v>0.80935440345454335</v>
      </c>
      <c r="M437" s="31">
        <f>IFERROR(VLOOKUP($F437,'Production Only'!$BJ$2:$BS$38,10,FALSE),'Production Only'!$BS$39)</f>
        <v>2.2636414564047174E-2</v>
      </c>
      <c r="N437" s="31">
        <f>IFERROR(VLOOKUP($F437,'Production Only'!$BJ$2:$BS$38,9,FALSE),'Production Only'!$BR$39)</f>
        <v>1.1925994178888928</v>
      </c>
      <c r="O437" s="31">
        <f>IFERROR(VLOOKUP($F437,'Production Only'!$BJ$2:$BS$38,8,FALSE),'Production Only'!$BQ$39)</f>
        <v>0.40093865907518167</v>
      </c>
    </row>
    <row r="438" spans="1:15" customFormat="1" x14ac:dyDescent="0.25">
      <c r="A438" s="28" t="s">
        <v>2604</v>
      </c>
      <c r="B438" s="28" t="s">
        <v>2519</v>
      </c>
      <c r="C438" s="28" t="s">
        <v>2605</v>
      </c>
      <c r="D438" s="28" t="s">
        <v>1642</v>
      </c>
      <c r="E438" s="28" t="s">
        <v>1643</v>
      </c>
      <c r="F438" s="29" t="s">
        <v>1644</v>
      </c>
      <c r="G438" s="30">
        <f>IFERROR(VLOOKUP($F438,'Production Only'!$AL$2:$AU$38,10,FALSE),'Production Only'!$AU$39)</f>
        <v>2.4232292053071945E-2</v>
      </c>
      <c r="H438" s="30">
        <f>IFERROR(VLOOKUP($F438,'Production Only'!$AL$2:$AU$38,9,FALSE),'Production Only'!$AT$39)</f>
        <v>1.219527367005955</v>
      </c>
      <c r="I438" s="30">
        <f>IFERROR(VLOOKUP($F438,'Production Only'!$AL$2:$AU$38,8,FALSE),'Production Only'!$AS$39)</f>
        <v>0.48793004003171608</v>
      </c>
      <c r="J438" s="31">
        <f>IFERROR(VLOOKUP($F438,'Production Only'!$AX$2:$BG$38,10,FALSE),'Production Only'!$BG$39)</f>
        <v>5.6630675699581717E-3</v>
      </c>
      <c r="K438" s="31">
        <f>IFERROR(VLOOKUP($F438,'Production Only'!$AX$2:$BG$38,9,FALSE),'Production Only'!$BF$39)</f>
        <v>1.4895751995434567</v>
      </c>
      <c r="L438" s="31">
        <f>IFERROR(VLOOKUP($F438,'Production Only'!$AX$2:$BG$38,8,FALSE),'Production Only'!$BE$39)</f>
        <v>0.80935440345454335</v>
      </c>
      <c r="M438" s="31">
        <f>IFERROR(VLOOKUP($F438,'Production Only'!$BJ$2:$BS$38,10,FALSE),'Production Only'!$BS$39)</f>
        <v>2.2636414564047174E-2</v>
      </c>
      <c r="N438" s="31">
        <f>IFERROR(VLOOKUP($F438,'Production Only'!$BJ$2:$BS$38,9,FALSE),'Production Only'!$BR$39)</f>
        <v>1.1925994178888928</v>
      </c>
      <c r="O438" s="31">
        <f>IFERROR(VLOOKUP($F438,'Production Only'!$BJ$2:$BS$38,8,FALSE),'Production Only'!$BQ$39)</f>
        <v>0.40093865907518167</v>
      </c>
    </row>
    <row r="439" spans="1:15" customFormat="1" x14ac:dyDescent="0.25">
      <c r="A439" s="28" t="s">
        <v>2606</v>
      </c>
      <c r="B439" s="28" t="s">
        <v>2519</v>
      </c>
      <c r="C439" s="28" t="s">
        <v>2607</v>
      </c>
      <c r="D439" s="28" t="s">
        <v>1642</v>
      </c>
      <c r="E439" s="28" t="s">
        <v>1643</v>
      </c>
      <c r="F439" s="29" t="s">
        <v>1644</v>
      </c>
      <c r="G439" s="30">
        <f>IFERROR(VLOOKUP($F439,'Production Only'!$AL$2:$AU$38,10,FALSE),'Production Only'!$AU$39)</f>
        <v>2.4232292053071945E-2</v>
      </c>
      <c r="H439" s="30">
        <f>IFERROR(VLOOKUP($F439,'Production Only'!$AL$2:$AU$38,9,FALSE),'Production Only'!$AT$39)</f>
        <v>1.219527367005955</v>
      </c>
      <c r="I439" s="30">
        <f>IFERROR(VLOOKUP($F439,'Production Only'!$AL$2:$AU$38,8,FALSE),'Production Only'!$AS$39)</f>
        <v>0.48793004003171608</v>
      </c>
      <c r="J439" s="31">
        <f>IFERROR(VLOOKUP($F439,'Production Only'!$AX$2:$BG$38,10,FALSE),'Production Only'!$BG$39)</f>
        <v>5.6630675699581717E-3</v>
      </c>
      <c r="K439" s="31">
        <f>IFERROR(VLOOKUP($F439,'Production Only'!$AX$2:$BG$38,9,FALSE),'Production Only'!$BF$39)</f>
        <v>1.4895751995434567</v>
      </c>
      <c r="L439" s="31">
        <f>IFERROR(VLOOKUP($F439,'Production Only'!$AX$2:$BG$38,8,FALSE),'Production Only'!$BE$39)</f>
        <v>0.80935440345454335</v>
      </c>
      <c r="M439" s="31">
        <f>IFERROR(VLOOKUP($F439,'Production Only'!$BJ$2:$BS$38,10,FALSE),'Production Only'!$BS$39)</f>
        <v>2.2636414564047174E-2</v>
      </c>
      <c r="N439" s="31">
        <f>IFERROR(VLOOKUP($F439,'Production Only'!$BJ$2:$BS$38,9,FALSE),'Production Only'!$BR$39)</f>
        <v>1.1925994178888928</v>
      </c>
      <c r="O439" s="31">
        <f>IFERROR(VLOOKUP($F439,'Production Only'!$BJ$2:$BS$38,8,FALSE),'Production Only'!$BQ$39)</f>
        <v>0.40093865907518167</v>
      </c>
    </row>
    <row r="440" spans="1:15" customFormat="1" x14ac:dyDescent="0.25">
      <c r="A440" s="28" t="s">
        <v>2608</v>
      </c>
      <c r="B440" s="28" t="s">
        <v>2519</v>
      </c>
      <c r="C440" s="28" t="s">
        <v>2277</v>
      </c>
      <c r="D440" s="28" t="s">
        <v>1658</v>
      </c>
      <c r="E440" s="28" t="s">
        <v>1659</v>
      </c>
      <c r="F440" s="29" t="s">
        <v>1660</v>
      </c>
      <c r="G440" s="30">
        <f>IFERROR(VLOOKUP($F440,'Production Only'!$AL$2:$AU$38,10,FALSE),'Production Only'!$AU$39)</f>
        <v>2.4232292053071945E-2</v>
      </c>
      <c r="H440" s="30">
        <f>IFERROR(VLOOKUP($F440,'Production Only'!$AL$2:$AU$38,9,FALSE),'Production Only'!$AT$39)</f>
        <v>1.219527367005955</v>
      </c>
      <c r="I440" s="30">
        <f>IFERROR(VLOOKUP($F440,'Production Only'!$AL$2:$AU$38,8,FALSE),'Production Only'!$AS$39)</f>
        <v>0.48793004003171608</v>
      </c>
      <c r="J440" s="31">
        <f>IFERROR(VLOOKUP($F440,'Production Only'!$AX$2:$BG$38,10,FALSE),'Production Only'!$BG$39)</f>
        <v>5.6630675699581717E-3</v>
      </c>
      <c r="K440" s="31">
        <f>IFERROR(VLOOKUP($F440,'Production Only'!$AX$2:$BG$38,9,FALSE),'Production Only'!$BF$39)</f>
        <v>1.4895751995434567</v>
      </c>
      <c r="L440" s="31">
        <f>IFERROR(VLOOKUP($F440,'Production Only'!$AX$2:$BG$38,8,FALSE),'Production Only'!$BE$39)</f>
        <v>0.80935440345454335</v>
      </c>
      <c r="M440" s="31">
        <f>IFERROR(VLOOKUP($F440,'Production Only'!$BJ$2:$BS$38,10,FALSE),'Production Only'!$BS$39)</f>
        <v>2.2636414564047174E-2</v>
      </c>
      <c r="N440" s="31">
        <f>IFERROR(VLOOKUP($F440,'Production Only'!$BJ$2:$BS$38,9,FALSE),'Production Only'!$BR$39)</f>
        <v>1.1925994178888928</v>
      </c>
      <c r="O440" s="31">
        <f>IFERROR(VLOOKUP($F440,'Production Only'!$BJ$2:$BS$38,8,FALSE),'Production Only'!$BQ$39)</f>
        <v>0.40093865907518167</v>
      </c>
    </row>
    <row r="441" spans="1:15" customFormat="1" x14ac:dyDescent="0.25">
      <c r="A441" s="28" t="s">
        <v>2609</v>
      </c>
      <c r="B441" s="28" t="s">
        <v>2519</v>
      </c>
      <c r="C441" s="28" t="s">
        <v>2610</v>
      </c>
      <c r="D441" s="28" t="s">
        <v>1642</v>
      </c>
      <c r="E441" s="28" t="s">
        <v>1643</v>
      </c>
      <c r="F441" s="29" t="s">
        <v>1644</v>
      </c>
      <c r="G441" s="30">
        <f>IFERROR(VLOOKUP($F441,'Production Only'!$AL$2:$AU$38,10,FALSE),'Production Only'!$AU$39)</f>
        <v>2.4232292053071945E-2</v>
      </c>
      <c r="H441" s="30">
        <f>IFERROR(VLOOKUP($F441,'Production Only'!$AL$2:$AU$38,9,FALSE),'Production Only'!$AT$39)</f>
        <v>1.219527367005955</v>
      </c>
      <c r="I441" s="30">
        <f>IFERROR(VLOOKUP($F441,'Production Only'!$AL$2:$AU$38,8,FALSE),'Production Only'!$AS$39)</f>
        <v>0.48793004003171608</v>
      </c>
      <c r="J441" s="31">
        <f>IFERROR(VLOOKUP($F441,'Production Only'!$AX$2:$BG$38,10,FALSE),'Production Only'!$BG$39)</f>
        <v>5.6630675699581717E-3</v>
      </c>
      <c r="K441" s="31">
        <f>IFERROR(VLOOKUP($F441,'Production Only'!$AX$2:$BG$38,9,FALSE),'Production Only'!$BF$39)</f>
        <v>1.4895751995434567</v>
      </c>
      <c r="L441" s="31">
        <f>IFERROR(VLOOKUP($F441,'Production Only'!$AX$2:$BG$38,8,FALSE),'Production Only'!$BE$39)</f>
        <v>0.80935440345454335</v>
      </c>
      <c r="M441" s="31">
        <f>IFERROR(VLOOKUP($F441,'Production Only'!$BJ$2:$BS$38,10,FALSE),'Production Only'!$BS$39)</f>
        <v>2.2636414564047174E-2</v>
      </c>
      <c r="N441" s="31">
        <f>IFERROR(VLOOKUP($F441,'Production Only'!$BJ$2:$BS$38,9,FALSE),'Production Only'!$BR$39)</f>
        <v>1.1925994178888928</v>
      </c>
      <c r="O441" s="31">
        <f>IFERROR(VLOOKUP($F441,'Production Only'!$BJ$2:$BS$38,8,FALSE),'Production Only'!$BQ$39)</f>
        <v>0.40093865907518167</v>
      </c>
    </row>
    <row r="442" spans="1:15" customFormat="1" x14ac:dyDescent="0.25">
      <c r="A442" s="28" t="s">
        <v>2611</v>
      </c>
      <c r="B442" s="28" t="s">
        <v>2519</v>
      </c>
      <c r="C442" s="28" t="s">
        <v>2612</v>
      </c>
      <c r="D442" s="28" t="s">
        <v>1642</v>
      </c>
      <c r="E442" s="28" t="s">
        <v>1643</v>
      </c>
      <c r="F442" s="29" t="s">
        <v>1644</v>
      </c>
      <c r="G442" s="30">
        <f>IFERROR(VLOOKUP($F442,'Production Only'!$AL$2:$AU$38,10,FALSE),'Production Only'!$AU$39)</f>
        <v>2.4232292053071945E-2</v>
      </c>
      <c r="H442" s="30">
        <f>IFERROR(VLOOKUP($F442,'Production Only'!$AL$2:$AU$38,9,FALSE),'Production Only'!$AT$39)</f>
        <v>1.219527367005955</v>
      </c>
      <c r="I442" s="30">
        <f>IFERROR(VLOOKUP($F442,'Production Only'!$AL$2:$AU$38,8,FALSE),'Production Only'!$AS$39)</f>
        <v>0.48793004003171608</v>
      </c>
      <c r="J442" s="31">
        <f>IFERROR(VLOOKUP($F442,'Production Only'!$AX$2:$BG$38,10,FALSE),'Production Only'!$BG$39)</f>
        <v>5.6630675699581717E-3</v>
      </c>
      <c r="K442" s="31">
        <f>IFERROR(VLOOKUP($F442,'Production Only'!$AX$2:$BG$38,9,FALSE),'Production Only'!$BF$39)</f>
        <v>1.4895751995434567</v>
      </c>
      <c r="L442" s="31">
        <f>IFERROR(VLOOKUP($F442,'Production Only'!$AX$2:$BG$38,8,FALSE),'Production Only'!$BE$39)</f>
        <v>0.80935440345454335</v>
      </c>
      <c r="M442" s="31">
        <f>IFERROR(VLOOKUP($F442,'Production Only'!$BJ$2:$BS$38,10,FALSE),'Production Only'!$BS$39)</f>
        <v>2.2636414564047174E-2</v>
      </c>
      <c r="N442" s="31">
        <f>IFERROR(VLOOKUP($F442,'Production Only'!$BJ$2:$BS$38,9,FALSE),'Production Only'!$BR$39)</f>
        <v>1.1925994178888928</v>
      </c>
      <c r="O442" s="31">
        <f>IFERROR(VLOOKUP($F442,'Production Only'!$BJ$2:$BS$38,8,FALSE),'Production Only'!$BQ$39)</f>
        <v>0.40093865907518167</v>
      </c>
    </row>
    <row r="443" spans="1:15" customFormat="1" x14ac:dyDescent="0.25">
      <c r="A443" s="28" t="s">
        <v>2613</v>
      </c>
      <c r="B443" s="28" t="s">
        <v>2519</v>
      </c>
      <c r="C443" s="28" t="s">
        <v>2614</v>
      </c>
      <c r="D443" s="28" t="s">
        <v>1658</v>
      </c>
      <c r="E443" s="28" t="s">
        <v>1659</v>
      </c>
      <c r="F443" s="29" t="s">
        <v>1660</v>
      </c>
      <c r="G443" s="30">
        <f>IFERROR(VLOOKUP($F443,'Production Only'!$AL$2:$AU$38,10,FALSE),'Production Only'!$AU$39)</f>
        <v>2.4232292053071945E-2</v>
      </c>
      <c r="H443" s="30">
        <f>IFERROR(VLOOKUP($F443,'Production Only'!$AL$2:$AU$38,9,FALSE),'Production Only'!$AT$39)</f>
        <v>1.219527367005955</v>
      </c>
      <c r="I443" s="30">
        <f>IFERROR(VLOOKUP($F443,'Production Only'!$AL$2:$AU$38,8,FALSE),'Production Only'!$AS$39)</f>
        <v>0.48793004003171608</v>
      </c>
      <c r="J443" s="31">
        <f>IFERROR(VLOOKUP($F443,'Production Only'!$AX$2:$BG$38,10,FALSE),'Production Only'!$BG$39)</f>
        <v>5.6630675699581717E-3</v>
      </c>
      <c r="K443" s="31">
        <f>IFERROR(VLOOKUP($F443,'Production Only'!$AX$2:$BG$38,9,FALSE),'Production Only'!$BF$39)</f>
        <v>1.4895751995434567</v>
      </c>
      <c r="L443" s="31">
        <f>IFERROR(VLOOKUP($F443,'Production Only'!$AX$2:$BG$38,8,FALSE),'Production Only'!$BE$39)</f>
        <v>0.80935440345454335</v>
      </c>
      <c r="M443" s="31">
        <f>IFERROR(VLOOKUP($F443,'Production Only'!$BJ$2:$BS$38,10,FALSE),'Production Only'!$BS$39)</f>
        <v>2.2636414564047174E-2</v>
      </c>
      <c r="N443" s="31">
        <f>IFERROR(VLOOKUP($F443,'Production Only'!$BJ$2:$BS$38,9,FALSE),'Production Only'!$BR$39)</f>
        <v>1.1925994178888928</v>
      </c>
      <c r="O443" s="31">
        <f>IFERROR(VLOOKUP($F443,'Production Only'!$BJ$2:$BS$38,8,FALSE),'Production Only'!$BQ$39)</f>
        <v>0.40093865907518167</v>
      </c>
    </row>
    <row r="444" spans="1:15" customFormat="1" x14ac:dyDescent="0.25">
      <c r="A444" s="28" t="s">
        <v>2615</v>
      </c>
      <c r="B444" s="28" t="s">
        <v>2519</v>
      </c>
      <c r="C444" s="28" t="s">
        <v>1703</v>
      </c>
      <c r="D444" s="28" t="s">
        <v>1658</v>
      </c>
      <c r="E444" s="28" t="s">
        <v>1659</v>
      </c>
      <c r="F444" s="29" t="s">
        <v>1660</v>
      </c>
      <c r="G444" s="30">
        <f>IFERROR(VLOOKUP($F444,'Production Only'!$AL$2:$AU$38,10,FALSE),'Production Only'!$AU$39)</f>
        <v>2.4232292053071945E-2</v>
      </c>
      <c r="H444" s="30">
        <f>IFERROR(VLOOKUP($F444,'Production Only'!$AL$2:$AU$38,9,FALSE),'Production Only'!$AT$39)</f>
        <v>1.219527367005955</v>
      </c>
      <c r="I444" s="30">
        <f>IFERROR(VLOOKUP($F444,'Production Only'!$AL$2:$AU$38,8,FALSE),'Production Only'!$AS$39)</f>
        <v>0.48793004003171608</v>
      </c>
      <c r="J444" s="31">
        <f>IFERROR(VLOOKUP($F444,'Production Only'!$AX$2:$BG$38,10,FALSE),'Production Only'!$BG$39)</f>
        <v>5.6630675699581717E-3</v>
      </c>
      <c r="K444" s="31">
        <f>IFERROR(VLOOKUP($F444,'Production Only'!$AX$2:$BG$38,9,FALSE),'Production Only'!$BF$39)</f>
        <v>1.4895751995434567</v>
      </c>
      <c r="L444" s="31">
        <f>IFERROR(VLOOKUP($F444,'Production Only'!$AX$2:$BG$38,8,FALSE),'Production Only'!$BE$39)</f>
        <v>0.80935440345454335</v>
      </c>
      <c r="M444" s="31">
        <f>IFERROR(VLOOKUP($F444,'Production Only'!$BJ$2:$BS$38,10,FALSE),'Production Only'!$BS$39)</f>
        <v>2.2636414564047174E-2</v>
      </c>
      <c r="N444" s="31">
        <f>IFERROR(VLOOKUP($F444,'Production Only'!$BJ$2:$BS$38,9,FALSE),'Production Only'!$BR$39)</f>
        <v>1.1925994178888928</v>
      </c>
      <c r="O444" s="31">
        <f>IFERROR(VLOOKUP($F444,'Production Only'!$BJ$2:$BS$38,8,FALSE),'Production Only'!$BQ$39)</f>
        <v>0.40093865907518167</v>
      </c>
    </row>
    <row r="445" spans="1:15" customFormat="1" x14ac:dyDescent="0.25">
      <c r="A445" s="28" t="s">
        <v>2616</v>
      </c>
      <c r="B445" s="28" t="s">
        <v>2519</v>
      </c>
      <c r="C445" s="28" t="s">
        <v>2617</v>
      </c>
      <c r="D445" s="28" t="s">
        <v>791</v>
      </c>
      <c r="E445" s="28" t="s">
        <v>1647</v>
      </c>
      <c r="F445" s="29" t="s">
        <v>1555</v>
      </c>
      <c r="G445" s="30">
        <f>IFERROR(VLOOKUP($F445,'Production Only'!$AL$2:$AU$38,10,FALSE),'Production Only'!$AU$39)</f>
        <v>3.2320129369632556E-5</v>
      </c>
      <c r="H445" s="30">
        <f>IFERROR(VLOOKUP($F445,'Production Only'!$AL$2:$AU$38,9,FALSE),'Production Only'!$AT$39)</f>
        <v>1.1320299451217419</v>
      </c>
      <c r="I445" s="30">
        <f>IFERROR(VLOOKUP($F445,'Production Only'!$AL$2:$AU$38,8,FALSE),'Production Only'!$AS$39)</f>
        <v>0.22560137905595196</v>
      </c>
      <c r="J445" s="31">
        <f>IFERROR(VLOOKUP($F445,'Production Only'!$AX$2:$BG$38,10,FALSE),'Production Only'!$BG$39)</f>
        <v>6.2240387454301533E-6</v>
      </c>
      <c r="K445" s="31">
        <f>IFERROR(VLOOKUP($F445,'Production Only'!$AX$2:$BG$38,9,FALSE),'Production Only'!$BF$39)</f>
        <v>0.50307475752500264</v>
      </c>
      <c r="L445" s="31">
        <f>IFERROR(VLOOKUP($F445,'Production Only'!$AX$2:$BG$38,8,FALSE),'Production Only'!$BE$39)</f>
        <v>3.8425522199551865E-2</v>
      </c>
      <c r="M445" s="31">
        <f>IFERROR(VLOOKUP($F445,'Production Only'!$BJ$2:$BS$38,10,FALSE),'Production Only'!$BS$39)</f>
        <v>1.9062696655168096E-3</v>
      </c>
      <c r="N445" s="31">
        <f>IFERROR(VLOOKUP($F445,'Production Only'!$BJ$2:$BS$38,9,FALSE),'Production Only'!$BR$39)</f>
        <v>0.96260960314097044</v>
      </c>
      <c r="O445" s="31">
        <f>IFERROR(VLOOKUP($F445,'Production Only'!$BJ$2:$BS$38,8,FALSE),'Production Only'!$BQ$39)</f>
        <v>0.19125512326460226</v>
      </c>
    </row>
    <row r="446" spans="1:15" customFormat="1" x14ac:dyDescent="0.25">
      <c r="A446" s="28" t="s">
        <v>2618</v>
      </c>
      <c r="B446" s="28" t="s">
        <v>2519</v>
      </c>
      <c r="C446" s="28" t="s">
        <v>2619</v>
      </c>
      <c r="D446" s="28" t="s">
        <v>1658</v>
      </c>
      <c r="E446" s="28" t="s">
        <v>1659</v>
      </c>
      <c r="F446" s="29" t="s">
        <v>1660</v>
      </c>
      <c r="G446" s="30">
        <f>IFERROR(VLOOKUP($F446,'Production Only'!$AL$2:$AU$38,10,FALSE),'Production Only'!$AU$39)</f>
        <v>2.4232292053071945E-2</v>
      </c>
      <c r="H446" s="30">
        <f>IFERROR(VLOOKUP($F446,'Production Only'!$AL$2:$AU$38,9,FALSE),'Production Only'!$AT$39)</f>
        <v>1.219527367005955</v>
      </c>
      <c r="I446" s="30">
        <f>IFERROR(VLOOKUP($F446,'Production Only'!$AL$2:$AU$38,8,FALSE),'Production Only'!$AS$39)</f>
        <v>0.48793004003171608</v>
      </c>
      <c r="J446" s="31">
        <f>IFERROR(VLOOKUP($F446,'Production Only'!$AX$2:$BG$38,10,FALSE),'Production Only'!$BG$39)</f>
        <v>5.6630675699581717E-3</v>
      </c>
      <c r="K446" s="31">
        <f>IFERROR(VLOOKUP($F446,'Production Only'!$AX$2:$BG$38,9,FALSE),'Production Only'!$BF$39)</f>
        <v>1.4895751995434567</v>
      </c>
      <c r="L446" s="31">
        <f>IFERROR(VLOOKUP($F446,'Production Only'!$AX$2:$BG$38,8,FALSE),'Production Only'!$BE$39)</f>
        <v>0.80935440345454335</v>
      </c>
      <c r="M446" s="31">
        <f>IFERROR(VLOOKUP($F446,'Production Only'!$BJ$2:$BS$38,10,FALSE),'Production Only'!$BS$39)</f>
        <v>2.2636414564047174E-2</v>
      </c>
      <c r="N446" s="31">
        <f>IFERROR(VLOOKUP($F446,'Production Only'!$BJ$2:$BS$38,9,FALSE),'Production Only'!$BR$39)</f>
        <v>1.1925994178888928</v>
      </c>
      <c r="O446" s="31">
        <f>IFERROR(VLOOKUP($F446,'Production Only'!$BJ$2:$BS$38,8,FALSE),'Production Only'!$BQ$39)</f>
        <v>0.40093865907518167</v>
      </c>
    </row>
    <row r="447" spans="1:15" customFormat="1" x14ac:dyDescent="0.25">
      <c r="A447" s="28" t="s">
        <v>2620</v>
      </c>
      <c r="B447" s="28" t="s">
        <v>2519</v>
      </c>
      <c r="C447" s="28" t="s">
        <v>1705</v>
      </c>
      <c r="D447" s="28" t="s">
        <v>1658</v>
      </c>
      <c r="E447" s="28" t="s">
        <v>1659</v>
      </c>
      <c r="F447" s="29" t="s">
        <v>1660</v>
      </c>
      <c r="G447" s="30">
        <f>IFERROR(VLOOKUP($F447,'Production Only'!$AL$2:$AU$38,10,FALSE),'Production Only'!$AU$39)</f>
        <v>2.4232292053071945E-2</v>
      </c>
      <c r="H447" s="30">
        <f>IFERROR(VLOOKUP($F447,'Production Only'!$AL$2:$AU$38,9,FALSE),'Production Only'!$AT$39)</f>
        <v>1.219527367005955</v>
      </c>
      <c r="I447" s="30">
        <f>IFERROR(VLOOKUP($F447,'Production Only'!$AL$2:$AU$38,8,FALSE),'Production Only'!$AS$39)</f>
        <v>0.48793004003171608</v>
      </c>
      <c r="J447" s="31">
        <f>IFERROR(VLOOKUP($F447,'Production Only'!$AX$2:$BG$38,10,FALSE),'Production Only'!$BG$39)</f>
        <v>5.6630675699581717E-3</v>
      </c>
      <c r="K447" s="31">
        <f>IFERROR(VLOOKUP($F447,'Production Only'!$AX$2:$BG$38,9,FALSE),'Production Only'!$BF$39)</f>
        <v>1.4895751995434567</v>
      </c>
      <c r="L447" s="31">
        <f>IFERROR(VLOOKUP($F447,'Production Only'!$AX$2:$BG$38,8,FALSE),'Production Only'!$BE$39)</f>
        <v>0.80935440345454335</v>
      </c>
      <c r="M447" s="31">
        <f>IFERROR(VLOOKUP($F447,'Production Only'!$BJ$2:$BS$38,10,FALSE),'Production Only'!$BS$39)</f>
        <v>2.2636414564047174E-2</v>
      </c>
      <c r="N447" s="31">
        <f>IFERROR(VLOOKUP($F447,'Production Only'!$BJ$2:$BS$38,9,FALSE),'Production Only'!$BR$39)</f>
        <v>1.1925994178888928</v>
      </c>
      <c r="O447" s="31">
        <f>IFERROR(VLOOKUP($F447,'Production Only'!$BJ$2:$BS$38,8,FALSE),'Production Only'!$BQ$39)</f>
        <v>0.40093865907518167</v>
      </c>
    </row>
    <row r="448" spans="1:15" customFormat="1" x14ac:dyDescent="0.25">
      <c r="A448" s="28" t="s">
        <v>2621</v>
      </c>
      <c r="B448" s="28" t="s">
        <v>2519</v>
      </c>
      <c r="C448" s="28" t="s">
        <v>1971</v>
      </c>
      <c r="D448" s="28" t="s">
        <v>1658</v>
      </c>
      <c r="E448" s="28" t="s">
        <v>1659</v>
      </c>
      <c r="F448" s="29" t="s">
        <v>1660</v>
      </c>
      <c r="G448" s="30">
        <f>IFERROR(VLOOKUP($F448,'Production Only'!$AL$2:$AU$38,10,FALSE),'Production Only'!$AU$39)</f>
        <v>2.4232292053071945E-2</v>
      </c>
      <c r="H448" s="30">
        <f>IFERROR(VLOOKUP($F448,'Production Only'!$AL$2:$AU$38,9,FALSE),'Production Only'!$AT$39)</f>
        <v>1.219527367005955</v>
      </c>
      <c r="I448" s="30">
        <f>IFERROR(VLOOKUP($F448,'Production Only'!$AL$2:$AU$38,8,FALSE),'Production Only'!$AS$39)</f>
        <v>0.48793004003171608</v>
      </c>
      <c r="J448" s="31">
        <f>IFERROR(VLOOKUP($F448,'Production Only'!$AX$2:$BG$38,10,FALSE),'Production Only'!$BG$39)</f>
        <v>5.6630675699581717E-3</v>
      </c>
      <c r="K448" s="31">
        <f>IFERROR(VLOOKUP($F448,'Production Only'!$AX$2:$BG$38,9,FALSE),'Production Only'!$BF$39)</f>
        <v>1.4895751995434567</v>
      </c>
      <c r="L448" s="31">
        <f>IFERROR(VLOOKUP($F448,'Production Only'!$AX$2:$BG$38,8,FALSE),'Production Only'!$BE$39)</f>
        <v>0.80935440345454335</v>
      </c>
      <c r="M448" s="31">
        <f>IFERROR(VLOOKUP($F448,'Production Only'!$BJ$2:$BS$38,10,FALSE),'Production Only'!$BS$39)</f>
        <v>2.2636414564047174E-2</v>
      </c>
      <c r="N448" s="31">
        <f>IFERROR(VLOOKUP($F448,'Production Only'!$BJ$2:$BS$38,9,FALSE),'Production Only'!$BR$39)</f>
        <v>1.1925994178888928</v>
      </c>
      <c r="O448" s="31">
        <f>IFERROR(VLOOKUP($F448,'Production Only'!$BJ$2:$BS$38,8,FALSE),'Production Only'!$BQ$39)</f>
        <v>0.40093865907518167</v>
      </c>
    </row>
    <row r="449" spans="1:15" customFormat="1" x14ac:dyDescent="0.25">
      <c r="A449" s="28" t="s">
        <v>2622</v>
      </c>
      <c r="B449" s="28" t="s">
        <v>2519</v>
      </c>
      <c r="C449" s="28" t="s">
        <v>2623</v>
      </c>
      <c r="D449" s="28" t="s">
        <v>1658</v>
      </c>
      <c r="E449" s="28" t="s">
        <v>1659</v>
      </c>
      <c r="F449" s="29" t="s">
        <v>1660</v>
      </c>
      <c r="G449" s="30">
        <f>IFERROR(VLOOKUP($F449,'Production Only'!$AL$2:$AU$38,10,FALSE),'Production Only'!$AU$39)</f>
        <v>2.4232292053071945E-2</v>
      </c>
      <c r="H449" s="30">
        <f>IFERROR(VLOOKUP($F449,'Production Only'!$AL$2:$AU$38,9,FALSE),'Production Only'!$AT$39)</f>
        <v>1.219527367005955</v>
      </c>
      <c r="I449" s="30">
        <f>IFERROR(VLOOKUP($F449,'Production Only'!$AL$2:$AU$38,8,FALSE),'Production Only'!$AS$39)</f>
        <v>0.48793004003171608</v>
      </c>
      <c r="J449" s="31">
        <f>IFERROR(VLOOKUP($F449,'Production Only'!$AX$2:$BG$38,10,FALSE),'Production Only'!$BG$39)</f>
        <v>5.6630675699581717E-3</v>
      </c>
      <c r="K449" s="31">
        <f>IFERROR(VLOOKUP($F449,'Production Only'!$AX$2:$BG$38,9,FALSE),'Production Only'!$BF$39)</f>
        <v>1.4895751995434567</v>
      </c>
      <c r="L449" s="31">
        <f>IFERROR(VLOOKUP($F449,'Production Only'!$AX$2:$BG$38,8,FALSE),'Production Only'!$BE$39)</f>
        <v>0.80935440345454335</v>
      </c>
      <c r="M449" s="31">
        <f>IFERROR(VLOOKUP($F449,'Production Only'!$BJ$2:$BS$38,10,FALSE),'Production Only'!$BS$39)</f>
        <v>2.2636414564047174E-2</v>
      </c>
      <c r="N449" s="31">
        <f>IFERROR(VLOOKUP($F449,'Production Only'!$BJ$2:$BS$38,9,FALSE),'Production Only'!$BR$39)</f>
        <v>1.1925994178888928</v>
      </c>
      <c r="O449" s="31">
        <f>IFERROR(VLOOKUP($F449,'Production Only'!$BJ$2:$BS$38,8,FALSE),'Production Only'!$BQ$39)</f>
        <v>0.40093865907518167</v>
      </c>
    </row>
    <row r="450" spans="1:15" customFormat="1" x14ac:dyDescent="0.25">
      <c r="A450" s="28" t="s">
        <v>2624</v>
      </c>
      <c r="B450" s="28" t="s">
        <v>2519</v>
      </c>
      <c r="C450" s="28" t="s">
        <v>2625</v>
      </c>
      <c r="D450" s="28" t="s">
        <v>1642</v>
      </c>
      <c r="E450" s="28" t="s">
        <v>1643</v>
      </c>
      <c r="F450" s="29" t="s">
        <v>1644</v>
      </c>
      <c r="G450" s="30">
        <f>IFERROR(VLOOKUP($F450,'Production Only'!$AL$2:$AU$38,10,FALSE),'Production Only'!$AU$39)</f>
        <v>2.4232292053071945E-2</v>
      </c>
      <c r="H450" s="30">
        <f>IFERROR(VLOOKUP($F450,'Production Only'!$AL$2:$AU$38,9,FALSE),'Production Only'!$AT$39)</f>
        <v>1.219527367005955</v>
      </c>
      <c r="I450" s="30">
        <f>IFERROR(VLOOKUP($F450,'Production Only'!$AL$2:$AU$38,8,FALSE),'Production Only'!$AS$39)</f>
        <v>0.48793004003171608</v>
      </c>
      <c r="J450" s="31">
        <f>IFERROR(VLOOKUP($F450,'Production Only'!$AX$2:$BG$38,10,FALSE),'Production Only'!$BG$39)</f>
        <v>5.6630675699581717E-3</v>
      </c>
      <c r="K450" s="31">
        <f>IFERROR(VLOOKUP($F450,'Production Only'!$AX$2:$BG$38,9,FALSE),'Production Only'!$BF$39)</f>
        <v>1.4895751995434567</v>
      </c>
      <c r="L450" s="31">
        <f>IFERROR(VLOOKUP($F450,'Production Only'!$AX$2:$BG$38,8,FALSE),'Production Only'!$BE$39)</f>
        <v>0.80935440345454335</v>
      </c>
      <c r="M450" s="31">
        <f>IFERROR(VLOOKUP($F450,'Production Only'!$BJ$2:$BS$38,10,FALSE),'Production Only'!$BS$39)</f>
        <v>2.2636414564047174E-2</v>
      </c>
      <c r="N450" s="31">
        <f>IFERROR(VLOOKUP($F450,'Production Only'!$BJ$2:$BS$38,9,FALSE),'Production Only'!$BR$39)</f>
        <v>1.1925994178888928</v>
      </c>
      <c r="O450" s="31">
        <f>IFERROR(VLOOKUP($F450,'Production Only'!$BJ$2:$BS$38,8,FALSE),'Production Only'!$BQ$39)</f>
        <v>0.40093865907518167</v>
      </c>
    </row>
    <row r="451" spans="1:15" customFormat="1" x14ac:dyDescent="0.25">
      <c r="A451" s="28" t="s">
        <v>2626</v>
      </c>
      <c r="B451" s="28" t="s">
        <v>2519</v>
      </c>
      <c r="C451" s="28" t="s">
        <v>2627</v>
      </c>
      <c r="D451" s="28" t="s">
        <v>1642</v>
      </c>
      <c r="E451" s="28" t="s">
        <v>1643</v>
      </c>
      <c r="F451" s="29" t="s">
        <v>1644</v>
      </c>
      <c r="G451" s="30">
        <f>IFERROR(VLOOKUP($F451,'Production Only'!$AL$2:$AU$38,10,FALSE),'Production Only'!$AU$39)</f>
        <v>2.4232292053071945E-2</v>
      </c>
      <c r="H451" s="30">
        <f>IFERROR(VLOOKUP($F451,'Production Only'!$AL$2:$AU$38,9,FALSE),'Production Only'!$AT$39)</f>
        <v>1.219527367005955</v>
      </c>
      <c r="I451" s="30">
        <f>IFERROR(VLOOKUP($F451,'Production Only'!$AL$2:$AU$38,8,FALSE),'Production Only'!$AS$39)</f>
        <v>0.48793004003171608</v>
      </c>
      <c r="J451" s="31">
        <f>IFERROR(VLOOKUP($F451,'Production Only'!$AX$2:$BG$38,10,FALSE),'Production Only'!$BG$39)</f>
        <v>5.6630675699581717E-3</v>
      </c>
      <c r="K451" s="31">
        <f>IFERROR(VLOOKUP($F451,'Production Only'!$AX$2:$BG$38,9,FALSE),'Production Only'!$BF$39)</f>
        <v>1.4895751995434567</v>
      </c>
      <c r="L451" s="31">
        <f>IFERROR(VLOOKUP($F451,'Production Only'!$AX$2:$BG$38,8,FALSE),'Production Only'!$BE$39)</f>
        <v>0.80935440345454335</v>
      </c>
      <c r="M451" s="31">
        <f>IFERROR(VLOOKUP($F451,'Production Only'!$BJ$2:$BS$38,10,FALSE),'Production Only'!$BS$39)</f>
        <v>2.2636414564047174E-2</v>
      </c>
      <c r="N451" s="31">
        <f>IFERROR(VLOOKUP($F451,'Production Only'!$BJ$2:$BS$38,9,FALSE),'Production Only'!$BR$39)</f>
        <v>1.1925994178888928</v>
      </c>
      <c r="O451" s="31">
        <f>IFERROR(VLOOKUP($F451,'Production Only'!$BJ$2:$BS$38,8,FALSE),'Production Only'!$BQ$39)</f>
        <v>0.40093865907518167</v>
      </c>
    </row>
    <row r="452" spans="1:15" customFormat="1" x14ac:dyDescent="0.25">
      <c r="A452" s="28" t="s">
        <v>2628</v>
      </c>
      <c r="B452" s="28" t="s">
        <v>2519</v>
      </c>
      <c r="C452" s="28" t="s">
        <v>2629</v>
      </c>
      <c r="D452" s="28" t="s">
        <v>791</v>
      </c>
      <c r="E452" s="28" t="s">
        <v>1647</v>
      </c>
      <c r="F452" s="29" t="s">
        <v>1555</v>
      </c>
      <c r="G452" s="30">
        <f>IFERROR(VLOOKUP($F452,'Production Only'!$AL$2:$AU$38,10,FALSE),'Production Only'!$AU$39)</f>
        <v>3.2320129369632556E-5</v>
      </c>
      <c r="H452" s="30">
        <f>IFERROR(VLOOKUP($F452,'Production Only'!$AL$2:$AU$38,9,FALSE),'Production Only'!$AT$39)</f>
        <v>1.1320299451217419</v>
      </c>
      <c r="I452" s="30">
        <f>IFERROR(VLOOKUP($F452,'Production Only'!$AL$2:$AU$38,8,FALSE),'Production Only'!$AS$39)</f>
        <v>0.22560137905595196</v>
      </c>
      <c r="J452" s="31">
        <f>IFERROR(VLOOKUP($F452,'Production Only'!$AX$2:$BG$38,10,FALSE),'Production Only'!$BG$39)</f>
        <v>6.2240387454301533E-6</v>
      </c>
      <c r="K452" s="31">
        <f>IFERROR(VLOOKUP($F452,'Production Only'!$AX$2:$BG$38,9,FALSE),'Production Only'!$BF$39)</f>
        <v>0.50307475752500264</v>
      </c>
      <c r="L452" s="31">
        <f>IFERROR(VLOOKUP($F452,'Production Only'!$AX$2:$BG$38,8,FALSE),'Production Only'!$BE$39)</f>
        <v>3.8425522199551865E-2</v>
      </c>
      <c r="M452" s="31">
        <f>IFERROR(VLOOKUP($F452,'Production Only'!$BJ$2:$BS$38,10,FALSE),'Production Only'!$BS$39)</f>
        <v>1.9062696655168096E-3</v>
      </c>
      <c r="N452" s="31">
        <f>IFERROR(VLOOKUP($F452,'Production Only'!$BJ$2:$BS$38,9,FALSE),'Production Only'!$BR$39)</f>
        <v>0.96260960314097044</v>
      </c>
      <c r="O452" s="31">
        <f>IFERROR(VLOOKUP($F452,'Production Only'!$BJ$2:$BS$38,8,FALSE),'Production Only'!$BQ$39)</f>
        <v>0.19125512326460226</v>
      </c>
    </row>
    <row r="453" spans="1:15" customFormat="1" x14ac:dyDescent="0.25">
      <c r="A453" s="28" t="s">
        <v>2630</v>
      </c>
      <c r="B453" s="28" t="s">
        <v>2519</v>
      </c>
      <c r="C453" s="28" t="s">
        <v>2631</v>
      </c>
      <c r="D453" s="28" t="s">
        <v>1642</v>
      </c>
      <c r="E453" s="28" t="s">
        <v>1643</v>
      </c>
      <c r="F453" s="29" t="s">
        <v>1644</v>
      </c>
      <c r="G453" s="30">
        <f>IFERROR(VLOOKUP($F453,'Production Only'!$AL$2:$AU$38,10,FALSE),'Production Only'!$AU$39)</f>
        <v>2.4232292053071945E-2</v>
      </c>
      <c r="H453" s="30">
        <f>IFERROR(VLOOKUP($F453,'Production Only'!$AL$2:$AU$38,9,FALSE),'Production Only'!$AT$39)</f>
        <v>1.219527367005955</v>
      </c>
      <c r="I453" s="30">
        <f>IFERROR(VLOOKUP($F453,'Production Only'!$AL$2:$AU$38,8,FALSE),'Production Only'!$AS$39)</f>
        <v>0.48793004003171608</v>
      </c>
      <c r="J453" s="31">
        <f>IFERROR(VLOOKUP($F453,'Production Only'!$AX$2:$BG$38,10,FALSE),'Production Only'!$BG$39)</f>
        <v>5.6630675699581717E-3</v>
      </c>
      <c r="K453" s="31">
        <f>IFERROR(VLOOKUP($F453,'Production Only'!$AX$2:$BG$38,9,FALSE),'Production Only'!$BF$39)</f>
        <v>1.4895751995434567</v>
      </c>
      <c r="L453" s="31">
        <f>IFERROR(VLOOKUP($F453,'Production Only'!$AX$2:$BG$38,8,FALSE),'Production Only'!$BE$39)</f>
        <v>0.80935440345454335</v>
      </c>
      <c r="M453" s="31">
        <f>IFERROR(VLOOKUP($F453,'Production Only'!$BJ$2:$BS$38,10,FALSE),'Production Only'!$BS$39)</f>
        <v>2.2636414564047174E-2</v>
      </c>
      <c r="N453" s="31">
        <f>IFERROR(VLOOKUP($F453,'Production Only'!$BJ$2:$BS$38,9,FALSE),'Production Only'!$BR$39)</f>
        <v>1.1925994178888928</v>
      </c>
      <c r="O453" s="31">
        <f>IFERROR(VLOOKUP($F453,'Production Only'!$BJ$2:$BS$38,8,FALSE),'Production Only'!$BQ$39)</f>
        <v>0.40093865907518167</v>
      </c>
    </row>
    <row r="454" spans="1:15" customFormat="1" x14ac:dyDescent="0.25">
      <c r="A454" s="28" t="s">
        <v>2632</v>
      </c>
      <c r="B454" s="28" t="s">
        <v>2519</v>
      </c>
      <c r="C454" s="28" t="s">
        <v>1709</v>
      </c>
      <c r="D454" s="28" t="s">
        <v>1658</v>
      </c>
      <c r="E454" s="28" t="s">
        <v>1659</v>
      </c>
      <c r="F454" s="29" t="s">
        <v>1660</v>
      </c>
      <c r="G454" s="30">
        <f>IFERROR(VLOOKUP($F454,'Production Only'!$AL$2:$AU$38,10,FALSE),'Production Only'!$AU$39)</f>
        <v>2.4232292053071945E-2</v>
      </c>
      <c r="H454" s="30">
        <f>IFERROR(VLOOKUP($F454,'Production Only'!$AL$2:$AU$38,9,FALSE),'Production Only'!$AT$39)</f>
        <v>1.219527367005955</v>
      </c>
      <c r="I454" s="30">
        <f>IFERROR(VLOOKUP($F454,'Production Only'!$AL$2:$AU$38,8,FALSE),'Production Only'!$AS$39)</f>
        <v>0.48793004003171608</v>
      </c>
      <c r="J454" s="31">
        <f>IFERROR(VLOOKUP($F454,'Production Only'!$AX$2:$BG$38,10,FALSE),'Production Only'!$BG$39)</f>
        <v>5.6630675699581717E-3</v>
      </c>
      <c r="K454" s="31">
        <f>IFERROR(VLOOKUP($F454,'Production Only'!$AX$2:$BG$38,9,FALSE),'Production Only'!$BF$39)</f>
        <v>1.4895751995434567</v>
      </c>
      <c r="L454" s="31">
        <f>IFERROR(VLOOKUP($F454,'Production Only'!$AX$2:$BG$38,8,FALSE),'Production Only'!$BE$39)</f>
        <v>0.80935440345454335</v>
      </c>
      <c r="M454" s="31">
        <f>IFERROR(VLOOKUP($F454,'Production Only'!$BJ$2:$BS$38,10,FALSE),'Production Only'!$BS$39)</f>
        <v>2.2636414564047174E-2</v>
      </c>
      <c r="N454" s="31">
        <f>IFERROR(VLOOKUP($F454,'Production Only'!$BJ$2:$BS$38,9,FALSE),'Production Only'!$BR$39)</f>
        <v>1.1925994178888928</v>
      </c>
      <c r="O454" s="31">
        <f>IFERROR(VLOOKUP($F454,'Production Only'!$BJ$2:$BS$38,8,FALSE),'Production Only'!$BQ$39)</f>
        <v>0.40093865907518167</v>
      </c>
    </row>
    <row r="455" spans="1:15" customFormat="1" x14ac:dyDescent="0.25">
      <c r="A455" s="28" t="s">
        <v>2633</v>
      </c>
      <c r="B455" s="28" t="s">
        <v>2519</v>
      </c>
      <c r="C455" s="28" t="s">
        <v>2634</v>
      </c>
      <c r="D455" s="28" t="s">
        <v>1658</v>
      </c>
      <c r="E455" s="28" t="s">
        <v>1659</v>
      </c>
      <c r="F455" s="29" t="s">
        <v>1660</v>
      </c>
      <c r="G455" s="30">
        <f>IFERROR(VLOOKUP($F455,'Production Only'!$AL$2:$AU$38,10,FALSE),'Production Only'!$AU$39)</f>
        <v>2.4232292053071945E-2</v>
      </c>
      <c r="H455" s="30">
        <f>IFERROR(VLOOKUP($F455,'Production Only'!$AL$2:$AU$38,9,FALSE),'Production Only'!$AT$39)</f>
        <v>1.219527367005955</v>
      </c>
      <c r="I455" s="30">
        <f>IFERROR(VLOOKUP($F455,'Production Only'!$AL$2:$AU$38,8,FALSE),'Production Only'!$AS$39)</f>
        <v>0.48793004003171608</v>
      </c>
      <c r="J455" s="31">
        <f>IFERROR(VLOOKUP($F455,'Production Only'!$AX$2:$BG$38,10,FALSE),'Production Only'!$BG$39)</f>
        <v>5.6630675699581717E-3</v>
      </c>
      <c r="K455" s="31">
        <f>IFERROR(VLOOKUP($F455,'Production Only'!$AX$2:$BG$38,9,FALSE),'Production Only'!$BF$39)</f>
        <v>1.4895751995434567</v>
      </c>
      <c r="L455" s="31">
        <f>IFERROR(VLOOKUP($F455,'Production Only'!$AX$2:$BG$38,8,FALSE),'Production Only'!$BE$39)</f>
        <v>0.80935440345454335</v>
      </c>
      <c r="M455" s="31">
        <f>IFERROR(VLOOKUP($F455,'Production Only'!$BJ$2:$BS$38,10,FALSE),'Production Only'!$BS$39)</f>
        <v>2.2636414564047174E-2</v>
      </c>
      <c r="N455" s="31">
        <f>IFERROR(VLOOKUP($F455,'Production Only'!$BJ$2:$BS$38,9,FALSE),'Production Only'!$BR$39)</f>
        <v>1.1925994178888928</v>
      </c>
      <c r="O455" s="31">
        <f>IFERROR(VLOOKUP($F455,'Production Only'!$BJ$2:$BS$38,8,FALSE),'Production Only'!$BQ$39)</f>
        <v>0.40093865907518167</v>
      </c>
    </row>
    <row r="456" spans="1:15" customFormat="1" x14ac:dyDescent="0.25">
      <c r="A456" s="28" t="s">
        <v>2635</v>
      </c>
      <c r="B456" s="28" t="s">
        <v>2519</v>
      </c>
      <c r="C456" s="28" t="s">
        <v>2636</v>
      </c>
      <c r="D456" s="28" t="s">
        <v>1658</v>
      </c>
      <c r="E456" s="28" t="s">
        <v>1659</v>
      </c>
      <c r="F456" s="29" t="s">
        <v>1660</v>
      </c>
      <c r="G456" s="30">
        <f>IFERROR(VLOOKUP($F456,'Production Only'!$AL$2:$AU$38,10,FALSE),'Production Only'!$AU$39)</f>
        <v>2.4232292053071945E-2</v>
      </c>
      <c r="H456" s="30">
        <f>IFERROR(VLOOKUP($F456,'Production Only'!$AL$2:$AU$38,9,FALSE),'Production Only'!$AT$39)</f>
        <v>1.219527367005955</v>
      </c>
      <c r="I456" s="30">
        <f>IFERROR(VLOOKUP($F456,'Production Only'!$AL$2:$AU$38,8,FALSE),'Production Only'!$AS$39)</f>
        <v>0.48793004003171608</v>
      </c>
      <c r="J456" s="31">
        <f>IFERROR(VLOOKUP($F456,'Production Only'!$AX$2:$BG$38,10,FALSE),'Production Only'!$BG$39)</f>
        <v>5.6630675699581717E-3</v>
      </c>
      <c r="K456" s="31">
        <f>IFERROR(VLOOKUP($F456,'Production Only'!$AX$2:$BG$38,9,FALSE),'Production Only'!$BF$39)</f>
        <v>1.4895751995434567</v>
      </c>
      <c r="L456" s="31">
        <f>IFERROR(VLOOKUP($F456,'Production Only'!$AX$2:$BG$38,8,FALSE),'Production Only'!$BE$39)</f>
        <v>0.80935440345454335</v>
      </c>
      <c r="M456" s="31">
        <f>IFERROR(VLOOKUP($F456,'Production Only'!$BJ$2:$BS$38,10,FALSE),'Production Only'!$BS$39)</f>
        <v>2.2636414564047174E-2</v>
      </c>
      <c r="N456" s="31">
        <f>IFERROR(VLOOKUP($F456,'Production Only'!$BJ$2:$BS$38,9,FALSE),'Production Only'!$BR$39)</f>
        <v>1.1925994178888928</v>
      </c>
      <c r="O456" s="31">
        <f>IFERROR(VLOOKUP($F456,'Production Only'!$BJ$2:$BS$38,8,FALSE),'Production Only'!$BQ$39)</f>
        <v>0.40093865907518167</v>
      </c>
    </row>
    <row r="457" spans="1:15" customFormat="1" x14ac:dyDescent="0.25">
      <c r="A457" s="28" t="s">
        <v>2637</v>
      </c>
      <c r="B457" s="28" t="s">
        <v>2519</v>
      </c>
      <c r="C457" s="28" t="s">
        <v>2638</v>
      </c>
      <c r="D457" s="28" t="s">
        <v>1658</v>
      </c>
      <c r="E457" s="28" t="s">
        <v>1659</v>
      </c>
      <c r="F457" s="29" t="s">
        <v>1660</v>
      </c>
      <c r="G457" s="30">
        <f>IFERROR(VLOOKUP($F457,'Production Only'!$AL$2:$AU$38,10,FALSE),'Production Only'!$AU$39)</f>
        <v>2.4232292053071945E-2</v>
      </c>
      <c r="H457" s="30">
        <f>IFERROR(VLOOKUP($F457,'Production Only'!$AL$2:$AU$38,9,FALSE),'Production Only'!$AT$39)</f>
        <v>1.219527367005955</v>
      </c>
      <c r="I457" s="30">
        <f>IFERROR(VLOOKUP($F457,'Production Only'!$AL$2:$AU$38,8,FALSE),'Production Only'!$AS$39)</f>
        <v>0.48793004003171608</v>
      </c>
      <c r="J457" s="31">
        <f>IFERROR(VLOOKUP($F457,'Production Only'!$AX$2:$BG$38,10,FALSE),'Production Only'!$BG$39)</f>
        <v>5.6630675699581717E-3</v>
      </c>
      <c r="K457" s="31">
        <f>IFERROR(VLOOKUP($F457,'Production Only'!$AX$2:$BG$38,9,FALSE),'Production Only'!$BF$39)</f>
        <v>1.4895751995434567</v>
      </c>
      <c r="L457" s="31">
        <f>IFERROR(VLOOKUP($F457,'Production Only'!$AX$2:$BG$38,8,FALSE),'Production Only'!$BE$39)</f>
        <v>0.80935440345454335</v>
      </c>
      <c r="M457" s="31">
        <f>IFERROR(VLOOKUP($F457,'Production Only'!$BJ$2:$BS$38,10,FALSE),'Production Only'!$BS$39)</f>
        <v>2.2636414564047174E-2</v>
      </c>
      <c r="N457" s="31">
        <f>IFERROR(VLOOKUP($F457,'Production Only'!$BJ$2:$BS$38,9,FALSE),'Production Only'!$BR$39)</f>
        <v>1.1925994178888928</v>
      </c>
      <c r="O457" s="31">
        <f>IFERROR(VLOOKUP($F457,'Production Only'!$BJ$2:$BS$38,8,FALSE),'Production Only'!$BQ$39)</f>
        <v>0.40093865907518167</v>
      </c>
    </row>
    <row r="458" spans="1:15" customFormat="1" x14ac:dyDescent="0.25">
      <c r="A458" s="28" t="s">
        <v>2639</v>
      </c>
      <c r="B458" s="28" t="s">
        <v>2519</v>
      </c>
      <c r="C458" s="28" t="s">
        <v>2640</v>
      </c>
      <c r="D458" s="28" t="s">
        <v>1658</v>
      </c>
      <c r="E458" s="28" t="s">
        <v>1659</v>
      </c>
      <c r="F458" s="29" t="s">
        <v>1660</v>
      </c>
      <c r="G458" s="30">
        <f>IFERROR(VLOOKUP($F458,'Production Only'!$AL$2:$AU$38,10,FALSE),'Production Only'!$AU$39)</f>
        <v>2.4232292053071945E-2</v>
      </c>
      <c r="H458" s="30">
        <f>IFERROR(VLOOKUP($F458,'Production Only'!$AL$2:$AU$38,9,FALSE),'Production Only'!$AT$39)</f>
        <v>1.219527367005955</v>
      </c>
      <c r="I458" s="30">
        <f>IFERROR(VLOOKUP($F458,'Production Only'!$AL$2:$AU$38,8,FALSE),'Production Only'!$AS$39)</f>
        <v>0.48793004003171608</v>
      </c>
      <c r="J458" s="31">
        <f>IFERROR(VLOOKUP($F458,'Production Only'!$AX$2:$BG$38,10,FALSE),'Production Only'!$BG$39)</f>
        <v>5.6630675699581717E-3</v>
      </c>
      <c r="K458" s="31">
        <f>IFERROR(VLOOKUP($F458,'Production Only'!$AX$2:$BG$38,9,FALSE),'Production Only'!$BF$39)</f>
        <v>1.4895751995434567</v>
      </c>
      <c r="L458" s="31">
        <f>IFERROR(VLOOKUP($F458,'Production Only'!$AX$2:$BG$38,8,FALSE),'Production Only'!$BE$39)</f>
        <v>0.80935440345454335</v>
      </c>
      <c r="M458" s="31">
        <f>IFERROR(VLOOKUP($F458,'Production Only'!$BJ$2:$BS$38,10,FALSE),'Production Only'!$BS$39)</f>
        <v>2.2636414564047174E-2</v>
      </c>
      <c r="N458" s="31">
        <f>IFERROR(VLOOKUP($F458,'Production Only'!$BJ$2:$BS$38,9,FALSE),'Production Only'!$BR$39)</f>
        <v>1.1925994178888928</v>
      </c>
      <c r="O458" s="31">
        <f>IFERROR(VLOOKUP($F458,'Production Only'!$BJ$2:$BS$38,8,FALSE),'Production Only'!$BQ$39)</f>
        <v>0.40093865907518167</v>
      </c>
    </row>
    <row r="459" spans="1:15" customFormat="1" x14ac:dyDescent="0.25">
      <c r="A459" s="28" t="s">
        <v>2641</v>
      </c>
      <c r="B459" s="28" t="s">
        <v>2519</v>
      </c>
      <c r="C459" s="28" t="s">
        <v>2642</v>
      </c>
      <c r="D459" s="28" t="s">
        <v>1658</v>
      </c>
      <c r="E459" s="28" t="s">
        <v>1659</v>
      </c>
      <c r="F459" s="29" t="s">
        <v>1660</v>
      </c>
      <c r="G459" s="30">
        <f>IFERROR(VLOOKUP($F459,'Production Only'!$AL$2:$AU$38,10,FALSE),'Production Only'!$AU$39)</f>
        <v>2.4232292053071945E-2</v>
      </c>
      <c r="H459" s="30">
        <f>IFERROR(VLOOKUP($F459,'Production Only'!$AL$2:$AU$38,9,FALSE),'Production Only'!$AT$39)</f>
        <v>1.219527367005955</v>
      </c>
      <c r="I459" s="30">
        <f>IFERROR(VLOOKUP($F459,'Production Only'!$AL$2:$AU$38,8,FALSE),'Production Only'!$AS$39)</f>
        <v>0.48793004003171608</v>
      </c>
      <c r="J459" s="31">
        <f>IFERROR(VLOOKUP($F459,'Production Only'!$AX$2:$BG$38,10,FALSE),'Production Only'!$BG$39)</f>
        <v>5.6630675699581717E-3</v>
      </c>
      <c r="K459" s="31">
        <f>IFERROR(VLOOKUP($F459,'Production Only'!$AX$2:$BG$38,9,FALSE),'Production Only'!$BF$39)</f>
        <v>1.4895751995434567</v>
      </c>
      <c r="L459" s="31">
        <f>IFERROR(VLOOKUP($F459,'Production Only'!$AX$2:$BG$38,8,FALSE),'Production Only'!$BE$39)</f>
        <v>0.80935440345454335</v>
      </c>
      <c r="M459" s="31">
        <f>IFERROR(VLOOKUP($F459,'Production Only'!$BJ$2:$BS$38,10,FALSE),'Production Only'!$BS$39)</f>
        <v>2.2636414564047174E-2</v>
      </c>
      <c r="N459" s="31">
        <f>IFERROR(VLOOKUP($F459,'Production Only'!$BJ$2:$BS$38,9,FALSE),'Production Only'!$BR$39)</f>
        <v>1.1925994178888928</v>
      </c>
      <c r="O459" s="31">
        <f>IFERROR(VLOOKUP($F459,'Production Only'!$BJ$2:$BS$38,8,FALSE),'Production Only'!$BQ$39)</f>
        <v>0.40093865907518167</v>
      </c>
    </row>
    <row r="460" spans="1:15" customFormat="1" x14ac:dyDescent="0.25">
      <c r="A460" s="28" t="s">
        <v>2643</v>
      </c>
      <c r="B460" s="28" t="s">
        <v>2519</v>
      </c>
      <c r="C460" s="28" t="s">
        <v>2644</v>
      </c>
      <c r="D460" s="28" t="s">
        <v>1658</v>
      </c>
      <c r="E460" s="28" t="s">
        <v>1659</v>
      </c>
      <c r="F460" s="29" t="s">
        <v>1660</v>
      </c>
      <c r="G460" s="30">
        <f>IFERROR(VLOOKUP($F460,'Production Only'!$AL$2:$AU$38,10,FALSE),'Production Only'!$AU$39)</f>
        <v>2.4232292053071945E-2</v>
      </c>
      <c r="H460" s="30">
        <f>IFERROR(VLOOKUP($F460,'Production Only'!$AL$2:$AU$38,9,FALSE),'Production Only'!$AT$39)</f>
        <v>1.219527367005955</v>
      </c>
      <c r="I460" s="30">
        <f>IFERROR(VLOOKUP($F460,'Production Only'!$AL$2:$AU$38,8,FALSE),'Production Only'!$AS$39)</f>
        <v>0.48793004003171608</v>
      </c>
      <c r="J460" s="31">
        <f>IFERROR(VLOOKUP($F460,'Production Only'!$AX$2:$BG$38,10,FALSE),'Production Only'!$BG$39)</f>
        <v>5.6630675699581717E-3</v>
      </c>
      <c r="K460" s="31">
        <f>IFERROR(VLOOKUP($F460,'Production Only'!$AX$2:$BG$38,9,FALSE),'Production Only'!$BF$39)</f>
        <v>1.4895751995434567</v>
      </c>
      <c r="L460" s="31">
        <f>IFERROR(VLOOKUP($F460,'Production Only'!$AX$2:$BG$38,8,FALSE),'Production Only'!$BE$39)</f>
        <v>0.80935440345454335</v>
      </c>
      <c r="M460" s="31">
        <f>IFERROR(VLOOKUP($F460,'Production Only'!$BJ$2:$BS$38,10,FALSE),'Production Only'!$BS$39)</f>
        <v>2.2636414564047174E-2</v>
      </c>
      <c r="N460" s="31">
        <f>IFERROR(VLOOKUP($F460,'Production Only'!$BJ$2:$BS$38,9,FALSE),'Production Only'!$BR$39)</f>
        <v>1.1925994178888928</v>
      </c>
      <c r="O460" s="31">
        <f>IFERROR(VLOOKUP($F460,'Production Only'!$BJ$2:$BS$38,8,FALSE),'Production Only'!$BQ$39)</f>
        <v>0.40093865907518167</v>
      </c>
    </row>
    <row r="461" spans="1:15" customFormat="1" x14ac:dyDescent="0.25">
      <c r="A461" s="28" t="s">
        <v>2645</v>
      </c>
      <c r="B461" s="28" t="s">
        <v>2519</v>
      </c>
      <c r="C461" s="28" t="s">
        <v>2646</v>
      </c>
      <c r="D461" s="28" t="s">
        <v>1658</v>
      </c>
      <c r="E461" s="28" t="s">
        <v>1659</v>
      </c>
      <c r="F461" s="29" t="s">
        <v>1660</v>
      </c>
      <c r="G461" s="30">
        <f>IFERROR(VLOOKUP($F461,'Production Only'!$AL$2:$AU$38,10,FALSE),'Production Only'!$AU$39)</f>
        <v>2.4232292053071945E-2</v>
      </c>
      <c r="H461" s="30">
        <f>IFERROR(VLOOKUP($F461,'Production Only'!$AL$2:$AU$38,9,FALSE),'Production Only'!$AT$39)</f>
        <v>1.219527367005955</v>
      </c>
      <c r="I461" s="30">
        <f>IFERROR(VLOOKUP($F461,'Production Only'!$AL$2:$AU$38,8,FALSE),'Production Only'!$AS$39)</f>
        <v>0.48793004003171608</v>
      </c>
      <c r="J461" s="31">
        <f>IFERROR(VLOOKUP($F461,'Production Only'!$AX$2:$BG$38,10,FALSE),'Production Only'!$BG$39)</f>
        <v>5.6630675699581717E-3</v>
      </c>
      <c r="K461" s="31">
        <f>IFERROR(VLOOKUP($F461,'Production Only'!$AX$2:$BG$38,9,FALSE),'Production Only'!$BF$39)</f>
        <v>1.4895751995434567</v>
      </c>
      <c r="L461" s="31">
        <f>IFERROR(VLOOKUP($F461,'Production Only'!$AX$2:$BG$38,8,FALSE),'Production Only'!$BE$39)</f>
        <v>0.80935440345454335</v>
      </c>
      <c r="M461" s="31">
        <f>IFERROR(VLOOKUP($F461,'Production Only'!$BJ$2:$BS$38,10,FALSE),'Production Only'!$BS$39)</f>
        <v>2.2636414564047174E-2</v>
      </c>
      <c r="N461" s="31">
        <f>IFERROR(VLOOKUP($F461,'Production Only'!$BJ$2:$BS$38,9,FALSE),'Production Only'!$BR$39)</f>
        <v>1.1925994178888928</v>
      </c>
      <c r="O461" s="31">
        <f>IFERROR(VLOOKUP($F461,'Production Only'!$BJ$2:$BS$38,8,FALSE),'Production Only'!$BQ$39)</f>
        <v>0.40093865907518167</v>
      </c>
    </row>
    <row r="462" spans="1:15" customFormat="1" x14ac:dyDescent="0.25">
      <c r="A462" s="28" t="s">
        <v>2647</v>
      </c>
      <c r="B462" s="28" t="s">
        <v>2519</v>
      </c>
      <c r="C462" s="28" t="s">
        <v>2648</v>
      </c>
      <c r="D462" s="28" t="s">
        <v>1658</v>
      </c>
      <c r="E462" s="28" t="s">
        <v>1659</v>
      </c>
      <c r="F462" s="29" t="s">
        <v>1660</v>
      </c>
      <c r="G462" s="30">
        <f>IFERROR(VLOOKUP($F462,'Production Only'!$AL$2:$AU$38,10,FALSE),'Production Only'!$AU$39)</f>
        <v>2.4232292053071945E-2</v>
      </c>
      <c r="H462" s="30">
        <f>IFERROR(VLOOKUP($F462,'Production Only'!$AL$2:$AU$38,9,FALSE),'Production Only'!$AT$39)</f>
        <v>1.219527367005955</v>
      </c>
      <c r="I462" s="30">
        <f>IFERROR(VLOOKUP($F462,'Production Only'!$AL$2:$AU$38,8,FALSE),'Production Only'!$AS$39)</f>
        <v>0.48793004003171608</v>
      </c>
      <c r="J462" s="31">
        <f>IFERROR(VLOOKUP($F462,'Production Only'!$AX$2:$BG$38,10,FALSE),'Production Only'!$BG$39)</f>
        <v>5.6630675699581717E-3</v>
      </c>
      <c r="K462" s="31">
        <f>IFERROR(VLOOKUP($F462,'Production Only'!$AX$2:$BG$38,9,FALSE),'Production Only'!$BF$39)</f>
        <v>1.4895751995434567</v>
      </c>
      <c r="L462" s="31">
        <f>IFERROR(VLOOKUP($F462,'Production Only'!$AX$2:$BG$38,8,FALSE),'Production Only'!$BE$39)</f>
        <v>0.80935440345454335</v>
      </c>
      <c r="M462" s="31">
        <f>IFERROR(VLOOKUP($F462,'Production Only'!$BJ$2:$BS$38,10,FALSE),'Production Only'!$BS$39)</f>
        <v>2.2636414564047174E-2</v>
      </c>
      <c r="N462" s="31">
        <f>IFERROR(VLOOKUP($F462,'Production Only'!$BJ$2:$BS$38,9,FALSE),'Production Only'!$BR$39)</f>
        <v>1.1925994178888928</v>
      </c>
      <c r="O462" s="31">
        <f>IFERROR(VLOOKUP($F462,'Production Only'!$BJ$2:$BS$38,8,FALSE),'Production Only'!$BQ$39)</f>
        <v>0.40093865907518167</v>
      </c>
    </row>
    <row r="463" spans="1:15" customFormat="1" x14ac:dyDescent="0.25">
      <c r="A463" s="28" t="s">
        <v>2649</v>
      </c>
      <c r="B463" s="28" t="s">
        <v>2519</v>
      </c>
      <c r="C463" s="28" t="s">
        <v>1713</v>
      </c>
      <c r="D463" s="28" t="s">
        <v>1658</v>
      </c>
      <c r="E463" s="28" t="s">
        <v>1659</v>
      </c>
      <c r="F463" s="29" t="s">
        <v>1660</v>
      </c>
      <c r="G463" s="30">
        <f>IFERROR(VLOOKUP($F463,'Production Only'!$AL$2:$AU$38,10,FALSE),'Production Only'!$AU$39)</f>
        <v>2.4232292053071945E-2</v>
      </c>
      <c r="H463" s="30">
        <f>IFERROR(VLOOKUP($F463,'Production Only'!$AL$2:$AU$38,9,FALSE),'Production Only'!$AT$39)</f>
        <v>1.219527367005955</v>
      </c>
      <c r="I463" s="30">
        <f>IFERROR(VLOOKUP($F463,'Production Only'!$AL$2:$AU$38,8,FALSE),'Production Only'!$AS$39)</f>
        <v>0.48793004003171608</v>
      </c>
      <c r="J463" s="31">
        <f>IFERROR(VLOOKUP($F463,'Production Only'!$AX$2:$BG$38,10,FALSE),'Production Only'!$BG$39)</f>
        <v>5.6630675699581717E-3</v>
      </c>
      <c r="K463" s="31">
        <f>IFERROR(VLOOKUP($F463,'Production Only'!$AX$2:$BG$38,9,FALSE),'Production Only'!$BF$39)</f>
        <v>1.4895751995434567</v>
      </c>
      <c r="L463" s="31">
        <f>IFERROR(VLOOKUP($F463,'Production Only'!$AX$2:$BG$38,8,FALSE),'Production Only'!$BE$39)</f>
        <v>0.80935440345454335</v>
      </c>
      <c r="M463" s="31">
        <f>IFERROR(VLOOKUP($F463,'Production Only'!$BJ$2:$BS$38,10,FALSE),'Production Only'!$BS$39)</f>
        <v>2.2636414564047174E-2</v>
      </c>
      <c r="N463" s="31">
        <f>IFERROR(VLOOKUP($F463,'Production Only'!$BJ$2:$BS$38,9,FALSE),'Production Only'!$BR$39)</f>
        <v>1.1925994178888928</v>
      </c>
      <c r="O463" s="31">
        <f>IFERROR(VLOOKUP($F463,'Production Only'!$BJ$2:$BS$38,8,FALSE),'Production Only'!$BQ$39)</f>
        <v>0.40093865907518167</v>
      </c>
    </row>
    <row r="464" spans="1:15" customFormat="1" x14ac:dyDescent="0.25">
      <c r="A464" s="28" t="s">
        <v>2650</v>
      </c>
      <c r="B464" s="28" t="s">
        <v>2519</v>
      </c>
      <c r="C464" s="28" t="s">
        <v>1715</v>
      </c>
      <c r="D464" s="28" t="s">
        <v>1642</v>
      </c>
      <c r="E464" s="28" t="s">
        <v>1643</v>
      </c>
      <c r="F464" s="29" t="s">
        <v>1644</v>
      </c>
      <c r="G464" s="30">
        <f>IFERROR(VLOOKUP($F464,'Production Only'!$AL$2:$AU$38,10,FALSE),'Production Only'!$AU$39)</f>
        <v>2.4232292053071945E-2</v>
      </c>
      <c r="H464" s="30">
        <f>IFERROR(VLOOKUP($F464,'Production Only'!$AL$2:$AU$38,9,FALSE),'Production Only'!$AT$39)</f>
        <v>1.219527367005955</v>
      </c>
      <c r="I464" s="30">
        <f>IFERROR(VLOOKUP($F464,'Production Only'!$AL$2:$AU$38,8,FALSE),'Production Only'!$AS$39)</f>
        <v>0.48793004003171608</v>
      </c>
      <c r="J464" s="31">
        <f>IFERROR(VLOOKUP($F464,'Production Only'!$AX$2:$BG$38,10,FALSE),'Production Only'!$BG$39)</f>
        <v>5.6630675699581717E-3</v>
      </c>
      <c r="K464" s="31">
        <f>IFERROR(VLOOKUP($F464,'Production Only'!$AX$2:$BG$38,9,FALSE),'Production Only'!$BF$39)</f>
        <v>1.4895751995434567</v>
      </c>
      <c r="L464" s="31">
        <f>IFERROR(VLOOKUP($F464,'Production Only'!$AX$2:$BG$38,8,FALSE),'Production Only'!$BE$39)</f>
        <v>0.80935440345454335</v>
      </c>
      <c r="M464" s="31">
        <f>IFERROR(VLOOKUP($F464,'Production Only'!$BJ$2:$BS$38,10,FALSE),'Production Only'!$BS$39)</f>
        <v>2.2636414564047174E-2</v>
      </c>
      <c r="N464" s="31">
        <f>IFERROR(VLOOKUP($F464,'Production Only'!$BJ$2:$BS$38,9,FALSE),'Production Only'!$BR$39)</f>
        <v>1.1925994178888928</v>
      </c>
      <c r="O464" s="31">
        <f>IFERROR(VLOOKUP($F464,'Production Only'!$BJ$2:$BS$38,8,FALSE),'Production Only'!$BQ$39)</f>
        <v>0.40093865907518167</v>
      </c>
    </row>
    <row r="465" spans="1:15" customFormat="1" x14ac:dyDescent="0.25">
      <c r="A465" s="28" t="s">
        <v>2651</v>
      </c>
      <c r="B465" s="28" t="s">
        <v>2519</v>
      </c>
      <c r="C465" s="28" t="s">
        <v>2652</v>
      </c>
      <c r="D465" s="28" t="s">
        <v>1642</v>
      </c>
      <c r="E465" s="28" t="s">
        <v>1643</v>
      </c>
      <c r="F465" s="29" t="s">
        <v>1644</v>
      </c>
      <c r="G465" s="30">
        <f>IFERROR(VLOOKUP($F465,'Production Only'!$AL$2:$AU$38,10,FALSE),'Production Only'!$AU$39)</f>
        <v>2.4232292053071945E-2</v>
      </c>
      <c r="H465" s="30">
        <f>IFERROR(VLOOKUP($F465,'Production Only'!$AL$2:$AU$38,9,FALSE),'Production Only'!$AT$39)</f>
        <v>1.219527367005955</v>
      </c>
      <c r="I465" s="30">
        <f>IFERROR(VLOOKUP($F465,'Production Only'!$AL$2:$AU$38,8,FALSE),'Production Only'!$AS$39)</f>
        <v>0.48793004003171608</v>
      </c>
      <c r="J465" s="31">
        <f>IFERROR(VLOOKUP($F465,'Production Only'!$AX$2:$BG$38,10,FALSE),'Production Only'!$BG$39)</f>
        <v>5.6630675699581717E-3</v>
      </c>
      <c r="K465" s="31">
        <f>IFERROR(VLOOKUP($F465,'Production Only'!$AX$2:$BG$38,9,FALSE),'Production Only'!$BF$39)</f>
        <v>1.4895751995434567</v>
      </c>
      <c r="L465" s="31">
        <f>IFERROR(VLOOKUP($F465,'Production Only'!$AX$2:$BG$38,8,FALSE),'Production Only'!$BE$39)</f>
        <v>0.80935440345454335</v>
      </c>
      <c r="M465" s="31">
        <f>IFERROR(VLOOKUP($F465,'Production Only'!$BJ$2:$BS$38,10,FALSE),'Production Only'!$BS$39)</f>
        <v>2.2636414564047174E-2</v>
      </c>
      <c r="N465" s="31">
        <f>IFERROR(VLOOKUP($F465,'Production Only'!$BJ$2:$BS$38,9,FALSE),'Production Only'!$BR$39)</f>
        <v>1.1925994178888928</v>
      </c>
      <c r="O465" s="31">
        <f>IFERROR(VLOOKUP($F465,'Production Only'!$BJ$2:$BS$38,8,FALSE),'Production Only'!$BQ$39)</f>
        <v>0.40093865907518167</v>
      </c>
    </row>
    <row r="466" spans="1:15" customFormat="1" x14ac:dyDescent="0.25">
      <c r="A466" s="28" t="s">
        <v>2653</v>
      </c>
      <c r="B466" s="28" t="s">
        <v>2519</v>
      </c>
      <c r="C466" s="28" t="s">
        <v>1717</v>
      </c>
      <c r="D466" s="28" t="s">
        <v>1658</v>
      </c>
      <c r="E466" s="28" t="s">
        <v>1659</v>
      </c>
      <c r="F466" s="29" t="s">
        <v>1660</v>
      </c>
      <c r="G466" s="30">
        <f>IFERROR(VLOOKUP($F466,'Production Only'!$AL$2:$AU$38,10,FALSE),'Production Only'!$AU$39)</f>
        <v>2.4232292053071945E-2</v>
      </c>
      <c r="H466" s="30">
        <f>IFERROR(VLOOKUP($F466,'Production Only'!$AL$2:$AU$38,9,FALSE),'Production Only'!$AT$39)</f>
        <v>1.219527367005955</v>
      </c>
      <c r="I466" s="30">
        <f>IFERROR(VLOOKUP($F466,'Production Only'!$AL$2:$AU$38,8,FALSE),'Production Only'!$AS$39)</f>
        <v>0.48793004003171608</v>
      </c>
      <c r="J466" s="31">
        <f>IFERROR(VLOOKUP($F466,'Production Only'!$AX$2:$BG$38,10,FALSE),'Production Only'!$BG$39)</f>
        <v>5.6630675699581717E-3</v>
      </c>
      <c r="K466" s="31">
        <f>IFERROR(VLOOKUP($F466,'Production Only'!$AX$2:$BG$38,9,FALSE),'Production Only'!$BF$39)</f>
        <v>1.4895751995434567</v>
      </c>
      <c r="L466" s="31">
        <f>IFERROR(VLOOKUP($F466,'Production Only'!$AX$2:$BG$38,8,FALSE),'Production Only'!$BE$39)</f>
        <v>0.80935440345454335</v>
      </c>
      <c r="M466" s="31">
        <f>IFERROR(VLOOKUP($F466,'Production Only'!$BJ$2:$BS$38,10,FALSE),'Production Only'!$BS$39)</f>
        <v>2.2636414564047174E-2</v>
      </c>
      <c r="N466" s="31">
        <f>IFERROR(VLOOKUP($F466,'Production Only'!$BJ$2:$BS$38,9,FALSE),'Production Only'!$BR$39)</f>
        <v>1.1925994178888928</v>
      </c>
      <c r="O466" s="31">
        <f>IFERROR(VLOOKUP($F466,'Production Only'!$BJ$2:$BS$38,8,FALSE),'Production Only'!$BQ$39)</f>
        <v>0.40093865907518167</v>
      </c>
    </row>
    <row r="467" spans="1:15" customFormat="1" x14ac:dyDescent="0.25">
      <c r="A467" s="28" t="s">
        <v>2654</v>
      </c>
      <c r="B467" s="28" t="s">
        <v>2519</v>
      </c>
      <c r="C467" s="28" t="s">
        <v>2655</v>
      </c>
      <c r="D467" s="28" t="s">
        <v>1658</v>
      </c>
      <c r="E467" s="28" t="s">
        <v>1659</v>
      </c>
      <c r="F467" s="29" t="s">
        <v>1660</v>
      </c>
      <c r="G467" s="30">
        <f>IFERROR(VLOOKUP($F467,'Production Only'!$AL$2:$AU$38,10,FALSE),'Production Only'!$AU$39)</f>
        <v>2.4232292053071945E-2</v>
      </c>
      <c r="H467" s="30">
        <f>IFERROR(VLOOKUP($F467,'Production Only'!$AL$2:$AU$38,9,FALSE),'Production Only'!$AT$39)</f>
        <v>1.219527367005955</v>
      </c>
      <c r="I467" s="30">
        <f>IFERROR(VLOOKUP($F467,'Production Only'!$AL$2:$AU$38,8,FALSE),'Production Only'!$AS$39)</f>
        <v>0.48793004003171608</v>
      </c>
      <c r="J467" s="31">
        <f>IFERROR(VLOOKUP($F467,'Production Only'!$AX$2:$BG$38,10,FALSE),'Production Only'!$BG$39)</f>
        <v>5.6630675699581717E-3</v>
      </c>
      <c r="K467" s="31">
        <f>IFERROR(VLOOKUP($F467,'Production Only'!$AX$2:$BG$38,9,FALSE),'Production Only'!$BF$39)</f>
        <v>1.4895751995434567</v>
      </c>
      <c r="L467" s="31">
        <f>IFERROR(VLOOKUP($F467,'Production Only'!$AX$2:$BG$38,8,FALSE),'Production Only'!$BE$39)</f>
        <v>0.80935440345454335</v>
      </c>
      <c r="M467" s="31">
        <f>IFERROR(VLOOKUP($F467,'Production Only'!$BJ$2:$BS$38,10,FALSE),'Production Only'!$BS$39)</f>
        <v>2.2636414564047174E-2</v>
      </c>
      <c r="N467" s="31">
        <f>IFERROR(VLOOKUP($F467,'Production Only'!$BJ$2:$BS$38,9,FALSE),'Production Only'!$BR$39)</f>
        <v>1.1925994178888928</v>
      </c>
      <c r="O467" s="31">
        <f>IFERROR(VLOOKUP($F467,'Production Only'!$BJ$2:$BS$38,8,FALSE),'Production Only'!$BQ$39)</f>
        <v>0.40093865907518167</v>
      </c>
    </row>
    <row r="468" spans="1:15" customFormat="1" x14ac:dyDescent="0.25">
      <c r="A468" s="28" t="s">
        <v>2656</v>
      </c>
      <c r="B468" s="28" t="s">
        <v>2519</v>
      </c>
      <c r="C468" s="28" t="s">
        <v>2657</v>
      </c>
      <c r="D468" s="28" t="s">
        <v>1642</v>
      </c>
      <c r="E468" s="28" t="s">
        <v>1643</v>
      </c>
      <c r="F468" s="29" t="s">
        <v>1644</v>
      </c>
      <c r="G468" s="30">
        <f>IFERROR(VLOOKUP($F468,'Production Only'!$AL$2:$AU$38,10,FALSE),'Production Only'!$AU$39)</f>
        <v>2.4232292053071945E-2</v>
      </c>
      <c r="H468" s="30">
        <f>IFERROR(VLOOKUP($F468,'Production Only'!$AL$2:$AU$38,9,FALSE),'Production Only'!$AT$39)</f>
        <v>1.219527367005955</v>
      </c>
      <c r="I468" s="30">
        <f>IFERROR(VLOOKUP($F468,'Production Only'!$AL$2:$AU$38,8,FALSE),'Production Only'!$AS$39)</f>
        <v>0.48793004003171608</v>
      </c>
      <c r="J468" s="31">
        <f>IFERROR(VLOOKUP($F468,'Production Only'!$AX$2:$BG$38,10,FALSE),'Production Only'!$BG$39)</f>
        <v>5.6630675699581717E-3</v>
      </c>
      <c r="K468" s="31">
        <f>IFERROR(VLOOKUP($F468,'Production Only'!$AX$2:$BG$38,9,FALSE),'Production Only'!$BF$39)</f>
        <v>1.4895751995434567</v>
      </c>
      <c r="L468" s="31">
        <f>IFERROR(VLOOKUP($F468,'Production Only'!$AX$2:$BG$38,8,FALSE),'Production Only'!$BE$39)</f>
        <v>0.80935440345454335</v>
      </c>
      <c r="M468" s="31">
        <f>IFERROR(VLOOKUP($F468,'Production Only'!$BJ$2:$BS$38,10,FALSE),'Production Only'!$BS$39)</f>
        <v>2.2636414564047174E-2</v>
      </c>
      <c r="N468" s="31">
        <f>IFERROR(VLOOKUP($F468,'Production Only'!$BJ$2:$BS$38,9,FALSE),'Production Only'!$BR$39)</f>
        <v>1.1925994178888928</v>
      </c>
      <c r="O468" s="31">
        <f>IFERROR(VLOOKUP($F468,'Production Only'!$BJ$2:$BS$38,8,FALSE),'Production Only'!$BQ$39)</f>
        <v>0.40093865907518167</v>
      </c>
    </row>
    <row r="469" spans="1:15" customFormat="1" x14ac:dyDescent="0.25">
      <c r="A469" s="28" t="s">
        <v>2658</v>
      </c>
      <c r="B469" s="28" t="s">
        <v>2519</v>
      </c>
      <c r="C469" s="28" t="s">
        <v>1719</v>
      </c>
      <c r="D469" s="28" t="s">
        <v>1642</v>
      </c>
      <c r="E469" s="28" t="s">
        <v>1643</v>
      </c>
      <c r="F469" s="29" t="s">
        <v>1644</v>
      </c>
      <c r="G469" s="30">
        <f>IFERROR(VLOOKUP($F469,'Production Only'!$AL$2:$AU$38,10,FALSE),'Production Only'!$AU$39)</f>
        <v>2.4232292053071945E-2</v>
      </c>
      <c r="H469" s="30">
        <f>IFERROR(VLOOKUP($F469,'Production Only'!$AL$2:$AU$38,9,FALSE),'Production Only'!$AT$39)</f>
        <v>1.219527367005955</v>
      </c>
      <c r="I469" s="30">
        <f>IFERROR(VLOOKUP($F469,'Production Only'!$AL$2:$AU$38,8,FALSE),'Production Only'!$AS$39)</f>
        <v>0.48793004003171608</v>
      </c>
      <c r="J469" s="31">
        <f>IFERROR(VLOOKUP($F469,'Production Only'!$AX$2:$BG$38,10,FALSE),'Production Only'!$BG$39)</f>
        <v>5.6630675699581717E-3</v>
      </c>
      <c r="K469" s="31">
        <f>IFERROR(VLOOKUP($F469,'Production Only'!$AX$2:$BG$38,9,FALSE),'Production Only'!$BF$39)</f>
        <v>1.4895751995434567</v>
      </c>
      <c r="L469" s="31">
        <f>IFERROR(VLOOKUP($F469,'Production Only'!$AX$2:$BG$38,8,FALSE),'Production Only'!$BE$39)</f>
        <v>0.80935440345454335</v>
      </c>
      <c r="M469" s="31">
        <f>IFERROR(VLOOKUP($F469,'Production Only'!$BJ$2:$BS$38,10,FALSE),'Production Only'!$BS$39)</f>
        <v>2.2636414564047174E-2</v>
      </c>
      <c r="N469" s="31">
        <f>IFERROR(VLOOKUP($F469,'Production Only'!$BJ$2:$BS$38,9,FALSE),'Production Only'!$BR$39)</f>
        <v>1.1925994178888928</v>
      </c>
      <c r="O469" s="31">
        <f>IFERROR(VLOOKUP($F469,'Production Only'!$BJ$2:$BS$38,8,FALSE),'Production Only'!$BQ$39)</f>
        <v>0.40093865907518167</v>
      </c>
    </row>
    <row r="470" spans="1:15" customFormat="1" x14ac:dyDescent="0.25">
      <c r="A470" s="28" t="s">
        <v>2659</v>
      </c>
      <c r="B470" s="28" t="s">
        <v>2519</v>
      </c>
      <c r="C470" s="28" t="s">
        <v>2660</v>
      </c>
      <c r="D470" s="28" t="s">
        <v>1642</v>
      </c>
      <c r="E470" s="28" t="s">
        <v>1643</v>
      </c>
      <c r="F470" s="29" t="s">
        <v>1644</v>
      </c>
      <c r="G470" s="30">
        <f>IFERROR(VLOOKUP($F470,'Production Only'!$AL$2:$AU$38,10,FALSE),'Production Only'!$AU$39)</f>
        <v>2.4232292053071945E-2</v>
      </c>
      <c r="H470" s="30">
        <f>IFERROR(VLOOKUP($F470,'Production Only'!$AL$2:$AU$38,9,FALSE),'Production Only'!$AT$39)</f>
        <v>1.219527367005955</v>
      </c>
      <c r="I470" s="30">
        <f>IFERROR(VLOOKUP($F470,'Production Only'!$AL$2:$AU$38,8,FALSE),'Production Only'!$AS$39)</f>
        <v>0.48793004003171608</v>
      </c>
      <c r="J470" s="31">
        <f>IFERROR(VLOOKUP($F470,'Production Only'!$AX$2:$BG$38,10,FALSE),'Production Only'!$BG$39)</f>
        <v>5.6630675699581717E-3</v>
      </c>
      <c r="K470" s="31">
        <f>IFERROR(VLOOKUP($F470,'Production Only'!$AX$2:$BG$38,9,FALSE),'Production Only'!$BF$39)</f>
        <v>1.4895751995434567</v>
      </c>
      <c r="L470" s="31">
        <f>IFERROR(VLOOKUP($F470,'Production Only'!$AX$2:$BG$38,8,FALSE),'Production Only'!$BE$39)</f>
        <v>0.80935440345454335</v>
      </c>
      <c r="M470" s="31">
        <f>IFERROR(VLOOKUP($F470,'Production Only'!$BJ$2:$BS$38,10,FALSE),'Production Only'!$BS$39)</f>
        <v>2.2636414564047174E-2</v>
      </c>
      <c r="N470" s="31">
        <f>IFERROR(VLOOKUP($F470,'Production Only'!$BJ$2:$BS$38,9,FALSE),'Production Only'!$BR$39)</f>
        <v>1.1925994178888928</v>
      </c>
      <c r="O470" s="31">
        <f>IFERROR(VLOOKUP($F470,'Production Only'!$BJ$2:$BS$38,8,FALSE),'Production Only'!$BQ$39)</f>
        <v>0.40093865907518167</v>
      </c>
    </row>
    <row r="471" spans="1:15" customFormat="1" x14ac:dyDescent="0.25">
      <c r="A471" s="28" t="s">
        <v>2661</v>
      </c>
      <c r="B471" s="28" t="s">
        <v>2519</v>
      </c>
      <c r="C471" s="28" t="s">
        <v>1990</v>
      </c>
      <c r="D471" s="28" t="s">
        <v>1642</v>
      </c>
      <c r="E471" s="28" t="s">
        <v>1643</v>
      </c>
      <c r="F471" s="29" t="s">
        <v>1644</v>
      </c>
      <c r="G471" s="30">
        <f>IFERROR(VLOOKUP($F471,'Production Only'!$AL$2:$AU$38,10,FALSE),'Production Only'!$AU$39)</f>
        <v>2.4232292053071945E-2</v>
      </c>
      <c r="H471" s="30">
        <f>IFERROR(VLOOKUP($F471,'Production Only'!$AL$2:$AU$38,9,FALSE),'Production Only'!$AT$39)</f>
        <v>1.219527367005955</v>
      </c>
      <c r="I471" s="30">
        <f>IFERROR(VLOOKUP($F471,'Production Only'!$AL$2:$AU$38,8,FALSE),'Production Only'!$AS$39)</f>
        <v>0.48793004003171608</v>
      </c>
      <c r="J471" s="31">
        <f>IFERROR(VLOOKUP($F471,'Production Only'!$AX$2:$BG$38,10,FALSE),'Production Only'!$BG$39)</f>
        <v>5.6630675699581717E-3</v>
      </c>
      <c r="K471" s="31">
        <f>IFERROR(VLOOKUP($F471,'Production Only'!$AX$2:$BG$38,9,FALSE),'Production Only'!$BF$39)</f>
        <v>1.4895751995434567</v>
      </c>
      <c r="L471" s="31">
        <f>IFERROR(VLOOKUP($F471,'Production Only'!$AX$2:$BG$38,8,FALSE),'Production Only'!$BE$39)</f>
        <v>0.80935440345454335</v>
      </c>
      <c r="M471" s="31">
        <f>IFERROR(VLOOKUP($F471,'Production Only'!$BJ$2:$BS$38,10,FALSE),'Production Only'!$BS$39)</f>
        <v>2.2636414564047174E-2</v>
      </c>
      <c r="N471" s="31">
        <f>IFERROR(VLOOKUP($F471,'Production Only'!$BJ$2:$BS$38,9,FALSE),'Production Only'!$BR$39)</f>
        <v>1.1925994178888928</v>
      </c>
      <c r="O471" s="31">
        <f>IFERROR(VLOOKUP($F471,'Production Only'!$BJ$2:$BS$38,8,FALSE),'Production Only'!$BQ$39)</f>
        <v>0.40093865907518167</v>
      </c>
    </row>
    <row r="472" spans="1:15" customFormat="1" x14ac:dyDescent="0.25">
      <c r="A472" s="28" t="s">
        <v>2662</v>
      </c>
      <c r="B472" s="28" t="s">
        <v>2519</v>
      </c>
      <c r="C472" s="28" t="s">
        <v>2663</v>
      </c>
      <c r="D472" s="28" t="s">
        <v>1658</v>
      </c>
      <c r="E472" s="28" t="s">
        <v>1659</v>
      </c>
      <c r="F472" s="29" t="s">
        <v>1660</v>
      </c>
      <c r="G472" s="30">
        <f>IFERROR(VLOOKUP($F472,'Production Only'!$AL$2:$AU$38,10,FALSE),'Production Only'!$AU$39)</f>
        <v>2.4232292053071945E-2</v>
      </c>
      <c r="H472" s="30">
        <f>IFERROR(VLOOKUP($F472,'Production Only'!$AL$2:$AU$38,9,FALSE),'Production Only'!$AT$39)</f>
        <v>1.219527367005955</v>
      </c>
      <c r="I472" s="30">
        <f>IFERROR(VLOOKUP($F472,'Production Only'!$AL$2:$AU$38,8,FALSE),'Production Only'!$AS$39)</f>
        <v>0.48793004003171608</v>
      </c>
      <c r="J472" s="31">
        <f>IFERROR(VLOOKUP($F472,'Production Only'!$AX$2:$BG$38,10,FALSE),'Production Only'!$BG$39)</f>
        <v>5.6630675699581717E-3</v>
      </c>
      <c r="K472" s="31">
        <f>IFERROR(VLOOKUP($F472,'Production Only'!$AX$2:$BG$38,9,FALSE),'Production Only'!$BF$39)</f>
        <v>1.4895751995434567</v>
      </c>
      <c r="L472" s="31">
        <f>IFERROR(VLOOKUP($F472,'Production Only'!$AX$2:$BG$38,8,FALSE),'Production Only'!$BE$39)</f>
        <v>0.80935440345454335</v>
      </c>
      <c r="M472" s="31">
        <f>IFERROR(VLOOKUP($F472,'Production Only'!$BJ$2:$BS$38,10,FALSE),'Production Only'!$BS$39)</f>
        <v>2.2636414564047174E-2</v>
      </c>
      <c r="N472" s="31">
        <f>IFERROR(VLOOKUP($F472,'Production Only'!$BJ$2:$BS$38,9,FALSE),'Production Only'!$BR$39)</f>
        <v>1.1925994178888928</v>
      </c>
      <c r="O472" s="31">
        <f>IFERROR(VLOOKUP($F472,'Production Only'!$BJ$2:$BS$38,8,FALSE),'Production Only'!$BQ$39)</f>
        <v>0.40093865907518167</v>
      </c>
    </row>
    <row r="473" spans="1:15" customFormat="1" x14ac:dyDescent="0.25">
      <c r="A473" s="28" t="s">
        <v>2664</v>
      </c>
      <c r="B473" s="28" t="s">
        <v>2519</v>
      </c>
      <c r="C473" s="28" t="s">
        <v>1721</v>
      </c>
      <c r="D473" s="28" t="s">
        <v>1658</v>
      </c>
      <c r="E473" s="28" t="s">
        <v>1659</v>
      </c>
      <c r="F473" s="29" t="s">
        <v>1660</v>
      </c>
      <c r="G473" s="30">
        <f>IFERROR(VLOOKUP($F473,'Production Only'!$AL$2:$AU$38,10,FALSE),'Production Only'!$AU$39)</f>
        <v>2.4232292053071945E-2</v>
      </c>
      <c r="H473" s="30">
        <f>IFERROR(VLOOKUP($F473,'Production Only'!$AL$2:$AU$38,9,FALSE),'Production Only'!$AT$39)</f>
        <v>1.219527367005955</v>
      </c>
      <c r="I473" s="30">
        <f>IFERROR(VLOOKUP($F473,'Production Only'!$AL$2:$AU$38,8,FALSE),'Production Only'!$AS$39)</f>
        <v>0.48793004003171608</v>
      </c>
      <c r="J473" s="31">
        <f>IFERROR(VLOOKUP($F473,'Production Only'!$AX$2:$BG$38,10,FALSE),'Production Only'!$BG$39)</f>
        <v>5.6630675699581717E-3</v>
      </c>
      <c r="K473" s="31">
        <f>IFERROR(VLOOKUP($F473,'Production Only'!$AX$2:$BG$38,9,FALSE),'Production Only'!$BF$39)</f>
        <v>1.4895751995434567</v>
      </c>
      <c r="L473" s="31">
        <f>IFERROR(VLOOKUP($F473,'Production Only'!$AX$2:$BG$38,8,FALSE),'Production Only'!$BE$39)</f>
        <v>0.80935440345454335</v>
      </c>
      <c r="M473" s="31">
        <f>IFERROR(VLOOKUP($F473,'Production Only'!$BJ$2:$BS$38,10,FALSE),'Production Only'!$BS$39)</f>
        <v>2.2636414564047174E-2</v>
      </c>
      <c r="N473" s="31">
        <f>IFERROR(VLOOKUP($F473,'Production Only'!$BJ$2:$BS$38,9,FALSE),'Production Only'!$BR$39)</f>
        <v>1.1925994178888928</v>
      </c>
      <c r="O473" s="31">
        <f>IFERROR(VLOOKUP($F473,'Production Only'!$BJ$2:$BS$38,8,FALSE),'Production Only'!$BQ$39)</f>
        <v>0.40093865907518167</v>
      </c>
    </row>
    <row r="474" spans="1:15" customFormat="1" x14ac:dyDescent="0.25">
      <c r="A474" s="28" t="s">
        <v>2665</v>
      </c>
      <c r="B474" s="28" t="s">
        <v>2519</v>
      </c>
      <c r="C474" s="28" t="s">
        <v>2666</v>
      </c>
      <c r="D474" s="28" t="s">
        <v>1642</v>
      </c>
      <c r="E474" s="28" t="s">
        <v>1643</v>
      </c>
      <c r="F474" s="29" t="s">
        <v>1644</v>
      </c>
      <c r="G474" s="30">
        <f>IFERROR(VLOOKUP($F474,'Production Only'!$AL$2:$AU$38,10,FALSE),'Production Only'!$AU$39)</f>
        <v>2.4232292053071945E-2</v>
      </c>
      <c r="H474" s="30">
        <f>IFERROR(VLOOKUP($F474,'Production Only'!$AL$2:$AU$38,9,FALSE),'Production Only'!$AT$39)</f>
        <v>1.219527367005955</v>
      </c>
      <c r="I474" s="30">
        <f>IFERROR(VLOOKUP($F474,'Production Only'!$AL$2:$AU$38,8,FALSE),'Production Only'!$AS$39)</f>
        <v>0.48793004003171608</v>
      </c>
      <c r="J474" s="31">
        <f>IFERROR(VLOOKUP($F474,'Production Only'!$AX$2:$BG$38,10,FALSE),'Production Only'!$BG$39)</f>
        <v>5.6630675699581717E-3</v>
      </c>
      <c r="K474" s="31">
        <f>IFERROR(VLOOKUP($F474,'Production Only'!$AX$2:$BG$38,9,FALSE),'Production Only'!$BF$39)</f>
        <v>1.4895751995434567</v>
      </c>
      <c r="L474" s="31">
        <f>IFERROR(VLOOKUP($F474,'Production Only'!$AX$2:$BG$38,8,FALSE),'Production Only'!$BE$39)</f>
        <v>0.80935440345454335</v>
      </c>
      <c r="M474" s="31">
        <f>IFERROR(VLOOKUP($F474,'Production Only'!$BJ$2:$BS$38,10,FALSE),'Production Only'!$BS$39)</f>
        <v>2.2636414564047174E-2</v>
      </c>
      <c r="N474" s="31">
        <f>IFERROR(VLOOKUP($F474,'Production Only'!$BJ$2:$BS$38,9,FALSE),'Production Only'!$BR$39)</f>
        <v>1.1925994178888928</v>
      </c>
      <c r="O474" s="31">
        <f>IFERROR(VLOOKUP($F474,'Production Only'!$BJ$2:$BS$38,8,FALSE),'Production Only'!$BQ$39)</f>
        <v>0.40093865907518167</v>
      </c>
    </row>
    <row r="475" spans="1:15" customFormat="1" x14ac:dyDescent="0.25">
      <c r="A475" s="28" t="s">
        <v>2667</v>
      </c>
      <c r="B475" s="28" t="s">
        <v>2519</v>
      </c>
      <c r="C475" s="28" t="s">
        <v>2668</v>
      </c>
      <c r="D475" s="28" t="s">
        <v>1642</v>
      </c>
      <c r="E475" s="28" t="s">
        <v>1643</v>
      </c>
      <c r="F475" s="29" t="s">
        <v>1644</v>
      </c>
      <c r="G475" s="30">
        <f>IFERROR(VLOOKUP($F475,'Production Only'!$AL$2:$AU$38,10,FALSE),'Production Only'!$AU$39)</f>
        <v>2.4232292053071945E-2</v>
      </c>
      <c r="H475" s="30">
        <f>IFERROR(VLOOKUP($F475,'Production Only'!$AL$2:$AU$38,9,FALSE),'Production Only'!$AT$39)</f>
        <v>1.219527367005955</v>
      </c>
      <c r="I475" s="30">
        <f>IFERROR(VLOOKUP($F475,'Production Only'!$AL$2:$AU$38,8,FALSE),'Production Only'!$AS$39)</f>
        <v>0.48793004003171608</v>
      </c>
      <c r="J475" s="31">
        <f>IFERROR(VLOOKUP($F475,'Production Only'!$AX$2:$BG$38,10,FALSE),'Production Only'!$BG$39)</f>
        <v>5.6630675699581717E-3</v>
      </c>
      <c r="K475" s="31">
        <f>IFERROR(VLOOKUP($F475,'Production Only'!$AX$2:$BG$38,9,FALSE),'Production Only'!$BF$39)</f>
        <v>1.4895751995434567</v>
      </c>
      <c r="L475" s="31">
        <f>IFERROR(VLOOKUP($F475,'Production Only'!$AX$2:$BG$38,8,FALSE),'Production Only'!$BE$39)</f>
        <v>0.80935440345454335</v>
      </c>
      <c r="M475" s="31">
        <f>IFERROR(VLOOKUP($F475,'Production Only'!$BJ$2:$BS$38,10,FALSE),'Production Only'!$BS$39)</f>
        <v>2.2636414564047174E-2</v>
      </c>
      <c r="N475" s="31">
        <f>IFERROR(VLOOKUP($F475,'Production Only'!$BJ$2:$BS$38,9,FALSE),'Production Only'!$BR$39)</f>
        <v>1.1925994178888928</v>
      </c>
      <c r="O475" s="31">
        <f>IFERROR(VLOOKUP($F475,'Production Only'!$BJ$2:$BS$38,8,FALSE),'Production Only'!$BQ$39)</f>
        <v>0.40093865907518167</v>
      </c>
    </row>
    <row r="476" spans="1:15" customFormat="1" x14ac:dyDescent="0.25">
      <c r="A476" s="28" t="s">
        <v>2669</v>
      </c>
      <c r="B476" s="28" t="s">
        <v>2519</v>
      </c>
      <c r="C476" s="28" t="s">
        <v>1730</v>
      </c>
      <c r="D476" s="28" t="s">
        <v>1642</v>
      </c>
      <c r="E476" s="28" t="s">
        <v>1643</v>
      </c>
      <c r="F476" s="29" t="s">
        <v>1644</v>
      </c>
      <c r="G476" s="30">
        <f>IFERROR(VLOOKUP($F476,'Production Only'!$AL$2:$AU$38,10,FALSE),'Production Only'!$AU$39)</f>
        <v>2.4232292053071945E-2</v>
      </c>
      <c r="H476" s="30">
        <f>IFERROR(VLOOKUP($F476,'Production Only'!$AL$2:$AU$38,9,FALSE),'Production Only'!$AT$39)</f>
        <v>1.219527367005955</v>
      </c>
      <c r="I476" s="30">
        <f>IFERROR(VLOOKUP($F476,'Production Only'!$AL$2:$AU$38,8,FALSE),'Production Only'!$AS$39)</f>
        <v>0.48793004003171608</v>
      </c>
      <c r="J476" s="31">
        <f>IFERROR(VLOOKUP($F476,'Production Only'!$AX$2:$BG$38,10,FALSE),'Production Only'!$BG$39)</f>
        <v>5.6630675699581717E-3</v>
      </c>
      <c r="K476" s="31">
        <f>IFERROR(VLOOKUP($F476,'Production Only'!$AX$2:$BG$38,9,FALSE),'Production Only'!$BF$39)</f>
        <v>1.4895751995434567</v>
      </c>
      <c r="L476" s="31">
        <f>IFERROR(VLOOKUP($F476,'Production Only'!$AX$2:$BG$38,8,FALSE),'Production Only'!$BE$39)</f>
        <v>0.80935440345454335</v>
      </c>
      <c r="M476" s="31">
        <f>IFERROR(VLOOKUP($F476,'Production Only'!$BJ$2:$BS$38,10,FALSE),'Production Only'!$BS$39)</f>
        <v>2.2636414564047174E-2</v>
      </c>
      <c r="N476" s="31">
        <f>IFERROR(VLOOKUP($F476,'Production Only'!$BJ$2:$BS$38,9,FALSE),'Production Only'!$BR$39)</f>
        <v>1.1925994178888928</v>
      </c>
      <c r="O476" s="31">
        <f>IFERROR(VLOOKUP($F476,'Production Only'!$BJ$2:$BS$38,8,FALSE),'Production Only'!$BQ$39)</f>
        <v>0.40093865907518167</v>
      </c>
    </row>
    <row r="477" spans="1:15" customFormat="1" x14ac:dyDescent="0.25">
      <c r="A477" s="28" t="s">
        <v>2670</v>
      </c>
      <c r="B477" s="28" t="s">
        <v>2519</v>
      </c>
      <c r="C477" s="28" t="s">
        <v>2467</v>
      </c>
      <c r="D477" s="28" t="s">
        <v>1642</v>
      </c>
      <c r="E477" s="28" t="s">
        <v>1643</v>
      </c>
      <c r="F477" s="29" t="s">
        <v>1644</v>
      </c>
      <c r="G477" s="30">
        <f>IFERROR(VLOOKUP($F477,'Production Only'!$AL$2:$AU$38,10,FALSE),'Production Only'!$AU$39)</f>
        <v>2.4232292053071945E-2</v>
      </c>
      <c r="H477" s="30">
        <f>IFERROR(VLOOKUP($F477,'Production Only'!$AL$2:$AU$38,9,FALSE),'Production Only'!$AT$39)</f>
        <v>1.219527367005955</v>
      </c>
      <c r="I477" s="30">
        <f>IFERROR(VLOOKUP($F477,'Production Only'!$AL$2:$AU$38,8,FALSE),'Production Only'!$AS$39)</f>
        <v>0.48793004003171608</v>
      </c>
      <c r="J477" s="31">
        <f>IFERROR(VLOOKUP($F477,'Production Only'!$AX$2:$BG$38,10,FALSE),'Production Only'!$BG$39)</f>
        <v>5.6630675699581717E-3</v>
      </c>
      <c r="K477" s="31">
        <f>IFERROR(VLOOKUP($F477,'Production Only'!$AX$2:$BG$38,9,FALSE),'Production Only'!$BF$39)</f>
        <v>1.4895751995434567</v>
      </c>
      <c r="L477" s="31">
        <f>IFERROR(VLOOKUP($F477,'Production Only'!$AX$2:$BG$38,8,FALSE),'Production Only'!$BE$39)</f>
        <v>0.80935440345454335</v>
      </c>
      <c r="M477" s="31">
        <f>IFERROR(VLOOKUP($F477,'Production Only'!$BJ$2:$BS$38,10,FALSE),'Production Only'!$BS$39)</f>
        <v>2.2636414564047174E-2</v>
      </c>
      <c r="N477" s="31">
        <f>IFERROR(VLOOKUP($F477,'Production Only'!$BJ$2:$BS$38,9,FALSE),'Production Only'!$BR$39)</f>
        <v>1.1925994178888928</v>
      </c>
      <c r="O477" s="31">
        <f>IFERROR(VLOOKUP($F477,'Production Only'!$BJ$2:$BS$38,8,FALSE),'Production Only'!$BQ$39)</f>
        <v>0.40093865907518167</v>
      </c>
    </row>
    <row r="478" spans="1:15" customFormat="1" x14ac:dyDescent="0.25">
      <c r="A478" s="28" t="s">
        <v>2671</v>
      </c>
      <c r="B478" s="28" t="s">
        <v>2519</v>
      </c>
      <c r="C478" s="28" t="s">
        <v>1996</v>
      </c>
      <c r="D478" s="28" t="s">
        <v>1658</v>
      </c>
      <c r="E478" s="28" t="s">
        <v>1659</v>
      </c>
      <c r="F478" s="29" t="s">
        <v>1660</v>
      </c>
      <c r="G478" s="30">
        <f>IFERROR(VLOOKUP($F478,'Production Only'!$AL$2:$AU$38,10,FALSE),'Production Only'!$AU$39)</f>
        <v>2.4232292053071945E-2</v>
      </c>
      <c r="H478" s="30">
        <f>IFERROR(VLOOKUP($F478,'Production Only'!$AL$2:$AU$38,9,FALSE),'Production Only'!$AT$39)</f>
        <v>1.219527367005955</v>
      </c>
      <c r="I478" s="30">
        <f>IFERROR(VLOOKUP($F478,'Production Only'!$AL$2:$AU$38,8,FALSE),'Production Only'!$AS$39)</f>
        <v>0.48793004003171608</v>
      </c>
      <c r="J478" s="31">
        <f>IFERROR(VLOOKUP($F478,'Production Only'!$AX$2:$BG$38,10,FALSE),'Production Only'!$BG$39)</f>
        <v>5.6630675699581717E-3</v>
      </c>
      <c r="K478" s="31">
        <f>IFERROR(VLOOKUP($F478,'Production Only'!$AX$2:$BG$38,9,FALSE),'Production Only'!$BF$39)</f>
        <v>1.4895751995434567</v>
      </c>
      <c r="L478" s="31">
        <f>IFERROR(VLOOKUP($F478,'Production Only'!$AX$2:$BG$38,8,FALSE),'Production Only'!$BE$39)</f>
        <v>0.80935440345454335</v>
      </c>
      <c r="M478" s="31">
        <f>IFERROR(VLOOKUP($F478,'Production Only'!$BJ$2:$BS$38,10,FALSE),'Production Only'!$BS$39)</f>
        <v>2.2636414564047174E-2</v>
      </c>
      <c r="N478" s="31">
        <f>IFERROR(VLOOKUP($F478,'Production Only'!$BJ$2:$BS$38,9,FALSE),'Production Only'!$BR$39)</f>
        <v>1.1925994178888928</v>
      </c>
      <c r="O478" s="31">
        <f>IFERROR(VLOOKUP($F478,'Production Only'!$BJ$2:$BS$38,8,FALSE),'Production Only'!$BQ$39)</f>
        <v>0.40093865907518167</v>
      </c>
    </row>
    <row r="479" spans="1:15" customFormat="1" x14ac:dyDescent="0.25">
      <c r="A479" s="28" t="s">
        <v>2672</v>
      </c>
      <c r="B479" s="28" t="s">
        <v>2519</v>
      </c>
      <c r="C479" s="28" t="s">
        <v>2673</v>
      </c>
      <c r="D479" s="28" t="s">
        <v>1642</v>
      </c>
      <c r="E479" s="28" t="s">
        <v>1643</v>
      </c>
      <c r="F479" s="29" t="s">
        <v>1644</v>
      </c>
      <c r="G479" s="30">
        <f>IFERROR(VLOOKUP($F479,'Production Only'!$AL$2:$AU$38,10,FALSE),'Production Only'!$AU$39)</f>
        <v>2.4232292053071945E-2</v>
      </c>
      <c r="H479" s="30">
        <f>IFERROR(VLOOKUP($F479,'Production Only'!$AL$2:$AU$38,9,FALSE),'Production Only'!$AT$39)</f>
        <v>1.219527367005955</v>
      </c>
      <c r="I479" s="30">
        <f>IFERROR(VLOOKUP($F479,'Production Only'!$AL$2:$AU$38,8,FALSE),'Production Only'!$AS$39)</f>
        <v>0.48793004003171608</v>
      </c>
      <c r="J479" s="31">
        <f>IFERROR(VLOOKUP($F479,'Production Only'!$AX$2:$BG$38,10,FALSE),'Production Only'!$BG$39)</f>
        <v>5.6630675699581717E-3</v>
      </c>
      <c r="K479" s="31">
        <f>IFERROR(VLOOKUP($F479,'Production Only'!$AX$2:$BG$38,9,FALSE),'Production Only'!$BF$39)</f>
        <v>1.4895751995434567</v>
      </c>
      <c r="L479" s="31">
        <f>IFERROR(VLOOKUP($F479,'Production Only'!$AX$2:$BG$38,8,FALSE),'Production Only'!$BE$39)</f>
        <v>0.80935440345454335</v>
      </c>
      <c r="M479" s="31">
        <f>IFERROR(VLOOKUP($F479,'Production Only'!$BJ$2:$BS$38,10,FALSE),'Production Only'!$BS$39)</f>
        <v>2.2636414564047174E-2</v>
      </c>
      <c r="N479" s="31">
        <f>IFERROR(VLOOKUP($F479,'Production Only'!$BJ$2:$BS$38,9,FALSE),'Production Only'!$BR$39)</f>
        <v>1.1925994178888928</v>
      </c>
      <c r="O479" s="31">
        <f>IFERROR(VLOOKUP($F479,'Production Only'!$BJ$2:$BS$38,8,FALSE),'Production Only'!$BQ$39)</f>
        <v>0.40093865907518167</v>
      </c>
    </row>
    <row r="480" spans="1:15" customFormat="1" x14ac:dyDescent="0.25">
      <c r="A480" s="28" t="s">
        <v>2674</v>
      </c>
      <c r="B480" s="28" t="s">
        <v>2519</v>
      </c>
      <c r="C480" s="28" t="s">
        <v>1734</v>
      </c>
      <c r="D480" s="28" t="s">
        <v>1642</v>
      </c>
      <c r="E480" s="28" t="s">
        <v>1643</v>
      </c>
      <c r="F480" s="29" t="s">
        <v>1644</v>
      </c>
      <c r="G480" s="30">
        <f>IFERROR(VLOOKUP($F480,'Production Only'!$AL$2:$AU$38,10,FALSE),'Production Only'!$AU$39)</f>
        <v>2.4232292053071945E-2</v>
      </c>
      <c r="H480" s="30">
        <f>IFERROR(VLOOKUP($F480,'Production Only'!$AL$2:$AU$38,9,FALSE),'Production Only'!$AT$39)</f>
        <v>1.219527367005955</v>
      </c>
      <c r="I480" s="30">
        <f>IFERROR(VLOOKUP($F480,'Production Only'!$AL$2:$AU$38,8,FALSE),'Production Only'!$AS$39)</f>
        <v>0.48793004003171608</v>
      </c>
      <c r="J480" s="31">
        <f>IFERROR(VLOOKUP($F480,'Production Only'!$AX$2:$BG$38,10,FALSE),'Production Only'!$BG$39)</f>
        <v>5.6630675699581717E-3</v>
      </c>
      <c r="K480" s="31">
        <f>IFERROR(VLOOKUP($F480,'Production Only'!$AX$2:$BG$38,9,FALSE),'Production Only'!$BF$39)</f>
        <v>1.4895751995434567</v>
      </c>
      <c r="L480" s="31">
        <f>IFERROR(VLOOKUP($F480,'Production Only'!$AX$2:$BG$38,8,FALSE),'Production Only'!$BE$39)</f>
        <v>0.80935440345454335</v>
      </c>
      <c r="M480" s="31">
        <f>IFERROR(VLOOKUP($F480,'Production Only'!$BJ$2:$BS$38,10,FALSE),'Production Only'!$BS$39)</f>
        <v>2.2636414564047174E-2</v>
      </c>
      <c r="N480" s="31">
        <f>IFERROR(VLOOKUP($F480,'Production Only'!$BJ$2:$BS$38,9,FALSE),'Production Only'!$BR$39)</f>
        <v>1.1925994178888928</v>
      </c>
      <c r="O480" s="31">
        <f>IFERROR(VLOOKUP($F480,'Production Only'!$BJ$2:$BS$38,8,FALSE),'Production Only'!$BQ$39)</f>
        <v>0.40093865907518167</v>
      </c>
    </row>
    <row r="481" spans="1:15" customFormat="1" x14ac:dyDescent="0.25">
      <c r="A481" s="28" t="s">
        <v>2675</v>
      </c>
      <c r="B481" s="28" t="s">
        <v>2519</v>
      </c>
      <c r="C481" s="28" t="s">
        <v>2676</v>
      </c>
      <c r="D481" s="28" t="s">
        <v>1658</v>
      </c>
      <c r="E481" s="28" t="s">
        <v>1659</v>
      </c>
      <c r="F481" s="29" t="s">
        <v>1660</v>
      </c>
      <c r="G481" s="30">
        <f>IFERROR(VLOOKUP($F481,'Production Only'!$AL$2:$AU$38,10,FALSE),'Production Only'!$AU$39)</f>
        <v>2.4232292053071945E-2</v>
      </c>
      <c r="H481" s="30">
        <f>IFERROR(VLOOKUP($F481,'Production Only'!$AL$2:$AU$38,9,FALSE),'Production Only'!$AT$39)</f>
        <v>1.219527367005955</v>
      </c>
      <c r="I481" s="30">
        <f>IFERROR(VLOOKUP($F481,'Production Only'!$AL$2:$AU$38,8,FALSE),'Production Only'!$AS$39)</f>
        <v>0.48793004003171608</v>
      </c>
      <c r="J481" s="31">
        <f>IFERROR(VLOOKUP($F481,'Production Only'!$AX$2:$BG$38,10,FALSE),'Production Only'!$BG$39)</f>
        <v>5.6630675699581717E-3</v>
      </c>
      <c r="K481" s="31">
        <f>IFERROR(VLOOKUP($F481,'Production Only'!$AX$2:$BG$38,9,FALSE),'Production Only'!$BF$39)</f>
        <v>1.4895751995434567</v>
      </c>
      <c r="L481" s="31">
        <f>IFERROR(VLOOKUP($F481,'Production Only'!$AX$2:$BG$38,8,FALSE),'Production Only'!$BE$39)</f>
        <v>0.80935440345454335</v>
      </c>
      <c r="M481" s="31">
        <f>IFERROR(VLOOKUP($F481,'Production Only'!$BJ$2:$BS$38,10,FALSE),'Production Only'!$BS$39)</f>
        <v>2.2636414564047174E-2</v>
      </c>
      <c r="N481" s="31">
        <f>IFERROR(VLOOKUP($F481,'Production Only'!$BJ$2:$BS$38,9,FALSE),'Production Only'!$BR$39)</f>
        <v>1.1925994178888928</v>
      </c>
      <c r="O481" s="31">
        <f>IFERROR(VLOOKUP($F481,'Production Only'!$BJ$2:$BS$38,8,FALSE),'Production Only'!$BQ$39)</f>
        <v>0.40093865907518167</v>
      </c>
    </row>
    <row r="482" spans="1:15" customFormat="1" x14ac:dyDescent="0.25">
      <c r="A482" s="28" t="s">
        <v>2677</v>
      </c>
      <c r="B482" s="28" t="s">
        <v>2519</v>
      </c>
      <c r="C482" s="28" t="s">
        <v>2678</v>
      </c>
      <c r="D482" s="28" t="s">
        <v>1658</v>
      </c>
      <c r="E482" s="28" t="s">
        <v>1659</v>
      </c>
      <c r="F482" s="29" t="s">
        <v>1660</v>
      </c>
      <c r="G482" s="30">
        <f>IFERROR(VLOOKUP($F482,'Production Only'!$AL$2:$AU$38,10,FALSE),'Production Only'!$AU$39)</f>
        <v>2.4232292053071945E-2</v>
      </c>
      <c r="H482" s="30">
        <f>IFERROR(VLOOKUP($F482,'Production Only'!$AL$2:$AU$38,9,FALSE),'Production Only'!$AT$39)</f>
        <v>1.219527367005955</v>
      </c>
      <c r="I482" s="30">
        <f>IFERROR(VLOOKUP($F482,'Production Only'!$AL$2:$AU$38,8,FALSE),'Production Only'!$AS$39)</f>
        <v>0.48793004003171608</v>
      </c>
      <c r="J482" s="31">
        <f>IFERROR(VLOOKUP($F482,'Production Only'!$AX$2:$BG$38,10,FALSE),'Production Only'!$BG$39)</f>
        <v>5.6630675699581717E-3</v>
      </c>
      <c r="K482" s="31">
        <f>IFERROR(VLOOKUP($F482,'Production Only'!$AX$2:$BG$38,9,FALSE),'Production Only'!$BF$39)</f>
        <v>1.4895751995434567</v>
      </c>
      <c r="L482" s="31">
        <f>IFERROR(VLOOKUP($F482,'Production Only'!$AX$2:$BG$38,8,FALSE),'Production Only'!$BE$39)</f>
        <v>0.80935440345454335</v>
      </c>
      <c r="M482" s="31">
        <f>IFERROR(VLOOKUP($F482,'Production Only'!$BJ$2:$BS$38,10,FALSE),'Production Only'!$BS$39)</f>
        <v>2.2636414564047174E-2</v>
      </c>
      <c r="N482" s="31">
        <f>IFERROR(VLOOKUP($F482,'Production Only'!$BJ$2:$BS$38,9,FALSE),'Production Only'!$BR$39)</f>
        <v>1.1925994178888928</v>
      </c>
      <c r="O482" s="31">
        <f>IFERROR(VLOOKUP($F482,'Production Only'!$BJ$2:$BS$38,8,FALSE),'Production Only'!$BQ$39)</f>
        <v>0.40093865907518167</v>
      </c>
    </row>
    <row r="483" spans="1:15" customFormat="1" x14ac:dyDescent="0.25">
      <c r="A483" s="28" t="s">
        <v>2679</v>
      </c>
      <c r="B483" s="28" t="s">
        <v>2519</v>
      </c>
      <c r="C483" s="28" t="s">
        <v>2680</v>
      </c>
      <c r="D483" s="28" t="s">
        <v>1642</v>
      </c>
      <c r="E483" s="28" t="s">
        <v>1643</v>
      </c>
      <c r="F483" s="29" t="s">
        <v>1644</v>
      </c>
      <c r="G483" s="30">
        <f>IFERROR(VLOOKUP($F483,'Production Only'!$AL$2:$AU$38,10,FALSE),'Production Only'!$AU$39)</f>
        <v>2.4232292053071945E-2</v>
      </c>
      <c r="H483" s="30">
        <f>IFERROR(VLOOKUP($F483,'Production Only'!$AL$2:$AU$38,9,FALSE),'Production Only'!$AT$39)</f>
        <v>1.219527367005955</v>
      </c>
      <c r="I483" s="30">
        <f>IFERROR(VLOOKUP($F483,'Production Only'!$AL$2:$AU$38,8,FALSE),'Production Only'!$AS$39)</f>
        <v>0.48793004003171608</v>
      </c>
      <c r="J483" s="31">
        <f>IFERROR(VLOOKUP($F483,'Production Only'!$AX$2:$BG$38,10,FALSE),'Production Only'!$BG$39)</f>
        <v>5.6630675699581717E-3</v>
      </c>
      <c r="K483" s="31">
        <f>IFERROR(VLOOKUP($F483,'Production Only'!$AX$2:$BG$38,9,FALSE),'Production Only'!$BF$39)</f>
        <v>1.4895751995434567</v>
      </c>
      <c r="L483" s="31">
        <f>IFERROR(VLOOKUP($F483,'Production Only'!$AX$2:$BG$38,8,FALSE),'Production Only'!$BE$39)</f>
        <v>0.80935440345454335</v>
      </c>
      <c r="M483" s="31">
        <f>IFERROR(VLOOKUP($F483,'Production Only'!$BJ$2:$BS$38,10,FALSE),'Production Only'!$BS$39)</f>
        <v>2.2636414564047174E-2</v>
      </c>
      <c r="N483" s="31">
        <f>IFERROR(VLOOKUP($F483,'Production Only'!$BJ$2:$BS$38,9,FALSE),'Production Only'!$BR$39)</f>
        <v>1.1925994178888928</v>
      </c>
      <c r="O483" s="31">
        <f>IFERROR(VLOOKUP($F483,'Production Only'!$BJ$2:$BS$38,8,FALSE),'Production Only'!$BQ$39)</f>
        <v>0.40093865907518167</v>
      </c>
    </row>
    <row r="484" spans="1:15" customFormat="1" x14ac:dyDescent="0.25">
      <c r="A484" s="28" t="s">
        <v>2681</v>
      </c>
      <c r="B484" s="28" t="s">
        <v>2519</v>
      </c>
      <c r="C484" s="28" t="s">
        <v>1736</v>
      </c>
      <c r="D484" s="28" t="s">
        <v>1642</v>
      </c>
      <c r="E484" s="28" t="s">
        <v>1643</v>
      </c>
      <c r="F484" s="29" t="s">
        <v>1644</v>
      </c>
      <c r="G484" s="30">
        <f>IFERROR(VLOOKUP($F484,'Production Only'!$AL$2:$AU$38,10,FALSE),'Production Only'!$AU$39)</f>
        <v>2.4232292053071945E-2</v>
      </c>
      <c r="H484" s="30">
        <f>IFERROR(VLOOKUP($F484,'Production Only'!$AL$2:$AU$38,9,FALSE),'Production Only'!$AT$39)</f>
        <v>1.219527367005955</v>
      </c>
      <c r="I484" s="30">
        <f>IFERROR(VLOOKUP($F484,'Production Only'!$AL$2:$AU$38,8,FALSE),'Production Only'!$AS$39)</f>
        <v>0.48793004003171608</v>
      </c>
      <c r="J484" s="31">
        <f>IFERROR(VLOOKUP($F484,'Production Only'!$AX$2:$BG$38,10,FALSE),'Production Only'!$BG$39)</f>
        <v>5.6630675699581717E-3</v>
      </c>
      <c r="K484" s="31">
        <f>IFERROR(VLOOKUP($F484,'Production Only'!$AX$2:$BG$38,9,FALSE),'Production Only'!$BF$39)</f>
        <v>1.4895751995434567</v>
      </c>
      <c r="L484" s="31">
        <f>IFERROR(VLOOKUP($F484,'Production Only'!$AX$2:$BG$38,8,FALSE),'Production Only'!$BE$39)</f>
        <v>0.80935440345454335</v>
      </c>
      <c r="M484" s="31">
        <f>IFERROR(VLOOKUP($F484,'Production Only'!$BJ$2:$BS$38,10,FALSE),'Production Only'!$BS$39)</f>
        <v>2.2636414564047174E-2</v>
      </c>
      <c r="N484" s="31">
        <f>IFERROR(VLOOKUP($F484,'Production Only'!$BJ$2:$BS$38,9,FALSE),'Production Only'!$BR$39)</f>
        <v>1.1925994178888928</v>
      </c>
      <c r="O484" s="31">
        <f>IFERROR(VLOOKUP($F484,'Production Only'!$BJ$2:$BS$38,8,FALSE),'Production Only'!$BQ$39)</f>
        <v>0.40093865907518167</v>
      </c>
    </row>
    <row r="485" spans="1:15" customFormat="1" x14ac:dyDescent="0.25">
      <c r="A485" s="28" t="s">
        <v>2682</v>
      </c>
      <c r="B485" s="28" t="s">
        <v>2519</v>
      </c>
      <c r="C485" s="28" t="s">
        <v>1738</v>
      </c>
      <c r="D485" s="28" t="s">
        <v>1658</v>
      </c>
      <c r="E485" s="28" t="s">
        <v>1659</v>
      </c>
      <c r="F485" s="29" t="s">
        <v>1660</v>
      </c>
      <c r="G485" s="30">
        <f>IFERROR(VLOOKUP($F485,'Production Only'!$AL$2:$AU$38,10,FALSE),'Production Only'!$AU$39)</f>
        <v>2.4232292053071945E-2</v>
      </c>
      <c r="H485" s="30">
        <f>IFERROR(VLOOKUP($F485,'Production Only'!$AL$2:$AU$38,9,FALSE),'Production Only'!$AT$39)</f>
        <v>1.219527367005955</v>
      </c>
      <c r="I485" s="30">
        <f>IFERROR(VLOOKUP($F485,'Production Only'!$AL$2:$AU$38,8,FALSE),'Production Only'!$AS$39)</f>
        <v>0.48793004003171608</v>
      </c>
      <c r="J485" s="31">
        <f>IFERROR(VLOOKUP($F485,'Production Only'!$AX$2:$BG$38,10,FALSE),'Production Only'!$BG$39)</f>
        <v>5.6630675699581717E-3</v>
      </c>
      <c r="K485" s="31">
        <f>IFERROR(VLOOKUP($F485,'Production Only'!$AX$2:$BG$38,9,FALSE),'Production Only'!$BF$39)</f>
        <v>1.4895751995434567</v>
      </c>
      <c r="L485" s="31">
        <f>IFERROR(VLOOKUP($F485,'Production Only'!$AX$2:$BG$38,8,FALSE),'Production Only'!$BE$39)</f>
        <v>0.80935440345454335</v>
      </c>
      <c r="M485" s="31">
        <f>IFERROR(VLOOKUP($F485,'Production Only'!$BJ$2:$BS$38,10,FALSE),'Production Only'!$BS$39)</f>
        <v>2.2636414564047174E-2</v>
      </c>
      <c r="N485" s="31">
        <f>IFERROR(VLOOKUP($F485,'Production Only'!$BJ$2:$BS$38,9,FALSE),'Production Only'!$BR$39)</f>
        <v>1.1925994178888928</v>
      </c>
      <c r="O485" s="31">
        <f>IFERROR(VLOOKUP($F485,'Production Only'!$BJ$2:$BS$38,8,FALSE),'Production Only'!$BQ$39)</f>
        <v>0.40093865907518167</v>
      </c>
    </row>
    <row r="486" spans="1:15" customFormat="1" x14ac:dyDescent="0.25">
      <c r="A486" s="28" t="s">
        <v>2683</v>
      </c>
      <c r="B486" s="28" t="s">
        <v>2519</v>
      </c>
      <c r="C486" s="28" t="s">
        <v>1742</v>
      </c>
      <c r="D486" s="28" t="s">
        <v>1642</v>
      </c>
      <c r="E486" s="28" t="s">
        <v>1643</v>
      </c>
      <c r="F486" s="29" t="s">
        <v>1644</v>
      </c>
      <c r="G486" s="30">
        <f>IFERROR(VLOOKUP($F486,'Production Only'!$AL$2:$AU$38,10,FALSE),'Production Only'!$AU$39)</f>
        <v>2.4232292053071945E-2</v>
      </c>
      <c r="H486" s="30">
        <f>IFERROR(VLOOKUP($F486,'Production Only'!$AL$2:$AU$38,9,FALSE),'Production Only'!$AT$39)</f>
        <v>1.219527367005955</v>
      </c>
      <c r="I486" s="30">
        <f>IFERROR(VLOOKUP($F486,'Production Only'!$AL$2:$AU$38,8,FALSE),'Production Only'!$AS$39)</f>
        <v>0.48793004003171608</v>
      </c>
      <c r="J486" s="31">
        <f>IFERROR(VLOOKUP($F486,'Production Only'!$AX$2:$BG$38,10,FALSE),'Production Only'!$BG$39)</f>
        <v>5.6630675699581717E-3</v>
      </c>
      <c r="K486" s="31">
        <f>IFERROR(VLOOKUP($F486,'Production Only'!$AX$2:$BG$38,9,FALSE),'Production Only'!$BF$39)</f>
        <v>1.4895751995434567</v>
      </c>
      <c r="L486" s="31">
        <f>IFERROR(VLOOKUP($F486,'Production Only'!$AX$2:$BG$38,8,FALSE),'Production Only'!$BE$39)</f>
        <v>0.80935440345454335</v>
      </c>
      <c r="M486" s="31">
        <f>IFERROR(VLOOKUP($F486,'Production Only'!$BJ$2:$BS$38,10,FALSE),'Production Only'!$BS$39)</f>
        <v>2.2636414564047174E-2</v>
      </c>
      <c r="N486" s="31">
        <f>IFERROR(VLOOKUP($F486,'Production Only'!$BJ$2:$BS$38,9,FALSE),'Production Only'!$BR$39)</f>
        <v>1.1925994178888928</v>
      </c>
      <c r="O486" s="31">
        <f>IFERROR(VLOOKUP($F486,'Production Only'!$BJ$2:$BS$38,8,FALSE),'Production Only'!$BQ$39)</f>
        <v>0.40093865907518167</v>
      </c>
    </row>
    <row r="487" spans="1:15" customFormat="1" x14ac:dyDescent="0.25">
      <c r="A487" s="28" t="s">
        <v>2684</v>
      </c>
      <c r="B487" s="28" t="s">
        <v>2519</v>
      </c>
      <c r="C487" s="28" t="s">
        <v>2685</v>
      </c>
      <c r="D487" s="28" t="s">
        <v>1658</v>
      </c>
      <c r="E487" s="28" t="s">
        <v>1659</v>
      </c>
      <c r="F487" s="29" t="s">
        <v>1660</v>
      </c>
      <c r="G487" s="30">
        <f>IFERROR(VLOOKUP($F487,'Production Only'!$AL$2:$AU$38,10,FALSE),'Production Only'!$AU$39)</f>
        <v>2.4232292053071945E-2</v>
      </c>
      <c r="H487" s="30">
        <f>IFERROR(VLOOKUP($F487,'Production Only'!$AL$2:$AU$38,9,FALSE),'Production Only'!$AT$39)</f>
        <v>1.219527367005955</v>
      </c>
      <c r="I487" s="30">
        <f>IFERROR(VLOOKUP($F487,'Production Only'!$AL$2:$AU$38,8,FALSE),'Production Only'!$AS$39)</f>
        <v>0.48793004003171608</v>
      </c>
      <c r="J487" s="31">
        <f>IFERROR(VLOOKUP($F487,'Production Only'!$AX$2:$BG$38,10,FALSE),'Production Only'!$BG$39)</f>
        <v>5.6630675699581717E-3</v>
      </c>
      <c r="K487" s="31">
        <f>IFERROR(VLOOKUP($F487,'Production Only'!$AX$2:$BG$38,9,FALSE),'Production Only'!$BF$39)</f>
        <v>1.4895751995434567</v>
      </c>
      <c r="L487" s="31">
        <f>IFERROR(VLOOKUP($F487,'Production Only'!$AX$2:$BG$38,8,FALSE),'Production Only'!$BE$39)</f>
        <v>0.80935440345454335</v>
      </c>
      <c r="M487" s="31">
        <f>IFERROR(VLOOKUP($F487,'Production Only'!$BJ$2:$BS$38,10,FALSE),'Production Only'!$BS$39)</f>
        <v>2.2636414564047174E-2</v>
      </c>
      <c r="N487" s="31">
        <f>IFERROR(VLOOKUP($F487,'Production Only'!$BJ$2:$BS$38,9,FALSE),'Production Only'!$BR$39)</f>
        <v>1.1925994178888928</v>
      </c>
      <c r="O487" s="31">
        <f>IFERROR(VLOOKUP($F487,'Production Only'!$BJ$2:$BS$38,8,FALSE),'Production Only'!$BQ$39)</f>
        <v>0.40093865907518167</v>
      </c>
    </row>
    <row r="488" spans="1:15" customFormat="1" x14ac:dyDescent="0.25">
      <c r="A488" s="28" t="s">
        <v>2686</v>
      </c>
      <c r="B488" s="28" t="s">
        <v>2519</v>
      </c>
      <c r="C488" s="28" t="s">
        <v>2006</v>
      </c>
      <c r="D488" s="28" t="s">
        <v>1642</v>
      </c>
      <c r="E488" s="28" t="s">
        <v>1643</v>
      </c>
      <c r="F488" s="29" t="s">
        <v>1644</v>
      </c>
      <c r="G488" s="30">
        <f>IFERROR(VLOOKUP($F488,'Production Only'!$AL$2:$AU$38,10,FALSE),'Production Only'!$AU$39)</f>
        <v>2.4232292053071945E-2</v>
      </c>
      <c r="H488" s="30">
        <f>IFERROR(VLOOKUP($F488,'Production Only'!$AL$2:$AU$38,9,FALSE),'Production Only'!$AT$39)</f>
        <v>1.219527367005955</v>
      </c>
      <c r="I488" s="30">
        <f>IFERROR(VLOOKUP($F488,'Production Only'!$AL$2:$AU$38,8,FALSE),'Production Only'!$AS$39)</f>
        <v>0.48793004003171608</v>
      </c>
      <c r="J488" s="31">
        <f>IFERROR(VLOOKUP($F488,'Production Only'!$AX$2:$BG$38,10,FALSE),'Production Only'!$BG$39)</f>
        <v>5.6630675699581717E-3</v>
      </c>
      <c r="K488" s="31">
        <f>IFERROR(VLOOKUP($F488,'Production Only'!$AX$2:$BG$38,9,FALSE),'Production Only'!$BF$39)</f>
        <v>1.4895751995434567</v>
      </c>
      <c r="L488" s="31">
        <f>IFERROR(VLOOKUP($F488,'Production Only'!$AX$2:$BG$38,8,FALSE),'Production Only'!$BE$39)</f>
        <v>0.80935440345454335</v>
      </c>
      <c r="M488" s="31">
        <f>IFERROR(VLOOKUP($F488,'Production Only'!$BJ$2:$BS$38,10,FALSE),'Production Only'!$BS$39)</f>
        <v>2.2636414564047174E-2</v>
      </c>
      <c r="N488" s="31">
        <f>IFERROR(VLOOKUP($F488,'Production Only'!$BJ$2:$BS$38,9,FALSE),'Production Only'!$BR$39)</f>
        <v>1.1925994178888928</v>
      </c>
      <c r="O488" s="31">
        <f>IFERROR(VLOOKUP($F488,'Production Only'!$BJ$2:$BS$38,8,FALSE),'Production Only'!$BQ$39)</f>
        <v>0.40093865907518167</v>
      </c>
    </row>
    <row r="489" spans="1:15" customFormat="1" x14ac:dyDescent="0.25">
      <c r="A489" s="28" t="s">
        <v>2687</v>
      </c>
      <c r="B489" s="28" t="s">
        <v>2519</v>
      </c>
      <c r="C489" s="28" t="s">
        <v>2688</v>
      </c>
      <c r="D489" s="28" t="s">
        <v>1642</v>
      </c>
      <c r="E489" s="28" t="s">
        <v>1643</v>
      </c>
      <c r="F489" s="29" t="s">
        <v>1644</v>
      </c>
      <c r="G489" s="30">
        <f>IFERROR(VLOOKUP($F489,'Production Only'!$AL$2:$AU$38,10,FALSE),'Production Only'!$AU$39)</f>
        <v>2.4232292053071945E-2</v>
      </c>
      <c r="H489" s="30">
        <f>IFERROR(VLOOKUP($F489,'Production Only'!$AL$2:$AU$38,9,FALSE),'Production Only'!$AT$39)</f>
        <v>1.219527367005955</v>
      </c>
      <c r="I489" s="30">
        <f>IFERROR(VLOOKUP($F489,'Production Only'!$AL$2:$AU$38,8,FALSE),'Production Only'!$AS$39)</f>
        <v>0.48793004003171608</v>
      </c>
      <c r="J489" s="31">
        <f>IFERROR(VLOOKUP($F489,'Production Only'!$AX$2:$BG$38,10,FALSE),'Production Only'!$BG$39)</f>
        <v>5.6630675699581717E-3</v>
      </c>
      <c r="K489" s="31">
        <f>IFERROR(VLOOKUP($F489,'Production Only'!$AX$2:$BG$38,9,FALSE),'Production Only'!$BF$39)</f>
        <v>1.4895751995434567</v>
      </c>
      <c r="L489" s="31">
        <f>IFERROR(VLOOKUP($F489,'Production Only'!$AX$2:$BG$38,8,FALSE),'Production Only'!$BE$39)</f>
        <v>0.80935440345454335</v>
      </c>
      <c r="M489" s="31">
        <f>IFERROR(VLOOKUP($F489,'Production Only'!$BJ$2:$BS$38,10,FALSE),'Production Only'!$BS$39)</f>
        <v>2.2636414564047174E-2</v>
      </c>
      <c r="N489" s="31">
        <f>IFERROR(VLOOKUP($F489,'Production Only'!$BJ$2:$BS$38,9,FALSE),'Production Only'!$BR$39)</f>
        <v>1.1925994178888928</v>
      </c>
      <c r="O489" s="31">
        <f>IFERROR(VLOOKUP($F489,'Production Only'!$BJ$2:$BS$38,8,FALSE),'Production Only'!$BQ$39)</f>
        <v>0.40093865907518167</v>
      </c>
    </row>
    <row r="490" spans="1:15" customFormat="1" x14ac:dyDescent="0.25">
      <c r="A490" s="28" t="s">
        <v>2689</v>
      </c>
      <c r="B490" s="28" t="s">
        <v>2519</v>
      </c>
      <c r="C490" s="28" t="s">
        <v>1748</v>
      </c>
      <c r="D490" s="28" t="s">
        <v>1658</v>
      </c>
      <c r="E490" s="28" t="s">
        <v>1659</v>
      </c>
      <c r="F490" s="29" t="s">
        <v>1660</v>
      </c>
      <c r="G490" s="30">
        <f>IFERROR(VLOOKUP($F490,'Production Only'!$AL$2:$AU$38,10,FALSE),'Production Only'!$AU$39)</f>
        <v>2.4232292053071945E-2</v>
      </c>
      <c r="H490" s="30">
        <f>IFERROR(VLOOKUP($F490,'Production Only'!$AL$2:$AU$38,9,FALSE),'Production Only'!$AT$39)</f>
        <v>1.219527367005955</v>
      </c>
      <c r="I490" s="30">
        <f>IFERROR(VLOOKUP($F490,'Production Only'!$AL$2:$AU$38,8,FALSE),'Production Only'!$AS$39)</f>
        <v>0.48793004003171608</v>
      </c>
      <c r="J490" s="31">
        <f>IFERROR(VLOOKUP($F490,'Production Only'!$AX$2:$BG$38,10,FALSE),'Production Only'!$BG$39)</f>
        <v>5.6630675699581717E-3</v>
      </c>
      <c r="K490" s="31">
        <f>IFERROR(VLOOKUP($F490,'Production Only'!$AX$2:$BG$38,9,FALSE),'Production Only'!$BF$39)</f>
        <v>1.4895751995434567</v>
      </c>
      <c r="L490" s="31">
        <f>IFERROR(VLOOKUP($F490,'Production Only'!$AX$2:$BG$38,8,FALSE),'Production Only'!$BE$39)</f>
        <v>0.80935440345454335</v>
      </c>
      <c r="M490" s="31">
        <f>IFERROR(VLOOKUP($F490,'Production Only'!$BJ$2:$BS$38,10,FALSE),'Production Only'!$BS$39)</f>
        <v>2.2636414564047174E-2</v>
      </c>
      <c r="N490" s="31">
        <f>IFERROR(VLOOKUP($F490,'Production Only'!$BJ$2:$BS$38,9,FALSE),'Production Only'!$BR$39)</f>
        <v>1.1925994178888928</v>
      </c>
      <c r="O490" s="31">
        <f>IFERROR(VLOOKUP($F490,'Production Only'!$BJ$2:$BS$38,8,FALSE),'Production Only'!$BQ$39)</f>
        <v>0.40093865907518167</v>
      </c>
    </row>
    <row r="491" spans="1:15" customFormat="1" x14ac:dyDescent="0.25">
      <c r="A491" s="28" t="s">
        <v>2690</v>
      </c>
      <c r="B491" s="28" t="s">
        <v>2519</v>
      </c>
      <c r="C491" s="28" t="s">
        <v>1750</v>
      </c>
      <c r="D491" s="28" t="s">
        <v>1642</v>
      </c>
      <c r="E491" s="28" t="s">
        <v>1643</v>
      </c>
      <c r="F491" s="29" t="s">
        <v>1644</v>
      </c>
      <c r="G491" s="30">
        <f>IFERROR(VLOOKUP($F491,'Production Only'!$AL$2:$AU$38,10,FALSE),'Production Only'!$AU$39)</f>
        <v>2.4232292053071945E-2</v>
      </c>
      <c r="H491" s="30">
        <f>IFERROR(VLOOKUP($F491,'Production Only'!$AL$2:$AU$38,9,FALSE),'Production Only'!$AT$39)</f>
        <v>1.219527367005955</v>
      </c>
      <c r="I491" s="30">
        <f>IFERROR(VLOOKUP($F491,'Production Only'!$AL$2:$AU$38,8,FALSE),'Production Only'!$AS$39)</f>
        <v>0.48793004003171608</v>
      </c>
      <c r="J491" s="31">
        <f>IFERROR(VLOOKUP($F491,'Production Only'!$AX$2:$BG$38,10,FALSE),'Production Only'!$BG$39)</f>
        <v>5.6630675699581717E-3</v>
      </c>
      <c r="K491" s="31">
        <f>IFERROR(VLOOKUP($F491,'Production Only'!$AX$2:$BG$38,9,FALSE),'Production Only'!$BF$39)</f>
        <v>1.4895751995434567</v>
      </c>
      <c r="L491" s="31">
        <f>IFERROR(VLOOKUP($F491,'Production Only'!$AX$2:$BG$38,8,FALSE),'Production Only'!$BE$39)</f>
        <v>0.80935440345454335</v>
      </c>
      <c r="M491" s="31">
        <f>IFERROR(VLOOKUP($F491,'Production Only'!$BJ$2:$BS$38,10,FALSE),'Production Only'!$BS$39)</f>
        <v>2.2636414564047174E-2</v>
      </c>
      <c r="N491" s="31">
        <f>IFERROR(VLOOKUP($F491,'Production Only'!$BJ$2:$BS$38,9,FALSE),'Production Only'!$BR$39)</f>
        <v>1.1925994178888928</v>
      </c>
      <c r="O491" s="31">
        <f>IFERROR(VLOOKUP($F491,'Production Only'!$BJ$2:$BS$38,8,FALSE),'Production Only'!$BQ$39)</f>
        <v>0.40093865907518167</v>
      </c>
    </row>
    <row r="492" spans="1:15" customFormat="1" x14ac:dyDescent="0.25">
      <c r="A492" s="28" t="s">
        <v>2691</v>
      </c>
      <c r="B492" s="28" t="s">
        <v>2519</v>
      </c>
      <c r="C492" s="28" t="s">
        <v>1752</v>
      </c>
      <c r="D492" s="28" t="s">
        <v>1658</v>
      </c>
      <c r="E492" s="28" t="s">
        <v>1659</v>
      </c>
      <c r="F492" s="29" t="s">
        <v>1660</v>
      </c>
      <c r="G492" s="30">
        <f>IFERROR(VLOOKUP($F492,'Production Only'!$AL$2:$AU$38,10,FALSE),'Production Only'!$AU$39)</f>
        <v>2.4232292053071945E-2</v>
      </c>
      <c r="H492" s="30">
        <f>IFERROR(VLOOKUP($F492,'Production Only'!$AL$2:$AU$38,9,FALSE),'Production Only'!$AT$39)</f>
        <v>1.219527367005955</v>
      </c>
      <c r="I492" s="30">
        <f>IFERROR(VLOOKUP($F492,'Production Only'!$AL$2:$AU$38,8,FALSE),'Production Only'!$AS$39)</f>
        <v>0.48793004003171608</v>
      </c>
      <c r="J492" s="31">
        <f>IFERROR(VLOOKUP($F492,'Production Only'!$AX$2:$BG$38,10,FALSE),'Production Only'!$BG$39)</f>
        <v>5.6630675699581717E-3</v>
      </c>
      <c r="K492" s="31">
        <f>IFERROR(VLOOKUP($F492,'Production Only'!$AX$2:$BG$38,9,FALSE),'Production Only'!$BF$39)</f>
        <v>1.4895751995434567</v>
      </c>
      <c r="L492" s="31">
        <f>IFERROR(VLOOKUP($F492,'Production Only'!$AX$2:$BG$38,8,FALSE),'Production Only'!$BE$39)</f>
        <v>0.80935440345454335</v>
      </c>
      <c r="M492" s="31">
        <f>IFERROR(VLOOKUP($F492,'Production Only'!$BJ$2:$BS$38,10,FALSE),'Production Only'!$BS$39)</f>
        <v>2.2636414564047174E-2</v>
      </c>
      <c r="N492" s="31">
        <f>IFERROR(VLOOKUP($F492,'Production Only'!$BJ$2:$BS$38,9,FALSE),'Production Only'!$BR$39)</f>
        <v>1.1925994178888928</v>
      </c>
      <c r="O492" s="31">
        <f>IFERROR(VLOOKUP($F492,'Production Only'!$BJ$2:$BS$38,8,FALSE),'Production Only'!$BQ$39)</f>
        <v>0.40093865907518167</v>
      </c>
    </row>
    <row r="493" spans="1:15" customFormat="1" x14ac:dyDescent="0.25">
      <c r="A493" s="28" t="s">
        <v>2692</v>
      </c>
      <c r="B493" s="28" t="s">
        <v>2519</v>
      </c>
      <c r="C493" s="28" t="s">
        <v>2693</v>
      </c>
      <c r="D493" s="28" t="s">
        <v>791</v>
      </c>
      <c r="E493" s="28" t="s">
        <v>1647</v>
      </c>
      <c r="F493" s="29" t="s">
        <v>1555</v>
      </c>
      <c r="G493" s="30">
        <f>IFERROR(VLOOKUP($F493,'Production Only'!$AL$2:$AU$38,10,FALSE),'Production Only'!$AU$39)</f>
        <v>3.2320129369632556E-5</v>
      </c>
      <c r="H493" s="30">
        <f>IFERROR(VLOOKUP($F493,'Production Only'!$AL$2:$AU$38,9,FALSE),'Production Only'!$AT$39)</f>
        <v>1.1320299451217419</v>
      </c>
      <c r="I493" s="30">
        <f>IFERROR(VLOOKUP($F493,'Production Only'!$AL$2:$AU$38,8,FALSE),'Production Only'!$AS$39)</f>
        <v>0.22560137905595196</v>
      </c>
      <c r="J493" s="31">
        <f>IFERROR(VLOOKUP($F493,'Production Only'!$AX$2:$BG$38,10,FALSE),'Production Only'!$BG$39)</f>
        <v>6.2240387454301533E-6</v>
      </c>
      <c r="K493" s="31">
        <f>IFERROR(VLOOKUP($F493,'Production Only'!$AX$2:$BG$38,9,FALSE),'Production Only'!$BF$39)</f>
        <v>0.50307475752500264</v>
      </c>
      <c r="L493" s="31">
        <f>IFERROR(VLOOKUP($F493,'Production Only'!$AX$2:$BG$38,8,FALSE),'Production Only'!$BE$39)</f>
        <v>3.8425522199551865E-2</v>
      </c>
      <c r="M493" s="31">
        <f>IFERROR(VLOOKUP($F493,'Production Only'!$BJ$2:$BS$38,10,FALSE),'Production Only'!$BS$39)</f>
        <v>1.9062696655168096E-3</v>
      </c>
      <c r="N493" s="31">
        <f>IFERROR(VLOOKUP($F493,'Production Only'!$BJ$2:$BS$38,9,FALSE),'Production Only'!$BR$39)</f>
        <v>0.96260960314097044</v>
      </c>
      <c r="O493" s="31">
        <f>IFERROR(VLOOKUP($F493,'Production Only'!$BJ$2:$BS$38,8,FALSE),'Production Only'!$BQ$39)</f>
        <v>0.19125512326460226</v>
      </c>
    </row>
    <row r="494" spans="1:15" customFormat="1" x14ac:dyDescent="0.25">
      <c r="A494" s="28" t="s">
        <v>2694</v>
      </c>
      <c r="B494" s="28" t="s">
        <v>2519</v>
      </c>
      <c r="C494" s="28" t="s">
        <v>2695</v>
      </c>
      <c r="D494" s="28" t="s">
        <v>1642</v>
      </c>
      <c r="E494" s="28" t="s">
        <v>1643</v>
      </c>
      <c r="F494" s="29" t="s">
        <v>1644</v>
      </c>
      <c r="G494" s="30">
        <f>IFERROR(VLOOKUP($F494,'Production Only'!$AL$2:$AU$38,10,FALSE),'Production Only'!$AU$39)</f>
        <v>2.4232292053071945E-2</v>
      </c>
      <c r="H494" s="30">
        <f>IFERROR(VLOOKUP($F494,'Production Only'!$AL$2:$AU$38,9,FALSE),'Production Only'!$AT$39)</f>
        <v>1.219527367005955</v>
      </c>
      <c r="I494" s="30">
        <f>IFERROR(VLOOKUP($F494,'Production Only'!$AL$2:$AU$38,8,FALSE),'Production Only'!$AS$39)</f>
        <v>0.48793004003171608</v>
      </c>
      <c r="J494" s="31">
        <f>IFERROR(VLOOKUP($F494,'Production Only'!$AX$2:$BG$38,10,FALSE),'Production Only'!$BG$39)</f>
        <v>5.6630675699581717E-3</v>
      </c>
      <c r="K494" s="31">
        <f>IFERROR(VLOOKUP($F494,'Production Only'!$AX$2:$BG$38,9,FALSE),'Production Only'!$BF$39)</f>
        <v>1.4895751995434567</v>
      </c>
      <c r="L494" s="31">
        <f>IFERROR(VLOOKUP($F494,'Production Only'!$AX$2:$BG$38,8,FALSE),'Production Only'!$BE$39)</f>
        <v>0.80935440345454335</v>
      </c>
      <c r="M494" s="31">
        <f>IFERROR(VLOOKUP($F494,'Production Only'!$BJ$2:$BS$38,10,FALSE),'Production Only'!$BS$39)</f>
        <v>2.2636414564047174E-2</v>
      </c>
      <c r="N494" s="31">
        <f>IFERROR(VLOOKUP($F494,'Production Only'!$BJ$2:$BS$38,9,FALSE),'Production Only'!$BR$39)</f>
        <v>1.1925994178888928</v>
      </c>
      <c r="O494" s="31">
        <f>IFERROR(VLOOKUP($F494,'Production Only'!$BJ$2:$BS$38,8,FALSE),'Production Only'!$BQ$39)</f>
        <v>0.40093865907518167</v>
      </c>
    </row>
    <row r="495" spans="1:15" customFormat="1" x14ac:dyDescent="0.25">
      <c r="A495" s="28" t="s">
        <v>2696</v>
      </c>
      <c r="B495" s="28" t="s">
        <v>2519</v>
      </c>
      <c r="C495" s="28" t="s">
        <v>2014</v>
      </c>
      <c r="D495" s="28" t="s">
        <v>1658</v>
      </c>
      <c r="E495" s="28" t="s">
        <v>1659</v>
      </c>
      <c r="F495" s="29" t="s">
        <v>1660</v>
      </c>
      <c r="G495" s="30">
        <f>IFERROR(VLOOKUP($F495,'Production Only'!$AL$2:$AU$38,10,FALSE),'Production Only'!$AU$39)</f>
        <v>2.4232292053071945E-2</v>
      </c>
      <c r="H495" s="30">
        <f>IFERROR(VLOOKUP($F495,'Production Only'!$AL$2:$AU$38,9,FALSE),'Production Only'!$AT$39)</f>
        <v>1.219527367005955</v>
      </c>
      <c r="I495" s="30">
        <f>IFERROR(VLOOKUP($F495,'Production Only'!$AL$2:$AU$38,8,FALSE),'Production Only'!$AS$39)</f>
        <v>0.48793004003171608</v>
      </c>
      <c r="J495" s="31">
        <f>IFERROR(VLOOKUP($F495,'Production Only'!$AX$2:$BG$38,10,FALSE),'Production Only'!$BG$39)</f>
        <v>5.6630675699581717E-3</v>
      </c>
      <c r="K495" s="31">
        <f>IFERROR(VLOOKUP($F495,'Production Only'!$AX$2:$BG$38,9,FALSE),'Production Only'!$BF$39)</f>
        <v>1.4895751995434567</v>
      </c>
      <c r="L495" s="31">
        <f>IFERROR(VLOOKUP($F495,'Production Only'!$AX$2:$BG$38,8,FALSE),'Production Only'!$BE$39)</f>
        <v>0.80935440345454335</v>
      </c>
      <c r="M495" s="31">
        <f>IFERROR(VLOOKUP($F495,'Production Only'!$BJ$2:$BS$38,10,FALSE),'Production Only'!$BS$39)</f>
        <v>2.2636414564047174E-2</v>
      </c>
      <c r="N495" s="31">
        <f>IFERROR(VLOOKUP($F495,'Production Only'!$BJ$2:$BS$38,9,FALSE),'Production Only'!$BR$39)</f>
        <v>1.1925994178888928</v>
      </c>
      <c r="O495" s="31">
        <f>IFERROR(VLOOKUP($F495,'Production Only'!$BJ$2:$BS$38,8,FALSE),'Production Only'!$BQ$39)</f>
        <v>0.40093865907518167</v>
      </c>
    </row>
    <row r="496" spans="1:15" customFormat="1" x14ac:dyDescent="0.25">
      <c r="A496" s="28" t="s">
        <v>2697</v>
      </c>
      <c r="B496" s="28" t="s">
        <v>2519</v>
      </c>
      <c r="C496" s="28" t="s">
        <v>2698</v>
      </c>
      <c r="D496" s="28" t="s">
        <v>1658</v>
      </c>
      <c r="E496" s="28" t="s">
        <v>1659</v>
      </c>
      <c r="F496" s="29" t="s">
        <v>1660</v>
      </c>
      <c r="G496" s="30">
        <f>IFERROR(VLOOKUP($F496,'Production Only'!$AL$2:$AU$38,10,FALSE),'Production Only'!$AU$39)</f>
        <v>2.4232292053071945E-2</v>
      </c>
      <c r="H496" s="30">
        <f>IFERROR(VLOOKUP($F496,'Production Only'!$AL$2:$AU$38,9,FALSE),'Production Only'!$AT$39)</f>
        <v>1.219527367005955</v>
      </c>
      <c r="I496" s="30">
        <f>IFERROR(VLOOKUP($F496,'Production Only'!$AL$2:$AU$38,8,FALSE),'Production Only'!$AS$39)</f>
        <v>0.48793004003171608</v>
      </c>
      <c r="J496" s="31">
        <f>IFERROR(VLOOKUP($F496,'Production Only'!$AX$2:$BG$38,10,FALSE),'Production Only'!$BG$39)</f>
        <v>5.6630675699581717E-3</v>
      </c>
      <c r="K496" s="31">
        <f>IFERROR(VLOOKUP($F496,'Production Only'!$AX$2:$BG$38,9,FALSE),'Production Only'!$BF$39)</f>
        <v>1.4895751995434567</v>
      </c>
      <c r="L496" s="31">
        <f>IFERROR(VLOOKUP($F496,'Production Only'!$AX$2:$BG$38,8,FALSE),'Production Only'!$BE$39)</f>
        <v>0.80935440345454335</v>
      </c>
      <c r="M496" s="31">
        <f>IFERROR(VLOOKUP($F496,'Production Only'!$BJ$2:$BS$38,10,FALSE),'Production Only'!$BS$39)</f>
        <v>2.2636414564047174E-2</v>
      </c>
      <c r="N496" s="31">
        <f>IFERROR(VLOOKUP($F496,'Production Only'!$BJ$2:$BS$38,9,FALSE),'Production Only'!$BR$39)</f>
        <v>1.1925994178888928</v>
      </c>
      <c r="O496" s="31">
        <f>IFERROR(VLOOKUP($F496,'Production Only'!$BJ$2:$BS$38,8,FALSE),'Production Only'!$BQ$39)</f>
        <v>0.40093865907518167</v>
      </c>
    </row>
    <row r="497" spans="1:15" customFormat="1" x14ac:dyDescent="0.25">
      <c r="A497" s="28" t="s">
        <v>2699</v>
      </c>
      <c r="B497" s="28" t="s">
        <v>2519</v>
      </c>
      <c r="C497" s="28" t="s">
        <v>2700</v>
      </c>
      <c r="D497" s="28" t="s">
        <v>1658</v>
      </c>
      <c r="E497" s="28" t="s">
        <v>1659</v>
      </c>
      <c r="F497" s="29" t="s">
        <v>1660</v>
      </c>
      <c r="G497" s="30">
        <f>IFERROR(VLOOKUP($F497,'Production Only'!$AL$2:$AU$38,10,FALSE),'Production Only'!$AU$39)</f>
        <v>2.4232292053071945E-2</v>
      </c>
      <c r="H497" s="30">
        <f>IFERROR(VLOOKUP($F497,'Production Only'!$AL$2:$AU$38,9,FALSE),'Production Only'!$AT$39)</f>
        <v>1.219527367005955</v>
      </c>
      <c r="I497" s="30">
        <f>IFERROR(VLOOKUP($F497,'Production Only'!$AL$2:$AU$38,8,FALSE),'Production Only'!$AS$39)</f>
        <v>0.48793004003171608</v>
      </c>
      <c r="J497" s="31">
        <f>IFERROR(VLOOKUP($F497,'Production Only'!$AX$2:$BG$38,10,FALSE),'Production Only'!$BG$39)</f>
        <v>5.6630675699581717E-3</v>
      </c>
      <c r="K497" s="31">
        <f>IFERROR(VLOOKUP($F497,'Production Only'!$AX$2:$BG$38,9,FALSE),'Production Only'!$BF$39)</f>
        <v>1.4895751995434567</v>
      </c>
      <c r="L497" s="31">
        <f>IFERROR(VLOOKUP($F497,'Production Only'!$AX$2:$BG$38,8,FALSE),'Production Only'!$BE$39)</f>
        <v>0.80935440345454335</v>
      </c>
      <c r="M497" s="31">
        <f>IFERROR(VLOOKUP($F497,'Production Only'!$BJ$2:$BS$38,10,FALSE),'Production Only'!$BS$39)</f>
        <v>2.2636414564047174E-2</v>
      </c>
      <c r="N497" s="31">
        <f>IFERROR(VLOOKUP($F497,'Production Only'!$BJ$2:$BS$38,9,FALSE),'Production Only'!$BR$39)</f>
        <v>1.1925994178888928</v>
      </c>
      <c r="O497" s="31">
        <f>IFERROR(VLOOKUP($F497,'Production Only'!$BJ$2:$BS$38,8,FALSE),'Production Only'!$BQ$39)</f>
        <v>0.40093865907518167</v>
      </c>
    </row>
    <row r="498" spans="1:15" customFormat="1" x14ac:dyDescent="0.25">
      <c r="A498" s="28" t="s">
        <v>2701</v>
      </c>
      <c r="B498" s="28" t="s">
        <v>2519</v>
      </c>
      <c r="C498" s="28" t="s">
        <v>2702</v>
      </c>
      <c r="D498" s="28" t="s">
        <v>1658</v>
      </c>
      <c r="E498" s="28" t="s">
        <v>1659</v>
      </c>
      <c r="F498" s="29" t="s">
        <v>1660</v>
      </c>
      <c r="G498" s="30">
        <f>IFERROR(VLOOKUP($F498,'Production Only'!$AL$2:$AU$38,10,FALSE),'Production Only'!$AU$39)</f>
        <v>2.4232292053071945E-2</v>
      </c>
      <c r="H498" s="30">
        <f>IFERROR(VLOOKUP($F498,'Production Only'!$AL$2:$AU$38,9,FALSE),'Production Only'!$AT$39)</f>
        <v>1.219527367005955</v>
      </c>
      <c r="I498" s="30">
        <f>IFERROR(VLOOKUP($F498,'Production Only'!$AL$2:$AU$38,8,FALSE),'Production Only'!$AS$39)</f>
        <v>0.48793004003171608</v>
      </c>
      <c r="J498" s="31">
        <f>IFERROR(VLOOKUP($F498,'Production Only'!$AX$2:$BG$38,10,FALSE),'Production Only'!$BG$39)</f>
        <v>5.6630675699581717E-3</v>
      </c>
      <c r="K498" s="31">
        <f>IFERROR(VLOOKUP($F498,'Production Only'!$AX$2:$BG$38,9,FALSE),'Production Only'!$BF$39)</f>
        <v>1.4895751995434567</v>
      </c>
      <c r="L498" s="31">
        <f>IFERROR(VLOOKUP($F498,'Production Only'!$AX$2:$BG$38,8,FALSE),'Production Only'!$BE$39)</f>
        <v>0.80935440345454335</v>
      </c>
      <c r="M498" s="31">
        <f>IFERROR(VLOOKUP($F498,'Production Only'!$BJ$2:$BS$38,10,FALSE),'Production Only'!$BS$39)</f>
        <v>2.2636414564047174E-2</v>
      </c>
      <c r="N498" s="31">
        <f>IFERROR(VLOOKUP($F498,'Production Only'!$BJ$2:$BS$38,9,FALSE),'Production Only'!$BR$39)</f>
        <v>1.1925994178888928</v>
      </c>
      <c r="O498" s="31">
        <f>IFERROR(VLOOKUP($F498,'Production Only'!$BJ$2:$BS$38,8,FALSE),'Production Only'!$BQ$39)</f>
        <v>0.40093865907518167</v>
      </c>
    </row>
    <row r="499" spans="1:15" customFormat="1" x14ac:dyDescent="0.25">
      <c r="A499" s="28" t="s">
        <v>2703</v>
      </c>
      <c r="B499" s="28" t="s">
        <v>2519</v>
      </c>
      <c r="C499" s="28" t="s">
        <v>2704</v>
      </c>
      <c r="D499" s="28" t="s">
        <v>1642</v>
      </c>
      <c r="E499" s="28" t="s">
        <v>1643</v>
      </c>
      <c r="F499" s="29" t="s">
        <v>1644</v>
      </c>
      <c r="G499" s="30">
        <f>IFERROR(VLOOKUP($F499,'Production Only'!$AL$2:$AU$38,10,FALSE),'Production Only'!$AU$39)</f>
        <v>2.4232292053071945E-2</v>
      </c>
      <c r="H499" s="30">
        <f>IFERROR(VLOOKUP($F499,'Production Only'!$AL$2:$AU$38,9,FALSE),'Production Only'!$AT$39)</f>
        <v>1.219527367005955</v>
      </c>
      <c r="I499" s="30">
        <f>IFERROR(VLOOKUP($F499,'Production Only'!$AL$2:$AU$38,8,FALSE),'Production Only'!$AS$39)</f>
        <v>0.48793004003171608</v>
      </c>
      <c r="J499" s="31">
        <f>IFERROR(VLOOKUP($F499,'Production Only'!$AX$2:$BG$38,10,FALSE),'Production Only'!$BG$39)</f>
        <v>5.6630675699581717E-3</v>
      </c>
      <c r="K499" s="31">
        <f>IFERROR(VLOOKUP($F499,'Production Only'!$AX$2:$BG$38,9,FALSE),'Production Only'!$BF$39)</f>
        <v>1.4895751995434567</v>
      </c>
      <c r="L499" s="31">
        <f>IFERROR(VLOOKUP($F499,'Production Only'!$AX$2:$BG$38,8,FALSE),'Production Only'!$BE$39)</f>
        <v>0.80935440345454335</v>
      </c>
      <c r="M499" s="31">
        <f>IFERROR(VLOOKUP($F499,'Production Only'!$BJ$2:$BS$38,10,FALSE),'Production Only'!$BS$39)</f>
        <v>2.2636414564047174E-2</v>
      </c>
      <c r="N499" s="31">
        <f>IFERROR(VLOOKUP($F499,'Production Only'!$BJ$2:$BS$38,9,FALSE),'Production Only'!$BR$39)</f>
        <v>1.1925994178888928</v>
      </c>
      <c r="O499" s="31">
        <f>IFERROR(VLOOKUP($F499,'Production Only'!$BJ$2:$BS$38,8,FALSE),'Production Only'!$BQ$39)</f>
        <v>0.40093865907518167</v>
      </c>
    </row>
    <row r="500" spans="1:15" customFormat="1" x14ac:dyDescent="0.25">
      <c r="A500" s="28" t="s">
        <v>2705</v>
      </c>
      <c r="B500" s="28" t="s">
        <v>2519</v>
      </c>
      <c r="C500" s="28" t="s">
        <v>1756</v>
      </c>
      <c r="D500" s="28" t="s">
        <v>1658</v>
      </c>
      <c r="E500" s="28" t="s">
        <v>1659</v>
      </c>
      <c r="F500" s="29" t="s">
        <v>1660</v>
      </c>
      <c r="G500" s="30">
        <f>IFERROR(VLOOKUP($F500,'Production Only'!$AL$2:$AU$38,10,FALSE),'Production Only'!$AU$39)</f>
        <v>2.4232292053071945E-2</v>
      </c>
      <c r="H500" s="30">
        <f>IFERROR(VLOOKUP($F500,'Production Only'!$AL$2:$AU$38,9,FALSE),'Production Only'!$AT$39)</f>
        <v>1.219527367005955</v>
      </c>
      <c r="I500" s="30">
        <f>IFERROR(VLOOKUP($F500,'Production Only'!$AL$2:$AU$38,8,FALSE),'Production Only'!$AS$39)</f>
        <v>0.48793004003171608</v>
      </c>
      <c r="J500" s="31">
        <f>IFERROR(VLOOKUP($F500,'Production Only'!$AX$2:$BG$38,10,FALSE),'Production Only'!$BG$39)</f>
        <v>5.6630675699581717E-3</v>
      </c>
      <c r="K500" s="31">
        <f>IFERROR(VLOOKUP($F500,'Production Only'!$AX$2:$BG$38,9,FALSE),'Production Only'!$BF$39)</f>
        <v>1.4895751995434567</v>
      </c>
      <c r="L500" s="31">
        <f>IFERROR(VLOOKUP($F500,'Production Only'!$AX$2:$BG$38,8,FALSE),'Production Only'!$BE$39)</f>
        <v>0.80935440345454335</v>
      </c>
      <c r="M500" s="31">
        <f>IFERROR(VLOOKUP($F500,'Production Only'!$BJ$2:$BS$38,10,FALSE),'Production Only'!$BS$39)</f>
        <v>2.2636414564047174E-2</v>
      </c>
      <c r="N500" s="31">
        <f>IFERROR(VLOOKUP($F500,'Production Only'!$BJ$2:$BS$38,9,FALSE),'Production Only'!$BR$39)</f>
        <v>1.1925994178888928</v>
      </c>
      <c r="O500" s="31">
        <f>IFERROR(VLOOKUP($F500,'Production Only'!$BJ$2:$BS$38,8,FALSE),'Production Only'!$BQ$39)</f>
        <v>0.40093865907518167</v>
      </c>
    </row>
    <row r="501" spans="1:15" customFormat="1" x14ac:dyDescent="0.25">
      <c r="A501" s="28" t="s">
        <v>2706</v>
      </c>
      <c r="B501" s="28" t="s">
        <v>2519</v>
      </c>
      <c r="C501" s="28" t="s">
        <v>2707</v>
      </c>
      <c r="D501" s="28" t="s">
        <v>1642</v>
      </c>
      <c r="E501" s="28" t="s">
        <v>1643</v>
      </c>
      <c r="F501" s="29" t="s">
        <v>1644</v>
      </c>
      <c r="G501" s="30">
        <f>IFERROR(VLOOKUP($F501,'Production Only'!$AL$2:$AU$38,10,FALSE),'Production Only'!$AU$39)</f>
        <v>2.4232292053071945E-2</v>
      </c>
      <c r="H501" s="30">
        <f>IFERROR(VLOOKUP($F501,'Production Only'!$AL$2:$AU$38,9,FALSE),'Production Only'!$AT$39)</f>
        <v>1.219527367005955</v>
      </c>
      <c r="I501" s="30">
        <f>IFERROR(VLOOKUP($F501,'Production Only'!$AL$2:$AU$38,8,FALSE),'Production Only'!$AS$39)</f>
        <v>0.48793004003171608</v>
      </c>
      <c r="J501" s="31">
        <f>IFERROR(VLOOKUP($F501,'Production Only'!$AX$2:$BG$38,10,FALSE),'Production Only'!$BG$39)</f>
        <v>5.6630675699581717E-3</v>
      </c>
      <c r="K501" s="31">
        <f>IFERROR(VLOOKUP($F501,'Production Only'!$AX$2:$BG$38,9,FALSE),'Production Only'!$BF$39)</f>
        <v>1.4895751995434567</v>
      </c>
      <c r="L501" s="31">
        <f>IFERROR(VLOOKUP($F501,'Production Only'!$AX$2:$BG$38,8,FALSE),'Production Only'!$BE$39)</f>
        <v>0.80935440345454335</v>
      </c>
      <c r="M501" s="31">
        <f>IFERROR(VLOOKUP($F501,'Production Only'!$BJ$2:$BS$38,10,FALSE),'Production Only'!$BS$39)</f>
        <v>2.2636414564047174E-2</v>
      </c>
      <c r="N501" s="31">
        <f>IFERROR(VLOOKUP($F501,'Production Only'!$BJ$2:$BS$38,9,FALSE),'Production Only'!$BR$39)</f>
        <v>1.1925994178888928</v>
      </c>
      <c r="O501" s="31">
        <f>IFERROR(VLOOKUP($F501,'Production Only'!$BJ$2:$BS$38,8,FALSE),'Production Only'!$BQ$39)</f>
        <v>0.40093865907518167</v>
      </c>
    </row>
    <row r="502" spans="1:15" customFormat="1" x14ac:dyDescent="0.25">
      <c r="A502" s="28" t="s">
        <v>2708</v>
      </c>
      <c r="B502" s="28" t="s">
        <v>2519</v>
      </c>
      <c r="C502" s="28" t="s">
        <v>1758</v>
      </c>
      <c r="D502" s="28" t="s">
        <v>1658</v>
      </c>
      <c r="E502" s="28" t="s">
        <v>1659</v>
      </c>
      <c r="F502" s="29" t="s">
        <v>1660</v>
      </c>
      <c r="G502" s="30">
        <f>IFERROR(VLOOKUP($F502,'Production Only'!$AL$2:$AU$38,10,FALSE),'Production Only'!$AU$39)</f>
        <v>2.4232292053071945E-2</v>
      </c>
      <c r="H502" s="30">
        <f>IFERROR(VLOOKUP($F502,'Production Only'!$AL$2:$AU$38,9,FALSE),'Production Only'!$AT$39)</f>
        <v>1.219527367005955</v>
      </c>
      <c r="I502" s="30">
        <f>IFERROR(VLOOKUP($F502,'Production Only'!$AL$2:$AU$38,8,FALSE),'Production Only'!$AS$39)</f>
        <v>0.48793004003171608</v>
      </c>
      <c r="J502" s="31">
        <f>IFERROR(VLOOKUP($F502,'Production Only'!$AX$2:$BG$38,10,FALSE),'Production Only'!$BG$39)</f>
        <v>5.6630675699581717E-3</v>
      </c>
      <c r="K502" s="31">
        <f>IFERROR(VLOOKUP($F502,'Production Only'!$AX$2:$BG$38,9,FALSE),'Production Only'!$BF$39)</f>
        <v>1.4895751995434567</v>
      </c>
      <c r="L502" s="31">
        <f>IFERROR(VLOOKUP($F502,'Production Only'!$AX$2:$BG$38,8,FALSE),'Production Only'!$BE$39)</f>
        <v>0.80935440345454335</v>
      </c>
      <c r="M502" s="31">
        <f>IFERROR(VLOOKUP($F502,'Production Only'!$BJ$2:$BS$38,10,FALSE),'Production Only'!$BS$39)</f>
        <v>2.2636414564047174E-2</v>
      </c>
      <c r="N502" s="31">
        <f>IFERROR(VLOOKUP($F502,'Production Only'!$BJ$2:$BS$38,9,FALSE),'Production Only'!$BR$39)</f>
        <v>1.1925994178888928</v>
      </c>
      <c r="O502" s="31">
        <f>IFERROR(VLOOKUP($F502,'Production Only'!$BJ$2:$BS$38,8,FALSE),'Production Only'!$BQ$39)</f>
        <v>0.40093865907518167</v>
      </c>
    </row>
    <row r="503" spans="1:15" customFormat="1" x14ac:dyDescent="0.25">
      <c r="A503" s="28" t="s">
        <v>2709</v>
      </c>
      <c r="B503" s="28" t="s">
        <v>2519</v>
      </c>
      <c r="C503" s="28" t="s">
        <v>2024</v>
      </c>
      <c r="D503" s="28" t="s">
        <v>791</v>
      </c>
      <c r="E503" s="28" t="s">
        <v>1647</v>
      </c>
      <c r="F503" s="29" t="s">
        <v>1555</v>
      </c>
      <c r="G503" s="30">
        <f>IFERROR(VLOOKUP($F503,'Production Only'!$AL$2:$AU$38,10,FALSE),'Production Only'!$AU$39)</f>
        <v>3.2320129369632556E-5</v>
      </c>
      <c r="H503" s="30">
        <f>IFERROR(VLOOKUP($F503,'Production Only'!$AL$2:$AU$38,9,FALSE),'Production Only'!$AT$39)</f>
        <v>1.1320299451217419</v>
      </c>
      <c r="I503" s="30">
        <f>IFERROR(VLOOKUP($F503,'Production Only'!$AL$2:$AU$38,8,FALSE),'Production Only'!$AS$39)</f>
        <v>0.22560137905595196</v>
      </c>
      <c r="J503" s="31">
        <f>IFERROR(VLOOKUP($F503,'Production Only'!$AX$2:$BG$38,10,FALSE),'Production Only'!$BG$39)</f>
        <v>6.2240387454301533E-6</v>
      </c>
      <c r="K503" s="31">
        <f>IFERROR(VLOOKUP($F503,'Production Only'!$AX$2:$BG$38,9,FALSE),'Production Only'!$BF$39)</f>
        <v>0.50307475752500264</v>
      </c>
      <c r="L503" s="31">
        <f>IFERROR(VLOOKUP($F503,'Production Only'!$AX$2:$BG$38,8,FALSE),'Production Only'!$BE$39)</f>
        <v>3.8425522199551865E-2</v>
      </c>
      <c r="M503" s="31">
        <f>IFERROR(VLOOKUP($F503,'Production Only'!$BJ$2:$BS$38,10,FALSE),'Production Only'!$BS$39)</f>
        <v>1.9062696655168096E-3</v>
      </c>
      <c r="N503" s="31">
        <f>IFERROR(VLOOKUP($F503,'Production Only'!$BJ$2:$BS$38,9,FALSE),'Production Only'!$BR$39)</f>
        <v>0.96260960314097044</v>
      </c>
      <c r="O503" s="31">
        <f>IFERROR(VLOOKUP($F503,'Production Only'!$BJ$2:$BS$38,8,FALSE),'Production Only'!$BQ$39)</f>
        <v>0.19125512326460226</v>
      </c>
    </row>
    <row r="504" spans="1:15" customFormat="1" x14ac:dyDescent="0.25">
      <c r="A504" s="28" t="s">
        <v>2710</v>
      </c>
      <c r="B504" s="28" t="s">
        <v>2519</v>
      </c>
      <c r="C504" s="28" t="s">
        <v>2030</v>
      </c>
      <c r="D504" s="28" t="s">
        <v>1642</v>
      </c>
      <c r="E504" s="28" t="s">
        <v>1643</v>
      </c>
      <c r="F504" s="29" t="s">
        <v>1644</v>
      </c>
      <c r="G504" s="30">
        <f>IFERROR(VLOOKUP($F504,'Production Only'!$AL$2:$AU$38,10,FALSE),'Production Only'!$AU$39)</f>
        <v>2.4232292053071945E-2</v>
      </c>
      <c r="H504" s="30">
        <f>IFERROR(VLOOKUP($F504,'Production Only'!$AL$2:$AU$38,9,FALSE),'Production Only'!$AT$39)</f>
        <v>1.219527367005955</v>
      </c>
      <c r="I504" s="30">
        <f>IFERROR(VLOOKUP($F504,'Production Only'!$AL$2:$AU$38,8,FALSE),'Production Only'!$AS$39)</f>
        <v>0.48793004003171608</v>
      </c>
      <c r="J504" s="31">
        <f>IFERROR(VLOOKUP($F504,'Production Only'!$AX$2:$BG$38,10,FALSE),'Production Only'!$BG$39)</f>
        <v>5.6630675699581717E-3</v>
      </c>
      <c r="K504" s="31">
        <f>IFERROR(VLOOKUP($F504,'Production Only'!$AX$2:$BG$38,9,FALSE),'Production Only'!$BF$39)</f>
        <v>1.4895751995434567</v>
      </c>
      <c r="L504" s="31">
        <f>IFERROR(VLOOKUP($F504,'Production Only'!$AX$2:$BG$38,8,FALSE),'Production Only'!$BE$39)</f>
        <v>0.80935440345454335</v>
      </c>
      <c r="M504" s="31">
        <f>IFERROR(VLOOKUP($F504,'Production Only'!$BJ$2:$BS$38,10,FALSE),'Production Only'!$BS$39)</f>
        <v>2.2636414564047174E-2</v>
      </c>
      <c r="N504" s="31">
        <f>IFERROR(VLOOKUP($F504,'Production Only'!$BJ$2:$BS$38,9,FALSE),'Production Only'!$BR$39)</f>
        <v>1.1925994178888928</v>
      </c>
      <c r="O504" s="31">
        <f>IFERROR(VLOOKUP($F504,'Production Only'!$BJ$2:$BS$38,8,FALSE),'Production Only'!$BQ$39)</f>
        <v>0.40093865907518167</v>
      </c>
    </row>
    <row r="505" spans="1:15" customFormat="1" x14ac:dyDescent="0.25">
      <c r="A505" s="28" t="s">
        <v>2711</v>
      </c>
      <c r="B505" s="28" t="s">
        <v>2519</v>
      </c>
      <c r="C505" s="28" t="s">
        <v>2494</v>
      </c>
      <c r="D505" s="28" t="s">
        <v>1658</v>
      </c>
      <c r="E505" s="28" t="s">
        <v>1659</v>
      </c>
      <c r="F505" s="29" t="s">
        <v>1660</v>
      </c>
      <c r="G505" s="30">
        <f>IFERROR(VLOOKUP($F505,'Production Only'!$AL$2:$AU$38,10,FALSE),'Production Only'!$AU$39)</f>
        <v>2.4232292053071945E-2</v>
      </c>
      <c r="H505" s="30">
        <f>IFERROR(VLOOKUP($F505,'Production Only'!$AL$2:$AU$38,9,FALSE),'Production Only'!$AT$39)</f>
        <v>1.219527367005955</v>
      </c>
      <c r="I505" s="30">
        <f>IFERROR(VLOOKUP($F505,'Production Only'!$AL$2:$AU$38,8,FALSE),'Production Only'!$AS$39)</f>
        <v>0.48793004003171608</v>
      </c>
      <c r="J505" s="31">
        <f>IFERROR(VLOOKUP($F505,'Production Only'!$AX$2:$BG$38,10,FALSE),'Production Only'!$BG$39)</f>
        <v>5.6630675699581717E-3</v>
      </c>
      <c r="K505" s="31">
        <f>IFERROR(VLOOKUP($F505,'Production Only'!$AX$2:$BG$38,9,FALSE),'Production Only'!$BF$39)</f>
        <v>1.4895751995434567</v>
      </c>
      <c r="L505" s="31">
        <f>IFERROR(VLOOKUP($F505,'Production Only'!$AX$2:$BG$38,8,FALSE),'Production Only'!$BE$39)</f>
        <v>0.80935440345454335</v>
      </c>
      <c r="M505" s="31">
        <f>IFERROR(VLOOKUP($F505,'Production Only'!$BJ$2:$BS$38,10,FALSE),'Production Only'!$BS$39)</f>
        <v>2.2636414564047174E-2</v>
      </c>
      <c r="N505" s="31">
        <f>IFERROR(VLOOKUP($F505,'Production Only'!$BJ$2:$BS$38,9,FALSE),'Production Only'!$BR$39)</f>
        <v>1.1925994178888928</v>
      </c>
      <c r="O505" s="31">
        <f>IFERROR(VLOOKUP($F505,'Production Only'!$BJ$2:$BS$38,8,FALSE),'Production Only'!$BQ$39)</f>
        <v>0.40093865907518167</v>
      </c>
    </row>
    <row r="506" spans="1:15" customFormat="1" x14ac:dyDescent="0.25">
      <c r="A506" s="28" t="s">
        <v>2712</v>
      </c>
      <c r="B506" s="28" t="s">
        <v>2519</v>
      </c>
      <c r="C506" s="28" t="s">
        <v>2713</v>
      </c>
      <c r="D506" s="28" t="s">
        <v>1642</v>
      </c>
      <c r="E506" s="28" t="s">
        <v>1643</v>
      </c>
      <c r="F506" s="29" t="s">
        <v>1644</v>
      </c>
      <c r="G506" s="30">
        <f>IFERROR(VLOOKUP($F506,'Production Only'!$AL$2:$AU$38,10,FALSE),'Production Only'!$AU$39)</f>
        <v>2.4232292053071945E-2</v>
      </c>
      <c r="H506" s="30">
        <f>IFERROR(VLOOKUP($F506,'Production Only'!$AL$2:$AU$38,9,FALSE),'Production Only'!$AT$39)</f>
        <v>1.219527367005955</v>
      </c>
      <c r="I506" s="30">
        <f>IFERROR(VLOOKUP($F506,'Production Only'!$AL$2:$AU$38,8,FALSE),'Production Only'!$AS$39)</f>
        <v>0.48793004003171608</v>
      </c>
      <c r="J506" s="31">
        <f>IFERROR(VLOOKUP($F506,'Production Only'!$AX$2:$BG$38,10,FALSE),'Production Only'!$BG$39)</f>
        <v>5.6630675699581717E-3</v>
      </c>
      <c r="K506" s="31">
        <f>IFERROR(VLOOKUP($F506,'Production Only'!$AX$2:$BG$38,9,FALSE),'Production Only'!$BF$39)</f>
        <v>1.4895751995434567</v>
      </c>
      <c r="L506" s="31">
        <f>IFERROR(VLOOKUP($F506,'Production Only'!$AX$2:$BG$38,8,FALSE),'Production Only'!$BE$39)</f>
        <v>0.80935440345454335</v>
      </c>
      <c r="M506" s="31">
        <f>IFERROR(VLOOKUP($F506,'Production Only'!$BJ$2:$BS$38,10,FALSE),'Production Only'!$BS$39)</f>
        <v>2.2636414564047174E-2</v>
      </c>
      <c r="N506" s="31">
        <f>IFERROR(VLOOKUP($F506,'Production Only'!$BJ$2:$BS$38,9,FALSE),'Production Only'!$BR$39)</f>
        <v>1.1925994178888928</v>
      </c>
      <c r="O506" s="31">
        <f>IFERROR(VLOOKUP($F506,'Production Only'!$BJ$2:$BS$38,8,FALSE),'Production Only'!$BQ$39)</f>
        <v>0.40093865907518167</v>
      </c>
    </row>
    <row r="507" spans="1:15" customFormat="1" x14ac:dyDescent="0.25">
      <c r="A507" s="28" t="s">
        <v>2714</v>
      </c>
      <c r="B507" s="28" t="s">
        <v>2519</v>
      </c>
      <c r="C507" s="28" t="s">
        <v>2715</v>
      </c>
      <c r="D507" s="28" t="s">
        <v>1658</v>
      </c>
      <c r="E507" s="28" t="s">
        <v>1659</v>
      </c>
      <c r="F507" s="29" t="s">
        <v>1660</v>
      </c>
      <c r="G507" s="30">
        <f>IFERROR(VLOOKUP($F507,'Production Only'!$AL$2:$AU$38,10,FALSE),'Production Only'!$AU$39)</f>
        <v>2.4232292053071945E-2</v>
      </c>
      <c r="H507" s="30">
        <f>IFERROR(VLOOKUP($F507,'Production Only'!$AL$2:$AU$38,9,FALSE),'Production Only'!$AT$39)</f>
        <v>1.219527367005955</v>
      </c>
      <c r="I507" s="30">
        <f>IFERROR(VLOOKUP($F507,'Production Only'!$AL$2:$AU$38,8,FALSE),'Production Only'!$AS$39)</f>
        <v>0.48793004003171608</v>
      </c>
      <c r="J507" s="31">
        <f>IFERROR(VLOOKUP($F507,'Production Only'!$AX$2:$BG$38,10,FALSE),'Production Only'!$BG$39)</f>
        <v>5.6630675699581717E-3</v>
      </c>
      <c r="K507" s="31">
        <f>IFERROR(VLOOKUP($F507,'Production Only'!$AX$2:$BG$38,9,FALSE),'Production Only'!$BF$39)</f>
        <v>1.4895751995434567</v>
      </c>
      <c r="L507" s="31">
        <f>IFERROR(VLOOKUP($F507,'Production Only'!$AX$2:$BG$38,8,FALSE),'Production Only'!$BE$39)</f>
        <v>0.80935440345454335</v>
      </c>
      <c r="M507" s="31">
        <f>IFERROR(VLOOKUP($F507,'Production Only'!$BJ$2:$BS$38,10,FALSE),'Production Only'!$BS$39)</f>
        <v>2.2636414564047174E-2</v>
      </c>
      <c r="N507" s="31">
        <f>IFERROR(VLOOKUP($F507,'Production Only'!$BJ$2:$BS$38,9,FALSE),'Production Only'!$BR$39)</f>
        <v>1.1925994178888928</v>
      </c>
      <c r="O507" s="31">
        <f>IFERROR(VLOOKUP($F507,'Production Only'!$BJ$2:$BS$38,8,FALSE),'Production Only'!$BQ$39)</f>
        <v>0.40093865907518167</v>
      </c>
    </row>
    <row r="508" spans="1:15" customFormat="1" x14ac:dyDescent="0.25">
      <c r="A508" s="28" t="s">
        <v>2716</v>
      </c>
      <c r="B508" s="28" t="s">
        <v>2519</v>
      </c>
      <c r="C508" s="28" t="s">
        <v>1760</v>
      </c>
      <c r="D508" s="28" t="s">
        <v>1642</v>
      </c>
      <c r="E508" s="28" t="s">
        <v>1643</v>
      </c>
      <c r="F508" s="29" t="s">
        <v>1644</v>
      </c>
      <c r="G508" s="30">
        <f>IFERROR(VLOOKUP($F508,'Production Only'!$AL$2:$AU$38,10,FALSE),'Production Only'!$AU$39)</f>
        <v>2.4232292053071945E-2</v>
      </c>
      <c r="H508" s="30">
        <f>IFERROR(VLOOKUP($F508,'Production Only'!$AL$2:$AU$38,9,FALSE),'Production Only'!$AT$39)</f>
        <v>1.219527367005955</v>
      </c>
      <c r="I508" s="30">
        <f>IFERROR(VLOOKUP($F508,'Production Only'!$AL$2:$AU$38,8,FALSE),'Production Only'!$AS$39)</f>
        <v>0.48793004003171608</v>
      </c>
      <c r="J508" s="31">
        <f>IFERROR(VLOOKUP($F508,'Production Only'!$AX$2:$BG$38,10,FALSE),'Production Only'!$BG$39)</f>
        <v>5.6630675699581717E-3</v>
      </c>
      <c r="K508" s="31">
        <f>IFERROR(VLOOKUP($F508,'Production Only'!$AX$2:$BG$38,9,FALSE),'Production Only'!$BF$39)</f>
        <v>1.4895751995434567</v>
      </c>
      <c r="L508" s="31">
        <f>IFERROR(VLOOKUP($F508,'Production Only'!$AX$2:$BG$38,8,FALSE),'Production Only'!$BE$39)</f>
        <v>0.80935440345454335</v>
      </c>
      <c r="M508" s="31">
        <f>IFERROR(VLOOKUP($F508,'Production Only'!$BJ$2:$BS$38,10,FALSE),'Production Only'!$BS$39)</f>
        <v>2.2636414564047174E-2</v>
      </c>
      <c r="N508" s="31">
        <f>IFERROR(VLOOKUP($F508,'Production Only'!$BJ$2:$BS$38,9,FALSE),'Production Only'!$BR$39)</f>
        <v>1.1925994178888928</v>
      </c>
      <c r="O508" s="31">
        <f>IFERROR(VLOOKUP($F508,'Production Only'!$BJ$2:$BS$38,8,FALSE),'Production Only'!$BQ$39)</f>
        <v>0.40093865907518167</v>
      </c>
    </row>
    <row r="509" spans="1:15" customFormat="1" x14ac:dyDescent="0.25">
      <c r="A509" s="28" t="s">
        <v>2717</v>
      </c>
      <c r="B509" s="28" t="s">
        <v>2519</v>
      </c>
      <c r="C509" s="28" t="s">
        <v>2718</v>
      </c>
      <c r="D509" s="28" t="s">
        <v>1642</v>
      </c>
      <c r="E509" s="28" t="s">
        <v>1643</v>
      </c>
      <c r="F509" s="29" t="s">
        <v>1644</v>
      </c>
      <c r="G509" s="30">
        <f>IFERROR(VLOOKUP($F509,'Production Only'!$AL$2:$AU$38,10,FALSE),'Production Only'!$AU$39)</f>
        <v>2.4232292053071945E-2</v>
      </c>
      <c r="H509" s="30">
        <f>IFERROR(VLOOKUP($F509,'Production Only'!$AL$2:$AU$38,9,FALSE),'Production Only'!$AT$39)</f>
        <v>1.219527367005955</v>
      </c>
      <c r="I509" s="30">
        <f>IFERROR(VLOOKUP($F509,'Production Only'!$AL$2:$AU$38,8,FALSE),'Production Only'!$AS$39)</f>
        <v>0.48793004003171608</v>
      </c>
      <c r="J509" s="31">
        <f>IFERROR(VLOOKUP($F509,'Production Only'!$AX$2:$BG$38,10,FALSE),'Production Only'!$BG$39)</f>
        <v>5.6630675699581717E-3</v>
      </c>
      <c r="K509" s="31">
        <f>IFERROR(VLOOKUP($F509,'Production Only'!$AX$2:$BG$38,9,FALSE),'Production Only'!$BF$39)</f>
        <v>1.4895751995434567</v>
      </c>
      <c r="L509" s="31">
        <f>IFERROR(VLOOKUP($F509,'Production Only'!$AX$2:$BG$38,8,FALSE),'Production Only'!$BE$39)</f>
        <v>0.80935440345454335</v>
      </c>
      <c r="M509" s="31">
        <f>IFERROR(VLOOKUP($F509,'Production Only'!$BJ$2:$BS$38,10,FALSE),'Production Only'!$BS$39)</f>
        <v>2.2636414564047174E-2</v>
      </c>
      <c r="N509" s="31">
        <f>IFERROR(VLOOKUP($F509,'Production Only'!$BJ$2:$BS$38,9,FALSE),'Production Only'!$BR$39)</f>
        <v>1.1925994178888928</v>
      </c>
      <c r="O509" s="31">
        <f>IFERROR(VLOOKUP($F509,'Production Only'!$BJ$2:$BS$38,8,FALSE),'Production Only'!$BQ$39)</f>
        <v>0.40093865907518167</v>
      </c>
    </row>
    <row r="510" spans="1:15" customFormat="1" x14ac:dyDescent="0.25">
      <c r="A510" s="28" t="s">
        <v>2719</v>
      </c>
      <c r="B510" s="28" t="s">
        <v>2519</v>
      </c>
      <c r="C510" s="28" t="s">
        <v>2720</v>
      </c>
      <c r="D510" s="28" t="s">
        <v>1658</v>
      </c>
      <c r="E510" s="28" t="s">
        <v>1659</v>
      </c>
      <c r="F510" s="29" t="s">
        <v>1660</v>
      </c>
      <c r="G510" s="30">
        <f>IFERROR(VLOOKUP($F510,'Production Only'!$AL$2:$AU$38,10,FALSE),'Production Only'!$AU$39)</f>
        <v>2.4232292053071945E-2</v>
      </c>
      <c r="H510" s="30">
        <f>IFERROR(VLOOKUP($F510,'Production Only'!$AL$2:$AU$38,9,FALSE),'Production Only'!$AT$39)</f>
        <v>1.219527367005955</v>
      </c>
      <c r="I510" s="30">
        <f>IFERROR(VLOOKUP($F510,'Production Only'!$AL$2:$AU$38,8,FALSE),'Production Only'!$AS$39)</f>
        <v>0.48793004003171608</v>
      </c>
      <c r="J510" s="31">
        <f>IFERROR(VLOOKUP($F510,'Production Only'!$AX$2:$BG$38,10,FALSE),'Production Only'!$BG$39)</f>
        <v>5.6630675699581717E-3</v>
      </c>
      <c r="K510" s="31">
        <f>IFERROR(VLOOKUP($F510,'Production Only'!$AX$2:$BG$38,9,FALSE),'Production Only'!$BF$39)</f>
        <v>1.4895751995434567</v>
      </c>
      <c r="L510" s="31">
        <f>IFERROR(VLOOKUP($F510,'Production Only'!$AX$2:$BG$38,8,FALSE),'Production Only'!$BE$39)</f>
        <v>0.80935440345454335</v>
      </c>
      <c r="M510" s="31">
        <f>IFERROR(VLOOKUP($F510,'Production Only'!$BJ$2:$BS$38,10,FALSE),'Production Only'!$BS$39)</f>
        <v>2.2636414564047174E-2</v>
      </c>
      <c r="N510" s="31">
        <f>IFERROR(VLOOKUP($F510,'Production Only'!$BJ$2:$BS$38,9,FALSE),'Production Only'!$BR$39)</f>
        <v>1.1925994178888928</v>
      </c>
      <c r="O510" s="31">
        <f>IFERROR(VLOOKUP($F510,'Production Only'!$BJ$2:$BS$38,8,FALSE),'Production Only'!$BQ$39)</f>
        <v>0.40093865907518167</v>
      </c>
    </row>
    <row r="511" spans="1:15" customFormat="1" x14ac:dyDescent="0.25">
      <c r="A511" s="28" t="s">
        <v>2721</v>
      </c>
      <c r="B511" s="28" t="s">
        <v>2519</v>
      </c>
      <c r="C511" s="28" t="s">
        <v>2722</v>
      </c>
      <c r="D511" s="28" t="s">
        <v>1642</v>
      </c>
      <c r="E511" s="28" t="s">
        <v>1643</v>
      </c>
      <c r="F511" s="29" t="s">
        <v>1644</v>
      </c>
      <c r="G511" s="30">
        <f>IFERROR(VLOOKUP($F511,'Production Only'!$AL$2:$AU$38,10,FALSE),'Production Only'!$AU$39)</f>
        <v>2.4232292053071945E-2</v>
      </c>
      <c r="H511" s="30">
        <f>IFERROR(VLOOKUP($F511,'Production Only'!$AL$2:$AU$38,9,FALSE),'Production Only'!$AT$39)</f>
        <v>1.219527367005955</v>
      </c>
      <c r="I511" s="30">
        <f>IFERROR(VLOOKUP($F511,'Production Only'!$AL$2:$AU$38,8,FALSE),'Production Only'!$AS$39)</f>
        <v>0.48793004003171608</v>
      </c>
      <c r="J511" s="31">
        <f>IFERROR(VLOOKUP($F511,'Production Only'!$AX$2:$BG$38,10,FALSE),'Production Only'!$BG$39)</f>
        <v>5.6630675699581717E-3</v>
      </c>
      <c r="K511" s="31">
        <f>IFERROR(VLOOKUP($F511,'Production Only'!$AX$2:$BG$38,9,FALSE),'Production Only'!$BF$39)</f>
        <v>1.4895751995434567</v>
      </c>
      <c r="L511" s="31">
        <f>IFERROR(VLOOKUP($F511,'Production Only'!$AX$2:$BG$38,8,FALSE),'Production Only'!$BE$39)</f>
        <v>0.80935440345454335</v>
      </c>
      <c r="M511" s="31">
        <f>IFERROR(VLOOKUP($F511,'Production Only'!$BJ$2:$BS$38,10,FALSE),'Production Only'!$BS$39)</f>
        <v>2.2636414564047174E-2</v>
      </c>
      <c r="N511" s="31">
        <f>IFERROR(VLOOKUP($F511,'Production Only'!$BJ$2:$BS$38,9,FALSE),'Production Only'!$BR$39)</f>
        <v>1.1925994178888928</v>
      </c>
      <c r="O511" s="31">
        <f>IFERROR(VLOOKUP($F511,'Production Only'!$BJ$2:$BS$38,8,FALSE),'Production Only'!$BQ$39)</f>
        <v>0.40093865907518167</v>
      </c>
    </row>
    <row r="512" spans="1:15" customFormat="1" x14ac:dyDescent="0.25">
      <c r="A512" s="28" t="s">
        <v>2723</v>
      </c>
      <c r="B512" s="28" t="s">
        <v>2519</v>
      </c>
      <c r="C512" s="28" t="s">
        <v>2724</v>
      </c>
      <c r="D512" s="28" t="s">
        <v>1642</v>
      </c>
      <c r="E512" s="28" t="s">
        <v>1643</v>
      </c>
      <c r="F512" s="29" t="s">
        <v>1644</v>
      </c>
      <c r="G512" s="30">
        <f>IFERROR(VLOOKUP($F512,'Production Only'!$AL$2:$AU$38,10,FALSE),'Production Only'!$AU$39)</f>
        <v>2.4232292053071945E-2</v>
      </c>
      <c r="H512" s="30">
        <f>IFERROR(VLOOKUP($F512,'Production Only'!$AL$2:$AU$38,9,FALSE),'Production Only'!$AT$39)</f>
        <v>1.219527367005955</v>
      </c>
      <c r="I512" s="30">
        <f>IFERROR(VLOOKUP($F512,'Production Only'!$AL$2:$AU$38,8,FALSE),'Production Only'!$AS$39)</f>
        <v>0.48793004003171608</v>
      </c>
      <c r="J512" s="31">
        <f>IFERROR(VLOOKUP($F512,'Production Only'!$AX$2:$BG$38,10,FALSE),'Production Only'!$BG$39)</f>
        <v>5.6630675699581717E-3</v>
      </c>
      <c r="K512" s="31">
        <f>IFERROR(VLOOKUP($F512,'Production Only'!$AX$2:$BG$38,9,FALSE),'Production Only'!$BF$39)</f>
        <v>1.4895751995434567</v>
      </c>
      <c r="L512" s="31">
        <f>IFERROR(VLOOKUP($F512,'Production Only'!$AX$2:$BG$38,8,FALSE),'Production Only'!$BE$39)</f>
        <v>0.80935440345454335</v>
      </c>
      <c r="M512" s="31">
        <f>IFERROR(VLOOKUP($F512,'Production Only'!$BJ$2:$BS$38,10,FALSE),'Production Only'!$BS$39)</f>
        <v>2.2636414564047174E-2</v>
      </c>
      <c r="N512" s="31">
        <f>IFERROR(VLOOKUP($F512,'Production Only'!$BJ$2:$BS$38,9,FALSE),'Production Only'!$BR$39)</f>
        <v>1.1925994178888928</v>
      </c>
      <c r="O512" s="31">
        <f>IFERROR(VLOOKUP($F512,'Production Only'!$BJ$2:$BS$38,8,FALSE),'Production Only'!$BQ$39)</f>
        <v>0.40093865907518167</v>
      </c>
    </row>
    <row r="513" spans="1:15" customFormat="1" x14ac:dyDescent="0.25">
      <c r="A513" s="28" t="s">
        <v>2725</v>
      </c>
      <c r="B513" s="28" t="s">
        <v>2519</v>
      </c>
      <c r="C513" s="28" t="s">
        <v>2504</v>
      </c>
      <c r="D513" s="28" t="s">
        <v>1642</v>
      </c>
      <c r="E513" s="28" t="s">
        <v>1643</v>
      </c>
      <c r="F513" s="29" t="s">
        <v>1644</v>
      </c>
      <c r="G513" s="30">
        <f>IFERROR(VLOOKUP($F513,'Production Only'!$AL$2:$AU$38,10,FALSE),'Production Only'!$AU$39)</f>
        <v>2.4232292053071945E-2</v>
      </c>
      <c r="H513" s="30">
        <f>IFERROR(VLOOKUP($F513,'Production Only'!$AL$2:$AU$38,9,FALSE),'Production Only'!$AT$39)</f>
        <v>1.219527367005955</v>
      </c>
      <c r="I513" s="30">
        <f>IFERROR(VLOOKUP($F513,'Production Only'!$AL$2:$AU$38,8,FALSE),'Production Only'!$AS$39)</f>
        <v>0.48793004003171608</v>
      </c>
      <c r="J513" s="31">
        <f>IFERROR(VLOOKUP($F513,'Production Only'!$AX$2:$BG$38,10,FALSE),'Production Only'!$BG$39)</f>
        <v>5.6630675699581717E-3</v>
      </c>
      <c r="K513" s="31">
        <f>IFERROR(VLOOKUP($F513,'Production Only'!$AX$2:$BG$38,9,FALSE),'Production Only'!$BF$39)</f>
        <v>1.4895751995434567</v>
      </c>
      <c r="L513" s="31">
        <f>IFERROR(VLOOKUP($F513,'Production Only'!$AX$2:$BG$38,8,FALSE),'Production Only'!$BE$39)</f>
        <v>0.80935440345454335</v>
      </c>
      <c r="M513" s="31">
        <f>IFERROR(VLOOKUP($F513,'Production Only'!$BJ$2:$BS$38,10,FALSE),'Production Only'!$BS$39)</f>
        <v>2.2636414564047174E-2</v>
      </c>
      <c r="N513" s="31">
        <f>IFERROR(VLOOKUP($F513,'Production Only'!$BJ$2:$BS$38,9,FALSE),'Production Only'!$BR$39)</f>
        <v>1.1925994178888928</v>
      </c>
      <c r="O513" s="31">
        <f>IFERROR(VLOOKUP($F513,'Production Only'!$BJ$2:$BS$38,8,FALSE),'Production Only'!$BQ$39)</f>
        <v>0.40093865907518167</v>
      </c>
    </row>
    <row r="514" spans="1:15" customFormat="1" x14ac:dyDescent="0.25">
      <c r="A514" s="28" t="s">
        <v>2726</v>
      </c>
      <c r="B514" s="28" t="s">
        <v>2519</v>
      </c>
      <c r="C514" s="28" t="s">
        <v>2727</v>
      </c>
      <c r="D514" s="28" t="s">
        <v>1658</v>
      </c>
      <c r="E514" s="28" t="s">
        <v>1659</v>
      </c>
      <c r="F514" s="29" t="s">
        <v>1660</v>
      </c>
      <c r="G514" s="30">
        <f>IFERROR(VLOOKUP($F514,'Production Only'!$AL$2:$AU$38,10,FALSE),'Production Only'!$AU$39)</f>
        <v>2.4232292053071945E-2</v>
      </c>
      <c r="H514" s="30">
        <f>IFERROR(VLOOKUP($F514,'Production Only'!$AL$2:$AU$38,9,FALSE),'Production Only'!$AT$39)</f>
        <v>1.219527367005955</v>
      </c>
      <c r="I514" s="30">
        <f>IFERROR(VLOOKUP($F514,'Production Only'!$AL$2:$AU$38,8,FALSE),'Production Only'!$AS$39)</f>
        <v>0.48793004003171608</v>
      </c>
      <c r="J514" s="31">
        <f>IFERROR(VLOOKUP($F514,'Production Only'!$AX$2:$BG$38,10,FALSE),'Production Only'!$BG$39)</f>
        <v>5.6630675699581717E-3</v>
      </c>
      <c r="K514" s="31">
        <f>IFERROR(VLOOKUP($F514,'Production Only'!$AX$2:$BG$38,9,FALSE),'Production Only'!$BF$39)</f>
        <v>1.4895751995434567</v>
      </c>
      <c r="L514" s="31">
        <f>IFERROR(VLOOKUP($F514,'Production Only'!$AX$2:$BG$38,8,FALSE),'Production Only'!$BE$39)</f>
        <v>0.80935440345454335</v>
      </c>
      <c r="M514" s="31">
        <f>IFERROR(VLOOKUP($F514,'Production Only'!$BJ$2:$BS$38,10,FALSE),'Production Only'!$BS$39)</f>
        <v>2.2636414564047174E-2</v>
      </c>
      <c r="N514" s="31">
        <f>IFERROR(VLOOKUP($F514,'Production Only'!$BJ$2:$BS$38,9,FALSE),'Production Only'!$BR$39)</f>
        <v>1.1925994178888928</v>
      </c>
      <c r="O514" s="31">
        <f>IFERROR(VLOOKUP($F514,'Production Only'!$BJ$2:$BS$38,8,FALSE),'Production Only'!$BQ$39)</f>
        <v>0.40093865907518167</v>
      </c>
    </row>
    <row r="515" spans="1:15" customFormat="1" x14ac:dyDescent="0.25">
      <c r="A515" s="28" t="s">
        <v>2728</v>
      </c>
      <c r="B515" s="28" t="s">
        <v>2519</v>
      </c>
      <c r="C515" s="28" t="s">
        <v>2729</v>
      </c>
      <c r="D515" s="28" t="s">
        <v>1658</v>
      </c>
      <c r="E515" s="28" t="s">
        <v>1659</v>
      </c>
      <c r="F515" s="29" t="s">
        <v>1660</v>
      </c>
      <c r="G515" s="30">
        <f>IFERROR(VLOOKUP($F515,'Production Only'!$AL$2:$AU$38,10,FALSE),'Production Only'!$AU$39)</f>
        <v>2.4232292053071945E-2</v>
      </c>
      <c r="H515" s="30">
        <f>IFERROR(VLOOKUP($F515,'Production Only'!$AL$2:$AU$38,9,FALSE),'Production Only'!$AT$39)</f>
        <v>1.219527367005955</v>
      </c>
      <c r="I515" s="30">
        <f>IFERROR(VLOOKUP($F515,'Production Only'!$AL$2:$AU$38,8,FALSE),'Production Only'!$AS$39)</f>
        <v>0.48793004003171608</v>
      </c>
      <c r="J515" s="31">
        <f>IFERROR(VLOOKUP($F515,'Production Only'!$AX$2:$BG$38,10,FALSE),'Production Only'!$BG$39)</f>
        <v>5.6630675699581717E-3</v>
      </c>
      <c r="K515" s="31">
        <f>IFERROR(VLOOKUP($F515,'Production Only'!$AX$2:$BG$38,9,FALSE),'Production Only'!$BF$39)</f>
        <v>1.4895751995434567</v>
      </c>
      <c r="L515" s="31">
        <f>IFERROR(VLOOKUP($F515,'Production Only'!$AX$2:$BG$38,8,FALSE),'Production Only'!$BE$39)</f>
        <v>0.80935440345454335</v>
      </c>
      <c r="M515" s="31">
        <f>IFERROR(VLOOKUP($F515,'Production Only'!$BJ$2:$BS$38,10,FALSE),'Production Only'!$BS$39)</f>
        <v>2.2636414564047174E-2</v>
      </c>
      <c r="N515" s="31">
        <f>IFERROR(VLOOKUP($F515,'Production Only'!$BJ$2:$BS$38,9,FALSE),'Production Only'!$BR$39)</f>
        <v>1.1925994178888928</v>
      </c>
      <c r="O515" s="31">
        <f>IFERROR(VLOOKUP($F515,'Production Only'!$BJ$2:$BS$38,8,FALSE),'Production Only'!$BQ$39)</f>
        <v>0.40093865907518167</v>
      </c>
    </row>
    <row r="516" spans="1:15" customFormat="1" x14ac:dyDescent="0.25">
      <c r="A516" s="28" t="s">
        <v>2730</v>
      </c>
      <c r="B516" s="28" t="s">
        <v>2519</v>
      </c>
      <c r="C516" s="28" t="s">
        <v>2731</v>
      </c>
      <c r="D516" s="28" t="s">
        <v>1642</v>
      </c>
      <c r="E516" s="28" t="s">
        <v>1643</v>
      </c>
      <c r="F516" s="29" t="s">
        <v>1644</v>
      </c>
      <c r="G516" s="30">
        <f>IFERROR(VLOOKUP($F516,'Production Only'!$AL$2:$AU$38,10,FALSE),'Production Only'!$AU$39)</f>
        <v>2.4232292053071945E-2</v>
      </c>
      <c r="H516" s="30">
        <f>IFERROR(VLOOKUP($F516,'Production Only'!$AL$2:$AU$38,9,FALSE),'Production Only'!$AT$39)</f>
        <v>1.219527367005955</v>
      </c>
      <c r="I516" s="30">
        <f>IFERROR(VLOOKUP($F516,'Production Only'!$AL$2:$AU$38,8,FALSE),'Production Only'!$AS$39)</f>
        <v>0.48793004003171608</v>
      </c>
      <c r="J516" s="31">
        <f>IFERROR(VLOOKUP($F516,'Production Only'!$AX$2:$BG$38,10,FALSE),'Production Only'!$BG$39)</f>
        <v>5.6630675699581717E-3</v>
      </c>
      <c r="K516" s="31">
        <f>IFERROR(VLOOKUP($F516,'Production Only'!$AX$2:$BG$38,9,FALSE),'Production Only'!$BF$39)</f>
        <v>1.4895751995434567</v>
      </c>
      <c r="L516" s="31">
        <f>IFERROR(VLOOKUP($F516,'Production Only'!$AX$2:$BG$38,8,FALSE),'Production Only'!$BE$39)</f>
        <v>0.80935440345454335</v>
      </c>
      <c r="M516" s="31">
        <f>IFERROR(VLOOKUP($F516,'Production Only'!$BJ$2:$BS$38,10,FALSE),'Production Only'!$BS$39)</f>
        <v>2.2636414564047174E-2</v>
      </c>
      <c r="N516" s="31">
        <f>IFERROR(VLOOKUP($F516,'Production Only'!$BJ$2:$BS$38,9,FALSE),'Production Only'!$BR$39)</f>
        <v>1.1925994178888928</v>
      </c>
      <c r="O516" s="31">
        <f>IFERROR(VLOOKUP($F516,'Production Only'!$BJ$2:$BS$38,8,FALSE),'Production Only'!$BQ$39)</f>
        <v>0.40093865907518167</v>
      </c>
    </row>
    <row r="517" spans="1:15" customFormat="1" x14ac:dyDescent="0.25">
      <c r="A517" s="28" t="s">
        <v>2732</v>
      </c>
      <c r="B517" s="28" t="s">
        <v>2519</v>
      </c>
      <c r="C517" s="28" t="s">
        <v>1768</v>
      </c>
      <c r="D517" s="28" t="s">
        <v>1642</v>
      </c>
      <c r="E517" s="28" t="s">
        <v>1643</v>
      </c>
      <c r="F517" s="29" t="s">
        <v>1644</v>
      </c>
      <c r="G517" s="30">
        <f>IFERROR(VLOOKUP($F517,'Production Only'!$AL$2:$AU$38,10,FALSE),'Production Only'!$AU$39)</f>
        <v>2.4232292053071945E-2</v>
      </c>
      <c r="H517" s="30">
        <f>IFERROR(VLOOKUP($F517,'Production Only'!$AL$2:$AU$38,9,FALSE),'Production Only'!$AT$39)</f>
        <v>1.219527367005955</v>
      </c>
      <c r="I517" s="30">
        <f>IFERROR(VLOOKUP($F517,'Production Only'!$AL$2:$AU$38,8,FALSE),'Production Only'!$AS$39)</f>
        <v>0.48793004003171608</v>
      </c>
      <c r="J517" s="31">
        <f>IFERROR(VLOOKUP($F517,'Production Only'!$AX$2:$BG$38,10,FALSE),'Production Only'!$BG$39)</f>
        <v>5.6630675699581717E-3</v>
      </c>
      <c r="K517" s="31">
        <f>IFERROR(VLOOKUP($F517,'Production Only'!$AX$2:$BG$38,9,FALSE),'Production Only'!$BF$39)</f>
        <v>1.4895751995434567</v>
      </c>
      <c r="L517" s="31">
        <f>IFERROR(VLOOKUP($F517,'Production Only'!$AX$2:$BG$38,8,FALSE),'Production Only'!$BE$39)</f>
        <v>0.80935440345454335</v>
      </c>
      <c r="M517" s="31">
        <f>IFERROR(VLOOKUP($F517,'Production Only'!$BJ$2:$BS$38,10,FALSE),'Production Only'!$BS$39)</f>
        <v>2.2636414564047174E-2</v>
      </c>
      <c r="N517" s="31">
        <f>IFERROR(VLOOKUP($F517,'Production Only'!$BJ$2:$BS$38,9,FALSE),'Production Only'!$BR$39)</f>
        <v>1.1925994178888928</v>
      </c>
      <c r="O517" s="31">
        <f>IFERROR(VLOOKUP($F517,'Production Only'!$BJ$2:$BS$38,8,FALSE),'Production Only'!$BQ$39)</f>
        <v>0.40093865907518167</v>
      </c>
    </row>
    <row r="518" spans="1:15" customFormat="1" x14ac:dyDescent="0.25">
      <c r="A518" s="28" t="s">
        <v>2733</v>
      </c>
      <c r="B518" s="28" t="s">
        <v>2519</v>
      </c>
      <c r="C518" s="28" t="s">
        <v>2734</v>
      </c>
      <c r="D518" s="28" t="s">
        <v>1658</v>
      </c>
      <c r="E518" s="28" t="s">
        <v>1659</v>
      </c>
      <c r="F518" s="29" t="s">
        <v>1660</v>
      </c>
      <c r="G518" s="30">
        <f>IFERROR(VLOOKUP($F518,'Production Only'!$AL$2:$AU$38,10,FALSE),'Production Only'!$AU$39)</f>
        <v>2.4232292053071945E-2</v>
      </c>
      <c r="H518" s="30">
        <f>IFERROR(VLOOKUP($F518,'Production Only'!$AL$2:$AU$38,9,FALSE),'Production Only'!$AT$39)</f>
        <v>1.219527367005955</v>
      </c>
      <c r="I518" s="30">
        <f>IFERROR(VLOOKUP($F518,'Production Only'!$AL$2:$AU$38,8,FALSE),'Production Only'!$AS$39)</f>
        <v>0.48793004003171608</v>
      </c>
      <c r="J518" s="31">
        <f>IFERROR(VLOOKUP($F518,'Production Only'!$AX$2:$BG$38,10,FALSE),'Production Only'!$BG$39)</f>
        <v>5.6630675699581717E-3</v>
      </c>
      <c r="K518" s="31">
        <f>IFERROR(VLOOKUP($F518,'Production Only'!$AX$2:$BG$38,9,FALSE),'Production Only'!$BF$39)</f>
        <v>1.4895751995434567</v>
      </c>
      <c r="L518" s="31">
        <f>IFERROR(VLOOKUP($F518,'Production Only'!$AX$2:$BG$38,8,FALSE),'Production Only'!$BE$39)</f>
        <v>0.80935440345454335</v>
      </c>
      <c r="M518" s="31">
        <f>IFERROR(VLOOKUP($F518,'Production Only'!$BJ$2:$BS$38,10,FALSE),'Production Only'!$BS$39)</f>
        <v>2.2636414564047174E-2</v>
      </c>
      <c r="N518" s="31">
        <f>IFERROR(VLOOKUP($F518,'Production Only'!$BJ$2:$BS$38,9,FALSE),'Production Only'!$BR$39)</f>
        <v>1.1925994178888928</v>
      </c>
      <c r="O518" s="31">
        <f>IFERROR(VLOOKUP($F518,'Production Only'!$BJ$2:$BS$38,8,FALSE),'Production Only'!$BQ$39)</f>
        <v>0.40093865907518167</v>
      </c>
    </row>
    <row r="519" spans="1:15" customFormat="1" x14ac:dyDescent="0.25">
      <c r="A519" s="28" t="s">
        <v>2735</v>
      </c>
      <c r="B519" s="28" t="s">
        <v>2519</v>
      </c>
      <c r="C519" s="28" t="s">
        <v>2736</v>
      </c>
      <c r="D519" s="28" t="s">
        <v>1658</v>
      </c>
      <c r="E519" s="28" t="s">
        <v>1659</v>
      </c>
      <c r="F519" s="29" t="s">
        <v>1660</v>
      </c>
      <c r="G519" s="30">
        <f>IFERROR(VLOOKUP($F519,'Production Only'!$AL$2:$AU$38,10,FALSE),'Production Only'!$AU$39)</f>
        <v>2.4232292053071945E-2</v>
      </c>
      <c r="H519" s="30">
        <f>IFERROR(VLOOKUP($F519,'Production Only'!$AL$2:$AU$38,9,FALSE),'Production Only'!$AT$39)</f>
        <v>1.219527367005955</v>
      </c>
      <c r="I519" s="30">
        <f>IFERROR(VLOOKUP($F519,'Production Only'!$AL$2:$AU$38,8,FALSE),'Production Only'!$AS$39)</f>
        <v>0.48793004003171608</v>
      </c>
      <c r="J519" s="31">
        <f>IFERROR(VLOOKUP($F519,'Production Only'!$AX$2:$BG$38,10,FALSE),'Production Only'!$BG$39)</f>
        <v>5.6630675699581717E-3</v>
      </c>
      <c r="K519" s="31">
        <f>IFERROR(VLOOKUP($F519,'Production Only'!$AX$2:$BG$38,9,FALSE),'Production Only'!$BF$39)</f>
        <v>1.4895751995434567</v>
      </c>
      <c r="L519" s="31">
        <f>IFERROR(VLOOKUP($F519,'Production Only'!$AX$2:$BG$38,8,FALSE),'Production Only'!$BE$39)</f>
        <v>0.80935440345454335</v>
      </c>
      <c r="M519" s="31">
        <f>IFERROR(VLOOKUP($F519,'Production Only'!$BJ$2:$BS$38,10,FALSE),'Production Only'!$BS$39)</f>
        <v>2.2636414564047174E-2</v>
      </c>
      <c r="N519" s="31">
        <f>IFERROR(VLOOKUP($F519,'Production Only'!$BJ$2:$BS$38,9,FALSE),'Production Only'!$BR$39)</f>
        <v>1.1925994178888928</v>
      </c>
      <c r="O519" s="31">
        <f>IFERROR(VLOOKUP($F519,'Production Only'!$BJ$2:$BS$38,8,FALSE),'Production Only'!$BQ$39)</f>
        <v>0.40093865907518167</v>
      </c>
    </row>
    <row r="520" spans="1:15" customFormat="1" x14ac:dyDescent="0.25">
      <c r="A520" s="28" t="s">
        <v>2737</v>
      </c>
      <c r="B520" s="28" t="s">
        <v>2519</v>
      </c>
      <c r="C520" s="28" t="s">
        <v>2738</v>
      </c>
      <c r="D520" s="28" t="s">
        <v>1642</v>
      </c>
      <c r="E520" s="28" t="s">
        <v>1643</v>
      </c>
      <c r="F520" s="29" t="s">
        <v>1644</v>
      </c>
      <c r="G520" s="30">
        <f>IFERROR(VLOOKUP($F520,'Production Only'!$AL$2:$AU$38,10,FALSE),'Production Only'!$AU$39)</f>
        <v>2.4232292053071945E-2</v>
      </c>
      <c r="H520" s="30">
        <f>IFERROR(VLOOKUP($F520,'Production Only'!$AL$2:$AU$38,9,FALSE),'Production Only'!$AT$39)</f>
        <v>1.219527367005955</v>
      </c>
      <c r="I520" s="30">
        <f>IFERROR(VLOOKUP($F520,'Production Only'!$AL$2:$AU$38,8,FALSE),'Production Only'!$AS$39)</f>
        <v>0.48793004003171608</v>
      </c>
      <c r="J520" s="31">
        <f>IFERROR(VLOOKUP($F520,'Production Only'!$AX$2:$BG$38,10,FALSE),'Production Only'!$BG$39)</f>
        <v>5.6630675699581717E-3</v>
      </c>
      <c r="K520" s="31">
        <f>IFERROR(VLOOKUP($F520,'Production Only'!$AX$2:$BG$38,9,FALSE),'Production Only'!$BF$39)</f>
        <v>1.4895751995434567</v>
      </c>
      <c r="L520" s="31">
        <f>IFERROR(VLOOKUP($F520,'Production Only'!$AX$2:$BG$38,8,FALSE),'Production Only'!$BE$39)</f>
        <v>0.80935440345454335</v>
      </c>
      <c r="M520" s="31">
        <f>IFERROR(VLOOKUP($F520,'Production Only'!$BJ$2:$BS$38,10,FALSE),'Production Only'!$BS$39)</f>
        <v>2.2636414564047174E-2</v>
      </c>
      <c r="N520" s="31">
        <f>IFERROR(VLOOKUP($F520,'Production Only'!$BJ$2:$BS$38,9,FALSE),'Production Only'!$BR$39)</f>
        <v>1.1925994178888928</v>
      </c>
      <c r="O520" s="31">
        <f>IFERROR(VLOOKUP($F520,'Production Only'!$BJ$2:$BS$38,8,FALSE),'Production Only'!$BQ$39)</f>
        <v>0.40093865907518167</v>
      </c>
    </row>
    <row r="521" spans="1:15" customFormat="1" x14ac:dyDescent="0.25">
      <c r="A521" s="28" t="s">
        <v>2739</v>
      </c>
      <c r="B521" s="28" t="s">
        <v>2519</v>
      </c>
      <c r="C521" s="28" t="s">
        <v>2509</v>
      </c>
      <c r="D521" s="28" t="s">
        <v>1642</v>
      </c>
      <c r="E521" s="28" t="s">
        <v>1643</v>
      </c>
      <c r="F521" s="29" t="s">
        <v>1644</v>
      </c>
      <c r="G521" s="30">
        <f>IFERROR(VLOOKUP($F521,'Production Only'!$AL$2:$AU$38,10,FALSE),'Production Only'!$AU$39)</f>
        <v>2.4232292053071945E-2</v>
      </c>
      <c r="H521" s="30">
        <f>IFERROR(VLOOKUP($F521,'Production Only'!$AL$2:$AU$38,9,FALSE),'Production Only'!$AT$39)</f>
        <v>1.219527367005955</v>
      </c>
      <c r="I521" s="30">
        <f>IFERROR(VLOOKUP($F521,'Production Only'!$AL$2:$AU$38,8,FALSE),'Production Only'!$AS$39)</f>
        <v>0.48793004003171608</v>
      </c>
      <c r="J521" s="31">
        <f>IFERROR(VLOOKUP($F521,'Production Only'!$AX$2:$BG$38,10,FALSE),'Production Only'!$BG$39)</f>
        <v>5.6630675699581717E-3</v>
      </c>
      <c r="K521" s="31">
        <f>IFERROR(VLOOKUP($F521,'Production Only'!$AX$2:$BG$38,9,FALSE),'Production Only'!$BF$39)</f>
        <v>1.4895751995434567</v>
      </c>
      <c r="L521" s="31">
        <f>IFERROR(VLOOKUP($F521,'Production Only'!$AX$2:$BG$38,8,FALSE),'Production Only'!$BE$39)</f>
        <v>0.80935440345454335</v>
      </c>
      <c r="M521" s="31">
        <f>IFERROR(VLOOKUP($F521,'Production Only'!$BJ$2:$BS$38,10,FALSE),'Production Only'!$BS$39)</f>
        <v>2.2636414564047174E-2</v>
      </c>
      <c r="N521" s="31">
        <f>IFERROR(VLOOKUP($F521,'Production Only'!$BJ$2:$BS$38,9,FALSE),'Production Only'!$BR$39)</f>
        <v>1.1925994178888928</v>
      </c>
      <c r="O521" s="31">
        <f>IFERROR(VLOOKUP($F521,'Production Only'!$BJ$2:$BS$38,8,FALSE),'Production Only'!$BQ$39)</f>
        <v>0.40093865907518167</v>
      </c>
    </row>
    <row r="522" spans="1:15" customFormat="1" x14ac:dyDescent="0.25">
      <c r="A522" s="28" t="s">
        <v>2740</v>
      </c>
      <c r="B522" s="28" t="s">
        <v>2519</v>
      </c>
      <c r="C522" s="28" t="s">
        <v>2741</v>
      </c>
      <c r="D522" s="28" t="s">
        <v>1642</v>
      </c>
      <c r="E522" s="28" t="s">
        <v>1643</v>
      </c>
      <c r="F522" s="29" t="s">
        <v>1644</v>
      </c>
      <c r="G522" s="30">
        <f>IFERROR(VLOOKUP($F522,'Production Only'!$AL$2:$AU$38,10,FALSE),'Production Only'!$AU$39)</f>
        <v>2.4232292053071945E-2</v>
      </c>
      <c r="H522" s="30">
        <f>IFERROR(VLOOKUP($F522,'Production Only'!$AL$2:$AU$38,9,FALSE),'Production Only'!$AT$39)</f>
        <v>1.219527367005955</v>
      </c>
      <c r="I522" s="30">
        <f>IFERROR(VLOOKUP($F522,'Production Only'!$AL$2:$AU$38,8,FALSE),'Production Only'!$AS$39)</f>
        <v>0.48793004003171608</v>
      </c>
      <c r="J522" s="31">
        <f>IFERROR(VLOOKUP($F522,'Production Only'!$AX$2:$BG$38,10,FALSE),'Production Only'!$BG$39)</f>
        <v>5.6630675699581717E-3</v>
      </c>
      <c r="K522" s="31">
        <f>IFERROR(VLOOKUP($F522,'Production Only'!$AX$2:$BG$38,9,FALSE),'Production Only'!$BF$39)</f>
        <v>1.4895751995434567</v>
      </c>
      <c r="L522" s="31">
        <f>IFERROR(VLOOKUP($F522,'Production Only'!$AX$2:$BG$38,8,FALSE),'Production Only'!$BE$39)</f>
        <v>0.80935440345454335</v>
      </c>
      <c r="M522" s="31">
        <f>IFERROR(VLOOKUP($F522,'Production Only'!$BJ$2:$BS$38,10,FALSE),'Production Only'!$BS$39)</f>
        <v>2.2636414564047174E-2</v>
      </c>
      <c r="N522" s="31">
        <f>IFERROR(VLOOKUP($F522,'Production Only'!$BJ$2:$BS$38,9,FALSE),'Production Only'!$BR$39)</f>
        <v>1.1925994178888928</v>
      </c>
      <c r="O522" s="31">
        <f>IFERROR(VLOOKUP($F522,'Production Only'!$BJ$2:$BS$38,8,FALSE),'Production Only'!$BQ$39)</f>
        <v>0.40093865907518167</v>
      </c>
    </row>
    <row r="523" spans="1:15" customFormat="1" x14ac:dyDescent="0.25">
      <c r="A523" s="28" t="s">
        <v>2742</v>
      </c>
      <c r="B523" s="28" t="s">
        <v>2519</v>
      </c>
      <c r="C523" s="28" t="s">
        <v>2743</v>
      </c>
      <c r="D523" s="28" t="s">
        <v>1642</v>
      </c>
      <c r="E523" s="28" t="s">
        <v>1643</v>
      </c>
      <c r="F523" s="29" t="s">
        <v>1644</v>
      </c>
      <c r="G523" s="30">
        <f>IFERROR(VLOOKUP($F523,'Production Only'!$AL$2:$AU$38,10,FALSE),'Production Only'!$AU$39)</f>
        <v>2.4232292053071945E-2</v>
      </c>
      <c r="H523" s="30">
        <f>IFERROR(VLOOKUP($F523,'Production Only'!$AL$2:$AU$38,9,FALSE),'Production Only'!$AT$39)</f>
        <v>1.219527367005955</v>
      </c>
      <c r="I523" s="30">
        <f>IFERROR(VLOOKUP($F523,'Production Only'!$AL$2:$AU$38,8,FALSE),'Production Only'!$AS$39)</f>
        <v>0.48793004003171608</v>
      </c>
      <c r="J523" s="31">
        <f>IFERROR(VLOOKUP($F523,'Production Only'!$AX$2:$BG$38,10,FALSE),'Production Only'!$BG$39)</f>
        <v>5.6630675699581717E-3</v>
      </c>
      <c r="K523" s="31">
        <f>IFERROR(VLOOKUP($F523,'Production Only'!$AX$2:$BG$38,9,FALSE),'Production Only'!$BF$39)</f>
        <v>1.4895751995434567</v>
      </c>
      <c r="L523" s="31">
        <f>IFERROR(VLOOKUP($F523,'Production Only'!$AX$2:$BG$38,8,FALSE),'Production Only'!$BE$39)</f>
        <v>0.80935440345454335</v>
      </c>
      <c r="M523" s="31">
        <f>IFERROR(VLOOKUP($F523,'Production Only'!$BJ$2:$BS$38,10,FALSE),'Production Only'!$BS$39)</f>
        <v>2.2636414564047174E-2</v>
      </c>
      <c r="N523" s="31">
        <f>IFERROR(VLOOKUP($F523,'Production Only'!$BJ$2:$BS$38,9,FALSE),'Production Only'!$BR$39)</f>
        <v>1.1925994178888928</v>
      </c>
      <c r="O523" s="31">
        <f>IFERROR(VLOOKUP($F523,'Production Only'!$BJ$2:$BS$38,8,FALSE),'Production Only'!$BQ$39)</f>
        <v>0.40093865907518167</v>
      </c>
    </row>
    <row r="524" spans="1:15" customFormat="1" x14ac:dyDescent="0.25">
      <c r="A524" s="28" t="s">
        <v>2744</v>
      </c>
      <c r="B524" s="28" t="s">
        <v>2519</v>
      </c>
      <c r="C524" s="28" t="s">
        <v>2745</v>
      </c>
      <c r="D524" s="28" t="s">
        <v>1642</v>
      </c>
      <c r="E524" s="28" t="s">
        <v>1643</v>
      </c>
      <c r="F524" s="29" t="s">
        <v>1644</v>
      </c>
      <c r="G524" s="30">
        <f>IFERROR(VLOOKUP($F524,'Production Only'!$AL$2:$AU$38,10,FALSE),'Production Only'!$AU$39)</f>
        <v>2.4232292053071945E-2</v>
      </c>
      <c r="H524" s="30">
        <f>IFERROR(VLOOKUP($F524,'Production Only'!$AL$2:$AU$38,9,FALSE),'Production Only'!$AT$39)</f>
        <v>1.219527367005955</v>
      </c>
      <c r="I524" s="30">
        <f>IFERROR(VLOOKUP($F524,'Production Only'!$AL$2:$AU$38,8,FALSE),'Production Only'!$AS$39)</f>
        <v>0.48793004003171608</v>
      </c>
      <c r="J524" s="31">
        <f>IFERROR(VLOOKUP($F524,'Production Only'!$AX$2:$BG$38,10,FALSE),'Production Only'!$BG$39)</f>
        <v>5.6630675699581717E-3</v>
      </c>
      <c r="K524" s="31">
        <f>IFERROR(VLOOKUP($F524,'Production Only'!$AX$2:$BG$38,9,FALSE),'Production Only'!$BF$39)</f>
        <v>1.4895751995434567</v>
      </c>
      <c r="L524" s="31">
        <f>IFERROR(VLOOKUP($F524,'Production Only'!$AX$2:$BG$38,8,FALSE),'Production Only'!$BE$39)</f>
        <v>0.80935440345454335</v>
      </c>
      <c r="M524" s="31">
        <f>IFERROR(VLOOKUP($F524,'Production Only'!$BJ$2:$BS$38,10,FALSE),'Production Only'!$BS$39)</f>
        <v>2.2636414564047174E-2</v>
      </c>
      <c r="N524" s="31">
        <f>IFERROR(VLOOKUP($F524,'Production Only'!$BJ$2:$BS$38,9,FALSE),'Production Only'!$BR$39)</f>
        <v>1.1925994178888928</v>
      </c>
      <c r="O524" s="31">
        <f>IFERROR(VLOOKUP($F524,'Production Only'!$BJ$2:$BS$38,8,FALSE),'Production Only'!$BQ$39)</f>
        <v>0.40093865907518167</v>
      </c>
    </row>
    <row r="525" spans="1:15" customFormat="1" x14ac:dyDescent="0.25">
      <c r="A525" s="28" t="s">
        <v>2746</v>
      </c>
      <c r="B525" s="28" t="s">
        <v>2519</v>
      </c>
      <c r="C525" s="28" t="s">
        <v>2747</v>
      </c>
      <c r="D525" s="28" t="s">
        <v>1642</v>
      </c>
      <c r="E525" s="28" t="s">
        <v>1643</v>
      </c>
      <c r="F525" s="29" t="s">
        <v>1644</v>
      </c>
      <c r="G525" s="30">
        <f>IFERROR(VLOOKUP($F525,'Production Only'!$AL$2:$AU$38,10,FALSE),'Production Only'!$AU$39)</f>
        <v>2.4232292053071945E-2</v>
      </c>
      <c r="H525" s="30">
        <f>IFERROR(VLOOKUP($F525,'Production Only'!$AL$2:$AU$38,9,FALSE),'Production Only'!$AT$39)</f>
        <v>1.219527367005955</v>
      </c>
      <c r="I525" s="30">
        <f>IFERROR(VLOOKUP($F525,'Production Only'!$AL$2:$AU$38,8,FALSE),'Production Only'!$AS$39)</f>
        <v>0.48793004003171608</v>
      </c>
      <c r="J525" s="31">
        <f>IFERROR(VLOOKUP($F525,'Production Only'!$AX$2:$BG$38,10,FALSE),'Production Only'!$BG$39)</f>
        <v>5.6630675699581717E-3</v>
      </c>
      <c r="K525" s="31">
        <f>IFERROR(VLOOKUP($F525,'Production Only'!$AX$2:$BG$38,9,FALSE),'Production Only'!$BF$39)</f>
        <v>1.4895751995434567</v>
      </c>
      <c r="L525" s="31">
        <f>IFERROR(VLOOKUP($F525,'Production Only'!$AX$2:$BG$38,8,FALSE),'Production Only'!$BE$39)</f>
        <v>0.80935440345454335</v>
      </c>
      <c r="M525" s="31">
        <f>IFERROR(VLOOKUP($F525,'Production Only'!$BJ$2:$BS$38,10,FALSE),'Production Only'!$BS$39)</f>
        <v>2.2636414564047174E-2</v>
      </c>
      <c r="N525" s="31">
        <f>IFERROR(VLOOKUP($F525,'Production Only'!$BJ$2:$BS$38,9,FALSE),'Production Only'!$BR$39)</f>
        <v>1.1925994178888928</v>
      </c>
      <c r="O525" s="31">
        <f>IFERROR(VLOOKUP($F525,'Production Only'!$BJ$2:$BS$38,8,FALSE),'Production Only'!$BQ$39)</f>
        <v>0.40093865907518167</v>
      </c>
    </row>
    <row r="526" spans="1:15" customFormat="1" x14ac:dyDescent="0.25">
      <c r="A526" s="28" t="s">
        <v>2748</v>
      </c>
      <c r="B526" s="28" t="s">
        <v>2519</v>
      </c>
      <c r="C526" s="28" t="s">
        <v>2749</v>
      </c>
      <c r="D526" s="28" t="s">
        <v>1642</v>
      </c>
      <c r="E526" s="28" t="s">
        <v>1643</v>
      </c>
      <c r="F526" s="29" t="s">
        <v>1644</v>
      </c>
      <c r="G526" s="30">
        <f>IFERROR(VLOOKUP($F526,'Production Only'!$AL$2:$AU$38,10,FALSE),'Production Only'!$AU$39)</f>
        <v>2.4232292053071945E-2</v>
      </c>
      <c r="H526" s="30">
        <f>IFERROR(VLOOKUP($F526,'Production Only'!$AL$2:$AU$38,9,FALSE),'Production Only'!$AT$39)</f>
        <v>1.219527367005955</v>
      </c>
      <c r="I526" s="30">
        <f>IFERROR(VLOOKUP($F526,'Production Only'!$AL$2:$AU$38,8,FALSE),'Production Only'!$AS$39)</f>
        <v>0.48793004003171608</v>
      </c>
      <c r="J526" s="31">
        <f>IFERROR(VLOOKUP($F526,'Production Only'!$AX$2:$BG$38,10,FALSE),'Production Only'!$BG$39)</f>
        <v>5.6630675699581717E-3</v>
      </c>
      <c r="K526" s="31">
        <f>IFERROR(VLOOKUP($F526,'Production Only'!$AX$2:$BG$38,9,FALSE),'Production Only'!$BF$39)</f>
        <v>1.4895751995434567</v>
      </c>
      <c r="L526" s="31">
        <f>IFERROR(VLOOKUP($F526,'Production Only'!$AX$2:$BG$38,8,FALSE),'Production Only'!$BE$39)</f>
        <v>0.80935440345454335</v>
      </c>
      <c r="M526" s="31">
        <f>IFERROR(VLOOKUP($F526,'Production Only'!$BJ$2:$BS$38,10,FALSE),'Production Only'!$BS$39)</f>
        <v>2.2636414564047174E-2</v>
      </c>
      <c r="N526" s="31">
        <f>IFERROR(VLOOKUP($F526,'Production Only'!$BJ$2:$BS$38,9,FALSE),'Production Only'!$BR$39)</f>
        <v>1.1925994178888928</v>
      </c>
      <c r="O526" s="31">
        <f>IFERROR(VLOOKUP($F526,'Production Only'!$BJ$2:$BS$38,8,FALSE),'Production Only'!$BQ$39)</f>
        <v>0.40093865907518167</v>
      </c>
    </row>
    <row r="527" spans="1:15" customFormat="1" x14ac:dyDescent="0.25">
      <c r="A527" s="28" t="s">
        <v>2750</v>
      </c>
      <c r="B527" s="28" t="s">
        <v>2519</v>
      </c>
      <c r="C527" s="28" t="s">
        <v>2751</v>
      </c>
      <c r="D527" s="28" t="s">
        <v>1658</v>
      </c>
      <c r="E527" s="28" t="s">
        <v>1659</v>
      </c>
      <c r="F527" s="29" t="s">
        <v>1660</v>
      </c>
      <c r="G527" s="30">
        <f>IFERROR(VLOOKUP($F527,'Production Only'!$AL$2:$AU$38,10,FALSE),'Production Only'!$AU$39)</f>
        <v>2.4232292053071945E-2</v>
      </c>
      <c r="H527" s="30">
        <f>IFERROR(VLOOKUP($F527,'Production Only'!$AL$2:$AU$38,9,FALSE),'Production Only'!$AT$39)</f>
        <v>1.219527367005955</v>
      </c>
      <c r="I527" s="30">
        <f>IFERROR(VLOOKUP($F527,'Production Only'!$AL$2:$AU$38,8,FALSE),'Production Only'!$AS$39)</f>
        <v>0.48793004003171608</v>
      </c>
      <c r="J527" s="31">
        <f>IFERROR(VLOOKUP($F527,'Production Only'!$AX$2:$BG$38,10,FALSE),'Production Only'!$BG$39)</f>
        <v>5.6630675699581717E-3</v>
      </c>
      <c r="K527" s="31">
        <f>IFERROR(VLOOKUP($F527,'Production Only'!$AX$2:$BG$38,9,FALSE),'Production Only'!$BF$39)</f>
        <v>1.4895751995434567</v>
      </c>
      <c r="L527" s="31">
        <f>IFERROR(VLOOKUP($F527,'Production Only'!$AX$2:$BG$38,8,FALSE),'Production Only'!$BE$39)</f>
        <v>0.80935440345454335</v>
      </c>
      <c r="M527" s="31">
        <f>IFERROR(VLOOKUP($F527,'Production Only'!$BJ$2:$BS$38,10,FALSE),'Production Only'!$BS$39)</f>
        <v>2.2636414564047174E-2</v>
      </c>
      <c r="N527" s="31">
        <f>IFERROR(VLOOKUP($F527,'Production Only'!$BJ$2:$BS$38,9,FALSE),'Production Only'!$BR$39)</f>
        <v>1.1925994178888928</v>
      </c>
      <c r="O527" s="31">
        <f>IFERROR(VLOOKUP($F527,'Production Only'!$BJ$2:$BS$38,8,FALSE),'Production Only'!$BQ$39)</f>
        <v>0.40093865907518167</v>
      </c>
    </row>
    <row r="528" spans="1:15" customFormat="1" x14ac:dyDescent="0.25">
      <c r="A528" s="28" t="s">
        <v>2752</v>
      </c>
      <c r="B528" s="28" t="s">
        <v>2519</v>
      </c>
      <c r="C528" s="28" t="s">
        <v>2753</v>
      </c>
      <c r="D528" s="28" t="s">
        <v>1642</v>
      </c>
      <c r="E528" s="28" t="s">
        <v>1643</v>
      </c>
      <c r="F528" s="29" t="s">
        <v>1644</v>
      </c>
      <c r="G528" s="30">
        <f>IFERROR(VLOOKUP($F528,'Production Only'!$AL$2:$AU$38,10,FALSE),'Production Only'!$AU$39)</f>
        <v>2.4232292053071945E-2</v>
      </c>
      <c r="H528" s="30">
        <f>IFERROR(VLOOKUP($F528,'Production Only'!$AL$2:$AU$38,9,FALSE),'Production Only'!$AT$39)</f>
        <v>1.219527367005955</v>
      </c>
      <c r="I528" s="30">
        <f>IFERROR(VLOOKUP($F528,'Production Only'!$AL$2:$AU$38,8,FALSE),'Production Only'!$AS$39)</f>
        <v>0.48793004003171608</v>
      </c>
      <c r="J528" s="31">
        <f>IFERROR(VLOOKUP($F528,'Production Only'!$AX$2:$BG$38,10,FALSE),'Production Only'!$BG$39)</f>
        <v>5.6630675699581717E-3</v>
      </c>
      <c r="K528" s="31">
        <f>IFERROR(VLOOKUP($F528,'Production Only'!$AX$2:$BG$38,9,FALSE),'Production Only'!$BF$39)</f>
        <v>1.4895751995434567</v>
      </c>
      <c r="L528" s="31">
        <f>IFERROR(VLOOKUP($F528,'Production Only'!$AX$2:$BG$38,8,FALSE),'Production Only'!$BE$39)</f>
        <v>0.80935440345454335</v>
      </c>
      <c r="M528" s="31">
        <f>IFERROR(VLOOKUP($F528,'Production Only'!$BJ$2:$BS$38,10,FALSE),'Production Only'!$BS$39)</f>
        <v>2.2636414564047174E-2</v>
      </c>
      <c r="N528" s="31">
        <f>IFERROR(VLOOKUP($F528,'Production Only'!$BJ$2:$BS$38,9,FALSE),'Production Only'!$BR$39)</f>
        <v>1.1925994178888928</v>
      </c>
      <c r="O528" s="31">
        <f>IFERROR(VLOOKUP($F528,'Production Only'!$BJ$2:$BS$38,8,FALSE),'Production Only'!$BQ$39)</f>
        <v>0.40093865907518167</v>
      </c>
    </row>
    <row r="529" spans="1:15" customFormat="1" x14ac:dyDescent="0.25">
      <c r="A529" s="28" t="s">
        <v>2754</v>
      </c>
      <c r="B529" s="28" t="s">
        <v>2519</v>
      </c>
      <c r="C529" s="28" t="s">
        <v>2755</v>
      </c>
      <c r="D529" s="28" t="s">
        <v>1658</v>
      </c>
      <c r="E529" s="28" t="s">
        <v>1659</v>
      </c>
      <c r="F529" s="29" t="s">
        <v>1660</v>
      </c>
      <c r="G529" s="30">
        <f>IFERROR(VLOOKUP($F529,'Production Only'!$AL$2:$AU$38,10,FALSE),'Production Only'!$AU$39)</f>
        <v>2.4232292053071945E-2</v>
      </c>
      <c r="H529" s="30">
        <f>IFERROR(VLOOKUP($F529,'Production Only'!$AL$2:$AU$38,9,FALSE),'Production Only'!$AT$39)</f>
        <v>1.219527367005955</v>
      </c>
      <c r="I529" s="30">
        <f>IFERROR(VLOOKUP($F529,'Production Only'!$AL$2:$AU$38,8,FALSE),'Production Only'!$AS$39)</f>
        <v>0.48793004003171608</v>
      </c>
      <c r="J529" s="31">
        <f>IFERROR(VLOOKUP($F529,'Production Only'!$AX$2:$BG$38,10,FALSE),'Production Only'!$BG$39)</f>
        <v>5.6630675699581717E-3</v>
      </c>
      <c r="K529" s="31">
        <f>IFERROR(VLOOKUP($F529,'Production Only'!$AX$2:$BG$38,9,FALSE),'Production Only'!$BF$39)</f>
        <v>1.4895751995434567</v>
      </c>
      <c r="L529" s="31">
        <f>IFERROR(VLOOKUP($F529,'Production Only'!$AX$2:$BG$38,8,FALSE),'Production Only'!$BE$39)</f>
        <v>0.80935440345454335</v>
      </c>
      <c r="M529" s="31">
        <f>IFERROR(VLOOKUP($F529,'Production Only'!$BJ$2:$BS$38,10,FALSE),'Production Only'!$BS$39)</f>
        <v>2.2636414564047174E-2</v>
      </c>
      <c r="N529" s="31">
        <f>IFERROR(VLOOKUP($F529,'Production Only'!$BJ$2:$BS$38,9,FALSE),'Production Only'!$BR$39)</f>
        <v>1.1925994178888928</v>
      </c>
      <c r="O529" s="31">
        <f>IFERROR(VLOOKUP($F529,'Production Only'!$BJ$2:$BS$38,8,FALSE),'Production Only'!$BQ$39)</f>
        <v>0.40093865907518167</v>
      </c>
    </row>
    <row r="530" spans="1:15" customFormat="1" x14ac:dyDescent="0.25">
      <c r="A530" s="28" t="s">
        <v>2756</v>
      </c>
      <c r="B530" s="28" t="s">
        <v>2519</v>
      </c>
      <c r="C530" s="28" t="s">
        <v>2757</v>
      </c>
      <c r="D530" s="28" t="s">
        <v>1642</v>
      </c>
      <c r="E530" s="28" t="s">
        <v>1643</v>
      </c>
      <c r="F530" s="29" t="s">
        <v>1644</v>
      </c>
      <c r="G530" s="30">
        <f>IFERROR(VLOOKUP($F530,'Production Only'!$AL$2:$AU$38,10,FALSE),'Production Only'!$AU$39)</f>
        <v>2.4232292053071945E-2</v>
      </c>
      <c r="H530" s="30">
        <f>IFERROR(VLOOKUP($F530,'Production Only'!$AL$2:$AU$38,9,FALSE),'Production Only'!$AT$39)</f>
        <v>1.219527367005955</v>
      </c>
      <c r="I530" s="30">
        <f>IFERROR(VLOOKUP($F530,'Production Only'!$AL$2:$AU$38,8,FALSE),'Production Only'!$AS$39)</f>
        <v>0.48793004003171608</v>
      </c>
      <c r="J530" s="31">
        <f>IFERROR(VLOOKUP($F530,'Production Only'!$AX$2:$BG$38,10,FALSE),'Production Only'!$BG$39)</f>
        <v>5.6630675699581717E-3</v>
      </c>
      <c r="K530" s="31">
        <f>IFERROR(VLOOKUP($F530,'Production Only'!$AX$2:$BG$38,9,FALSE),'Production Only'!$BF$39)</f>
        <v>1.4895751995434567</v>
      </c>
      <c r="L530" s="31">
        <f>IFERROR(VLOOKUP($F530,'Production Only'!$AX$2:$BG$38,8,FALSE),'Production Only'!$BE$39)</f>
        <v>0.80935440345454335</v>
      </c>
      <c r="M530" s="31">
        <f>IFERROR(VLOOKUP($F530,'Production Only'!$BJ$2:$BS$38,10,FALSE),'Production Only'!$BS$39)</f>
        <v>2.2636414564047174E-2</v>
      </c>
      <c r="N530" s="31">
        <f>IFERROR(VLOOKUP($F530,'Production Only'!$BJ$2:$BS$38,9,FALSE),'Production Only'!$BR$39)</f>
        <v>1.1925994178888928</v>
      </c>
      <c r="O530" s="31">
        <f>IFERROR(VLOOKUP($F530,'Production Only'!$BJ$2:$BS$38,8,FALSE),'Production Only'!$BQ$39)</f>
        <v>0.40093865907518167</v>
      </c>
    </row>
    <row r="531" spans="1:15" customFormat="1" x14ac:dyDescent="0.25">
      <c r="A531" s="28" t="s">
        <v>2758</v>
      </c>
      <c r="B531" s="28" t="s">
        <v>2519</v>
      </c>
      <c r="C531" s="28" t="s">
        <v>2759</v>
      </c>
      <c r="D531" s="28" t="s">
        <v>1642</v>
      </c>
      <c r="E531" s="28" t="s">
        <v>1643</v>
      </c>
      <c r="F531" s="29" t="s">
        <v>1644</v>
      </c>
      <c r="G531" s="30">
        <f>IFERROR(VLOOKUP($F531,'Production Only'!$AL$2:$AU$38,10,FALSE),'Production Only'!$AU$39)</f>
        <v>2.4232292053071945E-2</v>
      </c>
      <c r="H531" s="30">
        <f>IFERROR(VLOOKUP($F531,'Production Only'!$AL$2:$AU$38,9,FALSE),'Production Only'!$AT$39)</f>
        <v>1.219527367005955</v>
      </c>
      <c r="I531" s="30">
        <f>IFERROR(VLOOKUP($F531,'Production Only'!$AL$2:$AU$38,8,FALSE),'Production Only'!$AS$39)</f>
        <v>0.48793004003171608</v>
      </c>
      <c r="J531" s="31">
        <f>IFERROR(VLOOKUP($F531,'Production Only'!$AX$2:$BG$38,10,FALSE),'Production Only'!$BG$39)</f>
        <v>5.6630675699581717E-3</v>
      </c>
      <c r="K531" s="31">
        <f>IFERROR(VLOOKUP($F531,'Production Only'!$AX$2:$BG$38,9,FALSE),'Production Only'!$BF$39)</f>
        <v>1.4895751995434567</v>
      </c>
      <c r="L531" s="31">
        <f>IFERROR(VLOOKUP($F531,'Production Only'!$AX$2:$BG$38,8,FALSE),'Production Only'!$BE$39)</f>
        <v>0.80935440345454335</v>
      </c>
      <c r="M531" s="31">
        <f>IFERROR(VLOOKUP($F531,'Production Only'!$BJ$2:$BS$38,10,FALSE),'Production Only'!$BS$39)</f>
        <v>2.2636414564047174E-2</v>
      </c>
      <c r="N531" s="31">
        <f>IFERROR(VLOOKUP($F531,'Production Only'!$BJ$2:$BS$38,9,FALSE),'Production Only'!$BR$39)</f>
        <v>1.1925994178888928</v>
      </c>
      <c r="O531" s="31">
        <f>IFERROR(VLOOKUP($F531,'Production Only'!$BJ$2:$BS$38,8,FALSE),'Production Only'!$BQ$39)</f>
        <v>0.40093865907518167</v>
      </c>
    </row>
    <row r="532" spans="1:15" customFormat="1" x14ac:dyDescent="0.25">
      <c r="A532" s="28" t="s">
        <v>2760</v>
      </c>
      <c r="B532" s="28" t="s">
        <v>2519</v>
      </c>
      <c r="C532" s="28" t="s">
        <v>2049</v>
      </c>
      <c r="D532" s="28" t="s">
        <v>1658</v>
      </c>
      <c r="E532" s="28" t="s">
        <v>1659</v>
      </c>
      <c r="F532" s="29" t="s">
        <v>1660</v>
      </c>
      <c r="G532" s="30">
        <f>IFERROR(VLOOKUP($F532,'Production Only'!$AL$2:$AU$38,10,FALSE),'Production Only'!$AU$39)</f>
        <v>2.4232292053071945E-2</v>
      </c>
      <c r="H532" s="30">
        <f>IFERROR(VLOOKUP($F532,'Production Only'!$AL$2:$AU$38,9,FALSE),'Production Only'!$AT$39)</f>
        <v>1.219527367005955</v>
      </c>
      <c r="I532" s="30">
        <f>IFERROR(VLOOKUP($F532,'Production Only'!$AL$2:$AU$38,8,FALSE),'Production Only'!$AS$39)</f>
        <v>0.48793004003171608</v>
      </c>
      <c r="J532" s="31">
        <f>IFERROR(VLOOKUP($F532,'Production Only'!$AX$2:$BG$38,10,FALSE),'Production Only'!$BG$39)</f>
        <v>5.6630675699581717E-3</v>
      </c>
      <c r="K532" s="31">
        <f>IFERROR(VLOOKUP($F532,'Production Only'!$AX$2:$BG$38,9,FALSE),'Production Only'!$BF$39)</f>
        <v>1.4895751995434567</v>
      </c>
      <c r="L532" s="31">
        <f>IFERROR(VLOOKUP($F532,'Production Only'!$AX$2:$BG$38,8,FALSE),'Production Only'!$BE$39)</f>
        <v>0.80935440345454335</v>
      </c>
      <c r="M532" s="31">
        <f>IFERROR(VLOOKUP($F532,'Production Only'!$BJ$2:$BS$38,10,FALSE),'Production Only'!$BS$39)</f>
        <v>2.2636414564047174E-2</v>
      </c>
      <c r="N532" s="31">
        <f>IFERROR(VLOOKUP($F532,'Production Only'!$BJ$2:$BS$38,9,FALSE),'Production Only'!$BR$39)</f>
        <v>1.1925994178888928</v>
      </c>
      <c r="O532" s="31">
        <f>IFERROR(VLOOKUP($F532,'Production Only'!$BJ$2:$BS$38,8,FALSE),'Production Only'!$BQ$39)</f>
        <v>0.40093865907518167</v>
      </c>
    </row>
    <row r="533" spans="1:15" customFormat="1" x14ac:dyDescent="0.25">
      <c r="A533" s="28" t="s">
        <v>2761</v>
      </c>
      <c r="B533" s="28" t="s">
        <v>2519</v>
      </c>
      <c r="C533" s="28" t="s">
        <v>2762</v>
      </c>
      <c r="D533" s="28" t="s">
        <v>1658</v>
      </c>
      <c r="E533" s="28" t="s">
        <v>1659</v>
      </c>
      <c r="F533" s="29" t="s">
        <v>1660</v>
      </c>
      <c r="G533" s="30">
        <f>IFERROR(VLOOKUP($F533,'Production Only'!$AL$2:$AU$38,10,FALSE),'Production Only'!$AU$39)</f>
        <v>2.4232292053071945E-2</v>
      </c>
      <c r="H533" s="30">
        <f>IFERROR(VLOOKUP($F533,'Production Only'!$AL$2:$AU$38,9,FALSE),'Production Only'!$AT$39)</f>
        <v>1.219527367005955</v>
      </c>
      <c r="I533" s="30">
        <f>IFERROR(VLOOKUP($F533,'Production Only'!$AL$2:$AU$38,8,FALSE),'Production Only'!$AS$39)</f>
        <v>0.48793004003171608</v>
      </c>
      <c r="J533" s="31">
        <f>IFERROR(VLOOKUP($F533,'Production Only'!$AX$2:$BG$38,10,FALSE),'Production Only'!$BG$39)</f>
        <v>5.6630675699581717E-3</v>
      </c>
      <c r="K533" s="31">
        <f>IFERROR(VLOOKUP($F533,'Production Only'!$AX$2:$BG$38,9,FALSE),'Production Only'!$BF$39)</f>
        <v>1.4895751995434567</v>
      </c>
      <c r="L533" s="31">
        <f>IFERROR(VLOOKUP($F533,'Production Only'!$AX$2:$BG$38,8,FALSE),'Production Only'!$BE$39)</f>
        <v>0.80935440345454335</v>
      </c>
      <c r="M533" s="31">
        <f>IFERROR(VLOOKUP($F533,'Production Only'!$BJ$2:$BS$38,10,FALSE),'Production Only'!$BS$39)</f>
        <v>2.2636414564047174E-2</v>
      </c>
      <c r="N533" s="31">
        <f>IFERROR(VLOOKUP($F533,'Production Only'!$BJ$2:$BS$38,9,FALSE),'Production Only'!$BR$39)</f>
        <v>1.1925994178888928</v>
      </c>
      <c r="O533" s="31">
        <f>IFERROR(VLOOKUP($F533,'Production Only'!$BJ$2:$BS$38,8,FALSE),'Production Only'!$BQ$39)</f>
        <v>0.40093865907518167</v>
      </c>
    </row>
    <row r="534" spans="1:15" customFormat="1" x14ac:dyDescent="0.25">
      <c r="A534" s="28" t="s">
        <v>2763</v>
      </c>
      <c r="B534" s="28" t="s">
        <v>2519</v>
      </c>
      <c r="C534" s="28" t="s">
        <v>1776</v>
      </c>
      <c r="D534" s="28" t="s">
        <v>791</v>
      </c>
      <c r="E534" s="28" t="s">
        <v>1647</v>
      </c>
      <c r="F534" s="29" t="s">
        <v>1555</v>
      </c>
      <c r="G534" s="30">
        <f>IFERROR(VLOOKUP($F534,'Production Only'!$AL$2:$AU$38,10,FALSE),'Production Only'!$AU$39)</f>
        <v>3.2320129369632556E-5</v>
      </c>
      <c r="H534" s="30">
        <f>IFERROR(VLOOKUP($F534,'Production Only'!$AL$2:$AU$38,9,FALSE),'Production Only'!$AT$39)</f>
        <v>1.1320299451217419</v>
      </c>
      <c r="I534" s="30">
        <f>IFERROR(VLOOKUP($F534,'Production Only'!$AL$2:$AU$38,8,FALSE),'Production Only'!$AS$39)</f>
        <v>0.22560137905595196</v>
      </c>
      <c r="J534" s="31">
        <f>IFERROR(VLOOKUP($F534,'Production Only'!$AX$2:$BG$38,10,FALSE),'Production Only'!$BG$39)</f>
        <v>6.2240387454301533E-6</v>
      </c>
      <c r="K534" s="31">
        <f>IFERROR(VLOOKUP($F534,'Production Only'!$AX$2:$BG$38,9,FALSE),'Production Only'!$BF$39)</f>
        <v>0.50307475752500264</v>
      </c>
      <c r="L534" s="31">
        <f>IFERROR(VLOOKUP($F534,'Production Only'!$AX$2:$BG$38,8,FALSE),'Production Only'!$BE$39)</f>
        <v>3.8425522199551865E-2</v>
      </c>
      <c r="M534" s="31">
        <f>IFERROR(VLOOKUP($F534,'Production Only'!$BJ$2:$BS$38,10,FALSE),'Production Only'!$BS$39)</f>
        <v>1.9062696655168096E-3</v>
      </c>
      <c r="N534" s="31">
        <f>IFERROR(VLOOKUP($F534,'Production Only'!$BJ$2:$BS$38,9,FALSE),'Production Only'!$BR$39)</f>
        <v>0.96260960314097044</v>
      </c>
      <c r="O534" s="31">
        <f>IFERROR(VLOOKUP($F534,'Production Only'!$BJ$2:$BS$38,8,FALSE),'Production Only'!$BQ$39)</f>
        <v>0.19125512326460226</v>
      </c>
    </row>
    <row r="535" spans="1:15" customFormat="1" x14ac:dyDescent="0.25">
      <c r="A535" s="28" t="s">
        <v>2764</v>
      </c>
      <c r="B535" s="28" t="s">
        <v>2519</v>
      </c>
      <c r="C535" s="28" t="s">
        <v>2516</v>
      </c>
      <c r="D535" s="28" t="s">
        <v>1658</v>
      </c>
      <c r="E535" s="28" t="s">
        <v>1659</v>
      </c>
      <c r="F535" s="29" t="s">
        <v>1660</v>
      </c>
      <c r="G535" s="30">
        <f>IFERROR(VLOOKUP($F535,'Production Only'!$AL$2:$AU$38,10,FALSE),'Production Only'!$AU$39)</f>
        <v>2.4232292053071945E-2</v>
      </c>
      <c r="H535" s="30">
        <f>IFERROR(VLOOKUP($F535,'Production Only'!$AL$2:$AU$38,9,FALSE),'Production Only'!$AT$39)</f>
        <v>1.219527367005955</v>
      </c>
      <c r="I535" s="30">
        <f>IFERROR(VLOOKUP($F535,'Production Only'!$AL$2:$AU$38,8,FALSE),'Production Only'!$AS$39)</f>
        <v>0.48793004003171608</v>
      </c>
      <c r="J535" s="31">
        <f>IFERROR(VLOOKUP($F535,'Production Only'!$AX$2:$BG$38,10,FALSE),'Production Only'!$BG$39)</f>
        <v>5.6630675699581717E-3</v>
      </c>
      <c r="K535" s="31">
        <f>IFERROR(VLOOKUP($F535,'Production Only'!$AX$2:$BG$38,9,FALSE),'Production Only'!$BF$39)</f>
        <v>1.4895751995434567</v>
      </c>
      <c r="L535" s="31">
        <f>IFERROR(VLOOKUP($F535,'Production Only'!$AX$2:$BG$38,8,FALSE),'Production Only'!$BE$39)</f>
        <v>0.80935440345454335</v>
      </c>
      <c r="M535" s="31">
        <f>IFERROR(VLOOKUP($F535,'Production Only'!$BJ$2:$BS$38,10,FALSE),'Production Only'!$BS$39)</f>
        <v>2.2636414564047174E-2</v>
      </c>
      <c r="N535" s="31">
        <f>IFERROR(VLOOKUP($F535,'Production Only'!$BJ$2:$BS$38,9,FALSE),'Production Only'!$BR$39)</f>
        <v>1.1925994178888928</v>
      </c>
      <c r="O535" s="31">
        <f>IFERROR(VLOOKUP($F535,'Production Only'!$BJ$2:$BS$38,8,FALSE),'Production Only'!$BQ$39)</f>
        <v>0.40093865907518167</v>
      </c>
    </row>
    <row r="536" spans="1:15" customFormat="1" x14ac:dyDescent="0.25">
      <c r="A536" s="28" t="s">
        <v>2765</v>
      </c>
      <c r="B536" s="28" t="s">
        <v>2519</v>
      </c>
      <c r="C536" s="28" t="s">
        <v>2766</v>
      </c>
      <c r="D536" s="28" t="s">
        <v>1642</v>
      </c>
      <c r="E536" s="28" t="s">
        <v>1643</v>
      </c>
      <c r="F536" s="29" t="s">
        <v>1644</v>
      </c>
      <c r="G536" s="30">
        <f>IFERROR(VLOOKUP($F536,'Production Only'!$AL$2:$AU$38,10,FALSE),'Production Only'!$AU$39)</f>
        <v>2.4232292053071945E-2</v>
      </c>
      <c r="H536" s="30">
        <f>IFERROR(VLOOKUP($F536,'Production Only'!$AL$2:$AU$38,9,FALSE),'Production Only'!$AT$39)</f>
        <v>1.219527367005955</v>
      </c>
      <c r="I536" s="30">
        <f>IFERROR(VLOOKUP($F536,'Production Only'!$AL$2:$AU$38,8,FALSE),'Production Only'!$AS$39)</f>
        <v>0.48793004003171608</v>
      </c>
      <c r="J536" s="31">
        <f>IFERROR(VLOOKUP($F536,'Production Only'!$AX$2:$BG$38,10,FALSE),'Production Only'!$BG$39)</f>
        <v>5.6630675699581717E-3</v>
      </c>
      <c r="K536" s="31">
        <f>IFERROR(VLOOKUP($F536,'Production Only'!$AX$2:$BG$38,9,FALSE),'Production Only'!$BF$39)</f>
        <v>1.4895751995434567</v>
      </c>
      <c r="L536" s="31">
        <f>IFERROR(VLOOKUP($F536,'Production Only'!$AX$2:$BG$38,8,FALSE),'Production Only'!$BE$39)</f>
        <v>0.80935440345454335</v>
      </c>
      <c r="M536" s="31">
        <f>IFERROR(VLOOKUP($F536,'Production Only'!$BJ$2:$BS$38,10,FALSE),'Production Only'!$BS$39)</f>
        <v>2.2636414564047174E-2</v>
      </c>
      <c r="N536" s="31">
        <f>IFERROR(VLOOKUP($F536,'Production Only'!$BJ$2:$BS$38,9,FALSE),'Production Only'!$BR$39)</f>
        <v>1.1925994178888928</v>
      </c>
      <c r="O536" s="31">
        <f>IFERROR(VLOOKUP($F536,'Production Only'!$BJ$2:$BS$38,8,FALSE),'Production Only'!$BQ$39)</f>
        <v>0.40093865907518167</v>
      </c>
    </row>
    <row r="537" spans="1:15" customFormat="1" x14ac:dyDescent="0.25">
      <c r="A537" s="28" t="s">
        <v>2767</v>
      </c>
      <c r="B537" s="28" t="s">
        <v>2519</v>
      </c>
      <c r="C537" s="28" t="s">
        <v>2768</v>
      </c>
      <c r="D537" s="28" t="s">
        <v>1658</v>
      </c>
      <c r="E537" s="28" t="s">
        <v>1659</v>
      </c>
      <c r="F537" s="29" t="s">
        <v>1660</v>
      </c>
      <c r="G537" s="30">
        <f>IFERROR(VLOOKUP($F537,'Production Only'!$AL$2:$AU$38,10,FALSE),'Production Only'!$AU$39)</f>
        <v>2.4232292053071945E-2</v>
      </c>
      <c r="H537" s="30">
        <f>IFERROR(VLOOKUP($F537,'Production Only'!$AL$2:$AU$38,9,FALSE),'Production Only'!$AT$39)</f>
        <v>1.219527367005955</v>
      </c>
      <c r="I537" s="30">
        <f>IFERROR(VLOOKUP($F537,'Production Only'!$AL$2:$AU$38,8,FALSE),'Production Only'!$AS$39)</f>
        <v>0.48793004003171608</v>
      </c>
      <c r="J537" s="31">
        <f>IFERROR(VLOOKUP($F537,'Production Only'!$AX$2:$BG$38,10,FALSE),'Production Only'!$BG$39)</f>
        <v>5.6630675699581717E-3</v>
      </c>
      <c r="K537" s="31">
        <f>IFERROR(VLOOKUP($F537,'Production Only'!$AX$2:$BG$38,9,FALSE),'Production Only'!$BF$39)</f>
        <v>1.4895751995434567</v>
      </c>
      <c r="L537" s="31">
        <f>IFERROR(VLOOKUP($F537,'Production Only'!$AX$2:$BG$38,8,FALSE),'Production Only'!$BE$39)</f>
        <v>0.80935440345454335</v>
      </c>
      <c r="M537" s="31">
        <f>IFERROR(VLOOKUP($F537,'Production Only'!$BJ$2:$BS$38,10,FALSE),'Production Only'!$BS$39)</f>
        <v>2.2636414564047174E-2</v>
      </c>
      <c r="N537" s="31">
        <f>IFERROR(VLOOKUP($F537,'Production Only'!$BJ$2:$BS$38,9,FALSE),'Production Only'!$BR$39)</f>
        <v>1.1925994178888928</v>
      </c>
      <c r="O537" s="31">
        <f>IFERROR(VLOOKUP($F537,'Production Only'!$BJ$2:$BS$38,8,FALSE),'Production Only'!$BQ$39)</f>
        <v>0.40093865907518167</v>
      </c>
    </row>
    <row r="538" spans="1:15" customFormat="1" x14ac:dyDescent="0.25">
      <c r="A538" s="28" t="s">
        <v>2769</v>
      </c>
      <c r="B538" s="28" t="s">
        <v>2519</v>
      </c>
      <c r="C538" s="28" t="s">
        <v>1778</v>
      </c>
      <c r="D538" s="28" t="s">
        <v>1642</v>
      </c>
      <c r="E538" s="28" t="s">
        <v>1643</v>
      </c>
      <c r="F538" s="29" t="s">
        <v>1644</v>
      </c>
      <c r="G538" s="30">
        <f>IFERROR(VLOOKUP($F538,'Production Only'!$AL$2:$AU$38,10,FALSE),'Production Only'!$AU$39)</f>
        <v>2.4232292053071945E-2</v>
      </c>
      <c r="H538" s="30">
        <f>IFERROR(VLOOKUP($F538,'Production Only'!$AL$2:$AU$38,9,FALSE),'Production Only'!$AT$39)</f>
        <v>1.219527367005955</v>
      </c>
      <c r="I538" s="30">
        <f>IFERROR(VLOOKUP($F538,'Production Only'!$AL$2:$AU$38,8,FALSE),'Production Only'!$AS$39)</f>
        <v>0.48793004003171608</v>
      </c>
      <c r="J538" s="31">
        <f>IFERROR(VLOOKUP($F538,'Production Only'!$AX$2:$BG$38,10,FALSE),'Production Only'!$BG$39)</f>
        <v>5.6630675699581717E-3</v>
      </c>
      <c r="K538" s="31">
        <f>IFERROR(VLOOKUP($F538,'Production Only'!$AX$2:$BG$38,9,FALSE),'Production Only'!$BF$39)</f>
        <v>1.4895751995434567</v>
      </c>
      <c r="L538" s="31">
        <f>IFERROR(VLOOKUP($F538,'Production Only'!$AX$2:$BG$38,8,FALSE),'Production Only'!$BE$39)</f>
        <v>0.80935440345454335</v>
      </c>
      <c r="M538" s="31">
        <f>IFERROR(VLOOKUP($F538,'Production Only'!$BJ$2:$BS$38,10,FALSE),'Production Only'!$BS$39)</f>
        <v>2.2636414564047174E-2</v>
      </c>
      <c r="N538" s="31">
        <f>IFERROR(VLOOKUP($F538,'Production Only'!$BJ$2:$BS$38,9,FALSE),'Production Only'!$BR$39)</f>
        <v>1.1925994178888928</v>
      </c>
      <c r="O538" s="31">
        <f>IFERROR(VLOOKUP($F538,'Production Only'!$BJ$2:$BS$38,8,FALSE),'Production Only'!$BQ$39)</f>
        <v>0.40093865907518167</v>
      </c>
    </row>
    <row r="539" spans="1:15" customFormat="1" x14ac:dyDescent="0.25">
      <c r="A539" s="28" t="s">
        <v>2770</v>
      </c>
      <c r="B539" s="28" t="s">
        <v>2519</v>
      </c>
      <c r="C539" s="28" t="s">
        <v>2771</v>
      </c>
      <c r="D539" s="28" t="s">
        <v>1642</v>
      </c>
      <c r="E539" s="28" t="s">
        <v>1643</v>
      </c>
      <c r="F539" s="29" t="s">
        <v>1644</v>
      </c>
      <c r="G539" s="30">
        <f>IFERROR(VLOOKUP($F539,'Production Only'!$AL$2:$AU$38,10,FALSE),'Production Only'!$AU$39)</f>
        <v>2.4232292053071945E-2</v>
      </c>
      <c r="H539" s="30">
        <f>IFERROR(VLOOKUP($F539,'Production Only'!$AL$2:$AU$38,9,FALSE),'Production Only'!$AT$39)</f>
        <v>1.219527367005955</v>
      </c>
      <c r="I539" s="30">
        <f>IFERROR(VLOOKUP($F539,'Production Only'!$AL$2:$AU$38,8,FALSE),'Production Only'!$AS$39)</f>
        <v>0.48793004003171608</v>
      </c>
      <c r="J539" s="31">
        <f>IFERROR(VLOOKUP($F539,'Production Only'!$AX$2:$BG$38,10,FALSE),'Production Only'!$BG$39)</f>
        <v>5.6630675699581717E-3</v>
      </c>
      <c r="K539" s="31">
        <f>IFERROR(VLOOKUP($F539,'Production Only'!$AX$2:$BG$38,9,FALSE),'Production Only'!$BF$39)</f>
        <v>1.4895751995434567</v>
      </c>
      <c r="L539" s="31">
        <f>IFERROR(VLOOKUP($F539,'Production Only'!$AX$2:$BG$38,8,FALSE),'Production Only'!$BE$39)</f>
        <v>0.80935440345454335</v>
      </c>
      <c r="M539" s="31">
        <f>IFERROR(VLOOKUP($F539,'Production Only'!$BJ$2:$BS$38,10,FALSE),'Production Only'!$BS$39)</f>
        <v>2.2636414564047174E-2</v>
      </c>
      <c r="N539" s="31">
        <f>IFERROR(VLOOKUP($F539,'Production Only'!$BJ$2:$BS$38,9,FALSE),'Production Only'!$BR$39)</f>
        <v>1.1925994178888928</v>
      </c>
      <c r="O539" s="31">
        <f>IFERROR(VLOOKUP($F539,'Production Only'!$BJ$2:$BS$38,8,FALSE),'Production Only'!$BQ$39)</f>
        <v>0.40093865907518167</v>
      </c>
    </row>
    <row r="540" spans="1:15" customFormat="1" x14ac:dyDescent="0.25">
      <c r="A540" s="28" t="s">
        <v>2772</v>
      </c>
      <c r="B540" s="28" t="s">
        <v>2519</v>
      </c>
      <c r="C540" s="28" t="s">
        <v>2773</v>
      </c>
      <c r="D540" s="28" t="s">
        <v>1642</v>
      </c>
      <c r="E540" s="28" t="s">
        <v>1643</v>
      </c>
      <c r="F540" s="29" t="s">
        <v>1644</v>
      </c>
      <c r="G540" s="30">
        <f>IFERROR(VLOOKUP($F540,'Production Only'!$AL$2:$AU$38,10,FALSE),'Production Only'!$AU$39)</f>
        <v>2.4232292053071945E-2</v>
      </c>
      <c r="H540" s="30">
        <f>IFERROR(VLOOKUP($F540,'Production Only'!$AL$2:$AU$38,9,FALSE),'Production Only'!$AT$39)</f>
        <v>1.219527367005955</v>
      </c>
      <c r="I540" s="30">
        <f>IFERROR(VLOOKUP($F540,'Production Only'!$AL$2:$AU$38,8,FALSE),'Production Only'!$AS$39)</f>
        <v>0.48793004003171608</v>
      </c>
      <c r="J540" s="31">
        <f>IFERROR(VLOOKUP($F540,'Production Only'!$AX$2:$BG$38,10,FALSE),'Production Only'!$BG$39)</f>
        <v>5.6630675699581717E-3</v>
      </c>
      <c r="K540" s="31">
        <f>IFERROR(VLOOKUP($F540,'Production Only'!$AX$2:$BG$38,9,FALSE),'Production Only'!$BF$39)</f>
        <v>1.4895751995434567</v>
      </c>
      <c r="L540" s="31">
        <f>IFERROR(VLOOKUP($F540,'Production Only'!$AX$2:$BG$38,8,FALSE),'Production Only'!$BE$39)</f>
        <v>0.80935440345454335</v>
      </c>
      <c r="M540" s="31">
        <f>IFERROR(VLOOKUP($F540,'Production Only'!$BJ$2:$BS$38,10,FALSE),'Production Only'!$BS$39)</f>
        <v>2.2636414564047174E-2</v>
      </c>
      <c r="N540" s="31">
        <f>IFERROR(VLOOKUP($F540,'Production Only'!$BJ$2:$BS$38,9,FALSE),'Production Only'!$BR$39)</f>
        <v>1.1925994178888928</v>
      </c>
      <c r="O540" s="31">
        <f>IFERROR(VLOOKUP($F540,'Production Only'!$BJ$2:$BS$38,8,FALSE),'Production Only'!$BQ$39)</f>
        <v>0.40093865907518167</v>
      </c>
    </row>
    <row r="541" spans="1:15" customFormat="1" x14ac:dyDescent="0.25">
      <c r="A541" s="28" t="s">
        <v>2774</v>
      </c>
      <c r="B541" s="28" t="s">
        <v>2519</v>
      </c>
      <c r="C541" s="28" t="s">
        <v>2775</v>
      </c>
      <c r="D541" s="28" t="s">
        <v>1642</v>
      </c>
      <c r="E541" s="28" t="s">
        <v>1643</v>
      </c>
      <c r="F541" s="29" t="s">
        <v>1644</v>
      </c>
      <c r="G541" s="30">
        <f>IFERROR(VLOOKUP($F541,'Production Only'!$AL$2:$AU$38,10,FALSE),'Production Only'!$AU$39)</f>
        <v>2.4232292053071945E-2</v>
      </c>
      <c r="H541" s="30">
        <f>IFERROR(VLOOKUP($F541,'Production Only'!$AL$2:$AU$38,9,FALSE),'Production Only'!$AT$39)</f>
        <v>1.219527367005955</v>
      </c>
      <c r="I541" s="30">
        <f>IFERROR(VLOOKUP($F541,'Production Only'!$AL$2:$AU$38,8,FALSE),'Production Only'!$AS$39)</f>
        <v>0.48793004003171608</v>
      </c>
      <c r="J541" s="31">
        <f>IFERROR(VLOOKUP($F541,'Production Only'!$AX$2:$BG$38,10,FALSE),'Production Only'!$BG$39)</f>
        <v>5.6630675699581717E-3</v>
      </c>
      <c r="K541" s="31">
        <f>IFERROR(VLOOKUP($F541,'Production Only'!$AX$2:$BG$38,9,FALSE),'Production Only'!$BF$39)</f>
        <v>1.4895751995434567</v>
      </c>
      <c r="L541" s="31">
        <f>IFERROR(VLOOKUP($F541,'Production Only'!$AX$2:$BG$38,8,FALSE),'Production Only'!$BE$39)</f>
        <v>0.80935440345454335</v>
      </c>
      <c r="M541" s="31">
        <f>IFERROR(VLOOKUP($F541,'Production Only'!$BJ$2:$BS$38,10,FALSE),'Production Only'!$BS$39)</f>
        <v>2.2636414564047174E-2</v>
      </c>
      <c r="N541" s="31">
        <f>IFERROR(VLOOKUP($F541,'Production Only'!$BJ$2:$BS$38,9,FALSE),'Production Only'!$BR$39)</f>
        <v>1.1925994178888928</v>
      </c>
      <c r="O541" s="31">
        <f>IFERROR(VLOOKUP($F541,'Production Only'!$BJ$2:$BS$38,8,FALSE),'Production Only'!$BQ$39)</f>
        <v>0.40093865907518167</v>
      </c>
    </row>
    <row r="542" spans="1:15" customFormat="1" x14ac:dyDescent="0.25">
      <c r="A542" s="28" t="s">
        <v>2776</v>
      </c>
      <c r="B542" s="28" t="s">
        <v>2519</v>
      </c>
      <c r="C542" s="28" t="s">
        <v>2054</v>
      </c>
      <c r="D542" s="28" t="s">
        <v>1658</v>
      </c>
      <c r="E542" s="28" t="s">
        <v>1659</v>
      </c>
      <c r="F542" s="29" t="s">
        <v>1660</v>
      </c>
      <c r="G542" s="30">
        <f>IFERROR(VLOOKUP($F542,'Production Only'!$AL$2:$AU$38,10,FALSE),'Production Only'!$AU$39)</f>
        <v>2.4232292053071945E-2</v>
      </c>
      <c r="H542" s="30">
        <f>IFERROR(VLOOKUP($F542,'Production Only'!$AL$2:$AU$38,9,FALSE),'Production Only'!$AT$39)</f>
        <v>1.219527367005955</v>
      </c>
      <c r="I542" s="30">
        <f>IFERROR(VLOOKUP($F542,'Production Only'!$AL$2:$AU$38,8,FALSE),'Production Only'!$AS$39)</f>
        <v>0.48793004003171608</v>
      </c>
      <c r="J542" s="31">
        <f>IFERROR(VLOOKUP($F542,'Production Only'!$AX$2:$BG$38,10,FALSE),'Production Only'!$BG$39)</f>
        <v>5.6630675699581717E-3</v>
      </c>
      <c r="K542" s="31">
        <f>IFERROR(VLOOKUP($F542,'Production Only'!$AX$2:$BG$38,9,FALSE),'Production Only'!$BF$39)</f>
        <v>1.4895751995434567</v>
      </c>
      <c r="L542" s="31">
        <f>IFERROR(VLOOKUP($F542,'Production Only'!$AX$2:$BG$38,8,FALSE),'Production Only'!$BE$39)</f>
        <v>0.80935440345454335</v>
      </c>
      <c r="M542" s="31">
        <f>IFERROR(VLOOKUP($F542,'Production Only'!$BJ$2:$BS$38,10,FALSE),'Production Only'!$BS$39)</f>
        <v>2.2636414564047174E-2</v>
      </c>
      <c r="N542" s="31">
        <f>IFERROR(VLOOKUP($F542,'Production Only'!$BJ$2:$BS$38,9,FALSE),'Production Only'!$BR$39)</f>
        <v>1.1925994178888928</v>
      </c>
      <c r="O542" s="31">
        <f>IFERROR(VLOOKUP($F542,'Production Only'!$BJ$2:$BS$38,8,FALSE),'Production Only'!$BQ$39)</f>
        <v>0.40093865907518167</v>
      </c>
    </row>
    <row r="543" spans="1:15" customFormat="1" x14ac:dyDescent="0.25">
      <c r="A543" s="28" t="s">
        <v>2777</v>
      </c>
      <c r="B543" s="28" t="s">
        <v>2519</v>
      </c>
      <c r="C543" s="28" t="s">
        <v>2778</v>
      </c>
      <c r="D543" s="28" t="s">
        <v>791</v>
      </c>
      <c r="E543" s="28" t="s">
        <v>1647</v>
      </c>
      <c r="F543" s="29" t="s">
        <v>1555</v>
      </c>
      <c r="G543" s="30">
        <f>IFERROR(VLOOKUP($F543,'Production Only'!$AL$2:$AU$38,10,FALSE),'Production Only'!$AU$39)</f>
        <v>3.2320129369632556E-5</v>
      </c>
      <c r="H543" s="30">
        <f>IFERROR(VLOOKUP($F543,'Production Only'!$AL$2:$AU$38,9,FALSE),'Production Only'!$AT$39)</f>
        <v>1.1320299451217419</v>
      </c>
      <c r="I543" s="30">
        <f>IFERROR(VLOOKUP($F543,'Production Only'!$AL$2:$AU$38,8,FALSE),'Production Only'!$AS$39)</f>
        <v>0.22560137905595196</v>
      </c>
      <c r="J543" s="31">
        <f>IFERROR(VLOOKUP($F543,'Production Only'!$AX$2:$BG$38,10,FALSE),'Production Only'!$BG$39)</f>
        <v>6.2240387454301533E-6</v>
      </c>
      <c r="K543" s="31">
        <f>IFERROR(VLOOKUP($F543,'Production Only'!$AX$2:$BG$38,9,FALSE),'Production Only'!$BF$39)</f>
        <v>0.50307475752500264</v>
      </c>
      <c r="L543" s="31">
        <f>IFERROR(VLOOKUP($F543,'Production Only'!$AX$2:$BG$38,8,FALSE),'Production Only'!$BE$39)</f>
        <v>3.8425522199551865E-2</v>
      </c>
      <c r="M543" s="31">
        <f>IFERROR(VLOOKUP($F543,'Production Only'!$BJ$2:$BS$38,10,FALSE),'Production Only'!$BS$39)</f>
        <v>1.9062696655168096E-3</v>
      </c>
      <c r="N543" s="31">
        <f>IFERROR(VLOOKUP($F543,'Production Only'!$BJ$2:$BS$38,9,FALSE),'Production Only'!$BR$39)</f>
        <v>0.96260960314097044</v>
      </c>
      <c r="O543" s="31">
        <f>IFERROR(VLOOKUP($F543,'Production Only'!$BJ$2:$BS$38,8,FALSE),'Production Only'!$BQ$39)</f>
        <v>0.19125512326460226</v>
      </c>
    </row>
    <row r="544" spans="1:15" customFormat="1" x14ac:dyDescent="0.25">
      <c r="A544" s="28" t="s">
        <v>2779</v>
      </c>
      <c r="B544" s="28" t="s">
        <v>2519</v>
      </c>
      <c r="C544" s="28" t="s">
        <v>1780</v>
      </c>
      <c r="D544" s="28" t="s">
        <v>1642</v>
      </c>
      <c r="E544" s="28" t="s">
        <v>1643</v>
      </c>
      <c r="F544" s="29" t="s">
        <v>1644</v>
      </c>
      <c r="G544" s="30">
        <f>IFERROR(VLOOKUP($F544,'Production Only'!$AL$2:$AU$38,10,FALSE),'Production Only'!$AU$39)</f>
        <v>2.4232292053071945E-2</v>
      </c>
      <c r="H544" s="30">
        <f>IFERROR(VLOOKUP($F544,'Production Only'!$AL$2:$AU$38,9,FALSE),'Production Only'!$AT$39)</f>
        <v>1.219527367005955</v>
      </c>
      <c r="I544" s="30">
        <f>IFERROR(VLOOKUP($F544,'Production Only'!$AL$2:$AU$38,8,FALSE),'Production Only'!$AS$39)</f>
        <v>0.48793004003171608</v>
      </c>
      <c r="J544" s="31">
        <f>IFERROR(VLOOKUP($F544,'Production Only'!$AX$2:$BG$38,10,FALSE),'Production Only'!$BG$39)</f>
        <v>5.6630675699581717E-3</v>
      </c>
      <c r="K544" s="31">
        <f>IFERROR(VLOOKUP($F544,'Production Only'!$AX$2:$BG$38,9,FALSE),'Production Only'!$BF$39)</f>
        <v>1.4895751995434567</v>
      </c>
      <c r="L544" s="31">
        <f>IFERROR(VLOOKUP($F544,'Production Only'!$AX$2:$BG$38,8,FALSE),'Production Only'!$BE$39)</f>
        <v>0.80935440345454335</v>
      </c>
      <c r="M544" s="31">
        <f>IFERROR(VLOOKUP($F544,'Production Only'!$BJ$2:$BS$38,10,FALSE),'Production Only'!$BS$39)</f>
        <v>2.2636414564047174E-2</v>
      </c>
      <c r="N544" s="31">
        <f>IFERROR(VLOOKUP($F544,'Production Only'!$BJ$2:$BS$38,9,FALSE),'Production Only'!$BR$39)</f>
        <v>1.1925994178888928</v>
      </c>
      <c r="O544" s="31">
        <f>IFERROR(VLOOKUP($F544,'Production Only'!$BJ$2:$BS$38,8,FALSE),'Production Only'!$BQ$39)</f>
        <v>0.40093865907518167</v>
      </c>
    </row>
    <row r="545" spans="1:15" customFormat="1" x14ac:dyDescent="0.25">
      <c r="A545" s="28" t="s">
        <v>2780</v>
      </c>
      <c r="B545" s="28" t="s">
        <v>2519</v>
      </c>
      <c r="C545" s="28" t="s">
        <v>2781</v>
      </c>
      <c r="D545" s="28" t="s">
        <v>1658</v>
      </c>
      <c r="E545" s="28" t="s">
        <v>1659</v>
      </c>
      <c r="F545" s="29" t="s">
        <v>1660</v>
      </c>
      <c r="G545" s="30">
        <f>IFERROR(VLOOKUP($F545,'Production Only'!$AL$2:$AU$38,10,FALSE),'Production Only'!$AU$39)</f>
        <v>2.4232292053071945E-2</v>
      </c>
      <c r="H545" s="30">
        <f>IFERROR(VLOOKUP($F545,'Production Only'!$AL$2:$AU$38,9,FALSE),'Production Only'!$AT$39)</f>
        <v>1.219527367005955</v>
      </c>
      <c r="I545" s="30">
        <f>IFERROR(VLOOKUP($F545,'Production Only'!$AL$2:$AU$38,8,FALSE),'Production Only'!$AS$39)</f>
        <v>0.48793004003171608</v>
      </c>
      <c r="J545" s="31">
        <f>IFERROR(VLOOKUP($F545,'Production Only'!$AX$2:$BG$38,10,FALSE),'Production Only'!$BG$39)</f>
        <v>5.6630675699581717E-3</v>
      </c>
      <c r="K545" s="31">
        <f>IFERROR(VLOOKUP($F545,'Production Only'!$AX$2:$BG$38,9,FALSE),'Production Only'!$BF$39)</f>
        <v>1.4895751995434567</v>
      </c>
      <c r="L545" s="31">
        <f>IFERROR(VLOOKUP($F545,'Production Only'!$AX$2:$BG$38,8,FALSE),'Production Only'!$BE$39)</f>
        <v>0.80935440345454335</v>
      </c>
      <c r="M545" s="31">
        <f>IFERROR(VLOOKUP($F545,'Production Only'!$BJ$2:$BS$38,10,FALSE),'Production Only'!$BS$39)</f>
        <v>2.2636414564047174E-2</v>
      </c>
      <c r="N545" s="31">
        <f>IFERROR(VLOOKUP($F545,'Production Only'!$BJ$2:$BS$38,9,FALSE),'Production Only'!$BR$39)</f>
        <v>1.1925994178888928</v>
      </c>
      <c r="O545" s="31">
        <f>IFERROR(VLOOKUP($F545,'Production Only'!$BJ$2:$BS$38,8,FALSE),'Production Only'!$BQ$39)</f>
        <v>0.40093865907518167</v>
      </c>
    </row>
    <row r="546" spans="1:15" customFormat="1" x14ac:dyDescent="0.25">
      <c r="A546" s="28" t="s">
        <v>2782</v>
      </c>
      <c r="B546" s="28" t="s">
        <v>2519</v>
      </c>
      <c r="C546" s="28" t="s">
        <v>2783</v>
      </c>
      <c r="D546" s="28" t="s">
        <v>1642</v>
      </c>
      <c r="E546" s="28" t="s">
        <v>1643</v>
      </c>
      <c r="F546" s="29" t="s">
        <v>1644</v>
      </c>
      <c r="G546" s="30">
        <f>IFERROR(VLOOKUP($F546,'Production Only'!$AL$2:$AU$38,10,FALSE),'Production Only'!$AU$39)</f>
        <v>2.4232292053071945E-2</v>
      </c>
      <c r="H546" s="30">
        <f>IFERROR(VLOOKUP($F546,'Production Only'!$AL$2:$AU$38,9,FALSE),'Production Only'!$AT$39)</f>
        <v>1.219527367005955</v>
      </c>
      <c r="I546" s="30">
        <f>IFERROR(VLOOKUP($F546,'Production Only'!$AL$2:$AU$38,8,FALSE),'Production Only'!$AS$39)</f>
        <v>0.48793004003171608</v>
      </c>
      <c r="J546" s="31">
        <f>IFERROR(VLOOKUP($F546,'Production Only'!$AX$2:$BG$38,10,FALSE),'Production Only'!$BG$39)</f>
        <v>5.6630675699581717E-3</v>
      </c>
      <c r="K546" s="31">
        <f>IFERROR(VLOOKUP($F546,'Production Only'!$AX$2:$BG$38,9,FALSE),'Production Only'!$BF$39)</f>
        <v>1.4895751995434567</v>
      </c>
      <c r="L546" s="31">
        <f>IFERROR(VLOOKUP($F546,'Production Only'!$AX$2:$BG$38,8,FALSE),'Production Only'!$BE$39)</f>
        <v>0.80935440345454335</v>
      </c>
      <c r="M546" s="31">
        <f>IFERROR(VLOOKUP($F546,'Production Only'!$BJ$2:$BS$38,10,FALSE),'Production Only'!$BS$39)</f>
        <v>2.2636414564047174E-2</v>
      </c>
      <c r="N546" s="31">
        <f>IFERROR(VLOOKUP($F546,'Production Only'!$BJ$2:$BS$38,9,FALSE),'Production Only'!$BR$39)</f>
        <v>1.1925994178888928</v>
      </c>
      <c r="O546" s="31">
        <f>IFERROR(VLOOKUP($F546,'Production Only'!$BJ$2:$BS$38,8,FALSE),'Production Only'!$BQ$39)</f>
        <v>0.40093865907518167</v>
      </c>
    </row>
    <row r="547" spans="1:15" customFormat="1" x14ac:dyDescent="0.25">
      <c r="A547" s="28" t="s">
        <v>2784</v>
      </c>
      <c r="B547" s="28" t="s">
        <v>2519</v>
      </c>
      <c r="C547" s="28" t="s">
        <v>2785</v>
      </c>
      <c r="D547" s="28" t="s">
        <v>1642</v>
      </c>
      <c r="E547" s="28" t="s">
        <v>1643</v>
      </c>
      <c r="F547" s="29" t="s">
        <v>1644</v>
      </c>
      <c r="G547" s="30">
        <f>IFERROR(VLOOKUP($F547,'Production Only'!$AL$2:$AU$38,10,FALSE),'Production Only'!$AU$39)</f>
        <v>2.4232292053071945E-2</v>
      </c>
      <c r="H547" s="30">
        <f>IFERROR(VLOOKUP($F547,'Production Only'!$AL$2:$AU$38,9,FALSE),'Production Only'!$AT$39)</f>
        <v>1.219527367005955</v>
      </c>
      <c r="I547" s="30">
        <f>IFERROR(VLOOKUP($F547,'Production Only'!$AL$2:$AU$38,8,FALSE),'Production Only'!$AS$39)</f>
        <v>0.48793004003171608</v>
      </c>
      <c r="J547" s="31">
        <f>IFERROR(VLOOKUP($F547,'Production Only'!$AX$2:$BG$38,10,FALSE),'Production Only'!$BG$39)</f>
        <v>5.6630675699581717E-3</v>
      </c>
      <c r="K547" s="31">
        <f>IFERROR(VLOOKUP($F547,'Production Only'!$AX$2:$BG$38,9,FALSE),'Production Only'!$BF$39)</f>
        <v>1.4895751995434567</v>
      </c>
      <c r="L547" s="31">
        <f>IFERROR(VLOOKUP($F547,'Production Only'!$AX$2:$BG$38,8,FALSE),'Production Only'!$BE$39)</f>
        <v>0.80935440345454335</v>
      </c>
      <c r="M547" s="31">
        <f>IFERROR(VLOOKUP($F547,'Production Only'!$BJ$2:$BS$38,10,FALSE),'Production Only'!$BS$39)</f>
        <v>2.2636414564047174E-2</v>
      </c>
      <c r="N547" s="31">
        <f>IFERROR(VLOOKUP($F547,'Production Only'!$BJ$2:$BS$38,9,FALSE),'Production Only'!$BR$39)</f>
        <v>1.1925994178888928</v>
      </c>
      <c r="O547" s="31">
        <f>IFERROR(VLOOKUP($F547,'Production Only'!$BJ$2:$BS$38,8,FALSE),'Production Only'!$BQ$39)</f>
        <v>0.40093865907518167</v>
      </c>
    </row>
    <row r="548" spans="1:15" customFormat="1" x14ac:dyDescent="0.25">
      <c r="A548" s="28" t="s">
        <v>2786</v>
      </c>
      <c r="B548" s="28" t="s">
        <v>2787</v>
      </c>
      <c r="C548" s="28" t="s">
        <v>2788</v>
      </c>
      <c r="D548" s="28" t="s">
        <v>1786</v>
      </c>
      <c r="E548" s="28" t="s">
        <v>1786</v>
      </c>
      <c r="F548" s="29" t="s">
        <v>1787</v>
      </c>
      <c r="G548" s="30">
        <f>IFERROR(VLOOKUP($F548,'Production Only'!$AL$2:$AU$38,10,FALSE),'Production Only'!$AU$39)</f>
        <v>2.4232292053071945E-2</v>
      </c>
      <c r="H548" s="30">
        <f>IFERROR(VLOOKUP($F548,'Production Only'!$AL$2:$AU$38,9,FALSE),'Production Only'!$AT$39)</f>
        <v>1.219527367005955</v>
      </c>
      <c r="I548" s="30">
        <f>IFERROR(VLOOKUP($F548,'Production Only'!$AL$2:$AU$38,8,FALSE),'Production Only'!$AS$39)</f>
        <v>0.48793004003171608</v>
      </c>
      <c r="J548" s="31">
        <f>IFERROR(VLOOKUP($F548,'Production Only'!$AX$2:$BG$38,10,FALSE),'Production Only'!$BG$39)</f>
        <v>5.6630675699581717E-3</v>
      </c>
      <c r="K548" s="31">
        <f>IFERROR(VLOOKUP($F548,'Production Only'!$AX$2:$BG$38,9,FALSE),'Production Only'!$BF$39)</f>
        <v>1.4895751995434567</v>
      </c>
      <c r="L548" s="31">
        <f>IFERROR(VLOOKUP($F548,'Production Only'!$AX$2:$BG$38,8,FALSE),'Production Only'!$BE$39)</f>
        <v>0.80935440345454335</v>
      </c>
      <c r="M548" s="31">
        <f>IFERROR(VLOOKUP($F548,'Production Only'!$BJ$2:$BS$38,10,FALSE),'Production Only'!$BS$39)</f>
        <v>2.2636414564047174E-2</v>
      </c>
      <c r="N548" s="31">
        <f>IFERROR(VLOOKUP($F548,'Production Only'!$BJ$2:$BS$38,9,FALSE),'Production Only'!$BR$39)</f>
        <v>1.1925994178888928</v>
      </c>
      <c r="O548" s="31">
        <f>IFERROR(VLOOKUP($F548,'Production Only'!$BJ$2:$BS$38,8,FALSE),'Production Only'!$BQ$39)</f>
        <v>0.40093865907518167</v>
      </c>
    </row>
    <row r="549" spans="1:15" customFormat="1" x14ac:dyDescent="0.25">
      <c r="A549" s="28" t="s">
        <v>2789</v>
      </c>
      <c r="B549" s="28" t="s">
        <v>2787</v>
      </c>
      <c r="C549" s="28" t="s">
        <v>2790</v>
      </c>
      <c r="D549" s="28" t="s">
        <v>1786</v>
      </c>
      <c r="E549" s="28" t="s">
        <v>1786</v>
      </c>
      <c r="F549" s="29" t="s">
        <v>1787</v>
      </c>
      <c r="G549" s="30">
        <f>IFERROR(VLOOKUP($F549,'Production Only'!$AL$2:$AU$38,10,FALSE),'Production Only'!$AU$39)</f>
        <v>2.4232292053071945E-2</v>
      </c>
      <c r="H549" s="30">
        <f>IFERROR(VLOOKUP($F549,'Production Only'!$AL$2:$AU$38,9,FALSE),'Production Only'!$AT$39)</f>
        <v>1.219527367005955</v>
      </c>
      <c r="I549" s="30">
        <f>IFERROR(VLOOKUP($F549,'Production Only'!$AL$2:$AU$38,8,FALSE),'Production Only'!$AS$39)</f>
        <v>0.48793004003171608</v>
      </c>
      <c r="J549" s="31">
        <f>IFERROR(VLOOKUP($F549,'Production Only'!$AX$2:$BG$38,10,FALSE),'Production Only'!$BG$39)</f>
        <v>5.6630675699581717E-3</v>
      </c>
      <c r="K549" s="31">
        <f>IFERROR(VLOOKUP($F549,'Production Only'!$AX$2:$BG$38,9,FALSE),'Production Only'!$BF$39)</f>
        <v>1.4895751995434567</v>
      </c>
      <c r="L549" s="31">
        <f>IFERROR(VLOOKUP($F549,'Production Only'!$AX$2:$BG$38,8,FALSE),'Production Only'!$BE$39)</f>
        <v>0.80935440345454335</v>
      </c>
      <c r="M549" s="31">
        <f>IFERROR(VLOOKUP($F549,'Production Only'!$BJ$2:$BS$38,10,FALSE),'Production Only'!$BS$39)</f>
        <v>2.2636414564047174E-2</v>
      </c>
      <c r="N549" s="31">
        <f>IFERROR(VLOOKUP($F549,'Production Only'!$BJ$2:$BS$38,9,FALSE),'Production Only'!$BR$39)</f>
        <v>1.1925994178888928</v>
      </c>
      <c r="O549" s="31">
        <f>IFERROR(VLOOKUP($F549,'Production Only'!$BJ$2:$BS$38,8,FALSE),'Production Only'!$BQ$39)</f>
        <v>0.40093865907518167</v>
      </c>
    </row>
    <row r="550" spans="1:15" customFormat="1" x14ac:dyDescent="0.25">
      <c r="A550" s="28" t="s">
        <v>2791</v>
      </c>
      <c r="B550" s="28" t="s">
        <v>2787</v>
      </c>
      <c r="C550" s="28" t="s">
        <v>2792</v>
      </c>
      <c r="D550" s="28" t="s">
        <v>1786</v>
      </c>
      <c r="E550" s="28" t="s">
        <v>1786</v>
      </c>
      <c r="F550" s="29" t="s">
        <v>1787</v>
      </c>
      <c r="G550" s="30">
        <f>IFERROR(VLOOKUP($F550,'Production Only'!$AL$2:$AU$38,10,FALSE),'Production Only'!$AU$39)</f>
        <v>2.4232292053071945E-2</v>
      </c>
      <c r="H550" s="30">
        <f>IFERROR(VLOOKUP($F550,'Production Only'!$AL$2:$AU$38,9,FALSE),'Production Only'!$AT$39)</f>
        <v>1.219527367005955</v>
      </c>
      <c r="I550" s="30">
        <f>IFERROR(VLOOKUP($F550,'Production Only'!$AL$2:$AU$38,8,FALSE),'Production Only'!$AS$39)</f>
        <v>0.48793004003171608</v>
      </c>
      <c r="J550" s="31">
        <f>IFERROR(VLOOKUP($F550,'Production Only'!$AX$2:$BG$38,10,FALSE),'Production Only'!$BG$39)</f>
        <v>5.6630675699581717E-3</v>
      </c>
      <c r="K550" s="31">
        <f>IFERROR(VLOOKUP($F550,'Production Only'!$AX$2:$BG$38,9,FALSE),'Production Only'!$BF$39)</f>
        <v>1.4895751995434567</v>
      </c>
      <c r="L550" s="31">
        <f>IFERROR(VLOOKUP($F550,'Production Only'!$AX$2:$BG$38,8,FALSE),'Production Only'!$BE$39)</f>
        <v>0.80935440345454335</v>
      </c>
      <c r="M550" s="31">
        <f>IFERROR(VLOOKUP($F550,'Production Only'!$BJ$2:$BS$38,10,FALSE),'Production Only'!$BS$39)</f>
        <v>2.2636414564047174E-2</v>
      </c>
      <c r="N550" s="31">
        <f>IFERROR(VLOOKUP($F550,'Production Only'!$BJ$2:$BS$38,9,FALSE),'Production Only'!$BR$39)</f>
        <v>1.1925994178888928</v>
      </c>
      <c r="O550" s="31">
        <f>IFERROR(VLOOKUP($F550,'Production Only'!$BJ$2:$BS$38,8,FALSE),'Production Only'!$BQ$39)</f>
        <v>0.40093865907518167</v>
      </c>
    </row>
    <row r="551" spans="1:15" customFormat="1" x14ac:dyDescent="0.25">
      <c r="A551" s="28" t="s">
        <v>2793</v>
      </c>
      <c r="B551" s="28" t="s">
        <v>2787</v>
      </c>
      <c r="C551" s="28" t="s">
        <v>2794</v>
      </c>
      <c r="D551" s="28" t="s">
        <v>1786</v>
      </c>
      <c r="E551" s="28" t="s">
        <v>1786</v>
      </c>
      <c r="F551" s="29" t="s">
        <v>1787</v>
      </c>
      <c r="G551" s="30">
        <f>IFERROR(VLOOKUP($F551,'Production Only'!$AL$2:$AU$38,10,FALSE),'Production Only'!$AU$39)</f>
        <v>2.4232292053071945E-2</v>
      </c>
      <c r="H551" s="30">
        <f>IFERROR(VLOOKUP($F551,'Production Only'!$AL$2:$AU$38,9,FALSE),'Production Only'!$AT$39)</f>
        <v>1.219527367005955</v>
      </c>
      <c r="I551" s="30">
        <f>IFERROR(VLOOKUP($F551,'Production Only'!$AL$2:$AU$38,8,FALSE),'Production Only'!$AS$39)</f>
        <v>0.48793004003171608</v>
      </c>
      <c r="J551" s="31">
        <f>IFERROR(VLOOKUP($F551,'Production Only'!$AX$2:$BG$38,10,FALSE),'Production Only'!$BG$39)</f>
        <v>5.6630675699581717E-3</v>
      </c>
      <c r="K551" s="31">
        <f>IFERROR(VLOOKUP($F551,'Production Only'!$AX$2:$BG$38,9,FALSE),'Production Only'!$BF$39)</f>
        <v>1.4895751995434567</v>
      </c>
      <c r="L551" s="31">
        <f>IFERROR(VLOOKUP($F551,'Production Only'!$AX$2:$BG$38,8,FALSE),'Production Only'!$BE$39)</f>
        <v>0.80935440345454335</v>
      </c>
      <c r="M551" s="31">
        <f>IFERROR(VLOOKUP($F551,'Production Only'!$BJ$2:$BS$38,10,FALSE),'Production Only'!$BS$39)</f>
        <v>2.2636414564047174E-2</v>
      </c>
      <c r="N551" s="31">
        <f>IFERROR(VLOOKUP($F551,'Production Only'!$BJ$2:$BS$38,9,FALSE),'Production Only'!$BR$39)</f>
        <v>1.1925994178888928</v>
      </c>
      <c r="O551" s="31">
        <f>IFERROR(VLOOKUP($F551,'Production Only'!$BJ$2:$BS$38,8,FALSE),'Production Only'!$BQ$39)</f>
        <v>0.40093865907518167</v>
      </c>
    </row>
    <row r="552" spans="1:15" customFormat="1" x14ac:dyDescent="0.25">
      <c r="A552" s="28" t="s">
        <v>2795</v>
      </c>
      <c r="B552" s="28" t="s">
        <v>2787</v>
      </c>
      <c r="C552" s="28" t="s">
        <v>2796</v>
      </c>
      <c r="D552" s="28" t="s">
        <v>1786</v>
      </c>
      <c r="E552" s="28" t="s">
        <v>1786</v>
      </c>
      <c r="F552" s="29" t="s">
        <v>1787</v>
      </c>
      <c r="G552" s="30">
        <f>IFERROR(VLOOKUP($F552,'Production Only'!$AL$2:$AU$38,10,FALSE),'Production Only'!$AU$39)</f>
        <v>2.4232292053071945E-2</v>
      </c>
      <c r="H552" s="30">
        <f>IFERROR(VLOOKUP($F552,'Production Only'!$AL$2:$AU$38,9,FALSE),'Production Only'!$AT$39)</f>
        <v>1.219527367005955</v>
      </c>
      <c r="I552" s="30">
        <f>IFERROR(VLOOKUP($F552,'Production Only'!$AL$2:$AU$38,8,FALSE),'Production Only'!$AS$39)</f>
        <v>0.48793004003171608</v>
      </c>
      <c r="J552" s="31">
        <f>IFERROR(VLOOKUP($F552,'Production Only'!$AX$2:$BG$38,10,FALSE),'Production Only'!$BG$39)</f>
        <v>5.6630675699581717E-3</v>
      </c>
      <c r="K552" s="31">
        <f>IFERROR(VLOOKUP($F552,'Production Only'!$AX$2:$BG$38,9,FALSE),'Production Only'!$BF$39)</f>
        <v>1.4895751995434567</v>
      </c>
      <c r="L552" s="31">
        <f>IFERROR(VLOOKUP($F552,'Production Only'!$AX$2:$BG$38,8,FALSE),'Production Only'!$BE$39)</f>
        <v>0.80935440345454335</v>
      </c>
      <c r="M552" s="31">
        <f>IFERROR(VLOOKUP($F552,'Production Only'!$BJ$2:$BS$38,10,FALSE),'Production Only'!$BS$39)</f>
        <v>2.2636414564047174E-2</v>
      </c>
      <c r="N552" s="31">
        <f>IFERROR(VLOOKUP($F552,'Production Only'!$BJ$2:$BS$38,9,FALSE),'Production Only'!$BR$39)</f>
        <v>1.1925994178888928</v>
      </c>
      <c r="O552" s="31">
        <f>IFERROR(VLOOKUP($F552,'Production Only'!$BJ$2:$BS$38,8,FALSE),'Production Only'!$BQ$39)</f>
        <v>0.40093865907518167</v>
      </c>
    </row>
    <row r="553" spans="1:15" customFormat="1" x14ac:dyDescent="0.25">
      <c r="A553" s="28" t="s">
        <v>2797</v>
      </c>
      <c r="B553" s="28" t="s">
        <v>2798</v>
      </c>
      <c r="C553" s="28" t="s">
        <v>2799</v>
      </c>
      <c r="D553" s="28" t="s">
        <v>2800</v>
      </c>
      <c r="E553" s="28" t="s">
        <v>2801</v>
      </c>
      <c r="F553" s="29" t="s">
        <v>2802</v>
      </c>
      <c r="G553" s="30">
        <f>IFERROR(VLOOKUP($F553,'Production Only'!$AL$2:$AU$38,10,FALSE),'Production Only'!$AU$39)</f>
        <v>2.4232292053071945E-2</v>
      </c>
      <c r="H553" s="30">
        <f>IFERROR(VLOOKUP($F553,'Production Only'!$AL$2:$AU$38,9,FALSE),'Production Only'!$AT$39)</f>
        <v>1.219527367005955</v>
      </c>
      <c r="I553" s="30">
        <f>IFERROR(VLOOKUP($F553,'Production Only'!$AL$2:$AU$38,8,FALSE),'Production Only'!$AS$39)</f>
        <v>0.48793004003171608</v>
      </c>
      <c r="J553" s="31">
        <f>IFERROR(VLOOKUP($F553,'Production Only'!$AX$2:$BG$38,10,FALSE),'Production Only'!$BG$39)</f>
        <v>5.6630675699581717E-3</v>
      </c>
      <c r="K553" s="31">
        <f>IFERROR(VLOOKUP($F553,'Production Only'!$AX$2:$BG$38,9,FALSE),'Production Only'!$BF$39)</f>
        <v>1.4895751995434567</v>
      </c>
      <c r="L553" s="31">
        <f>IFERROR(VLOOKUP($F553,'Production Only'!$AX$2:$BG$38,8,FALSE),'Production Only'!$BE$39)</f>
        <v>0.80935440345454335</v>
      </c>
      <c r="M553" s="31">
        <f>IFERROR(VLOOKUP($F553,'Production Only'!$BJ$2:$BS$38,10,FALSE),'Production Only'!$BS$39)</f>
        <v>2.2636414564047174E-2</v>
      </c>
      <c r="N553" s="31">
        <f>IFERROR(VLOOKUP($F553,'Production Only'!$BJ$2:$BS$38,9,FALSE),'Production Only'!$BR$39)</f>
        <v>1.1925994178888928</v>
      </c>
      <c r="O553" s="31">
        <f>IFERROR(VLOOKUP($F553,'Production Only'!$BJ$2:$BS$38,8,FALSE),'Production Only'!$BQ$39)</f>
        <v>0.40093865907518167</v>
      </c>
    </row>
    <row r="554" spans="1:15" customFormat="1" x14ac:dyDescent="0.25">
      <c r="A554" s="28" t="s">
        <v>2803</v>
      </c>
      <c r="B554" s="28" t="s">
        <v>2798</v>
      </c>
      <c r="C554" s="28" t="s">
        <v>2219</v>
      </c>
      <c r="D554" s="28" t="s">
        <v>2800</v>
      </c>
      <c r="E554" s="28" t="s">
        <v>2801</v>
      </c>
      <c r="F554" s="29" t="s">
        <v>2802</v>
      </c>
      <c r="G554" s="30">
        <f>IFERROR(VLOOKUP($F554,'Production Only'!$AL$2:$AU$38,10,FALSE),'Production Only'!$AU$39)</f>
        <v>2.4232292053071945E-2</v>
      </c>
      <c r="H554" s="30">
        <f>IFERROR(VLOOKUP($F554,'Production Only'!$AL$2:$AU$38,9,FALSE),'Production Only'!$AT$39)</f>
        <v>1.219527367005955</v>
      </c>
      <c r="I554" s="30">
        <f>IFERROR(VLOOKUP($F554,'Production Only'!$AL$2:$AU$38,8,FALSE),'Production Only'!$AS$39)</f>
        <v>0.48793004003171608</v>
      </c>
      <c r="J554" s="31">
        <f>IFERROR(VLOOKUP($F554,'Production Only'!$AX$2:$BG$38,10,FALSE),'Production Only'!$BG$39)</f>
        <v>5.6630675699581717E-3</v>
      </c>
      <c r="K554" s="31">
        <f>IFERROR(VLOOKUP($F554,'Production Only'!$AX$2:$BG$38,9,FALSE),'Production Only'!$BF$39)</f>
        <v>1.4895751995434567</v>
      </c>
      <c r="L554" s="31">
        <f>IFERROR(VLOOKUP($F554,'Production Only'!$AX$2:$BG$38,8,FALSE),'Production Only'!$BE$39)</f>
        <v>0.80935440345454335</v>
      </c>
      <c r="M554" s="31">
        <f>IFERROR(VLOOKUP($F554,'Production Only'!$BJ$2:$BS$38,10,FALSE),'Production Only'!$BS$39)</f>
        <v>2.2636414564047174E-2</v>
      </c>
      <c r="N554" s="31">
        <f>IFERROR(VLOOKUP($F554,'Production Only'!$BJ$2:$BS$38,9,FALSE),'Production Only'!$BR$39)</f>
        <v>1.1925994178888928</v>
      </c>
      <c r="O554" s="31">
        <f>IFERROR(VLOOKUP($F554,'Production Only'!$BJ$2:$BS$38,8,FALSE),'Production Only'!$BQ$39)</f>
        <v>0.40093865907518167</v>
      </c>
    </row>
    <row r="555" spans="1:15" customFormat="1" x14ac:dyDescent="0.25">
      <c r="A555" s="28" t="s">
        <v>2804</v>
      </c>
      <c r="B555" s="28" t="s">
        <v>2798</v>
      </c>
      <c r="C555" s="28" t="s">
        <v>2805</v>
      </c>
      <c r="D555" s="28" t="s">
        <v>2800</v>
      </c>
      <c r="E555" s="28" t="s">
        <v>2801</v>
      </c>
      <c r="F555" s="29" t="s">
        <v>2802</v>
      </c>
      <c r="G555" s="30">
        <f>IFERROR(VLOOKUP($F555,'Production Only'!$AL$2:$AU$38,10,FALSE),'Production Only'!$AU$39)</f>
        <v>2.4232292053071945E-2</v>
      </c>
      <c r="H555" s="30">
        <f>IFERROR(VLOOKUP($F555,'Production Only'!$AL$2:$AU$38,9,FALSE),'Production Only'!$AT$39)</f>
        <v>1.219527367005955</v>
      </c>
      <c r="I555" s="30">
        <f>IFERROR(VLOOKUP($F555,'Production Only'!$AL$2:$AU$38,8,FALSE),'Production Only'!$AS$39)</f>
        <v>0.48793004003171608</v>
      </c>
      <c r="J555" s="31">
        <f>IFERROR(VLOOKUP($F555,'Production Only'!$AX$2:$BG$38,10,FALSE),'Production Only'!$BG$39)</f>
        <v>5.6630675699581717E-3</v>
      </c>
      <c r="K555" s="31">
        <f>IFERROR(VLOOKUP($F555,'Production Only'!$AX$2:$BG$38,9,FALSE),'Production Only'!$BF$39)</f>
        <v>1.4895751995434567</v>
      </c>
      <c r="L555" s="31">
        <f>IFERROR(VLOOKUP($F555,'Production Only'!$AX$2:$BG$38,8,FALSE),'Production Only'!$BE$39)</f>
        <v>0.80935440345454335</v>
      </c>
      <c r="M555" s="31">
        <f>IFERROR(VLOOKUP($F555,'Production Only'!$BJ$2:$BS$38,10,FALSE),'Production Only'!$BS$39)</f>
        <v>2.2636414564047174E-2</v>
      </c>
      <c r="N555" s="31">
        <f>IFERROR(VLOOKUP($F555,'Production Only'!$BJ$2:$BS$38,9,FALSE),'Production Only'!$BR$39)</f>
        <v>1.1925994178888928</v>
      </c>
      <c r="O555" s="31">
        <f>IFERROR(VLOOKUP($F555,'Production Only'!$BJ$2:$BS$38,8,FALSE),'Production Only'!$BQ$39)</f>
        <v>0.40093865907518167</v>
      </c>
    </row>
    <row r="556" spans="1:15" customFormat="1" x14ac:dyDescent="0.25">
      <c r="A556" s="28" t="s">
        <v>2806</v>
      </c>
      <c r="B556" s="28" t="s">
        <v>2798</v>
      </c>
      <c r="C556" s="28" t="s">
        <v>2807</v>
      </c>
      <c r="D556" s="28" t="s">
        <v>2808</v>
      </c>
      <c r="E556" s="28" t="s">
        <v>2809</v>
      </c>
      <c r="F556" s="29" t="s">
        <v>1566</v>
      </c>
      <c r="G556" s="30">
        <f>IFERROR(VLOOKUP($F556,'Production Only'!$AL$2:$AU$38,10,FALSE),'Production Only'!$AU$39)</f>
        <v>2.7044978038963621E-2</v>
      </c>
      <c r="H556" s="30">
        <f>IFERROR(VLOOKUP($F556,'Production Only'!$AL$2:$AU$38,9,FALSE),'Production Only'!$AT$39)</f>
        <v>5.9635413012148657</v>
      </c>
      <c r="I556" s="30">
        <f>IFERROR(VLOOKUP($F556,'Production Only'!$AL$2:$AU$38,8,FALSE),'Production Only'!$AS$39)</f>
        <v>1.0952263028586431</v>
      </c>
      <c r="J556" s="31">
        <f>IFERROR(VLOOKUP($F556,'Production Only'!$AX$2:$BG$38,10,FALSE),'Production Only'!$BG$39)</f>
        <v>5.6630675699581717E-3</v>
      </c>
      <c r="K556" s="31">
        <f>IFERROR(VLOOKUP($F556,'Production Only'!$AX$2:$BG$38,9,FALSE),'Production Only'!$BF$39)</f>
        <v>1.4895751995434567</v>
      </c>
      <c r="L556" s="31">
        <f>IFERROR(VLOOKUP($F556,'Production Only'!$AX$2:$BG$38,8,FALSE),'Production Only'!$BE$39)</f>
        <v>0.80935440345454335</v>
      </c>
      <c r="M556" s="31">
        <f>IFERROR(VLOOKUP($F556,'Production Only'!$BJ$2:$BS$38,10,FALSE),'Production Only'!$BS$39)</f>
        <v>3.9988835006961307E-2</v>
      </c>
      <c r="N556" s="31">
        <f>IFERROR(VLOOKUP($F556,'Production Only'!$BJ$2:$BS$38,9,FALSE),'Production Only'!$BR$39)</f>
        <v>3.2142288927712146</v>
      </c>
      <c r="O556" s="31">
        <f>IFERROR(VLOOKUP($F556,'Production Only'!$BJ$2:$BS$38,8,FALSE),'Production Only'!$BQ$39)</f>
        <v>1.9852939761292656</v>
      </c>
    </row>
    <row r="557" spans="1:15" customFormat="1" x14ac:dyDescent="0.25">
      <c r="A557" s="28" t="s">
        <v>2810</v>
      </c>
      <c r="B557" s="28" t="s">
        <v>2798</v>
      </c>
      <c r="C557" s="28" t="s">
        <v>2811</v>
      </c>
      <c r="D557" s="28" t="s">
        <v>2812</v>
      </c>
      <c r="E557" s="28" t="s">
        <v>2813</v>
      </c>
      <c r="F557" s="29" t="s">
        <v>2814</v>
      </c>
      <c r="G557" s="30">
        <f>IFERROR(VLOOKUP($F557,'Production Only'!$AL$2:$AU$38,10,FALSE),'Production Only'!$AU$39)</f>
        <v>2.4232292053071945E-2</v>
      </c>
      <c r="H557" s="30">
        <f>IFERROR(VLOOKUP($F557,'Production Only'!$AL$2:$AU$38,9,FALSE),'Production Only'!$AT$39)</f>
        <v>1.219527367005955</v>
      </c>
      <c r="I557" s="30">
        <f>IFERROR(VLOOKUP($F557,'Production Only'!$AL$2:$AU$38,8,FALSE),'Production Only'!$AS$39)</f>
        <v>0.48793004003171608</v>
      </c>
      <c r="J557" s="31">
        <f>IFERROR(VLOOKUP($F557,'Production Only'!$AX$2:$BG$38,10,FALSE),'Production Only'!$BG$39)</f>
        <v>5.6630675699581717E-3</v>
      </c>
      <c r="K557" s="31">
        <f>IFERROR(VLOOKUP($F557,'Production Only'!$AX$2:$BG$38,9,FALSE),'Production Only'!$BF$39)</f>
        <v>1.4895751995434567</v>
      </c>
      <c r="L557" s="31">
        <f>IFERROR(VLOOKUP($F557,'Production Only'!$AX$2:$BG$38,8,FALSE),'Production Only'!$BE$39)</f>
        <v>0.80935440345454335</v>
      </c>
      <c r="M557" s="31">
        <f>IFERROR(VLOOKUP($F557,'Production Only'!$BJ$2:$BS$38,10,FALSE),'Production Only'!$BS$39)</f>
        <v>2.2636414564047174E-2</v>
      </c>
      <c r="N557" s="31">
        <f>IFERROR(VLOOKUP($F557,'Production Only'!$BJ$2:$BS$38,9,FALSE),'Production Only'!$BR$39)</f>
        <v>1.1925994178888928</v>
      </c>
      <c r="O557" s="31">
        <f>IFERROR(VLOOKUP($F557,'Production Only'!$BJ$2:$BS$38,8,FALSE),'Production Only'!$BQ$39)</f>
        <v>0.40093865907518167</v>
      </c>
    </row>
    <row r="558" spans="1:15" customFormat="1" x14ac:dyDescent="0.25">
      <c r="A558" s="28" t="s">
        <v>2815</v>
      </c>
      <c r="B558" s="28" t="s">
        <v>2798</v>
      </c>
      <c r="C558" s="28" t="s">
        <v>2816</v>
      </c>
      <c r="D558" s="28" t="s">
        <v>2800</v>
      </c>
      <c r="E558" s="28" t="s">
        <v>2801</v>
      </c>
      <c r="F558" s="29" t="s">
        <v>2802</v>
      </c>
      <c r="G558" s="30">
        <f>IFERROR(VLOOKUP($F558,'Production Only'!$AL$2:$AU$38,10,FALSE),'Production Only'!$AU$39)</f>
        <v>2.4232292053071945E-2</v>
      </c>
      <c r="H558" s="30">
        <f>IFERROR(VLOOKUP($F558,'Production Only'!$AL$2:$AU$38,9,FALSE),'Production Only'!$AT$39)</f>
        <v>1.219527367005955</v>
      </c>
      <c r="I558" s="30">
        <f>IFERROR(VLOOKUP($F558,'Production Only'!$AL$2:$AU$38,8,FALSE),'Production Only'!$AS$39)</f>
        <v>0.48793004003171608</v>
      </c>
      <c r="J558" s="31">
        <f>IFERROR(VLOOKUP($F558,'Production Only'!$AX$2:$BG$38,10,FALSE),'Production Only'!$BG$39)</f>
        <v>5.6630675699581717E-3</v>
      </c>
      <c r="K558" s="31">
        <f>IFERROR(VLOOKUP($F558,'Production Only'!$AX$2:$BG$38,9,FALSE),'Production Only'!$BF$39)</f>
        <v>1.4895751995434567</v>
      </c>
      <c r="L558" s="31">
        <f>IFERROR(VLOOKUP($F558,'Production Only'!$AX$2:$BG$38,8,FALSE),'Production Only'!$BE$39)</f>
        <v>0.80935440345454335</v>
      </c>
      <c r="M558" s="31">
        <f>IFERROR(VLOOKUP($F558,'Production Only'!$BJ$2:$BS$38,10,FALSE),'Production Only'!$BS$39)</f>
        <v>2.2636414564047174E-2</v>
      </c>
      <c r="N558" s="31">
        <f>IFERROR(VLOOKUP($F558,'Production Only'!$BJ$2:$BS$38,9,FALSE),'Production Only'!$BR$39)</f>
        <v>1.1925994178888928</v>
      </c>
      <c r="O558" s="31">
        <f>IFERROR(VLOOKUP($F558,'Production Only'!$BJ$2:$BS$38,8,FALSE),'Production Only'!$BQ$39)</f>
        <v>0.40093865907518167</v>
      </c>
    </row>
    <row r="559" spans="1:15" customFormat="1" x14ac:dyDescent="0.25">
      <c r="A559" s="28" t="s">
        <v>2817</v>
      </c>
      <c r="B559" s="28" t="s">
        <v>2798</v>
      </c>
      <c r="C559" s="28" t="s">
        <v>2818</v>
      </c>
      <c r="D559" s="28" t="s">
        <v>2800</v>
      </c>
      <c r="E559" s="28" t="s">
        <v>2801</v>
      </c>
      <c r="F559" s="29" t="s">
        <v>2802</v>
      </c>
      <c r="G559" s="30">
        <f>IFERROR(VLOOKUP($F559,'Production Only'!$AL$2:$AU$38,10,FALSE),'Production Only'!$AU$39)</f>
        <v>2.4232292053071945E-2</v>
      </c>
      <c r="H559" s="30">
        <f>IFERROR(VLOOKUP($F559,'Production Only'!$AL$2:$AU$38,9,FALSE),'Production Only'!$AT$39)</f>
        <v>1.219527367005955</v>
      </c>
      <c r="I559" s="30">
        <f>IFERROR(VLOOKUP($F559,'Production Only'!$AL$2:$AU$38,8,FALSE),'Production Only'!$AS$39)</f>
        <v>0.48793004003171608</v>
      </c>
      <c r="J559" s="31">
        <f>IFERROR(VLOOKUP($F559,'Production Only'!$AX$2:$BG$38,10,FALSE),'Production Only'!$BG$39)</f>
        <v>5.6630675699581717E-3</v>
      </c>
      <c r="K559" s="31">
        <f>IFERROR(VLOOKUP($F559,'Production Only'!$AX$2:$BG$38,9,FALSE),'Production Only'!$BF$39)</f>
        <v>1.4895751995434567</v>
      </c>
      <c r="L559" s="31">
        <f>IFERROR(VLOOKUP($F559,'Production Only'!$AX$2:$BG$38,8,FALSE),'Production Only'!$BE$39)</f>
        <v>0.80935440345454335</v>
      </c>
      <c r="M559" s="31">
        <f>IFERROR(VLOOKUP($F559,'Production Only'!$BJ$2:$BS$38,10,FALSE),'Production Only'!$BS$39)</f>
        <v>2.2636414564047174E-2</v>
      </c>
      <c r="N559" s="31">
        <f>IFERROR(VLOOKUP($F559,'Production Only'!$BJ$2:$BS$38,9,FALSE),'Production Only'!$BR$39)</f>
        <v>1.1925994178888928</v>
      </c>
      <c r="O559" s="31">
        <f>IFERROR(VLOOKUP($F559,'Production Only'!$BJ$2:$BS$38,8,FALSE),'Production Only'!$BQ$39)</f>
        <v>0.40093865907518167</v>
      </c>
    </row>
    <row r="560" spans="1:15" customFormat="1" x14ac:dyDescent="0.25">
      <c r="A560" s="28" t="s">
        <v>2819</v>
      </c>
      <c r="B560" s="28" t="s">
        <v>2798</v>
      </c>
      <c r="C560" s="28" t="s">
        <v>2820</v>
      </c>
      <c r="D560" s="28" t="s">
        <v>2812</v>
      </c>
      <c r="E560" s="28" t="s">
        <v>2813</v>
      </c>
      <c r="F560" s="29" t="s">
        <v>2814</v>
      </c>
      <c r="G560" s="30">
        <f>IFERROR(VLOOKUP($F560,'Production Only'!$AL$2:$AU$38,10,FALSE),'Production Only'!$AU$39)</f>
        <v>2.4232292053071945E-2</v>
      </c>
      <c r="H560" s="30">
        <f>IFERROR(VLOOKUP($F560,'Production Only'!$AL$2:$AU$38,9,FALSE),'Production Only'!$AT$39)</f>
        <v>1.219527367005955</v>
      </c>
      <c r="I560" s="30">
        <f>IFERROR(VLOOKUP($F560,'Production Only'!$AL$2:$AU$38,8,FALSE),'Production Only'!$AS$39)</f>
        <v>0.48793004003171608</v>
      </c>
      <c r="J560" s="31">
        <f>IFERROR(VLOOKUP($F560,'Production Only'!$AX$2:$BG$38,10,FALSE),'Production Only'!$BG$39)</f>
        <v>5.6630675699581717E-3</v>
      </c>
      <c r="K560" s="31">
        <f>IFERROR(VLOOKUP($F560,'Production Only'!$AX$2:$BG$38,9,FALSE),'Production Only'!$BF$39)</f>
        <v>1.4895751995434567</v>
      </c>
      <c r="L560" s="31">
        <f>IFERROR(VLOOKUP($F560,'Production Only'!$AX$2:$BG$38,8,FALSE),'Production Only'!$BE$39)</f>
        <v>0.80935440345454335</v>
      </c>
      <c r="M560" s="31">
        <f>IFERROR(VLOOKUP($F560,'Production Only'!$BJ$2:$BS$38,10,FALSE),'Production Only'!$BS$39)</f>
        <v>2.2636414564047174E-2</v>
      </c>
      <c r="N560" s="31">
        <f>IFERROR(VLOOKUP($F560,'Production Only'!$BJ$2:$BS$38,9,FALSE),'Production Only'!$BR$39)</f>
        <v>1.1925994178888928</v>
      </c>
      <c r="O560" s="31">
        <f>IFERROR(VLOOKUP($F560,'Production Only'!$BJ$2:$BS$38,8,FALSE),'Production Only'!$BQ$39)</f>
        <v>0.40093865907518167</v>
      </c>
    </row>
    <row r="561" spans="1:15" customFormat="1" x14ac:dyDescent="0.25">
      <c r="A561" s="28" t="s">
        <v>2821</v>
      </c>
      <c r="B561" s="28" t="s">
        <v>2798</v>
      </c>
      <c r="C561" s="28" t="s">
        <v>2822</v>
      </c>
      <c r="D561" s="28" t="s">
        <v>2812</v>
      </c>
      <c r="E561" s="28" t="s">
        <v>2813</v>
      </c>
      <c r="F561" s="29" t="s">
        <v>2814</v>
      </c>
      <c r="G561" s="30">
        <f>IFERROR(VLOOKUP($F561,'Production Only'!$AL$2:$AU$38,10,FALSE),'Production Only'!$AU$39)</f>
        <v>2.4232292053071945E-2</v>
      </c>
      <c r="H561" s="30">
        <f>IFERROR(VLOOKUP($F561,'Production Only'!$AL$2:$AU$38,9,FALSE),'Production Only'!$AT$39)</f>
        <v>1.219527367005955</v>
      </c>
      <c r="I561" s="30">
        <f>IFERROR(VLOOKUP($F561,'Production Only'!$AL$2:$AU$38,8,FALSE),'Production Only'!$AS$39)</f>
        <v>0.48793004003171608</v>
      </c>
      <c r="J561" s="31">
        <f>IFERROR(VLOOKUP($F561,'Production Only'!$AX$2:$BG$38,10,FALSE),'Production Only'!$BG$39)</f>
        <v>5.6630675699581717E-3</v>
      </c>
      <c r="K561" s="31">
        <f>IFERROR(VLOOKUP($F561,'Production Only'!$AX$2:$BG$38,9,FALSE),'Production Only'!$BF$39)</f>
        <v>1.4895751995434567</v>
      </c>
      <c r="L561" s="31">
        <f>IFERROR(VLOOKUP($F561,'Production Only'!$AX$2:$BG$38,8,FALSE),'Production Only'!$BE$39)</f>
        <v>0.80935440345454335</v>
      </c>
      <c r="M561" s="31">
        <f>IFERROR(VLOOKUP($F561,'Production Only'!$BJ$2:$BS$38,10,FALSE),'Production Only'!$BS$39)</f>
        <v>2.2636414564047174E-2</v>
      </c>
      <c r="N561" s="31">
        <f>IFERROR(VLOOKUP($F561,'Production Only'!$BJ$2:$BS$38,9,FALSE),'Production Only'!$BR$39)</f>
        <v>1.1925994178888928</v>
      </c>
      <c r="O561" s="31">
        <f>IFERROR(VLOOKUP($F561,'Production Only'!$BJ$2:$BS$38,8,FALSE),'Production Only'!$BQ$39)</f>
        <v>0.40093865907518167</v>
      </c>
    </row>
    <row r="562" spans="1:15" customFormat="1" x14ac:dyDescent="0.25">
      <c r="A562" s="28" t="s">
        <v>2823</v>
      </c>
      <c r="B562" s="28" t="s">
        <v>2798</v>
      </c>
      <c r="C562" s="28" t="s">
        <v>2824</v>
      </c>
      <c r="D562" s="28" t="s">
        <v>2808</v>
      </c>
      <c r="E562" s="28" t="s">
        <v>2809</v>
      </c>
      <c r="F562" s="29" t="s">
        <v>1566</v>
      </c>
      <c r="G562" s="30">
        <f>IFERROR(VLOOKUP($F562,'Production Only'!$AL$2:$AU$38,10,FALSE),'Production Only'!$AU$39)</f>
        <v>2.7044978038963621E-2</v>
      </c>
      <c r="H562" s="30">
        <f>IFERROR(VLOOKUP($F562,'Production Only'!$AL$2:$AU$38,9,FALSE),'Production Only'!$AT$39)</f>
        <v>5.9635413012148657</v>
      </c>
      <c r="I562" s="30">
        <f>IFERROR(VLOOKUP($F562,'Production Only'!$AL$2:$AU$38,8,FALSE),'Production Only'!$AS$39)</f>
        <v>1.0952263028586431</v>
      </c>
      <c r="J562" s="31">
        <f>IFERROR(VLOOKUP($F562,'Production Only'!$AX$2:$BG$38,10,FALSE),'Production Only'!$BG$39)</f>
        <v>5.6630675699581717E-3</v>
      </c>
      <c r="K562" s="31">
        <f>IFERROR(VLOOKUP($F562,'Production Only'!$AX$2:$BG$38,9,FALSE),'Production Only'!$BF$39)</f>
        <v>1.4895751995434567</v>
      </c>
      <c r="L562" s="31">
        <f>IFERROR(VLOOKUP($F562,'Production Only'!$AX$2:$BG$38,8,FALSE),'Production Only'!$BE$39)</f>
        <v>0.80935440345454335</v>
      </c>
      <c r="M562" s="31">
        <f>IFERROR(VLOOKUP($F562,'Production Only'!$BJ$2:$BS$38,10,FALSE),'Production Only'!$BS$39)</f>
        <v>3.9988835006961307E-2</v>
      </c>
      <c r="N562" s="31">
        <f>IFERROR(VLOOKUP($F562,'Production Only'!$BJ$2:$BS$38,9,FALSE),'Production Only'!$BR$39)</f>
        <v>3.2142288927712146</v>
      </c>
      <c r="O562" s="31">
        <f>IFERROR(VLOOKUP($F562,'Production Only'!$BJ$2:$BS$38,8,FALSE),'Production Only'!$BQ$39)</f>
        <v>1.9852939761292656</v>
      </c>
    </row>
    <row r="563" spans="1:15" customFormat="1" x14ac:dyDescent="0.25">
      <c r="A563" s="28" t="s">
        <v>2825</v>
      </c>
      <c r="B563" s="28" t="s">
        <v>2798</v>
      </c>
      <c r="C563" s="28" t="s">
        <v>2826</v>
      </c>
      <c r="D563" s="28" t="s">
        <v>2812</v>
      </c>
      <c r="E563" s="28" t="s">
        <v>2813</v>
      </c>
      <c r="F563" s="29" t="s">
        <v>2814</v>
      </c>
      <c r="G563" s="30">
        <f>IFERROR(VLOOKUP($F563,'Production Only'!$AL$2:$AU$38,10,FALSE),'Production Only'!$AU$39)</f>
        <v>2.4232292053071945E-2</v>
      </c>
      <c r="H563" s="30">
        <f>IFERROR(VLOOKUP($F563,'Production Only'!$AL$2:$AU$38,9,FALSE),'Production Only'!$AT$39)</f>
        <v>1.219527367005955</v>
      </c>
      <c r="I563" s="30">
        <f>IFERROR(VLOOKUP($F563,'Production Only'!$AL$2:$AU$38,8,FALSE),'Production Only'!$AS$39)</f>
        <v>0.48793004003171608</v>
      </c>
      <c r="J563" s="31">
        <f>IFERROR(VLOOKUP($F563,'Production Only'!$AX$2:$BG$38,10,FALSE),'Production Only'!$BG$39)</f>
        <v>5.6630675699581717E-3</v>
      </c>
      <c r="K563" s="31">
        <f>IFERROR(VLOOKUP($F563,'Production Only'!$AX$2:$BG$38,9,FALSE),'Production Only'!$BF$39)</f>
        <v>1.4895751995434567</v>
      </c>
      <c r="L563" s="31">
        <f>IFERROR(VLOOKUP($F563,'Production Only'!$AX$2:$BG$38,8,FALSE),'Production Only'!$BE$39)</f>
        <v>0.80935440345454335</v>
      </c>
      <c r="M563" s="31">
        <f>IFERROR(VLOOKUP($F563,'Production Only'!$BJ$2:$BS$38,10,FALSE),'Production Only'!$BS$39)</f>
        <v>2.2636414564047174E-2</v>
      </c>
      <c r="N563" s="31">
        <f>IFERROR(VLOOKUP($F563,'Production Only'!$BJ$2:$BS$38,9,FALSE),'Production Only'!$BR$39)</f>
        <v>1.1925994178888928</v>
      </c>
      <c r="O563" s="31">
        <f>IFERROR(VLOOKUP($F563,'Production Only'!$BJ$2:$BS$38,8,FALSE),'Production Only'!$BQ$39)</f>
        <v>0.40093865907518167</v>
      </c>
    </row>
    <row r="564" spans="1:15" customFormat="1" x14ac:dyDescent="0.25">
      <c r="A564" s="28" t="s">
        <v>2827</v>
      </c>
      <c r="B564" s="28" t="s">
        <v>2798</v>
      </c>
      <c r="C564" s="28" t="s">
        <v>2073</v>
      </c>
      <c r="D564" s="28" t="s">
        <v>2800</v>
      </c>
      <c r="E564" s="28" t="s">
        <v>2801</v>
      </c>
      <c r="F564" s="29" t="s">
        <v>2802</v>
      </c>
      <c r="G564" s="30">
        <f>IFERROR(VLOOKUP($F564,'Production Only'!$AL$2:$AU$38,10,FALSE),'Production Only'!$AU$39)</f>
        <v>2.4232292053071945E-2</v>
      </c>
      <c r="H564" s="30">
        <f>IFERROR(VLOOKUP($F564,'Production Only'!$AL$2:$AU$38,9,FALSE),'Production Only'!$AT$39)</f>
        <v>1.219527367005955</v>
      </c>
      <c r="I564" s="30">
        <f>IFERROR(VLOOKUP($F564,'Production Only'!$AL$2:$AU$38,8,FALSE),'Production Only'!$AS$39)</f>
        <v>0.48793004003171608</v>
      </c>
      <c r="J564" s="31">
        <f>IFERROR(VLOOKUP($F564,'Production Only'!$AX$2:$BG$38,10,FALSE),'Production Only'!$BG$39)</f>
        <v>5.6630675699581717E-3</v>
      </c>
      <c r="K564" s="31">
        <f>IFERROR(VLOOKUP($F564,'Production Only'!$AX$2:$BG$38,9,FALSE),'Production Only'!$BF$39)</f>
        <v>1.4895751995434567</v>
      </c>
      <c r="L564" s="31">
        <f>IFERROR(VLOOKUP($F564,'Production Only'!$AX$2:$BG$38,8,FALSE),'Production Only'!$BE$39)</f>
        <v>0.80935440345454335</v>
      </c>
      <c r="M564" s="31">
        <f>IFERROR(VLOOKUP($F564,'Production Only'!$BJ$2:$BS$38,10,FALSE),'Production Only'!$BS$39)</f>
        <v>2.2636414564047174E-2</v>
      </c>
      <c r="N564" s="31">
        <f>IFERROR(VLOOKUP($F564,'Production Only'!$BJ$2:$BS$38,9,FALSE),'Production Only'!$BR$39)</f>
        <v>1.1925994178888928</v>
      </c>
      <c r="O564" s="31">
        <f>IFERROR(VLOOKUP($F564,'Production Only'!$BJ$2:$BS$38,8,FALSE),'Production Only'!$BQ$39)</f>
        <v>0.40093865907518167</v>
      </c>
    </row>
    <row r="565" spans="1:15" customFormat="1" x14ac:dyDescent="0.25">
      <c r="A565" s="28" t="s">
        <v>2828</v>
      </c>
      <c r="B565" s="28" t="s">
        <v>2798</v>
      </c>
      <c r="C565" s="28" t="s">
        <v>2829</v>
      </c>
      <c r="D565" s="28" t="s">
        <v>2800</v>
      </c>
      <c r="E565" s="28" t="s">
        <v>2801</v>
      </c>
      <c r="F565" s="29" t="s">
        <v>2802</v>
      </c>
      <c r="G565" s="30">
        <f>IFERROR(VLOOKUP($F565,'Production Only'!$AL$2:$AU$38,10,FALSE),'Production Only'!$AU$39)</f>
        <v>2.4232292053071945E-2</v>
      </c>
      <c r="H565" s="30">
        <f>IFERROR(VLOOKUP($F565,'Production Only'!$AL$2:$AU$38,9,FALSE),'Production Only'!$AT$39)</f>
        <v>1.219527367005955</v>
      </c>
      <c r="I565" s="30">
        <f>IFERROR(VLOOKUP($F565,'Production Only'!$AL$2:$AU$38,8,FALSE),'Production Only'!$AS$39)</f>
        <v>0.48793004003171608</v>
      </c>
      <c r="J565" s="31">
        <f>IFERROR(VLOOKUP($F565,'Production Only'!$AX$2:$BG$38,10,FALSE),'Production Only'!$BG$39)</f>
        <v>5.6630675699581717E-3</v>
      </c>
      <c r="K565" s="31">
        <f>IFERROR(VLOOKUP($F565,'Production Only'!$AX$2:$BG$38,9,FALSE),'Production Only'!$BF$39)</f>
        <v>1.4895751995434567</v>
      </c>
      <c r="L565" s="31">
        <f>IFERROR(VLOOKUP($F565,'Production Only'!$AX$2:$BG$38,8,FALSE),'Production Only'!$BE$39)</f>
        <v>0.80935440345454335</v>
      </c>
      <c r="M565" s="31">
        <f>IFERROR(VLOOKUP($F565,'Production Only'!$BJ$2:$BS$38,10,FALSE),'Production Only'!$BS$39)</f>
        <v>2.2636414564047174E-2</v>
      </c>
      <c r="N565" s="31">
        <f>IFERROR(VLOOKUP($F565,'Production Only'!$BJ$2:$BS$38,9,FALSE),'Production Only'!$BR$39)</f>
        <v>1.1925994178888928</v>
      </c>
      <c r="O565" s="31">
        <f>IFERROR(VLOOKUP($F565,'Production Only'!$BJ$2:$BS$38,8,FALSE),'Production Only'!$BQ$39)</f>
        <v>0.40093865907518167</v>
      </c>
    </row>
    <row r="566" spans="1:15" customFormat="1" x14ac:dyDescent="0.25">
      <c r="A566" s="28" t="s">
        <v>2830</v>
      </c>
      <c r="B566" s="28" t="s">
        <v>2798</v>
      </c>
      <c r="C566" s="28" t="s">
        <v>2831</v>
      </c>
      <c r="D566" s="28" t="s">
        <v>2800</v>
      </c>
      <c r="E566" s="28" t="s">
        <v>2801</v>
      </c>
      <c r="F566" s="29" t="s">
        <v>2802</v>
      </c>
      <c r="G566" s="30">
        <f>IFERROR(VLOOKUP($F566,'Production Only'!$AL$2:$AU$38,10,FALSE),'Production Only'!$AU$39)</f>
        <v>2.4232292053071945E-2</v>
      </c>
      <c r="H566" s="30">
        <f>IFERROR(VLOOKUP($F566,'Production Only'!$AL$2:$AU$38,9,FALSE),'Production Only'!$AT$39)</f>
        <v>1.219527367005955</v>
      </c>
      <c r="I566" s="30">
        <f>IFERROR(VLOOKUP($F566,'Production Only'!$AL$2:$AU$38,8,FALSE),'Production Only'!$AS$39)</f>
        <v>0.48793004003171608</v>
      </c>
      <c r="J566" s="31">
        <f>IFERROR(VLOOKUP($F566,'Production Only'!$AX$2:$BG$38,10,FALSE),'Production Only'!$BG$39)</f>
        <v>5.6630675699581717E-3</v>
      </c>
      <c r="K566" s="31">
        <f>IFERROR(VLOOKUP($F566,'Production Only'!$AX$2:$BG$38,9,FALSE),'Production Only'!$BF$39)</f>
        <v>1.4895751995434567</v>
      </c>
      <c r="L566" s="31">
        <f>IFERROR(VLOOKUP($F566,'Production Only'!$AX$2:$BG$38,8,FALSE),'Production Only'!$BE$39)</f>
        <v>0.80935440345454335</v>
      </c>
      <c r="M566" s="31">
        <f>IFERROR(VLOOKUP($F566,'Production Only'!$BJ$2:$BS$38,10,FALSE),'Production Only'!$BS$39)</f>
        <v>2.2636414564047174E-2</v>
      </c>
      <c r="N566" s="31">
        <f>IFERROR(VLOOKUP($F566,'Production Only'!$BJ$2:$BS$38,9,FALSE),'Production Only'!$BR$39)</f>
        <v>1.1925994178888928</v>
      </c>
      <c r="O566" s="31">
        <f>IFERROR(VLOOKUP($F566,'Production Only'!$BJ$2:$BS$38,8,FALSE),'Production Only'!$BQ$39)</f>
        <v>0.40093865907518167</v>
      </c>
    </row>
    <row r="567" spans="1:15" customFormat="1" x14ac:dyDescent="0.25">
      <c r="A567" s="28" t="s">
        <v>2832</v>
      </c>
      <c r="B567" s="28" t="s">
        <v>2798</v>
      </c>
      <c r="C567" s="28" t="s">
        <v>2833</v>
      </c>
      <c r="D567" s="28" t="s">
        <v>2808</v>
      </c>
      <c r="E567" s="28" t="s">
        <v>2809</v>
      </c>
      <c r="F567" s="29" t="s">
        <v>1566</v>
      </c>
      <c r="G567" s="30">
        <f>IFERROR(VLOOKUP($F567,'Production Only'!$AL$2:$AU$38,10,FALSE),'Production Only'!$AU$39)</f>
        <v>2.7044978038963621E-2</v>
      </c>
      <c r="H567" s="30">
        <f>IFERROR(VLOOKUP($F567,'Production Only'!$AL$2:$AU$38,9,FALSE),'Production Only'!$AT$39)</f>
        <v>5.9635413012148657</v>
      </c>
      <c r="I567" s="30">
        <f>IFERROR(VLOOKUP($F567,'Production Only'!$AL$2:$AU$38,8,FALSE),'Production Only'!$AS$39)</f>
        <v>1.0952263028586431</v>
      </c>
      <c r="J567" s="31">
        <f>IFERROR(VLOOKUP($F567,'Production Only'!$AX$2:$BG$38,10,FALSE),'Production Only'!$BG$39)</f>
        <v>5.6630675699581717E-3</v>
      </c>
      <c r="K567" s="31">
        <f>IFERROR(VLOOKUP($F567,'Production Only'!$AX$2:$BG$38,9,FALSE),'Production Only'!$BF$39)</f>
        <v>1.4895751995434567</v>
      </c>
      <c r="L567" s="31">
        <f>IFERROR(VLOOKUP($F567,'Production Only'!$AX$2:$BG$38,8,FALSE),'Production Only'!$BE$39)</f>
        <v>0.80935440345454335</v>
      </c>
      <c r="M567" s="31">
        <f>IFERROR(VLOOKUP($F567,'Production Only'!$BJ$2:$BS$38,10,FALSE),'Production Only'!$BS$39)</f>
        <v>3.9988835006961307E-2</v>
      </c>
      <c r="N567" s="31">
        <f>IFERROR(VLOOKUP($F567,'Production Only'!$BJ$2:$BS$38,9,FALSE),'Production Only'!$BR$39)</f>
        <v>3.2142288927712146</v>
      </c>
      <c r="O567" s="31">
        <f>IFERROR(VLOOKUP($F567,'Production Only'!$BJ$2:$BS$38,8,FALSE),'Production Only'!$BQ$39)</f>
        <v>1.9852939761292656</v>
      </c>
    </row>
    <row r="568" spans="1:15" customFormat="1" x14ac:dyDescent="0.25">
      <c r="A568" s="28" t="s">
        <v>2834</v>
      </c>
      <c r="B568" s="28" t="s">
        <v>2798</v>
      </c>
      <c r="C568" s="28" t="s">
        <v>2835</v>
      </c>
      <c r="D568" s="28" t="s">
        <v>2107</v>
      </c>
      <c r="E568" s="28" t="s">
        <v>2108</v>
      </c>
      <c r="F568" s="29" t="s">
        <v>2109</v>
      </c>
      <c r="G568" s="30">
        <f>IFERROR(VLOOKUP($F568,'Production Only'!$AL$2:$AU$38,10,FALSE),'Production Only'!$AU$39)</f>
        <v>2.4232292053071945E-2</v>
      </c>
      <c r="H568" s="30">
        <f>IFERROR(VLOOKUP($F568,'Production Only'!$AL$2:$AU$38,9,FALSE),'Production Only'!$AT$39)</f>
        <v>1.219527367005955</v>
      </c>
      <c r="I568" s="30">
        <f>IFERROR(VLOOKUP($F568,'Production Only'!$AL$2:$AU$38,8,FALSE),'Production Only'!$AS$39)</f>
        <v>0.48793004003171608</v>
      </c>
      <c r="J568" s="31">
        <f>IFERROR(VLOOKUP($F568,'Production Only'!$AX$2:$BG$38,10,FALSE),'Production Only'!$BG$39)</f>
        <v>5.6630675699581717E-3</v>
      </c>
      <c r="K568" s="31">
        <f>IFERROR(VLOOKUP($F568,'Production Only'!$AX$2:$BG$38,9,FALSE),'Production Only'!$BF$39)</f>
        <v>1.4895751995434567</v>
      </c>
      <c r="L568" s="31">
        <f>IFERROR(VLOOKUP($F568,'Production Only'!$AX$2:$BG$38,8,FALSE),'Production Only'!$BE$39)</f>
        <v>0.80935440345454335</v>
      </c>
      <c r="M568" s="31">
        <f>IFERROR(VLOOKUP($F568,'Production Only'!$BJ$2:$BS$38,10,FALSE),'Production Only'!$BS$39)</f>
        <v>2.2636414564047174E-2</v>
      </c>
      <c r="N568" s="31">
        <f>IFERROR(VLOOKUP($F568,'Production Only'!$BJ$2:$BS$38,9,FALSE),'Production Only'!$BR$39)</f>
        <v>1.1925994178888928</v>
      </c>
      <c r="O568" s="31">
        <f>IFERROR(VLOOKUP($F568,'Production Only'!$BJ$2:$BS$38,8,FALSE),'Production Only'!$BQ$39)</f>
        <v>0.40093865907518167</v>
      </c>
    </row>
    <row r="569" spans="1:15" customFormat="1" x14ac:dyDescent="0.25">
      <c r="A569" s="28" t="s">
        <v>2836</v>
      </c>
      <c r="B569" s="28" t="s">
        <v>2798</v>
      </c>
      <c r="C569" s="28" t="s">
        <v>1939</v>
      </c>
      <c r="D569" s="28" t="s">
        <v>2808</v>
      </c>
      <c r="E569" s="28" t="s">
        <v>2809</v>
      </c>
      <c r="F569" s="29" t="s">
        <v>1566</v>
      </c>
      <c r="G569" s="30">
        <f>IFERROR(VLOOKUP($F569,'Production Only'!$AL$2:$AU$38,10,FALSE),'Production Only'!$AU$39)</f>
        <v>2.7044978038963621E-2</v>
      </c>
      <c r="H569" s="30">
        <f>IFERROR(VLOOKUP($F569,'Production Only'!$AL$2:$AU$38,9,FALSE),'Production Only'!$AT$39)</f>
        <v>5.9635413012148657</v>
      </c>
      <c r="I569" s="30">
        <f>IFERROR(VLOOKUP($F569,'Production Only'!$AL$2:$AU$38,8,FALSE),'Production Only'!$AS$39)</f>
        <v>1.0952263028586431</v>
      </c>
      <c r="J569" s="31">
        <f>IFERROR(VLOOKUP($F569,'Production Only'!$AX$2:$BG$38,10,FALSE),'Production Only'!$BG$39)</f>
        <v>5.6630675699581717E-3</v>
      </c>
      <c r="K569" s="31">
        <f>IFERROR(VLOOKUP($F569,'Production Only'!$AX$2:$BG$38,9,FALSE),'Production Only'!$BF$39)</f>
        <v>1.4895751995434567</v>
      </c>
      <c r="L569" s="31">
        <f>IFERROR(VLOOKUP($F569,'Production Only'!$AX$2:$BG$38,8,FALSE),'Production Only'!$BE$39)</f>
        <v>0.80935440345454335</v>
      </c>
      <c r="M569" s="31">
        <f>IFERROR(VLOOKUP($F569,'Production Only'!$BJ$2:$BS$38,10,FALSE),'Production Only'!$BS$39)</f>
        <v>3.9988835006961307E-2</v>
      </c>
      <c r="N569" s="31">
        <f>IFERROR(VLOOKUP($F569,'Production Only'!$BJ$2:$BS$38,9,FALSE),'Production Only'!$BR$39)</f>
        <v>3.2142288927712146</v>
      </c>
      <c r="O569" s="31">
        <f>IFERROR(VLOOKUP($F569,'Production Only'!$BJ$2:$BS$38,8,FALSE),'Production Only'!$BQ$39)</f>
        <v>1.9852939761292656</v>
      </c>
    </row>
    <row r="570" spans="1:15" customFormat="1" x14ac:dyDescent="0.25">
      <c r="A570" s="28" t="s">
        <v>2837</v>
      </c>
      <c r="B570" s="28" t="s">
        <v>2798</v>
      </c>
      <c r="C570" s="28" t="s">
        <v>2838</v>
      </c>
      <c r="D570" s="28" t="s">
        <v>2812</v>
      </c>
      <c r="E570" s="28" t="s">
        <v>2813</v>
      </c>
      <c r="F570" s="29" t="s">
        <v>2814</v>
      </c>
      <c r="G570" s="30">
        <f>IFERROR(VLOOKUP($F570,'Production Only'!$AL$2:$AU$38,10,FALSE),'Production Only'!$AU$39)</f>
        <v>2.4232292053071945E-2</v>
      </c>
      <c r="H570" s="30">
        <f>IFERROR(VLOOKUP($F570,'Production Only'!$AL$2:$AU$38,9,FALSE),'Production Only'!$AT$39)</f>
        <v>1.219527367005955</v>
      </c>
      <c r="I570" s="30">
        <f>IFERROR(VLOOKUP($F570,'Production Only'!$AL$2:$AU$38,8,FALSE),'Production Only'!$AS$39)</f>
        <v>0.48793004003171608</v>
      </c>
      <c r="J570" s="31">
        <f>IFERROR(VLOOKUP($F570,'Production Only'!$AX$2:$BG$38,10,FALSE),'Production Only'!$BG$39)</f>
        <v>5.6630675699581717E-3</v>
      </c>
      <c r="K570" s="31">
        <f>IFERROR(VLOOKUP($F570,'Production Only'!$AX$2:$BG$38,9,FALSE),'Production Only'!$BF$39)</f>
        <v>1.4895751995434567</v>
      </c>
      <c r="L570" s="31">
        <f>IFERROR(VLOOKUP($F570,'Production Only'!$AX$2:$BG$38,8,FALSE),'Production Only'!$BE$39)</f>
        <v>0.80935440345454335</v>
      </c>
      <c r="M570" s="31">
        <f>IFERROR(VLOOKUP($F570,'Production Only'!$BJ$2:$BS$38,10,FALSE),'Production Only'!$BS$39)</f>
        <v>2.2636414564047174E-2</v>
      </c>
      <c r="N570" s="31">
        <f>IFERROR(VLOOKUP($F570,'Production Only'!$BJ$2:$BS$38,9,FALSE),'Production Only'!$BR$39)</f>
        <v>1.1925994178888928</v>
      </c>
      <c r="O570" s="31">
        <f>IFERROR(VLOOKUP($F570,'Production Only'!$BJ$2:$BS$38,8,FALSE),'Production Only'!$BQ$39)</f>
        <v>0.40093865907518167</v>
      </c>
    </row>
    <row r="571" spans="1:15" customFormat="1" x14ac:dyDescent="0.25">
      <c r="A571" s="28" t="s">
        <v>2839</v>
      </c>
      <c r="B571" s="28" t="s">
        <v>2798</v>
      </c>
      <c r="C571" s="28" t="s">
        <v>2259</v>
      </c>
      <c r="D571" s="28" t="s">
        <v>2812</v>
      </c>
      <c r="E571" s="28" t="s">
        <v>2813</v>
      </c>
      <c r="F571" s="29" t="s">
        <v>2814</v>
      </c>
      <c r="G571" s="30">
        <f>IFERROR(VLOOKUP($F571,'Production Only'!$AL$2:$AU$38,10,FALSE),'Production Only'!$AU$39)</f>
        <v>2.4232292053071945E-2</v>
      </c>
      <c r="H571" s="30">
        <f>IFERROR(VLOOKUP($F571,'Production Only'!$AL$2:$AU$38,9,FALSE),'Production Only'!$AT$39)</f>
        <v>1.219527367005955</v>
      </c>
      <c r="I571" s="30">
        <f>IFERROR(VLOOKUP($F571,'Production Only'!$AL$2:$AU$38,8,FALSE),'Production Only'!$AS$39)</f>
        <v>0.48793004003171608</v>
      </c>
      <c r="J571" s="31">
        <f>IFERROR(VLOOKUP($F571,'Production Only'!$AX$2:$BG$38,10,FALSE),'Production Only'!$BG$39)</f>
        <v>5.6630675699581717E-3</v>
      </c>
      <c r="K571" s="31">
        <f>IFERROR(VLOOKUP($F571,'Production Only'!$AX$2:$BG$38,9,FALSE),'Production Only'!$BF$39)</f>
        <v>1.4895751995434567</v>
      </c>
      <c r="L571" s="31">
        <f>IFERROR(VLOOKUP($F571,'Production Only'!$AX$2:$BG$38,8,FALSE),'Production Only'!$BE$39)</f>
        <v>0.80935440345454335</v>
      </c>
      <c r="M571" s="31">
        <f>IFERROR(VLOOKUP($F571,'Production Only'!$BJ$2:$BS$38,10,FALSE),'Production Only'!$BS$39)</f>
        <v>2.2636414564047174E-2</v>
      </c>
      <c r="N571" s="31">
        <f>IFERROR(VLOOKUP($F571,'Production Only'!$BJ$2:$BS$38,9,FALSE),'Production Only'!$BR$39)</f>
        <v>1.1925994178888928</v>
      </c>
      <c r="O571" s="31">
        <f>IFERROR(VLOOKUP($F571,'Production Only'!$BJ$2:$BS$38,8,FALSE),'Production Only'!$BQ$39)</f>
        <v>0.40093865907518167</v>
      </c>
    </row>
    <row r="572" spans="1:15" customFormat="1" x14ac:dyDescent="0.25">
      <c r="A572" s="28" t="s">
        <v>2840</v>
      </c>
      <c r="B572" s="28" t="s">
        <v>2798</v>
      </c>
      <c r="C572" s="28" t="s">
        <v>1697</v>
      </c>
      <c r="D572" s="28" t="s">
        <v>2800</v>
      </c>
      <c r="E572" s="28" t="s">
        <v>2801</v>
      </c>
      <c r="F572" s="29" t="s">
        <v>2802</v>
      </c>
      <c r="G572" s="30">
        <f>IFERROR(VLOOKUP($F572,'Production Only'!$AL$2:$AU$38,10,FALSE),'Production Only'!$AU$39)</f>
        <v>2.4232292053071945E-2</v>
      </c>
      <c r="H572" s="30">
        <f>IFERROR(VLOOKUP($F572,'Production Only'!$AL$2:$AU$38,9,FALSE),'Production Only'!$AT$39)</f>
        <v>1.219527367005955</v>
      </c>
      <c r="I572" s="30">
        <f>IFERROR(VLOOKUP($F572,'Production Only'!$AL$2:$AU$38,8,FALSE),'Production Only'!$AS$39)</f>
        <v>0.48793004003171608</v>
      </c>
      <c r="J572" s="31">
        <f>IFERROR(VLOOKUP($F572,'Production Only'!$AX$2:$BG$38,10,FALSE),'Production Only'!$BG$39)</f>
        <v>5.6630675699581717E-3</v>
      </c>
      <c r="K572" s="31">
        <f>IFERROR(VLOOKUP($F572,'Production Only'!$AX$2:$BG$38,9,FALSE),'Production Only'!$BF$39)</f>
        <v>1.4895751995434567</v>
      </c>
      <c r="L572" s="31">
        <f>IFERROR(VLOOKUP($F572,'Production Only'!$AX$2:$BG$38,8,FALSE),'Production Only'!$BE$39)</f>
        <v>0.80935440345454335</v>
      </c>
      <c r="M572" s="31">
        <f>IFERROR(VLOOKUP($F572,'Production Only'!$BJ$2:$BS$38,10,FALSE),'Production Only'!$BS$39)</f>
        <v>2.2636414564047174E-2</v>
      </c>
      <c r="N572" s="31">
        <f>IFERROR(VLOOKUP($F572,'Production Only'!$BJ$2:$BS$38,9,FALSE),'Production Only'!$BR$39)</f>
        <v>1.1925994178888928</v>
      </c>
      <c r="O572" s="31">
        <f>IFERROR(VLOOKUP($F572,'Production Only'!$BJ$2:$BS$38,8,FALSE),'Production Only'!$BQ$39)</f>
        <v>0.40093865907518167</v>
      </c>
    </row>
    <row r="573" spans="1:15" customFormat="1" x14ac:dyDescent="0.25">
      <c r="A573" s="28" t="s">
        <v>2841</v>
      </c>
      <c r="B573" s="28" t="s">
        <v>2798</v>
      </c>
      <c r="C573" s="28" t="s">
        <v>1705</v>
      </c>
      <c r="D573" s="28" t="s">
        <v>2107</v>
      </c>
      <c r="E573" s="28" t="s">
        <v>2108</v>
      </c>
      <c r="F573" s="29" t="s">
        <v>2109</v>
      </c>
      <c r="G573" s="30">
        <f>IFERROR(VLOOKUP($F573,'Production Only'!$AL$2:$AU$38,10,FALSE),'Production Only'!$AU$39)</f>
        <v>2.4232292053071945E-2</v>
      </c>
      <c r="H573" s="30">
        <f>IFERROR(VLOOKUP($F573,'Production Only'!$AL$2:$AU$38,9,FALSE),'Production Only'!$AT$39)</f>
        <v>1.219527367005955</v>
      </c>
      <c r="I573" s="30">
        <f>IFERROR(VLOOKUP($F573,'Production Only'!$AL$2:$AU$38,8,FALSE),'Production Only'!$AS$39)</f>
        <v>0.48793004003171608</v>
      </c>
      <c r="J573" s="31">
        <f>IFERROR(VLOOKUP($F573,'Production Only'!$AX$2:$BG$38,10,FALSE),'Production Only'!$BG$39)</f>
        <v>5.6630675699581717E-3</v>
      </c>
      <c r="K573" s="31">
        <f>IFERROR(VLOOKUP($F573,'Production Only'!$AX$2:$BG$38,9,FALSE),'Production Only'!$BF$39)</f>
        <v>1.4895751995434567</v>
      </c>
      <c r="L573" s="31">
        <f>IFERROR(VLOOKUP($F573,'Production Only'!$AX$2:$BG$38,8,FALSE),'Production Only'!$BE$39)</f>
        <v>0.80935440345454335</v>
      </c>
      <c r="M573" s="31">
        <f>IFERROR(VLOOKUP($F573,'Production Only'!$BJ$2:$BS$38,10,FALSE),'Production Only'!$BS$39)</f>
        <v>2.2636414564047174E-2</v>
      </c>
      <c r="N573" s="31">
        <f>IFERROR(VLOOKUP($F573,'Production Only'!$BJ$2:$BS$38,9,FALSE),'Production Only'!$BR$39)</f>
        <v>1.1925994178888928</v>
      </c>
      <c r="O573" s="31">
        <f>IFERROR(VLOOKUP($F573,'Production Only'!$BJ$2:$BS$38,8,FALSE),'Production Only'!$BQ$39)</f>
        <v>0.40093865907518167</v>
      </c>
    </row>
    <row r="574" spans="1:15" customFormat="1" x14ac:dyDescent="0.25">
      <c r="A574" s="28" t="s">
        <v>2842</v>
      </c>
      <c r="B574" s="28" t="s">
        <v>2798</v>
      </c>
      <c r="C574" s="28" t="s">
        <v>2281</v>
      </c>
      <c r="D574" s="28" t="s">
        <v>2808</v>
      </c>
      <c r="E574" s="28" t="s">
        <v>2809</v>
      </c>
      <c r="F574" s="29" t="s">
        <v>1566</v>
      </c>
      <c r="G574" s="30">
        <f>IFERROR(VLOOKUP($F574,'Production Only'!$AL$2:$AU$38,10,FALSE),'Production Only'!$AU$39)</f>
        <v>2.7044978038963621E-2</v>
      </c>
      <c r="H574" s="30">
        <f>IFERROR(VLOOKUP($F574,'Production Only'!$AL$2:$AU$38,9,FALSE),'Production Only'!$AT$39)</f>
        <v>5.9635413012148657</v>
      </c>
      <c r="I574" s="30">
        <f>IFERROR(VLOOKUP($F574,'Production Only'!$AL$2:$AU$38,8,FALSE),'Production Only'!$AS$39)</f>
        <v>1.0952263028586431</v>
      </c>
      <c r="J574" s="31">
        <f>IFERROR(VLOOKUP($F574,'Production Only'!$AX$2:$BG$38,10,FALSE),'Production Only'!$BG$39)</f>
        <v>5.6630675699581717E-3</v>
      </c>
      <c r="K574" s="31">
        <f>IFERROR(VLOOKUP($F574,'Production Only'!$AX$2:$BG$38,9,FALSE),'Production Only'!$BF$39)</f>
        <v>1.4895751995434567</v>
      </c>
      <c r="L574" s="31">
        <f>IFERROR(VLOOKUP($F574,'Production Only'!$AX$2:$BG$38,8,FALSE),'Production Only'!$BE$39)</f>
        <v>0.80935440345454335</v>
      </c>
      <c r="M574" s="31">
        <f>IFERROR(VLOOKUP($F574,'Production Only'!$BJ$2:$BS$38,10,FALSE),'Production Only'!$BS$39)</f>
        <v>3.9988835006961307E-2</v>
      </c>
      <c r="N574" s="31">
        <f>IFERROR(VLOOKUP($F574,'Production Only'!$BJ$2:$BS$38,9,FALSE),'Production Only'!$BR$39)</f>
        <v>3.2142288927712146</v>
      </c>
      <c r="O574" s="31">
        <f>IFERROR(VLOOKUP($F574,'Production Only'!$BJ$2:$BS$38,8,FALSE),'Production Only'!$BQ$39)</f>
        <v>1.9852939761292656</v>
      </c>
    </row>
    <row r="575" spans="1:15" customFormat="1" x14ac:dyDescent="0.25">
      <c r="A575" s="28" t="s">
        <v>2843</v>
      </c>
      <c r="B575" s="28" t="s">
        <v>2798</v>
      </c>
      <c r="C575" s="28" t="s">
        <v>2844</v>
      </c>
      <c r="D575" s="28" t="s">
        <v>2800</v>
      </c>
      <c r="E575" s="28" t="s">
        <v>2801</v>
      </c>
      <c r="F575" s="29" t="s">
        <v>2802</v>
      </c>
      <c r="G575" s="30">
        <f>IFERROR(VLOOKUP($F575,'Production Only'!$AL$2:$AU$38,10,FALSE),'Production Only'!$AU$39)</f>
        <v>2.4232292053071945E-2</v>
      </c>
      <c r="H575" s="30">
        <f>IFERROR(VLOOKUP($F575,'Production Only'!$AL$2:$AU$38,9,FALSE),'Production Only'!$AT$39)</f>
        <v>1.219527367005955</v>
      </c>
      <c r="I575" s="30">
        <f>IFERROR(VLOOKUP($F575,'Production Only'!$AL$2:$AU$38,8,FALSE),'Production Only'!$AS$39)</f>
        <v>0.48793004003171608</v>
      </c>
      <c r="J575" s="31">
        <f>IFERROR(VLOOKUP($F575,'Production Only'!$AX$2:$BG$38,10,FALSE),'Production Only'!$BG$39)</f>
        <v>5.6630675699581717E-3</v>
      </c>
      <c r="K575" s="31">
        <f>IFERROR(VLOOKUP($F575,'Production Only'!$AX$2:$BG$38,9,FALSE),'Production Only'!$BF$39)</f>
        <v>1.4895751995434567</v>
      </c>
      <c r="L575" s="31">
        <f>IFERROR(VLOOKUP($F575,'Production Only'!$AX$2:$BG$38,8,FALSE),'Production Only'!$BE$39)</f>
        <v>0.80935440345454335</v>
      </c>
      <c r="M575" s="31">
        <f>IFERROR(VLOOKUP($F575,'Production Only'!$BJ$2:$BS$38,10,FALSE),'Production Only'!$BS$39)</f>
        <v>2.2636414564047174E-2</v>
      </c>
      <c r="N575" s="31">
        <f>IFERROR(VLOOKUP($F575,'Production Only'!$BJ$2:$BS$38,9,FALSE),'Production Only'!$BR$39)</f>
        <v>1.1925994178888928</v>
      </c>
      <c r="O575" s="31">
        <f>IFERROR(VLOOKUP($F575,'Production Only'!$BJ$2:$BS$38,8,FALSE),'Production Only'!$BQ$39)</f>
        <v>0.40093865907518167</v>
      </c>
    </row>
    <row r="576" spans="1:15" customFormat="1" x14ac:dyDescent="0.25">
      <c r="A576" s="28" t="s">
        <v>2845</v>
      </c>
      <c r="B576" s="28" t="s">
        <v>2798</v>
      </c>
      <c r="C576" s="28" t="s">
        <v>2846</v>
      </c>
      <c r="D576" s="28" t="s">
        <v>2800</v>
      </c>
      <c r="E576" s="28" t="s">
        <v>2801</v>
      </c>
      <c r="F576" s="29" t="s">
        <v>2802</v>
      </c>
      <c r="G576" s="30">
        <f>IFERROR(VLOOKUP($F576,'Production Only'!$AL$2:$AU$38,10,FALSE),'Production Only'!$AU$39)</f>
        <v>2.4232292053071945E-2</v>
      </c>
      <c r="H576" s="30">
        <f>IFERROR(VLOOKUP($F576,'Production Only'!$AL$2:$AU$38,9,FALSE),'Production Only'!$AT$39)</f>
        <v>1.219527367005955</v>
      </c>
      <c r="I576" s="30">
        <f>IFERROR(VLOOKUP($F576,'Production Only'!$AL$2:$AU$38,8,FALSE),'Production Only'!$AS$39)</f>
        <v>0.48793004003171608</v>
      </c>
      <c r="J576" s="31">
        <f>IFERROR(VLOOKUP($F576,'Production Only'!$AX$2:$BG$38,10,FALSE),'Production Only'!$BG$39)</f>
        <v>5.6630675699581717E-3</v>
      </c>
      <c r="K576" s="31">
        <f>IFERROR(VLOOKUP($F576,'Production Only'!$AX$2:$BG$38,9,FALSE),'Production Only'!$BF$39)</f>
        <v>1.4895751995434567</v>
      </c>
      <c r="L576" s="31">
        <f>IFERROR(VLOOKUP($F576,'Production Only'!$AX$2:$BG$38,8,FALSE),'Production Only'!$BE$39)</f>
        <v>0.80935440345454335</v>
      </c>
      <c r="M576" s="31">
        <f>IFERROR(VLOOKUP($F576,'Production Only'!$BJ$2:$BS$38,10,FALSE),'Production Only'!$BS$39)</f>
        <v>2.2636414564047174E-2</v>
      </c>
      <c r="N576" s="31">
        <f>IFERROR(VLOOKUP($F576,'Production Only'!$BJ$2:$BS$38,9,FALSE),'Production Only'!$BR$39)</f>
        <v>1.1925994178888928</v>
      </c>
      <c r="O576" s="31">
        <f>IFERROR(VLOOKUP($F576,'Production Only'!$BJ$2:$BS$38,8,FALSE),'Production Only'!$BQ$39)</f>
        <v>0.40093865907518167</v>
      </c>
    </row>
    <row r="577" spans="1:15" customFormat="1" x14ac:dyDescent="0.25">
      <c r="A577" s="28" t="s">
        <v>2847</v>
      </c>
      <c r="B577" s="28" t="s">
        <v>2798</v>
      </c>
      <c r="C577" s="28" t="s">
        <v>2848</v>
      </c>
      <c r="D577" s="28" t="s">
        <v>2812</v>
      </c>
      <c r="E577" s="28" t="s">
        <v>2813</v>
      </c>
      <c r="F577" s="29" t="s">
        <v>2814</v>
      </c>
      <c r="G577" s="30">
        <f>IFERROR(VLOOKUP($F577,'Production Only'!$AL$2:$AU$38,10,FALSE),'Production Only'!$AU$39)</f>
        <v>2.4232292053071945E-2</v>
      </c>
      <c r="H577" s="30">
        <f>IFERROR(VLOOKUP($F577,'Production Only'!$AL$2:$AU$38,9,FALSE),'Production Only'!$AT$39)</f>
        <v>1.219527367005955</v>
      </c>
      <c r="I577" s="30">
        <f>IFERROR(VLOOKUP($F577,'Production Only'!$AL$2:$AU$38,8,FALSE),'Production Only'!$AS$39)</f>
        <v>0.48793004003171608</v>
      </c>
      <c r="J577" s="31">
        <f>IFERROR(VLOOKUP($F577,'Production Only'!$AX$2:$BG$38,10,FALSE),'Production Only'!$BG$39)</f>
        <v>5.6630675699581717E-3</v>
      </c>
      <c r="K577" s="31">
        <f>IFERROR(VLOOKUP($F577,'Production Only'!$AX$2:$BG$38,9,FALSE),'Production Only'!$BF$39)</f>
        <v>1.4895751995434567</v>
      </c>
      <c r="L577" s="31">
        <f>IFERROR(VLOOKUP($F577,'Production Only'!$AX$2:$BG$38,8,FALSE),'Production Only'!$BE$39)</f>
        <v>0.80935440345454335</v>
      </c>
      <c r="M577" s="31">
        <f>IFERROR(VLOOKUP($F577,'Production Only'!$BJ$2:$BS$38,10,FALSE),'Production Only'!$BS$39)</f>
        <v>2.2636414564047174E-2</v>
      </c>
      <c r="N577" s="31">
        <f>IFERROR(VLOOKUP($F577,'Production Only'!$BJ$2:$BS$38,9,FALSE),'Production Only'!$BR$39)</f>
        <v>1.1925994178888928</v>
      </c>
      <c r="O577" s="31">
        <f>IFERROR(VLOOKUP($F577,'Production Only'!$BJ$2:$BS$38,8,FALSE),'Production Only'!$BQ$39)</f>
        <v>0.40093865907518167</v>
      </c>
    </row>
    <row r="578" spans="1:15" customFormat="1" x14ac:dyDescent="0.25">
      <c r="A578" s="28" t="s">
        <v>2849</v>
      </c>
      <c r="B578" s="28" t="s">
        <v>2798</v>
      </c>
      <c r="C578" s="28" t="s">
        <v>1719</v>
      </c>
      <c r="D578" s="28" t="s">
        <v>2808</v>
      </c>
      <c r="E578" s="28" t="s">
        <v>2809</v>
      </c>
      <c r="F578" s="29" t="s">
        <v>1566</v>
      </c>
      <c r="G578" s="30">
        <f>IFERROR(VLOOKUP($F578,'Production Only'!$AL$2:$AU$38,10,FALSE),'Production Only'!$AU$39)</f>
        <v>2.7044978038963621E-2</v>
      </c>
      <c r="H578" s="30">
        <f>IFERROR(VLOOKUP($F578,'Production Only'!$AL$2:$AU$38,9,FALSE),'Production Only'!$AT$39)</f>
        <v>5.9635413012148657</v>
      </c>
      <c r="I578" s="30">
        <f>IFERROR(VLOOKUP($F578,'Production Only'!$AL$2:$AU$38,8,FALSE),'Production Only'!$AS$39)</f>
        <v>1.0952263028586431</v>
      </c>
      <c r="J578" s="31">
        <f>IFERROR(VLOOKUP($F578,'Production Only'!$AX$2:$BG$38,10,FALSE),'Production Only'!$BG$39)</f>
        <v>5.6630675699581717E-3</v>
      </c>
      <c r="K578" s="31">
        <f>IFERROR(VLOOKUP($F578,'Production Only'!$AX$2:$BG$38,9,FALSE),'Production Only'!$BF$39)</f>
        <v>1.4895751995434567</v>
      </c>
      <c r="L578" s="31">
        <f>IFERROR(VLOOKUP($F578,'Production Only'!$AX$2:$BG$38,8,FALSE),'Production Only'!$BE$39)</f>
        <v>0.80935440345454335</v>
      </c>
      <c r="M578" s="31">
        <f>IFERROR(VLOOKUP($F578,'Production Only'!$BJ$2:$BS$38,10,FALSE),'Production Only'!$BS$39)</f>
        <v>3.9988835006961307E-2</v>
      </c>
      <c r="N578" s="31">
        <f>IFERROR(VLOOKUP($F578,'Production Only'!$BJ$2:$BS$38,9,FALSE),'Production Only'!$BR$39)</f>
        <v>3.2142288927712146</v>
      </c>
      <c r="O578" s="31">
        <f>IFERROR(VLOOKUP($F578,'Production Only'!$BJ$2:$BS$38,8,FALSE),'Production Only'!$BQ$39)</f>
        <v>1.9852939761292656</v>
      </c>
    </row>
    <row r="579" spans="1:15" customFormat="1" x14ac:dyDescent="0.25">
      <c r="A579" s="28" t="s">
        <v>2850</v>
      </c>
      <c r="B579" s="28" t="s">
        <v>2798</v>
      </c>
      <c r="C579" s="28" t="s">
        <v>2851</v>
      </c>
      <c r="D579" s="28" t="s">
        <v>2800</v>
      </c>
      <c r="E579" s="28" t="s">
        <v>2801</v>
      </c>
      <c r="F579" s="29" t="s">
        <v>2802</v>
      </c>
      <c r="G579" s="30">
        <f>IFERROR(VLOOKUP($F579,'Production Only'!$AL$2:$AU$38,10,FALSE),'Production Only'!$AU$39)</f>
        <v>2.4232292053071945E-2</v>
      </c>
      <c r="H579" s="30">
        <f>IFERROR(VLOOKUP($F579,'Production Only'!$AL$2:$AU$38,9,FALSE),'Production Only'!$AT$39)</f>
        <v>1.219527367005955</v>
      </c>
      <c r="I579" s="30">
        <f>IFERROR(VLOOKUP($F579,'Production Only'!$AL$2:$AU$38,8,FALSE),'Production Only'!$AS$39)</f>
        <v>0.48793004003171608</v>
      </c>
      <c r="J579" s="31">
        <f>IFERROR(VLOOKUP($F579,'Production Only'!$AX$2:$BG$38,10,FALSE),'Production Only'!$BG$39)</f>
        <v>5.6630675699581717E-3</v>
      </c>
      <c r="K579" s="31">
        <f>IFERROR(VLOOKUP($F579,'Production Only'!$AX$2:$BG$38,9,FALSE),'Production Only'!$BF$39)</f>
        <v>1.4895751995434567</v>
      </c>
      <c r="L579" s="31">
        <f>IFERROR(VLOOKUP($F579,'Production Only'!$AX$2:$BG$38,8,FALSE),'Production Only'!$BE$39)</f>
        <v>0.80935440345454335</v>
      </c>
      <c r="M579" s="31">
        <f>IFERROR(VLOOKUP($F579,'Production Only'!$BJ$2:$BS$38,10,FALSE),'Production Only'!$BS$39)</f>
        <v>2.2636414564047174E-2</v>
      </c>
      <c r="N579" s="31">
        <f>IFERROR(VLOOKUP($F579,'Production Only'!$BJ$2:$BS$38,9,FALSE),'Production Only'!$BR$39)</f>
        <v>1.1925994178888928</v>
      </c>
      <c r="O579" s="31">
        <f>IFERROR(VLOOKUP($F579,'Production Only'!$BJ$2:$BS$38,8,FALSE),'Production Only'!$BQ$39)</f>
        <v>0.40093865907518167</v>
      </c>
    </row>
    <row r="580" spans="1:15" customFormat="1" x14ac:dyDescent="0.25">
      <c r="A580" s="28" t="s">
        <v>2852</v>
      </c>
      <c r="B580" s="28" t="s">
        <v>2798</v>
      </c>
      <c r="C580" s="28" t="s">
        <v>2853</v>
      </c>
      <c r="D580" s="28" t="s">
        <v>2812</v>
      </c>
      <c r="E580" s="28" t="s">
        <v>2813</v>
      </c>
      <c r="F580" s="29" t="s">
        <v>2814</v>
      </c>
      <c r="G580" s="30">
        <f>IFERROR(VLOOKUP($F580,'Production Only'!$AL$2:$AU$38,10,FALSE),'Production Only'!$AU$39)</f>
        <v>2.4232292053071945E-2</v>
      </c>
      <c r="H580" s="30">
        <f>IFERROR(VLOOKUP($F580,'Production Only'!$AL$2:$AU$38,9,FALSE),'Production Only'!$AT$39)</f>
        <v>1.219527367005955</v>
      </c>
      <c r="I580" s="30">
        <f>IFERROR(VLOOKUP($F580,'Production Only'!$AL$2:$AU$38,8,FALSE),'Production Only'!$AS$39)</f>
        <v>0.48793004003171608</v>
      </c>
      <c r="J580" s="31">
        <f>IFERROR(VLOOKUP($F580,'Production Only'!$AX$2:$BG$38,10,FALSE),'Production Only'!$BG$39)</f>
        <v>5.6630675699581717E-3</v>
      </c>
      <c r="K580" s="31">
        <f>IFERROR(VLOOKUP($F580,'Production Only'!$AX$2:$BG$38,9,FALSE),'Production Only'!$BF$39)</f>
        <v>1.4895751995434567</v>
      </c>
      <c r="L580" s="31">
        <f>IFERROR(VLOOKUP($F580,'Production Only'!$AX$2:$BG$38,8,FALSE),'Production Only'!$BE$39)</f>
        <v>0.80935440345454335</v>
      </c>
      <c r="M580" s="31">
        <f>IFERROR(VLOOKUP($F580,'Production Only'!$BJ$2:$BS$38,10,FALSE),'Production Only'!$BS$39)</f>
        <v>2.2636414564047174E-2</v>
      </c>
      <c r="N580" s="31">
        <f>IFERROR(VLOOKUP($F580,'Production Only'!$BJ$2:$BS$38,9,FALSE),'Production Only'!$BR$39)</f>
        <v>1.1925994178888928</v>
      </c>
      <c r="O580" s="31">
        <f>IFERROR(VLOOKUP($F580,'Production Only'!$BJ$2:$BS$38,8,FALSE),'Production Only'!$BQ$39)</f>
        <v>0.40093865907518167</v>
      </c>
    </row>
    <row r="581" spans="1:15" customFormat="1" x14ac:dyDescent="0.25">
      <c r="A581" s="28" t="s">
        <v>2854</v>
      </c>
      <c r="B581" s="28" t="s">
        <v>2798</v>
      </c>
      <c r="C581" s="28" t="s">
        <v>2855</v>
      </c>
      <c r="D581" s="28" t="s">
        <v>2856</v>
      </c>
      <c r="E581" s="28" t="s">
        <v>2857</v>
      </c>
      <c r="F581" s="29" t="s">
        <v>2858</v>
      </c>
      <c r="G581" s="30">
        <f>IFERROR(VLOOKUP($F581,'Production Only'!$AL$2:$AU$38,10,FALSE),'Production Only'!$AU$39)</f>
        <v>2.4232292053071945E-2</v>
      </c>
      <c r="H581" s="30">
        <f>IFERROR(VLOOKUP($F581,'Production Only'!$AL$2:$AU$38,9,FALSE),'Production Only'!$AT$39)</f>
        <v>1.219527367005955</v>
      </c>
      <c r="I581" s="30">
        <f>IFERROR(VLOOKUP($F581,'Production Only'!$AL$2:$AU$38,8,FALSE),'Production Only'!$AS$39)</f>
        <v>0.48793004003171608</v>
      </c>
      <c r="J581" s="31">
        <f>IFERROR(VLOOKUP($F581,'Production Only'!$AX$2:$BG$38,10,FALSE),'Production Only'!$BG$39)</f>
        <v>5.6630675699581717E-3</v>
      </c>
      <c r="K581" s="31">
        <f>IFERROR(VLOOKUP($F581,'Production Only'!$AX$2:$BG$38,9,FALSE),'Production Only'!$BF$39)</f>
        <v>1.4895751995434567</v>
      </c>
      <c r="L581" s="31">
        <f>IFERROR(VLOOKUP($F581,'Production Only'!$AX$2:$BG$38,8,FALSE),'Production Only'!$BE$39)</f>
        <v>0.80935440345454335</v>
      </c>
      <c r="M581" s="31">
        <f>IFERROR(VLOOKUP($F581,'Production Only'!$BJ$2:$BS$38,10,FALSE),'Production Only'!$BS$39)</f>
        <v>2.2636414564047174E-2</v>
      </c>
      <c r="N581" s="31">
        <f>IFERROR(VLOOKUP($F581,'Production Only'!$BJ$2:$BS$38,9,FALSE),'Production Only'!$BR$39)</f>
        <v>1.1925994178888928</v>
      </c>
      <c r="O581" s="31">
        <f>IFERROR(VLOOKUP($F581,'Production Only'!$BJ$2:$BS$38,8,FALSE),'Production Only'!$BQ$39)</f>
        <v>0.40093865907518167</v>
      </c>
    </row>
    <row r="582" spans="1:15" customFormat="1" x14ac:dyDescent="0.25">
      <c r="A582" s="28" t="s">
        <v>2859</v>
      </c>
      <c r="B582" s="28" t="s">
        <v>2798</v>
      </c>
      <c r="C582" s="28" t="s">
        <v>2860</v>
      </c>
      <c r="D582" s="28" t="s">
        <v>2812</v>
      </c>
      <c r="E582" s="28" t="s">
        <v>2813</v>
      </c>
      <c r="F582" s="29" t="s">
        <v>2814</v>
      </c>
      <c r="G582" s="30">
        <f>IFERROR(VLOOKUP($F582,'Production Only'!$AL$2:$AU$38,10,FALSE),'Production Only'!$AU$39)</f>
        <v>2.4232292053071945E-2</v>
      </c>
      <c r="H582" s="30">
        <f>IFERROR(VLOOKUP($F582,'Production Only'!$AL$2:$AU$38,9,FALSE),'Production Only'!$AT$39)</f>
        <v>1.219527367005955</v>
      </c>
      <c r="I582" s="30">
        <f>IFERROR(VLOOKUP($F582,'Production Only'!$AL$2:$AU$38,8,FALSE),'Production Only'!$AS$39)</f>
        <v>0.48793004003171608</v>
      </c>
      <c r="J582" s="31">
        <f>IFERROR(VLOOKUP($F582,'Production Only'!$AX$2:$BG$38,10,FALSE),'Production Only'!$BG$39)</f>
        <v>5.6630675699581717E-3</v>
      </c>
      <c r="K582" s="31">
        <f>IFERROR(VLOOKUP($F582,'Production Only'!$AX$2:$BG$38,9,FALSE),'Production Only'!$BF$39)</f>
        <v>1.4895751995434567</v>
      </c>
      <c r="L582" s="31">
        <f>IFERROR(VLOOKUP($F582,'Production Only'!$AX$2:$BG$38,8,FALSE),'Production Only'!$BE$39)</f>
        <v>0.80935440345454335</v>
      </c>
      <c r="M582" s="31">
        <f>IFERROR(VLOOKUP($F582,'Production Only'!$BJ$2:$BS$38,10,FALSE),'Production Only'!$BS$39)</f>
        <v>2.2636414564047174E-2</v>
      </c>
      <c r="N582" s="31">
        <f>IFERROR(VLOOKUP($F582,'Production Only'!$BJ$2:$BS$38,9,FALSE),'Production Only'!$BR$39)</f>
        <v>1.1925994178888928</v>
      </c>
      <c r="O582" s="31">
        <f>IFERROR(VLOOKUP($F582,'Production Only'!$BJ$2:$BS$38,8,FALSE),'Production Only'!$BQ$39)</f>
        <v>0.40093865907518167</v>
      </c>
    </row>
    <row r="583" spans="1:15" customFormat="1" x14ac:dyDescent="0.25">
      <c r="A583" s="28" t="s">
        <v>2861</v>
      </c>
      <c r="B583" s="28" t="s">
        <v>2798</v>
      </c>
      <c r="C583" s="28" t="s">
        <v>2862</v>
      </c>
      <c r="D583" s="28" t="s">
        <v>2856</v>
      </c>
      <c r="E583" s="28" t="s">
        <v>2857</v>
      </c>
      <c r="F583" s="29" t="s">
        <v>2858</v>
      </c>
      <c r="G583" s="30">
        <f>IFERROR(VLOOKUP($F583,'Production Only'!$AL$2:$AU$38,10,FALSE),'Production Only'!$AU$39)</f>
        <v>2.4232292053071945E-2</v>
      </c>
      <c r="H583" s="30">
        <f>IFERROR(VLOOKUP($F583,'Production Only'!$AL$2:$AU$38,9,FALSE),'Production Only'!$AT$39)</f>
        <v>1.219527367005955</v>
      </c>
      <c r="I583" s="30">
        <f>IFERROR(VLOOKUP($F583,'Production Only'!$AL$2:$AU$38,8,FALSE),'Production Only'!$AS$39)</f>
        <v>0.48793004003171608</v>
      </c>
      <c r="J583" s="31">
        <f>IFERROR(VLOOKUP($F583,'Production Only'!$AX$2:$BG$38,10,FALSE),'Production Only'!$BG$39)</f>
        <v>5.6630675699581717E-3</v>
      </c>
      <c r="K583" s="31">
        <f>IFERROR(VLOOKUP($F583,'Production Only'!$AX$2:$BG$38,9,FALSE),'Production Only'!$BF$39)</f>
        <v>1.4895751995434567</v>
      </c>
      <c r="L583" s="31">
        <f>IFERROR(VLOOKUP($F583,'Production Only'!$AX$2:$BG$38,8,FALSE),'Production Only'!$BE$39)</f>
        <v>0.80935440345454335</v>
      </c>
      <c r="M583" s="31">
        <f>IFERROR(VLOOKUP($F583,'Production Only'!$BJ$2:$BS$38,10,FALSE),'Production Only'!$BS$39)</f>
        <v>2.2636414564047174E-2</v>
      </c>
      <c r="N583" s="31">
        <f>IFERROR(VLOOKUP($F583,'Production Only'!$BJ$2:$BS$38,9,FALSE),'Production Only'!$BR$39)</f>
        <v>1.1925994178888928</v>
      </c>
      <c r="O583" s="31">
        <f>IFERROR(VLOOKUP($F583,'Production Only'!$BJ$2:$BS$38,8,FALSE),'Production Only'!$BQ$39)</f>
        <v>0.40093865907518167</v>
      </c>
    </row>
    <row r="584" spans="1:15" customFormat="1" x14ac:dyDescent="0.25">
      <c r="A584" s="28" t="s">
        <v>2863</v>
      </c>
      <c r="B584" s="28" t="s">
        <v>2798</v>
      </c>
      <c r="C584" s="28" t="s">
        <v>1996</v>
      </c>
      <c r="D584" s="28" t="s">
        <v>2800</v>
      </c>
      <c r="E584" s="28" t="s">
        <v>2801</v>
      </c>
      <c r="F584" s="29" t="s">
        <v>2802</v>
      </c>
      <c r="G584" s="30">
        <f>IFERROR(VLOOKUP($F584,'Production Only'!$AL$2:$AU$38,10,FALSE),'Production Only'!$AU$39)</f>
        <v>2.4232292053071945E-2</v>
      </c>
      <c r="H584" s="30">
        <f>IFERROR(VLOOKUP($F584,'Production Only'!$AL$2:$AU$38,9,FALSE),'Production Only'!$AT$39)</f>
        <v>1.219527367005955</v>
      </c>
      <c r="I584" s="30">
        <f>IFERROR(VLOOKUP($F584,'Production Only'!$AL$2:$AU$38,8,FALSE),'Production Only'!$AS$39)</f>
        <v>0.48793004003171608</v>
      </c>
      <c r="J584" s="31">
        <f>IFERROR(VLOOKUP($F584,'Production Only'!$AX$2:$BG$38,10,FALSE),'Production Only'!$BG$39)</f>
        <v>5.6630675699581717E-3</v>
      </c>
      <c r="K584" s="31">
        <f>IFERROR(VLOOKUP($F584,'Production Only'!$AX$2:$BG$38,9,FALSE),'Production Only'!$BF$39)</f>
        <v>1.4895751995434567</v>
      </c>
      <c r="L584" s="31">
        <f>IFERROR(VLOOKUP($F584,'Production Only'!$AX$2:$BG$38,8,FALSE),'Production Only'!$BE$39)</f>
        <v>0.80935440345454335</v>
      </c>
      <c r="M584" s="31">
        <f>IFERROR(VLOOKUP($F584,'Production Only'!$BJ$2:$BS$38,10,FALSE),'Production Only'!$BS$39)</f>
        <v>2.2636414564047174E-2</v>
      </c>
      <c r="N584" s="31">
        <f>IFERROR(VLOOKUP($F584,'Production Only'!$BJ$2:$BS$38,9,FALSE),'Production Only'!$BR$39)</f>
        <v>1.1925994178888928</v>
      </c>
      <c r="O584" s="31">
        <f>IFERROR(VLOOKUP($F584,'Production Only'!$BJ$2:$BS$38,8,FALSE),'Production Only'!$BQ$39)</f>
        <v>0.40093865907518167</v>
      </c>
    </row>
    <row r="585" spans="1:15" customFormat="1" x14ac:dyDescent="0.25">
      <c r="A585" s="28" t="s">
        <v>2864</v>
      </c>
      <c r="B585" s="28" t="s">
        <v>2798</v>
      </c>
      <c r="C585" s="28" t="s">
        <v>1738</v>
      </c>
      <c r="D585" s="28" t="s">
        <v>2808</v>
      </c>
      <c r="E585" s="28" t="s">
        <v>2809</v>
      </c>
      <c r="F585" s="29" t="s">
        <v>1566</v>
      </c>
      <c r="G585" s="30">
        <f>IFERROR(VLOOKUP($F585,'Production Only'!$AL$2:$AU$38,10,FALSE),'Production Only'!$AU$39)</f>
        <v>2.7044978038963621E-2</v>
      </c>
      <c r="H585" s="30">
        <f>IFERROR(VLOOKUP($F585,'Production Only'!$AL$2:$AU$38,9,FALSE),'Production Only'!$AT$39)</f>
        <v>5.9635413012148657</v>
      </c>
      <c r="I585" s="30">
        <f>IFERROR(VLOOKUP($F585,'Production Only'!$AL$2:$AU$38,8,FALSE),'Production Only'!$AS$39)</f>
        <v>1.0952263028586431</v>
      </c>
      <c r="J585" s="31">
        <f>IFERROR(VLOOKUP($F585,'Production Only'!$AX$2:$BG$38,10,FALSE),'Production Only'!$BG$39)</f>
        <v>5.6630675699581717E-3</v>
      </c>
      <c r="K585" s="31">
        <f>IFERROR(VLOOKUP($F585,'Production Only'!$AX$2:$BG$38,9,FALSE),'Production Only'!$BF$39)</f>
        <v>1.4895751995434567</v>
      </c>
      <c r="L585" s="31">
        <f>IFERROR(VLOOKUP($F585,'Production Only'!$AX$2:$BG$38,8,FALSE),'Production Only'!$BE$39)</f>
        <v>0.80935440345454335</v>
      </c>
      <c r="M585" s="31">
        <f>IFERROR(VLOOKUP($F585,'Production Only'!$BJ$2:$BS$38,10,FALSE),'Production Only'!$BS$39)</f>
        <v>3.9988835006961307E-2</v>
      </c>
      <c r="N585" s="31">
        <f>IFERROR(VLOOKUP($F585,'Production Only'!$BJ$2:$BS$38,9,FALSE),'Production Only'!$BR$39)</f>
        <v>3.2142288927712146</v>
      </c>
      <c r="O585" s="31">
        <f>IFERROR(VLOOKUP($F585,'Production Only'!$BJ$2:$BS$38,8,FALSE),'Production Only'!$BQ$39)</f>
        <v>1.9852939761292656</v>
      </c>
    </row>
    <row r="586" spans="1:15" customFormat="1" x14ac:dyDescent="0.25">
      <c r="A586" s="28" t="s">
        <v>2865</v>
      </c>
      <c r="B586" s="28" t="s">
        <v>2798</v>
      </c>
      <c r="C586" s="28" t="s">
        <v>2866</v>
      </c>
      <c r="D586" s="28" t="s">
        <v>2800</v>
      </c>
      <c r="E586" s="28" t="s">
        <v>2801</v>
      </c>
      <c r="F586" s="29" t="s">
        <v>2802</v>
      </c>
      <c r="G586" s="30">
        <f>IFERROR(VLOOKUP($F586,'Production Only'!$AL$2:$AU$38,10,FALSE),'Production Only'!$AU$39)</f>
        <v>2.4232292053071945E-2</v>
      </c>
      <c r="H586" s="30">
        <f>IFERROR(VLOOKUP($F586,'Production Only'!$AL$2:$AU$38,9,FALSE),'Production Only'!$AT$39)</f>
        <v>1.219527367005955</v>
      </c>
      <c r="I586" s="30">
        <f>IFERROR(VLOOKUP($F586,'Production Only'!$AL$2:$AU$38,8,FALSE),'Production Only'!$AS$39)</f>
        <v>0.48793004003171608</v>
      </c>
      <c r="J586" s="31">
        <f>IFERROR(VLOOKUP($F586,'Production Only'!$AX$2:$BG$38,10,FALSE),'Production Only'!$BG$39)</f>
        <v>5.6630675699581717E-3</v>
      </c>
      <c r="K586" s="31">
        <f>IFERROR(VLOOKUP($F586,'Production Only'!$AX$2:$BG$38,9,FALSE),'Production Only'!$BF$39)</f>
        <v>1.4895751995434567</v>
      </c>
      <c r="L586" s="31">
        <f>IFERROR(VLOOKUP($F586,'Production Only'!$AX$2:$BG$38,8,FALSE),'Production Only'!$BE$39)</f>
        <v>0.80935440345454335</v>
      </c>
      <c r="M586" s="31">
        <f>IFERROR(VLOOKUP($F586,'Production Only'!$BJ$2:$BS$38,10,FALSE),'Production Only'!$BS$39)</f>
        <v>2.2636414564047174E-2</v>
      </c>
      <c r="N586" s="31">
        <f>IFERROR(VLOOKUP($F586,'Production Only'!$BJ$2:$BS$38,9,FALSE),'Production Only'!$BR$39)</f>
        <v>1.1925994178888928</v>
      </c>
      <c r="O586" s="31">
        <f>IFERROR(VLOOKUP($F586,'Production Only'!$BJ$2:$BS$38,8,FALSE),'Production Only'!$BQ$39)</f>
        <v>0.40093865907518167</v>
      </c>
    </row>
    <row r="587" spans="1:15" customFormat="1" x14ac:dyDescent="0.25">
      <c r="A587" s="28" t="s">
        <v>2867</v>
      </c>
      <c r="B587" s="28" t="s">
        <v>2798</v>
      </c>
      <c r="C587" s="28" t="s">
        <v>2868</v>
      </c>
      <c r="D587" s="28" t="s">
        <v>2856</v>
      </c>
      <c r="E587" s="28" t="s">
        <v>2857</v>
      </c>
      <c r="F587" s="29" t="s">
        <v>2858</v>
      </c>
      <c r="G587" s="30">
        <f>IFERROR(VLOOKUP($F587,'Production Only'!$AL$2:$AU$38,10,FALSE),'Production Only'!$AU$39)</f>
        <v>2.4232292053071945E-2</v>
      </c>
      <c r="H587" s="30">
        <f>IFERROR(VLOOKUP($F587,'Production Only'!$AL$2:$AU$38,9,FALSE),'Production Only'!$AT$39)</f>
        <v>1.219527367005955</v>
      </c>
      <c r="I587" s="30">
        <f>IFERROR(VLOOKUP($F587,'Production Only'!$AL$2:$AU$38,8,FALSE),'Production Only'!$AS$39)</f>
        <v>0.48793004003171608</v>
      </c>
      <c r="J587" s="31">
        <f>IFERROR(VLOOKUP($F587,'Production Only'!$AX$2:$BG$38,10,FALSE),'Production Only'!$BG$39)</f>
        <v>5.6630675699581717E-3</v>
      </c>
      <c r="K587" s="31">
        <f>IFERROR(VLOOKUP($F587,'Production Only'!$AX$2:$BG$38,9,FALSE),'Production Only'!$BF$39)</f>
        <v>1.4895751995434567</v>
      </c>
      <c r="L587" s="31">
        <f>IFERROR(VLOOKUP($F587,'Production Only'!$AX$2:$BG$38,8,FALSE),'Production Only'!$BE$39)</f>
        <v>0.80935440345454335</v>
      </c>
      <c r="M587" s="31">
        <f>IFERROR(VLOOKUP($F587,'Production Only'!$BJ$2:$BS$38,10,FALSE),'Production Only'!$BS$39)</f>
        <v>2.2636414564047174E-2</v>
      </c>
      <c r="N587" s="31">
        <f>IFERROR(VLOOKUP($F587,'Production Only'!$BJ$2:$BS$38,9,FALSE),'Production Only'!$BR$39)</f>
        <v>1.1925994178888928</v>
      </c>
      <c r="O587" s="31">
        <f>IFERROR(VLOOKUP($F587,'Production Only'!$BJ$2:$BS$38,8,FALSE),'Production Only'!$BQ$39)</f>
        <v>0.40093865907518167</v>
      </c>
    </row>
    <row r="588" spans="1:15" customFormat="1" x14ac:dyDescent="0.25">
      <c r="A588" s="28" t="s">
        <v>2869</v>
      </c>
      <c r="B588" s="28" t="s">
        <v>2798</v>
      </c>
      <c r="C588" s="28" t="s">
        <v>2870</v>
      </c>
      <c r="D588" s="28" t="s">
        <v>2107</v>
      </c>
      <c r="E588" s="28" t="s">
        <v>2108</v>
      </c>
      <c r="F588" s="29" t="s">
        <v>2109</v>
      </c>
      <c r="G588" s="30">
        <f>IFERROR(VLOOKUP($F588,'Production Only'!$AL$2:$AU$38,10,FALSE),'Production Only'!$AU$39)</f>
        <v>2.4232292053071945E-2</v>
      </c>
      <c r="H588" s="30">
        <f>IFERROR(VLOOKUP($F588,'Production Only'!$AL$2:$AU$38,9,FALSE),'Production Only'!$AT$39)</f>
        <v>1.219527367005955</v>
      </c>
      <c r="I588" s="30">
        <f>IFERROR(VLOOKUP($F588,'Production Only'!$AL$2:$AU$38,8,FALSE),'Production Only'!$AS$39)</f>
        <v>0.48793004003171608</v>
      </c>
      <c r="J588" s="31">
        <f>IFERROR(VLOOKUP($F588,'Production Only'!$AX$2:$BG$38,10,FALSE),'Production Only'!$BG$39)</f>
        <v>5.6630675699581717E-3</v>
      </c>
      <c r="K588" s="31">
        <f>IFERROR(VLOOKUP($F588,'Production Only'!$AX$2:$BG$38,9,FALSE),'Production Only'!$BF$39)</f>
        <v>1.4895751995434567</v>
      </c>
      <c r="L588" s="31">
        <f>IFERROR(VLOOKUP($F588,'Production Only'!$AX$2:$BG$38,8,FALSE),'Production Only'!$BE$39)</f>
        <v>0.80935440345454335</v>
      </c>
      <c r="M588" s="31">
        <f>IFERROR(VLOOKUP($F588,'Production Only'!$BJ$2:$BS$38,10,FALSE),'Production Only'!$BS$39)</f>
        <v>2.2636414564047174E-2</v>
      </c>
      <c r="N588" s="31">
        <f>IFERROR(VLOOKUP($F588,'Production Only'!$BJ$2:$BS$38,9,FALSE),'Production Only'!$BR$39)</f>
        <v>1.1925994178888928</v>
      </c>
      <c r="O588" s="31">
        <f>IFERROR(VLOOKUP($F588,'Production Only'!$BJ$2:$BS$38,8,FALSE),'Production Only'!$BQ$39)</f>
        <v>0.40093865907518167</v>
      </c>
    </row>
    <row r="589" spans="1:15" customFormat="1" x14ac:dyDescent="0.25">
      <c r="A589" s="28" t="s">
        <v>2871</v>
      </c>
      <c r="B589" s="28" t="s">
        <v>2798</v>
      </c>
      <c r="C589" s="28" t="s">
        <v>2872</v>
      </c>
      <c r="D589" s="28" t="s">
        <v>2800</v>
      </c>
      <c r="E589" s="28" t="s">
        <v>2801</v>
      </c>
      <c r="F589" s="29" t="s">
        <v>2802</v>
      </c>
      <c r="G589" s="30">
        <f>IFERROR(VLOOKUP($F589,'Production Only'!$AL$2:$AU$38,10,FALSE),'Production Only'!$AU$39)</f>
        <v>2.4232292053071945E-2</v>
      </c>
      <c r="H589" s="30">
        <f>IFERROR(VLOOKUP($F589,'Production Only'!$AL$2:$AU$38,9,FALSE),'Production Only'!$AT$39)</f>
        <v>1.219527367005955</v>
      </c>
      <c r="I589" s="30">
        <f>IFERROR(VLOOKUP($F589,'Production Only'!$AL$2:$AU$38,8,FALSE),'Production Only'!$AS$39)</f>
        <v>0.48793004003171608</v>
      </c>
      <c r="J589" s="31">
        <f>IFERROR(VLOOKUP($F589,'Production Only'!$AX$2:$BG$38,10,FALSE),'Production Only'!$BG$39)</f>
        <v>5.6630675699581717E-3</v>
      </c>
      <c r="K589" s="31">
        <f>IFERROR(VLOOKUP($F589,'Production Only'!$AX$2:$BG$38,9,FALSE),'Production Only'!$BF$39)</f>
        <v>1.4895751995434567</v>
      </c>
      <c r="L589" s="31">
        <f>IFERROR(VLOOKUP($F589,'Production Only'!$AX$2:$BG$38,8,FALSE),'Production Only'!$BE$39)</f>
        <v>0.80935440345454335</v>
      </c>
      <c r="M589" s="31">
        <f>IFERROR(VLOOKUP($F589,'Production Only'!$BJ$2:$BS$38,10,FALSE),'Production Only'!$BS$39)</f>
        <v>2.2636414564047174E-2</v>
      </c>
      <c r="N589" s="31">
        <f>IFERROR(VLOOKUP($F589,'Production Only'!$BJ$2:$BS$38,9,FALSE),'Production Only'!$BR$39)</f>
        <v>1.1925994178888928</v>
      </c>
      <c r="O589" s="31">
        <f>IFERROR(VLOOKUP($F589,'Production Only'!$BJ$2:$BS$38,8,FALSE),'Production Only'!$BQ$39)</f>
        <v>0.40093865907518167</v>
      </c>
    </row>
    <row r="590" spans="1:15" customFormat="1" x14ac:dyDescent="0.25">
      <c r="A590" s="28" t="s">
        <v>2873</v>
      </c>
      <c r="B590" s="28" t="s">
        <v>2798</v>
      </c>
      <c r="C590" s="28" t="s">
        <v>2874</v>
      </c>
      <c r="D590" s="28" t="s">
        <v>2800</v>
      </c>
      <c r="E590" s="28" t="s">
        <v>2801</v>
      </c>
      <c r="F590" s="29" t="s">
        <v>2802</v>
      </c>
      <c r="G590" s="30">
        <f>IFERROR(VLOOKUP($F590,'Production Only'!$AL$2:$AU$38,10,FALSE),'Production Only'!$AU$39)</f>
        <v>2.4232292053071945E-2</v>
      </c>
      <c r="H590" s="30">
        <f>IFERROR(VLOOKUP($F590,'Production Only'!$AL$2:$AU$38,9,FALSE),'Production Only'!$AT$39)</f>
        <v>1.219527367005955</v>
      </c>
      <c r="I590" s="30">
        <f>IFERROR(VLOOKUP($F590,'Production Only'!$AL$2:$AU$38,8,FALSE),'Production Only'!$AS$39)</f>
        <v>0.48793004003171608</v>
      </c>
      <c r="J590" s="31">
        <f>IFERROR(VLOOKUP($F590,'Production Only'!$AX$2:$BG$38,10,FALSE),'Production Only'!$BG$39)</f>
        <v>5.6630675699581717E-3</v>
      </c>
      <c r="K590" s="31">
        <f>IFERROR(VLOOKUP($F590,'Production Only'!$AX$2:$BG$38,9,FALSE),'Production Only'!$BF$39)</f>
        <v>1.4895751995434567</v>
      </c>
      <c r="L590" s="31">
        <f>IFERROR(VLOOKUP($F590,'Production Only'!$AX$2:$BG$38,8,FALSE),'Production Only'!$BE$39)</f>
        <v>0.80935440345454335</v>
      </c>
      <c r="M590" s="31">
        <f>IFERROR(VLOOKUP($F590,'Production Only'!$BJ$2:$BS$38,10,FALSE),'Production Only'!$BS$39)</f>
        <v>2.2636414564047174E-2</v>
      </c>
      <c r="N590" s="31">
        <f>IFERROR(VLOOKUP($F590,'Production Only'!$BJ$2:$BS$38,9,FALSE),'Production Only'!$BR$39)</f>
        <v>1.1925994178888928</v>
      </c>
      <c r="O590" s="31">
        <f>IFERROR(VLOOKUP($F590,'Production Only'!$BJ$2:$BS$38,8,FALSE),'Production Only'!$BQ$39)</f>
        <v>0.40093865907518167</v>
      </c>
    </row>
    <row r="591" spans="1:15" customFormat="1" x14ac:dyDescent="0.25">
      <c r="A591" s="28" t="s">
        <v>2875</v>
      </c>
      <c r="B591" s="28" t="s">
        <v>2798</v>
      </c>
      <c r="C591" s="28" t="s">
        <v>2876</v>
      </c>
      <c r="D591" s="28" t="s">
        <v>2800</v>
      </c>
      <c r="E591" s="28" t="s">
        <v>2801</v>
      </c>
      <c r="F591" s="29" t="s">
        <v>2802</v>
      </c>
      <c r="G591" s="30">
        <f>IFERROR(VLOOKUP($F591,'Production Only'!$AL$2:$AU$38,10,FALSE),'Production Only'!$AU$39)</f>
        <v>2.4232292053071945E-2</v>
      </c>
      <c r="H591" s="30">
        <f>IFERROR(VLOOKUP($F591,'Production Only'!$AL$2:$AU$38,9,FALSE),'Production Only'!$AT$39)</f>
        <v>1.219527367005955</v>
      </c>
      <c r="I591" s="30">
        <f>IFERROR(VLOOKUP($F591,'Production Only'!$AL$2:$AU$38,8,FALSE),'Production Only'!$AS$39)</f>
        <v>0.48793004003171608</v>
      </c>
      <c r="J591" s="31">
        <f>IFERROR(VLOOKUP($F591,'Production Only'!$AX$2:$BG$38,10,FALSE),'Production Only'!$BG$39)</f>
        <v>5.6630675699581717E-3</v>
      </c>
      <c r="K591" s="31">
        <f>IFERROR(VLOOKUP($F591,'Production Only'!$AX$2:$BG$38,9,FALSE),'Production Only'!$BF$39)</f>
        <v>1.4895751995434567</v>
      </c>
      <c r="L591" s="31">
        <f>IFERROR(VLOOKUP($F591,'Production Only'!$AX$2:$BG$38,8,FALSE),'Production Only'!$BE$39)</f>
        <v>0.80935440345454335</v>
      </c>
      <c r="M591" s="31">
        <f>IFERROR(VLOOKUP($F591,'Production Only'!$BJ$2:$BS$38,10,FALSE),'Production Only'!$BS$39)</f>
        <v>2.2636414564047174E-2</v>
      </c>
      <c r="N591" s="31">
        <f>IFERROR(VLOOKUP($F591,'Production Only'!$BJ$2:$BS$38,9,FALSE),'Production Only'!$BR$39)</f>
        <v>1.1925994178888928</v>
      </c>
      <c r="O591" s="31">
        <f>IFERROR(VLOOKUP($F591,'Production Only'!$BJ$2:$BS$38,8,FALSE),'Production Only'!$BQ$39)</f>
        <v>0.40093865907518167</v>
      </c>
    </row>
    <row r="592" spans="1:15" customFormat="1" x14ac:dyDescent="0.25">
      <c r="A592" s="28" t="s">
        <v>2877</v>
      </c>
      <c r="B592" s="28" t="s">
        <v>2798</v>
      </c>
      <c r="C592" s="28" t="s">
        <v>2878</v>
      </c>
      <c r="D592" s="28" t="s">
        <v>2812</v>
      </c>
      <c r="E592" s="28" t="s">
        <v>2813</v>
      </c>
      <c r="F592" s="29" t="s">
        <v>2814</v>
      </c>
      <c r="G592" s="30">
        <f>IFERROR(VLOOKUP($F592,'Production Only'!$AL$2:$AU$38,10,FALSE),'Production Only'!$AU$39)</f>
        <v>2.4232292053071945E-2</v>
      </c>
      <c r="H592" s="30">
        <f>IFERROR(VLOOKUP($F592,'Production Only'!$AL$2:$AU$38,9,FALSE),'Production Only'!$AT$39)</f>
        <v>1.219527367005955</v>
      </c>
      <c r="I592" s="30">
        <f>IFERROR(VLOOKUP($F592,'Production Only'!$AL$2:$AU$38,8,FALSE),'Production Only'!$AS$39)</f>
        <v>0.48793004003171608</v>
      </c>
      <c r="J592" s="31">
        <f>IFERROR(VLOOKUP($F592,'Production Only'!$AX$2:$BG$38,10,FALSE),'Production Only'!$BG$39)</f>
        <v>5.6630675699581717E-3</v>
      </c>
      <c r="K592" s="31">
        <f>IFERROR(VLOOKUP($F592,'Production Only'!$AX$2:$BG$38,9,FALSE),'Production Only'!$BF$39)</f>
        <v>1.4895751995434567</v>
      </c>
      <c r="L592" s="31">
        <f>IFERROR(VLOOKUP($F592,'Production Only'!$AX$2:$BG$38,8,FALSE),'Production Only'!$BE$39)</f>
        <v>0.80935440345454335</v>
      </c>
      <c r="M592" s="31">
        <f>IFERROR(VLOOKUP($F592,'Production Only'!$BJ$2:$BS$38,10,FALSE),'Production Only'!$BS$39)</f>
        <v>2.2636414564047174E-2</v>
      </c>
      <c r="N592" s="31">
        <f>IFERROR(VLOOKUP($F592,'Production Only'!$BJ$2:$BS$38,9,FALSE),'Production Only'!$BR$39)</f>
        <v>1.1925994178888928</v>
      </c>
      <c r="O592" s="31">
        <f>IFERROR(VLOOKUP($F592,'Production Only'!$BJ$2:$BS$38,8,FALSE),'Production Only'!$BQ$39)</f>
        <v>0.40093865907518167</v>
      </c>
    </row>
    <row r="593" spans="1:15" customFormat="1" x14ac:dyDescent="0.25">
      <c r="A593" s="28" t="s">
        <v>2879</v>
      </c>
      <c r="B593" s="28" t="s">
        <v>2798</v>
      </c>
      <c r="C593" s="28" t="s">
        <v>2880</v>
      </c>
      <c r="D593" s="28" t="s">
        <v>2808</v>
      </c>
      <c r="E593" s="28" t="s">
        <v>2809</v>
      </c>
      <c r="F593" s="29" t="s">
        <v>1566</v>
      </c>
      <c r="G593" s="30">
        <f>IFERROR(VLOOKUP($F593,'Production Only'!$AL$2:$AU$38,10,FALSE),'Production Only'!$AU$39)</f>
        <v>2.7044978038963621E-2</v>
      </c>
      <c r="H593" s="30">
        <f>IFERROR(VLOOKUP($F593,'Production Only'!$AL$2:$AU$38,9,FALSE),'Production Only'!$AT$39)</f>
        <v>5.9635413012148657</v>
      </c>
      <c r="I593" s="30">
        <f>IFERROR(VLOOKUP($F593,'Production Only'!$AL$2:$AU$38,8,FALSE),'Production Only'!$AS$39)</f>
        <v>1.0952263028586431</v>
      </c>
      <c r="J593" s="31">
        <f>IFERROR(VLOOKUP($F593,'Production Only'!$AX$2:$BG$38,10,FALSE),'Production Only'!$BG$39)</f>
        <v>5.6630675699581717E-3</v>
      </c>
      <c r="K593" s="31">
        <f>IFERROR(VLOOKUP($F593,'Production Only'!$AX$2:$BG$38,9,FALSE),'Production Only'!$BF$39)</f>
        <v>1.4895751995434567</v>
      </c>
      <c r="L593" s="31">
        <f>IFERROR(VLOOKUP($F593,'Production Only'!$AX$2:$BG$38,8,FALSE),'Production Only'!$BE$39)</f>
        <v>0.80935440345454335</v>
      </c>
      <c r="M593" s="31">
        <f>IFERROR(VLOOKUP($F593,'Production Only'!$BJ$2:$BS$38,10,FALSE),'Production Only'!$BS$39)</f>
        <v>3.9988835006961307E-2</v>
      </c>
      <c r="N593" s="31">
        <f>IFERROR(VLOOKUP($F593,'Production Only'!$BJ$2:$BS$38,9,FALSE),'Production Only'!$BR$39)</f>
        <v>3.2142288927712146</v>
      </c>
      <c r="O593" s="31">
        <f>IFERROR(VLOOKUP($F593,'Production Only'!$BJ$2:$BS$38,8,FALSE),'Production Only'!$BQ$39)</f>
        <v>1.9852939761292656</v>
      </c>
    </row>
    <row r="594" spans="1:15" customFormat="1" x14ac:dyDescent="0.25">
      <c r="A594" s="28" t="s">
        <v>2881</v>
      </c>
      <c r="B594" s="28" t="s">
        <v>2798</v>
      </c>
      <c r="C594" s="28" t="s">
        <v>2882</v>
      </c>
      <c r="D594" s="28" t="s">
        <v>2800</v>
      </c>
      <c r="E594" s="28" t="s">
        <v>2801</v>
      </c>
      <c r="F594" s="29" t="s">
        <v>2802</v>
      </c>
      <c r="G594" s="30">
        <f>IFERROR(VLOOKUP($F594,'Production Only'!$AL$2:$AU$38,10,FALSE),'Production Only'!$AU$39)</f>
        <v>2.4232292053071945E-2</v>
      </c>
      <c r="H594" s="30">
        <f>IFERROR(VLOOKUP($F594,'Production Only'!$AL$2:$AU$38,9,FALSE),'Production Only'!$AT$39)</f>
        <v>1.219527367005955</v>
      </c>
      <c r="I594" s="30">
        <f>IFERROR(VLOOKUP($F594,'Production Only'!$AL$2:$AU$38,8,FALSE),'Production Only'!$AS$39)</f>
        <v>0.48793004003171608</v>
      </c>
      <c r="J594" s="31">
        <f>IFERROR(VLOOKUP($F594,'Production Only'!$AX$2:$BG$38,10,FALSE),'Production Only'!$BG$39)</f>
        <v>5.6630675699581717E-3</v>
      </c>
      <c r="K594" s="31">
        <f>IFERROR(VLOOKUP($F594,'Production Only'!$AX$2:$BG$38,9,FALSE),'Production Only'!$BF$39)</f>
        <v>1.4895751995434567</v>
      </c>
      <c r="L594" s="31">
        <f>IFERROR(VLOOKUP($F594,'Production Only'!$AX$2:$BG$38,8,FALSE),'Production Only'!$BE$39)</f>
        <v>0.80935440345454335</v>
      </c>
      <c r="M594" s="31">
        <f>IFERROR(VLOOKUP($F594,'Production Only'!$BJ$2:$BS$38,10,FALSE),'Production Only'!$BS$39)</f>
        <v>2.2636414564047174E-2</v>
      </c>
      <c r="N594" s="31">
        <f>IFERROR(VLOOKUP($F594,'Production Only'!$BJ$2:$BS$38,9,FALSE),'Production Only'!$BR$39)</f>
        <v>1.1925994178888928</v>
      </c>
      <c r="O594" s="31">
        <f>IFERROR(VLOOKUP($F594,'Production Only'!$BJ$2:$BS$38,8,FALSE),'Production Only'!$BQ$39)</f>
        <v>0.40093865907518167</v>
      </c>
    </row>
    <row r="595" spans="1:15" customFormat="1" x14ac:dyDescent="0.25">
      <c r="A595" s="28" t="s">
        <v>2883</v>
      </c>
      <c r="B595" s="28" t="s">
        <v>2798</v>
      </c>
      <c r="C595" s="28" t="s">
        <v>2884</v>
      </c>
      <c r="D595" s="28" t="s">
        <v>2812</v>
      </c>
      <c r="E595" s="28" t="s">
        <v>2813</v>
      </c>
      <c r="F595" s="29" t="s">
        <v>2814</v>
      </c>
      <c r="G595" s="30">
        <f>IFERROR(VLOOKUP($F595,'Production Only'!$AL$2:$AU$38,10,FALSE),'Production Only'!$AU$39)</f>
        <v>2.4232292053071945E-2</v>
      </c>
      <c r="H595" s="30">
        <f>IFERROR(VLOOKUP($F595,'Production Only'!$AL$2:$AU$38,9,FALSE),'Production Only'!$AT$39)</f>
        <v>1.219527367005955</v>
      </c>
      <c r="I595" s="30">
        <f>IFERROR(VLOOKUP($F595,'Production Only'!$AL$2:$AU$38,8,FALSE),'Production Only'!$AS$39)</f>
        <v>0.48793004003171608</v>
      </c>
      <c r="J595" s="31">
        <f>IFERROR(VLOOKUP($F595,'Production Only'!$AX$2:$BG$38,10,FALSE),'Production Only'!$BG$39)</f>
        <v>5.6630675699581717E-3</v>
      </c>
      <c r="K595" s="31">
        <f>IFERROR(VLOOKUP($F595,'Production Only'!$AX$2:$BG$38,9,FALSE),'Production Only'!$BF$39)</f>
        <v>1.4895751995434567</v>
      </c>
      <c r="L595" s="31">
        <f>IFERROR(VLOOKUP($F595,'Production Only'!$AX$2:$BG$38,8,FALSE),'Production Only'!$BE$39)</f>
        <v>0.80935440345454335</v>
      </c>
      <c r="M595" s="31">
        <f>IFERROR(VLOOKUP($F595,'Production Only'!$BJ$2:$BS$38,10,FALSE),'Production Only'!$BS$39)</f>
        <v>2.2636414564047174E-2</v>
      </c>
      <c r="N595" s="31">
        <f>IFERROR(VLOOKUP($F595,'Production Only'!$BJ$2:$BS$38,9,FALSE),'Production Only'!$BR$39)</f>
        <v>1.1925994178888928</v>
      </c>
      <c r="O595" s="31">
        <f>IFERROR(VLOOKUP($F595,'Production Only'!$BJ$2:$BS$38,8,FALSE),'Production Only'!$BQ$39)</f>
        <v>0.40093865907518167</v>
      </c>
    </row>
    <row r="596" spans="1:15" customFormat="1" x14ac:dyDescent="0.25">
      <c r="A596" s="28" t="s">
        <v>2885</v>
      </c>
      <c r="B596" s="28" t="s">
        <v>2798</v>
      </c>
      <c r="C596" s="28" t="s">
        <v>1778</v>
      </c>
      <c r="D596" s="28" t="s">
        <v>2800</v>
      </c>
      <c r="E596" s="28" t="s">
        <v>2801</v>
      </c>
      <c r="F596" s="29" t="s">
        <v>2802</v>
      </c>
      <c r="G596" s="30">
        <f>IFERROR(VLOOKUP($F596,'Production Only'!$AL$2:$AU$38,10,FALSE),'Production Only'!$AU$39)</f>
        <v>2.4232292053071945E-2</v>
      </c>
      <c r="H596" s="30">
        <f>IFERROR(VLOOKUP($F596,'Production Only'!$AL$2:$AU$38,9,FALSE),'Production Only'!$AT$39)</f>
        <v>1.219527367005955</v>
      </c>
      <c r="I596" s="30">
        <f>IFERROR(VLOOKUP($F596,'Production Only'!$AL$2:$AU$38,8,FALSE),'Production Only'!$AS$39)</f>
        <v>0.48793004003171608</v>
      </c>
      <c r="J596" s="31">
        <f>IFERROR(VLOOKUP($F596,'Production Only'!$AX$2:$BG$38,10,FALSE),'Production Only'!$BG$39)</f>
        <v>5.6630675699581717E-3</v>
      </c>
      <c r="K596" s="31">
        <f>IFERROR(VLOOKUP($F596,'Production Only'!$AX$2:$BG$38,9,FALSE),'Production Only'!$BF$39)</f>
        <v>1.4895751995434567</v>
      </c>
      <c r="L596" s="31">
        <f>IFERROR(VLOOKUP($F596,'Production Only'!$AX$2:$BG$38,8,FALSE),'Production Only'!$BE$39)</f>
        <v>0.80935440345454335</v>
      </c>
      <c r="M596" s="31">
        <f>IFERROR(VLOOKUP($F596,'Production Only'!$BJ$2:$BS$38,10,FALSE),'Production Only'!$BS$39)</f>
        <v>2.2636414564047174E-2</v>
      </c>
      <c r="N596" s="31">
        <f>IFERROR(VLOOKUP($F596,'Production Only'!$BJ$2:$BS$38,9,FALSE),'Production Only'!$BR$39)</f>
        <v>1.1925994178888928</v>
      </c>
      <c r="O596" s="31">
        <f>IFERROR(VLOOKUP($F596,'Production Only'!$BJ$2:$BS$38,8,FALSE),'Production Only'!$BQ$39)</f>
        <v>0.40093865907518167</v>
      </c>
    </row>
    <row r="597" spans="1:15" customFormat="1" x14ac:dyDescent="0.25">
      <c r="A597" s="28" t="s">
        <v>2886</v>
      </c>
      <c r="B597" s="28" t="s">
        <v>2887</v>
      </c>
      <c r="C597" s="28" t="s">
        <v>2219</v>
      </c>
      <c r="D597" s="28" t="s">
        <v>2888</v>
      </c>
      <c r="E597" s="28" t="s">
        <v>2889</v>
      </c>
      <c r="F597" s="29" t="s">
        <v>2890</v>
      </c>
      <c r="G597" s="30">
        <f>IFERROR(VLOOKUP($F597,'Production Only'!$AL$2:$AU$38,10,FALSE),'Production Only'!$AU$39)</f>
        <v>2.4232292053071945E-2</v>
      </c>
      <c r="H597" s="30">
        <f>IFERROR(VLOOKUP($F597,'Production Only'!$AL$2:$AU$38,9,FALSE),'Production Only'!$AT$39)</f>
        <v>1.219527367005955</v>
      </c>
      <c r="I597" s="30">
        <f>IFERROR(VLOOKUP($F597,'Production Only'!$AL$2:$AU$38,8,FALSE),'Production Only'!$AS$39)</f>
        <v>0.48793004003171608</v>
      </c>
      <c r="J597" s="31">
        <f>IFERROR(VLOOKUP($F597,'Production Only'!$AX$2:$BG$38,10,FALSE),'Production Only'!$BG$39)</f>
        <v>5.6630675699581717E-3</v>
      </c>
      <c r="K597" s="31">
        <f>IFERROR(VLOOKUP($F597,'Production Only'!$AX$2:$BG$38,9,FALSE),'Production Only'!$BF$39)</f>
        <v>1.4895751995434567</v>
      </c>
      <c r="L597" s="31">
        <f>IFERROR(VLOOKUP($F597,'Production Only'!$AX$2:$BG$38,8,FALSE),'Production Only'!$BE$39)</f>
        <v>0.80935440345454335</v>
      </c>
      <c r="M597" s="31">
        <f>IFERROR(VLOOKUP($F597,'Production Only'!$BJ$2:$BS$38,10,FALSE),'Production Only'!$BS$39)</f>
        <v>2.2636414564047174E-2</v>
      </c>
      <c r="N597" s="31">
        <f>IFERROR(VLOOKUP($F597,'Production Only'!$BJ$2:$BS$38,9,FALSE),'Production Only'!$BR$39)</f>
        <v>1.1925994178888928</v>
      </c>
      <c r="O597" s="31">
        <f>IFERROR(VLOOKUP($F597,'Production Only'!$BJ$2:$BS$38,8,FALSE),'Production Only'!$BQ$39)</f>
        <v>0.40093865907518167</v>
      </c>
    </row>
    <row r="598" spans="1:15" customFormat="1" x14ac:dyDescent="0.25">
      <c r="A598" s="28" t="s">
        <v>2891</v>
      </c>
      <c r="B598" s="28" t="s">
        <v>2887</v>
      </c>
      <c r="C598" s="28" t="s">
        <v>2892</v>
      </c>
      <c r="D598" s="28" t="s">
        <v>2888</v>
      </c>
      <c r="E598" s="28" t="s">
        <v>2889</v>
      </c>
      <c r="F598" s="29" t="s">
        <v>2890</v>
      </c>
      <c r="G598" s="30">
        <f>IFERROR(VLOOKUP($F598,'Production Only'!$AL$2:$AU$38,10,FALSE),'Production Only'!$AU$39)</f>
        <v>2.4232292053071945E-2</v>
      </c>
      <c r="H598" s="30">
        <f>IFERROR(VLOOKUP($F598,'Production Only'!$AL$2:$AU$38,9,FALSE),'Production Only'!$AT$39)</f>
        <v>1.219527367005955</v>
      </c>
      <c r="I598" s="30">
        <f>IFERROR(VLOOKUP($F598,'Production Only'!$AL$2:$AU$38,8,FALSE),'Production Only'!$AS$39)</f>
        <v>0.48793004003171608</v>
      </c>
      <c r="J598" s="31">
        <f>IFERROR(VLOOKUP($F598,'Production Only'!$AX$2:$BG$38,10,FALSE),'Production Only'!$BG$39)</f>
        <v>5.6630675699581717E-3</v>
      </c>
      <c r="K598" s="31">
        <f>IFERROR(VLOOKUP($F598,'Production Only'!$AX$2:$BG$38,9,FALSE),'Production Only'!$BF$39)</f>
        <v>1.4895751995434567</v>
      </c>
      <c r="L598" s="31">
        <f>IFERROR(VLOOKUP($F598,'Production Only'!$AX$2:$BG$38,8,FALSE),'Production Only'!$BE$39)</f>
        <v>0.80935440345454335</v>
      </c>
      <c r="M598" s="31">
        <f>IFERROR(VLOOKUP($F598,'Production Only'!$BJ$2:$BS$38,10,FALSE),'Production Only'!$BS$39)</f>
        <v>2.2636414564047174E-2</v>
      </c>
      <c r="N598" s="31">
        <f>IFERROR(VLOOKUP($F598,'Production Only'!$BJ$2:$BS$38,9,FALSE),'Production Only'!$BR$39)</f>
        <v>1.1925994178888928</v>
      </c>
      <c r="O598" s="31">
        <f>IFERROR(VLOOKUP($F598,'Production Only'!$BJ$2:$BS$38,8,FALSE),'Production Only'!$BQ$39)</f>
        <v>0.40093865907518167</v>
      </c>
    </row>
    <row r="599" spans="1:15" customFormat="1" x14ac:dyDescent="0.25">
      <c r="A599" s="28" t="s">
        <v>2893</v>
      </c>
      <c r="B599" s="28" t="s">
        <v>2887</v>
      </c>
      <c r="C599" s="28" t="s">
        <v>2894</v>
      </c>
      <c r="D599" s="28" t="s">
        <v>2888</v>
      </c>
      <c r="E599" s="28" t="s">
        <v>2889</v>
      </c>
      <c r="F599" s="29" t="s">
        <v>2890</v>
      </c>
      <c r="G599" s="30">
        <f>IFERROR(VLOOKUP($F599,'Production Only'!$AL$2:$AU$38,10,FALSE),'Production Only'!$AU$39)</f>
        <v>2.4232292053071945E-2</v>
      </c>
      <c r="H599" s="30">
        <f>IFERROR(VLOOKUP($F599,'Production Only'!$AL$2:$AU$38,9,FALSE),'Production Only'!$AT$39)</f>
        <v>1.219527367005955</v>
      </c>
      <c r="I599" s="30">
        <f>IFERROR(VLOOKUP($F599,'Production Only'!$AL$2:$AU$38,8,FALSE),'Production Only'!$AS$39)</f>
        <v>0.48793004003171608</v>
      </c>
      <c r="J599" s="31">
        <f>IFERROR(VLOOKUP($F599,'Production Only'!$AX$2:$BG$38,10,FALSE),'Production Only'!$BG$39)</f>
        <v>5.6630675699581717E-3</v>
      </c>
      <c r="K599" s="31">
        <f>IFERROR(VLOOKUP($F599,'Production Only'!$AX$2:$BG$38,9,FALSE),'Production Only'!$BF$39)</f>
        <v>1.4895751995434567</v>
      </c>
      <c r="L599" s="31">
        <f>IFERROR(VLOOKUP($F599,'Production Only'!$AX$2:$BG$38,8,FALSE),'Production Only'!$BE$39)</f>
        <v>0.80935440345454335</v>
      </c>
      <c r="M599" s="31">
        <f>IFERROR(VLOOKUP($F599,'Production Only'!$BJ$2:$BS$38,10,FALSE),'Production Only'!$BS$39)</f>
        <v>2.2636414564047174E-2</v>
      </c>
      <c r="N599" s="31">
        <f>IFERROR(VLOOKUP($F599,'Production Only'!$BJ$2:$BS$38,9,FALSE),'Production Only'!$BR$39)</f>
        <v>1.1925994178888928</v>
      </c>
      <c r="O599" s="31">
        <f>IFERROR(VLOOKUP($F599,'Production Only'!$BJ$2:$BS$38,8,FALSE),'Production Only'!$BQ$39)</f>
        <v>0.40093865907518167</v>
      </c>
    </row>
    <row r="600" spans="1:15" customFormat="1" x14ac:dyDescent="0.25">
      <c r="A600" s="28" t="s">
        <v>2895</v>
      </c>
      <c r="B600" s="28" t="s">
        <v>2887</v>
      </c>
      <c r="C600" s="28" t="s">
        <v>1930</v>
      </c>
      <c r="D600" s="28" t="s">
        <v>2896</v>
      </c>
      <c r="E600" s="28" t="s">
        <v>2897</v>
      </c>
      <c r="F600" s="29" t="s">
        <v>2898</v>
      </c>
      <c r="G600" s="30">
        <f>IFERROR(VLOOKUP($F600,'Production Only'!$AL$2:$AU$38,10,FALSE),'Production Only'!$AU$39)</f>
        <v>2.4232292053071945E-2</v>
      </c>
      <c r="H600" s="30">
        <f>IFERROR(VLOOKUP($F600,'Production Only'!$AL$2:$AU$38,9,FALSE),'Production Only'!$AT$39)</f>
        <v>1.219527367005955</v>
      </c>
      <c r="I600" s="30">
        <f>IFERROR(VLOOKUP($F600,'Production Only'!$AL$2:$AU$38,8,FALSE),'Production Only'!$AS$39)</f>
        <v>0.48793004003171608</v>
      </c>
      <c r="J600" s="31">
        <f>IFERROR(VLOOKUP($F600,'Production Only'!$AX$2:$BG$38,10,FALSE),'Production Only'!$BG$39)</f>
        <v>5.6630675699581717E-3</v>
      </c>
      <c r="K600" s="31">
        <f>IFERROR(VLOOKUP($F600,'Production Only'!$AX$2:$BG$38,9,FALSE),'Production Only'!$BF$39)</f>
        <v>1.4895751995434567</v>
      </c>
      <c r="L600" s="31">
        <f>IFERROR(VLOOKUP($F600,'Production Only'!$AX$2:$BG$38,8,FALSE),'Production Only'!$BE$39)</f>
        <v>0.80935440345454335</v>
      </c>
      <c r="M600" s="31">
        <f>IFERROR(VLOOKUP($F600,'Production Only'!$BJ$2:$BS$38,10,FALSE),'Production Only'!$BS$39)</f>
        <v>2.2636414564047174E-2</v>
      </c>
      <c r="N600" s="31">
        <f>IFERROR(VLOOKUP($F600,'Production Only'!$BJ$2:$BS$38,9,FALSE),'Production Only'!$BR$39)</f>
        <v>1.1925994178888928</v>
      </c>
      <c r="O600" s="31">
        <f>IFERROR(VLOOKUP($F600,'Production Only'!$BJ$2:$BS$38,8,FALSE),'Production Only'!$BQ$39)</f>
        <v>0.40093865907518167</v>
      </c>
    </row>
    <row r="601" spans="1:15" customFormat="1" x14ac:dyDescent="0.25">
      <c r="A601" s="28" t="s">
        <v>2899</v>
      </c>
      <c r="B601" s="28" t="s">
        <v>2887</v>
      </c>
      <c r="C601" s="28" t="s">
        <v>2900</v>
      </c>
      <c r="D601" s="28" t="s">
        <v>2888</v>
      </c>
      <c r="E601" s="28" t="s">
        <v>2889</v>
      </c>
      <c r="F601" s="29" t="s">
        <v>2890</v>
      </c>
      <c r="G601" s="30">
        <f>IFERROR(VLOOKUP($F601,'Production Only'!$AL$2:$AU$38,10,FALSE),'Production Only'!$AU$39)</f>
        <v>2.4232292053071945E-2</v>
      </c>
      <c r="H601" s="30">
        <f>IFERROR(VLOOKUP($F601,'Production Only'!$AL$2:$AU$38,9,FALSE),'Production Only'!$AT$39)</f>
        <v>1.219527367005955</v>
      </c>
      <c r="I601" s="30">
        <f>IFERROR(VLOOKUP($F601,'Production Only'!$AL$2:$AU$38,8,FALSE),'Production Only'!$AS$39)</f>
        <v>0.48793004003171608</v>
      </c>
      <c r="J601" s="31">
        <f>IFERROR(VLOOKUP($F601,'Production Only'!$AX$2:$BG$38,10,FALSE),'Production Only'!$BG$39)</f>
        <v>5.6630675699581717E-3</v>
      </c>
      <c r="K601" s="31">
        <f>IFERROR(VLOOKUP($F601,'Production Only'!$AX$2:$BG$38,9,FALSE),'Production Only'!$BF$39)</f>
        <v>1.4895751995434567</v>
      </c>
      <c r="L601" s="31">
        <f>IFERROR(VLOOKUP($F601,'Production Only'!$AX$2:$BG$38,8,FALSE),'Production Only'!$BE$39)</f>
        <v>0.80935440345454335</v>
      </c>
      <c r="M601" s="31">
        <f>IFERROR(VLOOKUP($F601,'Production Only'!$BJ$2:$BS$38,10,FALSE),'Production Only'!$BS$39)</f>
        <v>2.2636414564047174E-2</v>
      </c>
      <c r="N601" s="31">
        <f>IFERROR(VLOOKUP($F601,'Production Only'!$BJ$2:$BS$38,9,FALSE),'Production Only'!$BR$39)</f>
        <v>1.1925994178888928</v>
      </c>
      <c r="O601" s="31">
        <f>IFERROR(VLOOKUP($F601,'Production Only'!$BJ$2:$BS$38,8,FALSE),'Production Only'!$BQ$39)</f>
        <v>0.40093865907518167</v>
      </c>
    </row>
    <row r="602" spans="1:15" customFormat="1" x14ac:dyDescent="0.25">
      <c r="A602" s="28" t="s">
        <v>2901</v>
      </c>
      <c r="B602" s="28" t="s">
        <v>2887</v>
      </c>
      <c r="C602" s="28" t="s">
        <v>2902</v>
      </c>
      <c r="D602" s="28" t="s">
        <v>2888</v>
      </c>
      <c r="E602" s="28" t="s">
        <v>2889</v>
      </c>
      <c r="F602" s="29" t="s">
        <v>2890</v>
      </c>
      <c r="G602" s="30">
        <f>IFERROR(VLOOKUP($F602,'Production Only'!$AL$2:$AU$38,10,FALSE),'Production Only'!$AU$39)</f>
        <v>2.4232292053071945E-2</v>
      </c>
      <c r="H602" s="30">
        <f>IFERROR(VLOOKUP($F602,'Production Only'!$AL$2:$AU$38,9,FALSE),'Production Only'!$AT$39)</f>
        <v>1.219527367005955</v>
      </c>
      <c r="I602" s="30">
        <f>IFERROR(VLOOKUP($F602,'Production Only'!$AL$2:$AU$38,8,FALSE),'Production Only'!$AS$39)</f>
        <v>0.48793004003171608</v>
      </c>
      <c r="J602" s="31">
        <f>IFERROR(VLOOKUP($F602,'Production Only'!$AX$2:$BG$38,10,FALSE),'Production Only'!$BG$39)</f>
        <v>5.6630675699581717E-3</v>
      </c>
      <c r="K602" s="31">
        <f>IFERROR(VLOOKUP($F602,'Production Only'!$AX$2:$BG$38,9,FALSE),'Production Only'!$BF$39)</f>
        <v>1.4895751995434567</v>
      </c>
      <c r="L602" s="31">
        <f>IFERROR(VLOOKUP($F602,'Production Only'!$AX$2:$BG$38,8,FALSE),'Production Only'!$BE$39)</f>
        <v>0.80935440345454335</v>
      </c>
      <c r="M602" s="31">
        <f>IFERROR(VLOOKUP($F602,'Production Only'!$BJ$2:$BS$38,10,FALSE),'Production Only'!$BS$39)</f>
        <v>2.2636414564047174E-2</v>
      </c>
      <c r="N602" s="31">
        <f>IFERROR(VLOOKUP($F602,'Production Only'!$BJ$2:$BS$38,9,FALSE),'Production Only'!$BR$39)</f>
        <v>1.1925994178888928</v>
      </c>
      <c r="O602" s="31">
        <f>IFERROR(VLOOKUP($F602,'Production Only'!$BJ$2:$BS$38,8,FALSE),'Production Only'!$BQ$39)</f>
        <v>0.40093865907518167</v>
      </c>
    </row>
    <row r="603" spans="1:15" customFormat="1" x14ac:dyDescent="0.25">
      <c r="A603" s="28" t="s">
        <v>2903</v>
      </c>
      <c r="B603" s="28" t="s">
        <v>2887</v>
      </c>
      <c r="C603" s="28" t="s">
        <v>1655</v>
      </c>
      <c r="D603" s="28" t="s">
        <v>2888</v>
      </c>
      <c r="E603" s="28" t="s">
        <v>2889</v>
      </c>
      <c r="F603" s="29" t="s">
        <v>2890</v>
      </c>
      <c r="G603" s="30">
        <f>IFERROR(VLOOKUP($F603,'Production Only'!$AL$2:$AU$38,10,FALSE),'Production Only'!$AU$39)</f>
        <v>2.4232292053071945E-2</v>
      </c>
      <c r="H603" s="30">
        <f>IFERROR(VLOOKUP($F603,'Production Only'!$AL$2:$AU$38,9,FALSE),'Production Only'!$AT$39)</f>
        <v>1.219527367005955</v>
      </c>
      <c r="I603" s="30">
        <f>IFERROR(VLOOKUP($F603,'Production Only'!$AL$2:$AU$38,8,FALSE),'Production Only'!$AS$39)</f>
        <v>0.48793004003171608</v>
      </c>
      <c r="J603" s="31">
        <f>IFERROR(VLOOKUP($F603,'Production Only'!$AX$2:$BG$38,10,FALSE),'Production Only'!$BG$39)</f>
        <v>5.6630675699581717E-3</v>
      </c>
      <c r="K603" s="31">
        <f>IFERROR(VLOOKUP($F603,'Production Only'!$AX$2:$BG$38,9,FALSE),'Production Only'!$BF$39)</f>
        <v>1.4895751995434567</v>
      </c>
      <c r="L603" s="31">
        <f>IFERROR(VLOOKUP($F603,'Production Only'!$AX$2:$BG$38,8,FALSE),'Production Only'!$BE$39)</f>
        <v>0.80935440345454335</v>
      </c>
      <c r="M603" s="31">
        <f>IFERROR(VLOOKUP($F603,'Production Only'!$BJ$2:$BS$38,10,FALSE),'Production Only'!$BS$39)</f>
        <v>2.2636414564047174E-2</v>
      </c>
      <c r="N603" s="31">
        <f>IFERROR(VLOOKUP($F603,'Production Only'!$BJ$2:$BS$38,9,FALSE),'Production Only'!$BR$39)</f>
        <v>1.1925994178888928</v>
      </c>
      <c r="O603" s="31">
        <f>IFERROR(VLOOKUP($F603,'Production Only'!$BJ$2:$BS$38,8,FALSE),'Production Only'!$BQ$39)</f>
        <v>0.40093865907518167</v>
      </c>
    </row>
    <row r="604" spans="1:15" customFormat="1" x14ac:dyDescent="0.25">
      <c r="A604" s="28" t="s">
        <v>2904</v>
      </c>
      <c r="B604" s="28" t="s">
        <v>2887</v>
      </c>
      <c r="C604" s="28" t="s">
        <v>1935</v>
      </c>
      <c r="D604" s="28" t="s">
        <v>2896</v>
      </c>
      <c r="E604" s="28" t="s">
        <v>2897</v>
      </c>
      <c r="F604" s="29" t="s">
        <v>2898</v>
      </c>
      <c r="G604" s="30">
        <f>IFERROR(VLOOKUP($F604,'Production Only'!$AL$2:$AU$38,10,FALSE),'Production Only'!$AU$39)</f>
        <v>2.4232292053071945E-2</v>
      </c>
      <c r="H604" s="30">
        <f>IFERROR(VLOOKUP($F604,'Production Only'!$AL$2:$AU$38,9,FALSE),'Production Only'!$AT$39)</f>
        <v>1.219527367005955</v>
      </c>
      <c r="I604" s="30">
        <f>IFERROR(VLOOKUP($F604,'Production Only'!$AL$2:$AU$38,8,FALSE),'Production Only'!$AS$39)</f>
        <v>0.48793004003171608</v>
      </c>
      <c r="J604" s="31">
        <f>IFERROR(VLOOKUP($F604,'Production Only'!$AX$2:$BG$38,10,FALSE),'Production Only'!$BG$39)</f>
        <v>5.6630675699581717E-3</v>
      </c>
      <c r="K604" s="31">
        <f>IFERROR(VLOOKUP($F604,'Production Only'!$AX$2:$BG$38,9,FALSE),'Production Only'!$BF$39)</f>
        <v>1.4895751995434567</v>
      </c>
      <c r="L604" s="31">
        <f>IFERROR(VLOOKUP($F604,'Production Only'!$AX$2:$BG$38,8,FALSE),'Production Only'!$BE$39)</f>
        <v>0.80935440345454335</v>
      </c>
      <c r="M604" s="31">
        <f>IFERROR(VLOOKUP($F604,'Production Only'!$BJ$2:$BS$38,10,FALSE),'Production Only'!$BS$39)</f>
        <v>2.2636414564047174E-2</v>
      </c>
      <c r="N604" s="31">
        <f>IFERROR(VLOOKUP($F604,'Production Only'!$BJ$2:$BS$38,9,FALSE),'Production Only'!$BR$39)</f>
        <v>1.1925994178888928</v>
      </c>
      <c r="O604" s="31">
        <f>IFERROR(VLOOKUP($F604,'Production Only'!$BJ$2:$BS$38,8,FALSE),'Production Only'!$BQ$39)</f>
        <v>0.40093865907518167</v>
      </c>
    </row>
    <row r="605" spans="1:15" customFormat="1" x14ac:dyDescent="0.25">
      <c r="A605" s="28" t="s">
        <v>2905</v>
      </c>
      <c r="B605" s="28" t="s">
        <v>2887</v>
      </c>
      <c r="C605" s="28" t="s">
        <v>2906</v>
      </c>
      <c r="D605" s="28" t="s">
        <v>2888</v>
      </c>
      <c r="E605" s="28" t="s">
        <v>2889</v>
      </c>
      <c r="F605" s="29" t="s">
        <v>2890</v>
      </c>
      <c r="G605" s="30">
        <f>IFERROR(VLOOKUP($F605,'Production Only'!$AL$2:$AU$38,10,FALSE),'Production Only'!$AU$39)</f>
        <v>2.4232292053071945E-2</v>
      </c>
      <c r="H605" s="30">
        <f>IFERROR(VLOOKUP($F605,'Production Only'!$AL$2:$AU$38,9,FALSE),'Production Only'!$AT$39)</f>
        <v>1.219527367005955</v>
      </c>
      <c r="I605" s="30">
        <f>IFERROR(VLOOKUP($F605,'Production Only'!$AL$2:$AU$38,8,FALSE),'Production Only'!$AS$39)</f>
        <v>0.48793004003171608</v>
      </c>
      <c r="J605" s="31">
        <f>IFERROR(VLOOKUP($F605,'Production Only'!$AX$2:$BG$38,10,FALSE),'Production Only'!$BG$39)</f>
        <v>5.6630675699581717E-3</v>
      </c>
      <c r="K605" s="31">
        <f>IFERROR(VLOOKUP($F605,'Production Only'!$AX$2:$BG$38,9,FALSE),'Production Only'!$BF$39)</f>
        <v>1.4895751995434567</v>
      </c>
      <c r="L605" s="31">
        <f>IFERROR(VLOOKUP($F605,'Production Only'!$AX$2:$BG$38,8,FALSE),'Production Only'!$BE$39)</f>
        <v>0.80935440345454335</v>
      </c>
      <c r="M605" s="31">
        <f>IFERROR(VLOOKUP($F605,'Production Only'!$BJ$2:$BS$38,10,FALSE),'Production Only'!$BS$39)</f>
        <v>2.2636414564047174E-2</v>
      </c>
      <c r="N605" s="31">
        <f>IFERROR(VLOOKUP($F605,'Production Only'!$BJ$2:$BS$38,9,FALSE),'Production Only'!$BR$39)</f>
        <v>1.1925994178888928</v>
      </c>
      <c r="O605" s="31">
        <f>IFERROR(VLOOKUP($F605,'Production Only'!$BJ$2:$BS$38,8,FALSE),'Production Only'!$BQ$39)</f>
        <v>0.40093865907518167</v>
      </c>
    </row>
    <row r="606" spans="1:15" customFormat="1" x14ac:dyDescent="0.25">
      <c r="A606" s="28" t="s">
        <v>2907</v>
      </c>
      <c r="B606" s="28" t="s">
        <v>2887</v>
      </c>
      <c r="C606" s="28" t="s">
        <v>2908</v>
      </c>
      <c r="D606" s="28" t="s">
        <v>2888</v>
      </c>
      <c r="E606" s="28" t="s">
        <v>2889</v>
      </c>
      <c r="F606" s="29" t="s">
        <v>2890</v>
      </c>
      <c r="G606" s="30">
        <f>IFERROR(VLOOKUP($F606,'Production Only'!$AL$2:$AU$38,10,FALSE),'Production Only'!$AU$39)</f>
        <v>2.4232292053071945E-2</v>
      </c>
      <c r="H606" s="30">
        <f>IFERROR(VLOOKUP($F606,'Production Only'!$AL$2:$AU$38,9,FALSE),'Production Only'!$AT$39)</f>
        <v>1.219527367005955</v>
      </c>
      <c r="I606" s="30">
        <f>IFERROR(VLOOKUP($F606,'Production Only'!$AL$2:$AU$38,8,FALSE),'Production Only'!$AS$39)</f>
        <v>0.48793004003171608</v>
      </c>
      <c r="J606" s="31">
        <f>IFERROR(VLOOKUP($F606,'Production Only'!$AX$2:$BG$38,10,FALSE),'Production Only'!$BG$39)</f>
        <v>5.6630675699581717E-3</v>
      </c>
      <c r="K606" s="31">
        <f>IFERROR(VLOOKUP($F606,'Production Only'!$AX$2:$BG$38,9,FALSE),'Production Only'!$BF$39)</f>
        <v>1.4895751995434567</v>
      </c>
      <c r="L606" s="31">
        <f>IFERROR(VLOOKUP($F606,'Production Only'!$AX$2:$BG$38,8,FALSE),'Production Only'!$BE$39)</f>
        <v>0.80935440345454335</v>
      </c>
      <c r="M606" s="31">
        <f>IFERROR(VLOOKUP($F606,'Production Only'!$BJ$2:$BS$38,10,FALSE),'Production Only'!$BS$39)</f>
        <v>2.2636414564047174E-2</v>
      </c>
      <c r="N606" s="31">
        <f>IFERROR(VLOOKUP($F606,'Production Only'!$BJ$2:$BS$38,9,FALSE),'Production Only'!$BR$39)</f>
        <v>1.1925994178888928</v>
      </c>
      <c r="O606" s="31">
        <f>IFERROR(VLOOKUP($F606,'Production Only'!$BJ$2:$BS$38,8,FALSE),'Production Only'!$BQ$39)</f>
        <v>0.40093865907518167</v>
      </c>
    </row>
    <row r="607" spans="1:15" customFormat="1" x14ac:dyDescent="0.25">
      <c r="A607" s="28" t="s">
        <v>2909</v>
      </c>
      <c r="B607" s="28" t="s">
        <v>2887</v>
      </c>
      <c r="C607" s="28" t="s">
        <v>2910</v>
      </c>
      <c r="D607" s="28" t="s">
        <v>2888</v>
      </c>
      <c r="E607" s="28" t="s">
        <v>2889</v>
      </c>
      <c r="F607" s="29" t="s">
        <v>2890</v>
      </c>
      <c r="G607" s="30">
        <f>IFERROR(VLOOKUP($F607,'Production Only'!$AL$2:$AU$38,10,FALSE),'Production Only'!$AU$39)</f>
        <v>2.4232292053071945E-2</v>
      </c>
      <c r="H607" s="30">
        <f>IFERROR(VLOOKUP($F607,'Production Only'!$AL$2:$AU$38,9,FALSE),'Production Only'!$AT$39)</f>
        <v>1.219527367005955</v>
      </c>
      <c r="I607" s="30">
        <f>IFERROR(VLOOKUP($F607,'Production Only'!$AL$2:$AU$38,8,FALSE),'Production Only'!$AS$39)</f>
        <v>0.48793004003171608</v>
      </c>
      <c r="J607" s="31">
        <f>IFERROR(VLOOKUP($F607,'Production Only'!$AX$2:$BG$38,10,FALSE),'Production Only'!$BG$39)</f>
        <v>5.6630675699581717E-3</v>
      </c>
      <c r="K607" s="31">
        <f>IFERROR(VLOOKUP($F607,'Production Only'!$AX$2:$BG$38,9,FALSE),'Production Only'!$BF$39)</f>
        <v>1.4895751995434567</v>
      </c>
      <c r="L607" s="31">
        <f>IFERROR(VLOOKUP($F607,'Production Only'!$AX$2:$BG$38,8,FALSE),'Production Only'!$BE$39)</f>
        <v>0.80935440345454335</v>
      </c>
      <c r="M607" s="31">
        <f>IFERROR(VLOOKUP($F607,'Production Only'!$BJ$2:$BS$38,10,FALSE),'Production Only'!$BS$39)</f>
        <v>2.2636414564047174E-2</v>
      </c>
      <c r="N607" s="31">
        <f>IFERROR(VLOOKUP($F607,'Production Only'!$BJ$2:$BS$38,9,FALSE),'Production Only'!$BR$39)</f>
        <v>1.1925994178888928</v>
      </c>
      <c r="O607" s="31">
        <f>IFERROR(VLOOKUP($F607,'Production Only'!$BJ$2:$BS$38,8,FALSE),'Production Only'!$BQ$39)</f>
        <v>0.40093865907518167</v>
      </c>
    </row>
    <row r="608" spans="1:15" customFormat="1" x14ac:dyDescent="0.25">
      <c r="A608" s="28" t="s">
        <v>2911</v>
      </c>
      <c r="B608" s="28" t="s">
        <v>2887</v>
      </c>
      <c r="C608" s="28" t="s">
        <v>1939</v>
      </c>
      <c r="D608" s="28" t="s">
        <v>2888</v>
      </c>
      <c r="E608" s="28" t="s">
        <v>2889</v>
      </c>
      <c r="F608" s="29" t="s">
        <v>2890</v>
      </c>
      <c r="G608" s="30">
        <f>IFERROR(VLOOKUP($F608,'Production Only'!$AL$2:$AU$38,10,FALSE),'Production Only'!$AU$39)</f>
        <v>2.4232292053071945E-2</v>
      </c>
      <c r="H608" s="30">
        <f>IFERROR(VLOOKUP($F608,'Production Only'!$AL$2:$AU$38,9,FALSE),'Production Only'!$AT$39)</f>
        <v>1.219527367005955</v>
      </c>
      <c r="I608" s="30">
        <f>IFERROR(VLOOKUP($F608,'Production Only'!$AL$2:$AU$38,8,FALSE),'Production Only'!$AS$39)</f>
        <v>0.48793004003171608</v>
      </c>
      <c r="J608" s="31">
        <f>IFERROR(VLOOKUP($F608,'Production Only'!$AX$2:$BG$38,10,FALSE),'Production Only'!$BG$39)</f>
        <v>5.6630675699581717E-3</v>
      </c>
      <c r="K608" s="31">
        <f>IFERROR(VLOOKUP($F608,'Production Only'!$AX$2:$BG$38,9,FALSE),'Production Only'!$BF$39)</f>
        <v>1.4895751995434567</v>
      </c>
      <c r="L608" s="31">
        <f>IFERROR(VLOOKUP($F608,'Production Only'!$AX$2:$BG$38,8,FALSE),'Production Only'!$BE$39)</f>
        <v>0.80935440345454335</v>
      </c>
      <c r="M608" s="31">
        <f>IFERROR(VLOOKUP($F608,'Production Only'!$BJ$2:$BS$38,10,FALSE),'Production Only'!$BS$39)</f>
        <v>2.2636414564047174E-2</v>
      </c>
      <c r="N608" s="31">
        <f>IFERROR(VLOOKUP($F608,'Production Only'!$BJ$2:$BS$38,9,FALSE),'Production Only'!$BR$39)</f>
        <v>1.1925994178888928</v>
      </c>
      <c r="O608" s="31">
        <f>IFERROR(VLOOKUP($F608,'Production Only'!$BJ$2:$BS$38,8,FALSE),'Production Only'!$BQ$39)</f>
        <v>0.40093865907518167</v>
      </c>
    </row>
    <row r="609" spans="1:15" customFormat="1" x14ac:dyDescent="0.25">
      <c r="A609" s="28" t="s">
        <v>2912</v>
      </c>
      <c r="B609" s="28" t="s">
        <v>2887</v>
      </c>
      <c r="C609" s="28" t="s">
        <v>1670</v>
      </c>
      <c r="D609" s="28" t="s">
        <v>2888</v>
      </c>
      <c r="E609" s="28" t="s">
        <v>2889</v>
      </c>
      <c r="F609" s="29" t="s">
        <v>2890</v>
      </c>
      <c r="G609" s="30">
        <f>IFERROR(VLOOKUP($F609,'Production Only'!$AL$2:$AU$38,10,FALSE),'Production Only'!$AU$39)</f>
        <v>2.4232292053071945E-2</v>
      </c>
      <c r="H609" s="30">
        <f>IFERROR(VLOOKUP($F609,'Production Only'!$AL$2:$AU$38,9,FALSE),'Production Only'!$AT$39)</f>
        <v>1.219527367005955</v>
      </c>
      <c r="I609" s="30">
        <f>IFERROR(VLOOKUP($F609,'Production Only'!$AL$2:$AU$38,8,FALSE),'Production Only'!$AS$39)</f>
        <v>0.48793004003171608</v>
      </c>
      <c r="J609" s="31">
        <f>IFERROR(VLOOKUP($F609,'Production Only'!$AX$2:$BG$38,10,FALSE),'Production Only'!$BG$39)</f>
        <v>5.6630675699581717E-3</v>
      </c>
      <c r="K609" s="31">
        <f>IFERROR(VLOOKUP($F609,'Production Only'!$AX$2:$BG$38,9,FALSE),'Production Only'!$BF$39)</f>
        <v>1.4895751995434567</v>
      </c>
      <c r="L609" s="31">
        <f>IFERROR(VLOOKUP($F609,'Production Only'!$AX$2:$BG$38,8,FALSE),'Production Only'!$BE$39)</f>
        <v>0.80935440345454335</v>
      </c>
      <c r="M609" s="31">
        <f>IFERROR(VLOOKUP($F609,'Production Only'!$BJ$2:$BS$38,10,FALSE),'Production Only'!$BS$39)</f>
        <v>2.2636414564047174E-2</v>
      </c>
      <c r="N609" s="31">
        <f>IFERROR(VLOOKUP($F609,'Production Only'!$BJ$2:$BS$38,9,FALSE),'Production Only'!$BR$39)</f>
        <v>1.1925994178888928</v>
      </c>
      <c r="O609" s="31">
        <f>IFERROR(VLOOKUP($F609,'Production Only'!$BJ$2:$BS$38,8,FALSE),'Production Only'!$BQ$39)</f>
        <v>0.40093865907518167</v>
      </c>
    </row>
    <row r="610" spans="1:15" customFormat="1" x14ac:dyDescent="0.25">
      <c r="A610" s="28" t="s">
        <v>2913</v>
      </c>
      <c r="B610" s="28" t="s">
        <v>2887</v>
      </c>
      <c r="C610" s="28" t="s">
        <v>1531</v>
      </c>
      <c r="D610" s="28" t="s">
        <v>2888</v>
      </c>
      <c r="E610" s="28" t="s">
        <v>2889</v>
      </c>
      <c r="F610" s="29" t="s">
        <v>2890</v>
      </c>
      <c r="G610" s="30">
        <f>IFERROR(VLOOKUP($F610,'Production Only'!$AL$2:$AU$38,10,FALSE),'Production Only'!$AU$39)</f>
        <v>2.4232292053071945E-2</v>
      </c>
      <c r="H610" s="30">
        <f>IFERROR(VLOOKUP($F610,'Production Only'!$AL$2:$AU$38,9,FALSE),'Production Only'!$AT$39)</f>
        <v>1.219527367005955</v>
      </c>
      <c r="I610" s="30">
        <f>IFERROR(VLOOKUP($F610,'Production Only'!$AL$2:$AU$38,8,FALSE),'Production Only'!$AS$39)</f>
        <v>0.48793004003171608</v>
      </c>
      <c r="J610" s="31">
        <f>IFERROR(VLOOKUP($F610,'Production Only'!$AX$2:$BG$38,10,FALSE),'Production Only'!$BG$39)</f>
        <v>5.6630675699581717E-3</v>
      </c>
      <c r="K610" s="31">
        <f>IFERROR(VLOOKUP($F610,'Production Only'!$AX$2:$BG$38,9,FALSE),'Production Only'!$BF$39)</f>
        <v>1.4895751995434567</v>
      </c>
      <c r="L610" s="31">
        <f>IFERROR(VLOOKUP($F610,'Production Only'!$AX$2:$BG$38,8,FALSE),'Production Only'!$BE$39)</f>
        <v>0.80935440345454335</v>
      </c>
      <c r="M610" s="31">
        <f>IFERROR(VLOOKUP($F610,'Production Only'!$BJ$2:$BS$38,10,FALSE),'Production Only'!$BS$39)</f>
        <v>2.2636414564047174E-2</v>
      </c>
      <c r="N610" s="31">
        <f>IFERROR(VLOOKUP($F610,'Production Only'!$BJ$2:$BS$38,9,FALSE),'Production Only'!$BR$39)</f>
        <v>1.1925994178888928</v>
      </c>
      <c r="O610" s="31">
        <f>IFERROR(VLOOKUP($F610,'Production Only'!$BJ$2:$BS$38,8,FALSE),'Production Only'!$BQ$39)</f>
        <v>0.40093865907518167</v>
      </c>
    </row>
    <row r="611" spans="1:15" customFormat="1" x14ac:dyDescent="0.25">
      <c r="A611" s="28" t="s">
        <v>2914</v>
      </c>
      <c r="B611" s="28" t="s">
        <v>2887</v>
      </c>
      <c r="C611" s="28" t="s">
        <v>2915</v>
      </c>
      <c r="D611" s="28" t="s">
        <v>2888</v>
      </c>
      <c r="E611" s="28" t="s">
        <v>2889</v>
      </c>
      <c r="F611" s="29" t="s">
        <v>2890</v>
      </c>
      <c r="G611" s="30">
        <f>IFERROR(VLOOKUP($F611,'Production Only'!$AL$2:$AU$38,10,FALSE),'Production Only'!$AU$39)</f>
        <v>2.4232292053071945E-2</v>
      </c>
      <c r="H611" s="30">
        <f>IFERROR(VLOOKUP($F611,'Production Only'!$AL$2:$AU$38,9,FALSE),'Production Only'!$AT$39)</f>
        <v>1.219527367005955</v>
      </c>
      <c r="I611" s="30">
        <f>IFERROR(VLOOKUP($F611,'Production Only'!$AL$2:$AU$38,8,FALSE),'Production Only'!$AS$39)</f>
        <v>0.48793004003171608</v>
      </c>
      <c r="J611" s="31">
        <f>IFERROR(VLOOKUP($F611,'Production Only'!$AX$2:$BG$38,10,FALSE),'Production Only'!$BG$39)</f>
        <v>5.6630675699581717E-3</v>
      </c>
      <c r="K611" s="31">
        <f>IFERROR(VLOOKUP($F611,'Production Only'!$AX$2:$BG$38,9,FALSE),'Production Only'!$BF$39)</f>
        <v>1.4895751995434567</v>
      </c>
      <c r="L611" s="31">
        <f>IFERROR(VLOOKUP($F611,'Production Only'!$AX$2:$BG$38,8,FALSE),'Production Only'!$BE$39)</f>
        <v>0.80935440345454335</v>
      </c>
      <c r="M611" s="31">
        <f>IFERROR(VLOOKUP($F611,'Production Only'!$BJ$2:$BS$38,10,FALSE),'Production Only'!$BS$39)</f>
        <v>2.2636414564047174E-2</v>
      </c>
      <c r="N611" s="31">
        <f>IFERROR(VLOOKUP($F611,'Production Only'!$BJ$2:$BS$38,9,FALSE),'Production Only'!$BR$39)</f>
        <v>1.1925994178888928</v>
      </c>
      <c r="O611" s="31">
        <f>IFERROR(VLOOKUP($F611,'Production Only'!$BJ$2:$BS$38,8,FALSE),'Production Only'!$BQ$39)</f>
        <v>0.40093865907518167</v>
      </c>
    </row>
    <row r="612" spans="1:15" customFormat="1" x14ac:dyDescent="0.25">
      <c r="A612" s="28" t="s">
        <v>2916</v>
      </c>
      <c r="B612" s="28" t="s">
        <v>2887</v>
      </c>
      <c r="C612" s="28" t="s">
        <v>2582</v>
      </c>
      <c r="D612" s="28" t="s">
        <v>2917</v>
      </c>
      <c r="E612" s="28" t="s">
        <v>2918</v>
      </c>
      <c r="F612" s="29" t="s">
        <v>1570</v>
      </c>
      <c r="G612" s="30">
        <f>IFERROR(VLOOKUP($F612,'Production Only'!$AL$2:$AU$38,10,FALSE),'Production Only'!$AU$39)</f>
        <v>4.3278431522497635E-2</v>
      </c>
      <c r="H612" s="30">
        <f>IFERROR(VLOOKUP($F612,'Production Only'!$AL$2:$AU$38,9,FALSE),'Production Only'!$AT$39)</f>
        <v>0.41622657805816443</v>
      </c>
      <c r="I612" s="30">
        <f>IFERROR(VLOOKUP($F612,'Production Only'!$AL$2:$AU$38,8,FALSE),'Production Only'!$AS$39)</f>
        <v>0.1092502882705394</v>
      </c>
      <c r="J612" s="31">
        <f>IFERROR(VLOOKUP($F612,'Production Only'!$AX$2:$BG$38,10,FALSE),'Production Only'!$BG$39)</f>
        <v>5.6630675699581717E-3</v>
      </c>
      <c r="K612" s="31">
        <f>IFERROR(VLOOKUP($F612,'Production Only'!$AX$2:$BG$38,9,FALSE),'Production Only'!$BF$39)</f>
        <v>1.4895751995434567</v>
      </c>
      <c r="L612" s="31">
        <f>IFERROR(VLOOKUP($F612,'Production Only'!$AX$2:$BG$38,8,FALSE),'Production Only'!$BE$39)</f>
        <v>0.80935440345454335</v>
      </c>
      <c r="M612" s="31">
        <f>IFERROR(VLOOKUP($F612,'Production Only'!$BJ$2:$BS$38,10,FALSE),'Production Only'!$BS$39)</f>
        <v>6.104231480916651E-3</v>
      </c>
      <c r="N612" s="31">
        <f>IFERROR(VLOOKUP($F612,'Production Only'!$BJ$2:$BS$38,9,FALSE),'Production Only'!$BR$39)</f>
        <v>0.43256976582846335</v>
      </c>
      <c r="O612" s="31">
        <f>IFERROR(VLOOKUP($F612,'Production Only'!$BJ$2:$BS$38,8,FALSE),'Production Only'!$BQ$39)</f>
        <v>2.9513490074686188E-2</v>
      </c>
    </row>
    <row r="613" spans="1:15" customFormat="1" x14ac:dyDescent="0.25">
      <c r="A613" s="28" t="s">
        <v>2919</v>
      </c>
      <c r="B613" s="28" t="s">
        <v>2887</v>
      </c>
      <c r="C613" s="28" t="s">
        <v>1957</v>
      </c>
      <c r="D613" s="28" t="s">
        <v>2888</v>
      </c>
      <c r="E613" s="28" t="s">
        <v>2889</v>
      </c>
      <c r="F613" s="29" t="s">
        <v>2890</v>
      </c>
      <c r="G613" s="30">
        <f>IFERROR(VLOOKUP($F613,'Production Only'!$AL$2:$AU$38,10,FALSE),'Production Only'!$AU$39)</f>
        <v>2.4232292053071945E-2</v>
      </c>
      <c r="H613" s="30">
        <f>IFERROR(VLOOKUP($F613,'Production Only'!$AL$2:$AU$38,9,FALSE),'Production Only'!$AT$39)</f>
        <v>1.219527367005955</v>
      </c>
      <c r="I613" s="30">
        <f>IFERROR(VLOOKUP($F613,'Production Only'!$AL$2:$AU$38,8,FALSE),'Production Only'!$AS$39)</f>
        <v>0.48793004003171608</v>
      </c>
      <c r="J613" s="31">
        <f>IFERROR(VLOOKUP($F613,'Production Only'!$AX$2:$BG$38,10,FALSE),'Production Only'!$BG$39)</f>
        <v>5.6630675699581717E-3</v>
      </c>
      <c r="K613" s="31">
        <f>IFERROR(VLOOKUP($F613,'Production Only'!$AX$2:$BG$38,9,FALSE),'Production Only'!$BF$39)</f>
        <v>1.4895751995434567</v>
      </c>
      <c r="L613" s="31">
        <f>IFERROR(VLOOKUP($F613,'Production Only'!$AX$2:$BG$38,8,FALSE),'Production Only'!$BE$39)</f>
        <v>0.80935440345454335</v>
      </c>
      <c r="M613" s="31">
        <f>IFERROR(VLOOKUP($F613,'Production Only'!$BJ$2:$BS$38,10,FALSE),'Production Only'!$BS$39)</f>
        <v>2.2636414564047174E-2</v>
      </c>
      <c r="N613" s="31">
        <f>IFERROR(VLOOKUP($F613,'Production Only'!$BJ$2:$BS$38,9,FALSE),'Production Only'!$BR$39)</f>
        <v>1.1925994178888928</v>
      </c>
      <c r="O613" s="31">
        <f>IFERROR(VLOOKUP($F613,'Production Only'!$BJ$2:$BS$38,8,FALSE),'Production Only'!$BQ$39)</f>
        <v>0.40093865907518167</v>
      </c>
    </row>
    <row r="614" spans="1:15" customFormat="1" x14ac:dyDescent="0.25">
      <c r="A614" s="28" t="s">
        <v>2920</v>
      </c>
      <c r="B614" s="28" t="s">
        <v>2887</v>
      </c>
      <c r="C614" s="28" t="s">
        <v>2921</v>
      </c>
      <c r="D614" s="28" t="s">
        <v>2888</v>
      </c>
      <c r="E614" s="28" t="s">
        <v>2889</v>
      </c>
      <c r="F614" s="29" t="s">
        <v>2890</v>
      </c>
      <c r="G614" s="30">
        <f>IFERROR(VLOOKUP($F614,'Production Only'!$AL$2:$AU$38,10,FALSE),'Production Only'!$AU$39)</f>
        <v>2.4232292053071945E-2</v>
      </c>
      <c r="H614" s="30">
        <f>IFERROR(VLOOKUP($F614,'Production Only'!$AL$2:$AU$38,9,FALSE),'Production Only'!$AT$39)</f>
        <v>1.219527367005955</v>
      </c>
      <c r="I614" s="30">
        <f>IFERROR(VLOOKUP($F614,'Production Only'!$AL$2:$AU$38,8,FALSE),'Production Only'!$AS$39)</f>
        <v>0.48793004003171608</v>
      </c>
      <c r="J614" s="31">
        <f>IFERROR(VLOOKUP($F614,'Production Only'!$AX$2:$BG$38,10,FALSE),'Production Only'!$BG$39)</f>
        <v>5.6630675699581717E-3</v>
      </c>
      <c r="K614" s="31">
        <f>IFERROR(VLOOKUP($F614,'Production Only'!$AX$2:$BG$38,9,FALSE),'Production Only'!$BF$39)</f>
        <v>1.4895751995434567</v>
      </c>
      <c r="L614" s="31">
        <f>IFERROR(VLOOKUP($F614,'Production Only'!$AX$2:$BG$38,8,FALSE),'Production Only'!$BE$39)</f>
        <v>0.80935440345454335</v>
      </c>
      <c r="M614" s="31">
        <f>IFERROR(VLOOKUP($F614,'Production Only'!$BJ$2:$BS$38,10,FALSE),'Production Only'!$BS$39)</f>
        <v>2.2636414564047174E-2</v>
      </c>
      <c r="N614" s="31">
        <f>IFERROR(VLOOKUP($F614,'Production Only'!$BJ$2:$BS$38,9,FALSE),'Production Only'!$BR$39)</f>
        <v>1.1925994178888928</v>
      </c>
      <c r="O614" s="31">
        <f>IFERROR(VLOOKUP($F614,'Production Only'!$BJ$2:$BS$38,8,FALSE),'Production Only'!$BQ$39)</f>
        <v>0.40093865907518167</v>
      </c>
    </row>
    <row r="615" spans="1:15" customFormat="1" x14ac:dyDescent="0.25">
      <c r="A615" s="28" t="s">
        <v>2922</v>
      </c>
      <c r="B615" s="28" t="s">
        <v>2887</v>
      </c>
      <c r="C615" s="28" t="s">
        <v>1695</v>
      </c>
      <c r="D615" s="28" t="s">
        <v>2896</v>
      </c>
      <c r="E615" s="28" t="s">
        <v>2897</v>
      </c>
      <c r="F615" s="29" t="s">
        <v>2898</v>
      </c>
      <c r="G615" s="30">
        <f>IFERROR(VLOOKUP($F615,'Production Only'!$AL$2:$AU$38,10,FALSE),'Production Only'!$AU$39)</f>
        <v>2.4232292053071945E-2</v>
      </c>
      <c r="H615" s="30">
        <f>IFERROR(VLOOKUP($F615,'Production Only'!$AL$2:$AU$38,9,FALSE),'Production Only'!$AT$39)</f>
        <v>1.219527367005955</v>
      </c>
      <c r="I615" s="30">
        <f>IFERROR(VLOOKUP($F615,'Production Only'!$AL$2:$AU$38,8,FALSE),'Production Only'!$AS$39)</f>
        <v>0.48793004003171608</v>
      </c>
      <c r="J615" s="31">
        <f>IFERROR(VLOOKUP($F615,'Production Only'!$AX$2:$BG$38,10,FALSE),'Production Only'!$BG$39)</f>
        <v>5.6630675699581717E-3</v>
      </c>
      <c r="K615" s="31">
        <f>IFERROR(VLOOKUP($F615,'Production Only'!$AX$2:$BG$38,9,FALSE),'Production Only'!$BF$39)</f>
        <v>1.4895751995434567</v>
      </c>
      <c r="L615" s="31">
        <f>IFERROR(VLOOKUP($F615,'Production Only'!$AX$2:$BG$38,8,FALSE),'Production Only'!$BE$39)</f>
        <v>0.80935440345454335</v>
      </c>
      <c r="M615" s="31">
        <f>IFERROR(VLOOKUP($F615,'Production Only'!$BJ$2:$BS$38,10,FALSE),'Production Only'!$BS$39)</f>
        <v>2.2636414564047174E-2</v>
      </c>
      <c r="N615" s="31">
        <f>IFERROR(VLOOKUP($F615,'Production Only'!$BJ$2:$BS$38,9,FALSE),'Production Only'!$BR$39)</f>
        <v>1.1925994178888928</v>
      </c>
      <c r="O615" s="31">
        <f>IFERROR(VLOOKUP($F615,'Production Only'!$BJ$2:$BS$38,8,FALSE),'Production Only'!$BQ$39)</f>
        <v>0.40093865907518167</v>
      </c>
    </row>
    <row r="616" spans="1:15" customFormat="1" x14ac:dyDescent="0.25">
      <c r="A616" s="28" t="s">
        <v>2923</v>
      </c>
      <c r="B616" s="28" t="s">
        <v>2887</v>
      </c>
      <c r="C616" s="28" t="s">
        <v>2924</v>
      </c>
      <c r="D616" s="28" t="s">
        <v>2888</v>
      </c>
      <c r="E616" s="28" t="s">
        <v>2889</v>
      </c>
      <c r="F616" s="29" t="s">
        <v>2890</v>
      </c>
      <c r="G616" s="30">
        <f>IFERROR(VLOOKUP($F616,'Production Only'!$AL$2:$AU$38,10,FALSE),'Production Only'!$AU$39)</f>
        <v>2.4232292053071945E-2</v>
      </c>
      <c r="H616" s="30">
        <f>IFERROR(VLOOKUP($F616,'Production Only'!$AL$2:$AU$38,9,FALSE),'Production Only'!$AT$39)</f>
        <v>1.219527367005955</v>
      </c>
      <c r="I616" s="30">
        <f>IFERROR(VLOOKUP($F616,'Production Only'!$AL$2:$AU$38,8,FALSE),'Production Only'!$AS$39)</f>
        <v>0.48793004003171608</v>
      </c>
      <c r="J616" s="31">
        <f>IFERROR(VLOOKUP($F616,'Production Only'!$AX$2:$BG$38,10,FALSE),'Production Only'!$BG$39)</f>
        <v>5.6630675699581717E-3</v>
      </c>
      <c r="K616" s="31">
        <f>IFERROR(VLOOKUP($F616,'Production Only'!$AX$2:$BG$38,9,FALSE),'Production Only'!$BF$39)</f>
        <v>1.4895751995434567</v>
      </c>
      <c r="L616" s="31">
        <f>IFERROR(VLOOKUP($F616,'Production Only'!$AX$2:$BG$38,8,FALSE),'Production Only'!$BE$39)</f>
        <v>0.80935440345454335</v>
      </c>
      <c r="M616" s="31">
        <f>IFERROR(VLOOKUP($F616,'Production Only'!$BJ$2:$BS$38,10,FALSE),'Production Only'!$BS$39)</f>
        <v>2.2636414564047174E-2</v>
      </c>
      <c r="N616" s="31">
        <f>IFERROR(VLOOKUP($F616,'Production Only'!$BJ$2:$BS$38,9,FALSE),'Production Only'!$BR$39)</f>
        <v>1.1925994178888928</v>
      </c>
      <c r="O616" s="31">
        <f>IFERROR(VLOOKUP($F616,'Production Only'!$BJ$2:$BS$38,8,FALSE),'Production Only'!$BQ$39)</f>
        <v>0.40093865907518167</v>
      </c>
    </row>
    <row r="617" spans="1:15" customFormat="1" x14ac:dyDescent="0.25">
      <c r="A617" s="28" t="s">
        <v>2925</v>
      </c>
      <c r="B617" s="28" t="s">
        <v>2887</v>
      </c>
      <c r="C617" s="28" t="s">
        <v>2273</v>
      </c>
      <c r="D617" s="28" t="s">
        <v>2888</v>
      </c>
      <c r="E617" s="28" t="s">
        <v>2889</v>
      </c>
      <c r="F617" s="29" t="s">
        <v>2890</v>
      </c>
      <c r="G617" s="30">
        <f>IFERROR(VLOOKUP($F617,'Production Only'!$AL$2:$AU$38,10,FALSE),'Production Only'!$AU$39)</f>
        <v>2.4232292053071945E-2</v>
      </c>
      <c r="H617" s="30">
        <f>IFERROR(VLOOKUP($F617,'Production Only'!$AL$2:$AU$38,9,FALSE),'Production Only'!$AT$39)</f>
        <v>1.219527367005955</v>
      </c>
      <c r="I617" s="30">
        <f>IFERROR(VLOOKUP($F617,'Production Only'!$AL$2:$AU$38,8,FALSE),'Production Only'!$AS$39)</f>
        <v>0.48793004003171608</v>
      </c>
      <c r="J617" s="31">
        <f>IFERROR(VLOOKUP($F617,'Production Only'!$AX$2:$BG$38,10,FALSE),'Production Only'!$BG$39)</f>
        <v>5.6630675699581717E-3</v>
      </c>
      <c r="K617" s="31">
        <f>IFERROR(VLOOKUP($F617,'Production Only'!$AX$2:$BG$38,9,FALSE),'Production Only'!$BF$39)</f>
        <v>1.4895751995434567</v>
      </c>
      <c r="L617" s="31">
        <f>IFERROR(VLOOKUP($F617,'Production Only'!$AX$2:$BG$38,8,FALSE),'Production Only'!$BE$39)</f>
        <v>0.80935440345454335</v>
      </c>
      <c r="M617" s="31">
        <f>IFERROR(VLOOKUP($F617,'Production Only'!$BJ$2:$BS$38,10,FALSE),'Production Only'!$BS$39)</f>
        <v>2.2636414564047174E-2</v>
      </c>
      <c r="N617" s="31">
        <f>IFERROR(VLOOKUP($F617,'Production Only'!$BJ$2:$BS$38,9,FALSE),'Production Only'!$BR$39)</f>
        <v>1.1925994178888928</v>
      </c>
      <c r="O617" s="31">
        <f>IFERROR(VLOOKUP($F617,'Production Only'!$BJ$2:$BS$38,8,FALSE),'Production Only'!$BQ$39)</f>
        <v>0.40093865907518167</v>
      </c>
    </row>
    <row r="618" spans="1:15" customFormat="1" x14ac:dyDescent="0.25">
      <c r="A618" s="28" t="s">
        <v>2926</v>
      </c>
      <c r="B618" s="28" t="s">
        <v>2887</v>
      </c>
      <c r="C618" s="28" t="s">
        <v>2927</v>
      </c>
      <c r="D618" s="28" t="s">
        <v>2896</v>
      </c>
      <c r="E618" s="28" t="s">
        <v>2897</v>
      </c>
      <c r="F618" s="29" t="s">
        <v>2898</v>
      </c>
      <c r="G618" s="30">
        <f>IFERROR(VLOOKUP($F618,'Production Only'!$AL$2:$AU$38,10,FALSE),'Production Only'!$AU$39)</f>
        <v>2.4232292053071945E-2</v>
      </c>
      <c r="H618" s="30">
        <f>IFERROR(VLOOKUP($F618,'Production Only'!$AL$2:$AU$38,9,FALSE),'Production Only'!$AT$39)</f>
        <v>1.219527367005955</v>
      </c>
      <c r="I618" s="30">
        <f>IFERROR(VLOOKUP($F618,'Production Only'!$AL$2:$AU$38,8,FALSE),'Production Only'!$AS$39)</f>
        <v>0.48793004003171608</v>
      </c>
      <c r="J618" s="31">
        <f>IFERROR(VLOOKUP($F618,'Production Only'!$AX$2:$BG$38,10,FALSE),'Production Only'!$BG$39)</f>
        <v>5.6630675699581717E-3</v>
      </c>
      <c r="K618" s="31">
        <f>IFERROR(VLOOKUP($F618,'Production Only'!$AX$2:$BG$38,9,FALSE),'Production Only'!$BF$39)</f>
        <v>1.4895751995434567</v>
      </c>
      <c r="L618" s="31">
        <f>IFERROR(VLOOKUP($F618,'Production Only'!$AX$2:$BG$38,8,FALSE),'Production Only'!$BE$39)</f>
        <v>0.80935440345454335</v>
      </c>
      <c r="M618" s="31">
        <f>IFERROR(VLOOKUP($F618,'Production Only'!$BJ$2:$BS$38,10,FALSE),'Production Only'!$BS$39)</f>
        <v>2.2636414564047174E-2</v>
      </c>
      <c r="N618" s="31">
        <f>IFERROR(VLOOKUP($F618,'Production Only'!$BJ$2:$BS$38,9,FALSE),'Production Only'!$BR$39)</f>
        <v>1.1925994178888928</v>
      </c>
      <c r="O618" s="31">
        <f>IFERROR(VLOOKUP($F618,'Production Only'!$BJ$2:$BS$38,8,FALSE),'Production Only'!$BQ$39)</f>
        <v>0.40093865907518167</v>
      </c>
    </row>
    <row r="619" spans="1:15" customFormat="1" x14ac:dyDescent="0.25">
      <c r="A619" s="28" t="s">
        <v>2928</v>
      </c>
      <c r="B619" s="28" t="s">
        <v>2887</v>
      </c>
      <c r="C619" s="28" t="s">
        <v>2929</v>
      </c>
      <c r="D619" s="28" t="s">
        <v>2888</v>
      </c>
      <c r="E619" s="28" t="s">
        <v>2889</v>
      </c>
      <c r="F619" s="29" t="s">
        <v>2890</v>
      </c>
      <c r="G619" s="30">
        <f>IFERROR(VLOOKUP($F619,'Production Only'!$AL$2:$AU$38,10,FALSE),'Production Only'!$AU$39)</f>
        <v>2.4232292053071945E-2</v>
      </c>
      <c r="H619" s="30">
        <f>IFERROR(VLOOKUP($F619,'Production Only'!$AL$2:$AU$38,9,FALSE),'Production Only'!$AT$39)</f>
        <v>1.219527367005955</v>
      </c>
      <c r="I619" s="30">
        <f>IFERROR(VLOOKUP($F619,'Production Only'!$AL$2:$AU$38,8,FALSE),'Production Only'!$AS$39)</f>
        <v>0.48793004003171608</v>
      </c>
      <c r="J619" s="31">
        <f>IFERROR(VLOOKUP($F619,'Production Only'!$AX$2:$BG$38,10,FALSE),'Production Only'!$BG$39)</f>
        <v>5.6630675699581717E-3</v>
      </c>
      <c r="K619" s="31">
        <f>IFERROR(VLOOKUP($F619,'Production Only'!$AX$2:$BG$38,9,FALSE),'Production Only'!$BF$39)</f>
        <v>1.4895751995434567</v>
      </c>
      <c r="L619" s="31">
        <f>IFERROR(VLOOKUP($F619,'Production Only'!$AX$2:$BG$38,8,FALSE),'Production Only'!$BE$39)</f>
        <v>0.80935440345454335</v>
      </c>
      <c r="M619" s="31">
        <f>IFERROR(VLOOKUP($F619,'Production Only'!$BJ$2:$BS$38,10,FALSE),'Production Only'!$BS$39)</f>
        <v>2.2636414564047174E-2</v>
      </c>
      <c r="N619" s="31">
        <f>IFERROR(VLOOKUP($F619,'Production Only'!$BJ$2:$BS$38,9,FALSE),'Production Only'!$BR$39)</f>
        <v>1.1925994178888928</v>
      </c>
      <c r="O619" s="31">
        <f>IFERROR(VLOOKUP($F619,'Production Only'!$BJ$2:$BS$38,8,FALSE),'Production Only'!$BQ$39)</f>
        <v>0.40093865907518167</v>
      </c>
    </row>
    <row r="620" spans="1:15" customFormat="1" x14ac:dyDescent="0.25">
      <c r="A620" s="28" t="s">
        <v>2930</v>
      </c>
      <c r="B620" s="28" t="s">
        <v>2887</v>
      </c>
      <c r="C620" s="28" t="s">
        <v>2931</v>
      </c>
      <c r="D620" s="28" t="s">
        <v>2888</v>
      </c>
      <c r="E620" s="28" t="s">
        <v>2889</v>
      </c>
      <c r="F620" s="29" t="s">
        <v>2890</v>
      </c>
      <c r="G620" s="30">
        <f>IFERROR(VLOOKUP($F620,'Production Only'!$AL$2:$AU$38,10,FALSE),'Production Only'!$AU$39)</f>
        <v>2.4232292053071945E-2</v>
      </c>
      <c r="H620" s="30">
        <f>IFERROR(VLOOKUP($F620,'Production Only'!$AL$2:$AU$38,9,FALSE),'Production Only'!$AT$39)</f>
        <v>1.219527367005955</v>
      </c>
      <c r="I620" s="30">
        <f>IFERROR(VLOOKUP($F620,'Production Only'!$AL$2:$AU$38,8,FALSE),'Production Only'!$AS$39)</f>
        <v>0.48793004003171608</v>
      </c>
      <c r="J620" s="31">
        <f>IFERROR(VLOOKUP($F620,'Production Only'!$AX$2:$BG$38,10,FALSE),'Production Only'!$BG$39)</f>
        <v>5.6630675699581717E-3</v>
      </c>
      <c r="K620" s="31">
        <f>IFERROR(VLOOKUP($F620,'Production Only'!$AX$2:$BG$38,9,FALSE),'Production Only'!$BF$39)</f>
        <v>1.4895751995434567</v>
      </c>
      <c r="L620" s="31">
        <f>IFERROR(VLOOKUP($F620,'Production Only'!$AX$2:$BG$38,8,FALSE),'Production Only'!$BE$39)</f>
        <v>0.80935440345454335</v>
      </c>
      <c r="M620" s="31">
        <f>IFERROR(VLOOKUP($F620,'Production Only'!$BJ$2:$BS$38,10,FALSE),'Production Only'!$BS$39)</f>
        <v>2.2636414564047174E-2</v>
      </c>
      <c r="N620" s="31">
        <f>IFERROR(VLOOKUP($F620,'Production Only'!$BJ$2:$BS$38,9,FALSE),'Production Only'!$BR$39)</f>
        <v>1.1925994178888928</v>
      </c>
      <c r="O620" s="31">
        <f>IFERROR(VLOOKUP($F620,'Production Only'!$BJ$2:$BS$38,8,FALSE),'Production Only'!$BQ$39)</f>
        <v>0.40093865907518167</v>
      </c>
    </row>
    <row r="621" spans="1:15" customFormat="1" x14ac:dyDescent="0.25">
      <c r="A621" s="28" t="s">
        <v>2932</v>
      </c>
      <c r="B621" s="28" t="s">
        <v>2887</v>
      </c>
      <c r="C621" s="28" t="s">
        <v>2607</v>
      </c>
      <c r="D621" s="28" t="s">
        <v>2888</v>
      </c>
      <c r="E621" s="28" t="s">
        <v>2889</v>
      </c>
      <c r="F621" s="29" t="s">
        <v>2890</v>
      </c>
      <c r="G621" s="30">
        <f>IFERROR(VLOOKUP($F621,'Production Only'!$AL$2:$AU$38,10,FALSE),'Production Only'!$AU$39)</f>
        <v>2.4232292053071945E-2</v>
      </c>
      <c r="H621" s="30">
        <f>IFERROR(VLOOKUP($F621,'Production Only'!$AL$2:$AU$38,9,FALSE),'Production Only'!$AT$39)</f>
        <v>1.219527367005955</v>
      </c>
      <c r="I621" s="30">
        <f>IFERROR(VLOOKUP($F621,'Production Only'!$AL$2:$AU$38,8,FALSE),'Production Only'!$AS$39)</f>
        <v>0.48793004003171608</v>
      </c>
      <c r="J621" s="31">
        <f>IFERROR(VLOOKUP($F621,'Production Only'!$AX$2:$BG$38,10,FALSE),'Production Only'!$BG$39)</f>
        <v>5.6630675699581717E-3</v>
      </c>
      <c r="K621" s="31">
        <f>IFERROR(VLOOKUP($F621,'Production Only'!$AX$2:$BG$38,9,FALSE),'Production Only'!$BF$39)</f>
        <v>1.4895751995434567</v>
      </c>
      <c r="L621" s="31">
        <f>IFERROR(VLOOKUP($F621,'Production Only'!$AX$2:$BG$38,8,FALSE),'Production Only'!$BE$39)</f>
        <v>0.80935440345454335</v>
      </c>
      <c r="M621" s="31">
        <f>IFERROR(VLOOKUP($F621,'Production Only'!$BJ$2:$BS$38,10,FALSE),'Production Only'!$BS$39)</f>
        <v>2.2636414564047174E-2</v>
      </c>
      <c r="N621" s="31">
        <f>IFERROR(VLOOKUP($F621,'Production Only'!$BJ$2:$BS$38,9,FALSE),'Production Only'!$BR$39)</f>
        <v>1.1925994178888928</v>
      </c>
      <c r="O621" s="31">
        <f>IFERROR(VLOOKUP($F621,'Production Only'!$BJ$2:$BS$38,8,FALSE),'Production Only'!$BQ$39)</f>
        <v>0.40093865907518167</v>
      </c>
    </row>
    <row r="622" spans="1:15" customFormat="1" x14ac:dyDescent="0.25">
      <c r="A622" s="28" t="s">
        <v>2933</v>
      </c>
      <c r="B622" s="28" t="s">
        <v>2887</v>
      </c>
      <c r="C622" s="28" t="s">
        <v>1703</v>
      </c>
      <c r="D622" s="28" t="s">
        <v>2888</v>
      </c>
      <c r="E622" s="28" t="s">
        <v>2889</v>
      </c>
      <c r="F622" s="29" t="s">
        <v>2890</v>
      </c>
      <c r="G622" s="30">
        <f>IFERROR(VLOOKUP($F622,'Production Only'!$AL$2:$AU$38,10,FALSE),'Production Only'!$AU$39)</f>
        <v>2.4232292053071945E-2</v>
      </c>
      <c r="H622" s="30">
        <f>IFERROR(VLOOKUP($F622,'Production Only'!$AL$2:$AU$38,9,FALSE),'Production Only'!$AT$39)</f>
        <v>1.219527367005955</v>
      </c>
      <c r="I622" s="30">
        <f>IFERROR(VLOOKUP($F622,'Production Only'!$AL$2:$AU$38,8,FALSE),'Production Only'!$AS$39)</f>
        <v>0.48793004003171608</v>
      </c>
      <c r="J622" s="31">
        <f>IFERROR(VLOOKUP($F622,'Production Only'!$AX$2:$BG$38,10,FALSE),'Production Only'!$BG$39)</f>
        <v>5.6630675699581717E-3</v>
      </c>
      <c r="K622" s="31">
        <f>IFERROR(VLOOKUP($F622,'Production Only'!$AX$2:$BG$38,9,FALSE),'Production Only'!$BF$39)</f>
        <v>1.4895751995434567</v>
      </c>
      <c r="L622" s="31">
        <f>IFERROR(VLOOKUP($F622,'Production Only'!$AX$2:$BG$38,8,FALSE),'Production Only'!$BE$39)</f>
        <v>0.80935440345454335</v>
      </c>
      <c r="M622" s="31">
        <f>IFERROR(VLOOKUP($F622,'Production Only'!$BJ$2:$BS$38,10,FALSE),'Production Only'!$BS$39)</f>
        <v>2.2636414564047174E-2</v>
      </c>
      <c r="N622" s="31">
        <f>IFERROR(VLOOKUP($F622,'Production Only'!$BJ$2:$BS$38,9,FALSE),'Production Only'!$BR$39)</f>
        <v>1.1925994178888928</v>
      </c>
      <c r="O622" s="31">
        <f>IFERROR(VLOOKUP($F622,'Production Only'!$BJ$2:$BS$38,8,FALSE),'Production Only'!$BQ$39)</f>
        <v>0.40093865907518167</v>
      </c>
    </row>
    <row r="623" spans="1:15" customFormat="1" x14ac:dyDescent="0.25">
      <c r="A623" s="28" t="s">
        <v>2934</v>
      </c>
      <c r="B623" s="28" t="s">
        <v>2887</v>
      </c>
      <c r="C623" s="28" t="s">
        <v>2935</v>
      </c>
      <c r="D623" s="28" t="s">
        <v>2888</v>
      </c>
      <c r="E623" s="28" t="s">
        <v>2889</v>
      </c>
      <c r="F623" s="29" t="s">
        <v>2890</v>
      </c>
      <c r="G623" s="30">
        <f>IFERROR(VLOOKUP($F623,'Production Only'!$AL$2:$AU$38,10,FALSE),'Production Only'!$AU$39)</f>
        <v>2.4232292053071945E-2</v>
      </c>
      <c r="H623" s="30">
        <f>IFERROR(VLOOKUP($F623,'Production Only'!$AL$2:$AU$38,9,FALSE),'Production Only'!$AT$39)</f>
        <v>1.219527367005955</v>
      </c>
      <c r="I623" s="30">
        <f>IFERROR(VLOOKUP($F623,'Production Only'!$AL$2:$AU$38,8,FALSE),'Production Only'!$AS$39)</f>
        <v>0.48793004003171608</v>
      </c>
      <c r="J623" s="31">
        <f>IFERROR(VLOOKUP($F623,'Production Only'!$AX$2:$BG$38,10,FALSE),'Production Only'!$BG$39)</f>
        <v>5.6630675699581717E-3</v>
      </c>
      <c r="K623" s="31">
        <f>IFERROR(VLOOKUP($F623,'Production Only'!$AX$2:$BG$38,9,FALSE),'Production Only'!$BF$39)</f>
        <v>1.4895751995434567</v>
      </c>
      <c r="L623" s="31">
        <f>IFERROR(VLOOKUP($F623,'Production Only'!$AX$2:$BG$38,8,FALSE),'Production Only'!$BE$39)</f>
        <v>0.80935440345454335</v>
      </c>
      <c r="M623" s="31">
        <f>IFERROR(VLOOKUP($F623,'Production Only'!$BJ$2:$BS$38,10,FALSE),'Production Only'!$BS$39)</f>
        <v>2.2636414564047174E-2</v>
      </c>
      <c r="N623" s="31">
        <f>IFERROR(VLOOKUP($F623,'Production Only'!$BJ$2:$BS$38,9,FALSE),'Production Only'!$BR$39)</f>
        <v>1.1925994178888928</v>
      </c>
      <c r="O623" s="31">
        <f>IFERROR(VLOOKUP($F623,'Production Only'!$BJ$2:$BS$38,8,FALSE),'Production Only'!$BQ$39)</f>
        <v>0.40093865907518167</v>
      </c>
    </row>
    <row r="624" spans="1:15" customFormat="1" x14ac:dyDescent="0.25">
      <c r="A624" s="28" t="s">
        <v>2936</v>
      </c>
      <c r="B624" s="28" t="s">
        <v>2887</v>
      </c>
      <c r="C624" s="28" t="s">
        <v>1705</v>
      </c>
      <c r="D624" s="28" t="s">
        <v>2888</v>
      </c>
      <c r="E624" s="28" t="s">
        <v>2889</v>
      </c>
      <c r="F624" s="29" t="s">
        <v>2890</v>
      </c>
      <c r="G624" s="30">
        <f>IFERROR(VLOOKUP($F624,'Production Only'!$AL$2:$AU$38,10,FALSE),'Production Only'!$AU$39)</f>
        <v>2.4232292053071945E-2</v>
      </c>
      <c r="H624" s="30">
        <f>IFERROR(VLOOKUP($F624,'Production Only'!$AL$2:$AU$38,9,FALSE),'Production Only'!$AT$39)</f>
        <v>1.219527367005955</v>
      </c>
      <c r="I624" s="30">
        <f>IFERROR(VLOOKUP($F624,'Production Only'!$AL$2:$AU$38,8,FALSE),'Production Only'!$AS$39)</f>
        <v>0.48793004003171608</v>
      </c>
      <c r="J624" s="31">
        <f>IFERROR(VLOOKUP($F624,'Production Only'!$AX$2:$BG$38,10,FALSE),'Production Only'!$BG$39)</f>
        <v>5.6630675699581717E-3</v>
      </c>
      <c r="K624" s="31">
        <f>IFERROR(VLOOKUP($F624,'Production Only'!$AX$2:$BG$38,9,FALSE),'Production Only'!$BF$39)</f>
        <v>1.4895751995434567</v>
      </c>
      <c r="L624" s="31">
        <f>IFERROR(VLOOKUP($F624,'Production Only'!$AX$2:$BG$38,8,FALSE),'Production Only'!$BE$39)</f>
        <v>0.80935440345454335</v>
      </c>
      <c r="M624" s="31">
        <f>IFERROR(VLOOKUP($F624,'Production Only'!$BJ$2:$BS$38,10,FALSE),'Production Only'!$BS$39)</f>
        <v>2.2636414564047174E-2</v>
      </c>
      <c r="N624" s="31">
        <f>IFERROR(VLOOKUP($F624,'Production Only'!$BJ$2:$BS$38,9,FALSE),'Production Only'!$BR$39)</f>
        <v>1.1925994178888928</v>
      </c>
      <c r="O624" s="31">
        <f>IFERROR(VLOOKUP($F624,'Production Only'!$BJ$2:$BS$38,8,FALSE),'Production Only'!$BQ$39)</f>
        <v>0.40093865907518167</v>
      </c>
    </row>
    <row r="625" spans="1:15" customFormat="1" x14ac:dyDescent="0.25">
      <c r="A625" s="28" t="s">
        <v>2937</v>
      </c>
      <c r="B625" s="28" t="s">
        <v>2887</v>
      </c>
      <c r="C625" s="28" t="s">
        <v>1971</v>
      </c>
      <c r="D625" s="28" t="s">
        <v>2888</v>
      </c>
      <c r="E625" s="28" t="s">
        <v>2889</v>
      </c>
      <c r="F625" s="29" t="s">
        <v>2890</v>
      </c>
      <c r="G625" s="30">
        <f>IFERROR(VLOOKUP($F625,'Production Only'!$AL$2:$AU$38,10,FALSE),'Production Only'!$AU$39)</f>
        <v>2.4232292053071945E-2</v>
      </c>
      <c r="H625" s="30">
        <f>IFERROR(VLOOKUP($F625,'Production Only'!$AL$2:$AU$38,9,FALSE),'Production Only'!$AT$39)</f>
        <v>1.219527367005955</v>
      </c>
      <c r="I625" s="30">
        <f>IFERROR(VLOOKUP($F625,'Production Only'!$AL$2:$AU$38,8,FALSE),'Production Only'!$AS$39)</f>
        <v>0.48793004003171608</v>
      </c>
      <c r="J625" s="31">
        <f>IFERROR(VLOOKUP($F625,'Production Only'!$AX$2:$BG$38,10,FALSE),'Production Only'!$BG$39)</f>
        <v>5.6630675699581717E-3</v>
      </c>
      <c r="K625" s="31">
        <f>IFERROR(VLOOKUP($F625,'Production Only'!$AX$2:$BG$38,9,FALSE),'Production Only'!$BF$39)</f>
        <v>1.4895751995434567</v>
      </c>
      <c r="L625" s="31">
        <f>IFERROR(VLOOKUP($F625,'Production Only'!$AX$2:$BG$38,8,FALSE),'Production Only'!$BE$39)</f>
        <v>0.80935440345454335</v>
      </c>
      <c r="M625" s="31">
        <f>IFERROR(VLOOKUP($F625,'Production Only'!$BJ$2:$BS$38,10,FALSE),'Production Only'!$BS$39)</f>
        <v>2.2636414564047174E-2</v>
      </c>
      <c r="N625" s="31">
        <f>IFERROR(VLOOKUP($F625,'Production Only'!$BJ$2:$BS$38,9,FALSE),'Production Only'!$BR$39)</f>
        <v>1.1925994178888928</v>
      </c>
      <c r="O625" s="31">
        <f>IFERROR(VLOOKUP($F625,'Production Only'!$BJ$2:$BS$38,8,FALSE),'Production Only'!$BQ$39)</f>
        <v>0.40093865907518167</v>
      </c>
    </row>
    <row r="626" spans="1:15" customFormat="1" x14ac:dyDescent="0.25">
      <c r="A626" s="28" t="s">
        <v>2938</v>
      </c>
      <c r="B626" s="28" t="s">
        <v>2887</v>
      </c>
      <c r="C626" s="28" t="s">
        <v>2939</v>
      </c>
      <c r="D626" s="28" t="s">
        <v>2888</v>
      </c>
      <c r="E626" s="28" t="s">
        <v>2889</v>
      </c>
      <c r="F626" s="29" t="s">
        <v>2890</v>
      </c>
      <c r="G626" s="30">
        <f>IFERROR(VLOOKUP($F626,'Production Only'!$AL$2:$AU$38,10,FALSE),'Production Only'!$AU$39)</f>
        <v>2.4232292053071945E-2</v>
      </c>
      <c r="H626" s="30">
        <f>IFERROR(VLOOKUP($F626,'Production Only'!$AL$2:$AU$38,9,FALSE),'Production Only'!$AT$39)</f>
        <v>1.219527367005955</v>
      </c>
      <c r="I626" s="30">
        <f>IFERROR(VLOOKUP($F626,'Production Only'!$AL$2:$AU$38,8,FALSE),'Production Only'!$AS$39)</f>
        <v>0.48793004003171608</v>
      </c>
      <c r="J626" s="31">
        <f>IFERROR(VLOOKUP($F626,'Production Only'!$AX$2:$BG$38,10,FALSE),'Production Only'!$BG$39)</f>
        <v>5.6630675699581717E-3</v>
      </c>
      <c r="K626" s="31">
        <f>IFERROR(VLOOKUP($F626,'Production Only'!$AX$2:$BG$38,9,FALSE),'Production Only'!$BF$39)</f>
        <v>1.4895751995434567</v>
      </c>
      <c r="L626" s="31">
        <f>IFERROR(VLOOKUP($F626,'Production Only'!$AX$2:$BG$38,8,FALSE),'Production Only'!$BE$39)</f>
        <v>0.80935440345454335</v>
      </c>
      <c r="M626" s="31">
        <f>IFERROR(VLOOKUP($F626,'Production Only'!$BJ$2:$BS$38,10,FALSE),'Production Only'!$BS$39)</f>
        <v>2.2636414564047174E-2</v>
      </c>
      <c r="N626" s="31">
        <f>IFERROR(VLOOKUP($F626,'Production Only'!$BJ$2:$BS$38,9,FALSE),'Production Only'!$BR$39)</f>
        <v>1.1925994178888928</v>
      </c>
      <c r="O626" s="31">
        <f>IFERROR(VLOOKUP($F626,'Production Only'!$BJ$2:$BS$38,8,FALSE),'Production Only'!$BQ$39)</f>
        <v>0.40093865907518167</v>
      </c>
    </row>
    <row r="627" spans="1:15" customFormat="1" x14ac:dyDescent="0.25">
      <c r="A627" s="28" t="s">
        <v>2940</v>
      </c>
      <c r="B627" s="28" t="s">
        <v>2887</v>
      </c>
      <c r="C627" s="28" t="s">
        <v>1709</v>
      </c>
      <c r="D627" s="28" t="s">
        <v>2888</v>
      </c>
      <c r="E627" s="28" t="s">
        <v>2889</v>
      </c>
      <c r="F627" s="29" t="s">
        <v>2890</v>
      </c>
      <c r="G627" s="30">
        <f>IFERROR(VLOOKUP($F627,'Production Only'!$AL$2:$AU$38,10,FALSE),'Production Only'!$AU$39)</f>
        <v>2.4232292053071945E-2</v>
      </c>
      <c r="H627" s="30">
        <f>IFERROR(VLOOKUP($F627,'Production Only'!$AL$2:$AU$38,9,FALSE),'Production Only'!$AT$39)</f>
        <v>1.219527367005955</v>
      </c>
      <c r="I627" s="30">
        <f>IFERROR(VLOOKUP($F627,'Production Only'!$AL$2:$AU$38,8,FALSE),'Production Only'!$AS$39)</f>
        <v>0.48793004003171608</v>
      </c>
      <c r="J627" s="31">
        <f>IFERROR(VLOOKUP($F627,'Production Only'!$AX$2:$BG$38,10,FALSE),'Production Only'!$BG$39)</f>
        <v>5.6630675699581717E-3</v>
      </c>
      <c r="K627" s="31">
        <f>IFERROR(VLOOKUP($F627,'Production Only'!$AX$2:$BG$38,9,FALSE),'Production Only'!$BF$39)</f>
        <v>1.4895751995434567</v>
      </c>
      <c r="L627" s="31">
        <f>IFERROR(VLOOKUP($F627,'Production Only'!$AX$2:$BG$38,8,FALSE),'Production Only'!$BE$39)</f>
        <v>0.80935440345454335</v>
      </c>
      <c r="M627" s="31">
        <f>IFERROR(VLOOKUP($F627,'Production Only'!$BJ$2:$BS$38,10,FALSE),'Production Only'!$BS$39)</f>
        <v>2.2636414564047174E-2</v>
      </c>
      <c r="N627" s="31">
        <f>IFERROR(VLOOKUP($F627,'Production Only'!$BJ$2:$BS$38,9,FALSE),'Production Only'!$BR$39)</f>
        <v>1.1925994178888928</v>
      </c>
      <c r="O627" s="31">
        <f>IFERROR(VLOOKUP($F627,'Production Only'!$BJ$2:$BS$38,8,FALSE),'Production Only'!$BQ$39)</f>
        <v>0.40093865907518167</v>
      </c>
    </row>
    <row r="628" spans="1:15" customFormat="1" x14ac:dyDescent="0.25">
      <c r="A628" s="28" t="s">
        <v>2941</v>
      </c>
      <c r="B628" s="28" t="s">
        <v>2887</v>
      </c>
      <c r="C628" s="28" t="s">
        <v>2942</v>
      </c>
      <c r="D628" s="28" t="s">
        <v>2896</v>
      </c>
      <c r="E628" s="28" t="s">
        <v>2897</v>
      </c>
      <c r="F628" s="29" t="s">
        <v>2898</v>
      </c>
      <c r="G628" s="30">
        <f>IFERROR(VLOOKUP($F628,'Production Only'!$AL$2:$AU$38,10,FALSE),'Production Only'!$AU$39)</f>
        <v>2.4232292053071945E-2</v>
      </c>
      <c r="H628" s="30">
        <f>IFERROR(VLOOKUP($F628,'Production Only'!$AL$2:$AU$38,9,FALSE),'Production Only'!$AT$39)</f>
        <v>1.219527367005955</v>
      </c>
      <c r="I628" s="30">
        <f>IFERROR(VLOOKUP($F628,'Production Only'!$AL$2:$AU$38,8,FALSE),'Production Only'!$AS$39)</f>
        <v>0.48793004003171608</v>
      </c>
      <c r="J628" s="31">
        <f>IFERROR(VLOOKUP($F628,'Production Only'!$AX$2:$BG$38,10,FALSE),'Production Only'!$BG$39)</f>
        <v>5.6630675699581717E-3</v>
      </c>
      <c r="K628" s="31">
        <f>IFERROR(VLOOKUP($F628,'Production Only'!$AX$2:$BG$38,9,FALSE),'Production Only'!$BF$39)</f>
        <v>1.4895751995434567</v>
      </c>
      <c r="L628" s="31">
        <f>IFERROR(VLOOKUP($F628,'Production Only'!$AX$2:$BG$38,8,FALSE),'Production Only'!$BE$39)</f>
        <v>0.80935440345454335</v>
      </c>
      <c r="M628" s="31">
        <f>IFERROR(VLOOKUP($F628,'Production Only'!$BJ$2:$BS$38,10,FALSE),'Production Only'!$BS$39)</f>
        <v>2.2636414564047174E-2</v>
      </c>
      <c r="N628" s="31">
        <f>IFERROR(VLOOKUP($F628,'Production Only'!$BJ$2:$BS$38,9,FALSE),'Production Only'!$BR$39)</f>
        <v>1.1925994178888928</v>
      </c>
      <c r="O628" s="31">
        <f>IFERROR(VLOOKUP($F628,'Production Only'!$BJ$2:$BS$38,8,FALSE),'Production Only'!$BQ$39)</f>
        <v>0.40093865907518167</v>
      </c>
    </row>
    <row r="629" spans="1:15" customFormat="1" x14ac:dyDescent="0.25">
      <c r="A629" s="28" t="s">
        <v>2943</v>
      </c>
      <c r="B629" s="28" t="s">
        <v>2887</v>
      </c>
      <c r="C629" s="28" t="s">
        <v>2442</v>
      </c>
      <c r="D629" s="28" t="s">
        <v>2888</v>
      </c>
      <c r="E629" s="28" t="s">
        <v>2889</v>
      </c>
      <c r="F629" s="29" t="s">
        <v>2890</v>
      </c>
      <c r="G629" s="30">
        <f>IFERROR(VLOOKUP($F629,'Production Only'!$AL$2:$AU$38,10,FALSE),'Production Only'!$AU$39)</f>
        <v>2.4232292053071945E-2</v>
      </c>
      <c r="H629" s="30">
        <f>IFERROR(VLOOKUP($F629,'Production Only'!$AL$2:$AU$38,9,FALSE),'Production Only'!$AT$39)</f>
        <v>1.219527367005955</v>
      </c>
      <c r="I629" s="30">
        <f>IFERROR(VLOOKUP($F629,'Production Only'!$AL$2:$AU$38,8,FALSE),'Production Only'!$AS$39)</f>
        <v>0.48793004003171608</v>
      </c>
      <c r="J629" s="31">
        <f>IFERROR(VLOOKUP($F629,'Production Only'!$AX$2:$BG$38,10,FALSE),'Production Only'!$BG$39)</f>
        <v>5.6630675699581717E-3</v>
      </c>
      <c r="K629" s="31">
        <f>IFERROR(VLOOKUP($F629,'Production Only'!$AX$2:$BG$38,9,FALSE),'Production Only'!$BF$39)</f>
        <v>1.4895751995434567</v>
      </c>
      <c r="L629" s="31">
        <f>IFERROR(VLOOKUP($F629,'Production Only'!$AX$2:$BG$38,8,FALSE),'Production Only'!$BE$39)</f>
        <v>0.80935440345454335</v>
      </c>
      <c r="M629" s="31">
        <f>IFERROR(VLOOKUP($F629,'Production Only'!$BJ$2:$BS$38,10,FALSE),'Production Only'!$BS$39)</f>
        <v>2.2636414564047174E-2</v>
      </c>
      <c r="N629" s="31">
        <f>IFERROR(VLOOKUP($F629,'Production Only'!$BJ$2:$BS$38,9,FALSE),'Production Only'!$BR$39)</f>
        <v>1.1925994178888928</v>
      </c>
      <c r="O629" s="31">
        <f>IFERROR(VLOOKUP($F629,'Production Only'!$BJ$2:$BS$38,8,FALSE),'Production Only'!$BQ$39)</f>
        <v>0.40093865907518167</v>
      </c>
    </row>
    <row r="630" spans="1:15" customFormat="1" x14ac:dyDescent="0.25">
      <c r="A630" s="28" t="s">
        <v>2944</v>
      </c>
      <c r="B630" s="28" t="s">
        <v>2887</v>
      </c>
      <c r="C630" s="28" t="s">
        <v>2640</v>
      </c>
      <c r="D630" s="28" t="s">
        <v>2888</v>
      </c>
      <c r="E630" s="28" t="s">
        <v>2889</v>
      </c>
      <c r="F630" s="29" t="s">
        <v>2890</v>
      </c>
      <c r="G630" s="30">
        <f>IFERROR(VLOOKUP($F630,'Production Only'!$AL$2:$AU$38,10,FALSE),'Production Only'!$AU$39)</f>
        <v>2.4232292053071945E-2</v>
      </c>
      <c r="H630" s="30">
        <f>IFERROR(VLOOKUP($F630,'Production Only'!$AL$2:$AU$38,9,FALSE),'Production Only'!$AT$39)</f>
        <v>1.219527367005955</v>
      </c>
      <c r="I630" s="30">
        <f>IFERROR(VLOOKUP($F630,'Production Only'!$AL$2:$AU$38,8,FALSE),'Production Only'!$AS$39)</f>
        <v>0.48793004003171608</v>
      </c>
      <c r="J630" s="31">
        <f>IFERROR(VLOOKUP($F630,'Production Only'!$AX$2:$BG$38,10,FALSE),'Production Only'!$BG$39)</f>
        <v>5.6630675699581717E-3</v>
      </c>
      <c r="K630" s="31">
        <f>IFERROR(VLOOKUP($F630,'Production Only'!$AX$2:$BG$38,9,FALSE),'Production Only'!$BF$39)</f>
        <v>1.4895751995434567</v>
      </c>
      <c r="L630" s="31">
        <f>IFERROR(VLOOKUP($F630,'Production Only'!$AX$2:$BG$38,8,FALSE),'Production Only'!$BE$39)</f>
        <v>0.80935440345454335</v>
      </c>
      <c r="M630" s="31">
        <f>IFERROR(VLOOKUP($F630,'Production Only'!$BJ$2:$BS$38,10,FALSE),'Production Only'!$BS$39)</f>
        <v>2.2636414564047174E-2</v>
      </c>
      <c r="N630" s="31">
        <f>IFERROR(VLOOKUP($F630,'Production Only'!$BJ$2:$BS$38,9,FALSE),'Production Only'!$BR$39)</f>
        <v>1.1925994178888928</v>
      </c>
      <c r="O630" s="31">
        <f>IFERROR(VLOOKUP($F630,'Production Only'!$BJ$2:$BS$38,8,FALSE),'Production Only'!$BQ$39)</f>
        <v>0.40093865907518167</v>
      </c>
    </row>
    <row r="631" spans="1:15" customFormat="1" x14ac:dyDescent="0.25">
      <c r="A631" s="28" t="s">
        <v>2945</v>
      </c>
      <c r="B631" s="28" t="s">
        <v>2887</v>
      </c>
      <c r="C631" s="28" t="s">
        <v>2946</v>
      </c>
      <c r="D631" s="28" t="s">
        <v>2888</v>
      </c>
      <c r="E631" s="28" t="s">
        <v>2889</v>
      </c>
      <c r="F631" s="29" t="s">
        <v>2890</v>
      </c>
      <c r="G631" s="30">
        <f>IFERROR(VLOOKUP($F631,'Production Only'!$AL$2:$AU$38,10,FALSE),'Production Only'!$AU$39)</f>
        <v>2.4232292053071945E-2</v>
      </c>
      <c r="H631" s="30">
        <f>IFERROR(VLOOKUP($F631,'Production Only'!$AL$2:$AU$38,9,FALSE),'Production Only'!$AT$39)</f>
        <v>1.219527367005955</v>
      </c>
      <c r="I631" s="30">
        <f>IFERROR(VLOOKUP($F631,'Production Only'!$AL$2:$AU$38,8,FALSE),'Production Only'!$AS$39)</f>
        <v>0.48793004003171608</v>
      </c>
      <c r="J631" s="31">
        <f>IFERROR(VLOOKUP($F631,'Production Only'!$AX$2:$BG$38,10,FALSE),'Production Only'!$BG$39)</f>
        <v>5.6630675699581717E-3</v>
      </c>
      <c r="K631" s="31">
        <f>IFERROR(VLOOKUP($F631,'Production Only'!$AX$2:$BG$38,9,FALSE),'Production Only'!$BF$39)</f>
        <v>1.4895751995434567</v>
      </c>
      <c r="L631" s="31">
        <f>IFERROR(VLOOKUP($F631,'Production Only'!$AX$2:$BG$38,8,FALSE),'Production Only'!$BE$39)</f>
        <v>0.80935440345454335</v>
      </c>
      <c r="M631" s="31">
        <f>IFERROR(VLOOKUP($F631,'Production Only'!$BJ$2:$BS$38,10,FALSE),'Production Only'!$BS$39)</f>
        <v>2.2636414564047174E-2</v>
      </c>
      <c r="N631" s="31">
        <f>IFERROR(VLOOKUP($F631,'Production Only'!$BJ$2:$BS$38,9,FALSE),'Production Only'!$BR$39)</f>
        <v>1.1925994178888928</v>
      </c>
      <c r="O631" s="31">
        <f>IFERROR(VLOOKUP($F631,'Production Only'!$BJ$2:$BS$38,8,FALSE),'Production Only'!$BQ$39)</f>
        <v>0.40093865907518167</v>
      </c>
    </row>
    <row r="632" spans="1:15" customFormat="1" x14ac:dyDescent="0.25">
      <c r="A632" s="28" t="s">
        <v>2947</v>
      </c>
      <c r="B632" s="28" t="s">
        <v>2887</v>
      </c>
      <c r="C632" s="28" t="s">
        <v>2948</v>
      </c>
      <c r="D632" s="28" t="s">
        <v>2888</v>
      </c>
      <c r="E632" s="28" t="s">
        <v>2889</v>
      </c>
      <c r="F632" s="29" t="s">
        <v>2890</v>
      </c>
      <c r="G632" s="30">
        <f>IFERROR(VLOOKUP($F632,'Production Only'!$AL$2:$AU$38,10,FALSE),'Production Only'!$AU$39)</f>
        <v>2.4232292053071945E-2</v>
      </c>
      <c r="H632" s="30">
        <f>IFERROR(VLOOKUP($F632,'Production Only'!$AL$2:$AU$38,9,FALSE),'Production Only'!$AT$39)</f>
        <v>1.219527367005955</v>
      </c>
      <c r="I632" s="30">
        <f>IFERROR(VLOOKUP($F632,'Production Only'!$AL$2:$AU$38,8,FALSE),'Production Only'!$AS$39)</f>
        <v>0.48793004003171608</v>
      </c>
      <c r="J632" s="31">
        <f>IFERROR(VLOOKUP($F632,'Production Only'!$AX$2:$BG$38,10,FALSE),'Production Only'!$BG$39)</f>
        <v>5.6630675699581717E-3</v>
      </c>
      <c r="K632" s="31">
        <f>IFERROR(VLOOKUP($F632,'Production Only'!$AX$2:$BG$38,9,FALSE),'Production Only'!$BF$39)</f>
        <v>1.4895751995434567</v>
      </c>
      <c r="L632" s="31">
        <f>IFERROR(VLOOKUP($F632,'Production Only'!$AX$2:$BG$38,8,FALSE),'Production Only'!$BE$39)</f>
        <v>0.80935440345454335</v>
      </c>
      <c r="M632" s="31">
        <f>IFERROR(VLOOKUP($F632,'Production Only'!$BJ$2:$BS$38,10,FALSE),'Production Only'!$BS$39)</f>
        <v>2.2636414564047174E-2</v>
      </c>
      <c r="N632" s="31">
        <f>IFERROR(VLOOKUP($F632,'Production Only'!$BJ$2:$BS$38,9,FALSE),'Production Only'!$BR$39)</f>
        <v>1.1925994178888928</v>
      </c>
      <c r="O632" s="31">
        <f>IFERROR(VLOOKUP($F632,'Production Only'!$BJ$2:$BS$38,8,FALSE),'Production Only'!$BQ$39)</f>
        <v>0.40093865907518167</v>
      </c>
    </row>
    <row r="633" spans="1:15" customFormat="1" x14ac:dyDescent="0.25">
      <c r="A633" s="28" t="s">
        <v>2949</v>
      </c>
      <c r="B633" s="28" t="s">
        <v>2887</v>
      </c>
      <c r="C633" s="28" t="s">
        <v>1713</v>
      </c>
      <c r="D633" s="28" t="s">
        <v>2888</v>
      </c>
      <c r="E633" s="28" t="s">
        <v>2889</v>
      </c>
      <c r="F633" s="29" t="s">
        <v>2890</v>
      </c>
      <c r="G633" s="30">
        <f>IFERROR(VLOOKUP($F633,'Production Only'!$AL$2:$AU$38,10,FALSE),'Production Only'!$AU$39)</f>
        <v>2.4232292053071945E-2</v>
      </c>
      <c r="H633" s="30">
        <f>IFERROR(VLOOKUP($F633,'Production Only'!$AL$2:$AU$38,9,FALSE),'Production Only'!$AT$39)</f>
        <v>1.219527367005955</v>
      </c>
      <c r="I633" s="30">
        <f>IFERROR(VLOOKUP($F633,'Production Only'!$AL$2:$AU$38,8,FALSE),'Production Only'!$AS$39)</f>
        <v>0.48793004003171608</v>
      </c>
      <c r="J633" s="31">
        <f>IFERROR(VLOOKUP($F633,'Production Only'!$AX$2:$BG$38,10,FALSE),'Production Only'!$BG$39)</f>
        <v>5.6630675699581717E-3</v>
      </c>
      <c r="K633" s="31">
        <f>IFERROR(VLOOKUP($F633,'Production Only'!$AX$2:$BG$38,9,FALSE),'Production Only'!$BF$39)</f>
        <v>1.4895751995434567</v>
      </c>
      <c r="L633" s="31">
        <f>IFERROR(VLOOKUP($F633,'Production Only'!$AX$2:$BG$38,8,FALSE),'Production Only'!$BE$39)</f>
        <v>0.80935440345454335</v>
      </c>
      <c r="M633" s="31">
        <f>IFERROR(VLOOKUP($F633,'Production Only'!$BJ$2:$BS$38,10,FALSE),'Production Only'!$BS$39)</f>
        <v>2.2636414564047174E-2</v>
      </c>
      <c r="N633" s="31">
        <f>IFERROR(VLOOKUP($F633,'Production Only'!$BJ$2:$BS$38,9,FALSE),'Production Only'!$BR$39)</f>
        <v>1.1925994178888928</v>
      </c>
      <c r="O633" s="31">
        <f>IFERROR(VLOOKUP($F633,'Production Only'!$BJ$2:$BS$38,8,FALSE),'Production Only'!$BQ$39)</f>
        <v>0.40093865907518167</v>
      </c>
    </row>
    <row r="634" spans="1:15" customFormat="1" x14ac:dyDescent="0.25">
      <c r="A634" s="28" t="s">
        <v>2950</v>
      </c>
      <c r="B634" s="28" t="s">
        <v>2887</v>
      </c>
      <c r="C634" s="28" t="s">
        <v>2951</v>
      </c>
      <c r="D634" s="28" t="s">
        <v>2888</v>
      </c>
      <c r="E634" s="28" t="s">
        <v>2889</v>
      </c>
      <c r="F634" s="29" t="s">
        <v>2890</v>
      </c>
      <c r="G634" s="30">
        <f>IFERROR(VLOOKUP($F634,'Production Only'!$AL$2:$AU$38,10,FALSE),'Production Only'!$AU$39)</f>
        <v>2.4232292053071945E-2</v>
      </c>
      <c r="H634" s="30">
        <f>IFERROR(VLOOKUP($F634,'Production Only'!$AL$2:$AU$38,9,FALSE),'Production Only'!$AT$39)</f>
        <v>1.219527367005955</v>
      </c>
      <c r="I634" s="30">
        <f>IFERROR(VLOOKUP($F634,'Production Only'!$AL$2:$AU$38,8,FALSE),'Production Only'!$AS$39)</f>
        <v>0.48793004003171608</v>
      </c>
      <c r="J634" s="31">
        <f>IFERROR(VLOOKUP($F634,'Production Only'!$AX$2:$BG$38,10,FALSE),'Production Only'!$BG$39)</f>
        <v>5.6630675699581717E-3</v>
      </c>
      <c r="K634" s="31">
        <f>IFERROR(VLOOKUP($F634,'Production Only'!$AX$2:$BG$38,9,FALSE),'Production Only'!$BF$39)</f>
        <v>1.4895751995434567</v>
      </c>
      <c r="L634" s="31">
        <f>IFERROR(VLOOKUP($F634,'Production Only'!$AX$2:$BG$38,8,FALSE),'Production Only'!$BE$39)</f>
        <v>0.80935440345454335</v>
      </c>
      <c r="M634" s="31">
        <f>IFERROR(VLOOKUP($F634,'Production Only'!$BJ$2:$BS$38,10,FALSE),'Production Only'!$BS$39)</f>
        <v>2.2636414564047174E-2</v>
      </c>
      <c r="N634" s="31">
        <f>IFERROR(VLOOKUP($F634,'Production Only'!$BJ$2:$BS$38,9,FALSE),'Production Only'!$BR$39)</f>
        <v>1.1925994178888928</v>
      </c>
      <c r="O634" s="31">
        <f>IFERROR(VLOOKUP($F634,'Production Only'!$BJ$2:$BS$38,8,FALSE),'Production Only'!$BQ$39)</f>
        <v>0.40093865907518167</v>
      </c>
    </row>
    <row r="635" spans="1:15" customFormat="1" x14ac:dyDescent="0.25">
      <c r="A635" s="28" t="s">
        <v>2952</v>
      </c>
      <c r="B635" s="28" t="s">
        <v>2887</v>
      </c>
      <c r="C635" s="28" t="s">
        <v>1717</v>
      </c>
      <c r="D635" s="28" t="s">
        <v>2888</v>
      </c>
      <c r="E635" s="28" t="s">
        <v>2889</v>
      </c>
      <c r="F635" s="29" t="s">
        <v>2890</v>
      </c>
      <c r="G635" s="30">
        <f>IFERROR(VLOOKUP($F635,'Production Only'!$AL$2:$AU$38,10,FALSE),'Production Only'!$AU$39)</f>
        <v>2.4232292053071945E-2</v>
      </c>
      <c r="H635" s="30">
        <f>IFERROR(VLOOKUP($F635,'Production Only'!$AL$2:$AU$38,9,FALSE),'Production Only'!$AT$39)</f>
        <v>1.219527367005955</v>
      </c>
      <c r="I635" s="30">
        <f>IFERROR(VLOOKUP($F635,'Production Only'!$AL$2:$AU$38,8,FALSE),'Production Only'!$AS$39)</f>
        <v>0.48793004003171608</v>
      </c>
      <c r="J635" s="31">
        <f>IFERROR(VLOOKUP($F635,'Production Only'!$AX$2:$BG$38,10,FALSE),'Production Only'!$BG$39)</f>
        <v>5.6630675699581717E-3</v>
      </c>
      <c r="K635" s="31">
        <f>IFERROR(VLOOKUP($F635,'Production Only'!$AX$2:$BG$38,9,FALSE),'Production Only'!$BF$39)</f>
        <v>1.4895751995434567</v>
      </c>
      <c r="L635" s="31">
        <f>IFERROR(VLOOKUP($F635,'Production Only'!$AX$2:$BG$38,8,FALSE),'Production Only'!$BE$39)</f>
        <v>0.80935440345454335</v>
      </c>
      <c r="M635" s="31">
        <f>IFERROR(VLOOKUP($F635,'Production Only'!$BJ$2:$BS$38,10,FALSE),'Production Only'!$BS$39)</f>
        <v>2.2636414564047174E-2</v>
      </c>
      <c r="N635" s="31">
        <f>IFERROR(VLOOKUP($F635,'Production Only'!$BJ$2:$BS$38,9,FALSE),'Production Only'!$BR$39)</f>
        <v>1.1925994178888928</v>
      </c>
      <c r="O635" s="31">
        <f>IFERROR(VLOOKUP($F635,'Production Only'!$BJ$2:$BS$38,8,FALSE),'Production Only'!$BQ$39)</f>
        <v>0.40093865907518167</v>
      </c>
    </row>
    <row r="636" spans="1:15" customFormat="1" x14ac:dyDescent="0.25">
      <c r="A636" s="28" t="s">
        <v>2953</v>
      </c>
      <c r="B636" s="28" t="s">
        <v>2887</v>
      </c>
      <c r="C636" s="28" t="s">
        <v>2655</v>
      </c>
      <c r="D636" s="28" t="s">
        <v>2888</v>
      </c>
      <c r="E636" s="28" t="s">
        <v>2889</v>
      </c>
      <c r="F636" s="29" t="s">
        <v>2890</v>
      </c>
      <c r="G636" s="30">
        <f>IFERROR(VLOOKUP($F636,'Production Only'!$AL$2:$AU$38,10,FALSE),'Production Only'!$AU$39)</f>
        <v>2.4232292053071945E-2</v>
      </c>
      <c r="H636" s="30">
        <f>IFERROR(VLOOKUP($F636,'Production Only'!$AL$2:$AU$38,9,FALSE),'Production Only'!$AT$39)</f>
        <v>1.219527367005955</v>
      </c>
      <c r="I636" s="30">
        <f>IFERROR(VLOOKUP($F636,'Production Only'!$AL$2:$AU$38,8,FALSE),'Production Only'!$AS$39)</f>
        <v>0.48793004003171608</v>
      </c>
      <c r="J636" s="31">
        <f>IFERROR(VLOOKUP($F636,'Production Only'!$AX$2:$BG$38,10,FALSE),'Production Only'!$BG$39)</f>
        <v>5.6630675699581717E-3</v>
      </c>
      <c r="K636" s="31">
        <f>IFERROR(VLOOKUP($F636,'Production Only'!$AX$2:$BG$38,9,FALSE),'Production Only'!$BF$39)</f>
        <v>1.4895751995434567</v>
      </c>
      <c r="L636" s="31">
        <f>IFERROR(VLOOKUP($F636,'Production Only'!$AX$2:$BG$38,8,FALSE),'Production Only'!$BE$39)</f>
        <v>0.80935440345454335</v>
      </c>
      <c r="M636" s="31">
        <f>IFERROR(VLOOKUP($F636,'Production Only'!$BJ$2:$BS$38,10,FALSE),'Production Only'!$BS$39)</f>
        <v>2.2636414564047174E-2</v>
      </c>
      <c r="N636" s="31">
        <f>IFERROR(VLOOKUP($F636,'Production Only'!$BJ$2:$BS$38,9,FALSE),'Production Only'!$BR$39)</f>
        <v>1.1925994178888928</v>
      </c>
      <c r="O636" s="31">
        <f>IFERROR(VLOOKUP($F636,'Production Only'!$BJ$2:$BS$38,8,FALSE),'Production Only'!$BQ$39)</f>
        <v>0.40093865907518167</v>
      </c>
    </row>
    <row r="637" spans="1:15" customFormat="1" x14ac:dyDescent="0.25">
      <c r="A637" s="28" t="s">
        <v>2954</v>
      </c>
      <c r="B637" s="28" t="s">
        <v>2887</v>
      </c>
      <c r="C637" s="28" t="s">
        <v>1719</v>
      </c>
      <c r="D637" s="28" t="s">
        <v>2888</v>
      </c>
      <c r="E637" s="28" t="s">
        <v>2889</v>
      </c>
      <c r="F637" s="29" t="s">
        <v>2890</v>
      </c>
      <c r="G637" s="30">
        <f>IFERROR(VLOOKUP($F637,'Production Only'!$AL$2:$AU$38,10,FALSE),'Production Only'!$AU$39)</f>
        <v>2.4232292053071945E-2</v>
      </c>
      <c r="H637" s="30">
        <f>IFERROR(VLOOKUP($F637,'Production Only'!$AL$2:$AU$38,9,FALSE),'Production Only'!$AT$39)</f>
        <v>1.219527367005955</v>
      </c>
      <c r="I637" s="30">
        <f>IFERROR(VLOOKUP($F637,'Production Only'!$AL$2:$AU$38,8,FALSE),'Production Only'!$AS$39)</f>
        <v>0.48793004003171608</v>
      </c>
      <c r="J637" s="31">
        <f>IFERROR(VLOOKUP($F637,'Production Only'!$AX$2:$BG$38,10,FALSE),'Production Only'!$BG$39)</f>
        <v>5.6630675699581717E-3</v>
      </c>
      <c r="K637" s="31">
        <f>IFERROR(VLOOKUP($F637,'Production Only'!$AX$2:$BG$38,9,FALSE),'Production Only'!$BF$39)</f>
        <v>1.4895751995434567</v>
      </c>
      <c r="L637" s="31">
        <f>IFERROR(VLOOKUP($F637,'Production Only'!$AX$2:$BG$38,8,FALSE),'Production Only'!$BE$39)</f>
        <v>0.80935440345454335</v>
      </c>
      <c r="M637" s="31">
        <f>IFERROR(VLOOKUP($F637,'Production Only'!$BJ$2:$BS$38,10,FALSE),'Production Only'!$BS$39)</f>
        <v>2.2636414564047174E-2</v>
      </c>
      <c r="N637" s="31">
        <f>IFERROR(VLOOKUP($F637,'Production Only'!$BJ$2:$BS$38,9,FALSE),'Production Only'!$BR$39)</f>
        <v>1.1925994178888928</v>
      </c>
      <c r="O637" s="31">
        <f>IFERROR(VLOOKUP($F637,'Production Only'!$BJ$2:$BS$38,8,FALSE),'Production Only'!$BQ$39)</f>
        <v>0.40093865907518167</v>
      </c>
    </row>
    <row r="638" spans="1:15" customFormat="1" x14ac:dyDescent="0.25">
      <c r="A638" s="28" t="s">
        <v>2955</v>
      </c>
      <c r="B638" s="28" t="s">
        <v>2887</v>
      </c>
      <c r="C638" s="28" t="s">
        <v>2956</v>
      </c>
      <c r="D638" s="28" t="s">
        <v>2888</v>
      </c>
      <c r="E638" s="28" t="s">
        <v>2889</v>
      </c>
      <c r="F638" s="29" t="s">
        <v>2890</v>
      </c>
      <c r="G638" s="30">
        <f>IFERROR(VLOOKUP($F638,'Production Only'!$AL$2:$AU$38,10,FALSE),'Production Only'!$AU$39)</f>
        <v>2.4232292053071945E-2</v>
      </c>
      <c r="H638" s="30">
        <f>IFERROR(VLOOKUP($F638,'Production Only'!$AL$2:$AU$38,9,FALSE),'Production Only'!$AT$39)</f>
        <v>1.219527367005955</v>
      </c>
      <c r="I638" s="30">
        <f>IFERROR(VLOOKUP($F638,'Production Only'!$AL$2:$AU$38,8,FALSE),'Production Only'!$AS$39)</f>
        <v>0.48793004003171608</v>
      </c>
      <c r="J638" s="31">
        <f>IFERROR(VLOOKUP($F638,'Production Only'!$AX$2:$BG$38,10,FALSE),'Production Only'!$BG$39)</f>
        <v>5.6630675699581717E-3</v>
      </c>
      <c r="K638" s="31">
        <f>IFERROR(VLOOKUP($F638,'Production Only'!$AX$2:$BG$38,9,FALSE),'Production Only'!$BF$39)</f>
        <v>1.4895751995434567</v>
      </c>
      <c r="L638" s="31">
        <f>IFERROR(VLOOKUP($F638,'Production Only'!$AX$2:$BG$38,8,FALSE),'Production Only'!$BE$39)</f>
        <v>0.80935440345454335</v>
      </c>
      <c r="M638" s="31">
        <f>IFERROR(VLOOKUP($F638,'Production Only'!$BJ$2:$BS$38,10,FALSE),'Production Only'!$BS$39)</f>
        <v>2.2636414564047174E-2</v>
      </c>
      <c r="N638" s="31">
        <f>IFERROR(VLOOKUP($F638,'Production Only'!$BJ$2:$BS$38,9,FALSE),'Production Only'!$BR$39)</f>
        <v>1.1925994178888928</v>
      </c>
      <c r="O638" s="31">
        <f>IFERROR(VLOOKUP($F638,'Production Only'!$BJ$2:$BS$38,8,FALSE),'Production Only'!$BQ$39)</f>
        <v>0.40093865907518167</v>
      </c>
    </row>
    <row r="639" spans="1:15" customFormat="1" x14ac:dyDescent="0.25">
      <c r="A639" s="28" t="s">
        <v>2957</v>
      </c>
      <c r="B639" s="28" t="s">
        <v>2887</v>
      </c>
      <c r="C639" s="28" t="s">
        <v>2958</v>
      </c>
      <c r="D639" s="28" t="s">
        <v>2896</v>
      </c>
      <c r="E639" s="28" t="s">
        <v>2897</v>
      </c>
      <c r="F639" s="29" t="s">
        <v>2898</v>
      </c>
      <c r="G639" s="30">
        <f>IFERROR(VLOOKUP($F639,'Production Only'!$AL$2:$AU$38,10,FALSE),'Production Only'!$AU$39)</f>
        <v>2.4232292053071945E-2</v>
      </c>
      <c r="H639" s="30">
        <f>IFERROR(VLOOKUP($F639,'Production Only'!$AL$2:$AU$38,9,FALSE),'Production Only'!$AT$39)</f>
        <v>1.219527367005955</v>
      </c>
      <c r="I639" s="30">
        <f>IFERROR(VLOOKUP($F639,'Production Only'!$AL$2:$AU$38,8,FALSE),'Production Only'!$AS$39)</f>
        <v>0.48793004003171608</v>
      </c>
      <c r="J639" s="31">
        <f>IFERROR(VLOOKUP($F639,'Production Only'!$AX$2:$BG$38,10,FALSE),'Production Only'!$BG$39)</f>
        <v>5.6630675699581717E-3</v>
      </c>
      <c r="K639" s="31">
        <f>IFERROR(VLOOKUP($F639,'Production Only'!$AX$2:$BG$38,9,FALSE),'Production Only'!$BF$39)</f>
        <v>1.4895751995434567</v>
      </c>
      <c r="L639" s="31">
        <f>IFERROR(VLOOKUP($F639,'Production Only'!$AX$2:$BG$38,8,FALSE),'Production Only'!$BE$39)</f>
        <v>0.80935440345454335</v>
      </c>
      <c r="M639" s="31">
        <f>IFERROR(VLOOKUP($F639,'Production Only'!$BJ$2:$BS$38,10,FALSE),'Production Only'!$BS$39)</f>
        <v>2.2636414564047174E-2</v>
      </c>
      <c r="N639" s="31">
        <f>IFERROR(VLOOKUP($F639,'Production Only'!$BJ$2:$BS$38,9,FALSE),'Production Only'!$BR$39)</f>
        <v>1.1925994178888928</v>
      </c>
      <c r="O639" s="31">
        <f>IFERROR(VLOOKUP($F639,'Production Only'!$BJ$2:$BS$38,8,FALSE),'Production Only'!$BQ$39)</f>
        <v>0.40093865907518167</v>
      </c>
    </row>
    <row r="640" spans="1:15" customFormat="1" x14ac:dyDescent="0.25">
      <c r="A640" s="28" t="s">
        <v>2959</v>
      </c>
      <c r="B640" s="28" t="s">
        <v>2887</v>
      </c>
      <c r="C640" s="28" t="s">
        <v>1990</v>
      </c>
      <c r="D640" s="28" t="s">
        <v>2888</v>
      </c>
      <c r="E640" s="28" t="s">
        <v>2889</v>
      </c>
      <c r="F640" s="29" t="s">
        <v>2890</v>
      </c>
      <c r="G640" s="30">
        <f>IFERROR(VLOOKUP($F640,'Production Only'!$AL$2:$AU$38,10,FALSE),'Production Only'!$AU$39)</f>
        <v>2.4232292053071945E-2</v>
      </c>
      <c r="H640" s="30">
        <f>IFERROR(VLOOKUP($F640,'Production Only'!$AL$2:$AU$38,9,FALSE),'Production Only'!$AT$39)</f>
        <v>1.219527367005955</v>
      </c>
      <c r="I640" s="30">
        <f>IFERROR(VLOOKUP($F640,'Production Only'!$AL$2:$AU$38,8,FALSE),'Production Only'!$AS$39)</f>
        <v>0.48793004003171608</v>
      </c>
      <c r="J640" s="31">
        <f>IFERROR(VLOOKUP($F640,'Production Only'!$AX$2:$BG$38,10,FALSE),'Production Only'!$BG$39)</f>
        <v>5.6630675699581717E-3</v>
      </c>
      <c r="K640" s="31">
        <f>IFERROR(VLOOKUP($F640,'Production Only'!$AX$2:$BG$38,9,FALSE),'Production Only'!$BF$39)</f>
        <v>1.4895751995434567</v>
      </c>
      <c r="L640" s="31">
        <f>IFERROR(VLOOKUP($F640,'Production Only'!$AX$2:$BG$38,8,FALSE),'Production Only'!$BE$39)</f>
        <v>0.80935440345454335</v>
      </c>
      <c r="M640" s="31">
        <f>IFERROR(VLOOKUP($F640,'Production Only'!$BJ$2:$BS$38,10,FALSE),'Production Only'!$BS$39)</f>
        <v>2.2636414564047174E-2</v>
      </c>
      <c r="N640" s="31">
        <f>IFERROR(VLOOKUP($F640,'Production Only'!$BJ$2:$BS$38,9,FALSE),'Production Only'!$BR$39)</f>
        <v>1.1925994178888928</v>
      </c>
      <c r="O640" s="31">
        <f>IFERROR(VLOOKUP($F640,'Production Only'!$BJ$2:$BS$38,8,FALSE),'Production Only'!$BQ$39)</f>
        <v>0.40093865907518167</v>
      </c>
    </row>
    <row r="641" spans="1:15" customFormat="1" x14ac:dyDescent="0.25">
      <c r="A641" s="28" t="s">
        <v>2960</v>
      </c>
      <c r="B641" s="28" t="s">
        <v>2887</v>
      </c>
      <c r="C641" s="28" t="s">
        <v>2961</v>
      </c>
      <c r="D641" s="28" t="s">
        <v>2896</v>
      </c>
      <c r="E641" s="28" t="s">
        <v>2897</v>
      </c>
      <c r="F641" s="29" t="s">
        <v>2898</v>
      </c>
      <c r="G641" s="30">
        <f>IFERROR(VLOOKUP($F641,'Production Only'!$AL$2:$AU$38,10,FALSE),'Production Only'!$AU$39)</f>
        <v>2.4232292053071945E-2</v>
      </c>
      <c r="H641" s="30">
        <f>IFERROR(VLOOKUP($F641,'Production Only'!$AL$2:$AU$38,9,FALSE),'Production Only'!$AT$39)</f>
        <v>1.219527367005955</v>
      </c>
      <c r="I641" s="30">
        <f>IFERROR(VLOOKUP($F641,'Production Only'!$AL$2:$AU$38,8,FALSE),'Production Only'!$AS$39)</f>
        <v>0.48793004003171608</v>
      </c>
      <c r="J641" s="31">
        <f>IFERROR(VLOOKUP($F641,'Production Only'!$AX$2:$BG$38,10,FALSE),'Production Only'!$BG$39)</f>
        <v>5.6630675699581717E-3</v>
      </c>
      <c r="K641" s="31">
        <f>IFERROR(VLOOKUP($F641,'Production Only'!$AX$2:$BG$38,9,FALSE),'Production Only'!$BF$39)</f>
        <v>1.4895751995434567</v>
      </c>
      <c r="L641" s="31">
        <f>IFERROR(VLOOKUP($F641,'Production Only'!$AX$2:$BG$38,8,FALSE),'Production Only'!$BE$39)</f>
        <v>0.80935440345454335</v>
      </c>
      <c r="M641" s="31">
        <f>IFERROR(VLOOKUP($F641,'Production Only'!$BJ$2:$BS$38,10,FALSE),'Production Only'!$BS$39)</f>
        <v>2.2636414564047174E-2</v>
      </c>
      <c r="N641" s="31">
        <f>IFERROR(VLOOKUP($F641,'Production Only'!$BJ$2:$BS$38,9,FALSE),'Production Only'!$BR$39)</f>
        <v>1.1925994178888928</v>
      </c>
      <c r="O641" s="31">
        <f>IFERROR(VLOOKUP($F641,'Production Only'!$BJ$2:$BS$38,8,FALSE),'Production Only'!$BQ$39)</f>
        <v>0.40093865907518167</v>
      </c>
    </row>
    <row r="642" spans="1:15" customFormat="1" x14ac:dyDescent="0.25">
      <c r="A642" s="28" t="s">
        <v>2962</v>
      </c>
      <c r="B642" s="28" t="s">
        <v>2887</v>
      </c>
      <c r="C642" s="28" t="s">
        <v>2963</v>
      </c>
      <c r="D642" s="28" t="s">
        <v>2896</v>
      </c>
      <c r="E642" s="28" t="s">
        <v>2897</v>
      </c>
      <c r="F642" s="29" t="s">
        <v>2898</v>
      </c>
      <c r="G642" s="30">
        <f>IFERROR(VLOOKUP($F642,'Production Only'!$AL$2:$AU$38,10,FALSE),'Production Only'!$AU$39)</f>
        <v>2.4232292053071945E-2</v>
      </c>
      <c r="H642" s="30">
        <f>IFERROR(VLOOKUP($F642,'Production Only'!$AL$2:$AU$38,9,FALSE),'Production Only'!$AT$39)</f>
        <v>1.219527367005955</v>
      </c>
      <c r="I642" s="30">
        <f>IFERROR(VLOOKUP($F642,'Production Only'!$AL$2:$AU$38,8,FALSE),'Production Only'!$AS$39)</f>
        <v>0.48793004003171608</v>
      </c>
      <c r="J642" s="31">
        <f>IFERROR(VLOOKUP($F642,'Production Only'!$AX$2:$BG$38,10,FALSE),'Production Only'!$BG$39)</f>
        <v>5.6630675699581717E-3</v>
      </c>
      <c r="K642" s="31">
        <f>IFERROR(VLOOKUP($F642,'Production Only'!$AX$2:$BG$38,9,FALSE),'Production Only'!$BF$39)</f>
        <v>1.4895751995434567</v>
      </c>
      <c r="L642" s="31">
        <f>IFERROR(VLOOKUP($F642,'Production Only'!$AX$2:$BG$38,8,FALSE),'Production Only'!$BE$39)</f>
        <v>0.80935440345454335</v>
      </c>
      <c r="M642" s="31">
        <f>IFERROR(VLOOKUP($F642,'Production Only'!$BJ$2:$BS$38,10,FALSE),'Production Only'!$BS$39)</f>
        <v>2.2636414564047174E-2</v>
      </c>
      <c r="N642" s="31">
        <f>IFERROR(VLOOKUP($F642,'Production Only'!$BJ$2:$BS$38,9,FALSE),'Production Only'!$BR$39)</f>
        <v>1.1925994178888928</v>
      </c>
      <c r="O642" s="31">
        <f>IFERROR(VLOOKUP($F642,'Production Only'!$BJ$2:$BS$38,8,FALSE),'Production Only'!$BQ$39)</f>
        <v>0.40093865907518167</v>
      </c>
    </row>
    <row r="643" spans="1:15" customFormat="1" x14ac:dyDescent="0.25">
      <c r="A643" s="28" t="s">
        <v>2964</v>
      </c>
      <c r="B643" s="28" t="s">
        <v>2887</v>
      </c>
      <c r="C643" s="28" t="s">
        <v>2965</v>
      </c>
      <c r="D643" s="28" t="s">
        <v>2896</v>
      </c>
      <c r="E643" s="28" t="s">
        <v>2897</v>
      </c>
      <c r="F643" s="29" t="s">
        <v>2898</v>
      </c>
      <c r="G643" s="30">
        <f>IFERROR(VLOOKUP($F643,'Production Only'!$AL$2:$AU$38,10,FALSE),'Production Only'!$AU$39)</f>
        <v>2.4232292053071945E-2</v>
      </c>
      <c r="H643" s="30">
        <f>IFERROR(VLOOKUP($F643,'Production Only'!$AL$2:$AU$38,9,FALSE),'Production Only'!$AT$39)</f>
        <v>1.219527367005955</v>
      </c>
      <c r="I643" s="30">
        <f>IFERROR(VLOOKUP($F643,'Production Only'!$AL$2:$AU$38,8,FALSE),'Production Only'!$AS$39)</f>
        <v>0.48793004003171608</v>
      </c>
      <c r="J643" s="31">
        <f>IFERROR(VLOOKUP($F643,'Production Only'!$AX$2:$BG$38,10,FALSE),'Production Only'!$BG$39)</f>
        <v>5.6630675699581717E-3</v>
      </c>
      <c r="K643" s="31">
        <f>IFERROR(VLOOKUP($F643,'Production Only'!$AX$2:$BG$38,9,FALSE),'Production Only'!$BF$39)</f>
        <v>1.4895751995434567</v>
      </c>
      <c r="L643" s="31">
        <f>IFERROR(VLOOKUP($F643,'Production Only'!$AX$2:$BG$38,8,FALSE),'Production Only'!$BE$39)</f>
        <v>0.80935440345454335</v>
      </c>
      <c r="M643" s="31">
        <f>IFERROR(VLOOKUP($F643,'Production Only'!$BJ$2:$BS$38,10,FALSE),'Production Only'!$BS$39)</f>
        <v>2.2636414564047174E-2</v>
      </c>
      <c r="N643" s="31">
        <f>IFERROR(VLOOKUP($F643,'Production Only'!$BJ$2:$BS$38,9,FALSE),'Production Only'!$BR$39)</f>
        <v>1.1925994178888928</v>
      </c>
      <c r="O643" s="31">
        <f>IFERROR(VLOOKUP($F643,'Production Only'!$BJ$2:$BS$38,8,FALSE),'Production Only'!$BQ$39)</f>
        <v>0.40093865907518167</v>
      </c>
    </row>
    <row r="644" spans="1:15" customFormat="1" x14ac:dyDescent="0.25">
      <c r="A644" s="28" t="s">
        <v>2966</v>
      </c>
      <c r="B644" s="28" t="s">
        <v>2887</v>
      </c>
      <c r="C644" s="28" t="s">
        <v>2967</v>
      </c>
      <c r="D644" s="28" t="s">
        <v>2888</v>
      </c>
      <c r="E644" s="28" t="s">
        <v>2889</v>
      </c>
      <c r="F644" s="29" t="s">
        <v>2890</v>
      </c>
      <c r="G644" s="30">
        <f>IFERROR(VLOOKUP($F644,'Production Only'!$AL$2:$AU$38,10,FALSE),'Production Only'!$AU$39)</f>
        <v>2.4232292053071945E-2</v>
      </c>
      <c r="H644" s="30">
        <f>IFERROR(VLOOKUP($F644,'Production Only'!$AL$2:$AU$38,9,FALSE),'Production Only'!$AT$39)</f>
        <v>1.219527367005955</v>
      </c>
      <c r="I644" s="30">
        <f>IFERROR(VLOOKUP($F644,'Production Only'!$AL$2:$AU$38,8,FALSE),'Production Only'!$AS$39)</f>
        <v>0.48793004003171608</v>
      </c>
      <c r="J644" s="31">
        <f>IFERROR(VLOOKUP($F644,'Production Only'!$AX$2:$BG$38,10,FALSE),'Production Only'!$BG$39)</f>
        <v>5.6630675699581717E-3</v>
      </c>
      <c r="K644" s="31">
        <f>IFERROR(VLOOKUP($F644,'Production Only'!$AX$2:$BG$38,9,FALSE),'Production Only'!$BF$39)</f>
        <v>1.4895751995434567</v>
      </c>
      <c r="L644" s="31">
        <f>IFERROR(VLOOKUP($F644,'Production Only'!$AX$2:$BG$38,8,FALSE),'Production Only'!$BE$39)</f>
        <v>0.80935440345454335</v>
      </c>
      <c r="M644" s="31">
        <f>IFERROR(VLOOKUP($F644,'Production Only'!$BJ$2:$BS$38,10,FALSE),'Production Only'!$BS$39)</f>
        <v>2.2636414564047174E-2</v>
      </c>
      <c r="N644" s="31">
        <f>IFERROR(VLOOKUP($F644,'Production Only'!$BJ$2:$BS$38,9,FALSE),'Production Only'!$BR$39)</f>
        <v>1.1925994178888928</v>
      </c>
      <c r="O644" s="31">
        <f>IFERROR(VLOOKUP($F644,'Production Only'!$BJ$2:$BS$38,8,FALSE),'Production Only'!$BQ$39)</f>
        <v>0.40093865907518167</v>
      </c>
    </row>
    <row r="645" spans="1:15" customFormat="1" x14ac:dyDescent="0.25">
      <c r="A645" s="28" t="s">
        <v>2968</v>
      </c>
      <c r="B645" s="28" t="s">
        <v>2887</v>
      </c>
      <c r="C645" s="28" t="s">
        <v>2115</v>
      </c>
      <c r="D645" s="28" t="s">
        <v>2917</v>
      </c>
      <c r="E645" s="28" t="s">
        <v>2918</v>
      </c>
      <c r="F645" s="29" t="s">
        <v>1570</v>
      </c>
      <c r="G645" s="30">
        <f>IFERROR(VLOOKUP($F645,'Production Only'!$AL$2:$AU$38,10,FALSE),'Production Only'!$AU$39)</f>
        <v>4.3278431522497635E-2</v>
      </c>
      <c r="H645" s="30">
        <f>IFERROR(VLOOKUP($F645,'Production Only'!$AL$2:$AU$38,9,FALSE),'Production Only'!$AT$39)</f>
        <v>0.41622657805816443</v>
      </c>
      <c r="I645" s="30">
        <f>IFERROR(VLOOKUP($F645,'Production Only'!$AL$2:$AU$38,8,FALSE),'Production Only'!$AS$39)</f>
        <v>0.1092502882705394</v>
      </c>
      <c r="J645" s="31">
        <f>IFERROR(VLOOKUP($F645,'Production Only'!$AX$2:$BG$38,10,FALSE),'Production Only'!$BG$39)</f>
        <v>5.6630675699581717E-3</v>
      </c>
      <c r="K645" s="31">
        <f>IFERROR(VLOOKUP($F645,'Production Only'!$AX$2:$BG$38,9,FALSE),'Production Only'!$BF$39)</f>
        <v>1.4895751995434567</v>
      </c>
      <c r="L645" s="31">
        <f>IFERROR(VLOOKUP($F645,'Production Only'!$AX$2:$BG$38,8,FALSE),'Production Only'!$BE$39)</f>
        <v>0.80935440345454335</v>
      </c>
      <c r="M645" s="31">
        <f>IFERROR(VLOOKUP($F645,'Production Only'!$BJ$2:$BS$38,10,FALSE),'Production Only'!$BS$39)</f>
        <v>6.104231480916651E-3</v>
      </c>
      <c r="N645" s="31">
        <f>IFERROR(VLOOKUP($F645,'Production Only'!$BJ$2:$BS$38,9,FALSE),'Production Only'!$BR$39)</f>
        <v>0.43256976582846335</v>
      </c>
      <c r="O645" s="31">
        <f>IFERROR(VLOOKUP($F645,'Production Only'!$BJ$2:$BS$38,8,FALSE),'Production Only'!$BQ$39)</f>
        <v>2.9513490074686188E-2</v>
      </c>
    </row>
    <row r="646" spans="1:15" customFormat="1" x14ac:dyDescent="0.25">
      <c r="A646" s="28" t="s">
        <v>2969</v>
      </c>
      <c r="B646" s="28" t="s">
        <v>2887</v>
      </c>
      <c r="C646" s="28" t="s">
        <v>2970</v>
      </c>
      <c r="D646" s="28" t="s">
        <v>2896</v>
      </c>
      <c r="E646" s="28" t="s">
        <v>2897</v>
      </c>
      <c r="F646" s="29" t="s">
        <v>2898</v>
      </c>
      <c r="G646" s="30">
        <f>IFERROR(VLOOKUP($F646,'Production Only'!$AL$2:$AU$38,10,FALSE),'Production Only'!$AU$39)</f>
        <v>2.4232292053071945E-2</v>
      </c>
      <c r="H646" s="30">
        <f>IFERROR(VLOOKUP($F646,'Production Only'!$AL$2:$AU$38,9,FALSE),'Production Only'!$AT$39)</f>
        <v>1.219527367005955</v>
      </c>
      <c r="I646" s="30">
        <f>IFERROR(VLOOKUP($F646,'Production Only'!$AL$2:$AU$38,8,FALSE),'Production Only'!$AS$39)</f>
        <v>0.48793004003171608</v>
      </c>
      <c r="J646" s="31">
        <f>IFERROR(VLOOKUP($F646,'Production Only'!$AX$2:$BG$38,10,FALSE),'Production Only'!$BG$39)</f>
        <v>5.6630675699581717E-3</v>
      </c>
      <c r="K646" s="31">
        <f>IFERROR(VLOOKUP($F646,'Production Only'!$AX$2:$BG$38,9,FALSE),'Production Only'!$BF$39)</f>
        <v>1.4895751995434567</v>
      </c>
      <c r="L646" s="31">
        <f>IFERROR(VLOOKUP($F646,'Production Only'!$AX$2:$BG$38,8,FALSE),'Production Only'!$BE$39)</f>
        <v>0.80935440345454335</v>
      </c>
      <c r="M646" s="31">
        <f>IFERROR(VLOOKUP($F646,'Production Only'!$BJ$2:$BS$38,10,FALSE),'Production Only'!$BS$39)</f>
        <v>2.2636414564047174E-2</v>
      </c>
      <c r="N646" s="31">
        <f>IFERROR(VLOOKUP($F646,'Production Only'!$BJ$2:$BS$38,9,FALSE),'Production Only'!$BR$39)</f>
        <v>1.1925994178888928</v>
      </c>
      <c r="O646" s="31">
        <f>IFERROR(VLOOKUP($F646,'Production Only'!$BJ$2:$BS$38,8,FALSE),'Production Only'!$BQ$39)</f>
        <v>0.40093865907518167</v>
      </c>
    </row>
    <row r="647" spans="1:15" customFormat="1" x14ac:dyDescent="0.25">
      <c r="A647" s="28" t="s">
        <v>2971</v>
      </c>
      <c r="B647" s="28" t="s">
        <v>2887</v>
      </c>
      <c r="C647" s="28" t="s">
        <v>1728</v>
      </c>
      <c r="D647" s="28" t="s">
        <v>2888</v>
      </c>
      <c r="E647" s="28" t="s">
        <v>2889</v>
      </c>
      <c r="F647" s="29" t="s">
        <v>2890</v>
      </c>
      <c r="G647" s="30">
        <f>IFERROR(VLOOKUP($F647,'Production Only'!$AL$2:$AU$38,10,FALSE),'Production Only'!$AU$39)</f>
        <v>2.4232292053071945E-2</v>
      </c>
      <c r="H647" s="30">
        <f>IFERROR(VLOOKUP($F647,'Production Only'!$AL$2:$AU$38,9,FALSE),'Production Only'!$AT$39)</f>
        <v>1.219527367005955</v>
      </c>
      <c r="I647" s="30">
        <f>IFERROR(VLOOKUP($F647,'Production Only'!$AL$2:$AU$38,8,FALSE),'Production Only'!$AS$39)</f>
        <v>0.48793004003171608</v>
      </c>
      <c r="J647" s="31">
        <f>IFERROR(VLOOKUP($F647,'Production Only'!$AX$2:$BG$38,10,FALSE),'Production Only'!$BG$39)</f>
        <v>5.6630675699581717E-3</v>
      </c>
      <c r="K647" s="31">
        <f>IFERROR(VLOOKUP($F647,'Production Only'!$AX$2:$BG$38,9,FALSE),'Production Only'!$BF$39)</f>
        <v>1.4895751995434567</v>
      </c>
      <c r="L647" s="31">
        <f>IFERROR(VLOOKUP($F647,'Production Only'!$AX$2:$BG$38,8,FALSE),'Production Only'!$BE$39)</f>
        <v>0.80935440345454335</v>
      </c>
      <c r="M647" s="31">
        <f>IFERROR(VLOOKUP($F647,'Production Only'!$BJ$2:$BS$38,10,FALSE),'Production Only'!$BS$39)</f>
        <v>2.2636414564047174E-2</v>
      </c>
      <c r="N647" s="31">
        <f>IFERROR(VLOOKUP($F647,'Production Only'!$BJ$2:$BS$38,9,FALSE),'Production Only'!$BR$39)</f>
        <v>1.1925994178888928</v>
      </c>
      <c r="O647" s="31">
        <f>IFERROR(VLOOKUP($F647,'Production Only'!$BJ$2:$BS$38,8,FALSE),'Production Only'!$BQ$39)</f>
        <v>0.40093865907518167</v>
      </c>
    </row>
    <row r="648" spans="1:15" customFormat="1" x14ac:dyDescent="0.25">
      <c r="A648" s="28" t="s">
        <v>2972</v>
      </c>
      <c r="B648" s="28" t="s">
        <v>2887</v>
      </c>
      <c r="C648" s="28" t="s">
        <v>1730</v>
      </c>
      <c r="D648" s="28" t="s">
        <v>2896</v>
      </c>
      <c r="E648" s="28" t="s">
        <v>2897</v>
      </c>
      <c r="F648" s="29" t="s">
        <v>2898</v>
      </c>
      <c r="G648" s="30">
        <f>IFERROR(VLOOKUP($F648,'Production Only'!$AL$2:$AU$38,10,FALSE),'Production Only'!$AU$39)</f>
        <v>2.4232292053071945E-2</v>
      </c>
      <c r="H648" s="30">
        <f>IFERROR(VLOOKUP($F648,'Production Only'!$AL$2:$AU$38,9,FALSE),'Production Only'!$AT$39)</f>
        <v>1.219527367005955</v>
      </c>
      <c r="I648" s="30">
        <f>IFERROR(VLOOKUP($F648,'Production Only'!$AL$2:$AU$38,8,FALSE),'Production Only'!$AS$39)</f>
        <v>0.48793004003171608</v>
      </c>
      <c r="J648" s="31">
        <f>IFERROR(VLOOKUP($F648,'Production Only'!$AX$2:$BG$38,10,FALSE),'Production Only'!$BG$39)</f>
        <v>5.6630675699581717E-3</v>
      </c>
      <c r="K648" s="31">
        <f>IFERROR(VLOOKUP($F648,'Production Only'!$AX$2:$BG$38,9,FALSE),'Production Only'!$BF$39)</f>
        <v>1.4895751995434567</v>
      </c>
      <c r="L648" s="31">
        <f>IFERROR(VLOOKUP($F648,'Production Only'!$AX$2:$BG$38,8,FALSE),'Production Only'!$BE$39)</f>
        <v>0.80935440345454335</v>
      </c>
      <c r="M648" s="31">
        <f>IFERROR(VLOOKUP($F648,'Production Only'!$BJ$2:$BS$38,10,FALSE),'Production Only'!$BS$39)</f>
        <v>2.2636414564047174E-2</v>
      </c>
      <c r="N648" s="31">
        <f>IFERROR(VLOOKUP($F648,'Production Only'!$BJ$2:$BS$38,9,FALSE),'Production Only'!$BR$39)</f>
        <v>1.1925994178888928</v>
      </c>
      <c r="O648" s="31">
        <f>IFERROR(VLOOKUP($F648,'Production Only'!$BJ$2:$BS$38,8,FALSE),'Production Only'!$BQ$39)</f>
        <v>0.40093865907518167</v>
      </c>
    </row>
    <row r="649" spans="1:15" customFormat="1" x14ac:dyDescent="0.25">
      <c r="A649" s="28" t="s">
        <v>2973</v>
      </c>
      <c r="B649" s="28" t="s">
        <v>2887</v>
      </c>
      <c r="C649" s="28" t="s">
        <v>2974</v>
      </c>
      <c r="D649" s="28" t="s">
        <v>2888</v>
      </c>
      <c r="E649" s="28" t="s">
        <v>2889</v>
      </c>
      <c r="F649" s="29" t="s">
        <v>2890</v>
      </c>
      <c r="G649" s="30">
        <f>IFERROR(VLOOKUP($F649,'Production Only'!$AL$2:$AU$38,10,FALSE),'Production Only'!$AU$39)</f>
        <v>2.4232292053071945E-2</v>
      </c>
      <c r="H649" s="30">
        <f>IFERROR(VLOOKUP($F649,'Production Only'!$AL$2:$AU$38,9,FALSE),'Production Only'!$AT$39)</f>
        <v>1.219527367005955</v>
      </c>
      <c r="I649" s="30">
        <f>IFERROR(VLOOKUP($F649,'Production Only'!$AL$2:$AU$38,8,FALSE),'Production Only'!$AS$39)</f>
        <v>0.48793004003171608</v>
      </c>
      <c r="J649" s="31">
        <f>IFERROR(VLOOKUP($F649,'Production Only'!$AX$2:$BG$38,10,FALSE),'Production Only'!$BG$39)</f>
        <v>5.6630675699581717E-3</v>
      </c>
      <c r="K649" s="31">
        <f>IFERROR(VLOOKUP($F649,'Production Only'!$AX$2:$BG$38,9,FALSE),'Production Only'!$BF$39)</f>
        <v>1.4895751995434567</v>
      </c>
      <c r="L649" s="31">
        <f>IFERROR(VLOOKUP($F649,'Production Only'!$AX$2:$BG$38,8,FALSE),'Production Only'!$BE$39)</f>
        <v>0.80935440345454335</v>
      </c>
      <c r="M649" s="31">
        <f>IFERROR(VLOOKUP($F649,'Production Only'!$BJ$2:$BS$38,10,FALSE),'Production Only'!$BS$39)</f>
        <v>2.2636414564047174E-2</v>
      </c>
      <c r="N649" s="31">
        <f>IFERROR(VLOOKUP($F649,'Production Only'!$BJ$2:$BS$38,9,FALSE),'Production Only'!$BR$39)</f>
        <v>1.1925994178888928</v>
      </c>
      <c r="O649" s="31">
        <f>IFERROR(VLOOKUP($F649,'Production Only'!$BJ$2:$BS$38,8,FALSE),'Production Only'!$BQ$39)</f>
        <v>0.40093865907518167</v>
      </c>
    </row>
    <row r="650" spans="1:15" customFormat="1" x14ac:dyDescent="0.25">
      <c r="A650" s="28" t="s">
        <v>2975</v>
      </c>
      <c r="B650" s="28" t="s">
        <v>2887</v>
      </c>
      <c r="C650" s="28" t="s">
        <v>2000</v>
      </c>
      <c r="D650" s="28" t="s">
        <v>2888</v>
      </c>
      <c r="E650" s="28" t="s">
        <v>2889</v>
      </c>
      <c r="F650" s="29" t="s">
        <v>2890</v>
      </c>
      <c r="G650" s="30">
        <f>IFERROR(VLOOKUP($F650,'Production Only'!$AL$2:$AU$38,10,FALSE),'Production Only'!$AU$39)</f>
        <v>2.4232292053071945E-2</v>
      </c>
      <c r="H650" s="30">
        <f>IFERROR(VLOOKUP($F650,'Production Only'!$AL$2:$AU$38,9,FALSE),'Production Only'!$AT$39)</f>
        <v>1.219527367005955</v>
      </c>
      <c r="I650" s="30">
        <f>IFERROR(VLOOKUP($F650,'Production Only'!$AL$2:$AU$38,8,FALSE),'Production Only'!$AS$39)</f>
        <v>0.48793004003171608</v>
      </c>
      <c r="J650" s="31">
        <f>IFERROR(VLOOKUP($F650,'Production Only'!$AX$2:$BG$38,10,FALSE),'Production Only'!$BG$39)</f>
        <v>5.6630675699581717E-3</v>
      </c>
      <c r="K650" s="31">
        <f>IFERROR(VLOOKUP($F650,'Production Only'!$AX$2:$BG$38,9,FALSE),'Production Only'!$BF$39)</f>
        <v>1.4895751995434567</v>
      </c>
      <c r="L650" s="31">
        <f>IFERROR(VLOOKUP($F650,'Production Only'!$AX$2:$BG$38,8,FALSE),'Production Only'!$BE$39)</f>
        <v>0.80935440345454335</v>
      </c>
      <c r="M650" s="31">
        <f>IFERROR(VLOOKUP($F650,'Production Only'!$BJ$2:$BS$38,10,FALSE),'Production Only'!$BS$39)</f>
        <v>2.2636414564047174E-2</v>
      </c>
      <c r="N650" s="31">
        <f>IFERROR(VLOOKUP($F650,'Production Only'!$BJ$2:$BS$38,9,FALSE),'Production Only'!$BR$39)</f>
        <v>1.1925994178888928</v>
      </c>
      <c r="O650" s="31">
        <f>IFERROR(VLOOKUP($F650,'Production Only'!$BJ$2:$BS$38,8,FALSE),'Production Only'!$BQ$39)</f>
        <v>0.40093865907518167</v>
      </c>
    </row>
    <row r="651" spans="1:15" customFormat="1" x14ac:dyDescent="0.25">
      <c r="A651" s="28" t="s">
        <v>2976</v>
      </c>
      <c r="B651" s="28" t="s">
        <v>2887</v>
      </c>
      <c r="C651" s="28" t="s">
        <v>2977</v>
      </c>
      <c r="D651" s="28" t="s">
        <v>2888</v>
      </c>
      <c r="E651" s="28" t="s">
        <v>2889</v>
      </c>
      <c r="F651" s="29" t="s">
        <v>2890</v>
      </c>
      <c r="G651" s="30">
        <f>IFERROR(VLOOKUP($F651,'Production Only'!$AL$2:$AU$38,10,FALSE),'Production Only'!$AU$39)</f>
        <v>2.4232292053071945E-2</v>
      </c>
      <c r="H651" s="30">
        <f>IFERROR(VLOOKUP($F651,'Production Only'!$AL$2:$AU$38,9,FALSE),'Production Only'!$AT$39)</f>
        <v>1.219527367005955</v>
      </c>
      <c r="I651" s="30">
        <f>IFERROR(VLOOKUP($F651,'Production Only'!$AL$2:$AU$38,8,FALSE),'Production Only'!$AS$39)</f>
        <v>0.48793004003171608</v>
      </c>
      <c r="J651" s="31">
        <f>IFERROR(VLOOKUP($F651,'Production Only'!$AX$2:$BG$38,10,FALSE),'Production Only'!$BG$39)</f>
        <v>5.6630675699581717E-3</v>
      </c>
      <c r="K651" s="31">
        <f>IFERROR(VLOOKUP($F651,'Production Only'!$AX$2:$BG$38,9,FALSE),'Production Only'!$BF$39)</f>
        <v>1.4895751995434567</v>
      </c>
      <c r="L651" s="31">
        <f>IFERROR(VLOOKUP($F651,'Production Only'!$AX$2:$BG$38,8,FALSE),'Production Only'!$BE$39)</f>
        <v>0.80935440345454335</v>
      </c>
      <c r="M651" s="31">
        <f>IFERROR(VLOOKUP($F651,'Production Only'!$BJ$2:$BS$38,10,FALSE),'Production Only'!$BS$39)</f>
        <v>2.2636414564047174E-2</v>
      </c>
      <c r="N651" s="31">
        <f>IFERROR(VLOOKUP($F651,'Production Only'!$BJ$2:$BS$38,9,FALSE),'Production Only'!$BR$39)</f>
        <v>1.1925994178888928</v>
      </c>
      <c r="O651" s="31">
        <f>IFERROR(VLOOKUP($F651,'Production Only'!$BJ$2:$BS$38,8,FALSE),'Production Only'!$BQ$39)</f>
        <v>0.40093865907518167</v>
      </c>
    </row>
    <row r="652" spans="1:15" customFormat="1" x14ac:dyDescent="0.25">
      <c r="A652" s="28" t="s">
        <v>2978</v>
      </c>
      <c r="B652" s="28" t="s">
        <v>2887</v>
      </c>
      <c r="C652" s="28" t="s">
        <v>2979</v>
      </c>
      <c r="D652" s="28" t="s">
        <v>2896</v>
      </c>
      <c r="E652" s="28" t="s">
        <v>2897</v>
      </c>
      <c r="F652" s="29" t="s">
        <v>2898</v>
      </c>
      <c r="G652" s="30">
        <f>IFERROR(VLOOKUP($F652,'Production Only'!$AL$2:$AU$38,10,FALSE),'Production Only'!$AU$39)</f>
        <v>2.4232292053071945E-2</v>
      </c>
      <c r="H652" s="30">
        <f>IFERROR(VLOOKUP($F652,'Production Only'!$AL$2:$AU$38,9,FALSE),'Production Only'!$AT$39)</f>
        <v>1.219527367005955</v>
      </c>
      <c r="I652" s="30">
        <f>IFERROR(VLOOKUP($F652,'Production Only'!$AL$2:$AU$38,8,FALSE),'Production Only'!$AS$39)</f>
        <v>0.48793004003171608</v>
      </c>
      <c r="J652" s="31">
        <f>IFERROR(VLOOKUP($F652,'Production Only'!$AX$2:$BG$38,10,FALSE),'Production Only'!$BG$39)</f>
        <v>5.6630675699581717E-3</v>
      </c>
      <c r="K652" s="31">
        <f>IFERROR(VLOOKUP($F652,'Production Only'!$AX$2:$BG$38,9,FALSE),'Production Only'!$BF$39)</f>
        <v>1.4895751995434567</v>
      </c>
      <c r="L652" s="31">
        <f>IFERROR(VLOOKUP($F652,'Production Only'!$AX$2:$BG$38,8,FALSE),'Production Only'!$BE$39)</f>
        <v>0.80935440345454335</v>
      </c>
      <c r="M652" s="31">
        <f>IFERROR(VLOOKUP($F652,'Production Only'!$BJ$2:$BS$38,10,FALSE),'Production Only'!$BS$39)</f>
        <v>2.2636414564047174E-2</v>
      </c>
      <c r="N652" s="31">
        <f>IFERROR(VLOOKUP($F652,'Production Only'!$BJ$2:$BS$38,9,FALSE),'Production Only'!$BR$39)</f>
        <v>1.1925994178888928</v>
      </c>
      <c r="O652" s="31">
        <f>IFERROR(VLOOKUP($F652,'Production Only'!$BJ$2:$BS$38,8,FALSE),'Production Only'!$BQ$39)</f>
        <v>0.40093865907518167</v>
      </c>
    </row>
    <row r="653" spans="1:15" customFormat="1" x14ac:dyDescent="0.25">
      <c r="A653" s="28" t="s">
        <v>2980</v>
      </c>
      <c r="B653" s="28" t="s">
        <v>2887</v>
      </c>
      <c r="C653" s="28" t="s">
        <v>2981</v>
      </c>
      <c r="D653" s="28" t="s">
        <v>2888</v>
      </c>
      <c r="E653" s="28" t="s">
        <v>2889</v>
      </c>
      <c r="F653" s="29" t="s">
        <v>2890</v>
      </c>
      <c r="G653" s="30">
        <f>IFERROR(VLOOKUP($F653,'Production Only'!$AL$2:$AU$38,10,FALSE),'Production Only'!$AU$39)</f>
        <v>2.4232292053071945E-2</v>
      </c>
      <c r="H653" s="30">
        <f>IFERROR(VLOOKUP($F653,'Production Only'!$AL$2:$AU$38,9,FALSE),'Production Only'!$AT$39)</f>
        <v>1.219527367005955</v>
      </c>
      <c r="I653" s="30">
        <f>IFERROR(VLOOKUP($F653,'Production Only'!$AL$2:$AU$38,8,FALSE),'Production Only'!$AS$39)</f>
        <v>0.48793004003171608</v>
      </c>
      <c r="J653" s="31">
        <f>IFERROR(VLOOKUP($F653,'Production Only'!$AX$2:$BG$38,10,FALSE),'Production Only'!$BG$39)</f>
        <v>5.6630675699581717E-3</v>
      </c>
      <c r="K653" s="31">
        <f>IFERROR(VLOOKUP($F653,'Production Only'!$AX$2:$BG$38,9,FALSE),'Production Only'!$BF$39)</f>
        <v>1.4895751995434567</v>
      </c>
      <c r="L653" s="31">
        <f>IFERROR(VLOOKUP($F653,'Production Only'!$AX$2:$BG$38,8,FALSE),'Production Only'!$BE$39)</f>
        <v>0.80935440345454335</v>
      </c>
      <c r="M653" s="31">
        <f>IFERROR(VLOOKUP($F653,'Production Only'!$BJ$2:$BS$38,10,FALSE),'Production Only'!$BS$39)</f>
        <v>2.2636414564047174E-2</v>
      </c>
      <c r="N653" s="31">
        <f>IFERROR(VLOOKUP($F653,'Production Only'!$BJ$2:$BS$38,9,FALSE),'Production Only'!$BR$39)</f>
        <v>1.1925994178888928</v>
      </c>
      <c r="O653" s="31">
        <f>IFERROR(VLOOKUP($F653,'Production Only'!$BJ$2:$BS$38,8,FALSE),'Production Only'!$BQ$39)</f>
        <v>0.40093865907518167</v>
      </c>
    </row>
    <row r="654" spans="1:15" customFormat="1" x14ac:dyDescent="0.25">
      <c r="A654" s="28" t="s">
        <v>2982</v>
      </c>
      <c r="B654" s="28" t="s">
        <v>2887</v>
      </c>
      <c r="C654" s="28" t="s">
        <v>1736</v>
      </c>
      <c r="D654" s="28" t="s">
        <v>2888</v>
      </c>
      <c r="E654" s="28" t="s">
        <v>2889</v>
      </c>
      <c r="F654" s="29" t="s">
        <v>2890</v>
      </c>
      <c r="G654" s="30">
        <f>IFERROR(VLOOKUP($F654,'Production Only'!$AL$2:$AU$38,10,FALSE),'Production Only'!$AU$39)</f>
        <v>2.4232292053071945E-2</v>
      </c>
      <c r="H654" s="30">
        <f>IFERROR(VLOOKUP($F654,'Production Only'!$AL$2:$AU$38,9,FALSE),'Production Only'!$AT$39)</f>
        <v>1.219527367005955</v>
      </c>
      <c r="I654" s="30">
        <f>IFERROR(VLOOKUP($F654,'Production Only'!$AL$2:$AU$38,8,FALSE),'Production Only'!$AS$39)</f>
        <v>0.48793004003171608</v>
      </c>
      <c r="J654" s="31">
        <f>IFERROR(VLOOKUP($F654,'Production Only'!$AX$2:$BG$38,10,FALSE),'Production Only'!$BG$39)</f>
        <v>5.6630675699581717E-3</v>
      </c>
      <c r="K654" s="31">
        <f>IFERROR(VLOOKUP($F654,'Production Only'!$AX$2:$BG$38,9,FALSE),'Production Only'!$BF$39)</f>
        <v>1.4895751995434567</v>
      </c>
      <c r="L654" s="31">
        <f>IFERROR(VLOOKUP($F654,'Production Only'!$AX$2:$BG$38,8,FALSE),'Production Only'!$BE$39)</f>
        <v>0.80935440345454335</v>
      </c>
      <c r="M654" s="31">
        <f>IFERROR(VLOOKUP($F654,'Production Only'!$BJ$2:$BS$38,10,FALSE),'Production Only'!$BS$39)</f>
        <v>2.2636414564047174E-2</v>
      </c>
      <c r="N654" s="31">
        <f>IFERROR(VLOOKUP($F654,'Production Only'!$BJ$2:$BS$38,9,FALSE),'Production Only'!$BR$39)</f>
        <v>1.1925994178888928</v>
      </c>
      <c r="O654" s="31">
        <f>IFERROR(VLOOKUP($F654,'Production Only'!$BJ$2:$BS$38,8,FALSE),'Production Only'!$BQ$39)</f>
        <v>0.40093865907518167</v>
      </c>
    </row>
    <row r="655" spans="1:15" customFormat="1" x14ac:dyDescent="0.25">
      <c r="A655" s="28" t="s">
        <v>2983</v>
      </c>
      <c r="B655" s="28" t="s">
        <v>2887</v>
      </c>
      <c r="C655" s="28" t="s">
        <v>2984</v>
      </c>
      <c r="D655" s="28" t="s">
        <v>2888</v>
      </c>
      <c r="E655" s="28" t="s">
        <v>2889</v>
      </c>
      <c r="F655" s="29" t="s">
        <v>2890</v>
      </c>
      <c r="G655" s="30">
        <f>IFERROR(VLOOKUP($F655,'Production Only'!$AL$2:$AU$38,10,FALSE),'Production Only'!$AU$39)</f>
        <v>2.4232292053071945E-2</v>
      </c>
      <c r="H655" s="30">
        <f>IFERROR(VLOOKUP($F655,'Production Only'!$AL$2:$AU$38,9,FALSE),'Production Only'!$AT$39)</f>
        <v>1.219527367005955</v>
      </c>
      <c r="I655" s="30">
        <f>IFERROR(VLOOKUP($F655,'Production Only'!$AL$2:$AU$38,8,FALSE),'Production Only'!$AS$39)</f>
        <v>0.48793004003171608</v>
      </c>
      <c r="J655" s="31">
        <f>IFERROR(VLOOKUP($F655,'Production Only'!$AX$2:$BG$38,10,FALSE),'Production Only'!$BG$39)</f>
        <v>5.6630675699581717E-3</v>
      </c>
      <c r="K655" s="31">
        <f>IFERROR(VLOOKUP($F655,'Production Only'!$AX$2:$BG$38,9,FALSE),'Production Only'!$BF$39)</f>
        <v>1.4895751995434567</v>
      </c>
      <c r="L655" s="31">
        <f>IFERROR(VLOOKUP($F655,'Production Only'!$AX$2:$BG$38,8,FALSE),'Production Only'!$BE$39)</f>
        <v>0.80935440345454335</v>
      </c>
      <c r="M655" s="31">
        <f>IFERROR(VLOOKUP($F655,'Production Only'!$BJ$2:$BS$38,10,FALSE),'Production Only'!$BS$39)</f>
        <v>2.2636414564047174E-2</v>
      </c>
      <c r="N655" s="31">
        <f>IFERROR(VLOOKUP($F655,'Production Only'!$BJ$2:$BS$38,9,FALSE),'Production Only'!$BR$39)</f>
        <v>1.1925994178888928</v>
      </c>
      <c r="O655" s="31">
        <f>IFERROR(VLOOKUP($F655,'Production Only'!$BJ$2:$BS$38,8,FALSE),'Production Only'!$BQ$39)</f>
        <v>0.40093865907518167</v>
      </c>
    </row>
    <row r="656" spans="1:15" customFormat="1" x14ac:dyDescent="0.25">
      <c r="A656" s="28" t="s">
        <v>2985</v>
      </c>
      <c r="B656" s="28" t="s">
        <v>2887</v>
      </c>
      <c r="C656" s="28" t="s">
        <v>1738</v>
      </c>
      <c r="D656" s="28" t="s">
        <v>2888</v>
      </c>
      <c r="E656" s="28" t="s">
        <v>2889</v>
      </c>
      <c r="F656" s="29" t="s">
        <v>2890</v>
      </c>
      <c r="G656" s="30">
        <f>IFERROR(VLOOKUP($F656,'Production Only'!$AL$2:$AU$38,10,FALSE),'Production Only'!$AU$39)</f>
        <v>2.4232292053071945E-2</v>
      </c>
      <c r="H656" s="30">
        <f>IFERROR(VLOOKUP($F656,'Production Only'!$AL$2:$AU$38,9,FALSE),'Production Only'!$AT$39)</f>
        <v>1.219527367005955</v>
      </c>
      <c r="I656" s="30">
        <f>IFERROR(VLOOKUP($F656,'Production Only'!$AL$2:$AU$38,8,FALSE),'Production Only'!$AS$39)</f>
        <v>0.48793004003171608</v>
      </c>
      <c r="J656" s="31">
        <f>IFERROR(VLOOKUP($F656,'Production Only'!$AX$2:$BG$38,10,FALSE),'Production Only'!$BG$39)</f>
        <v>5.6630675699581717E-3</v>
      </c>
      <c r="K656" s="31">
        <f>IFERROR(VLOOKUP($F656,'Production Only'!$AX$2:$BG$38,9,FALSE),'Production Only'!$BF$39)</f>
        <v>1.4895751995434567</v>
      </c>
      <c r="L656" s="31">
        <f>IFERROR(VLOOKUP($F656,'Production Only'!$AX$2:$BG$38,8,FALSE),'Production Only'!$BE$39)</f>
        <v>0.80935440345454335</v>
      </c>
      <c r="M656" s="31">
        <f>IFERROR(VLOOKUP($F656,'Production Only'!$BJ$2:$BS$38,10,FALSE),'Production Only'!$BS$39)</f>
        <v>2.2636414564047174E-2</v>
      </c>
      <c r="N656" s="31">
        <f>IFERROR(VLOOKUP($F656,'Production Only'!$BJ$2:$BS$38,9,FALSE),'Production Only'!$BR$39)</f>
        <v>1.1925994178888928</v>
      </c>
      <c r="O656" s="31">
        <f>IFERROR(VLOOKUP($F656,'Production Only'!$BJ$2:$BS$38,8,FALSE),'Production Only'!$BQ$39)</f>
        <v>0.40093865907518167</v>
      </c>
    </row>
    <row r="657" spans="1:15" customFormat="1" x14ac:dyDescent="0.25">
      <c r="A657" s="28" t="s">
        <v>2986</v>
      </c>
      <c r="B657" s="28" t="s">
        <v>2887</v>
      </c>
      <c r="C657" s="28" t="s">
        <v>1742</v>
      </c>
      <c r="D657" s="28" t="s">
        <v>2888</v>
      </c>
      <c r="E657" s="28" t="s">
        <v>2889</v>
      </c>
      <c r="F657" s="29" t="s">
        <v>2890</v>
      </c>
      <c r="G657" s="30">
        <f>IFERROR(VLOOKUP($F657,'Production Only'!$AL$2:$AU$38,10,FALSE),'Production Only'!$AU$39)</f>
        <v>2.4232292053071945E-2</v>
      </c>
      <c r="H657" s="30">
        <f>IFERROR(VLOOKUP($F657,'Production Only'!$AL$2:$AU$38,9,FALSE),'Production Only'!$AT$39)</f>
        <v>1.219527367005955</v>
      </c>
      <c r="I657" s="30">
        <f>IFERROR(VLOOKUP($F657,'Production Only'!$AL$2:$AU$38,8,FALSE),'Production Only'!$AS$39)</f>
        <v>0.48793004003171608</v>
      </c>
      <c r="J657" s="31">
        <f>IFERROR(VLOOKUP($F657,'Production Only'!$AX$2:$BG$38,10,FALSE),'Production Only'!$BG$39)</f>
        <v>5.6630675699581717E-3</v>
      </c>
      <c r="K657" s="31">
        <f>IFERROR(VLOOKUP($F657,'Production Only'!$AX$2:$BG$38,9,FALSE),'Production Only'!$BF$39)</f>
        <v>1.4895751995434567</v>
      </c>
      <c r="L657" s="31">
        <f>IFERROR(VLOOKUP($F657,'Production Only'!$AX$2:$BG$38,8,FALSE),'Production Only'!$BE$39)</f>
        <v>0.80935440345454335</v>
      </c>
      <c r="M657" s="31">
        <f>IFERROR(VLOOKUP($F657,'Production Only'!$BJ$2:$BS$38,10,FALSE),'Production Only'!$BS$39)</f>
        <v>2.2636414564047174E-2</v>
      </c>
      <c r="N657" s="31">
        <f>IFERROR(VLOOKUP($F657,'Production Only'!$BJ$2:$BS$38,9,FALSE),'Production Only'!$BR$39)</f>
        <v>1.1925994178888928</v>
      </c>
      <c r="O657" s="31">
        <f>IFERROR(VLOOKUP($F657,'Production Only'!$BJ$2:$BS$38,8,FALSE),'Production Only'!$BQ$39)</f>
        <v>0.40093865907518167</v>
      </c>
    </row>
    <row r="658" spans="1:15" customFormat="1" x14ac:dyDescent="0.25">
      <c r="A658" s="28" t="s">
        <v>2987</v>
      </c>
      <c r="B658" s="28" t="s">
        <v>2887</v>
      </c>
      <c r="C658" s="28" t="s">
        <v>1744</v>
      </c>
      <c r="D658" s="28" t="s">
        <v>2888</v>
      </c>
      <c r="E658" s="28" t="s">
        <v>2889</v>
      </c>
      <c r="F658" s="29" t="s">
        <v>2890</v>
      </c>
      <c r="G658" s="30">
        <f>IFERROR(VLOOKUP($F658,'Production Only'!$AL$2:$AU$38,10,FALSE),'Production Only'!$AU$39)</f>
        <v>2.4232292053071945E-2</v>
      </c>
      <c r="H658" s="30">
        <f>IFERROR(VLOOKUP($F658,'Production Only'!$AL$2:$AU$38,9,FALSE),'Production Only'!$AT$39)</f>
        <v>1.219527367005955</v>
      </c>
      <c r="I658" s="30">
        <f>IFERROR(VLOOKUP($F658,'Production Only'!$AL$2:$AU$38,8,FALSE),'Production Only'!$AS$39)</f>
        <v>0.48793004003171608</v>
      </c>
      <c r="J658" s="31">
        <f>IFERROR(VLOOKUP($F658,'Production Only'!$AX$2:$BG$38,10,FALSE),'Production Only'!$BG$39)</f>
        <v>5.6630675699581717E-3</v>
      </c>
      <c r="K658" s="31">
        <f>IFERROR(VLOOKUP($F658,'Production Only'!$AX$2:$BG$38,9,FALSE),'Production Only'!$BF$39)</f>
        <v>1.4895751995434567</v>
      </c>
      <c r="L658" s="31">
        <f>IFERROR(VLOOKUP($F658,'Production Only'!$AX$2:$BG$38,8,FALSE),'Production Only'!$BE$39)</f>
        <v>0.80935440345454335</v>
      </c>
      <c r="M658" s="31">
        <f>IFERROR(VLOOKUP($F658,'Production Only'!$BJ$2:$BS$38,10,FALSE),'Production Only'!$BS$39)</f>
        <v>2.2636414564047174E-2</v>
      </c>
      <c r="N658" s="31">
        <f>IFERROR(VLOOKUP($F658,'Production Only'!$BJ$2:$BS$38,9,FALSE),'Production Only'!$BR$39)</f>
        <v>1.1925994178888928</v>
      </c>
      <c r="O658" s="31">
        <f>IFERROR(VLOOKUP($F658,'Production Only'!$BJ$2:$BS$38,8,FALSE),'Production Only'!$BQ$39)</f>
        <v>0.40093865907518167</v>
      </c>
    </row>
    <row r="659" spans="1:15" customFormat="1" x14ac:dyDescent="0.25">
      <c r="A659" s="28" t="s">
        <v>2988</v>
      </c>
      <c r="B659" s="28" t="s">
        <v>2887</v>
      </c>
      <c r="C659" s="28" t="s">
        <v>2989</v>
      </c>
      <c r="D659" s="28" t="s">
        <v>2888</v>
      </c>
      <c r="E659" s="28" t="s">
        <v>2889</v>
      </c>
      <c r="F659" s="29" t="s">
        <v>2890</v>
      </c>
      <c r="G659" s="30">
        <f>IFERROR(VLOOKUP($F659,'Production Only'!$AL$2:$AU$38,10,FALSE),'Production Only'!$AU$39)</f>
        <v>2.4232292053071945E-2</v>
      </c>
      <c r="H659" s="30">
        <f>IFERROR(VLOOKUP($F659,'Production Only'!$AL$2:$AU$38,9,FALSE),'Production Only'!$AT$39)</f>
        <v>1.219527367005955</v>
      </c>
      <c r="I659" s="30">
        <f>IFERROR(VLOOKUP($F659,'Production Only'!$AL$2:$AU$38,8,FALSE),'Production Only'!$AS$39)</f>
        <v>0.48793004003171608</v>
      </c>
      <c r="J659" s="31">
        <f>IFERROR(VLOOKUP($F659,'Production Only'!$AX$2:$BG$38,10,FALSE),'Production Only'!$BG$39)</f>
        <v>5.6630675699581717E-3</v>
      </c>
      <c r="K659" s="31">
        <f>IFERROR(VLOOKUP($F659,'Production Only'!$AX$2:$BG$38,9,FALSE),'Production Only'!$BF$39)</f>
        <v>1.4895751995434567</v>
      </c>
      <c r="L659" s="31">
        <f>IFERROR(VLOOKUP($F659,'Production Only'!$AX$2:$BG$38,8,FALSE),'Production Only'!$BE$39)</f>
        <v>0.80935440345454335</v>
      </c>
      <c r="M659" s="31">
        <f>IFERROR(VLOOKUP($F659,'Production Only'!$BJ$2:$BS$38,10,FALSE),'Production Only'!$BS$39)</f>
        <v>2.2636414564047174E-2</v>
      </c>
      <c r="N659" s="31">
        <f>IFERROR(VLOOKUP($F659,'Production Only'!$BJ$2:$BS$38,9,FALSE),'Production Only'!$BR$39)</f>
        <v>1.1925994178888928</v>
      </c>
      <c r="O659" s="31">
        <f>IFERROR(VLOOKUP($F659,'Production Only'!$BJ$2:$BS$38,8,FALSE),'Production Only'!$BQ$39)</f>
        <v>0.40093865907518167</v>
      </c>
    </row>
    <row r="660" spans="1:15" customFormat="1" x14ac:dyDescent="0.25">
      <c r="A660" s="28" t="s">
        <v>2990</v>
      </c>
      <c r="B660" s="28" t="s">
        <v>2887</v>
      </c>
      <c r="C660" s="28" t="s">
        <v>2991</v>
      </c>
      <c r="D660" s="28" t="s">
        <v>2888</v>
      </c>
      <c r="E660" s="28" t="s">
        <v>2889</v>
      </c>
      <c r="F660" s="29" t="s">
        <v>2890</v>
      </c>
      <c r="G660" s="30">
        <f>IFERROR(VLOOKUP($F660,'Production Only'!$AL$2:$AU$38,10,FALSE),'Production Only'!$AU$39)</f>
        <v>2.4232292053071945E-2</v>
      </c>
      <c r="H660" s="30">
        <f>IFERROR(VLOOKUP($F660,'Production Only'!$AL$2:$AU$38,9,FALSE),'Production Only'!$AT$39)</f>
        <v>1.219527367005955</v>
      </c>
      <c r="I660" s="30">
        <f>IFERROR(VLOOKUP($F660,'Production Only'!$AL$2:$AU$38,8,FALSE),'Production Only'!$AS$39)</f>
        <v>0.48793004003171608</v>
      </c>
      <c r="J660" s="31">
        <f>IFERROR(VLOOKUP($F660,'Production Only'!$AX$2:$BG$38,10,FALSE),'Production Only'!$BG$39)</f>
        <v>5.6630675699581717E-3</v>
      </c>
      <c r="K660" s="31">
        <f>IFERROR(VLOOKUP($F660,'Production Only'!$AX$2:$BG$38,9,FALSE),'Production Only'!$BF$39)</f>
        <v>1.4895751995434567</v>
      </c>
      <c r="L660" s="31">
        <f>IFERROR(VLOOKUP($F660,'Production Only'!$AX$2:$BG$38,8,FALSE),'Production Only'!$BE$39)</f>
        <v>0.80935440345454335</v>
      </c>
      <c r="M660" s="31">
        <f>IFERROR(VLOOKUP($F660,'Production Only'!$BJ$2:$BS$38,10,FALSE),'Production Only'!$BS$39)</f>
        <v>2.2636414564047174E-2</v>
      </c>
      <c r="N660" s="31">
        <f>IFERROR(VLOOKUP($F660,'Production Only'!$BJ$2:$BS$38,9,FALSE),'Production Only'!$BR$39)</f>
        <v>1.1925994178888928</v>
      </c>
      <c r="O660" s="31">
        <f>IFERROR(VLOOKUP($F660,'Production Only'!$BJ$2:$BS$38,8,FALSE),'Production Only'!$BQ$39)</f>
        <v>0.40093865907518167</v>
      </c>
    </row>
    <row r="661" spans="1:15" customFormat="1" x14ac:dyDescent="0.25">
      <c r="A661" s="28" t="s">
        <v>2992</v>
      </c>
      <c r="B661" s="28" t="s">
        <v>2887</v>
      </c>
      <c r="C661" s="28" t="s">
        <v>2993</v>
      </c>
      <c r="D661" s="28" t="s">
        <v>2888</v>
      </c>
      <c r="E661" s="28" t="s">
        <v>2889</v>
      </c>
      <c r="F661" s="29" t="s">
        <v>2890</v>
      </c>
      <c r="G661" s="30">
        <f>IFERROR(VLOOKUP($F661,'Production Only'!$AL$2:$AU$38,10,FALSE),'Production Only'!$AU$39)</f>
        <v>2.4232292053071945E-2</v>
      </c>
      <c r="H661" s="30">
        <f>IFERROR(VLOOKUP($F661,'Production Only'!$AL$2:$AU$38,9,FALSE),'Production Only'!$AT$39)</f>
        <v>1.219527367005955</v>
      </c>
      <c r="I661" s="30">
        <f>IFERROR(VLOOKUP($F661,'Production Only'!$AL$2:$AU$38,8,FALSE),'Production Only'!$AS$39)</f>
        <v>0.48793004003171608</v>
      </c>
      <c r="J661" s="31">
        <f>IFERROR(VLOOKUP($F661,'Production Only'!$AX$2:$BG$38,10,FALSE),'Production Only'!$BG$39)</f>
        <v>5.6630675699581717E-3</v>
      </c>
      <c r="K661" s="31">
        <f>IFERROR(VLOOKUP($F661,'Production Only'!$AX$2:$BG$38,9,FALSE),'Production Only'!$BF$39)</f>
        <v>1.4895751995434567</v>
      </c>
      <c r="L661" s="31">
        <f>IFERROR(VLOOKUP($F661,'Production Only'!$AX$2:$BG$38,8,FALSE),'Production Only'!$BE$39)</f>
        <v>0.80935440345454335</v>
      </c>
      <c r="M661" s="31">
        <f>IFERROR(VLOOKUP($F661,'Production Only'!$BJ$2:$BS$38,10,FALSE),'Production Only'!$BS$39)</f>
        <v>2.2636414564047174E-2</v>
      </c>
      <c r="N661" s="31">
        <f>IFERROR(VLOOKUP($F661,'Production Only'!$BJ$2:$BS$38,9,FALSE),'Production Only'!$BR$39)</f>
        <v>1.1925994178888928</v>
      </c>
      <c r="O661" s="31">
        <f>IFERROR(VLOOKUP($F661,'Production Only'!$BJ$2:$BS$38,8,FALSE),'Production Only'!$BQ$39)</f>
        <v>0.40093865907518167</v>
      </c>
    </row>
    <row r="662" spans="1:15" customFormat="1" x14ac:dyDescent="0.25">
      <c r="A662" s="28" t="s">
        <v>2994</v>
      </c>
      <c r="B662" s="28" t="s">
        <v>2887</v>
      </c>
      <c r="C662" s="28" t="s">
        <v>2995</v>
      </c>
      <c r="D662" s="28" t="s">
        <v>2888</v>
      </c>
      <c r="E662" s="28" t="s">
        <v>2889</v>
      </c>
      <c r="F662" s="29" t="s">
        <v>2890</v>
      </c>
      <c r="G662" s="30">
        <f>IFERROR(VLOOKUP($F662,'Production Only'!$AL$2:$AU$38,10,FALSE),'Production Only'!$AU$39)</f>
        <v>2.4232292053071945E-2</v>
      </c>
      <c r="H662" s="30">
        <f>IFERROR(VLOOKUP($F662,'Production Only'!$AL$2:$AU$38,9,FALSE),'Production Only'!$AT$39)</f>
        <v>1.219527367005955</v>
      </c>
      <c r="I662" s="30">
        <f>IFERROR(VLOOKUP($F662,'Production Only'!$AL$2:$AU$38,8,FALSE),'Production Only'!$AS$39)</f>
        <v>0.48793004003171608</v>
      </c>
      <c r="J662" s="31">
        <f>IFERROR(VLOOKUP($F662,'Production Only'!$AX$2:$BG$38,10,FALSE),'Production Only'!$BG$39)</f>
        <v>5.6630675699581717E-3</v>
      </c>
      <c r="K662" s="31">
        <f>IFERROR(VLOOKUP($F662,'Production Only'!$AX$2:$BG$38,9,FALSE),'Production Only'!$BF$39)</f>
        <v>1.4895751995434567</v>
      </c>
      <c r="L662" s="31">
        <f>IFERROR(VLOOKUP($F662,'Production Only'!$AX$2:$BG$38,8,FALSE),'Production Only'!$BE$39)</f>
        <v>0.80935440345454335</v>
      </c>
      <c r="M662" s="31">
        <f>IFERROR(VLOOKUP($F662,'Production Only'!$BJ$2:$BS$38,10,FALSE),'Production Only'!$BS$39)</f>
        <v>2.2636414564047174E-2</v>
      </c>
      <c r="N662" s="31">
        <f>IFERROR(VLOOKUP($F662,'Production Only'!$BJ$2:$BS$38,9,FALSE),'Production Only'!$BR$39)</f>
        <v>1.1925994178888928</v>
      </c>
      <c r="O662" s="31">
        <f>IFERROR(VLOOKUP($F662,'Production Only'!$BJ$2:$BS$38,8,FALSE),'Production Only'!$BQ$39)</f>
        <v>0.40093865907518167</v>
      </c>
    </row>
    <row r="663" spans="1:15" customFormat="1" x14ac:dyDescent="0.25">
      <c r="A663" s="28" t="s">
        <v>2996</v>
      </c>
      <c r="B663" s="28" t="s">
        <v>2887</v>
      </c>
      <c r="C663" s="28" t="s">
        <v>1748</v>
      </c>
      <c r="D663" s="28" t="s">
        <v>2888</v>
      </c>
      <c r="E663" s="28" t="s">
        <v>2889</v>
      </c>
      <c r="F663" s="29" t="s">
        <v>2890</v>
      </c>
      <c r="G663" s="30">
        <f>IFERROR(VLOOKUP($F663,'Production Only'!$AL$2:$AU$38,10,FALSE),'Production Only'!$AU$39)</f>
        <v>2.4232292053071945E-2</v>
      </c>
      <c r="H663" s="30">
        <f>IFERROR(VLOOKUP($F663,'Production Only'!$AL$2:$AU$38,9,FALSE),'Production Only'!$AT$39)</f>
        <v>1.219527367005955</v>
      </c>
      <c r="I663" s="30">
        <f>IFERROR(VLOOKUP($F663,'Production Only'!$AL$2:$AU$38,8,FALSE),'Production Only'!$AS$39)</f>
        <v>0.48793004003171608</v>
      </c>
      <c r="J663" s="31">
        <f>IFERROR(VLOOKUP($F663,'Production Only'!$AX$2:$BG$38,10,FALSE),'Production Only'!$BG$39)</f>
        <v>5.6630675699581717E-3</v>
      </c>
      <c r="K663" s="31">
        <f>IFERROR(VLOOKUP($F663,'Production Only'!$AX$2:$BG$38,9,FALSE),'Production Only'!$BF$39)</f>
        <v>1.4895751995434567</v>
      </c>
      <c r="L663" s="31">
        <f>IFERROR(VLOOKUP($F663,'Production Only'!$AX$2:$BG$38,8,FALSE),'Production Only'!$BE$39)</f>
        <v>0.80935440345454335</v>
      </c>
      <c r="M663" s="31">
        <f>IFERROR(VLOOKUP($F663,'Production Only'!$BJ$2:$BS$38,10,FALSE),'Production Only'!$BS$39)</f>
        <v>2.2636414564047174E-2</v>
      </c>
      <c r="N663" s="31">
        <f>IFERROR(VLOOKUP($F663,'Production Only'!$BJ$2:$BS$38,9,FALSE),'Production Only'!$BR$39)</f>
        <v>1.1925994178888928</v>
      </c>
      <c r="O663" s="31">
        <f>IFERROR(VLOOKUP($F663,'Production Only'!$BJ$2:$BS$38,8,FALSE),'Production Only'!$BQ$39)</f>
        <v>0.40093865907518167</v>
      </c>
    </row>
    <row r="664" spans="1:15" customFormat="1" x14ac:dyDescent="0.25">
      <c r="A664" s="28" t="s">
        <v>2997</v>
      </c>
      <c r="B664" s="28" t="s">
        <v>2887</v>
      </c>
      <c r="C664" s="28" t="s">
        <v>1750</v>
      </c>
      <c r="D664" s="28" t="s">
        <v>2888</v>
      </c>
      <c r="E664" s="28" t="s">
        <v>2889</v>
      </c>
      <c r="F664" s="29" t="s">
        <v>2890</v>
      </c>
      <c r="G664" s="30">
        <f>IFERROR(VLOOKUP($F664,'Production Only'!$AL$2:$AU$38,10,FALSE),'Production Only'!$AU$39)</f>
        <v>2.4232292053071945E-2</v>
      </c>
      <c r="H664" s="30">
        <f>IFERROR(VLOOKUP($F664,'Production Only'!$AL$2:$AU$38,9,FALSE),'Production Only'!$AT$39)</f>
        <v>1.219527367005955</v>
      </c>
      <c r="I664" s="30">
        <f>IFERROR(VLOOKUP($F664,'Production Only'!$AL$2:$AU$38,8,FALSE),'Production Only'!$AS$39)</f>
        <v>0.48793004003171608</v>
      </c>
      <c r="J664" s="31">
        <f>IFERROR(VLOOKUP($F664,'Production Only'!$AX$2:$BG$38,10,FALSE),'Production Only'!$BG$39)</f>
        <v>5.6630675699581717E-3</v>
      </c>
      <c r="K664" s="31">
        <f>IFERROR(VLOOKUP($F664,'Production Only'!$AX$2:$BG$38,9,FALSE),'Production Only'!$BF$39)</f>
        <v>1.4895751995434567</v>
      </c>
      <c r="L664" s="31">
        <f>IFERROR(VLOOKUP($F664,'Production Only'!$AX$2:$BG$38,8,FALSE),'Production Only'!$BE$39)</f>
        <v>0.80935440345454335</v>
      </c>
      <c r="M664" s="31">
        <f>IFERROR(VLOOKUP($F664,'Production Only'!$BJ$2:$BS$38,10,FALSE),'Production Only'!$BS$39)</f>
        <v>2.2636414564047174E-2</v>
      </c>
      <c r="N664" s="31">
        <f>IFERROR(VLOOKUP($F664,'Production Only'!$BJ$2:$BS$38,9,FALSE),'Production Only'!$BR$39)</f>
        <v>1.1925994178888928</v>
      </c>
      <c r="O664" s="31">
        <f>IFERROR(VLOOKUP($F664,'Production Only'!$BJ$2:$BS$38,8,FALSE),'Production Only'!$BQ$39)</f>
        <v>0.40093865907518167</v>
      </c>
    </row>
    <row r="665" spans="1:15" customFormat="1" x14ac:dyDescent="0.25">
      <c r="A665" s="28" t="s">
        <v>2998</v>
      </c>
      <c r="B665" s="28" t="s">
        <v>2887</v>
      </c>
      <c r="C665" s="28" t="s">
        <v>1752</v>
      </c>
      <c r="D665" s="28" t="s">
        <v>2888</v>
      </c>
      <c r="E665" s="28" t="s">
        <v>2889</v>
      </c>
      <c r="F665" s="29" t="s">
        <v>2890</v>
      </c>
      <c r="G665" s="30">
        <f>IFERROR(VLOOKUP($F665,'Production Only'!$AL$2:$AU$38,10,FALSE),'Production Only'!$AU$39)</f>
        <v>2.4232292053071945E-2</v>
      </c>
      <c r="H665" s="30">
        <f>IFERROR(VLOOKUP($F665,'Production Only'!$AL$2:$AU$38,9,FALSE),'Production Only'!$AT$39)</f>
        <v>1.219527367005955</v>
      </c>
      <c r="I665" s="30">
        <f>IFERROR(VLOOKUP($F665,'Production Only'!$AL$2:$AU$38,8,FALSE),'Production Only'!$AS$39)</f>
        <v>0.48793004003171608</v>
      </c>
      <c r="J665" s="31">
        <f>IFERROR(VLOOKUP($F665,'Production Only'!$AX$2:$BG$38,10,FALSE),'Production Only'!$BG$39)</f>
        <v>5.6630675699581717E-3</v>
      </c>
      <c r="K665" s="31">
        <f>IFERROR(VLOOKUP($F665,'Production Only'!$AX$2:$BG$38,9,FALSE),'Production Only'!$BF$39)</f>
        <v>1.4895751995434567</v>
      </c>
      <c r="L665" s="31">
        <f>IFERROR(VLOOKUP($F665,'Production Only'!$AX$2:$BG$38,8,FALSE),'Production Only'!$BE$39)</f>
        <v>0.80935440345454335</v>
      </c>
      <c r="M665" s="31">
        <f>IFERROR(VLOOKUP($F665,'Production Only'!$BJ$2:$BS$38,10,FALSE),'Production Only'!$BS$39)</f>
        <v>2.2636414564047174E-2</v>
      </c>
      <c r="N665" s="31">
        <f>IFERROR(VLOOKUP($F665,'Production Only'!$BJ$2:$BS$38,9,FALSE),'Production Only'!$BR$39)</f>
        <v>1.1925994178888928</v>
      </c>
      <c r="O665" s="31">
        <f>IFERROR(VLOOKUP($F665,'Production Only'!$BJ$2:$BS$38,8,FALSE),'Production Only'!$BQ$39)</f>
        <v>0.40093865907518167</v>
      </c>
    </row>
    <row r="666" spans="1:15" customFormat="1" x14ac:dyDescent="0.25">
      <c r="A666" s="28" t="s">
        <v>2999</v>
      </c>
      <c r="B666" s="28" t="s">
        <v>2887</v>
      </c>
      <c r="C666" s="28" t="s">
        <v>3000</v>
      </c>
      <c r="D666" s="28" t="s">
        <v>2888</v>
      </c>
      <c r="E666" s="28" t="s">
        <v>2889</v>
      </c>
      <c r="F666" s="29" t="s">
        <v>2890</v>
      </c>
      <c r="G666" s="30">
        <f>IFERROR(VLOOKUP($F666,'Production Only'!$AL$2:$AU$38,10,FALSE),'Production Only'!$AU$39)</f>
        <v>2.4232292053071945E-2</v>
      </c>
      <c r="H666" s="30">
        <f>IFERROR(VLOOKUP($F666,'Production Only'!$AL$2:$AU$38,9,FALSE),'Production Only'!$AT$39)</f>
        <v>1.219527367005955</v>
      </c>
      <c r="I666" s="30">
        <f>IFERROR(VLOOKUP($F666,'Production Only'!$AL$2:$AU$38,8,FALSE),'Production Only'!$AS$39)</f>
        <v>0.48793004003171608</v>
      </c>
      <c r="J666" s="31">
        <f>IFERROR(VLOOKUP($F666,'Production Only'!$AX$2:$BG$38,10,FALSE),'Production Only'!$BG$39)</f>
        <v>5.6630675699581717E-3</v>
      </c>
      <c r="K666" s="31">
        <f>IFERROR(VLOOKUP($F666,'Production Only'!$AX$2:$BG$38,9,FALSE),'Production Only'!$BF$39)</f>
        <v>1.4895751995434567</v>
      </c>
      <c r="L666" s="31">
        <f>IFERROR(VLOOKUP($F666,'Production Only'!$AX$2:$BG$38,8,FALSE),'Production Only'!$BE$39)</f>
        <v>0.80935440345454335</v>
      </c>
      <c r="M666" s="31">
        <f>IFERROR(VLOOKUP($F666,'Production Only'!$BJ$2:$BS$38,10,FALSE),'Production Only'!$BS$39)</f>
        <v>2.2636414564047174E-2</v>
      </c>
      <c r="N666" s="31">
        <f>IFERROR(VLOOKUP($F666,'Production Only'!$BJ$2:$BS$38,9,FALSE),'Production Only'!$BR$39)</f>
        <v>1.1925994178888928</v>
      </c>
      <c r="O666" s="31">
        <f>IFERROR(VLOOKUP($F666,'Production Only'!$BJ$2:$BS$38,8,FALSE),'Production Only'!$BQ$39)</f>
        <v>0.40093865907518167</v>
      </c>
    </row>
    <row r="667" spans="1:15" customFormat="1" x14ac:dyDescent="0.25">
      <c r="A667" s="28" t="s">
        <v>3001</v>
      </c>
      <c r="B667" s="28" t="s">
        <v>2887</v>
      </c>
      <c r="C667" s="28" t="s">
        <v>3002</v>
      </c>
      <c r="D667" s="28" t="s">
        <v>2896</v>
      </c>
      <c r="E667" s="28" t="s">
        <v>2897</v>
      </c>
      <c r="F667" s="29" t="s">
        <v>2898</v>
      </c>
      <c r="G667" s="30">
        <f>IFERROR(VLOOKUP($F667,'Production Only'!$AL$2:$AU$38,10,FALSE),'Production Only'!$AU$39)</f>
        <v>2.4232292053071945E-2</v>
      </c>
      <c r="H667" s="30">
        <f>IFERROR(VLOOKUP($F667,'Production Only'!$AL$2:$AU$38,9,FALSE),'Production Only'!$AT$39)</f>
        <v>1.219527367005955</v>
      </c>
      <c r="I667" s="30">
        <f>IFERROR(VLOOKUP($F667,'Production Only'!$AL$2:$AU$38,8,FALSE),'Production Only'!$AS$39)</f>
        <v>0.48793004003171608</v>
      </c>
      <c r="J667" s="31">
        <f>IFERROR(VLOOKUP($F667,'Production Only'!$AX$2:$BG$38,10,FALSE),'Production Only'!$BG$39)</f>
        <v>5.6630675699581717E-3</v>
      </c>
      <c r="K667" s="31">
        <f>IFERROR(VLOOKUP($F667,'Production Only'!$AX$2:$BG$38,9,FALSE),'Production Only'!$BF$39)</f>
        <v>1.4895751995434567</v>
      </c>
      <c r="L667" s="31">
        <f>IFERROR(VLOOKUP($F667,'Production Only'!$AX$2:$BG$38,8,FALSE),'Production Only'!$BE$39)</f>
        <v>0.80935440345454335</v>
      </c>
      <c r="M667" s="31">
        <f>IFERROR(VLOOKUP($F667,'Production Only'!$BJ$2:$BS$38,10,FALSE),'Production Only'!$BS$39)</f>
        <v>2.2636414564047174E-2</v>
      </c>
      <c r="N667" s="31">
        <f>IFERROR(VLOOKUP($F667,'Production Only'!$BJ$2:$BS$38,9,FALSE),'Production Only'!$BR$39)</f>
        <v>1.1925994178888928</v>
      </c>
      <c r="O667" s="31">
        <f>IFERROR(VLOOKUP($F667,'Production Only'!$BJ$2:$BS$38,8,FALSE),'Production Only'!$BQ$39)</f>
        <v>0.40093865907518167</v>
      </c>
    </row>
    <row r="668" spans="1:15" customFormat="1" x14ac:dyDescent="0.25">
      <c r="A668" s="28" t="s">
        <v>3003</v>
      </c>
      <c r="B668" s="28" t="s">
        <v>2887</v>
      </c>
      <c r="C668" s="28" t="s">
        <v>3004</v>
      </c>
      <c r="D668" s="28" t="s">
        <v>2888</v>
      </c>
      <c r="E668" s="28" t="s">
        <v>2889</v>
      </c>
      <c r="F668" s="29" t="s">
        <v>2890</v>
      </c>
      <c r="G668" s="30">
        <f>IFERROR(VLOOKUP($F668,'Production Only'!$AL$2:$AU$38,10,FALSE),'Production Only'!$AU$39)</f>
        <v>2.4232292053071945E-2</v>
      </c>
      <c r="H668" s="30">
        <f>IFERROR(VLOOKUP($F668,'Production Only'!$AL$2:$AU$38,9,FALSE),'Production Only'!$AT$39)</f>
        <v>1.219527367005955</v>
      </c>
      <c r="I668" s="30">
        <f>IFERROR(VLOOKUP($F668,'Production Only'!$AL$2:$AU$38,8,FALSE),'Production Only'!$AS$39)</f>
        <v>0.48793004003171608</v>
      </c>
      <c r="J668" s="31">
        <f>IFERROR(VLOOKUP($F668,'Production Only'!$AX$2:$BG$38,10,FALSE),'Production Only'!$BG$39)</f>
        <v>5.6630675699581717E-3</v>
      </c>
      <c r="K668" s="31">
        <f>IFERROR(VLOOKUP($F668,'Production Only'!$AX$2:$BG$38,9,FALSE),'Production Only'!$BF$39)</f>
        <v>1.4895751995434567</v>
      </c>
      <c r="L668" s="31">
        <f>IFERROR(VLOOKUP($F668,'Production Only'!$AX$2:$BG$38,8,FALSE),'Production Only'!$BE$39)</f>
        <v>0.80935440345454335</v>
      </c>
      <c r="M668" s="31">
        <f>IFERROR(VLOOKUP($F668,'Production Only'!$BJ$2:$BS$38,10,FALSE),'Production Only'!$BS$39)</f>
        <v>2.2636414564047174E-2</v>
      </c>
      <c r="N668" s="31">
        <f>IFERROR(VLOOKUP($F668,'Production Only'!$BJ$2:$BS$38,9,FALSE),'Production Only'!$BR$39)</f>
        <v>1.1925994178888928</v>
      </c>
      <c r="O668" s="31">
        <f>IFERROR(VLOOKUP($F668,'Production Only'!$BJ$2:$BS$38,8,FALSE),'Production Only'!$BQ$39)</f>
        <v>0.40093865907518167</v>
      </c>
    </row>
    <row r="669" spans="1:15" customFormat="1" x14ac:dyDescent="0.25">
      <c r="A669" s="28" t="s">
        <v>3005</v>
      </c>
      <c r="B669" s="28" t="s">
        <v>2887</v>
      </c>
      <c r="C669" s="28" t="s">
        <v>1754</v>
      </c>
      <c r="D669" s="28" t="s">
        <v>2888</v>
      </c>
      <c r="E669" s="28" t="s">
        <v>2889</v>
      </c>
      <c r="F669" s="29" t="s">
        <v>2890</v>
      </c>
      <c r="G669" s="30">
        <f>IFERROR(VLOOKUP($F669,'Production Only'!$AL$2:$AU$38,10,FALSE),'Production Only'!$AU$39)</f>
        <v>2.4232292053071945E-2</v>
      </c>
      <c r="H669" s="30">
        <f>IFERROR(VLOOKUP($F669,'Production Only'!$AL$2:$AU$38,9,FALSE),'Production Only'!$AT$39)</f>
        <v>1.219527367005955</v>
      </c>
      <c r="I669" s="30">
        <f>IFERROR(VLOOKUP($F669,'Production Only'!$AL$2:$AU$38,8,FALSE),'Production Only'!$AS$39)</f>
        <v>0.48793004003171608</v>
      </c>
      <c r="J669" s="31">
        <f>IFERROR(VLOOKUP($F669,'Production Only'!$AX$2:$BG$38,10,FALSE),'Production Only'!$BG$39)</f>
        <v>5.6630675699581717E-3</v>
      </c>
      <c r="K669" s="31">
        <f>IFERROR(VLOOKUP($F669,'Production Only'!$AX$2:$BG$38,9,FALSE),'Production Only'!$BF$39)</f>
        <v>1.4895751995434567</v>
      </c>
      <c r="L669" s="31">
        <f>IFERROR(VLOOKUP($F669,'Production Only'!$AX$2:$BG$38,8,FALSE),'Production Only'!$BE$39)</f>
        <v>0.80935440345454335</v>
      </c>
      <c r="M669" s="31">
        <f>IFERROR(VLOOKUP($F669,'Production Only'!$BJ$2:$BS$38,10,FALSE),'Production Only'!$BS$39)</f>
        <v>2.2636414564047174E-2</v>
      </c>
      <c r="N669" s="31">
        <f>IFERROR(VLOOKUP($F669,'Production Only'!$BJ$2:$BS$38,9,FALSE),'Production Only'!$BR$39)</f>
        <v>1.1925994178888928</v>
      </c>
      <c r="O669" s="31">
        <f>IFERROR(VLOOKUP($F669,'Production Only'!$BJ$2:$BS$38,8,FALSE),'Production Only'!$BQ$39)</f>
        <v>0.40093865907518167</v>
      </c>
    </row>
    <row r="670" spans="1:15" customFormat="1" x14ac:dyDescent="0.25">
      <c r="A670" s="28" t="s">
        <v>3006</v>
      </c>
      <c r="B670" s="28" t="s">
        <v>2887</v>
      </c>
      <c r="C670" s="28" t="s">
        <v>3007</v>
      </c>
      <c r="D670" s="28" t="s">
        <v>2888</v>
      </c>
      <c r="E670" s="28" t="s">
        <v>2889</v>
      </c>
      <c r="F670" s="29" t="s">
        <v>2890</v>
      </c>
      <c r="G670" s="30">
        <f>IFERROR(VLOOKUP($F670,'Production Only'!$AL$2:$AU$38,10,FALSE),'Production Only'!$AU$39)</f>
        <v>2.4232292053071945E-2</v>
      </c>
      <c r="H670" s="30">
        <f>IFERROR(VLOOKUP($F670,'Production Only'!$AL$2:$AU$38,9,FALSE),'Production Only'!$AT$39)</f>
        <v>1.219527367005955</v>
      </c>
      <c r="I670" s="30">
        <f>IFERROR(VLOOKUP($F670,'Production Only'!$AL$2:$AU$38,8,FALSE),'Production Only'!$AS$39)</f>
        <v>0.48793004003171608</v>
      </c>
      <c r="J670" s="31">
        <f>IFERROR(VLOOKUP($F670,'Production Only'!$AX$2:$BG$38,10,FALSE),'Production Only'!$BG$39)</f>
        <v>5.6630675699581717E-3</v>
      </c>
      <c r="K670" s="31">
        <f>IFERROR(VLOOKUP($F670,'Production Only'!$AX$2:$BG$38,9,FALSE),'Production Only'!$BF$39)</f>
        <v>1.4895751995434567</v>
      </c>
      <c r="L670" s="31">
        <f>IFERROR(VLOOKUP($F670,'Production Only'!$AX$2:$BG$38,8,FALSE),'Production Only'!$BE$39)</f>
        <v>0.80935440345454335</v>
      </c>
      <c r="M670" s="31">
        <f>IFERROR(VLOOKUP($F670,'Production Only'!$BJ$2:$BS$38,10,FALSE),'Production Only'!$BS$39)</f>
        <v>2.2636414564047174E-2</v>
      </c>
      <c r="N670" s="31">
        <f>IFERROR(VLOOKUP($F670,'Production Only'!$BJ$2:$BS$38,9,FALSE),'Production Only'!$BR$39)</f>
        <v>1.1925994178888928</v>
      </c>
      <c r="O670" s="31">
        <f>IFERROR(VLOOKUP($F670,'Production Only'!$BJ$2:$BS$38,8,FALSE),'Production Only'!$BQ$39)</f>
        <v>0.40093865907518167</v>
      </c>
    </row>
    <row r="671" spans="1:15" customFormat="1" x14ac:dyDescent="0.25">
      <c r="A671" s="28" t="s">
        <v>3008</v>
      </c>
      <c r="B671" s="28" t="s">
        <v>2887</v>
      </c>
      <c r="C671" s="28" t="s">
        <v>1758</v>
      </c>
      <c r="D671" s="28" t="s">
        <v>2888</v>
      </c>
      <c r="E671" s="28" t="s">
        <v>2889</v>
      </c>
      <c r="F671" s="29" t="s">
        <v>2890</v>
      </c>
      <c r="G671" s="30">
        <f>IFERROR(VLOOKUP($F671,'Production Only'!$AL$2:$AU$38,10,FALSE),'Production Only'!$AU$39)</f>
        <v>2.4232292053071945E-2</v>
      </c>
      <c r="H671" s="30">
        <f>IFERROR(VLOOKUP($F671,'Production Only'!$AL$2:$AU$38,9,FALSE),'Production Only'!$AT$39)</f>
        <v>1.219527367005955</v>
      </c>
      <c r="I671" s="30">
        <f>IFERROR(VLOOKUP($F671,'Production Only'!$AL$2:$AU$38,8,FALSE),'Production Only'!$AS$39)</f>
        <v>0.48793004003171608</v>
      </c>
      <c r="J671" s="31">
        <f>IFERROR(VLOOKUP($F671,'Production Only'!$AX$2:$BG$38,10,FALSE),'Production Only'!$BG$39)</f>
        <v>5.6630675699581717E-3</v>
      </c>
      <c r="K671" s="31">
        <f>IFERROR(VLOOKUP($F671,'Production Only'!$AX$2:$BG$38,9,FALSE),'Production Only'!$BF$39)</f>
        <v>1.4895751995434567</v>
      </c>
      <c r="L671" s="31">
        <f>IFERROR(VLOOKUP($F671,'Production Only'!$AX$2:$BG$38,8,FALSE),'Production Only'!$BE$39)</f>
        <v>0.80935440345454335</v>
      </c>
      <c r="M671" s="31">
        <f>IFERROR(VLOOKUP($F671,'Production Only'!$BJ$2:$BS$38,10,FALSE),'Production Only'!$BS$39)</f>
        <v>2.2636414564047174E-2</v>
      </c>
      <c r="N671" s="31">
        <f>IFERROR(VLOOKUP($F671,'Production Only'!$BJ$2:$BS$38,9,FALSE),'Production Only'!$BR$39)</f>
        <v>1.1925994178888928</v>
      </c>
      <c r="O671" s="31">
        <f>IFERROR(VLOOKUP($F671,'Production Only'!$BJ$2:$BS$38,8,FALSE),'Production Only'!$BQ$39)</f>
        <v>0.40093865907518167</v>
      </c>
    </row>
    <row r="672" spans="1:15" customFormat="1" x14ac:dyDescent="0.25">
      <c r="A672" s="28" t="s">
        <v>3009</v>
      </c>
      <c r="B672" s="28" t="s">
        <v>2887</v>
      </c>
      <c r="C672" s="28" t="s">
        <v>2026</v>
      </c>
      <c r="D672" s="28" t="s">
        <v>2888</v>
      </c>
      <c r="E672" s="28" t="s">
        <v>2889</v>
      </c>
      <c r="F672" s="29" t="s">
        <v>2890</v>
      </c>
      <c r="G672" s="30">
        <f>IFERROR(VLOOKUP($F672,'Production Only'!$AL$2:$AU$38,10,FALSE),'Production Only'!$AU$39)</f>
        <v>2.4232292053071945E-2</v>
      </c>
      <c r="H672" s="30">
        <f>IFERROR(VLOOKUP($F672,'Production Only'!$AL$2:$AU$38,9,FALSE),'Production Only'!$AT$39)</f>
        <v>1.219527367005955</v>
      </c>
      <c r="I672" s="30">
        <f>IFERROR(VLOOKUP($F672,'Production Only'!$AL$2:$AU$38,8,FALSE),'Production Only'!$AS$39)</f>
        <v>0.48793004003171608</v>
      </c>
      <c r="J672" s="31">
        <f>IFERROR(VLOOKUP($F672,'Production Only'!$AX$2:$BG$38,10,FALSE),'Production Only'!$BG$39)</f>
        <v>5.6630675699581717E-3</v>
      </c>
      <c r="K672" s="31">
        <f>IFERROR(VLOOKUP($F672,'Production Only'!$AX$2:$BG$38,9,FALSE),'Production Only'!$BF$39)</f>
        <v>1.4895751995434567</v>
      </c>
      <c r="L672" s="31">
        <f>IFERROR(VLOOKUP($F672,'Production Only'!$AX$2:$BG$38,8,FALSE),'Production Only'!$BE$39)</f>
        <v>0.80935440345454335</v>
      </c>
      <c r="M672" s="31">
        <f>IFERROR(VLOOKUP($F672,'Production Only'!$BJ$2:$BS$38,10,FALSE),'Production Only'!$BS$39)</f>
        <v>2.2636414564047174E-2</v>
      </c>
      <c r="N672" s="31">
        <f>IFERROR(VLOOKUP($F672,'Production Only'!$BJ$2:$BS$38,9,FALSE),'Production Only'!$BR$39)</f>
        <v>1.1925994178888928</v>
      </c>
      <c r="O672" s="31">
        <f>IFERROR(VLOOKUP($F672,'Production Only'!$BJ$2:$BS$38,8,FALSE),'Production Only'!$BQ$39)</f>
        <v>0.40093865907518167</v>
      </c>
    </row>
    <row r="673" spans="1:15" customFormat="1" x14ac:dyDescent="0.25">
      <c r="A673" s="28" t="s">
        <v>3010</v>
      </c>
      <c r="B673" s="28" t="s">
        <v>2887</v>
      </c>
      <c r="C673" s="28" t="s">
        <v>2030</v>
      </c>
      <c r="D673" s="28" t="s">
        <v>2888</v>
      </c>
      <c r="E673" s="28" t="s">
        <v>2889</v>
      </c>
      <c r="F673" s="29" t="s">
        <v>2890</v>
      </c>
      <c r="G673" s="30">
        <f>IFERROR(VLOOKUP($F673,'Production Only'!$AL$2:$AU$38,10,FALSE),'Production Only'!$AU$39)</f>
        <v>2.4232292053071945E-2</v>
      </c>
      <c r="H673" s="30">
        <f>IFERROR(VLOOKUP($F673,'Production Only'!$AL$2:$AU$38,9,FALSE),'Production Only'!$AT$39)</f>
        <v>1.219527367005955</v>
      </c>
      <c r="I673" s="30">
        <f>IFERROR(VLOOKUP($F673,'Production Only'!$AL$2:$AU$38,8,FALSE),'Production Only'!$AS$39)</f>
        <v>0.48793004003171608</v>
      </c>
      <c r="J673" s="31">
        <f>IFERROR(VLOOKUP($F673,'Production Only'!$AX$2:$BG$38,10,FALSE),'Production Only'!$BG$39)</f>
        <v>5.6630675699581717E-3</v>
      </c>
      <c r="K673" s="31">
        <f>IFERROR(VLOOKUP($F673,'Production Only'!$AX$2:$BG$38,9,FALSE),'Production Only'!$BF$39)</f>
        <v>1.4895751995434567</v>
      </c>
      <c r="L673" s="31">
        <f>IFERROR(VLOOKUP($F673,'Production Only'!$AX$2:$BG$38,8,FALSE),'Production Only'!$BE$39)</f>
        <v>0.80935440345454335</v>
      </c>
      <c r="M673" s="31">
        <f>IFERROR(VLOOKUP($F673,'Production Only'!$BJ$2:$BS$38,10,FALSE),'Production Only'!$BS$39)</f>
        <v>2.2636414564047174E-2</v>
      </c>
      <c r="N673" s="31">
        <f>IFERROR(VLOOKUP($F673,'Production Only'!$BJ$2:$BS$38,9,FALSE),'Production Only'!$BR$39)</f>
        <v>1.1925994178888928</v>
      </c>
      <c r="O673" s="31">
        <f>IFERROR(VLOOKUP($F673,'Production Only'!$BJ$2:$BS$38,8,FALSE),'Production Only'!$BQ$39)</f>
        <v>0.40093865907518167</v>
      </c>
    </row>
    <row r="674" spans="1:15" customFormat="1" x14ac:dyDescent="0.25">
      <c r="A674" s="28" t="s">
        <v>3011</v>
      </c>
      <c r="B674" s="28" t="s">
        <v>2887</v>
      </c>
      <c r="C674" s="28" t="s">
        <v>2494</v>
      </c>
      <c r="D674" s="28" t="s">
        <v>2888</v>
      </c>
      <c r="E674" s="28" t="s">
        <v>2889</v>
      </c>
      <c r="F674" s="29" t="s">
        <v>2890</v>
      </c>
      <c r="G674" s="30">
        <f>IFERROR(VLOOKUP($F674,'Production Only'!$AL$2:$AU$38,10,FALSE),'Production Only'!$AU$39)</f>
        <v>2.4232292053071945E-2</v>
      </c>
      <c r="H674" s="30">
        <f>IFERROR(VLOOKUP($F674,'Production Only'!$AL$2:$AU$38,9,FALSE),'Production Only'!$AT$39)</f>
        <v>1.219527367005955</v>
      </c>
      <c r="I674" s="30">
        <f>IFERROR(VLOOKUP($F674,'Production Only'!$AL$2:$AU$38,8,FALSE),'Production Only'!$AS$39)</f>
        <v>0.48793004003171608</v>
      </c>
      <c r="J674" s="31">
        <f>IFERROR(VLOOKUP($F674,'Production Only'!$AX$2:$BG$38,10,FALSE),'Production Only'!$BG$39)</f>
        <v>5.6630675699581717E-3</v>
      </c>
      <c r="K674" s="31">
        <f>IFERROR(VLOOKUP($F674,'Production Only'!$AX$2:$BG$38,9,FALSE),'Production Only'!$BF$39)</f>
        <v>1.4895751995434567</v>
      </c>
      <c r="L674" s="31">
        <f>IFERROR(VLOOKUP($F674,'Production Only'!$AX$2:$BG$38,8,FALSE),'Production Only'!$BE$39)</f>
        <v>0.80935440345454335</v>
      </c>
      <c r="M674" s="31">
        <f>IFERROR(VLOOKUP($F674,'Production Only'!$BJ$2:$BS$38,10,FALSE),'Production Only'!$BS$39)</f>
        <v>2.2636414564047174E-2</v>
      </c>
      <c r="N674" s="31">
        <f>IFERROR(VLOOKUP($F674,'Production Only'!$BJ$2:$BS$38,9,FALSE),'Production Only'!$BR$39)</f>
        <v>1.1925994178888928</v>
      </c>
      <c r="O674" s="31">
        <f>IFERROR(VLOOKUP($F674,'Production Only'!$BJ$2:$BS$38,8,FALSE),'Production Only'!$BQ$39)</f>
        <v>0.40093865907518167</v>
      </c>
    </row>
    <row r="675" spans="1:15" customFormat="1" x14ac:dyDescent="0.25">
      <c r="A675" s="28" t="s">
        <v>3012</v>
      </c>
      <c r="B675" s="28" t="s">
        <v>2887</v>
      </c>
      <c r="C675" s="28" t="s">
        <v>1760</v>
      </c>
      <c r="D675" s="28" t="s">
        <v>2888</v>
      </c>
      <c r="E675" s="28" t="s">
        <v>2889</v>
      </c>
      <c r="F675" s="29" t="s">
        <v>2890</v>
      </c>
      <c r="G675" s="30">
        <f>IFERROR(VLOOKUP($F675,'Production Only'!$AL$2:$AU$38,10,FALSE),'Production Only'!$AU$39)</f>
        <v>2.4232292053071945E-2</v>
      </c>
      <c r="H675" s="30">
        <f>IFERROR(VLOOKUP($F675,'Production Only'!$AL$2:$AU$38,9,FALSE),'Production Only'!$AT$39)</f>
        <v>1.219527367005955</v>
      </c>
      <c r="I675" s="30">
        <f>IFERROR(VLOOKUP($F675,'Production Only'!$AL$2:$AU$38,8,FALSE),'Production Only'!$AS$39)</f>
        <v>0.48793004003171608</v>
      </c>
      <c r="J675" s="31">
        <f>IFERROR(VLOOKUP($F675,'Production Only'!$AX$2:$BG$38,10,FALSE),'Production Only'!$BG$39)</f>
        <v>5.6630675699581717E-3</v>
      </c>
      <c r="K675" s="31">
        <f>IFERROR(VLOOKUP($F675,'Production Only'!$AX$2:$BG$38,9,FALSE),'Production Only'!$BF$39)</f>
        <v>1.4895751995434567</v>
      </c>
      <c r="L675" s="31">
        <f>IFERROR(VLOOKUP($F675,'Production Only'!$AX$2:$BG$38,8,FALSE),'Production Only'!$BE$39)</f>
        <v>0.80935440345454335</v>
      </c>
      <c r="M675" s="31">
        <f>IFERROR(VLOOKUP($F675,'Production Only'!$BJ$2:$BS$38,10,FALSE),'Production Only'!$BS$39)</f>
        <v>2.2636414564047174E-2</v>
      </c>
      <c r="N675" s="31">
        <f>IFERROR(VLOOKUP($F675,'Production Only'!$BJ$2:$BS$38,9,FALSE),'Production Only'!$BR$39)</f>
        <v>1.1925994178888928</v>
      </c>
      <c r="O675" s="31">
        <f>IFERROR(VLOOKUP($F675,'Production Only'!$BJ$2:$BS$38,8,FALSE),'Production Only'!$BQ$39)</f>
        <v>0.40093865907518167</v>
      </c>
    </row>
    <row r="676" spans="1:15" customFormat="1" x14ac:dyDescent="0.25">
      <c r="A676" s="28" t="s">
        <v>3013</v>
      </c>
      <c r="B676" s="28" t="s">
        <v>2887</v>
      </c>
      <c r="C676" s="28" t="s">
        <v>3014</v>
      </c>
      <c r="D676" s="28" t="s">
        <v>2888</v>
      </c>
      <c r="E676" s="28" t="s">
        <v>2889</v>
      </c>
      <c r="F676" s="29" t="s">
        <v>2890</v>
      </c>
      <c r="G676" s="30">
        <f>IFERROR(VLOOKUP($F676,'Production Only'!$AL$2:$AU$38,10,FALSE),'Production Only'!$AU$39)</f>
        <v>2.4232292053071945E-2</v>
      </c>
      <c r="H676" s="30">
        <f>IFERROR(VLOOKUP($F676,'Production Only'!$AL$2:$AU$38,9,FALSE),'Production Only'!$AT$39)</f>
        <v>1.219527367005955</v>
      </c>
      <c r="I676" s="30">
        <f>IFERROR(VLOOKUP($F676,'Production Only'!$AL$2:$AU$38,8,FALSE),'Production Only'!$AS$39)</f>
        <v>0.48793004003171608</v>
      </c>
      <c r="J676" s="31">
        <f>IFERROR(VLOOKUP($F676,'Production Only'!$AX$2:$BG$38,10,FALSE),'Production Only'!$BG$39)</f>
        <v>5.6630675699581717E-3</v>
      </c>
      <c r="K676" s="31">
        <f>IFERROR(VLOOKUP($F676,'Production Only'!$AX$2:$BG$38,9,FALSE),'Production Only'!$BF$39)</f>
        <v>1.4895751995434567</v>
      </c>
      <c r="L676" s="31">
        <f>IFERROR(VLOOKUP($F676,'Production Only'!$AX$2:$BG$38,8,FALSE),'Production Only'!$BE$39)</f>
        <v>0.80935440345454335</v>
      </c>
      <c r="M676" s="31">
        <f>IFERROR(VLOOKUP($F676,'Production Only'!$BJ$2:$BS$38,10,FALSE),'Production Only'!$BS$39)</f>
        <v>2.2636414564047174E-2</v>
      </c>
      <c r="N676" s="31">
        <f>IFERROR(VLOOKUP($F676,'Production Only'!$BJ$2:$BS$38,9,FALSE),'Production Only'!$BR$39)</f>
        <v>1.1925994178888928</v>
      </c>
      <c r="O676" s="31">
        <f>IFERROR(VLOOKUP($F676,'Production Only'!$BJ$2:$BS$38,8,FALSE),'Production Only'!$BQ$39)</f>
        <v>0.40093865907518167</v>
      </c>
    </row>
    <row r="677" spans="1:15" customFormat="1" x14ac:dyDescent="0.25">
      <c r="A677" s="28" t="s">
        <v>3015</v>
      </c>
      <c r="B677" s="28" t="s">
        <v>2887</v>
      </c>
      <c r="C677" s="28" t="s">
        <v>3016</v>
      </c>
      <c r="D677" s="28" t="s">
        <v>2896</v>
      </c>
      <c r="E677" s="28" t="s">
        <v>2897</v>
      </c>
      <c r="F677" s="29" t="s">
        <v>2898</v>
      </c>
      <c r="G677" s="30">
        <f>IFERROR(VLOOKUP($F677,'Production Only'!$AL$2:$AU$38,10,FALSE),'Production Only'!$AU$39)</f>
        <v>2.4232292053071945E-2</v>
      </c>
      <c r="H677" s="30">
        <f>IFERROR(VLOOKUP($F677,'Production Only'!$AL$2:$AU$38,9,FALSE),'Production Only'!$AT$39)</f>
        <v>1.219527367005955</v>
      </c>
      <c r="I677" s="30">
        <f>IFERROR(VLOOKUP($F677,'Production Only'!$AL$2:$AU$38,8,FALSE),'Production Only'!$AS$39)</f>
        <v>0.48793004003171608</v>
      </c>
      <c r="J677" s="31">
        <f>IFERROR(VLOOKUP($F677,'Production Only'!$AX$2:$BG$38,10,FALSE),'Production Only'!$BG$39)</f>
        <v>5.6630675699581717E-3</v>
      </c>
      <c r="K677" s="31">
        <f>IFERROR(VLOOKUP($F677,'Production Only'!$AX$2:$BG$38,9,FALSE),'Production Only'!$BF$39)</f>
        <v>1.4895751995434567</v>
      </c>
      <c r="L677" s="31">
        <f>IFERROR(VLOOKUP($F677,'Production Only'!$AX$2:$BG$38,8,FALSE),'Production Only'!$BE$39)</f>
        <v>0.80935440345454335</v>
      </c>
      <c r="M677" s="31">
        <f>IFERROR(VLOOKUP($F677,'Production Only'!$BJ$2:$BS$38,10,FALSE),'Production Only'!$BS$39)</f>
        <v>2.2636414564047174E-2</v>
      </c>
      <c r="N677" s="31">
        <f>IFERROR(VLOOKUP($F677,'Production Only'!$BJ$2:$BS$38,9,FALSE),'Production Only'!$BR$39)</f>
        <v>1.1925994178888928</v>
      </c>
      <c r="O677" s="31">
        <f>IFERROR(VLOOKUP($F677,'Production Only'!$BJ$2:$BS$38,8,FALSE),'Production Only'!$BQ$39)</f>
        <v>0.40093865907518167</v>
      </c>
    </row>
    <row r="678" spans="1:15" customFormat="1" x14ac:dyDescent="0.25">
      <c r="A678" s="28" t="s">
        <v>3017</v>
      </c>
      <c r="B678" s="28" t="s">
        <v>2887</v>
      </c>
      <c r="C678" s="28" t="s">
        <v>1764</v>
      </c>
      <c r="D678" s="28" t="s">
        <v>2888</v>
      </c>
      <c r="E678" s="28" t="s">
        <v>2889</v>
      </c>
      <c r="F678" s="29" t="s">
        <v>2890</v>
      </c>
      <c r="G678" s="30">
        <f>IFERROR(VLOOKUP($F678,'Production Only'!$AL$2:$AU$38,10,FALSE),'Production Only'!$AU$39)</f>
        <v>2.4232292053071945E-2</v>
      </c>
      <c r="H678" s="30">
        <f>IFERROR(VLOOKUP($F678,'Production Only'!$AL$2:$AU$38,9,FALSE),'Production Only'!$AT$39)</f>
        <v>1.219527367005955</v>
      </c>
      <c r="I678" s="30">
        <f>IFERROR(VLOOKUP($F678,'Production Only'!$AL$2:$AU$38,8,FALSE),'Production Only'!$AS$39)</f>
        <v>0.48793004003171608</v>
      </c>
      <c r="J678" s="31">
        <f>IFERROR(VLOOKUP($F678,'Production Only'!$AX$2:$BG$38,10,FALSE),'Production Only'!$BG$39)</f>
        <v>5.6630675699581717E-3</v>
      </c>
      <c r="K678" s="31">
        <f>IFERROR(VLOOKUP($F678,'Production Only'!$AX$2:$BG$38,9,FALSE),'Production Only'!$BF$39)</f>
        <v>1.4895751995434567</v>
      </c>
      <c r="L678" s="31">
        <f>IFERROR(VLOOKUP($F678,'Production Only'!$AX$2:$BG$38,8,FALSE),'Production Only'!$BE$39)</f>
        <v>0.80935440345454335</v>
      </c>
      <c r="M678" s="31">
        <f>IFERROR(VLOOKUP($F678,'Production Only'!$BJ$2:$BS$38,10,FALSE),'Production Only'!$BS$39)</f>
        <v>2.2636414564047174E-2</v>
      </c>
      <c r="N678" s="31">
        <f>IFERROR(VLOOKUP($F678,'Production Only'!$BJ$2:$BS$38,9,FALSE),'Production Only'!$BR$39)</f>
        <v>1.1925994178888928</v>
      </c>
      <c r="O678" s="31">
        <f>IFERROR(VLOOKUP($F678,'Production Only'!$BJ$2:$BS$38,8,FALSE),'Production Only'!$BQ$39)</f>
        <v>0.40093865907518167</v>
      </c>
    </row>
    <row r="679" spans="1:15" customFormat="1" x14ac:dyDescent="0.25">
      <c r="A679" s="28" t="s">
        <v>3018</v>
      </c>
      <c r="B679" s="28" t="s">
        <v>2887</v>
      </c>
      <c r="C679" s="28" t="s">
        <v>2035</v>
      </c>
      <c r="D679" s="28" t="s">
        <v>2888</v>
      </c>
      <c r="E679" s="28" t="s">
        <v>2889</v>
      </c>
      <c r="F679" s="29" t="s">
        <v>2890</v>
      </c>
      <c r="G679" s="30">
        <f>IFERROR(VLOOKUP($F679,'Production Only'!$AL$2:$AU$38,10,FALSE),'Production Only'!$AU$39)</f>
        <v>2.4232292053071945E-2</v>
      </c>
      <c r="H679" s="30">
        <f>IFERROR(VLOOKUP($F679,'Production Only'!$AL$2:$AU$38,9,FALSE),'Production Only'!$AT$39)</f>
        <v>1.219527367005955</v>
      </c>
      <c r="I679" s="30">
        <f>IFERROR(VLOOKUP($F679,'Production Only'!$AL$2:$AU$38,8,FALSE),'Production Only'!$AS$39)</f>
        <v>0.48793004003171608</v>
      </c>
      <c r="J679" s="31">
        <f>IFERROR(VLOOKUP($F679,'Production Only'!$AX$2:$BG$38,10,FALSE),'Production Only'!$BG$39)</f>
        <v>5.6630675699581717E-3</v>
      </c>
      <c r="K679" s="31">
        <f>IFERROR(VLOOKUP($F679,'Production Only'!$AX$2:$BG$38,9,FALSE),'Production Only'!$BF$39)</f>
        <v>1.4895751995434567</v>
      </c>
      <c r="L679" s="31">
        <f>IFERROR(VLOOKUP($F679,'Production Only'!$AX$2:$BG$38,8,FALSE),'Production Only'!$BE$39)</f>
        <v>0.80935440345454335</v>
      </c>
      <c r="M679" s="31">
        <f>IFERROR(VLOOKUP($F679,'Production Only'!$BJ$2:$BS$38,10,FALSE),'Production Only'!$BS$39)</f>
        <v>2.2636414564047174E-2</v>
      </c>
      <c r="N679" s="31">
        <f>IFERROR(VLOOKUP($F679,'Production Only'!$BJ$2:$BS$38,9,FALSE),'Production Only'!$BR$39)</f>
        <v>1.1925994178888928</v>
      </c>
      <c r="O679" s="31">
        <f>IFERROR(VLOOKUP($F679,'Production Only'!$BJ$2:$BS$38,8,FALSE),'Production Only'!$BQ$39)</f>
        <v>0.40093865907518167</v>
      </c>
    </row>
    <row r="680" spans="1:15" customFormat="1" x14ac:dyDescent="0.25">
      <c r="A680" s="28" t="s">
        <v>3019</v>
      </c>
      <c r="B680" s="28" t="s">
        <v>2887</v>
      </c>
      <c r="C680" s="28" t="s">
        <v>3020</v>
      </c>
      <c r="D680" s="28" t="s">
        <v>2888</v>
      </c>
      <c r="E680" s="28" t="s">
        <v>2889</v>
      </c>
      <c r="F680" s="29" t="s">
        <v>2890</v>
      </c>
      <c r="G680" s="30">
        <f>IFERROR(VLOOKUP($F680,'Production Only'!$AL$2:$AU$38,10,FALSE),'Production Only'!$AU$39)</f>
        <v>2.4232292053071945E-2</v>
      </c>
      <c r="H680" s="30">
        <f>IFERROR(VLOOKUP($F680,'Production Only'!$AL$2:$AU$38,9,FALSE),'Production Only'!$AT$39)</f>
        <v>1.219527367005955</v>
      </c>
      <c r="I680" s="30">
        <f>IFERROR(VLOOKUP($F680,'Production Only'!$AL$2:$AU$38,8,FALSE),'Production Only'!$AS$39)</f>
        <v>0.48793004003171608</v>
      </c>
      <c r="J680" s="31">
        <f>IFERROR(VLOOKUP($F680,'Production Only'!$AX$2:$BG$38,10,FALSE),'Production Only'!$BG$39)</f>
        <v>5.6630675699581717E-3</v>
      </c>
      <c r="K680" s="31">
        <f>IFERROR(VLOOKUP($F680,'Production Only'!$AX$2:$BG$38,9,FALSE),'Production Only'!$BF$39)</f>
        <v>1.4895751995434567</v>
      </c>
      <c r="L680" s="31">
        <f>IFERROR(VLOOKUP($F680,'Production Only'!$AX$2:$BG$38,8,FALSE),'Production Only'!$BE$39)</f>
        <v>0.80935440345454335</v>
      </c>
      <c r="M680" s="31">
        <f>IFERROR(VLOOKUP($F680,'Production Only'!$BJ$2:$BS$38,10,FALSE),'Production Only'!$BS$39)</f>
        <v>2.2636414564047174E-2</v>
      </c>
      <c r="N680" s="31">
        <f>IFERROR(VLOOKUP($F680,'Production Only'!$BJ$2:$BS$38,9,FALSE),'Production Only'!$BR$39)</f>
        <v>1.1925994178888928</v>
      </c>
      <c r="O680" s="31">
        <f>IFERROR(VLOOKUP($F680,'Production Only'!$BJ$2:$BS$38,8,FALSE),'Production Only'!$BQ$39)</f>
        <v>0.40093865907518167</v>
      </c>
    </row>
    <row r="681" spans="1:15" customFormat="1" x14ac:dyDescent="0.25">
      <c r="A681" s="28" t="s">
        <v>3021</v>
      </c>
      <c r="B681" s="28" t="s">
        <v>2887</v>
      </c>
      <c r="C681" s="28" t="s">
        <v>3022</v>
      </c>
      <c r="D681" s="28" t="s">
        <v>2888</v>
      </c>
      <c r="E681" s="28" t="s">
        <v>2889</v>
      </c>
      <c r="F681" s="29" t="s">
        <v>2890</v>
      </c>
      <c r="G681" s="30">
        <f>IFERROR(VLOOKUP($F681,'Production Only'!$AL$2:$AU$38,10,FALSE),'Production Only'!$AU$39)</f>
        <v>2.4232292053071945E-2</v>
      </c>
      <c r="H681" s="30">
        <f>IFERROR(VLOOKUP($F681,'Production Only'!$AL$2:$AU$38,9,FALSE),'Production Only'!$AT$39)</f>
        <v>1.219527367005955</v>
      </c>
      <c r="I681" s="30">
        <f>IFERROR(VLOOKUP($F681,'Production Only'!$AL$2:$AU$38,8,FALSE),'Production Only'!$AS$39)</f>
        <v>0.48793004003171608</v>
      </c>
      <c r="J681" s="31">
        <f>IFERROR(VLOOKUP($F681,'Production Only'!$AX$2:$BG$38,10,FALSE),'Production Only'!$BG$39)</f>
        <v>5.6630675699581717E-3</v>
      </c>
      <c r="K681" s="31">
        <f>IFERROR(VLOOKUP($F681,'Production Only'!$AX$2:$BG$38,9,FALSE),'Production Only'!$BF$39)</f>
        <v>1.4895751995434567</v>
      </c>
      <c r="L681" s="31">
        <f>IFERROR(VLOOKUP($F681,'Production Only'!$AX$2:$BG$38,8,FALSE),'Production Only'!$BE$39)</f>
        <v>0.80935440345454335</v>
      </c>
      <c r="M681" s="31">
        <f>IFERROR(VLOOKUP($F681,'Production Only'!$BJ$2:$BS$38,10,FALSE),'Production Only'!$BS$39)</f>
        <v>2.2636414564047174E-2</v>
      </c>
      <c r="N681" s="31">
        <f>IFERROR(VLOOKUP($F681,'Production Only'!$BJ$2:$BS$38,9,FALSE),'Production Only'!$BR$39)</f>
        <v>1.1925994178888928</v>
      </c>
      <c r="O681" s="31">
        <f>IFERROR(VLOOKUP($F681,'Production Only'!$BJ$2:$BS$38,8,FALSE),'Production Only'!$BQ$39)</f>
        <v>0.40093865907518167</v>
      </c>
    </row>
    <row r="682" spans="1:15" customFormat="1" x14ac:dyDescent="0.25">
      <c r="A682" s="28" t="s">
        <v>3023</v>
      </c>
      <c r="B682" s="28" t="s">
        <v>2887</v>
      </c>
      <c r="C682" s="28" t="s">
        <v>2037</v>
      </c>
      <c r="D682" s="28" t="s">
        <v>2888</v>
      </c>
      <c r="E682" s="28" t="s">
        <v>2889</v>
      </c>
      <c r="F682" s="29" t="s">
        <v>2890</v>
      </c>
      <c r="G682" s="30">
        <f>IFERROR(VLOOKUP($F682,'Production Only'!$AL$2:$AU$38,10,FALSE),'Production Only'!$AU$39)</f>
        <v>2.4232292053071945E-2</v>
      </c>
      <c r="H682" s="30">
        <f>IFERROR(VLOOKUP($F682,'Production Only'!$AL$2:$AU$38,9,FALSE),'Production Only'!$AT$39)</f>
        <v>1.219527367005955</v>
      </c>
      <c r="I682" s="30">
        <f>IFERROR(VLOOKUP($F682,'Production Only'!$AL$2:$AU$38,8,FALSE),'Production Only'!$AS$39)</f>
        <v>0.48793004003171608</v>
      </c>
      <c r="J682" s="31">
        <f>IFERROR(VLOOKUP($F682,'Production Only'!$AX$2:$BG$38,10,FALSE),'Production Only'!$BG$39)</f>
        <v>5.6630675699581717E-3</v>
      </c>
      <c r="K682" s="31">
        <f>IFERROR(VLOOKUP($F682,'Production Only'!$AX$2:$BG$38,9,FALSE),'Production Only'!$BF$39)</f>
        <v>1.4895751995434567</v>
      </c>
      <c r="L682" s="31">
        <f>IFERROR(VLOOKUP($F682,'Production Only'!$AX$2:$BG$38,8,FALSE),'Production Only'!$BE$39)</f>
        <v>0.80935440345454335</v>
      </c>
      <c r="M682" s="31">
        <f>IFERROR(VLOOKUP($F682,'Production Only'!$BJ$2:$BS$38,10,FALSE),'Production Only'!$BS$39)</f>
        <v>2.2636414564047174E-2</v>
      </c>
      <c r="N682" s="31">
        <f>IFERROR(VLOOKUP($F682,'Production Only'!$BJ$2:$BS$38,9,FALSE),'Production Only'!$BR$39)</f>
        <v>1.1925994178888928</v>
      </c>
      <c r="O682" s="31">
        <f>IFERROR(VLOOKUP($F682,'Production Only'!$BJ$2:$BS$38,8,FALSE),'Production Only'!$BQ$39)</f>
        <v>0.40093865907518167</v>
      </c>
    </row>
    <row r="683" spans="1:15" customFormat="1" x14ac:dyDescent="0.25">
      <c r="A683" s="28" t="s">
        <v>3024</v>
      </c>
      <c r="B683" s="28" t="s">
        <v>2887</v>
      </c>
      <c r="C683" s="28" t="s">
        <v>1766</v>
      </c>
      <c r="D683" s="28" t="s">
        <v>2888</v>
      </c>
      <c r="E683" s="28" t="s">
        <v>2889</v>
      </c>
      <c r="F683" s="29" t="s">
        <v>2890</v>
      </c>
      <c r="G683" s="30">
        <f>IFERROR(VLOOKUP($F683,'Production Only'!$AL$2:$AU$38,10,FALSE),'Production Only'!$AU$39)</f>
        <v>2.4232292053071945E-2</v>
      </c>
      <c r="H683" s="30">
        <f>IFERROR(VLOOKUP($F683,'Production Only'!$AL$2:$AU$38,9,FALSE),'Production Only'!$AT$39)</f>
        <v>1.219527367005955</v>
      </c>
      <c r="I683" s="30">
        <f>IFERROR(VLOOKUP($F683,'Production Only'!$AL$2:$AU$38,8,FALSE),'Production Only'!$AS$39)</f>
        <v>0.48793004003171608</v>
      </c>
      <c r="J683" s="31">
        <f>IFERROR(VLOOKUP($F683,'Production Only'!$AX$2:$BG$38,10,FALSE),'Production Only'!$BG$39)</f>
        <v>5.6630675699581717E-3</v>
      </c>
      <c r="K683" s="31">
        <f>IFERROR(VLOOKUP($F683,'Production Only'!$AX$2:$BG$38,9,FALSE),'Production Only'!$BF$39)</f>
        <v>1.4895751995434567</v>
      </c>
      <c r="L683" s="31">
        <f>IFERROR(VLOOKUP($F683,'Production Only'!$AX$2:$BG$38,8,FALSE),'Production Only'!$BE$39)</f>
        <v>0.80935440345454335</v>
      </c>
      <c r="M683" s="31">
        <f>IFERROR(VLOOKUP($F683,'Production Only'!$BJ$2:$BS$38,10,FALSE),'Production Only'!$BS$39)</f>
        <v>2.2636414564047174E-2</v>
      </c>
      <c r="N683" s="31">
        <f>IFERROR(VLOOKUP($F683,'Production Only'!$BJ$2:$BS$38,9,FALSE),'Production Only'!$BR$39)</f>
        <v>1.1925994178888928</v>
      </c>
      <c r="O683" s="31">
        <f>IFERROR(VLOOKUP($F683,'Production Only'!$BJ$2:$BS$38,8,FALSE),'Production Only'!$BQ$39)</f>
        <v>0.40093865907518167</v>
      </c>
    </row>
    <row r="684" spans="1:15" customFormat="1" x14ac:dyDescent="0.25">
      <c r="A684" s="28" t="s">
        <v>3025</v>
      </c>
      <c r="B684" s="28" t="s">
        <v>2887</v>
      </c>
      <c r="C684" s="28" t="s">
        <v>3026</v>
      </c>
      <c r="D684" s="28" t="s">
        <v>2888</v>
      </c>
      <c r="E684" s="28" t="s">
        <v>2889</v>
      </c>
      <c r="F684" s="29" t="s">
        <v>2890</v>
      </c>
      <c r="G684" s="30">
        <f>IFERROR(VLOOKUP($F684,'Production Only'!$AL$2:$AU$38,10,FALSE),'Production Only'!$AU$39)</f>
        <v>2.4232292053071945E-2</v>
      </c>
      <c r="H684" s="30">
        <f>IFERROR(VLOOKUP($F684,'Production Only'!$AL$2:$AU$38,9,FALSE),'Production Only'!$AT$39)</f>
        <v>1.219527367005955</v>
      </c>
      <c r="I684" s="30">
        <f>IFERROR(VLOOKUP($F684,'Production Only'!$AL$2:$AU$38,8,FALSE),'Production Only'!$AS$39)</f>
        <v>0.48793004003171608</v>
      </c>
      <c r="J684" s="31">
        <f>IFERROR(VLOOKUP($F684,'Production Only'!$AX$2:$BG$38,10,FALSE),'Production Only'!$BG$39)</f>
        <v>5.6630675699581717E-3</v>
      </c>
      <c r="K684" s="31">
        <f>IFERROR(VLOOKUP($F684,'Production Only'!$AX$2:$BG$38,9,FALSE),'Production Only'!$BF$39)</f>
        <v>1.4895751995434567</v>
      </c>
      <c r="L684" s="31">
        <f>IFERROR(VLOOKUP($F684,'Production Only'!$AX$2:$BG$38,8,FALSE),'Production Only'!$BE$39)</f>
        <v>0.80935440345454335</v>
      </c>
      <c r="M684" s="31">
        <f>IFERROR(VLOOKUP($F684,'Production Only'!$BJ$2:$BS$38,10,FALSE),'Production Only'!$BS$39)</f>
        <v>2.2636414564047174E-2</v>
      </c>
      <c r="N684" s="31">
        <f>IFERROR(VLOOKUP($F684,'Production Only'!$BJ$2:$BS$38,9,FALSE),'Production Only'!$BR$39)</f>
        <v>1.1925994178888928</v>
      </c>
      <c r="O684" s="31">
        <f>IFERROR(VLOOKUP($F684,'Production Only'!$BJ$2:$BS$38,8,FALSE),'Production Only'!$BQ$39)</f>
        <v>0.40093865907518167</v>
      </c>
    </row>
    <row r="685" spans="1:15" customFormat="1" x14ac:dyDescent="0.25">
      <c r="A685" s="28" t="s">
        <v>3027</v>
      </c>
      <c r="B685" s="28" t="s">
        <v>2887</v>
      </c>
      <c r="C685" s="28" t="s">
        <v>3028</v>
      </c>
      <c r="D685" s="28" t="s">
        <v>2896</v>
      </c>
      <c r="E685" s="28" t="s">
        <v>2897</v>
      </c>
      <c r="F685" s="29" t="s">
        <v>2898</v>
      </c>
      <c r="G685" s="30">
        <f>IFERROR(VLOOKUP($F685,'Production Only'!$AL$2:$AU$38,10,FALSE),'Production Only'!$AU$39)</f>
        <v>2.4232292053071945E-2</v>
      </c>
      <c r="H685" s="30">
        <f>IFERROR(VLOOKUP($F685,'Production Only'!$AL$2:$AU$38,9,FALSE),'Production Only'!$AT$39)</f>
        <v>1.219527367005955</v>
      </c>
      <c r="I685" s="30">
        <f>IFERROR(VLOOKUP($F685,'Production Only'!$AL$2:$AU$38,8,FALSE),'Production Only'!$AS$39)</f>
        <v>0.48793004003171608</v>
      </c>
      <c r="J685" s="31">
        <f>IFERROR(VLOOKUP($F685,'Production Only'!$AX$2:$BG$38,10,FALSE),'Production Only'!$BG$39)</f>
        <v>5.6630675699581717E-3</v>
      </c>
      <c r="K685" s="31">
        <f>IFERROR(VLOOKUP($F685,'Production Only'!$AX$2:$BG$38,9,FALSE),'Production Only'!$BF$39)</f>
        <v>1.4895751995434567</v>
      </c>
      <c r="L685" s="31">
        <f>IFERROR(VLOOKUP($F685,'Production Only'!$AX$2:$BG$38,8,FALSE),'Production Only'!$BE$39)</f>
        <v>0.80935440345454335</v>
      </c>
      <c r="M685" s="31">
        <f>IFERROR(VLOOKUP($F685,'Production Only'!$BJ$2:$BS$38,10,FALSE),'Production Only'!$BS$39)</f>
        <v>2.2636414564047174E-2</v>
      </c>
      <c r="N685" s="31">
        <f>IFERROR(VLOOKUP($F685,'Production Only'!$BJ$2:$BS$38,9,FALSE),'Production Only'!$BR$39)</f>
        <v>1.1925994178888928</v>
      </c>
      <c r="O685" s="31">
        <f>IFERROR(VLOOKUP($F685,'Production Only'!$BJ$2:$BS$38,8,FALSE),'Production Only'!$BQ$39)</f>
        <v>0.40093865907518167</v>
      </c>
    </row>
    <row r="686" spans="1:15" customFormat="1" x14ac:dyDescent="0.25">
      <c r="A686" s="28" t="s">
        <v>3029</v>
      </c>
      <c r="B686" s="28" t="s">
        <v>2887</v>
      </c>
      <c r="C686" s="28" t="s">
        <v>3030</v>
      </c>
      <c r="D686" s="28" t="s">
        <v>2888</v>
      </c>
      <c r="E686" s="28" t="s">
        <v>2889</v>
      </c>
      <c r="F686" s="29" t="s">
        <v>2890</v>
      </c>
      <c r="G686" s="30">
        <f>IFERROR(VLOOKUP($F686,'Production Only'!$AL$2:$AU$38,10,FALSE),'Production Only'!$AU$39)</f>
        <v>2.4232292053071945E-2</v>
      </c>
      <c r="H686" s="30">
        <f>IFERROR(VLOOKUP($F686,'Production Only'!$AL$2:$AU$38,9,FALSE),'Production Only'!$AT$39)</f>
        <v>1.219527367005955</v>
      </c>
      <c r="I686" s="30">
        <f>IFERROR(VLOOKUP($F686,'Production Only'!$AL$2:$AU$38,8,FALSE),'Production Only'!$AS$39)</f>
        <v>0.48793004003171608</v>
      </c>
      <c r="J686" s="31">
        <f>IFERROR(VLOOKUP($F686,'Production Only'!$AX$2:$BG$38,10,FALSE),'Production Only'!$BG$39)</f>
        <v>5.6630675699581717E-3</v>
      </c>
      <c r="K686" s="31">
        <f>IFERROR(VLOOKUP($F686,'Production Only'!$AX$2:$BG$38,9,FALSE),'Production Only'!$BF$39)</f>
        <v>1.4895751995434567</v>
      </c>
      <c r="L686" s="31">
        <f>IFERROR(VLOOKUP($F686,'Production Only'!$AX$2:$BG$38,8,FALSE),'Production Only'!$BE$39)</f>
        <v>0.80935440345454335</v>
      </c>
      <c r="M686" s="31">
        <f>IFERROR(VLOOKUP($F686,'Production Only'!$BJ$2:$BS$38,10,FALSE),'Production Only'!$BS$39)</f>
        <v>2.2636414564047174E-2</v>
      </c>
      <c r="N686" s="31">
        <f>IFERROR(VLOOKUP($F686,'Production Only'!$BJ$2:$BS$38,9,FALSE),'Production Only'!$BR$39)</f>
        <v>1.1925994178888928</v>
      </c>
      <c r="O686" s="31">
        <f>IFERROR(VLOOKUP($F686,'Production Only'!$BJ$2:$BS$38,8,FALSE),'Production Only'!$BQ$39)</f>
        <v>0.40093865907518167</v>
      </c>
    </row>
    <row r="687" spans="1:15" customFormat="1" x14ac:dyDescent="0.25">
      <c r="A687" s="28" t="s">
        <v>3031</v>
      </c>
      <c r="B687" s="28" t="s">
        <v>2887</v>
      </c>
      <c r="C687" s="28" t="s">
        <v>2049</v>
      </c>
      <c r="D687" s="28" t="s">
        <v>2888</v>
      </c>
      <c r="E687" s="28" t="s">
        <v>2889</v>
      </c>
      <c r="F687" s="29" t="s">
        <v>2890</v>
      </c>
      <c r="G687" s="30">
        <f>IFERROR(VLOOKUP($F687,'Production Only'!$AL$2:$AU$38,10,FALSE),'Production Only'!$AU$39)</f>
        <v>2.4232292053071945E-2</v>
      </c>
      <c r="H687" s="30">
        <f>IFERROR(VLOOKUP($F687,'Production Only'!$AL$2:$AU$38,9,FALSE),'Production Only'!$AT$39)</f>
        <v>1.219527367005955</v>
      </c>
      <c r="I687" s="30">
        <f>IFERROR(VLOOKUP($F687,'Production Only'!$AL$2:$AU$38,8,FALSE),'Production Only'!$AS$39)</f>
        <v>0.48793004003171608</v>
      </c>
      <c r="J687" s="31">
        <f>IFERROR(VLOOKUP($F687,'Production Only'!$AX$2:$BG$38,10,FALSE),'Production Only'!$BG$39)</f>
        <v>5.6630675699581717E-3</v>
      </c>
      <c r="K687" s="31">
        <f>IFERROR(VLOOKUP($F687,'Production Only'!$AX$2:$BG$38,9,FALSE),'Production Only'!$BF$39)</f>
        <v>1.4895751995434567</v>
      </c>
      <c r="L687" s="31">
        <f>IFERROR(VLOOKUP($F687,'Production Only'!$AX$2:$BG$38,8,FALSE),'Production Only'!$BE$39)</f>
        <v>0.80935440345454335</v>
      </c>
      <c r="M687" s="31">
        <f>IFERROR(VLOOKUP($F687,'Production Only'!$BJ$2:$BS$38,10,FALSE),'Production Only'!$BS$39)</f>
        <v>2.2636414564047174E-2</v>
      </c>
      <c r="N687" s="31">
        <f>IFERROR(VLOOKUP($F687,'Production Only'!$BJ$2:$BS$38,9,FALSE),'Production Only'!$BR$39)</f>
        <v>1.1925994178888928</v>
      </c>
      <c r="O687" s="31">
        <f>IFERROR(VLOOKUP($F687,'Production Only'!$BJ$2:$BS$38,8,FALSE),'Production Only'!$BQ$39)</f>
        <v>0.40093865907518167</v>
      </c>
    </row>
    <row r="688" spans="1:15" customFormat="1" x14ac:dyDescent="0.25">
      <c r="A688" s="28" t="s">
        <v>3032</v>
      </c>
      <c r="B688" s="28" t="s">
        <v>2887</v>
      </c>
      <c r="C688" s="28" t="s">
        <v>3033</v>
      </c>
      <c r="D688" s="28" t="s">
        <v>2888</v>
      </c>
      <c r="E688" s="28" t="s">
        <v>2889</v>
      </c>
      <c r="F688" s="29" t="s">
        <v>2890</v>
      </c>
      <c r="G688" s="30">
        <f>IFERROR(VLOOKUP($F688,'Production Only'!$AL$2:$AU$38,10,FALSE),'Production Only'!$AU$39)</f>
        <v>2.4232292053071945E-2</v>
      </c>
      <c r="H688" s="30">
        <f>IFERROR(VLOOKUP($F688,'Production Only'!$AL$2:$AU$38,9,FALSE),'Production Only'!$AT$39)</f>
        <v>1.219527367005955</v>
      </c>
      <c r="I688" s="30">
        <f>IFERROR(VLOOKUP($F688,'Production Only'!$AL$2:$AU$38,8,FALSE),'Production Only'!$AS$39)</f>
        <v>0.48793004003171608</v>
      </c>
      <c r="J688" s="31">
        <f>IFERROR(VLOOKUP($F688,'Production Only'!$AX$2:$BG$38,10,FALSE),'Production Only'!$BG$39)</f>
        <v>5.6630675699581717E-3</v>
      </c>
      <c r="K688" s="31">
        <f>IFERROR(VLOOKUP($F688,'Production Only'!$AX$2:$BG$38,9,FALSE),'Production Only'!$BF$39)</f>
        <v>1.4895751995434567</v>
      </c>
      <c r="L688" s="31">
        <f>IFERROR(VLOOKUP($F688,'Production Only'!$AX$2:$BG$38,8,FALSE),'Production Only'!$BE$39)</f>
        <v>0.80935440345454335</v>
      </c>
      <c r="M688" s="31">
        <f>IFERROR(VLOOKUP($F688,'Production Only'!$BJ$2:$BS$38,10,FALSE),'Production Only'!$BS$39)</f>
        <v>2.2636414564047174E-2</v>
      </c>
      <c r="N688" s="31">
        <f>IFERROR(VLOOKUP($F688,'Production Only'!$BJ$2:$BS$38,9,FALSE),'Production Only'!$BR$39)</f>
        <v>1.1925994178888928</v>
      </c>
      <c r="O688" s="31">
        <f>IFERROR(VLOOKUP($F688,'Production Only'!$BJ$2:$BS$38,8,FALSE),'Production Only'!$BQ$39)</f>
        <v>0.40093865907518167</v>
      </c>
    </row>
    <row r="689" spans="1:15" customFormat="1" x14ac:dyDescent="0.25">
      <c r="A689" s="28" t="s">
        <v>3034</v>
      </c>
      <c r="B689" s="28" t="s">
        <v>2887</v>
      </c>
      <c r="C689" s="28" t="s">
        <v>3035</v>
      </c>
      <c r="D689" s="28" t="s">
        <v>2888</v>
      </c>
      <c r="E689" s="28" t="s">
        <v>2889</v>
      </c>
      <c r="F689" s="29" t="s">
        <v>2890</v>
      </c>
      <c r="G689" s="30">
        <f>IFERROR(VLOOKUP($F689,'Production Only'!$AL$2:$AU$38,10,FALSE),'Production Only'!$AU$39)</f>
        <v>2.4232292053071945E-2</v>
      </c>
      <c r="H689" s="30">
        <f>IFERROR(VLOOKUP($F689,'Production Only'!$AL$2:$AU$38,9,FALSE),'Production Only'!$AT$39)</f>
        <v>1.219527367005955</v>
      </c>
      <c r="I689" s="30">
        <f>IFERROR(VLOOKUP($F689,'Production Only'!$AL$2:$AU$38,8,FALSE),'Production Only'!$AS$39)</f>
        <v>0.48793004003171608</v>
      </c>
      <c r="J689" s="31">
        <f>IFERROR(VLOOKUP($F689,'Production Only'!$AX$2:$BG$38,10,FALSE),'Production Only'!$BG$39)</f>
        <v>5.6630675699581717E-3</v>
      </c>
      <c r="K689" s="31">
        <f>IFERROR(VLOOKUP($F689,'Production Only'!$AX$2:$BG$38,9,FALSE),'Production Only'!$BF$39)</f>
        <v>1.4895751995434567</v>
      </c>
      <c r="L689" s="31">
        <f>IFERROR(VLOOKUP($F689,'Production Only'!$AX$2:$BG$38,8,FALSE),'Production Only'!$BE$39)</f>
        <v>0.80935440345454335</v>
      </c>
      <c r="M689" s="31">
        <f>IFERROR(VLOOKUP($F689,'Production Only'!$BJ$2:$BS$38,10,FALSE),'Production Only'!$BS$39)</f>
        <v>2.2636414564047174E-2</v>
      </c>
      <c r="N689" s="31">
        <f>IFERROR(VLOOKUP($F689,'Production Only'!$BJ$2:$BS$38,9,FALSE),'Production Only'!$BR$39)</f>
        <v>1.1925994178888928</v>
      </c>
      <c r="O689" s="31">
        <f>IFERROR(VLOOKUP($F689,'Production Only'!$BJ$2:$BS$38,8,FALSE),'Production Only'!$BQ$39)</f>
        <v>0.40093865907518167</v>
      </c>
    </row>
    <row r="690" spans="1:15" customFormat="1" x14ac:dyDescent="0.25">
      <c r="A690" s="28" t="s">
        <v>3036</v>
      </c>
      <c r="B690" s="28" t="s">
        <v>2887</v>
      </c>
      <c r="C690" s="28" t="s">
        <v>2768</v>
      </c>
      <c r="D690" s="28" t="s">
        <v>2888</v>
      </c>
      <c r="E690" s="28" t="s">
        <v>2889</v>
      </c>
      <c r="F690" s="29" t="s">
        <v>2890</v>
      </c>
      <c r="G690" s="30">
        <f>IFERROR(VLOOKUP($F690,'Production Only'!$AL$2:$AU$38,10,FALSE),'Production Only'!$AU$39)</f>
        <v>2.4232292053071945E-2</v>
      </c>
      <c r="H690" s="30">
        <f>IFERROR(VLOOKUP($F690,'Production Only'!$AL$2:$AU$38,9,FALSE),'Production Only'!$AT$39)</f>
        <v>1.219527367005955</v>
      </c>
      <c r="I690" s="30">
        <f>IFERROR(VLOOKUP($F690,'Production Only'!$AL$2:$AU$38,8,FALSE),'Production Only'!$AS$39)</f>
        <v>0.48793004003171608</v>
      </c>
      <c r="J690" s="31">
        <f>IFERROR(VLOOKUP($F690,'Production Only'!$AX$2:$BG$38,10,FALSE),'Production Only'!$BG$39)</f>
        <v>5.6630675699581717E-3</v>
      </c>
      <c r="K690" s="31">
        <f>IFERROR(VLOOKUP($F690,'Production Only'!$AX$2:$BG$38,9,FALSE),'Production Only'!$BF$39)</f>
        <v>1.4895751995434567</v>
      </c>
      <c r="L690" s="31">
        <f>IFERROR(VLOOKUP($F690,'Production Only'!$AX$2:$BG$38,8,FALSE),'Production Only'!$BE$39)</f>
        <v>0.80935440345454335</v>
      </c>
      <c r="M690" s="31">
        <f>IFERROR(VLOOKUP($F690,'Production Only'!$BJ$2:$BS$38,10,FALSE),'Production Only'!$BS$39)</f>
        <v>2.2636414564047174E-2</v>
      </c>
      <c r="N690" s="31">
        <f>IFERROR(VLOOKUP($F690,'Production Only'!$BJ$2:$BS$38,9,FALSE),'Production Only'!$BR$39)</f>
        <v>1.1925994178888928</v>
      </c>
      <c r="O690" s="31">
        <f>IFERROR(VLOOKUP($F690,'Production Only'!$BJ$2:$BS$38,8,FALSE),'Production Only'!$BQ$39)</f>
        <v>0.40093865907518167</v>
      </c>
    </row>
    <row r="691" spans="1:15" customFormat="1" x14ac:dyDescent="0.25">
      <c r="A691" s="28" t="s">
        <v>3037</v>
      </c>
      <c r="B691" s="28" t="s">
        <v>2887</v>
      </c>
      <c r="C691" s="28" t="s">
        <v>1778</v>
      </c>
      <c r="D691" s="28" t="s">
        <v>2888</v>
      </c>
      <c r="E691" s="28" t="s">
        <v>2889</v>
      </c>
      <c r="F691" s="29" t="s">
        <v>2890</v>
      </c>
      <c r="G691" s="30">
        <f>IFERROR(VLOOKUP($F691,'Production Only'!$AL$2:$AU$38,10,FALSE),'Production Only'!$AU$39)</f>
        <v>2.4232292053071945E-2</v>
      </c>
      <c r="H691" s="30">
        <f>IFERROR(VLOOKUP($F691,'Production Only'!$AL$2:$AU$38,9,FALSE),'Production Only'!$AT$39)</f>
        <v>1.219527367005955</v>
      </c>
      <c r="I691" s="30">
        <f>IFERROR(VLOOKUP($F691,'Production Only'!$AL$2:$AU$38,8,FALSE),'Production Only'!$AS$39)</f>
        <v>0.48793004003171608</v>
      </c>
      <c r="J691" s="31">
        <f>IFERROR(VLOOKUP($F691,'Production Only'!$AX$2:$BG$38,10,FALSE),'Production Only'!$BG$39)</f>
        <v>5.6630675699581717E-3</v>
      </c>
      <c r="K691" s="31">
        <f>IFERROR(VLOOKUP($F691,'Production Only'!$AX$2:$BG$38,9,FALSE),'Production Only'!$BF$39)</f>
        <v>1.4895751995434567</v>
      </c>
      <c r="L691" s="31">
        <f>IFERROR(VLOOKUP($F691,'Production Only'!$AX$2:$BG$38,8,FALSE),'Production Only'!$BE$39)</f>
        <v>0.80935440345454335</v>
      </c>
      <c r="M691" s="31">
        <f>IFERROR(VLOOKUP($F691,'Production Only'!$BJ$2:$BS$38,10,FALSE),'Production Only'!$BS$39)</f>
        <v>2.2636414564047174E-2</v>
      </c>
      <c r="N691" s="31">
        <f>IFERROR(VLOOKUP($F691,'Production Only'!$BJ$2:$BS$38,9,FALSE),'Production Only'!$BR$39)</f>
        <v>1.1925994178888928</v>
      </c>
      <c r="O691" s="31">
        <f>IFERROR(VLOOKUP($F691,'Production Only'!$BJ$2:$BS$38,8,FALSE),'Production Only'!$BQ$39)</f>
        <v>0.40093865907518167</v>
      </c>
    </row>
    <row r="692" spans="1:15" customFormat="1" x14ac:dyDescent="0.25">
      <c r="A692" s="28" t="s">
        <v>3038</v>
      </c>
      <c r="B692" s="28" t="s">
        <v>2887</v>
      </c>
      <c r="C692" s="28" t="s">
        <v>2771</v>
      </c>
      <c r="D692" s="28" t="s">
        <v>2888</v>
      </c>
      <c r="E692" s="28" t="s">
        <v>2889</v>
      </c>
      <c r="F692" s="29" t="s">
        <v>2890</v>
      </c>
      <c r="G692" s="30">
        <f>IFERROR(VLOOKUP($F692,'Production Only'!$AL$2:$AU$38,10,FALSE),'Production Only'!$AU$39)</f>
        <v>2.4232292053071945E-2</v>
      </c>
      <c r="H692" s="30">
        <f>IFERROR(VLOOKUP($F692,'Production Only'!$AL$2:$AU$38,9,FALSE),'Production Only'!$AT$39)</f>
        <v>1.219527367005955</v>
      </c>
      <c r="I692" s="30">
        <f>IFERROR(VLOOKUP($F692,'Production Only'!$AL$2:$AU$38,8,FALSE),'Production Only'!$AS$39)</f>
        <v>0.48793004003171608</v>
      </c>
      <c r="J692" s="31">
        <f>IFERROR(VLOOKUP($F692,'Production Only'!$AX$2:$BG$38,10,FALSE),'Production Only'!$BG$39)</f>
        <v>5.6630675699581717E-3</v>
      </c>
      <c r="K692" s="31">
        <f>IFERROR(VLOOKUP($F692,'Production Only'!$AX$2:$BG$38,9,FALSE),'Production Only'!$BF$39)</f>
        <v>1.4895751995434567</v>
      </c>
      <c r="L692" s="31">
        <f>IFERROR(VLOOKUP($F692,'Production Only'!$AX$2:$BG$38,8,FALSE),'Production Only'!$BE$39)</f>
        <v>0.80935440345454335</v>
      </c>
      <c r="M692" s="31">
        <f>IFERROR(VLOOKUP($F692,'Production Only'!$BJ$2:$BS$38,10,FALSE),'Production Only'!$BS$39)</f>
        <v>2.2636414564047174E-2</v>
      </c>
      <c r="N692" s="31">
        <f>IFERROR(VLOOKUP($F692,'Production Only'!$BJ$2:$BS$38,9,FALSE),'Production Only'!$BR$39)</f>
        <v>1.1925994178888928</v>
      </c>
      <c r="O692" s="31">
        <f>IFERROR(VLOOKUP($F692,'Production Only'!$BJ$2:$BS$38,8,FALSE),'Production Only'!$BQ$39)</f>
        <v>0.40093865907518167</v>
      </c>
    </row>
    <row r="693" spans="1:15" customFormat="1" x14ac:dyDescent="0.25">
      <c r="A693" s="28" t="s">
        <v>3039</v>
      </c>
      <c r="B693" s="28" t="s">
        <v>2887</v>
      </c>
      <c r="C693" s="28" t="s">
        <v>2054</v>
      </c>
      <c r="D693" s="28" t="s">
        <v>2888</v>
      </c>
      <c r="E693" s="28" t="s">
        <v>2889</v>
      </c>
      <c r="F693" s="29" t="s">
        <v>2890</v>
      </c>
      <c r="G693" s="30">
        <f>IFERROR(VLOOKUP($F693,'Production Only'!$AL$2:$AU$38,10,FALSE),'Production Only'!$AU$39)</f>
        <v>2.4232292053071945E-2</v>
      </c>
      <c r="H693" s="30">
        <f>IFERROR(VLOOKUP($F693,'Production Only'!$AL$2:$AU$38,9,FALSE),'Production Only'!$AT$39)</f>
        <v>1.219527367005955</v>
      </c>
      <c r="I693" s="30">
        <f>IFERROR(VLOOKUP($F693,'Production Only'!$AL$2:$AU$38,8,FALSE),'Production Only'!$AS$39)</f>
        <v>0.48793004003171608</v>
      </c>
      <c r="J693" s="31">
        <f>IFERROR(VLOOKUP($F693,'Production Only'!$AX$2:$BG$38,10,FALSE),'Production Only'!$BG$39)</f>
        <v>5.6630675699581717E-3</v>
      </c>
      <c r="K693" s="31">
        <f>IFERROR(VLOOKUP($F693,'Production Only'!$AX$2:$BG$38,9,FALSE),'Production Only'!$BF$39)</f>
        <v>1.4895751995434567</v>
      </c>
      <c r="L693" s="31">
        <f>IFERROR(VLOOKUP($F693,'Production Only'!$AX$2:$BG$38,8,FALSE),'Production Only'!$BE$39)</f>
        <v>0.80935440345454335</v>
      </c>
      <c r="M693" s="31">
        <f>IFERROR(VLOOKUP($F693,'Production Only'!$BJ$2:$BS$38,10,FALSE),'Production Only'!$BS$39)</f>
        <v>2.2636414564047174E-2</v>
      </c>
      <c r="N693" s="31">
        <f>IFERROR(VLOOKUP($F693,'Production Only'!$BJ$2:$BS$38,9,FALSE),'Production Only'!$BR$39)</f>
        <v>1.1925994178888928</v>
      </c>
      <c r="O693" s="31">
        <f>IFERROR(VLOOKUP($F693,'Production Only'!$BJ$2:$BS$38,8,FALSE),'Production Only'!$BQ$39)</f>
        <v>0.40093865907518167</v>
      </c>
    </row>
    <row r="694" spans="1:15" customFormat="1" x14ac:dyDescent="0.25">
      <c r="A694" s="28" t="s">
        <v>3040</v>
      </c>
      <c r="B694" s="28" t="s">
        <v>2887</v>
      </c>
      <c r="C694" s="28" t="s">
        <v>3041</v>
      </c>
      <c r="D694" s="28" t="s">
        <v>2896</v>
      </c>
      <c r="E694" s="28" t="s">
        <v>2897</v>
      </c>
      <c r="F694" s="29" t="s">
        <v>2898</v>
      </c>
      <c r="G694" s="30">
        <f>IFERROR(VLOOKUP($F694,'Production Only'!$AL$2:$AU$38,10,FALSE),'Production Only'!$AU$39)</f>
        <v>2.4232292053071945E-2</v>
      </c>
      <c r="H694" s="30">
        <f>IFERROR(VLOOKUP($F694,'Production Only'!$AL$2:$AU$38,9,FALSE),'Production Only'!$AT$39)</f>
        <v>1.219527367005955</v>
      </c>
      <c r="I694" s="30">
        <f>IFERROR(VLOOKUP($F694,'Production Only'!$AL$2:$AU$38,8,FALSE),'Production Only'!$AS$39)</f>
        <v>0.48793004003171608</v>
      </c>
      <c r="J694" s="31">
        <f>IFERROR(VLOOKUP($F694,'Production Only'!$AX$2:$BG$38,10,FALSE),'Production Only'!$BG$39)</f>
        <v>5.6630675699581717E-3</v>
      </c>
      <c r="K694" s="31">
        <f>IFERROR(VLOOKUP($F694,'Production Only'!$AX$2:$BG$38,9,FALSE),'Production Only'!$BF$39)</f>
        <v>1.4895751995434567</v>
      </c>
      <c r="L694" s="31">
        <f>IFERROR(VLOOKUP($F694,'Production Only'!$AX$2:$BG$38,8,FALSE),'Production Only'!$BE$39)</f>
        <v>0.80935440345454335</v>
      </c>
      <c r="M694" s="31">
        <f>IFERROR(VLOOKUP($F694,'Production Only'!$BJ$2:$BS$38,10,FALSE),'Production Only'!$BS$39)</f>
        <v>2.2636414564047174E-2</v>
      </c>
      <c r="N694" s="31">
        <f>IFERROR(VLOOKUP($F694,'Production Only'!$BJ$2:$BS$38,9,FALSE),'Production Only'!$BR$39)</f>
        <v>1.1925994178888928</v>
      </c>
      <c r="O694" s="31">
        <f>IFERROR(VLOOKUP($F694,'Production Only'!$BJ$2:$BS$38,8,FALSE),'Production Only'!$BQ$39)</f>
        <v>0.40093865907518167</v>
      </c>
    </row>
    <row r="695" spans="1:15" customFormat="1" x14ac:dyDescent="0.25">
      <c r="A695" s="28" t="s">
        <v>3042</v>
      </c>
      <c r="B695" s="28" t="s">
        <v>2887</v>
      </c>
      <c r="C695" s="28" t="s">
        <v>3043</v>
      </c>
      <c r="D695" s="28" t="s">
        <v>2896</v>
      </c>
      <c r="E695" s="28" t="s">
        <v>2897</v>
      </c>
      <c r="F695" s="29" t="s">
        <v>2898</v>
      </c>
      <c r="G695" s="30">
        <f>IFERROR(VLOOKUP($F695,'Production Only'!$AL$2:$AU$38,10,FALSE),'Production Only'!$AU$39)</f>
        <v>2.4232292053071945E-2</v>
      </c>
      <c r="H695" s="30">
        <f>IFERROR(VLOOKUP($F695,'Production Only'!$AL$2:$AU$38,9,FALSE),'Production Only'!$AT$39)</f>
        <v>1.219527367005955</v>
      </c>
      <c r="I695" s="30">
        <f>IFERROR(VLOOKUP($F695,'Production Only'!$AL$2:$AU$38,8,FALSE),'Production Only'!$AS$39)</f>
        <v>0.48793004003171608</v>
      </c>
      <c r="J695" s="31">
        <f>IFERROR(VLOOKUP($F695,'Production Only'!$AX$2:$BG$38,10,FALSE),'Production Only'!$BG$39)</f>
        <v>5.6630675699581717E-3</v>
      </c>
      <c r="K695" s="31">
        <f>IFERROR(VLOOKUP($F695,'Production Only'!$AX$2:$BG$38,9,FALSE),'Production Only'!$BF$39)</f>
        <v>1.4895751995434567</v>
      </c>
      <c r="L695" s="31">
        <f>IFERROR(VLOOKUP($F695,'Production Only'!$AX$2:$BG$38,8,FALSE),'Production Only'!$BE$39)</f>
        <v>0.80935440345454335</v>
      </c>
      <c r="M695" s="31">
        <f>IFERROR(VLOOKUP($F695,'Production Only'!$BJ$2:$BS$38,10,FALSE),'Production Only'!$BS$39)</f>
        <v>2.2636414564047174E-2</v>
      </c>
      <c r="N695" s="31">
        <f>IFERROR(VLOOKUP($F695,'Production Only'!$BJ$2:$BS$38,9,FALSE),'Production Only'!$BR$39)</f>
        <v>1.1925994178888928</v>
      </c>
      <c r="O695" s="31">
        <f>IFERROR(VLOOKUP($F695,'Production Only'!$BJ$2:$BS$38,8,FALSE),'Production Only'!$BQ$39)</f>
        <v>0.40093865907518167</v>
      </c>
    </row>
    <row r="696" spans="1:15" customFormat="1" x14ac:dyDescent="0.25">
      <c r="A696" s="28" t="s">
        <v>3044</v>
      </c>
      <c r="B696" s="28" t="s">
        <v>2887</v>
      </c>
      <c r="C696" s="28" t="s">
        <v>3045</v>
      </c>
      <c r="D696" s="28" t="s">
        <v>2888</v>
      </c>
      <c r="E696" s="28" t="s">
        <v>2889</v>
      </c>
      <c r="F696" s="29" t="s">
        <v>2890</v>
      </c>
      <c r="G696" s="30">
        <f>IFERROR(VLOOKUP($F696,'Production Only'!$AL$2:$AU$38,10,FALSE),'Production Only'!$AU$39)</f>
        <v>2.4232292053071945E-2</v>
      </c>
      <c r="H696" s="30">
        <f>IFERROR(VLOOKUP($F696,'Production Only'!$AL$2:$AU$38,9,FALSE),'Production Only'!$AT$39)</f>
        <v>1.219527367005955</v>
      </c>
      <c r="I696" s="30">
        <f>IFERROR(VLOOKUP($F696,'Production Only'!$AL$2:$AU$38,8,FALSE),'Production Only'!$AS$39)</f>
        <v>0.48793004003171608</v>
      </c>
      <c r="J696" s="31">
        <f>IFERROR(VLOOKUP($F696,'Production Only'!$AX$2:$BG$38,10,FALSE),'Production Only'!$BG$39)</f>
        <v>5.6630675699581717E-3</v>
      </c>
      <c r="K696" s="31">
        <f>IFERROR(VLOOKUP($F696,'Production Only'!$AX$2:$BG$38,9,FALSE),'Production Only'!$BF$39)</f>
        <v>1.4895751995434567</v>
      </c>
      <c r="L696" s="31">
        <f>IFERROR(VLOOKUP($F696,'Production Only'!$AX$2:$BG$38,8,FALSE),'Production Only'!$BE$39)</f>
        <v>0.80935440345454335</v>
      </c>
      <c r="M696" s="31">
        <f>IFERROR(VLOOKUP($F696,'Production Only'!$BJ$2:$BS$38,10,FALSE),'Production Only'!$BS$39)</f>
        <v>2.2636414564047174E-2</v>
      </c>
      <c r="N696" s="31">
        <f>IFERROR(VLOOKUP($F696,'Production Only'!$BJ$2:$BS$38,9,FALSE),'Production Only'!$BR$39)</f>
        <v>1.1925994178888928</v>
      </c>
      <c r="O696" s="31">
        <f>IFERROR(VLOOKUP($F696,'Production Only'!$BJ$2:$BS$38,8,FALSE),'Production Only'!$BQ$39)</f>
        <v>0.40093865907518167</v>
      </c>
    </row>
    <row r="697" spans="1:15" customFormat="1" x14ac:dyDescent="0.25">
      <c r="A697" s="28" t="s">
        <v>3046</v>
      </c>
      <c r="B697" s="28" t="s">
        <v>2887</v>
      </c>
      <c r="C697" s="28" t="s">
        <v>3047</v>
      </c>
      <c r="D697" s="28" t="s">
        <v>2896</v>
      </c>
      <c r="E697" s="28" t="s">
        <v>2897</v>
      </c>
      <c r="F697" s="29" t="s">
        <v>2898</v>
      </c>
      <c r="G697" s="30">
        <f>IFERROR(VLOOKUP($F697,'Production Only'!$AL$2:$AU$38,10,FALSE),'Production Only'!$AU$39)</f>
        <v>2.4232292053071945E-2</v>
      </c>
      <c r="H697" s="30">
        <f>IFERROR(VLOOKUP($F697,'Production Only'!$AL$2:$AU$38,9,FALSE),'Production Only'!$AT$39)</f>
        <v>1.219527367005955</v>
      </c>
      <c r="I697" s="30">
        <f>IFERROR(VLOOKUP($F697,'Production Only'!$AL$2:$AU$38,8,FALSE),'Production Only'!$AS$39)</f>
        <v>0.48793004003171608</v>
      </c>
      <c r="J697" s="31">
        <f>IFERROR(VLOOKUP($F697,'Production Only'!$AX$2:$BG$38,10,FALSE),'Production Only'!$BG$39)</f>
        <v>5.6630675699581717E-3</v>
      </c>
      <c r="K697" s="31">
        <f>IFERROR(VLOOKUP($F697,'Production Only'!$AX$2:$BG$38,9,FALSE),'Production Only'!$BF$39)</f>
        <v>1.4895751995434567</v>
      </c>
      <c r="L697" s="31">
        <f>IFERROR(VLOOKUP($F697,'Production Only'!$AX$2:$BG$38,8,FALSE),'Production Only'!$BE$39)</f>
        <v>0.80935440345454335</v>
      </c>
      <c r="M697" s="31">
        <f>IFERROR(VLOOKUP($F697,'Production Only'!$BJ$2:$BS$38,10,FALSE),'Production Only'!$BS$39)</f>
        <v>2.2636414564047174E-2</v>
      </c>
      <c r="N697" s="31">
        <f>IFERROR(VLOOKUP($F697,'Production Only'!$BJ$2:$BS$38,9,FALSE),'Production Only'!$BR$39)</f>
        <v>1.1925994178888928</v>
      </c>
      <c r="O697" s="31">
        <f>IFERROR(VLOOKUP($F697,'Production Only'!$BJ$2:$BS$38,8,FALSE),'Production Only'!$BQ$39)</f>
        <v>0.40093865907518167</v>
      </c>
    </row>
    <row r="698" spans="1:15" customFormat="1" x14ac:dyDescent="0.25">
      <c r="A698" s="28" t="s">
        <v>3048</v>
      </c>
      <c r="B698" s="28" t="s">
        <v>2887</v>
      </c>
      <c r="C698" s="28" t="s">
        <v>3049</v>
      </c>
      <c r="D698" s="28" t="s">
        <v>2888</v>
      </c>
      <c r="E698" s="28" t="s">
        <v>2889</v>
      </c>
      <c r="F698" s="29" t="s">
        <v>2890</v>
      </c>
      <c r="G698" s="30">
        <f>IFERROR(VLOOKUP($F698,'Production Only'!$AL$2:$AU$38,10,FALSE),'Production Only'!$AU$39)</f>
        <v>2.4232292053071945E-2</v>
      </c>
      <c r="H698" s="30">
        <f>IFERROR(VLOOKUP($F698,'Production Only'!$AL$2:$AU$38,9,FALSE),'Production Only'!$AT$39)</f>
        <v>1.219527367005955</v>
      </c>
      <c r="I698" s="30">
        <f>IFERROR(VLOOKUP($F698,'Production Only'!$AL$2:$AU$38,8,FALSE),'Production Only'!$AS$39)</f>
        <v>0.48793004003171608</v>
      </c>
      <c r="J698" s="31">
        <f>IFERROR(VLOOKUP($F698,'Production Only'!$AX$2:$BG$38,10,FALSE),'Production Only'!$BG$39)</f>
        <v>5.6630675699581717E-3</v>
      </c>
      <c r="K698" s="31">
        <f>IFERROR(VLOOKUP($F698,'Production Only'!$AX$2:$BG$38,9,FALSE),'Production Only'!$BF$39)</f>
        <v>1.4895751995434567</v>
      </c>
      <c r="L698" s="31">
        <f>IFERROR(VLOOKUP($F698,'Production Only'!$AX$2:$BG$38,8,FALSE),'Production Only'!$BE$39)</f>
        <v>0.80935440345454335</v>
      </c>
      <c r="M698" s="31">
        <f>IFERROR(VLOOKUP($F698,'Production Only'!$BJ$2:$BS$38,10,FALSE),'Production Only'!$BS$39)</f>
        <v>2.2636414564047174E-2</v>
      </c>
      <c r="N698" s="31">
        <f>IFERROR(VLOOKUP($F698,'Production Only'!$BJ$2:$BS$38,9,FALSE),'Production Only'!$BR$39)</f>
        <v>1.1925994178888928</v>
      </c>
      <c r="O698" s="31">
        <f>IFERROR(VLOOKUP($F698,'Production Only'!$BJ$2:$BS$38,8,FALSE),'Production Only'!$BQ$39)</f>
        <v>0.40093865907518167</v>
      </c>
    </row>
    <row r="699" spans="1:15" customFormat="1" x14ac:dyDescent="0.25">
      <c r="A699" s="28" t="s">
        <v>3050</v>
      </c>
      <c r="B699" s="28" t="s">
        <v>3051</v>
      </c>
      <c r="C699" s="28" t="s">
        <v>2219</v>
      </c>
      <c r="D699" s="28" t="s">
        <v>1724</v>
      </c>
      <c r="E699" s="28" t="s">
        <v>1725</v>
      </c>
      <c r="F699" s="29" t="s">
        <v>1726</v>
      </c>
      <c r="G699" s="30">
        <f>IFERROR(VLOOKUP($F699,'Production Only'!$AL$2:$AU$38,10,FALSE),'Production Only'!$AU$39)</f>
        <v>2.4232292053071945E-2</v>
      </c>
      <c r="H699" s="30">
        <f>IFERROR(VLOOKUP($F699,'Production Only'!$AL$2:$AU$38,9,FALSE),'Production Only'!$AT$39)</f>
        <v>1.219527367005955</v>
      </c>
      <c r="I699" s="30">
        <f>IFERROR(VLOOKUP($F699,'Production Only'!$AL$2:$AU$38,8,FALSE),'Production Only'!$AS$39)</f>
        <v>0.48793004003171608</v>
      </c>
      <c r="J699" s="31">
        <f>IFERROR(VLOOKUP($F699,'Production Only'!$AX$2:$BG$38,10,FALSE),'Production Only'!$BG$39)</f>
        <v>5.6630675699581717E-3</v>
      </c>
      <c r="K699" s="31">
        <f>IFERROR(VLOOKUP($F699,'Production Only'!$AX$2:$BG$38,9,FALSE),'Production Only'!$BF$39)</f>
        <v>1.4895751995434567</v>
      </c>
      <c r="L699" s="31">
        <f>IFERROR(VLOOKUP($F699,'Production Only'!$AX$2:$BG$38,8,FALSE),'Production Only'!$BE$39)</f>
        <v>0.80935440345454335</v>
      </c>
      <c r="M699" s="31">
        <f>IFERROR(VLOOKUP($F699,'Production Only'!$BJ$2:$BS$38,10,FALSE),'Production Only'!$BS$39)</f>
        <v>2.2636414564047174E-2</v>
      </c>
      <c r="N699" s="31">
        <f>IFERROR(VLOOKUP($F699,'Production Only'!$BJ$2:$BS$38,9,FALSE),'Production Only'!$BR$39)</f>
        <v>1.1925994178888928</v>
      </c>
      <c r="O699" s="31">
        <f>IFERROR(VLOOKUP($F699,'Production Only'!$BJ$2:$BS$38,8,FALSE),'Production Only'!$BQ$39)</f>
        <v>0.40093865907518167</v>
      </c>
    </row>
    <row r="700" spans="1:15" customFormat="1" x14ac:dyDescent="0.25">
      <c r="A700" s="28" t="s">
        <v>3052</v>
      </c>
      <c r="B700" s="28" t="s">
        <v>3051</v>
      </c>
      <c r="C700" s="28" t="s">
        <v>1020</v>
      </c>
      <c r="D700" s="28" t="s">
        <v>2917</v>
      </c>
      <c r="E700" s="28" t="s">
        <v>2918</v>
      </c>
      <c r="F700" s="29" t="s">
        <v>1570</v>
      </c>
      <c r="G700" s="30">
        <f>IFERROR(VLOOKUP($F700,'Production Only'!$AL$2:$AU$38,10,FALSE),'Production Only'!$AU$39)</f>
        <v>4.3278431522497635E-2</v>
      </c>
      <c r="H700" s="30">
        <f>IFERROR(VLOOKUP($F700,'Production Only'!$AL$2:$AU$38,9,FALSE),'Production Only'!$AT$39)</f>
        <v>0.41622657805816443</v>
      </c>
      <c r="I700" s="30">
        <f>IFERROR(VLOOKUP($F700,'Production Only'!$AL$2:$AU$38,8,FALSE),'Production Only'!$AS$39)</f>
        <v>0.1092502882705394</v>
      </c>
      <c r="J700" s="31">
        <f>IFERROR(VLOOKUP($F700,'Production Only'!$AX$2:$BG$38,10,FALSE),'Production Only'!$BG$39)</f>
        <v>5.6630675699581717E-3</v>
      </c>
      <c r="K700" s="31">
        <f>IFERROR(VLOOKUP($F700,'Production Only'!$AX$2:$BG$38,9,FALSE),'Production Only'!$BF$39)</f>
        <v>1.4895751995434567</v>
      </c>
      <c r="L700" s="31">
        <f>IFERROR(VLOOKUP($F700,'Production Only'!$AX$2:$BG$38,8,FALSE),'Production Only'!$BE$39)</f>
        <v>0.80935440345454335</v>
      </c>
      <c r="M700" s="31">
        <f>IFERROR(VLOOKUP($F700,'Production Only'!$BJ$2:$BS$38,10,FALSE),'Production Only'!$BS$39)</f>
        <v>6.104231480916651E-3</v>
      </c>
      <c r="N700" s="31">
        <f>IFERROR(VLOOKUP($F700,'Production Only'!$BJ$2:$BS$38,9,FALSE),'Production Only'!$BR$39)</f>
        <v>0.43256976582846335</v>
      </c>
      <c r="O700" s="31">
        <f>IFERROR(VLOOKUP($F700,'Production Only'!$BJ$2:$BS$38,8,FALSE),'Production Only'!$BQ$39)</f>
        <v>2.9513490074686188E-2</v>
      </c>
    </row>
    <row r="701" spans="1:15" customFormat="1" x14ac:dyDescent="0.25">
      <c r="A701" s="28" t="s">
        <v>3053</v>
      </c>
      <c r="B701" s="28" t="s">
        <v>3051</v>
      </c>
      <c r="C701" s="28" t="s">
        <v>3054</v>
      </c>
      <c r="D701" s="28" t="s">
        <v>2888</v>
      </c>
      <c r="E701" s="28" t="s">
        <v>2889</v>
      </c>
      <c r="F701" s="29" t="s">
        <v>2890</v>
      </c>
      <c r="G701" s="30">
        <f>IFERROR(VLOOKUP($F701,'Production Only'!$AL$2:$AU$38,10,FALSE),'Production Only'!$AU$39)</f>
        <v>2.4232292053071945E-2</v>
      </c>
      <c r="H701" s="30">
        <f>IFERROR(VLOOKUP($F701,'Production Only'!$AL$2:$AU$38,9,FALSE),'Production Only'!$AT$39)</f>
        <v>1.219527367005955</v>
      </c>
      <c r="I701" s="30">
        <f>IFERROR(VLOOKUP($F701,'Production Only'!$AL$2:$AU$38,8,FALSE),'Production Only'!$AS$39)</f>
        <v>0.48793004003171608</v>
      </c>
      <c r="J701" s="31">
        <f>IFERROR(VLOOKUP($F701,'Production Only'!$AX$2:$BG$38,10,FALSE),'Production Only'!$BG$39)</f>
        <v>5.6630675699581717E-3</v>
      </c>
      <c r="K701" s="31">
        <f>IFERROR(VLOOKUP($F701,'Production Only'!$AX$2:$BG$38,9,FALSE),'Production Only'!$BF$39)</f>
        <v>1.4895751995434567</v>
      </c>
      <c r="L701" s="31">
        <f>IFERROR(VLOOKUP($F701,'Production Only'!$AX$2:$BG$38,8,FALSE),'Production Only'!$BE$39)</f>
        <v>0.80935440345454335</v>
      </c>
      <c r="M701" s="31">
        <f>IFERROR(VLOOKUP($F701,'Production Only'!$BJ$2:$BS$38,10,FALSE),'Production Only'!$BS$39)</f>
        <v>2.2636414564047174E-2</v>
      </c>
      <c r="N701" s="31">
        <f>IFERROR(VLOOKUP($F701,'Production Only'!$BJ$2:$BS$38,9,FALSE),'Production Only'!$BR$39)</f>
        <v>1.1925994178888928</v>
      </c>
      <c r="O701" s="31">
        <f>IFERROR(VLOOKUP($F701,'Production Only'!$BJ$2:$BS$38,8,FALSE),'Production Only'!$BQ$39)</f>
        <v>0.40093865907518167</v>
      </c>
    </row>
    <row r="702" spans="1:15" customFormat="1" x14ac:dyDescent="0.25">
      <c r="A702" s="28" t="s">
        <v>3055</v>
      </c>
      <c r="B702" s="28" t="s">
        <v>3051</v>
      </c>
      <c r="C702" s="28" t="s">
        <v>1928</v>
      </c>
      <c r="D702" s="28" t="s">
        <v>2888</v>
      </c>
      <c r="E702" s="28" t="s">
        <v>2889</v>
      </c>
      <c r="F702" s="29" t="s">
        <v>2890</v>
      </c>
      <c r="G702" s="30">
        <f>IFERROR(VLOOKUP($F702,'Production Only'!$AL$2:$AU$38,10,FALSE),'Production Only'!$AU$39)</f>
        <v>2.4232292053071945E-2</v>
      </c>
      <c r="H702" s="30">
        <f>IFERROR(VLOOKUP($F702,'Production Only'!$AL$2:$AU$38,9,FALSE),'Production Only'!$AT$39)</f>
        <v>1.219527367005955</v>
      </c>
      <c r="I702" s="30">
        <f>IFERROR(VLOOKUP($F702,'Production Only'!$AL$2:$AU$38,8,FALSE),'Production Only'!$AS$39)</f>
        <v>0.48793004003171608</v>
      </c>
      <c r="J702" s="31">
        <f>IFERROR(VLOOKUP($F702,'Production Only'!$AX$2:$BG$38,10,FALSE),'Production Only'!$BG$39)</f>
        <v>5.6630675699581717E-3</v>
      </c>
      <c r="K702" s="31">
        <f>IFERROR(VLOOKUP($F702,'Production Only'!$AX$2:$BG$38,9,FALSE),'Production Only'!$BF$39)</f>
        <v>1.4895751995434567</v>
      </c>
      <c r="L702" s="31">
        <f>IFERROR(VLOOKUP($F702,'Production Only'!$AX$2:$BG$38,8,FALSE),'Production Only'!$BE$39)</f>
        <v>0.80935440345454335</v>
      </c>
      <c r="M702" s="31">
        <f>IFERROR(VLOOKUP($F702,'Production Only'!$BJ$2:$BS$38,10,FALSE),'Production Only'!$BS$39)</f>
        <v>2.2636414564047174E-2</v>
      </c>
      <c r="N702" s="31">
        <f>IFERROR(VLOOKUP($F702,'Production Only'!$BJ$2:$BS$38,9,FALSE),'Production Only'!$BR$39)</f>
        <v>1.1925994178888928</v>
      </c>
      <c r="O702" s="31">
        <f>IFERROR(VLOOKUP($F702,'Production Only'!$BJ$2:$BS$38,8,FALSE),'Production Only'!$BQ$39)</f>
        <v>0.40093865907518167</v>
      </c>
    </row>
    <row r="703" spans="1:15" customFormat="1" x14ac:dyDescent="0.25">
      <c r="A703" s="28" t="s">
        <v>3056</v>
      </c>
      <c r="B703" s="28" t="s">
        <v>3051</v>
      </c>
      <c r="C703" s="28" t="s">
        <v>3057</v>
      </c>
      <c r="D703" s="28" t="s">
        <v>1724</v>
      </c>
      <c r="E703" s="28" t="s">
        <v>1725</v>
      </c>
      <c r="F703" s="29" t="s">
        <v>1726</v>
      </c>
      <c r="G703" s="30">
        <f>IFERROR(VLOOKUP($F703,'Production Only'!$AL$2:$AU$38,10,FALSE),'Production Only'!$AU$39)</f>
        <v>2.4232292053071945E-2</v>
      </c>
      <c r="H703" s="30">
        <f>IFERROR(VLOOKUP($F703,'Production Only'!$AL$2:$AU$38,9,FALSE),'Production Only'!$AT$39)</f>
        <v>1.219527367005955</v>
      </c>
      <c r="I703" s="30">
        <f>IFERROR(VLOOKUP($F703,'Production Only'!$AL$2:$AU$38,8,FALSE),'Production Only'!$AS$39)</f>
        <v>0.48793004003171608</v>
      </c>
      <c r="J703" s="31">
        <f>IFERROR(VLOOKUP($F703,'Production Only'!$AX$2:$BG$38,10,FALSE),'Production Only'!$BG$39)</f>
        <v>5.6630675699581717E-3</v>
      </c>
      <c r="K703" s="31">
        <f>IFERROR(VLOOKUP($F703,'Production Only'!$AX$2:$BG$38,9,FALSE),'Production Only'!$BF$39)</f>
        <v>1.4895751995434567</v>
      </c>
      <c r="L703" s="31">
        <f>IFERROR(VLOOKUP($F703,'Production Only'!$AX$2:$BG$38,8,FALSE),'Production Only'!$BE$39)</f>
        <v>0.80935440345454335</v>
      </c>
      <c r="M703" s="31">
        <f>IFERROR(VLOOKUP($F703,'Production Only'!$BJ$2:$BS$38,10,FALSE),'Production Only'!$BS$39)</f>
        <v>2.2636414564047174E-2</v>
      </c>
      <c r="N703" s="31">
        <f>IFERROR(VLOOKUP($F703,'Production Only'!$BJ$2:$BS$38,9,FALSE),'Production Only'!$BR$39)</f>
        <v>1.1925994178888928</v>
      </c>
      <c r="O703" s="31">
        <f>IFERROR(VLOOKUP($F703,'Production Only'!$BJ$2:$BS$38,8,FALSE),'Production Only'!$BQ$39)</f>
        <v>0.40093865907518167</v>
      </c>
    </row>
    <row r="704" spans="1:15" customFormat="1" x14ac:dyDescent="0.25">
      <c r="A704" s="28" t="s">
        <v>3058</v>
      </c>
      <c r="B704" s="28" t="s">
        <v>3051</v>
      </c>
      <c r="C704" s="28" t="s">
        <v>1930</v>
      </c>
      <c r="D704" s="28" t="s">
        <v>1724</v>
      </c>
      <c r="E704" s="28" t="s">
        <v>1725</v>
      </c>
      <c r="F704" s="29" t="s">
        <v>1726</v>
      </c>
      <c r="G704" s="30">
        <f>IFERROR(VLOOKUP($F704,'Production Only'!$AL$2:$AU$38,10,FALSE),'Production Only'!$AU$39)</f>
        <v>2.4232292053071945E-2</v>
      </c>
      <c r="H704" s="30">
        <f>IFERROR(VLOOKUP($F704,'Production Only'!$AL$2:$AU$38,9,FALSE),'Production Only'!$AT$39)</f>
        <v>1.219527367005955</v>
      </c>
      <c r="I704" s="30">
        <f>IFERROR(VLOOKUP($F704,'Production Only'!$AL$2:$AU$38,8,FALSE),'Production Only'!$AS$39)</f>
        <v>0.48793004003171608</v>
      </c>
      <c r="J704" s="31">
        <f>IFERROR(VLOOKUP($F704,'Production Only'!$AX$2:$BG$38,10,FALSE),'Production Only'!$BG$39)</f>
        <v>5.6630675699581717E-3</v>
      </c>
      <c r="K704" s="31">
        <f>IFERROR(VLOOKUP($F704,'Production Only'!$AX$2:$BG$38,9,FALSE),'Production Only'!$BF$39)</f>
        <v>1.4895751995434567</v>
      </c>
      <c r="L704" s="31">
        <f>IFERROR(VLOOKUP($F704,'Production Only'!$AX$2:$BG$38,8,FALSE),'Production Only'!$BE$39)</f>
        <v>0.80935440345454335</v>
      </c>
      <c r="M704" s="31">
        <f>IFERROR(VLOOKUP($F704,'Production Only'!$BJ$2:$BS$38,10,FALSE),'Production Only'!$BS$39)</f>
        <v>2.2636414564047174E-2</v>
      </c>
      <c r="N704" s="31">
        <f>IFERROR(VLOOKUP($F704,'Production Only'!$BJ$2:$BS$38,9,FALSE),'Production Only'!$BR$39)</f>
        <v>1.1925994178888928</v>
      </c>
      <c r="O704" s="31">
        <f>IFERROR(VLOOKUP($F704,'Production Only'!$BJ$2:$BS$38,8,FALSE),'Production Only'!$BQ$39)</f>
        <v>0.40093865907518167</v>
      </c>
    </row>
    <row r="705" spans="1:15" customFormat="1" x14ac:dyDescent="0.25">
      <c r="A705" s="28" t="s">
        <v>3059</v>
      </c>
      <c r="B705" s="28" t="s">
        <v>3051</v>
      </c>
      <c r="C705" s="28" t="s">
        <v>2900</v>
      </c>
      <c r="D705" s="28" t="s">
        <v>2888</v>
      </c>
      <c r="E705" s="28" t="s">
        <v>2889</v>
      </c>
      <c r="F705" s="29" t="s">
        <v>2890</v>
      </c>
      <c r="G705" s="30">
        <f>IFERROR(VLOOKUP($F705,'Production Only'!$AL$2:$AU$38,10,FALSE),'Production Only'!$AU$39)</f>
        <v>2.4232292053071945E-2</v>
      </c>
      <c r="H705" s="30">
        <f>IFERROR(VLOOKUP($F705,'Production Only'!$AL$2:$AU$38,9,FALSE),'Production Only'!$AT$39)</f>
        <v>1.219527367005955</v>
      </c>
      <c r="I705" s="30">
        <f>IFERROR(VLOOKUP($F705,'Production Only'!$AL$2:$AU$38,8,FALSE),'Production Only'!$AS$39)</f>
        <v>0.48793004003171608</v>
      </c>
      <c r="J705" s="31">
        <f>IFERROR(VLOOKUP($F705,'Production Only'!$AX$2:$BG$38,10,FALSE),'Production Only'!$BG$39)</f>
        <v>5.6630675699581717E-3</v>
      </c>
      <c r="K705" s="31">
        <f>IFERROR(VLOOKUP($F705,'Production Only'!$AX$2:$BG$38,9,FALSE),'Production Only'!$BF$39)</f>
        <v>1.4895751995434567</v>
      </c>
      <c r="L705" s="31">
        <f>IFERROR(VLOOKUP($F705,'Production Only'!$AX$2:$BG$38,8,FALSE),'Production Only'!$BE$39)</f>
        <v>0.80935440345454335</v>
      </c>
      <c r="M705" s="31">
        <f>IFERROR(VLOOKUP($F705,'Production Only'!$BJ$2:$BS$38,10,FALSE),'Production Only'!$BS$39)</f>
        <v>2.2636414564047174E-2</v>
      </c>
      <c r="N705" s="31">
        <f>IFERROR(VLOOKUP($F705,'Production Only'!$BJ$2:$BS$38,9,FALSE),'Production Only'!$BR$39)</f>
        <v>1.1925994178888928</v>
      </c>
      <c r="O705" s="31">
        <f>IFERROR(VLOOKUP($F705,'Production Only'!$BJ$2:$BS$38,8,FALSE),'Production Only'!$BQ$39)</f>
        <v>0.40093865907518167</v>
      </c>
    </row>
    <row r="706" spans="1:15" customFormat="1" x14ac:dyDescent="0.25">
      <c r="A706" s="28" t="s">
        <v>3060</v>
      </c>
      <c r="B706" s="28" t="s">
        <v>3051</v>
      </c>
      <c r="C706" s="28" t="s">
        <v>1935</v>
      </c>
      <c r="D706" s="28" t="s">
        <v>1724</v>
      </c>
      <c r="E706" s="28" t="s">
        <v>1725</v>
      </c>
      <c r="F706" s="29" t="s">
        <v>1726</v>
      </c>
      <c r="G706" s="30">
        <f>IFERROR(VLOOKUP($F706,'Production Only'!$AL$2:$AU$38,10,FALSE),'Production Only'!$AU$39)</f>
        <v>2.4232292053071945E-2</v>
      </c>
      <c r="H706" s="30">
        <f>IFERROR(VLOOKUP($F706,'Production Only'!$AL$2:$AU$38,9,FALSE),'Production Only'!$AT$39)</f>
        <v>1.219527367005955</v>
      </c>
      <c r="I706" s="30">
        <f>IFERROR(VLOOKUP($F706,'Production Only'!$AL$2:$AU$38,8,FALSE),'Production Only'!$AS$39)</f>
        <v>0.48793004003171608</v>
      </c>
      <c r="J706" s="31">
        <f>IFERROR(VLOOKUP($F706,'Production Only'!$AX$2:$BG$38,10,FALSE),'Production Only'!$BG$39)</f>
        <v>5.6630675699581717E-3</v>
      </c>
      <c r="K706" s="31">
        <f>IFERROR(VLOOKUP($F706,'Production Only'!$AX$2:$BG$38,9,FALSE),'Production Only'!$BF$39)</f>
        <v>1.4895751995434567</v>
      </c>
      <c r="L706" s="31">
        <f>IFERROR(VLOOKUP($F706,'Production Only'!$AX$2:$BG$38,8,FALSE),'Production Only'!$BE$39)</f>
        <v>0.80935440345454335</v>
      </c>
      <c r="M706" s="31">
        <f>IFERROR(VLOOKUP($F706,'Production Only'!$BJ$2:$BS$38,10,FALSE),'Production Only'!$BS$39)</f>
        <v>2.2636414564047174E-2</v>
      </c>
      <c r="N706" s="31">
        <f>IFERROR(VLOOKUP($F706,'Production Only'!$BJ$2:$BS$38,9,FALSE),'Production Only'!$BR$39)</f>
        <v>1.1925994178888928</v>
      </c>
      <c r="O706" s="31">
        <f>IFERROR(VLOOKUP($F706,'Production Only'!$BJ$2:$BS$38,8,FALSE),'Production Only'!$BQ$39)</f>
        <v>0.40093865907518167</v>
      </c>
    </row>
    <row r="707" spans="1:15" customFormat="1" x14ac:dyDescent="0.25">
      <c r="A707" s="28" t="s">
        <v>3061</v>
      </c>
      <c r="B707" s="28" t="s">
        <v>3051</v>
      </c>
      <c r="C707" s="28" t="s">
        <v>2906</v>
      </c>
      <c r="D707" s="28" t="s">
        <v>1724</v>
      </c>
      <c r="E707" s="28" t="s">
        <v>1725</v>
      </c>
      <c r="F707" s="29" t="s">
        <v>1726</v>
      </c>
      <c r="G707" s="30">
        <f>IFERROR(VLOOKUP($F707,'Production Only'!$AL$2:$AU$38,10,FALSE),'Production Only'!$AU$39)</f>
        <v>2.4232292053071945E-2</v>
      </c>
      <c r="H707" s="30">
        <f>IFERROR(VLOOKUP($F707,'Production Only'!$AL$2:$AU$38,9,FALSE),'Production Only'!$AT$39)</f>
        <v>1.219527367005955</v>
      </c>
      <c r="I707" s="30">
        <f>IFERROR(VLOOKUP($F707,'Production Only'!$AL$2:$AU$38,8,FALSE),'Production Only'!$AS$39)</f>
        <v>0.48793004003171608</v>
      </c>
      <c r="J707" s="31">
        <f>IFERROR(VLOOKUP($F707,'Production Only'!$AX$2:$BG$38,10,FALSE),'Production Only'!$BG$39)</f>
        <v>5.6630675699581717E-3</v>
      </c>
      <c r="K707" s="31">
        <f>IFERROR(VLOOKUP($F707,'Production Only'!$AX$2:$BG$38,9,FALSE),'Production Only'!$BF$39)</f>
        <v>1.4895751995434567</v>
      </c>
      <c r="L707" s="31">
        <f>IFERROR(VLOOKUP($F707,'Production Only'!$AX$2:$BG$38,8,FALSE),'Production Only'!$BE$39)</f>
        <v>0.80935440345454335</v>
      </c>
      <c r="M707" s="31">
        <f>IFERROR(VLOOKUP($F707,'Production Only'!$BJ$2:$BS$38,10,FALSE),'Production Only'!$BS$39)</f>
        <v>2.2636414564047174E-2</v>
      </c>
      <c r="N707" s="31">
        <f>IFERROR(VLOOKUP($F707,'Production Only'!$BJ$2:$BS$38,9,FALSE),'Production Only'!$BR$39)</f>
        <v>1.1925994178888928</v>
      </c>
      <c r="O707" s="31">
        <f>IFERROR(VLOOKUP($F707,'Production Only'!$BJ$2:$BS$38,8,FALSE),'Production Only'!$BQ$39)</f>
        <v>0.40093865907518167</v>
      </c>
    </row>
    <row r="708" spans="1:15" customFormat="1" x14ac:dyDescent="0.25">
      <c r="A708" s="28" t="s">
        <v>3062</v>
      </c>
      <c r="B708" s="28" t="s">
        <v>3051</v>
      </c>
      <c r="C708" s="28" t="s">
        <v>1939</v>
      </c>
      <c r="D708" s="28" t="s">
        <v>1724</v>
      </c>
      <c r="E708" s="28" t="s">
        <v>1725</v>
      </c>
      <c r="F708" s="29" t="s">
        <v>1726</v>
      </c>
      <c r="G708" s="30">
        <f>IFERROR(VLOOKUP($F708,'Production Only'!$AL$2:$AU$38,10,FALSE),'Production Only'!$AU$39)</f>
        <v>2.4232292053071945E-2</v>
      </c>
      <c r="H708" s="30">
        <f>IFERROR(VLOOKUP($F708,'Production Only'!$AL$2:$AU$38,9,FALSE),'Production Only'!$AT$39)</f>
        <v>1.219527367005955</v>
      </c>
      <c r="I708" s="30">
        <f>IFERROR(VLOOKUP($F708,'Production Only'!$AL$2:$AU$38,8,FALSE),'Production Only'!$AS$39)</f>
        <v>0.48793004003171608</v>
      </c>
      <c r="J708" s="31">
        <f>IFERROR(VLOOKUP($F708,'Production Only'!$AX$2:$BG$38,10,FALSE),'Production Only'!$BG$39)</f>
        <v>5.6630675699581717E-3</v>
      </c>
      <c r="K708" s="31">
        <f>IFERROR(VLOOKUP($F708,'Production Only'!$AX$2:$BG$38,9,FALSE),'Production Only'!$BF$39)</f>
        <v>1.4895751995434567</v>
      </c>
      <c r="L708" s="31">
        <f>IFERROR(VLOOKUP($F708,'Production Only'!$AX$2:$BG$38,8,FALSE),'Production Only'!$BE$39)</f>
        <v>0.80935440345454335</v>
      </c>
      <c r="M708" s="31">
        <f>IFERROR(VLOOKUP($F708,'Production Only'!$BJ$2:$BS$38,10,FALSE),'Production Only'!$BS$39)</f>
        <v>2.2636414564047174E-2</v>
      </c>
      <c r="N708" s="31">
        <f>IFERROR(VLOOKUP($F708,'Production Only'!$BJ$2:$BS$38,9,FALSE),'Production Only'!$BR$39)</f>
        <v>1.1925994178888928</v>
      </c>
      <c r="O708" s="31">
        <f>IFERROR(VLOOKUP($F708,'Production Only'!$BJ$2:$BS$38,8,FALSE),'Production Only'!$BQ$39)</f>
        <v>0.40093865907518167</v>
      </c>
    </row>
    <row r="709" spans="1:15" customFormat="1" x14ac:dyDescent="0.25">
      <c r="A709" s="28" t="s">
        <v>3063</v>
      </c>
      <c r="B709" s="28" t="s">
        <v>3051</v>
      </c>
      <c r="C709" s="28" t="s">
        <v>1670</v>
      </c>
      <c r="D709" s="28" t="s">
        <v>2888</v>
      </c>
      <c r="E709" s="28" t="s">
        <v>2889</v>
      </c>
      <c r="F709" s="29" t="s">
        <v>2890</v>
      </c>
      <c r="G709" s="30">
        <f>IFERROR(VLOOKUP($F709,'Production Only'!$AL$2:$AU$38,10,FALSE),'Production Only'!$AU$39)</f>
        <v>2.4232292053071945E-2</v>
      </c>
      <c r="H709" s="30">
        <f>IFERROR(VLOOKUP($F709,'Production Only'!$AL$2:$AU$38,9,FALSE),'Production Only'!$AT$39)</f>
        <v>1.219527367005955</v>
      </c>
      <c r="I709" s="30">
        <f>IFERROR(VLOOKUP($F709,'Production Only'!$AL$2:$AU$38,8,FALSE),'Production Only'!$AS$39)</f>
        <v>0.48793004003171608</v>
      </c>
      <c r="J709" s="31">
        <f>IFERROR(VLOOKUP($F709,'Production Only'!$AX$2:$BG$38,10,FALSE),'Production Only'!$BG$39)</f>
        <v>5.6630675699581717E-3</v>
      </c>
      <c r="K709" s="31">
        <f>IFERROR(VLOOKUP($F709,'Production Only'!$AX$2:$BG$38,9,FALSE),'Production Only'!$BF$39)</f>
        <v>1.4895751995434567</v>
      </c>
      <c r="L709" s="31">
        <f>IFERROR(VLOOKUP($F709,'Production Only'!$AX$2:$BG$38,8,FALSE),'Production Only'!$BE$39)</f>
        <v>0.80935440345454335</v>
      </c>
      <c r="M709" s="31">
        <f>IFERROR(VLOOKUP($F709,'Production Only'!$BJ$2:$BS$38,10,FALSE),'Production Only'!$BS$39)</f>
        <v>2.2636414564047174E-2</v>
      </c>
      <c r="N709" s="31">
        <f>IFERROR(VLOOKUP($F709,'Production Only'!$BJ$2:$BS$38,9,FALSE),'Production Only'!$BR$39)</f>
        <v>1.1925994178888928</v>
      </c>
      <c r="O709" s="31">
        <f>IFERROR(VLOOKUP($F709,'Production Only'!$BJ$2:$BS$38,8,FALSE),'Production Only'!$BQ$39)</f>
        <v>0.40093865907518167</v>
      </c>
    </row>
    <row r="710" spans="1:15" customFormat="1" x14ac:dyDescent="0.25">
      <c r="A710" s="28" t="s">
        <v>3064</v>
      </c>
      <c r="B710" s="28" t="s">
        <v>3051</v>
      </c>
      <c r="C710" s="28" t="s">
        <v>1531</v>
      </c>
      <c r="D710" s="28" t="s">
        <v>1724</v>
      </c>
      <c r="E710" s="28" t="s">
        <v>1725</v>
      </c>
      <c r="F710" s="29" t="s">
        <v>1726</v>
      </c>
      <c r="G710" s="30">
        <f>IFERROR(VLOOKUP($F710,'Production Only'!$AL$2:$AU$38,10,FALSE),'Production Only'!$AU$39)</f>
        <v>2.4232292053071945E-2</v>
      </c>
      <c r="H710" s="30">
        <f>IFERROR(VLOOKUP($F710,'Production Only'!$AL$2:$AU$38,9,FALSE),'Production Only'!$AT$39)</f>
        <v>1.219527367005955</v>
      </c>
      <c r="I710" s="30">
        <f>IFERROR(VLOOKUP($F710,'Production Only'!$AL$2:$AU$38,8,FALSE),'Production Only'!$AS$39)</f>
        <v>0.48793004003171608</v>
      </c>
      <c r="J710" s="31">
        <f>IFERROR(VLOOKUP($F710,'Production Only'!$AX$2:$BG$38,10,FALSE),'Production Only'!$BG$39)</f>
        <v>5.6630675699581717E-3</v>
      </c>
      <c r="K710" s="31">
        <f>IFERROR(VLOOKUP($F710,'Production Only'!$AX$2:$BG$38,9,FALSE),'Production Only'!$BF$39)</f>
        <v>1.4895751995434567</v>
      </c>
      <c r="L710" s="31">
        <f>IFERROR(VLOOKUP($F710,'Production Only'!$AX$2:$BG$38,8,FALSE),'Production Only'!$BE$39)</f>
        <v>0.80935440345454335</v>
      </c>
      <c r="M710" s="31">
        <f>IFERROR(VLOOKUP($F710,'Production Only'!$BJ$2:$BS$38,10,FALSE),'Production Only'!$BS$39)</f>
        <v>2.2636414564047174E-2</v>
      </c>
      <c r="N710" s="31">
        <f>IFERROR(VLOOKUP($F710,'Production Only'!$BJ$2:$BS$38,9,FALSE),'Production Only'!$BR$39)</f>
        <v>1.1925994178888928</v>
      </c>
      <c r="O710" s="31">
        <f>IFERROR(VLOOKUP($F710,'Production Only'!$BJ$2:$BS$38,8,FALSE),'Production Only'!$BQ$39)</f>
        <v>0.40093865907518167</v>
      </c>
    </row>
    <row r="711" spans="1:15" customFormat="1" x14ac:dyDescent="0.25">
      <c r="A711" s="28" t="s">
        <v>3065</v>
      </c>
      <c r="B711" s="28" t="s">
        <v>3051</v>
      </c>
      <c r="C711" s="28" t="s">
        <v>1957</v>
      </c>
      <c r="D711" s="28" t="s">
        <v>2888</v>
      </c>
      <c r="E711" s="28" t="s">
        <v>2889</v>
      </c>
      <c r="F711" s="29" t="s">
        <v>2890</v>
      </c>
      <c r="G711" s="30">
        <f>IFERROR(VLOOKUP($F711,'Production Only'!$AL$2:$AU$38,10,FALSE),'Production Only'!$AU$39)</f>
        <v>2.4232292053071945E-2</v>
      </c>
      <c r="H711" s="30">
        <f>IFERROR(VLOOKUP($F711,'Production Only'!$AL$2:$AU$38,9,FALSE),'Production Only'!$AT$39)</f>
        <v>1.219527367005955</v>
      </c>
      <c r="I711" s="30">
        <f>IFERROR(VLOOKUP($F711,'Production Only'!$AL$2:$AU$38,8,FALSE),'Production Only'!$AS$39)</f>
        <v>0.48793004003171608</v>
      </c>
      <c r="J711" s="31">
        <f>IFERROR(VLOOKUP($F711,'Production Only'!$AX$2:$BG$38,10,FALSE),'Production Only'!$BG$39)</f>
        <v>5.6630675699581717E-3</v>
      </c>
      <c r="K711" s="31">
        <f>IFERROR(VLOOKUP($F711,'Production Only'!$AX$2:$BG$38,9,FALSE),'Production Only'!$BF$39)</f>
        <v>1.4895751995434567</v>
      </c>
      <c r="L711" s="31">
        <f>IFERROR(VLOOKUP($F711,'Production Only'!$AX$2:$BG$38,8,FALSE),'Production Only'!$BE$39)</f>
        <v>0.80935440345454335</v>
      </c>
      <c r="M711" s="31">
        <f>IFERROR(VLOOKUP($F711,'Production Only'!$BJ$2:$BS$38,10,FALSE),'Production Only'!$BS$39)</f>
        <v>2.2636414564047174E-2</v>
      </c>
      <c r="N711" s="31">
        <f>IFERROR(VLOOKUP($F711,'Production Only'!$BJ$2:$BS$38,9,FALSE),'Production Only'!$BR$39)</f>
        <v>1.1925994178888928</v>
      </c>
      <c r="O711" s="31">
        <f>IFERROR(VLOOKUP($F711,'Production Only'!$BJ$2:$BS$38,8,FALSE),'Production Only'!$BQ$39)</f>
        <v>0.40093865907518167</v>
      </c>
    </row>
    <row r="712" spans="1:15" customFormat="1" x14ac:dyDescent="0.25">
      <c r="A712" s="28" t="s">
        <v>3066</v>
      </c>
      <c r="B712" s="28" t="s">
        <v>3051</v>
      </c>
      <c r="C712" s="28" t="s">
        <v>3067</v>
      </c>
      <c r="D712" s="28" t="s">
        <v>2888</v>
      </c>
      <c r="E712" s="28" t="s">
        <v>2889</v>
      </c>
      <c r="F712" s="29" t="s">
        <v>2890</v>
      </c>
      <c r="G712" s="30">
        <f>IFERROR(VLOOKUP($F712,'Production Only'!$AL$2:$AU$38,10,FALSE),'Production Only'!$AU$39)</f>
        <v>2.4232292053071945E-2</v>
      </c>
      <c r="H712" s="30">
        <f>IFERROR(VLOOKUP($F712,'Production Only'!$AL$2:$AU$38,9,FALSE),'Production Only'!$AT$39)</f>
        <v>1.219527367005955</v>
      </c>
      <c r="I712" s="30">
        <f>IFERROR(VLOOKUP($F712,'Production Only'!$AL$2:$AU$38,8,FALSE),'Production Only'!$AS$39)</f>
        <v>0.48793004003171608</v>
      </c>
      <c r="J712" s="31">
        <f>IFERROR(VLOOKUP($F712,'Production Only'!$AX$2:$BG$38,10,FALSE),'Production Only'!$BG$39)</f>
        <v>5.6630675699581717E-3</v>
      </c>
      <c r="K712" s="31">
        <f>IFERROR(VLOOKUP($F712,'Production Only'!$AX$2:$BG$38,9,FALSE),'Production Only'!$BF$39)</f>
        <v>1.4895751995434567</v>
      </c>
      <c r="L712" s="31">
        <f>IFERROR(VLOOKUP($F712,'Production Only'!$AX$2:$BG$38,8,FALSE),'Production Only'!$BE$39)</f>
        <v>0.80935440345454335</v>
      </c>
      <c r="M712" s="31">
        <f>IFERROR(VLOOKUP($F712,'Production Only'!$BJ$2:$BS$38,10,FALSE),'Production Only'!$BS$39)</f>
        <v>2.2636414564047174E-2</v>
      </c>
      <c r="N712" s="31">
        <f>IFERROR(VLOOKUP($F712,'Production Only'!$BJ$2:$BS$38,9,FALSE),'Production Only'!$BR$39)</f>
        <v>1.1925994178888928</v>
      </c>
      <c r="O712" s="31">
        <f>IFERROR(VLOOKUP($F712,'Production Only'!$BJ$2:$BS$38,8,FALSE),'Production Only'!$BQ$39)</f>
        <v>0.40093865907518167</v>
      </c>
    </row>
    <row r="713" spans="1:15" customFormat="1" x14ac:dyDescent="0.25">
      <c r="A713" s="28" t="s">
        <v>3068</v>
      </c>
      <c r="B713" s="28" t="s">
        <v>3051</v>
      </c>
      <c r="C713" s="28" t="s">
        <v>3069</v>
      </c>
      <c r="D713" s="28" t="s">
        <v>1724</v>
      </c>
      <c r="E713" s="28" t="s">
        <v>1725</v>
      </c>
      <c r="F713" s="29" t="s">
        <v>1726</v>
      </c>
      <c r="G713" s="30">
        <f>IFERROR(VLOOKUP($F713,'Production Only'!$AL$2:$AU$38,10,FALSE),'Production Only'!$AU$39)</f>
        <v>2.4232292053071945E-2</v>
      </c>
      <c r="H713" s="30">
        <f>IFERROR(VLOOKUP($F713,'Production Only'!$AL$2:$AU$38,9,FALSE),'Production Only'!$AT$39)</f>
        <v>1.219527367005955</v>
      </c>
      <c r="I713" s="30">
        <f>IFERROR(VLOOKUP($F713,'Production Only'!$AL$2:$AU$38,8,FALSE),'Production Only'!$AS$39)</f>
        <v>0.48793004003171608</v>
      </c>
      <c r="J713" s="31">
        <f>IFERROR(VLOOKUP($F713,'Production Only'!$AX$2:$BG$38,10,FALSE),'Production Only'!$BG$39)</f>
        <v>5.6630675699581717E-3</v>
      </c>
      <c r="K713" s="31">
        <f>IFERROR(VLOOKUP($F713,'Production Only'!$AX$2:$BG$38,9,FALSE),'Production Only'!$BF$39)</f>
        <v>1.4895751995434567</v>
      </c>
      <c r="L713" s="31">
        <f>IFERROR(VLOOKUP($F713,'Production Only'!$AX$2:$BG$38,8,FALSE),'Production Only'!$BE$39)</f>
        <v>0.80935440345454335</v>
      </c>
      <c r="M713" s="31">
        <f>IFERROR(VLOOKUP($F713,'Production Only'!$BJ$2:$BS$38,10,FALSE),'Production Only'!$BS$39)</f>
        <v>2.2636414564047174E-2</v>
      </c>
      <c r="N713" s="31">
        <f>IFERROR(VLOOKUP($F713,'Production Only'!$BJ$2:$BS$38,9,FALSE),'Production Only'!$BR$39)</f>
        <v>1.1925994178888928</v>
      </c>
      <c r="O713" s="31">
        <f>IFERROR(VLOOKUP($F713,'Production Only'!$BJ$2:$BS$38,8,FALSE),'Production Only'!$BQ$39)</f>
        <v>0.40093865907518167</v>
      </c>
    </row>
    <row r="714" spans="1:15" customFormat="1" x14ac:dyDescent="0.25">
      <c r="A714" s="28" t="s">
        <v>3070</v>
      </c>
      <c r="B714" s="28" t="s">
        <v>3051</v>
      </c>
      <c r="C714" s="28" t="s">
        <v>2593</v>
      </c>
      <c r="D714" s="28" t="s">
        <v>1724</v>
      </c>
      <c r="E714" s="28" t="s">
        <v>1725</v>
      </c>
      <c r="F714" s="29" t="s">
        <v>1726</v>
      </c>
      <c r="G714" s="30">
        <f>IFERROR(VLOOKUP($F714,'Production Only'!$AL$2:$AU$38,10,FALSE),'Production Only'!$AU$39)</f>
        <v>2.4232292053071945E-2</v>
      </c>
      <c r="H714" s="30">
        <f>IFERROR(VLOOKUP($F714,'Production Only'!$AL$2:$AU$38,9,FALSE),'Production Only'!$AT$39)</f>
        <v>1.219527367005955</v>
      </c>
      <c r="I714" s="30">
        <f>IFERROR(VLOOKUP($F714,'Production Only'!$AL$2:$AU$38,8,FALSE),'Production Only'!$AS$39)</f>
        <v>0.48793004003171608</v>
      </c>
      <c r="J714" s="31">
        <f>IFERROR(VLOOKUP($F714,'Production Only'!$AX$2:$BG$38,10,FALSE),'Production Only'!$BG$39)</f>
        <v>5.6630675699581717E-3</v>
      </c>
      <c r="K714" s="31">
        <f>IFERROR(VLOOKUP($F714,'Production Only'!$AX$2:$BG$38,9,FALSE),'Production Only'!$BF$39)</f>
        <v>1.4895751995434567</v>
      </c>
      <c r="L714" s="31">
        <f>IFERROR(VLOOKUP($F714,'Production Only'!$AX$2:$BG$38,8,FALSE),'Production Only'!$BE$39)</f>
        <v>0.80935440345454335</v>
      </c>
      <c r="M714" s="31">
        <f>IFERROR(VLOOKUP($F714,'Production Only'!$BJ$2:$BS$38,10,FALSE),'Production Only'!$BS$39)</f>
        <v>2.2636414564047174E-2</v>
      </c>
      <c r="N714" s="31">
        <f>IFERROR(VLOOKUP($F714,'Production Only'!$BJ$2:$BS$38,9,FALSE),'Production Only'!$BR$39)</f>
        <v>1.1925994178888928</v>
      </c>
      <c r="O714" s="31">
        <f>IFERROR(VLOOKUP($F714,'Production Only'!$BJ$2:$BS$38,8,FALSE),'Production Only'!$BQ$39)</f>
        <v>0.40093865907518167</v>
      </c>
    </row>
    <row r="715" spans="1:15" customFormat="1" x14ac:dyDescent="0.25">
      <c r="A715" s="28" t="s">
        <v>3071</v>
      </c>
      <c r="B715" s="28" t="s">
        <v>3051</v>
      </c>
      <c r="C715" s="28" t="s">
        <v>3072</v>
      </c>
      <c r="D715" s="28" t="s">
        <v>2917</v>
      </c>
      <c r="E715" s="28" t="s">
        <v>2918</v>
      </c>
      <c r="F715" s="29" t="s">
        <v>1570</v>
      </c>
      <c r="G715" s="30">
        <f>IFERROR(VLOOKUP($F715,'Production Only'!$AL$2:$AU$38,10,FALSE),'Production Only'!$AU$39)</f>
        <v>4.3278431522497635E-2</v>
      </c>
      <c r="H715" s="30">
        <f>IFERROR(VLOOKUP($F715,'Production Only'!$AL$2:$AU$38,9,FALSE),'Production Only'!$AT$39)</f>
        <v>0.41622657805816443</v>
      </c>
      <c r="I715" s="30">
        <f>IFERROR(VLOOKUP($F715,'Production Only'!$AL$2:$AU$38,8,FALSE),'Production Only'!$AS$39)</f>
        <v>0.1092502882705394</v>
      </c>
      <c r="J715" s="31">
        <f>IFERROR(VLOOKUP($F715,'Production Only'!$AX$2:$BG$38,10,FALSE),'Production Only'!$BG$39)</f>
        <v>5.6630675699581717E-3</v>
      </c>
      <c r="K715" s="31">
        <f>IFERROR(VLOOKUP($F715,'Production Only'!$AX$2:$BG$38,9,FALSE),'Production Only'!$BF$39)</f>
        <v>1.4895751995434567</v>
      </c>
      <c r="L715" s="31">
        <f>IFERROR(VLOOKUP($F715,'Production Only'!$AX$2:$BG$38,8,FALSE),'Production Only'!$BE$39)</f>
        <v>0.80935440345454335</v>
      </c>
      <c r="M715" s="31">
        <f>IFERROR(VLOOKUP($F715,'Production Only'!$BJ$2:$BS$38,10,FALSE),'Production Only'!$BS$39)</f>
        <v>6.104231480916651E-3</v>
      </c>
      <c r="N715" s="31">
        <f>IFERROR(VLOOKUP($F715,'Production Only'!$BJ$2:$BS$38,9,FALSE),'Production Only'!$BR$39)</f>
        <v>0.43256976582846335</v>
      </c>
      <c r="O715" s="31">
        <f>IFERROR(VLOOKUP($F715,'Production Only'!$BJ$2:$BS$38,8,FALSE),'Production Only'!$BQ$39)</f>
        <v>2.9513490074686188E-2</v>
      </c>
    </row>
    <row r="716" spans="1:15" customFormat="1" x14ac:dyDescent="0.25">
      <c r="A716" s="28" t="s">
        <v>3073</v>
      </c>
      <c r="B716" s="28" t="s">
        <v>3051</v>
      </c>
      <c r="C716" s="28" t="s">
        <v>3074</v>
      </c>
      <c r="D716" s="28" t="s">
        <v>1724</v>
      </c>
      <c r="E716" s="28" t="s">
        <v>1725</v>
      </c>
      <c r="F716" s="29" t="s">
        <v>1726</v>
      </c>
      <c r="G716" s="30">
        <f>IFERROR(VLOOKUP($F716,'Production Only'!$AL$2:$AU$38,10,FALSE),'Production Only'!$AU$39)</f>
        <v>2.4232292053071945E-2</v>
      </c>
      <c r="H716" s="30">
        <f>IFERROR(VLOOKUP($F716,'Production Only'!$AL$2:$AU$38,9,FALSE),'Production Only'!$AT$39)</f>
        <v>1.219527367005955</v>
      </c>
      <c r="I716" s="30">
        <f>IFERROR(VLOOKUP($F716,'Production Only'!$AL$2:$AU$38,8,FALSE),'Production Only'!$AS$39)</f>
        <v>0.48793004003171608</v>
      </c>
      <c r="J716" s="31">
        <f>IFERROR(VLOOKUP($F716,'Production Only'!$AX$2:$BG$38,10,FALSE),'Production Only'!$BG$39)</f>
        <v>5.6630675699581717E-3</v>
      </c>
      <c r="K716" s="31">
        <f>IFERROR(VLOOKUP($F716,'Production Only'!$AX$2:$BG$38,9,FALSE),'Production Only'!$BF$39)</f>
        <v>1.4895751995434567</v>
      </c>
      <c r="L716" s="31">
        <f>IFERROR(VLOOKUP($F716,'Production Only'!$AX$2:$BG$38,8,FALSE),'Production Only'!$BE$39)</f>
        <v>0.80935440345454335</v>
      </c>
      <c r="M716" s="31">
        <f>IFERROR(VLOOKUP($F716,'Production Only'!$BJ$2:$BS$38,10,FALSE),'Production Only'!$BS$39)</f>
        <v>2.2636414564047174E-2</v>
      </c>
      <c r="N716" s="31">
        <f>IFERROR(VLOOKUP($F716,'Production Only'!$BJ$2:$BS$38,9,FALSE),'Production Only'!$BR$39)</f>
        <v>1.1925994178888928</v>
      </c>
      <c r="O716" s="31">
        <f>IFERROR(VLOOKUP($F716,'Production Only'!$BJ$2:$BS$38,8,FALSE),'Production Only'!$BQ$39)</f>
        <v>0.40093865907518167</v>
      </c>
    </row>
    <row r="717" spans="1:15" customFormat="1" x14ac:dyDescent="0.25">
      <c r="A717" s="28" t="s">
        <v>3075</v>
      </c>
      <c r="B717" s="28" t="s">
        <v>3051</v>
      </c>
      <c r="C717" s="28" t="s">
        <v>3076</v>
      </c>
      <c r="D717" s="28" t="s">
        <v>2888</v>
      </c>
      <c r="E717" s="28" t="s">
        <v>2889</v>
      </c>
      <c r="F717" s="29" t="s">
        <v>2890</v>
      </c>
      <c r="G717" s="30">
        <f>IFERROR(VLOOKUP($F717,'Production Only'!$AL$2:$AU$38,10,FALSE),'Production Only'!$AU$39)</f>
        <v>2.4232292053071945E-2</v>
      </c>
      <c r="H717" s="30">
        <f>IFERROR(VLOOKUP($F717,'Production Only'!$AL$2:$AU$38,9,FALSE),'Production Only'!$AT$39)</f>
        <v>1.219527367005955</v>
      </c>
      <c r="I717" s="30">
        <f>IFERROR(VLOOKUP($F717,'Production Only'!$AL$2:$AU$38,8,FALSE),'Production Only'!$AS$39)</f>
        <v>0.48793004003171608</v>
      </c>
      <c r="J717" s="31">
        <f>IFERROR(VLOOKUP($F717,'Production Only'!$AX$2:$BG$38,10,FALSE),'Production Only'!$BG$39)</f>
        <v>5.6630675699581717E-3</v>
      </c>
      <c r="K717" s="31">
        <f>IFERROR(VLOOKUP($F717,'Production Only'!$AX$2:$BG$38,9,FALSE),'Production Only'!$BF$39)</f>
        <v>1.4895751995434567</v>
      </c>
      <c r="L717" s="31">
        <f>IFERROR(VLOOKUP($F717,'Production Only'!$AX$2:$BG$38,8,FALSE),'Production Only'!$BE$39)</f>
        <v>0.80935440345454335</v>
      </c>
      <c r="M717" s="31">
        <f>IFERROR(VLOOKUP($F717,'Production Only'!$BJ$2:$BS$38,10,FALSE),'Production Only'!$BS$39)</f>
        <v>2.2636414564047174E-2</v>
      </c>
      <c r="N717" s="31">
        <f>IFERROR(VLOOKUP($F717,'Production Only'!$BJ$2:$BS$38,9,FALSE),'Production Only'!$BR$39)</f>
        <v>1.1925994178888928</v>
      </c>
      <c r="O717" s="31">
        <f>IFERROR(VLOOKUP($F717,'Production Only'!$BJ$2:$BS$38,8,FALSE),'Production Only'!$BQ$39)</f>
        <v>0.40093865907518167</v>
      </c>
    </row>
    <row r="718" spans="1:15" customFormat="1" x14ac:dyDescent="0.25">
      <c r="A718" s="28" t="s">
        <v>3077</v>
      </c>
      <c r="B718" s="28" t="s">
        <v>3051</v>
      </c>
      <c r="C718" s="28" t="s">
        <v>3078</v>
      </c>
      <c r="D718" s="28" t="s">
        <v>2917</v>
      </c>
      <c r="E718" s="28" t="s">
        <v>2918</v>
      </c>
      <c r="F718" s="29" t="s">
        <v>1570</v>
      </c>
      <c r="G718" s="30">
        <f>IFERROR(VLOOKUP($F718,'Production Only'!$AL$2:$AU$38,10,FALSE),'Production Only'!$AU$39)</f>
        <v>4.3278431522497635E-2</v>
      </c>
      <c r="H718" s="30">
        <f>IFERROR(VLOOKUP($F718,'Production Only'!$AL$2:$AU$38,9,FALSE),'Production Only'!$AT$39)</f>
        <v>0.41622657805816443</v>
      </c>
      <c r="I718" s="30">
        <f>IFERROR(VLOOKUP($F718,'Production Only'!$AL$2:$AU$38,8,FALSE),'Production Only'!$AS$39)</f>
        <v>0.1092502882705394</v>
      </c>
      <c r="J718" s="31">
        <f>IFERROR(VLOOKUP($F718,'Production Only'!$AX$2:$BG$38,10,FALSE),'Production Only'!$BG$39)</f>
        <v>5.6630675699581717E-3</v>
      </c>
      <c r="K718" s="31">
        <f>IFERROR(VLOOKUP($F718,'Production Only'!$AX$2:$BG$38,9,FALSE),'Production Only'!$BF$39)</f>
        <v>1.4895751995434567</v>
      </c>
      <c r="L718" s="31">
        <f>IFERROR(VLOOKUP($F718,'Production Only'!$AX$2:$BG$38,8,FALSE),'Production Only'!$BE$39)</f>
        <v>0.80935440345454335</v>
      </c>
      <c r="M718" s="31">
        <f>IFERROR(VLOOKUP($F718,'Production Only'!$BJ$2:$BS$38,10,FALSE),'Production Only'!$BS$39)</f>
        <v>6.104231480916651E-3</v>
      </c>
      <c r="N718" s="31">
        <f>IFERROR(VLOOKUP($F718,'Production Only'!$BJ$2:$BS$38,9,FALSE),'Production Only'!$BR$39)</f>
        <v>0.43256976582846335</v>
      </c>
      <c r="O718" s="31">
        <f>IFERROR(VLOOKUP($F718,'Production Only'!$BJ$2:$BS$38,8,FALSE),'Production Only'!$BQ$39)</f>
        <v>2.9513490074686188E-2</v>
      </c>
    </row>
    <row r="719" spans="1:15" customFormat="1" x14ac:dyDescent="0.25">
      <c r="A719" s="28" t="s">
        <v>3079</v>
      </c>
      <c r="B719" s="28" t="s">
        <v>3051</v>
      </c>
      <c r="C719" s="28" t="s">
        <v>1703</v>
      </c>
      <c r="D719" s="28" t="s">
        <v>1724</v>
      </c>
      <c r="E719" s="28" t="s">
        <v>1725</v>
      </c>
      <c r="F719" s="29" t="s">
        <v>1726</v>
      </c>
      <c r="G719" s="30">
        <f>IFERROR(VLOOKUP($F719,'Production Only'!$AL$2:$AU$38,10,FALSE),'Production Only'!$AU$39)</f>
        <v>2.4232292053071945E-2</v>
      </c>
      <c r="H719" s="30">
        <f>IFERROR(VLOOKUP($F719,'Production Only'!$AL$2:$AU$38,9,FALSE),'Production Only'!$AT$39)</f>
        <v>1.219527367005955</v>
      </c>
      <c r="I719" s="30">
        <f>IFERROR(VLOOKUP($F719,'Production Only'!$AL$2:$AU$38,8,FALSE),'Production Only'!$AS$39)</f>
        <v>0.48793004003171608</v>
      </c>
      <c r="J719" s="31">
        <f>IFERROR(VLOOKUP($F719,'Production Only'!$AX$2:$BG$38,10,FALSE),'Production Only'!$BG$39)</f>
        <v>5.6630675699581717E-3</v>
      </c>
      <c r="K719" s="31">
        <f>IFERROR(VLOOKUP($F719,'Production Only'!$AX$2:$BG$38,9,FALSE),'Production Only'!$BF$39)</f>
        <v>1.4895751995434567</v>
      </c>
      <c r="L719" s="31">
        <f>IFERROR(VLOOKUP($F719,'Production Only'!$AX$2:$BG$38,8,FALSE),'Production Only'!$BE$39)</f>
        <v>0.80935440345454335</v>
      </c>
      <c r="M719" s="31">
        <f>IFERROR(VLOOKUP($F719,'Production Only'!$BJ$2:$BS$38,10,FALSE),'Production Only'!$BS$39)</f>
        <v>2.2636414564047174E-2</v>
      </c>
      <c r="N719" s="31">
        <f>IFERROR(VLOOKUP($F719,'Production Only'!$BJ$2:$BS$38,9,FALSE),'Production Only'!$BR$39)</f>
        <v>1.1925994178888928</v>
      </c>
      <c r="O719" s="31">
        <f>IFERROR(VLOOKUP($F719,'Production Only'!$BJ$2:$BS$38,8,FALSE),'Production Only'!$BQ$39)</f>
        <v>0.40093865907518167</v>
      </c>
    </row>
    <row r="720" spans="1:15" customFormat="1" x14ac:dyDescent="0.25">
      <c r="A720" s="28" t="s">
        <v>3080</v>
      </c>
      <c r="B720" s="28" t="s">
        <v>3051</v>
      </c>
      <c r="C720" s="28" t="s">
        <v>2617</v>
      </c>
      <c r="D720" s="28" t="s">
        <v>1724</v>
      </c>
      <c r="E720" s="28" t="s">
        <v>1725</v>
      </c>
      <c r="F720" s="29" t="s">
        <v>1726</v>
      </c>
      <c r="G720" s="30">
        <f>IFERROR(VLOOKUP($F720,'Production Only'!$AL$2:$AU$38,10,FALSE),'Production Only'!$AU$39)</f>
        <v>2.4232292053071945E-2</v>
      </c>
      <c r="H720" s="30">
        <f>IFERROR(VLOOKUP($F720,'Production Only'!$AL$2:$AU$38,9,FALSE),'Production Only'!$AT$39)</f>
        <v>1.219527367005955</v>
      </c>
      <c r="I720" s="30">
        <f>IFERROR(VLOOKUP($F720,'Production Only'!$AL$2:$AU$38,8,FALSE),'Production Only'!$AS$39)</f>
        <v>0.48793004003171608</v>
      </c>
      <c r="J720" s="31">
        <f>IFERROR(VLOOKUP($F720,'Production Only'!$AX$2:$BG$38,10,FALSE),'Production Only'!$BG$39)</f>
        <v>5.6630675699581717E-3</v>
      </c>
      <c r="K720" s="31">
        <f>IFERROR(VLOOKUP($F720,'Production Only'!$AX$2:$BG$38,9,FALSE),'Production Only'!$BF$39)</f>
        <v>1.4895751995434567</v>
      </c>
      <c r="L720" s="31">
        <f>IFERROR(VLOOKUP($F720,'Production Only'!$AX$2:$BG$38,8,FALSE),'Production Only'!$BE$39)</f>
        <v>0.80935440345454335</v>
      </c>
      <c r="M720" s="31">
        <f>IFERROR(VLOOKUP($F720,'Production Only'!$BJ$2:$BS$38,10,FALSE),'Production Only'!$BS$39)</f>
        <v>2.2636414564047174E-2</v>
      </c>
      <c r="N720" s="31">
        <f>IFERROR(VLOOKUP($F720,'Production Only'!$BJ$2:$BS$38,9,FALSE),'Production Only'!$BR$39)</f>
        <v>1.1925994178888928</v>
      </c>
      <c r="O720" s="31">
        <f>IFERROR(VLOOKUP($F720,'Production Only'!$BJ$2:$BS$38,8,FALSE),'Production Only'!$BQ$39)</f>
        <v>0.40093865907518167</v>
      </c>
    </row>
    <row r="721" spans="1:15" customFormat="1" x14ac:dyDescent="0.25">
      <c r="A721" s="28" t="s">
        <v>3081</v>
      </c>
      <c r="B721" s="28" t="s">
        <v>3051</v>
      </c>
      <c r="C721" s="28" t="s">
        <v>3082</v>
      </c>
      <c r="D721" s="28" t="s">
        <v>2888</v>
      </c>
      <c r="E721" s="28" t="s">
        <v>2889</v>
      </c>
      <c r="F721" s="29" t="s">
        <v>2890</v>
      </c>
      <c r="G721" s="30">
        <f>IFERROR(VLOOKUP($F721,'Production Only'!$AL$2:$AU$38,10,FALSE),'Production Only'!$AU$39)</f>
        <v>2.4232292053071945E-2</v>
      </c>
      <c r="H721" s="30">
        <f>IFERROR(VLOOKUP($F721,'Production Only'!$AL$2:$AU$38,9,FALSE),'Production Only'!$AT$39)</f>
        <v>1.219527367005955</v>
      </c>
      <c r="I721" s="30">
        <f>IFERROR(VLOOKUP($F721,'Production Only'!$AL$2:$AU$38,8,FALSE),'Production Only'!$AS$39)</f>
        <v>0.48793004003171608</v>
      </c>
      <c r="J721" s="31">
        <f>IFERROR(VLOOKUP($F721,'Production Only'!$AX$2:$BG$38,10,FALSE),'Production Only'!$BG$39)</f>
        <v>5.6630675699581717E-3</v>
      </c>
      <c r="K721" s="31">
        <f>IFERROR(VLOOKUP($F721,'Production Only'!$AX$2:$BG$38,9,FALSE),'Production Only'!$BF$39)</f>
        <v>1.4895751995434567</v>
      </c>
      <c r="L721" s="31">
        <f>IFERROR(VLOOKUP($F721,'Production Only'!$AX$2:$BG$38,8,FALSE),'Production Only'!$BE$39)</f>
        <v>0.80935440345454335</v>
      </c>
      <c r="M721" s="31">
        <f>IFERROR(VLOOKUP($F721,'Production Only'!$BJ$2:$BS$38,10,FALSE),'Production Only'!$BS$39)</f>
        <v>2.2636414564047174E-2</v>
      </c>
      <c r="N721" s="31">
        <f>IFERROR(VLOOKUP($F721,'Production Only'!$BJ$2:$BS$38,9,FALSE),'Production Only'!$BR$39)</f>
        <v>1.1925994178888928</v>
      </c>
      <c r="O721" s="31">
        <f>IFERROR(VLOOKUP($F721,'Production Only'!$BJ$2:$BS$38,8,FALSE),'Production Only'!$BQ$39)</f>
        <v>0.40093865907518167</v>
      </c>
    </row>
    <row r="722" spans="1:15" customFormat="1" x14ac:dyDescent="0.25">
      <c r="A722" s="28" t="s">
        <v>3083</v>
      </c>
      <c r="B722" s="28" t="s">
        <v>3051</v>
      </c>
      <c r="C722" s="28" t="s">
        <v>1705</v>
      </c>
      <c r="D722" s="28" t="s">
        <v>1724</v>
      </c>
      <c r="E722" s="28" t="s">
        <v>1725</v>
      </c>
      <c r="F722" s="29" t="s">
        <v>1726</v>
      </c>
      <c r="G722" s="30">
        <f>IFERROR(VLOOKUP($F722,'Production Only'!$AL$2:$AU$38,10,FALSE),'Production Only'!$AU$39)</f>
        <v>2.4232292053071945E-2</v>
      </c>
      <c r="H722" s="30">
        <f>IFERROR(VLOOKUP($F722,'Production Only'!$AL$2:$AU$38,9,FALSE),'Production Only'!$AT$39)</f>
        <v>1.219527367005955</v>
      </c>
      <c r="I722" s="30">
        <f>IFERROR(VLOOKUP($F722,'Production Only'!$AL$2:$AU$38,8,FALSE),'Production Only'!$AS$39)</f>
        <v>0.48793004003171608</v>
      </c>
      <c r="J722" s="31">
        <f>IFERROR(VLOOKUP($F722,'Production Only'!$AX$2:$BG$38,10,FALSE),'Production Only'!$BG$39)</f>
        <v>5.6630675699581717E-3</v>
      </c>
      <c r="K722" s="31">
        <f>IFERROR(VLOOKUP($F722,'Production Only'!$AX$2:$BG$38,9,FALSE),'Production Only'!$BF$39)</f>
        <v>1.4895751995434567</v>
      </c>
      <c r="L722" s="31">
        <f>IFERROR(VLOOKUP($F722,'Production Only'!$AX$2:$BG$38,8,FALSE),'Production Only'!$BE$39)</f>
        <v>0.80935440345454335</v>
      </c>
      <c r="M722" s="31">
        <f>IFERROR(VLOOKUP($F722,'Production Only'!$BJ$2:$BS$38,10,FALSE),'Production Only'!$BS$39)</f>
        <v>2.2636414564047174E-2</v>
      </c>
      <c r="N722" s="31">
        <f>IFERROR(VLOOKUP($F722,'Production Only'!$BJ$2:$BS$38,9,FALSE),'Production Only'!$BR$39)</f>
        <v>1.1925994178888928</v>
      </c>
      <c r="O722" s="31">
        <f>IFERROR(VLOOKUP($F722,'Production Only'!$BJ$2:$BS$38,8,FALSE),'Production Only'!$BQ$39)</f>
        <v>0.40093865907518167</v>
      </c>
    </row>
    <row r="723" spans="1:15" customFormat="1" x14ac:dyDescent="0.25">
      <c r="A723" s="28" t="s">
        <v>3084</v>
      </c>
      <c r="B723" s="28" t="s">
        <v>3051</v>
      </c>
      <c r="C723" s="28" t="s">
        <v>1971</v>
      </c>
      <c r="D723" s="28" t="s">
        <v>1724</v>
      </c>
      <c r="E723" s="28" t="s">
        <v>1725</v>
      </c>
      <c r="F723" s="29" t="s">
        <v>1726</v>
      </c>
      <c r="G723" s="30">
        <f>IFERROR(VLOOKUP($F723,'Production Only'!$AL$2:$AU$38,10,FALSE),'Production Only'!$AU$39)</f>
        <v>2.4232292053071945E-2</v>
      </c>
      <c r="H723" s="30">
        <f>IFERROR(VLOOKUP($F723,'Production Only'!$AL$2:$AU$38,9,FALSE),'Production Only'!$AT$39)</f>
        <v>1.219527367005955</v>
      </c>
      <c r="I723" s="30">
        <f>IFERROR(VLOOKUP($F723,'Production Only'!$AL$2:$AU$38,8,FALSE),'Production Only'!$AS$39)</f>
        <v>0.48793004003171608</v>
      </c>
      <c r="J723" s="31">
        <f>IFERROR(VLOOKUP($F723,'Production Only'!$AX$2:$BG$38,10,FALSE),'Production Only'!$BG$39)</f>
        <v>5.6630675699581717E-3</v>
      </c>
      <c r="K723" s="31">
        <f>IFERROR(VLOOKUP($F723,'Production Only'!$AX$2:$BG$38,9,FALSE),'Production Only'!$BF$39)</f>
        <v>1.4895751995434567</v>
      </c>
      <c r="L723" s="31">
        <f>IFERROR(VLOOKUP($F723,'Production Only'!$AX$2:$BG$38,8,FALSE),'Production Only'!$BE$39)</f>
        <v>0.80935440345454335</v>
      </c>
      <c r="M723" s="31">
        <f>IFERROR(VLOOKUP($F723,'Production Only'!$BJ$2:$BS$38,10,FALSE),'Production Only'!$BS$39)</f>
        <v>2.2636414564047174E-2</v>
      </c>
      <c r="N723" s="31">
        <f>IFERROR(VLOOKUP($F723,'Production Only'!$BJ$2:$BS$38,9,FALSE),'Production Only'!$BR$39)</f>
        <v>1.1925994178888928</v>
      </c>
      <c r="O723" s="31">
        <f>IFERROR(VLOOKUP($F723,'Production Only'!$BJ$2:$BS$38,8,FALSE),'Production Only'!$BQ$39)</f>
        <v>0.40093865907518167</v>
      </c>
    </row>
    <row r="724" spans="1:15" customFormat="1" x14ac:dyDescent="0.25">
      <c r="A724" s="28" t="s">
        <v>3085</v>
      </c>
      <c r="B724" s="28" t="s">
        <v>3051</v>
      </c>
      <c r="C724" s="28" t="s">
        <v>3086</v>
      </c>
      <c r="D724" s="28" t="s">
        <v>2888</v>
      </c>
      <c r="E724" s="28" t="s">
        <v>2889</v>
      </c>
      <c r="F724" s="29" t="s">
        <v>2890</v>
      </c>
      <c r="G724" s="30">
        <f>IFERROR(VLOOKUP($F724,'Production Only'!$AL$2:$AU$38,10,FALSE),'Production Only'!$AU$39)</f>
        <v>2.4232292053071945E-2</v>
      </c>
      <c r="H724" s="30">
        <f>IFERROR(VLOOKUP($F724,'Production Only'!$AL$2:$AU$38,9,FALSE),'Production Only'!$AT$39)</f>
        <v>1.219527367005955</v>
      </c>
      <c r="I724" s="30">
        <f>IFERROR(VLOOKUP($F724,'Production Only'!$AL$2:$AU$38,8,FALSE),'Production Only'!$AS$39)</f>
        <v>0.48793004003171608</v>
      </c>
      <c r="J724" s="31">
        <f>IFERROR(VLOOKUP($F724,'Production Only'!$AX$2:$BG$38,10,FALSE),'Production Only'!$BG$39)</f>
        <v>5.6630675699581717E-3</v>
      </c>
      <c r="K724" s="31">
        <f>IFERROR(VLOOKUP($F724,'Production Only'!$AX$2:$BG$38,9,FALSE),'Production Only'!$BF$39)</f>
        <v>1.4895751995434567</v>
      </c>
      <c r="L724" s="31">
        <f>IFERROR(VLOOKUP($F724,'Production Only'!$AX$2:$BG$38,8,FALSE),'Production Only'!$BE$39)</f>
        <v>0.80935440345454335</v>
      </c>
      <c r="M724" s="31">
        <f>IFERROR(VLOOKUP($F724,'Production Only'!$BJ$2:$BS$38,10,FALSE),'Production Only'!$BS$39)</f>
        <v>2.2636414564047174E-2</v>
      </c>
      <c r="N724" s="31">
        <f>IFERROR(VLOOKUP($F724,'Production Only'!$BJ$2:$BS$38,9,FALSE),'Production Only'!$BR$39)</f>
        <v>1.1925994178888928</v>
      </c>
      <c r="O724" s="31">
        <f>IFERROR(VLOOKUP($F724,'Production Only'!$BJ$2:$BS$38,8,FALSE),'Production Only'!$BQ$39)</f>
        <v>0.40093865907518167</v>
      </c>
    </row>
    <row r="725" spans="1:15" customFormat="1" x14ac:dyDescent="0.25">
      <c r="A725" s="28" t="s">
        <v>3087</v>
      </c>
      <c r="B725" s="28" t="s">
        <v>3051</v>
      </c>
      <c r="C725" s="28" t="s">
        <v>1975</v>
      </c>
      <c r="D725" s="28" t="s">
        <v>1724</v>
      </c>
      <c r="E725" s="28" t="s">
        <v>1725</v>
      </c>
      <c r="F725" s="29" t="s">
        <v>1726</v>
      </c>
      <c r="G725" s="30">
        <f>IFERROR(VLOOKUP($F725,'Production Only'!$AL$2:$AU$38,10,FALSE),'Production Only'!$AU$39)</f>
        <v>2.4232292053071945E-2</v>
      </c>
      <c r="H725" s="30">
        <f>IFERROR(VLOOKUP($F725,'Production Only'!$AL$2:$AU$38,9,FALSE),'Production Only'!$AT$39)</f>
        <v>1.219527367005955</v>
      </c>
      <c r="I725" s="30">
        <f>IFERROR(VLOOKUP($F725,'Production Only'!$AL$2:$AU$38,8,FALSE),'Production Only'!$AS$39)</f>
        <v>0.48793004003171608</v>
      </c>
      <c r="J725" s="31">
        <f>IFERROR(VLOOKUP($F725,'Production Only'!$AX$2:$BG$38,10,FALSE),'Production Only'!$BG$39)</f>
        <v>5.6630675699581717E-3</v>
      </c>
      <c r="K725" s="31">
        <f>IFERROR(VLOOKUP($F725,'Production Only'!$AX$2:$BG$38,9,FALSE),'Production Only'!$BF$39)</f>
        <v>1.4895751995434567</v>
      </c>
      <c r="L725" s="31">
        <f>IFERROR(VLOOKUP($F725,'Production Only'!$AX$2:$BG$38,8,FALSE),'Production Only'!$BE$39)</f>
        <v>0.80935440345454335</v>
      </c>
      <c r="M725" s="31">
        <f>IFERROR(VLOOKUP($F725,'Production Only'!$BJ$2:$BS$38,10,FALSE),'Production Only'!$BS$39)</f>
        <v>2.2636414564047174E-2</v>
      </c>
      <c r="N725" s="31">
        <f>IFERROR(VLOOKUP($F725,'Production Only'!$BJ$2:$BS$38,9,FALSE),'Production Only'!$BR$39)</f>
        <v>1.1925994178888928</v>
      </c>
      <c r="O725" s="31">
        <f>IFERROR(VLOOKUP($F725,'Production Only'!$BJ$2:$BS$38,8,FALSE),'Production Only'!$BQ$39)</f>
        <v>0.40093865907518167</v>
      </c>
    </row>
    <row r="726" spans="1:15" customFormat="1" x14ac:dyDescent="0.25">
      <c r="A726" s="28" t="s">
        <v>3088</v>
      </c>
      <c r="B726" s="28" t="s">
        <v>3051</v>
      </c>
      <c r="C726" s="28" t="s">
        <v>1709</v>
      </c>
      <c r="D726" s="28" t="s">
        <v>2888</v>
      </c>
      <c r="E726" s="28" t="s">
        <v>2889</v>
      </c>
      <c r="F726" s="29" t="s">
        <v>2890</v>
      </c>
      <c r="G726" s="30">
        <f>IFERROR(VLOOKUP($F726,'Production Only'!$AL$2:$AU$38,10,FALSE),'Production Only'!$AU$39)</f>
        <v>2.4232292053071945E-2</v>
      </c>
      <c r="H726" s="30">
        <f>IFERROR(VLOOKUP($F726,'Production Only'!$AL$2:$AU$38,9,FALSE),'Production Only'!$AT$39)</f>
        <v>1.219527367005955</v>
      </c>
      <c r="I726" s="30">
        <f>IFERROR(VLOOKUP($F726,'Production Only'!$AL$2:$AU$38,8,FALSE),'Production Only'!$AS$39)</f>
        <v>0.48793004003171608</v>
      </c>
      <c r="J726" s="31">
        <f>IFERROR(VLOOKUP($F726,'Production Only'!$AX$2:$BG$38,10,FALSE),'Production Only'!$BG$39)</f>
        <v>5.6630675699581717E-3</v>
      </c>
      <c r="K726" s="31">
        <f>IFERROR(VLOOKUP($F726,'Production Only'!$AX$2:$BG$38,9,FALSE),'Production Only'!$BF$39)</f>
        <v>1.4895751995434567</v>
      </c>
      <c r="L726" s="31">
        <f>IFERROR(VLOOKUP($F726,'Production Only'!$AX$2:$BG$38,8,FALSE),'Production Only'!$BE$39)</f>
        <v>0.80935440345454335</v>
      </c>
      <c r="M726" s="31">
        <f>IFERROR(VLOOKUP($F726,'Production Only'!$BJ$2:$BS$38,10,FALSE),'Production Only'!$BS$39)</f>
        <v>2.2636414564047174E-2</v>
      </c>
      <c r="N726" s="31">
        <f>IFERROR(VLOOKUP($F726,'Production Only'!$BJ$2:$BS$38,9,FALSE),'Production Only'!$BR$39)</f>
        <v>1.1925994178888928</v>
      </c>
      <c r="O726" s="31">
        <f>IFERROR(VLOOKUP($F726,'Production Only'!$BJ$2:$BS$38,8,FALSE),'Production Only'!$BQ$39)</f>
        <v>0.40093865907518167</v>
      </c>
    </row>
    <row r="727" spans="1:15" customFormat="1" x14ac:dyDescent="0.25">
      <c r="A727" s="28" t="s">
        <v>3089</v>
      </c>
      <c r="B727" s="28" t="s">
        <v>3051</v>
      </c>
      <c r="C727" s="28" t="s">
        <v>2442</v>
      </c>
      <c r="D727" s="28" t="s">
        <v>1724</v>
      </c>
      <c r="E727" s="28" t="s">
        <v>1725</v>
      </c>
      <c r="F727" s="29" t="s">
        <v>1726</v>
      </c>
      <c r="G727" s="30">
        <f>IFERROR(VLOOKUP($F727,'Production Only'!$AL$2:$AU$38,10,FALSE),'Production Only'!$AU$39)</f>
        <v>2.4232292053071945E-2</v>
      </c>
      <c r="H727" s="30">
        <f>IFERROR(VLOOKUP($F727,'Production Only'!$AL$2:$AU$38,9,FALSE),'Production Only'!$AT$39)</f>
        <v>1.219527367005955</v>
      </c>
      <c r="I727" s="30">
        <f>IFERROR(VLOOKUP($F727,'Production Only'!$AL$2:$AU$38,8,FALSE),'Production Only'!$AS$39)</f>
        <v>0.48793004003171608</v>
      </c>
      <c r="J727" s="31">
        <f>IFERROR(VLOOKUP($F727,'Production Only'!$AX$2:$BG$38,10,FALSE),'Production Only'!$BG$39)</f>
        <v>5.6630675699581717E-3</v>
      </c>
      <c r="K727" s="31">
        <f>IFERROR(VLOOKUP($F727,'Production Only'!$AX$2:$BG$38,9,FALSE),'Production Only'!$BF$39)</f>
        <v>1.4895751995434567</v>
      </c>
      <c r="L727" s="31">
        <f>IFERROR(VLOOKUP($F727,'Production Only'!$AX$2:$BG$38,8,FALSE),'Production Only'!$BE$39)</f>
        <v>0.80935440345454335</v>
      </c>
      <c r="M727" s="31">
        <f>IFERROR(VLOOKUP($F727,'Production Only'!$BJ$2:$BS$38,10,FALSE),'Production Only'!$BS$39)</f>
        <v>2.2636414564047174E-2</v>
      </c>
      <c r="N727" s="31">
        <f>IFERROR(VLOOKUP($F727,'Production Only'!$BJ$2:$BS$38,9,FALSE),'Production Only'!$BR$39)</f>
        <v>1.1925994178888928</v>
      </c>
      <c r="O727" s="31">
        <f>IFERROR(VLOOKUP($F727,'Production Only'!$BJ$2:$BS$38,8,FALSE),'Production Only'!$BQ$39)</f>
        <v>0.40093865907518167</v>
      </c>
    </row>
    <row r="728" spans="1:15" customFormat="1" x14ac:dyDescent="0.25">
      <c r="A728" s="28" t="s">
        <v>3090</v>
      </c>
      <c r="B728" s="28" t="s">
        <v>3051</v>
      </c>
      <c r="C728" s="28" t="s">
        <v>2640</v>
      </c>
      <c r="D728" s="28" t="s">
        <v>1724</v>
      </c>
      <c r="E728" s="28" t="s">
        <v>1725</v>
      </c>
      <c r="F728" s="29" t="s">
        <v>1726</v>
      </c>
      <c r="G728" s="30">
        <f>IFERROR(VLOOKUP($F728,'Production Only'!$AL$2:$AU$38,10,FALSE),'Production Only'!$AU$39)</f>
        <v>2.4232292053071945E-2</v>
      </c>
      <c r="H728" s="30">
        <f>IFERROR(VLOOKUP($F728,'Production Only'!$AL$2:$AU$38,9,FALSE),'Production Only'!$AT$39)</f>
        <v>1.219527367005955</v>
      </c>
      <c r="I728" s="30">
        <f>IFERROR(VLOOKUP($F728,'Production Only'!$AL$2:$AU$38,8,FALSE),'Production Only'!$AS$39)</f>
        <v>0.48793004003171608</v>
      </c>
      <c r="J728" s="31">
        <f>IFERROR(VLOOKUP($F728,'Production Only'!$AX$2:$BG$38,10,FALSE),'Production Only'!$BG$39)</f>
        <v>5.6630675699581717E-3</v>
      </c>
      <c r="K728" s="31">
        <f>IFERROR(VLOOKUP($F728,'Production Only'!$AX$2:$BG$38,9,FALSE),'Production Only'!$BF$39)</f>
        <v>1.4895751995434567</v>
      </c>
      <c r="L728" s="31">
        <f>IFERROR(VLOOKUP($F728,'Production Only'!$AX$2:$BG$38,8,FALSE),'Production Only'!$BE$39)</f>
        <v>0.80935440345454335</v>
      </c>
      <c r="M728" s="31">
        <f>IFERROR(VLOOKUP($F728,'Production Only'!$BJ$2:$BS$38,10,FALSE),'Production Only'!$BS$39)</f>
        <v>2.2636414564047174E-2</v>
      </c>
      <c r="N728" s="31">
        <f>IFERROR(VLOOKUP($F728,'Production Only'!$BJ$2:$BS$38,9,FALSE),'Production Only'!$BR$39)</f>
        <v>1.1925994178888928</v>
      </c>
      <c r="O728" s="31">
        <f>IFERROR(VLOOKUP($F728,'Production Only'!$BJ$2:$BS$38,8,FALSE),'Production Only'!$BQ$39)</f>
        <v>0.40093865907518167</v>
      </c>
    </row>
    <row r="729" spans="1:15" customFormat="1" x14ac:dyDescent="0.25">
      <c r="A729" s="28" t="s">
        <v>3091</v>
      </c>
      <c r="B729" s="28" t="s">
        <v>3051</v>
      </c>
      <c r="C729" s="28" t="s">
        <v>3092</v>
      </c>
      <c r="D729" s="28" t="s">
        <v>2888</v>
      </c>
      <c r="E729" s="28" t="s">
        <v>2889</v>
      </c>
      <c r="F729" s="29" t="s">
        <v>2890</v>
      </c>
      <c r="G729" s="30">
        <f>IFERROR(VLOOKUP($F729,'Production Only'!$AL$2:$AU$38,10,FALSE),'Production Only'!$AU$39)</f>
        <v>2.4232292053071945E-2</v>
      </c>
      <c r="H729" s="30">
        <f>IFERROR(VLOOKUP($F729,'Production Only'!$AL$2:$AU$38,9,FALSE),'Production Only'!$AT$39)</f>
        <v>1.219527367005955</v>
      </c>
      <c r="I729" s="30">
        <f>IFERROR(VLOOKUP($F729,'Production Only'!$AL$2:$AU$38,8,FALSE),'Production Only'!$AS$39)</f>
        <v>0.48793004003171608</v>
      </c>
      <c r="J729" s="31">
        <f>IFERROR(VLOOKUP($F729,'Production Only'!$AX$2:$BG$38,10,FALSE),'Production Only'!$BG$39)</f>
        <v>5.6630675699581717E-3</v>
      </c>
      <c r="K729" s="31">
        <f>IFERROR(VLOOKUP($F729,'Production Only'!$AX$2:$BG$38,9,FALSE),'Production Only'!$BF$39)</f>
        <v>1.4895751995434567</v>
      </c>
      <c r="L729" s="31">
        <f>IFERROR(VLOOKUP($F729,'Production Only'!$AX$2:$BG$38,8,FALSE),'Production Only'!$BE$39)</f>
        <v>0.80935440345454335</v>
      </c>
      <c r="M729" s="31">
        <f>IFERROR(VLOOKUP($F729,'Production Only'!$BJ$2:$BS$38,10,FALSE),'Production Only'!$BS$39)</f>
        <v>2.2636414564047174E-2</v>
      </c>
      <c r="N729" s="31">
        <f>IFERROR(VLOOKUP($F729,'Production Only'!$BJ$2:$BS$38,9,FALSE),'Production Only'!$BR$39)</f>
        <v>1.1925994178888928</v>
      </c>
      <c r="O729" s="31">
        <f>IFERROR(VLOOKUP($F729,'Production Only'!$BJ$2:$BS$38,8,FALSE),'Production Only'!$BQ$39)</f>
        <v>0.40093865907518167</v>
      </c>
    </row>
    <row r="730" spans="1:15" customFormat="1" x14ac:dyDescent="0.25">
      <c r="A730" s="28" t="s">
        <v>3093</v>
      </c>
      <c r="B730" s="28" t="s">
        <v>3051</v>
      </c>
      <c r="C730" s="28" t="s">
        <v>3094</v>
      </c>
      <c r="D730" s="28" t="s">
        <v>2888</v>
      </c>
      <c r="E730" s="28" t="s">
        <v>2889</v>
      </c>
      <c r="F730" s="29" t="s">
        <v>2890</v>
      </c>
      <c r="G730" s="30">
        <f>IFERROR(VLOOKUP($F730,'Production Only'!$AL$2:$AU$38,10,FALSE),'Production Only'!$AU$39)</f>
        <v>2.4232292053071945E-2</v>
      </c>
      <c r="H730" s="30">
        <f>IFERROR(VLOOKUP($F730,'Production Only'!$AL$2:$AU$38,9,FALSE),'Production Only'!$AT$39)</f>
        <v>1.219527367005955</v>
      </c>
      <c r="I730" s="30">
        <f>IFERROR(VLOOKUP($F730,'Production Only'!$AL$2:$AU$38,8,FALSE),'Production Only'!$AS$39)</f>
        <v>0.48793004003171608</v>
      </c>
      <c r="J730" s="31">
        <f>IFERROR(VLOOKUP($F730,'Production Only'!$AX$2:$BG$38,10,FALSE),'Production Only'!$BG$39)</f>
        <v>5.6630675699581717E-3</v>
      </c>
      <c r="K730" s="31">
        <f>IFERROR(VLOOKUP($F730,'Production Only'!$AX$2:$BG$38,9,FALSE),'Production Only'!$BF$39)</f>
        <v>1.4895751995434567</v>
      </c>
      <c r="L730" s="31">
        <f>IFERROR(VLOOKUP($F730,'Production Only'!$AX$2:$BG$38,8,FALSE),'Production Only'!$BE$39)</f>
        <v>0.80935440345454335</v>
      </c>
      <c r="M730" s="31">
        <f>IFERROR(VLOOKUP($F730,'Production Only'!$BJ$2:$BS$38,10,FALSE),'Production Only'!$BS$39)</f>
        <v>2.2636414564047174E-2</v>
      </c>
      <c r="N730" s="31">
        <f>IFERROR(VLOOKUP($F730,'Production Only'!$BJ$2:$BS$38,9,FALSE),'Production Only'!$BR$39)</f>
        <v>1.1925994178888928</v>
      </c>
      <c r="O730" s="31">
        <f>IFERROR(VLOOKUP($F730,'Production Only'!$BJ$2:$BS$38,8,FALSE),'Production Only'!$BQ$39)</f>
        <v>0.40093865907518167</v>
      </c>
    </row>
    <row r="731" spans="1:15" customFormat="1" x14ac:dyDescent="0.25">
      <c r="A731" s="28" t="s">
        <v>3095</v>
      </c>
      <c r="B731" s="28" t="s">
        <v>3051</v>
      </c>
      <c r="C731" s="28" t="s">
        <v>1713</v>
      </c>
      <c r="D731" s="28" t="s">
        <v>1724</v>
      </c>
      <c r="E731" s="28" t="s">
        <v>1725</v>
      </c>
      <c r="F731" s="29" t="s">
        <v>1726</v>
      </c>
      <c r="G731" s="30">
        <f>IFERROR(VLOOKUP($F731,'Production Only'!$AL$2:$AU$38,10,FALSE),'Production Only'!$AU$39)</f>
        <v>2.4232292053071945E-2</v>
      </c>
      <c r="H731" s="30">
        <f>IFERROR(VLOOKUP($F731,'Production Only'!$AL$2:$AU$38,9,FALSE),'Production Only'!$AT$39)</f>
        <v>1.219527367005955</v>
      </c>
      <c r="I731" s="30">
        <f>IFERROR(VLOOKUP($F731,'Production Only'!$AL$2:$AU$38,8,FALSE),'Production Only'!$AS$39)</f>
        <v>0.48793004003171608</v>
      </c>
      <c r="J731" s="31">
        <f>IFERROR(VLOOKUP($F731,'Production Only'!$AX$2:$BG$38,10,FALSE),'Production Only'!$BG$39)</f>
        <v>5.6630675699581717E-3</v>
      </c>
      <c r="K731" s="31">
        <f>IFERROR(VLOOKUP($F731,'Production Only'!$AX$2:$BG$38,9,FALSE),'Production Only'!$BF$39)</f>
        <v>1.4895751995434567</v>
      </c>
      <c r="L731" s="31">
        <f>IFERROR(VLOOKUP($F731,'Production Only'!$AX$2:$BG$38,8,FALSE),'Production Only'!$BE$39)</f>
        <v>0.80935440345454335</v>
      </c>
      <c r="M731" s="31">
        <f>IFERROR(VLOOKUP($F731,'Production Only'!$BJ$2:$BS$38,10,FALSE),'Production Only'!$BS$39)</f>
        <v>2.2636414564047174E-2</v>
      </c>
      <c r="N731" s="31">
        <f>IFERROR(VLOOKUP($F731,'Production Only'!$BJ$2:$BS$38,9,FALSE),'Production Only'!$BR$39)</f>
        <v>1.1925994178888928</v>
      </c>
      <c r="O731" s="31">
        <f>IFERROR(VLOOKUP($F731,'Production Only'!$BJ$2:$BS$38,8,FALSE),'Production Only'!$BQ$39)</f>
        <v>0.40093865907518167</v>
      </c>
    </row>
    <row r="732" spans="1:15" customFormat="1" x14ac:dyDescent="0.25">
      <c r="A732" s="28" t="s">
        <v>3096</v>
      </c>
      <c r="B732" s="28" t="s">
        <v>3051</v>
      </c>
      <c r="C732" s="28" t="s">
        <v>1982</v>
      </c>
      <c r="D732" s="28" t="s">
        <v>1724</v>
      </c>
      <c r="E732" s="28" t="s">
        <v>1725</v>
      </c>
      <c r="F732" s="29" t="s">
        <v>1726</v>
      </c>
      <c r="G732" s="30">
        <f>IFERROR(VLOOKUP($F732,'Production Only'!$AL$2:$AU$38,10,FALSE),'Production Only'!$AU$39)</f>
        <v>2.4232292053071945E-2</v>
      </c>
      <c r="H732" s="30">
        <f>IFERROR(VLOOKUP($F732,'Production Only'!$AL$2:$AU$38,9,FALSE),'Production Only'!$AT$39)</f>
        <v>1.219527367005955</v>
      </c>
      <c r="I732" s="30">
        <f>IFERROR(VLOOKUP($F732,'Production Only'!$AL$2:$AU$38,8,FALSE),'Production Only'!$AS$39)</f>
        <v>0.48793004003171608</v>
      </c>
      <c r="J732" s="31">
        <f>IFERROR(VLOOKUP($F732,'Production Only'!$AX$2:$BG$38,10,FALSE),'Production Only'!$BG$39)</f>
        <v>5.6630675699581717E-3</v>
      </c>
      <c r="K732" s="31">
        <f>IFERROR(VLOOKUP($F732,'Production Only'!$AX$2:$BG$38,9,FALSE),'Production Only'!$BF$39)</f>
        <v>1.4895751995434567</v>
      </c>
      <c r="L732" s="31">
        <f>IFERROR(VLOOKUP($F732,'Production Only'!$AX$2:$BG$38,8,FALSE),'Production Only'!$BE$39)</f>
        <v>0.80935440345454335</v>
      </c>
      <c r="M732" s="31">
        <f>IFERROR(VLOOKUP($F732,'Production Only'!$BJ$2:$BS$38,10,FALSE),'Production Only'!$BS$39)</f>
        <v>2.2636414564047174E-2</v>
      </c>
      <c r="N732" s="31">
        <f>IFERROR(VLOOKUP($F732,'Production Only'!$BJ$2:$BS$38,9,FALSE),'Production Only'!$BR$39)</f>
        <v>1.1925994178888928</v>
      </c>
      <c r="O732" s="31">
        <f>IFERROR(VLOOKUP($F732,'Production Only'!$BJ$2:$BS$38,8,FALSE),'Production Only'!$BQ$39)</f>
        <v>0.40093865907518167</v>
      </c>
    </row>
    <row r="733" spans="1:15" customFormat="1" x14ac:dyDescent="0.25">
      <c r="A733" s="28" t="s">
        <v>3097</v>
      </c>
      <c r="B733" s="28" t="s">
        <v>3051</v>
      </c>
      <c r="C733" s="28" t="s">
        <v>3098</v>
      </c>
      <c r="D733" s="28" t="s">
        <v>1724</v>
      </c>
      <c r="E733" s="28" t="s">
        <v>1725</v>
      </c>
      <c r="F733" s="29" t="s">
        <v>1726</v>
      </c>
      <c r="G733" s="30">
        <f>IFERROR(VLOOKUP($F733,'Production Only'!$AL$2:$AU$38,10,FALSE),'Production Only'!$AU$39)</f>
        <v>2.4232292053071945E-2</v>
      </c>
      <c r="H733" s="30">
        <f>IFERROR(VLOOKUP($F733,'Production Only'!$AL$2:$AU$38,9,FALSE),'Production Only'!$AT$39)</f>
        <v>1.219527367005955</v>
      </c>
      <c r="I733" s="30">
        <f>IFERROR(VLOOKUP($F733,'Production Only'!$AL$2:$AU$38,8,FALSE),'Production Only'!$AS$39)</f>
        <v>0.48793004003171608</v>
      </c>
      <c r="J733" s="31">
        <f>IFERROR(VLOOKUP($F733,'Production Only'!$AX$2:$BG$38,10,FALSE),'Production Only'!$BG$39)</f>
        <v>5.6630675699581717E-3</v>
      </c>
      <c r="K733" s="31">
        <f>IFERROR(VLOOKUP($F733,'Production Only'!$AX$2:$BG$38,9,FALSE),'Production Only'!$BF$39)</f>
        <v>1.4895751995434567</v>
      </c>
      <c r="L733" s="31">
        <f>IFERROR(VLOOKUP($F733,'Production Only'!$AX$2:$BG$38,8,FALSE),'Production Only'!$BE$39)</f>
        <v>0.80935440345454335</v>
      </c>
      <c r="M733" s="31">
        <f>IFERROR(VLOOKUP($F733,'Production Only'!$BJ$2:$BS$38,10,FALSE),'Production Only'!$BS$39)</f>
        <v>2.2636414564047174E-2</v>
      </c>
      <c r="N733" s="31">
        <f>IFERROR(VLOOKUP($F733,'Production Only'!$BJ$2:$BS$38,9,FALSE),'Production Only'!$BR$39)</f>
        <v>1.1925994178888928</v>
      </c>
      <c r="O733" s="31">
        <f>IFERROR(VLOOKUP($F733,'Production Only'!$BJ$2:$BS$38,8,FALSE),'Production Only'!$BQ$39)</f>
        <v>0.40093865907518167</v>
      </c>
    </row>
    <row r="734" spans="1:15" customFormat="1" x14ac:dyDescent="0.25">
      <c r="A734" s="28" t="s">
        <v>3099</v>
      </c>
      <c r="B734" s="28" t="s">
        <v>3051</v>
      </c>
      <c r="C734" s="28" t="s">
        <v>1717</v>
      </c>
      <c r="D734" s="28" t="s">
        <v>2888</v>
      </c>
      <c r="E734" s="28" t="s">
        <v>2889</v>
      </c>
      <c r="F734" s="29" t="s">
        <v>2890</v>
      </c>
      <c r="G734" s="30">
        <f>IFERROR(VLOOKUP($F734,'Production Only'!$AL$2:$AU$38,10,FALSE),'Production Only'!$AU$39)</f>
        <v>2.4232292053071945E-2</v>
      </c>
      <c r="H734" s="30">
        <f>IFERROR(VLOOKUP($F734,'Production Only'!$AL$2:$AU$38,9,FALSE),'Production Only'!$AT$39)</f>
        <v>1.219527367005955</v>
      </c>
      <c r="I734" s="30">
        <f>IFERROR(VLOOKUP($F734,'Production Only'!$AL$2:$AU$38,8,FALSE),'Production Only'!$AS$39)</f>
        <v>0.48793004003171608</v>
      </c>
      <c r="J734" s="31">
        <f>IFERROR(VLOOKUP($F734,'Production Only'!$AX$2:$BG$38,10,FALSE),'Production Only'!$BG$39)</f>
        <v>5.6630675699581717E-3</v>
      </c>
      <c r="K734" s="31">
        <f>IFERROR(VLOOKUP($F734,'Production Only'!$AX$2:$BG$38,9,FALSE),'Production Only'!$BF$39)</f>
        <v>1.4895751995434567</v>
      </c>
      <c r="L734" s="31">
        <f>IFERROR(VLOOKUP($F734,'Production Only'!$AX$2:$BG$38,8,FALSE),'Production Only'!$BE$39)</f>
        <v>0.80935440345454335</v>
      </c>
      <c r="M734" s="31">
        <f>IFERROR(VLOOKUP($F734,'Production Only'!$BJ$2:$BS$38,10,FALSE),'Production Only'!$BS$39)</f>
        <v>2.2636414564047174E-2</v>
      </c>
      <c r="N734" s="31">
        <f>IFERROR(VLOOKUP($F734,'Production Only'!$BJ$2:$BS$38,9,FALSE),'Production Only'!$BR$39)</f>
        <v>1.1925994178888928</v>
      </c>
      <c r="O734" s="31">
        <f>IFERROR(VLOOKUP($F734,'Production Only'!$BJ$2:$BS$38,8,FALSE),'Production Only'!$BQ$39)</f>
        <v>0.40093865907518167</v>
      </c>
    </row>
    <row r="735" spans="1:15" customFormat="1" x14ac:dyDescent="0.25">
      <c r="A735" s="28" t="s">
        <v>3100</v>
      </c>
      <c r="B735" s="28" t="s">
        <v>3051</v>
      </c>
      <c r="C735" s="28" t="s">
        <v>2655</v>
      </c>
      <c r="D735" s="28" t="s">
        <v>1724</v>
      </c>
      <c r="E735" s="28" t="s">
        <v>1725</v>
      </c>
      <c r="F735" s="29" t="s">
        <v>1726</v>
      </c>
      <c r="G735" s="30">
        <f>IFERROR(VLOOKUP($F735,'Production Only'!$AL$2:$AU$38,10,FALSE),'Production Only'!$AU$39)</f>
        <v>2.4232292053071945E-2</v>
      </c>
      <c r="H735" s="30">
        <f>IFERROR(VLOOKUP($F735,'Production Only'!$AL$2:$AU$38,9,FALSE),'Production Only'!$AT$39)</f>
        <v>1.219527367005955</v>
      </c>
      <c r="I735" s="30">
        <f>IFERROR(VLOOKUP($F735,'Production Only'!$AL$2:$AU$38,8,FALSE),'Production Only'!$AS$39)</f>
        <v>0.48793004003171608</v>
      </c>
      <c r="J735" s="31">
        <f>IFERROR(VLOOKUP($F735,'Production Only'!$AX$2:$BG$38,10,FALSE),'Production Only'!$BG$39)</f>
        <v>5.6630675699581717E-3</v>
      </c>
      <c r="K735" s="31">
        <f>IFERROR(VLOOKUP($F735,'Production Only'!$AX$2:$BG$38,9,FALSE),'Production Only'!$BF$39)</f>
        <v>1.4895751995434567</v>
      </c>
      <c r="L735" s="31">
        <f>IFERROR(VLOOKUP($F735,'Production Only'!$AX$2:$BG$38,8,FALSE),'Production Only'!$BE$39)</f>
        <v>0.80935440345454335</v>
      </c>
      <c r="M735" s="31">
        <f>IFERROR(VLOOKUP($F735,'Production Only'!$BJ$2:$BS$38,10,FALSE),'Production Only'!$BS$39)</f>
        <v>2.2636414564047174E-2</v>
      </c>
      <c r="N735" s="31">
        <f>IFERROR(VLOOKUP($F735,'Production Only'!$BJ$2:$BS$38,9,FALSE),'Production Only'!$BR$39)</f>
        <v>1.1925994178888928</v>
      </c>
      <c r="O735" s="31">
        <f>IFERROR(VLOOKUP($F735,'Production Only'!$BJ$2:$BS$38,8,FALSE),'Production Only'!$BQ$39)</f>
        <v>0.40093865907518167</v>
      </c>
    </row>
    <row r="736" spans="1:15" customFormat="1" x14ac:dyDescent="0.25">
      <c r="A736" s="28" t="s">
        <v>3101</v>
      </c>
      <c r="B736" s="28" t="s">
        <v>3051</v>
      </c>
      <c r="C736" s="28" t="s">
        <v>3102</v>
      </c>
      <c r="D736" s="28" t="s">
        <v>1724</v>
      </c>
      <c r="E736" s="28" t="s">
        <v>1725</v>
      </c>
      <c r="F736" s="29" t="s">
        <v>1726</v>
      </c>
      <c r="G736" s="30">
        <f>IFERROR(VLOOKUP($F736,'Production Only'!$AL$2:$AU$38,10,FALSE),'Production Only'!$AU$39)</f>
        <v>2.4232292053071945E-2</v>
      </c>
      <c r="H736" s="30">
        <f>IFERROR(VLOOKUP($F736,'Production Only'!$AL$2:$AU$38,9,FALSE),'Production Only'!$AT$39)</f>
        <v>1.219527367005955</v>
      </c>
      <c r="I736" s="30">
        <f>IFERROR(VLOOKUP($F736,'Production Only'!$AL$2:$AU$38,8,FALSE),'Production Only'!$AS$39)</f>
        <v>0.48793004003171608</v>
      </c>
      <c r="J736" s="31">
        <f>IFERROR(VLOOKUP($F736,'Production Only'!$AX$2:$BG$38,10,FALSE),'Production Only'!$BG$39)</f>
        <v>5.6630675699581717E-3</v>
      </c>
      <c r="K736" s="31">
        <f>IFERROR(VLOOKUP($F736,'Production Only'!$AX$2:$BG$38,9,FALSE),'Production Only'!$BF$39)</f>
        <v>1.4895751995434567</v>
      </c>
      <c r="L736" s="31">
        <f>IFERROR(VLOOKUP($F736,'Production Only'!$AX$2:$BG$38,8,FALSE),'Production Only'!$BE$39)</f>
        <v>0.80935440345454335</v>
      </c>
      <c r="M736" s="31">
        <f>IFERROR(VLOOKUP($F736,'Production Only'!$BJ$2:$BS$38,10,FALSE),'Production Only'!$BS$39)</f>
        <v>2.2636414564047174E-2</v>
      </c>
      <c r="N736" s="31">
        <f>IFERROR(VLOOKUP($F736,'Production Only'!$BJ$2:$BS$38,9,FALSE),'Production Only'!$BR$39)</f>
        <v>1.1925994178888928</v>
      </c>
      <c r="O736" s="31">
        <f>IFERROR(VLOOKUP($F736,'Production Only'!$BJ$2:$BS$38,8,FALSE),'Production Only'!$BQ$39)</f>
        <v>0.40093865907518167</v>
      </c>
    </row>
    <row r="737" spans="1:15" customFormat="1" x14ac:dyDescent="0.25">
      <c r="A737" s="28" t="s">
        <v>3103</v>
      </c>
      <c r="B737" s="28" t="s">
        <v>3051</v>
      </c>
      <c r="C737" s="28" t="s">
        <v>1719</v>
      </c>
      <c r="D737" s="28" t="s">
        <v>1724</v>
      </c>
      <c r="E737" s="28" t="s">
        <v>1725</v>
      </c>
      <c r="F737" s="29" t="s">
        <v>1726</v>
      </c>
      <c r="G737" s="30">
        <f>IFERROR(VLOOKUP($F737,'Production Only'!$AL$2:$AU$38,10,FALSE),'Production Only'!$AU$39)</f>
        <v>2.4232292053071945E-2</v>
      </c>
      <c r="H737" s="30">
        <f>IFERROR(VLOOKUP($F737,'Production Only'!$AL$2:$AU$38,9,FALSE),'Production Only'!$AT$39)</f>
        <v>1.219527367005955</v>
      </c>
      <c r="I737" s="30">
        <f>IFERROR(VLOOKUP($F737,'Production Only'!$AL$2:$AU$38,8,FALSE),'Production Only'!$AS$39)</f>
        <v>0.48793004003171608</v>
      </c>
      <c r="J737" s="31">
        <f>IFERROR(VLOOKUP($F737,'Production Only'!$AX$2:$BG$38,10,FALSE),'Production Only'!$BG$39)</f>
        <v>5.6630675699581717E-3</v>
      </c>
      <c r="K737" s="31">
        <f>IFERROR(VLOOKUP($F737,'Production Only'!$AX$2:$BG$38,9,FALSE),'Production Only'!$BF$39)</f>
        <v>1.4895751995434567</v>
      </c>
      <c r="L737" s="31">
        <f>IFERROR(VLOOKUP($F737,'Production Only'!$AX$2:$BG$38,8,FALSE),'Production Only'!$BE$39)</f>
        <v>0.80935440345454335</v>
      </c>
      <c r="M737" s="31">
        <f>IFERROR(VLOOKUP($F737,'Production Only'!$BJ$2:$BS$38,10,FALSE),'Production Only'!$BS$39)</f>
        <v>2.2636414564047174E-2</v>
      </c>
      <c r="N737" s="31">
        <f>IFERROR(VLOOKUP($F737,'Production Only'!$BJ$2:$BS$38,9,FALSE),'Production Only'!$BR$39)</f>
        <v>1.1925994178888928</v>
      </c>
      <c r="O737" s="31">
        <f>IFERROR(VLOOKUP($F737,'Production Only'!$BJ$2:$BS$38,8,FALSE),'Production Only'!$BQ$39)</f>
        <v>0.40093865907518167</v>
      </c>
    </row>
    <row r="738" spans="1:15" customFormat="1" x14ac:dyDescent="0.25">
      <c r="A738" s="28" t="s">
        <v>3104</v>
      </c>
      <c r="B738" s="28" t="s">
        <v>3051</v>
      </c>
      <c r="C738" s="28" t="s">
        <v>3105</v>
      </c>
      <c r="D738" s="28" t="s">
        <v>1724</v>
      </c>
      <c r="E738" s="28" t="s">
        <v>1725</v>
      </c>
      <c r="F738" s="29" t="s">
        <v>1726</v>
      </c>
      <c r="G738" s="30">
        <f>IFERROR(VLOOKUP($F738,'Production Only'!$AL$2:$AU$38,10,FALSE),'Production Only'!$AU$39)</f>
        <v>2.4232292053071945E-2</v>
      </c>
      <c r="H738" s="30">
        <f>IFERROR(VLOOKUP($F738,'Production Only'!$AL$2:$AU$38,9,FALSE),'Production Only'!$AT$39)</f>
        <v>1.219527367005955</v>
      </c>
      <c r="I738" s="30">
        <f>IFERROR(VLOOKUP($F738,'Production Only'!$AL$2:$AU$38,8,FALSE),'Production Only'!$AS$39)</f>
        <v>0.48793004003171608</v>
      </c>
      <c r="J738" s="31">
        <f>IFERROR(VLOOKUP($F738,'Production Only'!$AX$2:$BG$38,10,FALSE),'Production Only'!$BG$39)</f>
        <v>5.6630675699581717E-3</v>
      </c>
      <c r="K738" s="31">
        <f>IFERROR(VLOOKUP($F738,'Production Only'!$AX$2:$BG$38,9,FALSE),'Production Only'!$BF$39)</f>
        <v>1.4895751995434567</v>
      </c>
      <c r="L738" s="31">
        <f>IFERROR(VLOOKUP($F738,'Production Only'!$AX$2:$BG$38,8,FALSE),'Production Only'!$BE$39)</f>
        <v>0.80935440345454335</v>
      </c>
      <c r="M738" s="31">
        <f>IFERROR(VLOOKUP($F738,'Production Only'!$BJ$2:$BS$38,10,FALSE),'Production Only'!$BS$39)</f>
        <v>2.2636414564047174E-2</v>
      </c>
      <c r="N738" s="31">
        <f>IFERROR(VLOOKUP($F738,'Production Only'!$BJ$2:$BS$38,9,FALSE),'Production Only'!$BR$39)</f>
        <v>1.1925994178888928</v>
      </c>
      <c r="O738" s="31">
        <f>IFERROR(VLOOKUP($F738,'Production Only'!$BJ$2:$BS$38,8,FALSE),'Production Only'!$BQ$39)</f>
        <v>0.40093865907518167</v>
      </c>
    </row>
    <row r="739" spans="1:15" customFormat="1" x14ac:dyDescent="0.25">
      <c r="A739" s="28" t="s">
        <v>3106</v>
      </c>
      <c r="B739" s="28" t="s">
        <v>3051</v>
      </c>
      <c r="C739" s="28" t="s">
        <v>1990</v>
      </c>
      <c r="D739" s="28" t="s">
        <v>2888</v>
      </c>
      <c r="E739" s="28" t="s">
        <v>2889</v>
      </c>
      <c r="F739" s="29" t="s">
        <v>2890</v>
      </c>
      <c r="G739" s="30">
        <f>IFERROR(VLOOKUP($F739,'Production Only'!$AL$2:$AU$38,10,FALSE),'Production Only'!$AU$39)</f>
        <v>2.4232292053071945E-2</v>
      </c>
      <c r="H739" s="30">
        <f>IFERROR(VLOOKUP($F739,'Production Only'!$AL$2:$AU$38,9,FALSE),'Production Only'!$AT$39)</f>
        <v>1.219527367005955</v>
      </c>
      <c r="I739" s="30">
        <f>IFERROR(VLOOKUP($F739,'Production Only'!$AL$2:$AU$38,8,FALSE),'Production Only'!$AS$39)</f>
        <v>0.48793004003171608</v>
      </c>
      <c r="J739" s="31">
        <f>IFERROR(VLOOKUP($F739,'Production Only'!$AX$2:$BG$38,10,FALSE),'Production Only'!$BG$39)</f>
        <v>5.6630675699581717E-3</v>
      </c>
      <c r="K739" s="31">
        <f>IFERROR(VLOOKUP($F739,'Production Only'!$AX$2:$BG$38,9,FALSE),'Production Only'!$BF$39)</f>
        <v>1.4895751995434567</v>
      </c>
      <c r="L739" s="31">
        <f>IFERROR(VLOOKUP($F739,'Production Only'!$AX$2:$BG$38,8,FALSE),'Production Only'!$BE$39)</f>
        <v>0.80935440345454335</v>
      </c>
      <c r="M739" s="31">
        <f>IFERROR(VLOOKUP($F739,'Production Only'!$BJ$2:$BS$38,10,FALSE),'Production Only'!$BS$39)</f>
        <v>2.2636414564047174E-2</v>
      </c>
      <c r="N739" s="31">
        <f>IFERROR(VLOOKUP($F739,'Production Only'!$BJ$2:$BS$38,9,FALSE),'Production Only'!$BR$39)</f>
        <v>1.1925994178888928</v>
      </c>
      <c r="O739" s="31">
        <f>IFERROR(VLOOKUP($F739,'Production Only'!$BJ$2:$BS$38,8,FALSE),'Production Only'!$BQ$39)</f>
        <v>0.40093865907518167</v>
      </c>
    </row>
    <row r="740" spans="1:15" customFormat="1" x14ac:dyDescent="0.25">
      <c r="A740" s="28" t="s">
        <v>3107</v>
      </c>
      <c r="B740" s="28" t="s">
        <v>3051</v>
      </c>
      <c r="C740" s="28" t="s">
        <v>2967</v>
      </c>
      <c r="D740" s="28" t="s">
        <v>2888</v>
      </c>
      <c r="E740" s="28" t="s">
        <v>2889</v>
      </c>
      <c r="F740" s="29" t="s">
        <v>2890</v>
      </c>
      <c r="G740" s="30">
        <f>IFERROR(VLOOKUP($F740,'Production Only'!$AL$2:$AU$38,10,FALSE),'Production Only'!$AU$39)</f>
        <v>2.4232292053071945E-2</v>
      </c>
      <c r="H740" s="30">
        <f>IFERROR(VLOOKUP($F740,'Production Only'!$AL$2:$AU$38,9,FALSE),'Production Only'!$AT$39)</f>
        <v>1.219527367005955</v>
      </c>
      <c r="I740" s="30">
        <f>IFERROR(VLOOKUP($F740,'Production Only'!$AL$2:$AU$38,8,FALSE),'Production Only'!$AS$39)</f>
        <v>0.48793004003171608</v>
      </c>
      <c r="J740" s="31">
        <f>IFERROR(VLOOKUP($F740,'Production Only'!$AX$2:$BG$38,10,FALSE),'Production Only'!$BG$39)</f>
        <v>5.6630675699581717E-3</v>
      </c>
      <c r="K740" s="31">
        <f>IFERROR(VLOOKUP($F740,'Production Only'!$AX$2:$BG$38,9,FALSE),'Production Only'!$BF$39)</f>
        <v>1.4895751995434567</v>
      </c>
      <c r="L740" s="31">
        <f>IFERROR(VLOOKUP($F740,'Production Only'!$AX$2:$BG$38,8,FALSE),'Production Only'!$BE$39)</f>
        <v>0.80935440345454335</v>
      </c>
      <c r="M740" s="31">
        <f>IFERROR(VLOOKUP($F740,'Production Only'!$BJ$2:$BS$38,10,FALSE),'Production Only'!$BS$39)</f>
        <v>2.2636414564047174E-2</v>
      </c>
      <c r="N740" s="31">
        <f>IFERROR(VLOOKUP($F740,'Production Only'!$BJ$2:$BS$38,9,FALSE),'Production Only'!$BR$39)</f>
        <v>1.1925994178888928</v>
      </c>
      <c r="O740" s="31">
        <f>IFERROR(VLOOKUP($F740,'Production Only'!$BJ$2:$BS$38,8,FALSE),'Production Only'!$BQ$39)</f>
        <v>0.40093865907518167</v>
      </c>
    </row>
    <row r="741" spans="1:15" customFormat="1" x14ac:dyDescent="0.25">
      <c r="A741" s="28" t="s">
        <v>3108</v>
      </c>
      <c r="B741" s="28" t="s">
        <v>3051</v>
      </c>
      <c r="C741" s="28" t="s">
        <v>101</v>
      </c>
      <c r="D741" s="28" t="s">
        <v>2917</v>
      </c>
      <c r="E741" s="28" t="s">
        <v>2918</v>
      </c>
      <c r="F741" s="29" t="s">
        <v>1570</v>
      </c>
      <c r="G741" s="30">
        <f>IFERROR(VLOOKUP($F741,'Production Only'!$AL$2:$AU$38,10,FALSE),'Production Only'!$AU$39)</f>
        <v>4.3278431522497635E-2</v>
      </c>
      <c r="H741" s="30">
        <f>IFERROR(VLOOKUP($F741,'Production Only'!$AL$2:$AU$38,9,FALSE),'Production Only'!$AT$39)</f>
        <v>0.41622657805816443</v>
      </c>
      <c r="I741" s="30">
        <f>IFERROR(VLOOKUP($F741,'Production Only'!$AL$2:$AU$38,8,FALSE),'Production Only'!$AS$39)</f>
        <v>0.1092502882705394</v>
      </c>
      <c r="J741" s="31">
        <f>IFERROR(VLOOKUP($F741,'Production Only'!$AX$2:$BG$38,10,FALSE),'Production Only'!$BG$39)</f>
        <v>5.6630675699581717E-3</v>
      </c>
      <c r="K741" s="31">
        <f>IFERROR(VLOOKUP($F741,'Production Only'!$AX$2:$BG$38,9,FALSE),'Production Only'!$BF$39)</f>
        <v>1.4895751995434567</v>
      </c>
      <c r="L741" s="31">
        <f>IFERROR(VLOOKUP($F741,'Production Only'!$AX$2:$BG$38,8,FALSE),'Production Only'!$BE$39)</f>
        <v>0.80935440345454335</v>
      </c>
      <c r="M741" s="31">
        <f>IFERROR(VLOOKUP($F741,'Production Only'!$BJ$2:$BS$38,10,FALSE),'Production Only'!$BS$39)</f>
        <v>6.104231480916651E-3</v>
      </c>
      <c r="N741" s="31">
        <f>IFERROR(VLOOKUP($F741,'Production Only'!$BJ$2:$BS$38,9,FALSE),'Production Only'!$BR$39)</f>
        <v>0.43256976582846335</v>
      </c>
      <c r="O741" s="31">
        <f>IFERROR(VLOOKUP($F741,'Production Only'!$BJ$2:$BS$38,8,FALSE),'Production Only'!$BQ$39)</f>
        <v>2.9513490074686188E-2</v>
      </c>
    </row>
    <row r="742" spans="1:15" customFormat="1" x14ac:dyDescent="0.25">
      <c r="A742" s="28" t="s">
        <v>3109</v>
      </c>
      <c r="B742" s="28" t="s">
        <v>3051</v>
      </c>
      <c r="C742" s="28" t="s">
        <v>3110</v>
      </c>
      <c r="D742" s="28" t="s">
        <v>2917</v>
      </c>
      <c r="E742" s="28" t="s">
        <v>2918</v>
      </c>
      <c r="F742" s="29" t="s">
        <v>1570</v>
      </c>
      <c r="G742" s="30">
        <f>IFERROR(VLOOKUP($F742,'Production Only'!$AL$2:$AU$38,10,FALSE),'Production Only'!$AU$39)</f>
        <v>4.3278431522497635E-2</v>
      </c>
      <c r="H742" s="30">
        <f>IFERROR(VLOOKUP($F742,'Production Only'!$AL$2:$AU$38,9,FALSE),'Production Only'!$AT$39)</f>
        <v>0.41622657805816443</v>
      </c>
      <c r="I742" s="30">
        <f>IFERROR(VLOOKUP($F742,'Production Only'!$AL$2:$AU$38,8,FALSE),'Production Only'!$AS$39)</f>
        <v>0.1092502882705394</v>
      </c>
      <c r="J742" s="31">
        <f>IFERROR(VLOOKUP($F742,'Production Only'!$AX$2:$BG$38,10,FALSE),'Production Only'!$BG$39)</f>
        <v>5.6630675699581717E-3</v>
      </c>
      <c r="K742" s="31">
        <f>IFERROR(VLOOKUP($F742,'Production Only'!$AX$2:$BG$38,9,FALSE),'Production Only'!$BF$39)</f>
        <v>1.4895751995434567</v>
      </c>
      <c r="L742" s="31">
        <f>IFERROR(VLOOKUP($F742,'Production Only'!$AX$2:$BG$38,8,FALSE),'Production Only'!$BE$39)</f>
        <v>0.80935440345454335</v>
      </c>
      <c r="M742" s="31">
        <f>IFERROR(VLOOKUP($F742,'Production Only'!$BJ$2:$BS$38,10,FALSE),'Production Only'!$BS$39)</f>
        <v>6.104231480916651E-3</v>
      </c>
      <c r="N742" s="31">
        <f>IFERROR(VLOOKUP($F742,'Production Only'!$BJ$2:$BS$38,9,FALSE),'Production Only'!$BR$39)</f>
        <v>0.43256976582846335</v>
      </c>
      <c r="O742" s="31">
        <f>IFERROR(VLOOKUP($F742,'Production Only'!$BJ$2:$BS$38,8,FALSE),'Production Only'!$BQ$39)</f>
        <v>2.9513490074686188E-2</v>
      </c>
    </row>
    <row r="743" spans="1:15" customFormat="1" x14ac:dyDescent="0.25">
      <c r="A743" s="28" t="s">
        <v>3111</v>
      </c>
      <c r="B743" s="28" t="s">
        <v>3051</v>
      </c>
      <c r="C743" s="28" t="s">
        <v>2115</v>
      </c>
      <c r="D743" s="28" t="s">
        <v>1724</v>
      </c>
      <c r="E743" s="28" t="s">
        <v>1725</v>
      </c>
      <c r="F743" s="29" t="s">
        <v>1726</v>
      </c>
      <c r="G743" s="30">
        <f>IFERROR(VLOOKUP($F743,'Production Only'!$AL$2:$AU$38,10,FALSE),'Production Only'!$AU$39)</f>
        <v>2.4232292053071945E-2</v>
      </c>
      <c r="H743" s="30">
        <f>IFERROR(VLOOKUP($F743,'Production Only'!$AL$2:$AU$38,9,FALSE),'Production Only'!$AT$39)</f>
        <v>1.219527367005955</v>
      </c>
      <c r="I743" s="30">
        <f>IFERROR(VLOOKUP($F743,'Production Only'!$AL$2:$AU$38,8,FALSE),'Production Only'!$AS$39)</f>
        <v>0.48793004003171608</v>
      </c>
      <c r="J743" s="31">
        <f>IFERROR(VLOOKUP($F743,'Production Only'!$AX$2:$BG$38,10,FALSE),'Production Only'!$BG$39)</f>
        <v>5.6630675699581717E-3</v>
      </c>
      <c r="K743" s="31">
        <f>IFERROR(VLOOKUP($F743,'Production Only'!$AX$2:$BG$38,9,FALSE),'Production Only'!$BF$39)</f>
        <v>1.4895751995434567</v>
      </c>
      <c r="L743" s="31">
        <f>IFERROR(VLOOKUP($F743,'Production Only'!$AX$2:$BG$38,8,FALSE),'Production Only'!$BE$39)</f>
        <v>0.80935440345454335</v>
      </c>
      <c r="M743" s="31">
        <f>IFERROR(VLOOKUP($F743,'Production Only'!$BJ$2:$BS$38,10,FALSE),'Production Only'!$BS$39)</f>
        <v>2.2636414564047174E-2</v>
      </c>
      <c r="N743" s="31">
        <f>IFERROR(VLOOKUP($F743,'Production Only'!$BJ$2:$BS$38,9,FALSE),'Production Only'!$BR$39)</f>
        <v>1.1925994178888928</v>
      </c>
      <c r="O743" s="31">
        <f>IFERROR(VLOOKUP($F743,'Production Only'!$BJ$2:$BS$38,8,FALSE),'Production Only'!$BQ$39)</f>
        <v>0.40093865907518167</v>
      </c>
    </row>
    <row r="744" spans="1:15" customFormat="1" x14ac:dyDescent="0.25">
      <c r="A744" s="28" t="s">
        <v>3112</v>
      </c>
      <c r="B744" s="28" t="s">
        <v>3051</v>
      </c>
      <c r="C744" s="28" t="s">
        <v>3113</v>
      </c>
      <c r="D744" s="28" t="s">
        <v>2917</v>
      </c>
      <c r="E744" s="28" t="s">
        <v>2918</v>
      </c>
      <c r="F744" s="29" t="s">
        <v>1570</v>
      </c>
      <c r="G744" s="30">
        <f>IFERROR(VLOOKUP($F744,'Production Only'!$AL$2:$AU$38,10,FALSE),'Production Only'!$AU$39)</f>
        <v>4.3278431522497635E-2</v>
      </c>
      <c r="H744" s="30">
        <f>IFERROR(VLOOKUP($F744,'Production Only'!$AL$2:$AU$38,9,FALSE),'Production Only'!$AT$39)</f>
        <v>0.41622657805816443</v>
      </c>
      <c r="I744" s="30">
        <f>IFERROR(VLOOKUP($F744,'Production Only'!$AL$2:$AU$38,8,FALSE),'Production Only'!$AS$39)</f>
        <v>0.1092502882705394</v>
      </c>
      <c r="J744" s="31">
        <f>IFERROR(VLOOKUP($F744,'Production Only'!$AX$2:$BG$38,10,FALSE),'Production Only'!$BG$39)</f>
        <v>5.6630675699581717E-3</v>
      </c>
      <c r="K744" s="31">
        <f>IFERROR(VLOOKUP($F744,'Production Only'!$AX$2:$BG$38,9,FALSE),'Production Only'!$BF$39)</f>
        <v>1.4895751995434567</v>
      </c>
      <c r="L744" s="31">
        <f>IFERROR(VLOOKUP($F744,'Production Only'!$AX$2:$BG$38,8,FALSE),'Production Only'!$BE$39)</f>
        <v>0.80935440345454335</v>
      </c>
      <c r="M744" s="31">
        <f>IFERROR(VLOOKUP($F744,'Production Only'!$BJ$2:$BS$38,10,FALSE),'Production Only'!$BS$39)</f>
        <v>6.104231480916651E-3</v>
      </c>
      <c r="N744" s="31">
        <f>IFERROR(VLOOKUP($F744,'Production Only'!$BJ$2:$BS$38,9,FALSE),'Production Only'!$BR$39)</f>
        <v>0.43256976582846335</v>
      </c>
      <c r="O744" s="31">
        <f>IFERROR(VLOOKUP($F744,'Production Only'!$BJ$2:$BS$38,8,FALSE),'Production Only'!$BQ$39)</f>
        <v>2.9513490074686188E-2</v>
      </c>
    </row>
    <row r="745" spans="1:15" customFormat="1" x14ac:dyDescent="0.25">
      <c r="A745" s="28" t="s">
        <v>3114</v>
      </c>
      <c r="B745" s="28" t="s">
        <v>3051</v>
      </c>
      <c r="C745" s="28" t="s">
        <v>1728</v>
      </c>
      <c r="D745" s="28" t="s">
        <v>2888</v>
      </c>
      <c r="E745" s="28" t="s">
        <v>2889</v>
      </c>
      <c r="F745" s="29" t="s">
        <v>2890</v>
      </c>
      <c r="G745" s="30">
        <f>IFERROR(VLOOKUP($F745,'Production Only'!$AL$2:$AU$38,10,FALSE),'Production Only'!$AU$39)</f>
        <v>2.4232292053071945E-2</v>
      </c>
      <c r="H745" s="30">
        <f>IFERROR(VLOOKUP($F745,'Production Only'!$AL$2:$AU$38,9,FALSE),'Production Only'!$AT$39)</f>
        <v>1.219527367005955</v>
      </c>
      <c r="I745" s="30">
        <f>IFERROR(VLOOKUP($F745,'Production Only'!$AL$2:$AU$38,8,FALSE),'Production Only'!$AS$39)</f>
        <v>0.48793004003171608</v>
      </c>
      <c r="J745" s="31">
        <f>IFERROR(VLOOKUP($F745,'Production Only'!$AX$2:$BG$38,10,FALSE),'Production Only'!$BG$39)</f>
        <v>5.6630675699581717E-3</v>
      </c>
      <c r="K745" s="31">
        <f>IFERROR(VLOOKUP($F745,'Production Only'!$AX$2:$BG$38,9,FALSE),'Production Only'!$BF$39)</f>
        <v>1.4895751995434567</v>
      </c>
      <c r="L745" s="31">
        <f>IFERROR(VLOOKUP($F745,'Production Only'!$AX$2:$BG$38,8,FALSE),'Production Only'!$BE$39)</f>
        <v>0.80935440345454335</v>
      </c>
      <c r="M745" s="31">
        <f>IFERROR(VLOOKUP($F745,'Production Only'!$BJ$2:$BS$38,10,FALSE),'Production Only'!$BS$39)</f>
        <v>2.2636414564047174E-2</v>
      </c>
      <c r="N745" s="31">
        <f>IFERROR(VLOOKUP($F745,'Production Only'!$BJ$2:$BS$38,9,FALSE),'Production Only'!$BR$39)</f>
        <v>1.1925994178888928</v>
      </c>
      <c r="O745" s="31">
        <f>IFERROR(VLOOKUP($F745,'Production Only'!$BJ$2:$BS$38,8,FALSE),'Production Only'!$BQ$39)</f>
        <v>0.40093865907518167</v>
      </c>
    </row>
    <row r="746" spans="1:15" customFormat="1" x14ac:dyDescent="0.25">
      <c r="A746" s="28" t="s">
        <v>3115</v>
      </c>
      <c r="B746" s="28" t="s">
        <v>3051</v>
      </c>
      <c r="C746" s="28" t="s">
        <v>1738</v>
      </c>
      <c r="D746" s="28" t="s">
        <v>1724</v>
      </c>
      <c r="E746" s="28" t="s">
        <v>1725</v>
      </c>
      <c r="F746" s="29" t="s">
        <v>1726</v>
      </c>
      <c r="G746" s="30">
        <f>IFERROR(VLOOKUP($F746,'Production Only'!$AL$2:$AU$38,10,FALSE),'Production Only'!$AU$39)</f>
        <v>2.4232292053071945E-2</v>
      </c>
      <c r="H746" s="30">
        <f>IFERROR(VLOOKUP($F746,'Production Only'!$AL$2:$AU$38,9,FALSE),'Production Only'!$AT$39)</f>
        <v>1.219527367005955</v>
      </c>
      <c r="I746" s="30">
        <f>IFERROR(VLOOKUP($F746,'Production Only'!$AL$2:$AU$38,8,FALSE),'Production Only'!$AS$39)</f>
        <v>0.48793004003171608</v>
      </c>
      <c r="J746" s="31">
        <f>IFERROR(VLOOKUP($F746,'Production Only'!$AX$2:$BG$38,10,FALSE),'Production Only'!$BG$39)</f>
        <v>5.6630675699581717E-3</v>
      </c>
      <c r="K746" s="31">
        <f>IFERROR(VLOOKUP($F746,'Production Only'!$AX$2:$BG$38,9,FALSE),'Production Only'!$BF$39)</f>
        <v>1.4895751995434567</v>
      </c>
      <c r="L746" s="31">
        <f>IFERROR(VLOOKUP($F746,'Production Only'!$AX$2:$BG$38,8,FALSE),'Production Only'!$BE$39)</f>
        <v>0.80935440345454335</v>
      </c>
      <c r="M746" s="31">
        <f>IFERROR(VLOOKUP($F746,'Production Only'!$BJ$2:$BS$38,10,FALSE),'Production Only'!$BS$39)</f>
        <v>2.2636414564047174E-2</v>
      </c>
      <c r="N746" s="31">
        <f>IFERROR(VLOOKUP($F746,'Production Only'!$BJ$2:$BS$38,9,FALSE),'Production Only'!$BR$39)</f>
        <v>1.1925994178888928</v>
      </c>
      <c r="O746" s="31">
        <f>IFERROR(VLOOKUP($F746,'Production Only'!$BJ$2:$BS$38,8,FALSE),'Production Only'!$BQ$39)</f>
        <v>0.40093865907518167</v>
      </c>
    </row>
    <row r="747" spans="1:15" customFormat="1" x14ac:dyDescent="0.25">
      <c r="A747" s="28" t="s">
        <v>3116</v>
      </c>
      <c r="B747" s="28" t="s">
        <v>3051</v>
      </c>
      <c r="C747" s="28" t="s">
        <v>1742</v>
      </c>
      <c r="D747" s="28" t="s">
        <v>1724</v>
      </c>
      <c r="E747" s="28" t="s">
        <v>1725</v>
      </c>
      <c r="F747" s="29" t="s">
        <v>1726</v>
      </c>
      <c r="G747" s="30">
        <f>IFERROR(VLOOKUP($F747,'Production Only'!$AL$2:$AU$38,10,FALSE),'Production Only'!$AU$39)</f>
        <v>2.4232292053071945E-2</v>
      </c>
      <c r="H747" s="30">
        <f>IFERROR(VLOOKUP($F747,'Production Only'!$AL$2:$AU$38,9,FALSE),'Production Only'!$AT$39)</f>
        <v>1.219527367005955</v>
      </c>
      <c r="I747" s="30">
        <f>IFERROR(VLOOKUP($F747,'Production Only'!$AL$2:$AU$38,8,FALSE),'Production Only'!$AS$39)</f>
        <v>0.48793004003171608</v>
      </c>
      <c r="J747" s="31">
        <f>IFERROR(VLOOKUP($F747,'Production Only'!$AX$2:$BG$38,10,FALSE),'Production Only'!$BG$39)</f>
        <v>5.6630675699581717E-3</v>
      </c>
      <c r="K747" s="31">
        <f>IFERROR(VLOOKUP($F747,'Production Only'!$AX$2:$BG$38,9,FALSE),'Production Only'!$BF$39)</f>
        <v>1.4895751995434567</v>
      </c>
      <c r="L747" s="31">
        <f>IFERROR(VLOOKUP($F747,'Production Only'!$AX$2:$BG$38,8,FALSE),'Production Only'!$BE$39)</f>
        <v>0.80935440345454335</v>
      </c>
      <c r="M747" s="31">
        <f>IFERROR(VLOOKUP($F747,'Production Only'!$BJ$2:$BS$38,10,FALSE),'Production Only'!$BS$39)</f>
        <v>2.2636414564047174E-2</v>
      </c>
      <c r="N747" s="31">
        <f>IFERROR(VLOOKUP($F747,'Production Only'!$BJ$2:$BS$38,9,FALSE),'Production Only'!$BR$39)</f>
        <v>1.1925994178888928</v>
      </c>
      <c r="O747" s="31">
        <f>IFERROR(VLOOKUP($F747,'Production Only'!$BJ$2:$BS$38,8,FALSE),'Production Only'!$BQ$39)</f>
        <v>0.40093865907518167</v>
      </c>
    </row>
    <row r="748" spans="1:15" customFormat="1" x14ac:dyDescent="0.25">
      <c r="A748" s="28" t="s">
        <v>3117</v>
      </c>
      <c r="B748" s="28" t="s">
        <v>3051</v>
      </c>
      <c r="C748" s="28" t="s">
        <v>1744</v>
      </c>
      <c r="D748" s="28" t="s">
        <v>2917</v>
      </c>
      <c r="E748" s="28" t="s">
        <v>2918</v>
      </c>
      <c r="F748" s="29" t="s">
        <v>1570</v>
      </c>
      <c r="G748" s="30">
        <f>IFERROR(VLOOKUP($F748,'Production Only'!$AL$2:$AU$38,10,FALSE),'Production Only'!$AU$39)</f>
        <v>4.3278431522497635E-2</v>
      </c>
      <c r="H748" s="30">
        <f>IFERROR(VLOOKUP($F748,'Production Only'!$AL$2:$AU$38,9,FALSE),'Production Only'!$AT$39)</f>
        <v>0.41622657805816443</v>
      </c>
      <c r="I748" s="30">
        <f>IFERROR(VLOOKUP($F748,'Production Only'!$AL$2:$AU$38,8,FALSE),'Production Only'!$AS$39)</f>
        <v>0.1092502882705394</v>
      </c>
      <c r="J748" s="31">
        <f>IFERROR(VLOOKUP($F748,'Production Only'!$AX$2:$BG$38,10,FALSE),'Production Only'!$BG$39)</f>
        <v>5.6630675699581717E-3</v>
      </c>
      <c r="K748" s="31">
        <f>IFERROR(VLOOKUP($F748,'Production Only'!$AX$2:$BG$38,9,FALSE),'Production Only'!$BF$39)</f>
        <v>1.4895751995434567</v>
      </c>
      <c r="L748" s="31">
        <f>IFERROR(VLOOKUP($F748,'Production Only'!$AX$2:$BG$38,8,FALSE),'Production Only'!$BE$39)</f>
        <v>0.80935440345454335</v>
      </c>
      <c r="M748" s="31">
        <f>IFERROR(VLOOKUP($F748,'Production Only'!$BJ$2:$BS$38,10,FALSE),'Production Only'!$BS$39)</f>
        <v>6.104231480916651E-3</v>
      </c>
      <c r="N748" s="31">
        <f>IFERROR(VLOOKUP($F748,'Production Only'!$BJ$2:$BS$38,9,FALSE),'Production Only'!$BR$39)</f>
        <v>0.43256976582846335</v>
      </c>
      <c r="O748" s="31">
        <f>IFERROR(VLOOKUP($F748,'Production Only'!$BJ$2:$BS$38,8,FALSE),'Production Only'!$BQ$39)</f>
        <v>2.9513490074686188E-2</v>
      </c>
    </row>
    <row r="749" spans="1:15" customFormat="1" x14ac:dyDescent="0.25">
      <c r="A749" s="28" t="s">
        <v>3118</v>
      </c>
      <c r="B749" s="28" t="s">
        <v>3051</v>
      </c>
      <c r="C749" s="28" t="s">
        <v>2473</v>
      </c>
      <c r="D749" s="28" t="s">
        <v>2888</v>
      </c>
      <c r="E749" s="28" t="s">
        <v>2889</v>
      </c>
      <c r="F749" s="29" t="s">
        <v>2890</v>
      </c>
      <c r="G749" s="30">
        <f>IFERROR(VLOOKUP($F749,'Production Only'!$AL$2:$AU$38,10,FALSE),'Production Only'!$AU$39)</f>
        <v>2.4232292053071945E-2</v>
      </c>
      <c r="H749" s="30">
        <f>IFERROR(VLOOKUP($F749,'Production Only'!$AL$2:$AU$38,9,FALSE),'Production Only'!$AT$39)</f>
        <v>1.219527367005955</v>
      </c>
      <c r="I749" s="30">
        <f>IFERROR(VLOOKUP($F749,'Production Only'!$AL$2:$AU$38,8,FALSE),'Production Only'!$AS$39)</f>
        <v>0.48793004003171608</v>
      </c>
      <c r="J749" s="31">
        <f>IFERROR(VLOOKUP($F749,'Production Only'!$AX$2:$BG$38,10,FALSE),'Production Only'!$BG$39)</f>
        <v>5.6630675699581717E-3</v>
      </c>
      <c r="K749" s="31">
        <f>IFERROR(VLOOKUP($F749,'Production Only'!$AX$2:$BG$38,9,FALSE),'Production Only'!$BF$39)</f>
        <v>1.4895751995434567</v>
      </c>
      <c r="L749" s="31">
        <f>IFERROR(VLOOKUP($F749,'Production Only'!$AX$2:$BG$38,8,FALSE),'Production Only'!$BE$39)</f>
        <v>0.80935440345454335</v>
      </c>
      <c r="M749" s="31">
        <f>IFERROR(VLOOKUP($F749,'Production Only'!$BJ$2:$BS$38,10,FALSE),'Production Only'!$BS$39)</f>
        <v>2.2636414564047174E-2</v>
      </c>
      <c r="N749" s="31">
        <f>IFERROR(VLOOKUP($F749,'Production Only'!$BJ$2:$BS$38,9,FALSE),'Production Only'!$BR$39)</f>
        <v>1.1925994178888928</v>
      </c>
      <c r="O749" s="31">
        <f>IFERROR(VLOOKUP($F749,'Production Only'!$BJ$2:$BS$38,8,FALSE),'Production Only'!$BQ$39)</f>
        <v>0.40093865907518167</v>
      </c>
    </row>
    <row r="750" spans="1:15" customFormat="1" x14ac:dyDescent="0.25">
      <c r="A750" s="28" t="s">
        <v>3119</v>
      </c>
      <c r="B750" s="28" t="s">
        <v>3051</v>
      </c>
      <c r="C750" s="28" t="s">
        <v>3120</v>
      </c>
      <c r="D750" s="28" t="s">
        <v>1724</v>
      </c>
      <c r="E750" s="28" t="s">
        <v>1725</v>
      </c>
      <c r="F750" s="29" t="s">
        <v>1726</v>
      </c>
      <c r="G750" s="30">
        <f>IFERROR(VLOOKUP($F750,'Production Only'!$AL$2:$AU$38,10,FALSE),'Production Only'!$AU$39)</f>
        <v>2.4232292053071945E-2</v>
      </c>
      <c r="H750" s="30">
        <f>IFERROR(VLOOKUP($F750,'Production Only'!$AL$2:$AU$38,9,FALSE),'Production Only'!$AT$39)</f>
        <v>1.219527367005955</v>
      </c>
      <c r="I750" s="30">
        <f>IFERROR(VLOOKUP($F750,'Production Only'!$AL$2:$AU$38,8,FALSE),'Production Only'!$AS$39)</f>
        <v>0.48793004003171608</v>
      </c>
      <c r="J750" s="31">
        <f>IFERROR(VLOOKUP($F750,'Production Only'!$AX$2:$BG$38,10,FALSE),'Production Only'!$BG$39)</f>
        <v>5.6630675699581717E-3</v>
      </c>
      <c r="K750" s="31">
        <f>IFERROR(VLOOKUP($F750,'Production Only'!$AX$2:$BG$38,9,FALSE),'Production Only'!$BF$39)</f>
        <v>1.4895751995434567</v>
      </c>
      <c r="L750" s="31">
        <f>IFERROR(VLOOKUP($F750,'Production Only'!$AX$2:$BG$38,8,FALSE),'Production Only'!$BE$39)</f>
        <v>0.80935440345454335</v>
      </c>
      <c r="M750" s="31">
        <f>IFERROR(VLOOKUP($F750,'Production Only'!$BJ$2:$BS$38,10,FALSE),'Production Only'!$BS$39)</f>
        <v>2.2636414564047174E-2</v>
      </c>
      <c r="N750" s="31">
        <f>IFERROR(VLOOKUP($F750,'Production Only'!$BJ$2:$BS$38,9,FALSE),'Production Only'!$BR$39)</f>
        <v>1.1925994178888928</v>
      </c>
      <c r="O750" s="31">
        <f>IFERROR(VLOOKUP($F750,'Production Only'!$BJ$2:$BS$38,8,FALSE),'Production Only'!$BQ$39)</f>
        <v>0.40093865907518167</v>
      </c>
    </row>
    <row r="751" spans="1:15" customFormat="1" x14ac:dyDescent="0.25">
      <c r="A751" s="28" t="s">
        <v>3121</v>
      </c>
      <c r="B751" s="28" t="s">
        <v>3051</v>
      </c>
      <c r="C751" s="28" t="s">
        <v>1748</v>
      </c>
      <c r="D751" s="28" t="s">
        <v>2888</v>
      </c>
      <c r="E751" s="28" t="s">
        <v>2889</v>
      </c>
      <c r="F751" s="29" t="s">
        <v>2890</v>
      </c>
      <c r="G751" s="30">
        <f>IFERROR(VLOOKUP($F751,'Production Only'!$AL$2:$AU$38,10,FALSE),'Production Only'!$AU$39)</f>
        <v>2.4232292053071945E-2</v>
      </c>
      <c r="H751" s="30">
        <f>IFERROR(VLOOKUP($F751,'Production Only'!$AL$2:$AU$38,9,FALSE),'Production Only'!$AT$39)</f>
        <v>1.219527367005955</v>
      </c>
      <c r="I751" s="30">
        <f>IFERROR(VLOOKUP($F751,'Production Only'!$AL$2:$AU$38,8,FALSE),'Production Only'!$AS$39)</f>
        <v>0.48793004003171608</v>
      </c>
      <c r="J751" s="31">
        <f>IFERROR(VLOOKUP($F751,'Production Only'!$AX$2:$BG$38,10,FALSE),'Production Only'!$BG$39)</f>
        <v>5.6630675699581717E-3</v>
      </c>
      <c r="K751" s="31">
        <f>IFERROR(VLOOKUP($F751,'Production Only'!$AX$2:$BG$38,9,FALSE),'Production Only'!$BF$39)</f>
        <v>1.4895751995434567</v>
      </c>
      <c r="L751" s="31">
        <f>IFERROR(VLOOKUP($F751,'Production Only'!$AX$2:$BG$38,8,FALSE),'Production Only'!$BE$39)</f>
        <v>0.80935440345454335</v>
      </c>
      <c r="M751" s="31">
        <f>IFERROR(VLOOKUP($F751,'Production Only'!$BJ$2:$BS$38,10,FALSE),'Production Only'!$BS$39)</f>
        <v>2.2636414564047174E-2</v>
      </c>
      <c r="N751" s="31">
        <f>IFERROR(VLOOKUP($F751,'Production Only'!$BJ$2:$BS$38,9,FALSE),'Production Only'!$BR$39)</f>
        <v>1.1925994178888928</v>
      </c>
      <c r="O751" s="31">
        <f>IFERROR(VLOOKUP($F751,'Production Only'!$BJ$2:$BS$38,8,FALSE),'Production Only'!$BQ$39)</f>
        <v>0.40093865907518167</v>
      </c>
    </row>
    <row r="752" spans="1:15" customFormat="1" x14ac:dyDescent="0.25">
      <c r="A752" s="28" t="s">
        <v>3122</v>
      </c>
      <c r="B752" s="28" t="s">
        <v>3051</v>
      </c>
      <c r="C752" s="28" t="s">
        <v>1750</v>
      </c>
      <c r="D752" s="28" t="s">
        <v>2888</v>
      </c>
      <c r="E752" s="28" t="s">
        <v>2889</v>
      </c>
      <c r="F752" s="29" t="s">
        <v>2890</v>
      </c>
      <c r="G752" s="30">
        <f>IFERROR(VLOOKUP($F752,'Production Only'!$AL$2:$AU$38,10,FALSE),'Production Only'!$AU$39)</f>
        <v>2.4232292053071945E-2</v>
      </c>
      <c r="H752" s="30">
        <f>IFERROR(VLOOKUP($F752,'Production Only'!$AL$2:$AU$38,9,FALSE),'Production Only'!$AT$39)</f>
        <v>1.219527367005955</v>
      </c>
      <c r="I752" s="30">
        <f>IFERROR(VLOOKUP($F752,'Production Only'!$AL$2:$AU$38,8,FALSE),'Production Only'!$AS$39)</f>
        <v>0.48793004003171608</v>
      </c>
      <c r="J752" s="31">
        <f>IFERROR(VLOOKUP($F752,'Production Only'!$AX$2:$BG$38,10,FALSE),'Production Only'!$BG$39)</f>
        <v>5.6630675699581717E-3</v>
      </c>
      <c r="K752" s="31">
        <f>IFERROR(VLOOKUP($F752,'Production Only'!$AX$2:$BG$38,9,FALSE),'Production Only'!$BF$39)</f>
        <v>1.4895751995434567</v>
      </c>
      <c r="L752" s="31">
        <f>IFERROR(VLOOKUP($F752,'Production Only'!$AX$2:$BG$38,8,FALSE),'Production Only'!$BE$39)</f>
        <v>0.80935440345454335</v>
      </c>
      <c r="M752" s="31">
        <f>IFERROR(VLOOKUP($F752,'Production Only'!$BJ$2:$BS$38,10,FALSE),'Production Only'!$BS$39)</f>
        <v>2.2636414564047174E-2</v>
      </c>
      <c r="N752" s="31">
        <f>IFERROR(VLOOKUP($F752,'Production Only'!$BJ$2:$BS$38,9,FALSE),'Production Only'!$BR$39)</f>
        <v>1.1925994178888928</v>
      </c>
      <c r="O752" s="31">
        <f>IFERROR(VLOOKUP($F752,'Production Only'!$BJ$2:$BS$38,8,FALSE),'Production Only'!$BQ$39)</f>
        <v>0.40093865907518167</v>
      </c>
    </row>
    <row r="753" spans="1:15" customFormat="1" x14ac:dyDescent="0.25">
      <c r="A753" s="28" t="s">
        <v>3123</v>
      </c>
      <c r="B753" s="28" t="s">
        <v>3051</v>
      </c>
      <c r="C753" s="28" t="s">
        <v>1752</v>
      </c>
      <c r="D753" s="28" t="s">
        <v>2888</v>
      </c>
      <c r="E753" s="28" t="s">
        <v>2889</v>
      </c>
      <c r="F753" s="29" t="s">
        <v>2890</v>
      </c>
      <c r="G753" s="30">
        <f>IFERROR(VLOOKUP($F753,'Production Only'!$AL$2:$AU$38,10,FALSE),'Production Only'!$AU$39)</f>
        <v>2.4232292053071945E-2</v>
      </c>
      <c r="H753" s="30">
        <f>IFERROR(VLOOKUP($F753,'Production Only'!$AL$2:$AU$38,9,FALSE),'Production Only'!$AT$39)</f>
        <v>1.219527367005955</v>
      </c>
      <c r="I753" s="30">
        <f>IFERROR(VLOOKUP($F753,'Production Only'!$AL$2:$AU$38,8,FALSE),'Production Only'!$AS$39)</f>
        <v>0.48793004003171608</v>
      </c>
      <c r="J753" s="31">
        <f>IFERROR(VLOOKUP($F753,'Production Only'!$AX$2:$BG$38,10,FALSE),'Production Only'!$BG$39)</f>
        <v>5.6630675699581717E-3</v>
      </c>
      <c r="K753" s="31">
        <f>IFERROR(VLOOKUP($F753,'Production Only'!$AX$2:$BG$38,9,FALSE),'Production Only'!$BF$39)</f>
        <v>1.4895751995434567</v>
      </c>
      <c r="L753" s="31">
        <f>IFERROR(VLOOKUP($F753,'Production Only'!$AX$2:$BG$38,8,FALSE),'Production Only'!$BE$39)</f>
        <v>0.80935440345454335</v>
      </c>
      <c r="M753" s="31">
        <f>IFERROR(VLOOKUP($F753,'Production Only'!$BJ$2:$BS$38,10,FALSE),'Production Only'!$BS$39)</f>
        <v>2.2636414564047174E-2</v>
      </c>
      <c r="N753" s="31">
        <f>IFERROR(VLOOKUP($F753,'Production Only'!$BJ$2:$BS$38,9,FALSE),'Production Only'!$BR$39)</f>
        <v>1.1925994178888928</v>
      </c>
      <c r="O753" s="31">
        <f>IFERROR(VLOOKUP($F753,'Production Only'!$BJ$2:$BS$38,8,FALSE),'Production Only'!$BQ$39)</f>
        <v>0.40093865907518167</v>
      </c>
    </row>
    <row r="754" spans="1:15" customFormat="1" x14ac:dyDescent="0.25">
      <c r="A754" s="28" t="s">
        <v>3124</v>
      </c>
      <c r="B754" s="28" t="s">
        <v>3051</v>
      </c>
      <c r="C754" s="28" t="s">
        <v>2014</v>
      </c>
      <c r="D754" s="28" t="s">
        <v>1724</v>
      </c>
      <c r="E754" s="28" t="s">
        <v>1725</v>
      </c>
      <c r="F754" s="29" t="s">
        <v>1726</v>
      </c>
      <c r="G754" s="30">
        <f>IFERROR(VLOOKUP($F754,'Production Only'!$AL$2:$AU$38,10,FALSE),'Production Only'!$AU$39)</f>
        <v>2.4232292053071945E-2</v>
      </c>
      <c r="H754" s="30">
        <f>IFERROR(VLOOKUP($F754,'Production Only'!$AL$2:$AU$38,9,FALSE),'Production Only'!$AT$39)</f>
        <v>1.219527367005955</v>
      </c>
      <c r="I754" s="30">
        <f>IFERROR(VLOOKUP($F754,'Production Only'!$AL$2:$AU$38,8,FALSE),'Production Only'!$AS$39)</f>
        <v>0.48793004003171608</v>
      </c>
      <c r="J754" s="31">
        <f>IFERROR(VLOOKUP($F754,'Production Only'!$AX$2:$BG$38,10,FALSE),'Production Only'!$BG$39)</f>
        <v>5.6630675699581717E-3</v>
      </c>
      <c r="K754" s="31">
        <f>IFERROR(VLOOKUP($F754,'Production Only'!$AX$2:$BG$38,9,FALSE),'Production Only'!$BF$39)</f>
        <v>1.4895751995434567</v>
      </c>
      <c r="L754" s="31">
        <f>IFERROR(VLOOKUP($F754,'Production Only'!$AX$2:$BG$38,8,FALSE),'Production Only'!$BE$39)</f>
        <v>0.80935440345454335</v>
      </c>
      <c r="M754" s="31">
        <f>IFERROR(VLOOKUP($F754,'Production Only'!$BJ$2:$BS$38,10,FALSE),'Production Only'!$BS$39)</f>
        <v>2.2636414564047174E-2</v>
      </c>
      <c r="N754" s="31">
        <f>IFERROR(VLOOKUP($F754,'Production Only'!$BJ$2:$BS$38,9,FALSE),'Production Only'!$BR$39)</f>
        <v>1.1925994178888928</v>
      </c>
      <c r="O754" s="31">
        <f>IFERROR(VLOOKUP($F754,'Production Only'!$BJ$2:$BS$38,8,FALSE),'Production Only'!$BQ$39)</f>
        <v>0.40093865907518167</v>
      </c>
    </row>
    <row r="755" spans="1:15" customFormat="1" x14ac:dyDescent="0.25">
      <c r="A755" s="28" t="s">
        <v>3125</v>
      </c>
      <c r="B755" s="28" t="s">
        <v>3051</v>
      </c>
      <c r="C755" s="28" t="s">
        <v>3126</v>
      </c>
      <c r="D755" s="28" t="s">
        <v>2917</v>
      </c>
      <c r="E755" s="28" t="s">
        <v>2918</v>
      </c>
      <c r="F755" s="29" t="s">
        <v>1570</v>
      </c>
      <c r="G755" s="30">
        <f>IFERROR(VLOOKUP($F755,'Production Only'!$AL$2:$AU$38,10,FALSE),'Production Only'!$AU$39)</f>
        <v>4.3278431522497635E-2</v>
      </c>
      <c r="H755" s="30">
        <f>IFERROR(VLOOKUP($F755,'Production Only'!$AL$2:$AU$38,9,FALSE),'Production Only'!$AT$39)</f>
        <v>0.41622657805816443</v>
      </c>
      <c r="I755" s="30">
        <f>IFERROR(VLOOKUP($F755,'Production Only'!$AL$2:$AU$38,8,FALSE),'Production Only'!$AS$39)</f>
        <v>0.1092502882705394</v>
      </c>
      <c r="J755" s="31">
        <f>IFERROR(VLOOKUP($F755,'Production Only'!$AX$2:$BG$38,10,FALSE),'Production Only'!$BG$39)</f>
        <v>5.6630675699581717E-3</v>
      </c>
      <c r="K755" s="31">
        <f>IFERROR(VLOOKUP($F755,'Production Only'!$AX$2:$BG$38,9,FALSE),'Production Only'!$BF$39)</f>
        <v>1.4895751995434567</v>
      </c>
      <c r="L755" s="31">
        <f>IFERROR(VLOOKUP($F755,'Production Only'!$AX$2:$BG$38,8,FALSE),'Production Only'!$BE$39)</f>
        <v>0.80935440345454335</v>
      </c>
      <c r="M755" s="31">
        <f>IFERROR(VLOOKUP($F755,'Production Only'!$BJ$2:$BS$38,10,FALSE),'Production Only'!$BS$39)</f>
        <v>6.104231480916651E-3</v>
      </c>
      <c r="N755" s="31">
        <f>IFERROR(VLOOKUP($F755,'Production Only'!$BJ$2:$BS$38,9,FALSE),'Production Only'!$BR$39)</f>
        <v>0.43256976582846335</v>
      </c>
      <c r="O755" s="31">
        <f>IFERROR(VLOOKUP($F755,'Production Only'!$BJ$2:$BS$38,8,FALSE),'Production Only'!$BQ$39)</f>
        <v>2.9513490074686188E-2</v>
      </c>
    </row>
    <row r="756" spans="1:15" customFormat="1" x14ac:dyDescent="0.25">
      <c r="A756" s="28" t="s">
        <v>3127</v>
      </c>
      <c r="B756" s="28" t="s">
        <v>3051</v>
      </c>
      <c r="C756" s="28" t="s">
        <v>3128</v>
      </c>
      <c r="D756" s="28" t="s">
        <v>1724</v>
      </c>
      <c r="E756" s="28" t="s">
        <v>1725</v>
      </c>
      <c r="F756" s="29" t="s">
        <v>1726</v>
      </c>
      <c r="G756" s="30">
        <f>IFERROR(VLOOKUP($F756,'Production Only'!$AL$2:$AU$38,10,FALSE),'Production Only'!$AU$39)</f>
        <v>2.4232292053071945E-2</v>
      </c>
      <c r="H756" s="30">
        <f>IFERROR(VLOOKUP($F756,'Production Only'!$AL$2:$AU$38,9,FALSE),'Production Only'!$AT$39)</f>
        <v>1.219527367005955</v>
      </c>
      <c r="I756" s="30">
        <f>IFERROR(VLOOKUP($F756,'Production Only'!$AL$2:$AU$38,8,FALSE),'Production Only'!$AS$39)</f>
        <v>0.48793004003171608</v>
      </c>
      <c r="J756" s="31">
        <f>IFERROR(VLOOKUP($F756,'Production Only'!$AX$2:$BG$38,10,FALSE),'Production Only'!$BG$39)</f>
        <v>5.6630675699581717E-3</v>
      </c>
      <c r="K756" s="31">
        <f>IFERROR(VLOOKUP($F756,'Production Only'!$AX$2:$BG$38,9,FALSE),'Production Only'!$BF$39)</f>
        <v>1.4895751995434567</v>
      </c>
      <c r="L756" s="31">
        <f>IFERROR(VLOOKUP($F756,'Production Only'!$AX$2:$BG$38,8,FALSE),'Production Only'!$BE$39)</f>
        <v>0.80935440345454335</v>
      </c>
      <c r="M756" s="31">
        <f>IFERROR(VLOOKUP($F756,'Production Only'!$BJ$2:$BS$38,10,FALSE),'Production Only'!$BS$39)</f>
        <v>2.2636414564047174E-2</v>
      </c>
      <c r="N756" s="31">
        <f>IFERROR(VLOOKUP($F756,'Production Only'!$BJ$2:$BS$38,9,FALSE),'Production Only'!$BR$39)</f>
        <v>1.1925994178888928</v>
      </c>
      <c r="O756" s="31">
        <f>IFERROR(VLOOKUP($F756,'Production Only'!$BJ$2:$BS$38,8,FALSE),'Production Only'!$BQ$39)</f>
        <v>0.40093865907518167</v>
      </c>
    </row>
    <row r="757" spans="1:15" customFormat="1" x14ac:dyDescent="0.25">
      <c r="A757" s="28" t="s">
        <v>3129</v>
      </c>
      <c r="B757" s="28" t="s">
        <v>3051</v>
      </c>
      <c r="C757" s="28" t="s">
        <v>2150</v>
      </c>
      <c r="D757" s="28" t="s">
        <v>2888</v>
      </c>
      <c r="E757" s="28" t="s">
        <v>2889</v>
      </c>
      <c r="F757" s="29" t="s">
        <v>2890</v>
      </c>
      <c r="G757" s="30">
        <f>IFERROR(VLOOKUP($F757,'Production Only'!$AL$2:$AU$38,10,FALSE),'Production Only'!$AU$39)</f>
        <v>2.4232292053071945E-2</v>
      </c>
      <c r="H757" s="30">
        <f>IFERROR(VLOOKUP($F757,'Production Only'!$AL$2:$AU$38,9,FALSE),'Production Only'!$AT$39)</f>
        <v>1.219527367005955</v>
      </c>
      <c r="I757" s="30">
        <f>IFERROR(VLOOKUP($F757,'Production Only'!$AL$2:$AU$38,8,FALSE),'Production Only'!$AS$39)</f>
        <v>0.48793004003171608</v>
      </c>
      <c r="J757" s="31">
        <f>IFERROR(VLOOKUP($F757,'Production Only'!$AX$2:$BG$38,10,FALSE),'Production Only'!$BG$39)</f>
        <v>5.6630675699581717E-3</v>
      </c>
      <c r="K757" s="31">
        <f>IFERROR(VLOOKUP($F757,'Production Only'!$AX$2:$BG$38,9,FALSE),'Production Only'!$BF$39)</f>
        <v>1.4895751995434567</v>
      </c>
      <c r="L757" s="31">
        <f>IFERROR(VLOOKUP($F757,'Production Only'!$AX$2:$BG$38,8,FALSE),'Production Only'!$BE$39)</f>
        <v>0.80935440345454335</v>
      </c>
      <c r="M757" s="31">
        <f>IFERROR(VLOOKUP($F757,'Production Only'!$BJ$2:$BS$38,10,FALSE),'Production Only'!$BS$39)</f>
        <v>2.2636414564047174E-2</v>
      </c>
      <c r="N757" s="31">
        <f>IFERROR(VLOOKUP($F757,'Production Only'!$BJ$2:$BS$38,9,FALSE),'Production Only'!$BR$39)</f>
        <v>1.1925994178888928</v>
      </c>
      <c r="O757" s="31">
        <f>IFERROR(VLOOKUP($F757,'Production Only'!$BJ$2:$BS$38,8,FALSE),'Production Only'!$BQ$39)</f>
        <v>0.40093865907518167</v>
      </c>
    </row>
    <row r="758" spans="1:15" customFormat="1" x14ac:dyDescent="0.25">
      <c r="A758" s="28" t="s">
        <v>3130</v>
      </c>
      <c r="B758" s="28" t="s">
        <v>3051</v>
      </c>
      <c r="C758" s="28" t="s">
        <v>3131</v>
      </c>
      <c r="D758" s="28" t="s">
        <v>2888</v>
      </c>
      <c r="E758" s="28" t="s">
        <v>2889</v>
      </c>
      <c r="F758" s="29" t="s">
        <v>2890</v>
      </c>
      <c r="G758" s="30">
        <f>IFERROR(VLOOKUP($F758,'Production Only'!$AL$2:$AU$38,10,FALSE),'Production Only'!$AU$39)</f>
        <v>2.4232292053071945E-2</v>
      </c>
      <c r="H758" s="30">
        <f>IFERROR(VLOOKUP($F758,'Production Only'!$AL$2:$AU$38,9,FALSE),'Production Only'!$AT$39)</f>
        <v>1.219527367005955</v>
      </c>
      <c r="I758" s="30">
        <f>IFERROR(VLOOKUP($F758,'Production Only'!$AL$2:$AU$38,8,FALSE),'Production Only'!$AS$39)</f>
        <v>0.48793004003171608</v>
      </c>
      <c r="J758" s="31">
        <f>IFERROR(VLOOKUP($F758,'Production Only'!$AX$2:$BG$38,10,FALSE),'Production Only'!$BG$39)</f>
        <v>5.6630675699581717E-3</v>
      </c>
      <c r="K758" s="31">
        <f>IFERROR(VLOOKUP($F758,'Production Only'!$AX$2:$BG$38,9,FALSE),'Production Only'!$BF$39)</f>
        <v>1.4895751995434567</v>
      </c>
      <c r="L758" s="31">
        <f>IFERROR(VLOOKUP($F758,'Production Only'!$AX$2:$BG$38,8,FALSE),'Production Only'!$BE$39)</f>
        <v>0.80935440345454335</v>
      </c>
      <c r="M758" s="31">
        <f>IFERROR(VLOOKUP($F758,'Production Only'!$BJ$2:$BS$38,10,FALSE),'Production Only'!$BS$39)</f>
        <v>2.2636414564047174E-2</v>
      </c>
      <c r="N758" s="31">
        <f>IFERROR(VLOOKUP($F758,'Production Only'!$BJ$2:$BS$38,9,FALSE),'Production Only'!$BR$39)</f>
        <v>1.1925994178888928</v>
      </c>
      <c r="O758" s="31">
        <f>IFERROR(VLOOKUP($F758,'Production Only'!$BJ$2:$BS$38,8,FALSE),'Production Only'!$BQ$39)</f>
        <v>0.40093865907518167</v>
      </c>
    </row>
    <row r="759" spans="1:15" customFormat="1" x14ac:dyDescent="0.25">
      <c r="A759" s="28" t="s">
        <v>3132</v>
      </c>
      <c r="B759" s="28" t="s">
        <v>3051</v>
      </c>
      <c r="C759" s="28" t="s">
        <v>3133</v>
      </c>
      <c r="D759" s="28" t="s">
        <v>2888</v>
      </c>
      <c r="E759" s="28" t="s">
        <v>2889</v>
      </c>
      <c r="F759" s="29" t="s">
        <v>2890</v>
      </c>
      <c r="G759" s="30">
        <f>IFERROR(VLOOKUP($F759,'Production Only'!$AL$2:$AU$38,10,FALSE),'Production Only'!$AU$39)</f>
        <v>2.4232292053071945E-2</v>
      </c>
      <c r="H759" s="30">
        <f>IFERROR(VLOOKUP($F759,'Production Only'!$AL$2:$AU$38,9,FALSE),'Production Only'!$AT$39)</f>
        <v>1.219527367005955</v>
      </c>
      <c r="I759" s="30">
        <f>IFERROR(VLOOKUP($F759,'Production Only'!$AL$2:$AU$38,8,FALSE),'Production Only'!$AS$39)</f>
        <v>0.48793004003171608</v>
      </c>
      <c r="J759" s="31">
        <f>IFERROR(VLOOKUP($F759,'Production Only'!$AX$2:$BG$38,10,FALSE),'Production Only'!$BG$39)</f>
        <v>5.6630675699581717E-3</v>
      </c>
      <c r="K759" s="31">
        <f>IFERROR(VLOOKUP($F759,'Production Only'!$AX$2:$BG$38,9,FALSE),'Production Only'!$BF$39)</f>
        <v>1.4895751995434567</v>
      </c>
      <c r="L759" s="31">
        <f>IFERROR(VLOOKUP($F759,'Production Only'!$AX$2:$BG$38,8,FALSE),'Production Only'!$BE$39)</f>
        <v>0.80935440345454335</v>
      </c>
      <c r="M759" s="31">
        <f>IFERROR(VLOOKUP($F759,'Production Only'!$BJ$2:$BS$38,10,FALSE),'Production Only'!$BS$39)</f>
        <v>2.2636414564047174E-2</v>
      </c>
      <c r="N759" s="31">
        <f>IFERROR(VLOOKUP($F759,'Production Only'!$BJ$2:$BS$38,9,FALSE),'Production Only'!$BR$39)</f>
        <v>1.1925994178888928</v>
      </c>
      <c r="O759" s="31">
        <f>IFERROR(VLOOKUP($F759,'Production Only'!$BJ$2:$BS$38,8,FALSE),'Production Only'!$BQ$39)</f>
        <v>0.40093865907518167</v>
      </c>
    </row>
    <row r="760" spans="1:15" customFormat="1" x14ac:dyDescent="0.25">
      <c r="A760" s="28" t="s">
        <v>3134</v>
      </c>
      <c r="B760" s="28" t="s">
        <v>3051</v>
      </c>
      <c r="C760" s="28" t="s">
        <v>1754</v>
      </c>
      <c r="D760" s="28" t="s">
        <v>2888</v>
      </c>
      <c r="E760" s="28" t="s">
        <v>2889</v>
      </c>
      <c r="F760" s="29" t="s">
        <v>2890</v>
      </c>
      <c r="G760" s="30">
        <f>IFERROR(VLOOKUP($F760,'Production Only'!$AL$2:$AU$38,10,FALSE),'Production Only'!$AU$39)</f>
        <v>2.4232292053071945E-2</v>
      </c>
      <c r="H760" s="30">
        <f>IFERROR(VLOOKUP($F760,'Production Only'!$AL$2:$AU$38,9,FALSE),'Production Only'!$AT$39)</f>
        <v>1.219527367005955</v>
      </c>
      <c r="I760" s="30">
        <f>IFERROR(VLOOKUP($F760,'Production Only'!$AL$2:$AU$38,8,FALSE),'Production Only'!$AS$39)</f>
        <v>0.48793004003171608</v>
      </c>
      <c r="J760" s="31">
        <f>IFERROR(VLOOKUP($F760,'Production Only'!$AX$2:$BG$38,10,FALSE),'Production Only'!$BG$39)</f>
        <v>5.6630675699581717E-3</v>
      </c>
      <c r="K760" s="31">
        <f>IFERROR(VLOOKUP($F760,'Production Only'!$AX$2:$BG$38,9,FALSE),'Production Only'!$BF$39)</f>
        <v>1.4895751995434567</v>
      </c>
      <c r="L760" s="31">
        <f>IFERROR(VLOOKUP($F760,'Production Only'!$AX$2:$BG$38,8,FALSE),'Production Only'!$BE$39)</f>
        <v>0.80935440345454335</v>
      </c>
      <c r="M760" s="31">
        <f>IFERROR(VLOOKUP($F760,'Production Only'!$BJ$2:$BS$38,10,FALSE),'Production Only'!$BS$39)</f>
        <v>2.2636414564047174E-2</v>
      </c>
      <c r="N760" s="31">
        <f>IFERROR(VLOOKUP($F760,'Production Only'!$BJ$2:$BS$38,9,FALSE),'Production Only'!$BR$39)</f>
        <v>1.1925994178888928</v>
      </c>
      <c r="O760" s="31">
        <f>IFERROR(VLOOKUP($F760,'Production Only'!$BJ$2:$BS$38,8,FALSE),'Production Only'!$BQ$39)</f>
        <v>0.40093865907518167</v>
      </c>
    </row>
    <row r="761" spans="1:15" customFormat="1" x14ac:dyDescent="0.25">
      <c r="A761" s="28" t="s">
        <v>3135</v>
      </c>
      <c r="B761" s="28" t="s">
        <v>3051</v>
      </c>
      <c r="C761" s="28" t="s">
        <v>1758</v>
      </c>
      <c r="D761" s="28" t="s">
        <v>2888</v>
      </c>
      <c r="E761" s="28" t="s">
        <v>2889</v>
      </c>
      <c r="F761" s="29" t="s">
        <v>2890</v>
      </c>
      <c r="G761" s="30">
        <f>IFERROR(VLOOKUP($F761,'Production Only'!$AL$2:$AU$38,10,FALSE),'Production Only'!$AU$39)</f>
        <v>2.4232292053071945E-2</v>
      </c>
      <c r="H761" s="30">
        <f>IFERROR(VLOOKUP($F761,'Production Only'!$AL$2:$AU$38,9,FALSE),'Production Only'!$AT$39)</f>
        <v>1.219527367005955</v>
      </c>
      <c r="I761" s="30">
        <f>IFERROR(VLOOKUP($F761,'Production Only'!$AL$2:$AU$38,8,FALSE),'Production Only'!$AS$39)</f>
        <v>0.48793004003171608</v>
      </c>
      <c r="J761" s="31">
        <f>IFERROR(VLOOKUP($F761,'Production Only'!$AX$2:$BG$38,10,FALSE),'Production Only'!$BG$39)</f>
        <v>5.6630675699581717E-3</v>
      </c>
      <c r="K761" s="31">
        <f>IFERROR(VLOOKUP($F761,'Production Only'!$AX$2:$BG$38,9,FALSE),'Production Only'!$BF$39)</f>
        <v>1.4895751995434567</v>
      </c>
      <c r="L761" s="31">
        <f>IFERROR(VLOOKUP($F761,'Production Only'!$AX$2:$BG$38,8,FALSE),'Production Only'!$BE$39)</f>
        <v>0.80935440345454335</v>
      </c>
      <c r="M761" s="31">
        <f>IFERROR(VLOOKUP($F761,'Production Only'!$BJ$2:$BS$38,10,FALSE),'Production Only'!$BS$39)</f>
        <v>2.2636414564047174E-2</v>
      </c>
      <c r="N761" s="31">
        <f>IFERROR(VLOOKUP($F761,'Production Only'!$BJ$2:$BS$38,9,FALSE),'Production Only'!$BR$39)</f>
        <v>1.1925994178888928</v>
      </c>
      <c r="O761" s="31">
        <f>IFERROR(VLOOKUP($F761,'Production Only'!$BJ$2:$BS$38,8,FALSE),'Production Only'!$BQ$39)</f>
        <v>0.40093865907518167</v>
      </c>
    </row>
    <row r="762" spans="1:15" customFormat="1" x14ac:dyDescent="0.25">
      <c r="A762" s="28" t="s">
        <v>3136</v>
      </c>
      <c r="B762" s="28" t="s">
        <v>3051</v>
      </c>
      <c r="C762" s="28" t="s">
        <v>3137</v>
      </c>
      <c r="D762" s="28" t="s">
        <v>1724</v>
      </c>
      <c r="E762" s="28" t="s">
        <v>1725</v>
      </c>
      <c r="F762" s="29" t="s">
        <v>1726</v>
      </c>
      <c r="G762" s="30">
        <f>IFERROR(VLOOKUP($F762,'Production Only'!$AL$2:$AU$38,10,FALSE),'Production Only'!$AU$39)</f>
        <v>2.4232292053071945E-2</v>
      </c>
      <c r="H762" s="30">
        <f>IFERROR(VLOOKUP($F762,'Production Only'!$AL$2:$AU$38,9,FALSE),'Production Only'!$AT$39)</f>
        <v>1.219527367005955</v>
      </c>
      <c r="I762" s="30">
        <f>IFERROR(VLOOKUP($F762,'Production Only'!$AL$2:$AU$38,8,FALSE),'Production Only'!$AS$39)</f>
        <v>0.48793004003171608</v>
      </c>
      <c r="J762" s="31">
        <f>IFERROR(VLOOKUP($F762,'Production Only'!$AX$2:$BG$38,10,FALSE),'Production Only'!$BG$39)</f>
        <v>5.6630675699581717E-3</v>
      </c>
      <c r="K762" s="31">
        <f>IFERROR(VLOOKUP($F762,'Production Only'!$AX$2:$BG$38,9,FALSE),'Production Only'!$BF$39)</f>
        <v>1.4895751995434567</v>
      </c>
      <c r="L762" s="31">
        <f>IFERROR(VLOOKUP($F762,'Production Only'!$AX$2:$BG$38,8,FALSE),'Production Only'!$BE$39)</f>
        <v>0.80935440345454335</v>
      </c>
      <c r="M762" s="31">
        <f>IFERROR(VLOOKUP($F762,'Production Only'!$BJ$2:$BS$38,10,FALSE),'Production Only'!$BS$39)</f>
        <v>2.2636414564047174E-2</v>
      </c>
      <c r="N762" s="31">
        <f>IFERROR(VLOOKUP($F762,'Production Only'!$BJ$2:$BS$38,9,FALSE),'Production Only'!$BR$39)</f>
        <v>1.1925994178888928</v>
      </c>
      <c r="O762" s="31">
        <f>IFERROR(VLOOKUP($F762,'Production Only'!$BJ$2:$BS$38,8,FALSE),'Production Only'!$BQ$39)</f>
        <v>0.40093865907518167</v>
      </c>
    </row>
    <row r="763" spans="1:15" customFormat="1" x14ac:dyDescent="0.25">
      <c r="A763" s="28" t="s">
        <v>3138</v>
      </c>
      <c r="B763" s="28" t="s">
        <v>3051</v>
      </c>
      <c r="C763" s="28" t="s">
        <v>3139</v>
      </c>
      <c r="D763" s="28" t="s">
        <v>2888</v>
      </c>
      <c r="E763" s="28" t="s">
        <v>2889</v>
      </c>
      <c r="F763" s="29" t="s">
        <v>2890</v>
      </c>
      <c r="G763" s="30">
        <f>IFERROR(VLOOKUP($F763,'Production Only'!$AL$2:$AU$38,10,FALSE),'Production Only'!$AU$39)</f>
        <v>2.4232292053071945E-2</v>
      </c>
      <c r="H763" s="30">
        <f>IFERROR(VLOOKUP($F763,'Production Only'!$AL$2:$AU$38,9,FALSE),'Production Only'!$AT$39)</f>
        <v>1.219527367005955</v>
      </c>
      <c r="I763" s="30">
        <f>IFERROR(VLOOKUP($F763,'Production Only'!$AL$2:$AU$38,8,FALSE),'Production Only'!$AS$39)</f>
        <v>0.48793004003171608</v>
      </c>
      <c r="J763" s="31">
        <f>IFERROR(VLOOKUP($F763,'Production Only'!$AX$2:$BG$38,10,FALSE),'Production Only'!$BG$39)</f>
        <v>5.6630675699581717E-3</v>
      </c>
      <c r="K763" s="31">
        <f>IFERROR(VLOOKUP($F763,'Production Only'!$AX$2:$BG$38,9,FALSE),'Production Only'!$BF$39)</f>
        <v>1.4895751995434567</v>
      </c>
      <c r="L763" s="31">
        <f>IFERROR(VLOOKUP($F763,'Production Only'!$AX$2:$BG$38,8,FALSE),'Production Only'!$BE$39)</f>
        <v>0.80935440345454335</v>
      </c>
      <c r="M763" s="31">
        <f>IFERROR(VLOOKUP($F763,'Production Only'!$BJ$2:$BS$38,10,FALSE),'Production Only'!$BS$39)</f>
        <v>2.2636414564047174E-2</v>
      </c>
      <c r="N763" s="31">
        <f>IFERROR(VLOOKUP($F763,'Production Only'!$BJ$2:$BS$38,9,FALSE),'Production Only'!$BR$39)</f>
        <v>1.1925994178888928</v>
      </c>
      <c r="O763" s="31">
        <f>IFERROR(VLOOKUP($F763,'Production Only'!$BJ$2:$BS$38,8,FALSE),'Production Only'!$BQ$39)</f>
        <v>0.40093865907518167</v>
      </c>
    </row>
    <row r="764" spans="1:15" customFormat="1" x14ac:dyDescent="0.25">
      <c r="A764" s="28" t="s">
        <v>3140</v>
      </c>
      <c r="B764" s="28" t="s">
        <v>3051</v>
      </c>
      <c r="C764" s="28" t="s">
        <v>2030</v>
      </c>
      <c r="D764" s="28" t="s">
        <v>1724</v>
      </c>
      <c r="E764" s="28" t="s">
        <v>1725</v>
      </c>
      <c r="F764" s="29" t="s">
        <v>1726</v>
      </c>
      <c r="G764" s="30">
        <f>IFERROR(VLOOKUP($F764,'Production Only'!$AL$2:$AU$38,10,FALSE),'Production Only'!$AU$39)</f>
        <v>2.4232292053071945E-2</v>
      </c>
      <c r="H764" s="30">
        <f>IFERROR(VLOOKUP($F764,'Production Only'!$AL$2:$AU$38,9,FALSE),'Production Only'!$AT$39)</f>
        <v>1.219527367005955</v>
      </c>
      <c r="I764" s="30">
        <f>IFERROR(VLOOKUP($F764,'Production Only'!$AL$2:$AU$38,8,FALSE),'Production Only'!$AS$39)</f>
        <v>0.48793004003171608</v>
      </c>
      <c r="J764" s="31">
        <f>IFERROR(VLOOKUP($F764,'Production Only'!$AX$2:$BG$38,10,FALSE),'Production Only'!$BG$39)</f>
        <v>5.6630675699581717E-3</v>
      </c>
      <c r="K764" s="31">
        <f>IFERROR(VLOOKUP($F764,'Production Only'!$AX$2:$BG$38,9,FALSE),'Production Only'!$BF$39)</f>
        <v>1.4895751995434567</v>
      </c>
      <c r="L764" s="31">
        <f>IFERROR(VLOOKUP($F764,'Production Only'!$AX$2:$BG$38,8,FALSE),'Production Only'!$BE$39)</f>
        <v>0.80935440345454335</v>
      </c>
      <c r="M764" s="31">
        <f>IFERROR(VLOOKUP($F764,'Production Only'!$BJ$2:$BS$38,10,FALSE),'Production Only'!$BS$39)</f>
        <v>2.2636414564047174E-2</v>
      </c>
      <c r="N764" s="31">
        <f>IFERROR(VLOOKUP($F764,'Production Only'!$BJ$2:$BS$38,9,FALSE),'Production Only'!$BR$39)</f>
        <v>1.1925994178888928</v>
      </c>
      <c r="O764" s="31">
        <f>IFERROR(VLOOKUP($F764,'Production Only'!$BJ$2:$BS$38,8,FALSE),'Production Only'!$BQ$39)</f>
        <v>0.40093865907518167</v>
      </c>
    </row>
    <row r="765" spans="1:15" customFormat="1" x14ac:dyDescent="0.25">
      <c r="A765" s="28" t="s">
        <v>3141</v>
      </c>
      <c r="B765" s="28" t="s">
        <v>3051</v>
      </c>
      <c r="C765" s="28" t="s">
        <v>2494</v>
      </c>
      <c r="D765" s="28" t="s">
        <v>2888</v>
      </c>
      <c r="E765" s="28" t="s">
        <v>2889</v>
      </c>
      <c r="F765" s="29" t="s">
        <v>2890</v>
      </c>
      <c r="G765" s="30">
        <f>IFERROR(VLOOKUP($F765,'Production Only'!$AL$2:$AU$38,10,FALSE),'Production Only'!$AU$39)</f>
        <v>2.4232292053071945E-2</v>
      </c>
      <c r="H765" s="30">
        <f>IFERROR(VLOOKUP($F765,'Production Only'!$AL$2:$AU$38,9,FALSE),'Production Only'!$AT$39)</f>
        <v>1.219527367005955</v>
      </c>
      <c r="I765" s="30">
        <f>IFERROR(VLOOKUP($F765,'Production Only'!$AL$2:$AU$38,8,FALSE),'Production Only'!$AS$39)</f>
        <v>0.48793004003171608</v>
      </c>
      <c r="J765" s="31">
        <f>IFERROR(VLOOKUP($F765,'Production Only'!$AX$2:$BG$38,10,FALSE),'Production Only'!$BG$39)</f>
        <v>5.6630675699581717E-3</v>
      </c>
      <c r="K765" s="31">
        <f>IFERROR(VLOOKUP($F765,'Production Only'!$AX$2:$BG$38,9,FALSE),'Production Only'!$BF$39)</f>
        <v>1.4895751995434567</v>
      </c>
      <c r="L765" s="31">
        <f>IFERROR(VLOOKUP($F765,'Production Only'!$AX$2:$BG$38,8,FALSE),'Production Only'!$BE$39)</f>
        <v>0.80935440345454335</v>
      </c>
      <c r="M765" s="31">
        <f>IFERROR(VLOOKUP($F765,'Production Only'!$BJ$2:$BS$38,10,FALSE),'Production Only'!$BS$39)</f>
        <v>2.2636414564047174E-2</v>
      </c>
      <c r="N765" s="31">
        <f>IFERROR(VLOOKUP($F765,'Production Only'!$BJ$2:$BS$38,9,FALSE),'Production Only'!$BR$39)</f>
        <v>1.1925994178888928</v>
      </c>
      <c r="O765" s="31">
        <f>IFERROR(VLOOKUP($F765,'Production Only'!$BJ$2:$BS$38,8,FALSE),'Production Only'!$BQ$39)</f>
        <v>0.40093865907518167</v>
      </c>
    </row>
    <row r="766" spans="1:15" customFormat="1" x14ac:dyDescent="0.25">
      <c r="A766" s="28" t="s">
        <v>3142</v>
      </c>
      <c r="B766" s="28" t="s">
        <v>3051</v>
      </c>
      <c r="C766" s="28" t="s">
        <v>1760</v>
      </c>
      <c r="D766" s="28" t="s">
        <v>1724</v>
      </c>
      <c r="E766" s="28" t="s">
        <v>1725</v>
      </c>
      <c r="F766" s="29" t="s">
        <v>1726</v>
      </c>
      <c r="G766" s="30">
        <f>IFERROR(VLOOKUP($F766,'Production Only'!$AL$2:$AU$38,10,FALSE),'Production Only'!$AU$39)</f>
        <v>2.4232292053071945E-2</v>
      </c>
      <c r="H766" s="30">
        <f>IFERROR(VLOOKUP($F766,'Production Only'!$AL$2:$AU$38,9,FALSE),'Production Only'!$AT$39)</f>
        <v>1.219527367005955</v>
      </c>
      <c r="I766" s="30">
        <f>IFERROR(VLOOKUP($F766,'Production Only'!$AL$2:$AU$38,8,FALSE),'Production Only'!$AS$39)</f>
        <v>0.48793004003171608</v>
      </c>
      <c r="J766" s="31">
        <f>IFERROR(VLOOKUP($F766,'Production Only'!$AX$2:$BG$38,10,FALSE),'Production Only'!$BG$39)</f>
        <v>5.6630675699581717E-3</v>
      </c>
      <c r="K766" s="31">
        <f>IFERROR(VLOOKUP($F766,'Production Only'!$AX$2:$BG$38,9,FALSE),'Production Only'!$BF$39)</f>
        <v>1.4895751995434567</v>
      </c>
      <c r="L766" s="31">
        <f>IFERROR(VLOOKUP($F766,'Production Only'!$AX$2:$BG$38,8,FALSE),'Production Only'!$BE$39)</f>
        <v>0.80935440345454335</v>
      </c>
      <c r="M766" s="31">
        <f>IFERROR(VLOOKUP($F766,'Production Only'!$BJ$2:$BS$38,10,FALSE),'Production Only'!$BS$39)</f>
        <v>2.2636414564047174E-2</v>
      </c>
      <c r="N766" s="31">
        <f>IFERROR(VLOOKUP($F766,'Production Only'!$BJ$2:$BS$38,9,FALSE),'Production Only'!$BR$39)</f>
        <v>1.1925994178888928</v>
      </c>
      <c r="O766" s="31">
        <f>IFERROR(VLOOKUP($F766,'Production Only'!$BJ$2:$BS$38,8,FALSE),'Production Only'!$BQ$39)</f>
        <v>0.40093865907518167</v>
      </c>
    </row>
    <row r="767" spans="1:15" customFormat="1" x14ac:dyDescent="0.25">
      <c r="A767" s="28" t="s">
        <v>3143</v>
      </c>
      <c r="B767" s="28" t="s">
        <v>3051</v>
      </c>
      <c r="C767" s="28" t="s">
        <v>3144</v>
      </c>
      <c r="D767" s="28" t="s">
        <v>1724</v>
      </c>
      <c r="E767" s="28" t="s">
        <v>1725</v>
      </c>
      <c r="F767" s="29" t="s">
        <v>1726</v>
      </c>
      <c r="G767" s="30">
        <f>IFERROR(VLOOKUP($F767,'Production Only'!$AL$2:$AU$38,10,FALSE),'Production Only'!$AU$39)</f>
        <v>2.4232292053071945E-2</v>
      </c>
      <c r="H767" s="30">
        <f>IFERROR(VLOOKUP($F767,'Production Only'!$AL$2:$AU$38,9,FALSE),'Production Only'!$AT$39)</f>
        <v>1.219527367005955</v>
      </c>
      <c r="I767" s="30">
        <f>IFERROR(VLOOKUP($F767,'Production Only'!$AL$2:$AU$38,8,FALSE),'Production Only'!$AS$39)</f>
        <v>0.48793004003171608</v>
      </c>
      <c r="J767" s="31">
        <f>IFERROR(VLOOKUP($F767,'Production Only'!$AX$2:$BG$38,10,FALSE),'Production Only'!$BG$39)</f>
        <v>5.6630675699581717E-3</v>
      </c>
      <c r="K767" s="31">
        <f>IFERROR(VLOOKUP($F767,'Production Only'!$AX$2:$BG$38,9,FALSE),'Production Only'!$BF$39)</f>
        <v>1.4895751995434567</v>
      </c>
      <c r="L767" s="31">
        <f>IFERROR(VLOOKUP($F767,'Production Only'!$AX$2:$BG$38,8,FALSE),'Production Only'!$BE$39)</f>
        <v>0.80935440345454335</v>
      </c>
      <c r="M767" s="31">
        <f>IFERROR(VLOOKUP($F767,'Production Only'!$BJ$2:$BS$38,10,FALSE),'Production Only'!$BS$39)</f>
        <v>2.2636414564047174E-2</v>
      </c>
      <c r="N767" s="31">
        <f>IFERROR(VLOOKUP($F767,'Production Only'!$BJ$2:$BS$38,9,FALSE),'Production Only'!$BR$39)</f>
        <v>1.1925994178888928</v>
      </c>
      <c r="O767" s="31">
        <f>IFERROR(VLOOKUP($F767,'Production Only'!$BJ$2:$BS$38,8,FALSE),'Production Only'!$BQ$39)</f>
        <v>0.40093865907518167</v>
      </c>
    </row>
    <row r="768" spans="1:15" customFormat="1" x14ac:dyDescent="0.25">
      <c r="A768" s="28" t="s">
        <v>3145</v>
      </c>
      <c r="B768" s="28" t="s">
        <v>3051</v>
      </c>
      <c r="C768" s="28" t="s">
        <v>3146</v>
      </c>
      <c r="D768" s="28" t="s">
        <v>1724</v>
      </c>
      <c r="E768" s="28" t="s">
        <v>1725</v>
      </c>
      <c r="F768" s="29" t="s">
        <v>1726</v>
      </c>
      <c r="G768" s="30">
        <f>IFERROR(VLOOKUP($F768,'Production Only'!$AL$2:$AU$38,10,FALSE),'Production Only'!$AU$39)</f>
        <v>2.4232292053071945E-2</v>
      </c>
      <c r="H768" s="30">
        <f>IFERROR(VLOOKUP($F768,'Production Only'!$AL$2:$AU$38,9,FALSE),'Production Only'!$AT$39)</f>
        <v>1.219527367005955</v>
      </c>
      <c r="I768" s="30">
        <f>IFERROR(VLOOKUP($F768,'Production Only'!$AL$2:$AU$38,8,FALSE),'Production Only'!$AS$39)</f>
        <v>0.48793004003171608</v>
      </c>
      <c r="J768" s="31">
        <f>IFERROR(VLOOKUP($F768,'Production Only'!$AX$2:$BG$38,10,FALSE),'Production Only'!$BG$39)</f>
        <v>5.6630675699581717E-3</v>
      </c>
      <c r="K768" s="31">
        <f>IFERROR(VLOOKUP($F768,'Production Only'!$AX$2:$BG$38,9,FALSE),'Production Only'!$BF$39)</f>
        <v>1.4895751995434567</v>
      </c>
      <c r="L768" s="31">
        <f>IFERROR(VLOOKUP($F768,'Production Only'!$AX$2:$BG$38,8,FALSE),'Production Only'!$BE$39)</f>
        <v>0.80935440345454335</v>
      </c>
      <c r="M768" s="31">
        <f>IFERROR(VLOOKUP($F768,'Production Only'!$BJ$2:$BS$38,10,FALSE),'Production Only'!$BS$39)</f>
        <v>2.2636414564047174E-2</v>
      </c>
      <c r="N768" s="31">
        <f>IFERROR(VLOOKUP($F768,'Production Only'!$BJ$2:$BS$38,9,FALSE),'Production Only'!$BR$39)</f>
        <v>1.1925994178888928</v>
      </c>
      <c r="O768" s="31">
        <f>IFERROR(VLOOKUP($F768,'Production Only'!$BJ$2:$BS$38,8,FALSE),'Production Only'!$BQ$39)</f>
        <v>0.40093865907518167</v>
      </c>
    </row>
    <row r="769" spans="1:15" customFormat="1" x14ac:dyDescent="0.25">
      <c r="A769" s="28" t="s">
        <v>3147</v>
      </c>
      <c r="B769" s="28" t="s">
        <v>3051</v>
      </c>
      <c r="C769" s="28" t="s">
        <v>3148</v>
      </c>
      <c r="D769" s="28" t="s">
        <v>2917</v>
      </c>
      <c r="E769" s="28" t="s">
        <v>2918</v>
      </c>
      <c r="F769" s="29" t="s">
        <v>1570</v>
      </c>
      <c r="G769" s="30">
        <f>IFERROR(VLOOKUP($F769,'Production Only'!$AL$2:$AU$38,10,FALSE),'Production Only'!$AU$39)</f>
        <v>4.3278431522497635E-2</v>
      </c>
      <c r="H769" s="30">
        <f>IFERROR(VLOOKUP($F769,'Production Only'!$AL$2:$AU$38,9,FALSE),'Production Only'!$AT$39)</f>
        <v>0.41622657805816443</v>
      </c>
      <c r="I769" s="30">
        <f>IFERROR(VLOOKUP($F769,'Production Only'!$AL$2:$AU$38,8,FALSE),'Production Only'!$AS$39)</f>
        <v>0.1092502882705394</v>
      </c>
      <c r="J769" s="31">
        <f>IFERROR(VLOOKUP($F769,'Production Only'!$AX$2:$BG$38,10,FALSE),'Production Only'!$BG$39)</f>
        <v>5.6630675699581717E-3</v>
      </c>
      <c r="K769" s="31">
        <f>IFERROR(VLOOKUP($F769,'Production Only'!$AX$2:$BG$38,9,FALSE),'Production Only'!$BF$39)</f>
        <v>1.4895751995434567</v>
      </c>
      <c r="L769" s="31">
        <f>IFERROR(VLOOKUP($F769,'Production Only'!$AX$2:$BG$38,8,FALSE),'Production Only'!$BE$39)</f>
        <v>0.80935440345454335</v>
      </c>
      <c r="M769" s="31">
        <f>IFERROR(VLOOKUP($F769,'Production Only'!$BJ$2:$BS$38,10,FALSE),'Production Only'!$BS$39)</f>
        <v>6.104231480916651E-3</v>
      </c>
      <c r="N769" s="31">
        <f>IFERROR(VLOOKUP($F769,'Production Only'!$BJ$2:$BS$38,9,FALSE),'Production Only'!$BR$39)</f>
        <v>0.43256976582846335</v>
      </c>
      <c r="O769" s="31">
        <f>IFERROR(VLOOKUP($F769,'Production Only'!$BJ$2:$BS$38,8,FALSE),'Production Only'!$BQ$39)</f>
        <v>2.9513490074686188E-2</v>
      </c>
    </row>
    <row r="770" spans="1:15" customFormat="1" x14ac:dyDescent="0.25">
      <c r="A770" s="28" t="s">
        <v>3149</v>
      </c>
      <c r="B770" s="28" t="s">
        <v>3051</v>
      </c>
      <c r="C770" s="28" t="s">
        <v>2037</v>
      </c>
      <c r="D770" s="28" t="s">
        <v>1724</v>
      </c>
      <c r="E770" s="28" t="s">
        <v>1725</v>
      </c>
      <c r="F770" s="29" t="s">
        <v>1726</v>
      </c>
      <c r="G770" s="30">
        <f>IFERROR(VLOOKUP($F770,'Production Only'!$AL$2:$AU$38,10,FALSE),'Production Only'!$AU$39)</f>
        <v>2.4232292053071945E-2</v>
      </c>
      <c r="H770" s="30">
        <f>IFERROR(VLOOKUP($F770,'Production Only'!$AL$2:$AU$38,9,FALSE),'Production Only'!$AT$39)</f>
        <v>1.219527367005955</v>
      </c>
      <c r="I770" s="30">
        <f>IFERROR(VLOOKUP($F770,'Production Only'!$AL$2:$AU$38,8,FALSE),'Production Only'!$AS$39)</f>
        <v>0.48793004003171608</v>
      </c>
      <c r="J770" s="31">
        <f>IFERROR(VLOOKUP($F770,'Production Only'!$AX$2:$BG$38,10,FALSE),'Production Only'!$BG$39)</f>
        <v>5.6630675699581717E-3</v>
      </c>
      <c r="K770" s="31">
        <f>IFERROR(VLOOKUP($F770,'Production Only'!$AX$2:$BG$38,9,FALSE),'Production Only'!$BF$39)</f>
        <v>1.4895751995434567</v>
      </c>
      <c r="L770" s="31">
        <f>IFERROR(VLOOKUP($F770,'Production Only'!$AX$2:$BG$38,8,FALSE),'Production Only'!$BE$39)</f>
        <v>0.80935440345454335</v>
      </c>
      <c r="M770" s="31">
        <f>IFERROR(VLOOKUP($F770,'Production Only'!$BJ$2:$BS$38,10,FALSE),'Production Only'!$BS$39)</f>
        <v>2.2636414564047174E-2</v>
      </c>
      <c r="N770" s="31">
        <f>IFERROR(VLOOKUP($F770,'Production Only'!$BJ$2:$BS$38,9,FALSE),'Production Only'!$BR$39)</f>
        <v>1.1925994178888928</v>
      </c>
      <c r="O770" s="31">
        <f>IFERROR(VLOOKUP($F770,'Production Only'!$BJ$2:$BS$38,8,FALSE),'Production Only'!$BQ$39)</f>
        <v>0.40093865907518167</v>
      </c>
    </row>
    <row r="771" spans="1:15" customFormat="1" x14ac:dyDescent="0.25">
      <c r="A771" s="28" t="s">
        <v>3150</v>
      </c>
      <c r="B771" s="28" t="s">
        <v>3051</v>
      </c>
      <c r="C771" s="28" t="s">
        <v>1766</v>
      </c>
      <c r="D771" s="28" t="s">
        <v>1724</v>
      </c>
      <c r="E771" s="28" t="s">
        <v>1725</v>
      </c>
      <c r="F771" s="29" t="s">
        <v>1726</v>
      </c>
      <c r="G771" s="30">
        <f>IFERROR(VLOOKUP($F771,'Production Only'!$AL$2:$AU$38,10,FALSE),'Production Only'!$AU$39)</f>
        <v>2.4232292053071945E-2</v>
      </c>
      <c r="H771" s="30">
        <f>IFERROR(VLOOKUP($F771,'Production Only'!$AL$2:$AU$38,9,FALSE),'Production Only'!$AT$39)</f>
        <v>1.219527367005955</v>
      </c>
      <c r="I771" s="30">
        <f>IFERROR(VLOOKUP($F771,'Production Only'!$AL$2:$AU$38,8,FALSE),'Production Only'!$AS$39)</f>
        <v>0.48793004003171608</v>
      </c>
      <c r="J771" s="31">
        <f>IFERROR(VLOOKUP($F771,'Production Only'!$AX$2:$BG$38,10,FALSE),'Production Only'!$BG$39)</f>
        <v>5.6630675699581717E-3</v>
      </c>
      <c r="K771" s="31">
        <f>IFERROR(VLOOKUP($F771,'Production Only'!$AX$2:$BG$38,9,FALSE),'Production Only'!$BF$39)</f>
        <v>1.4895751995434567</v>
      </c>
      <c r="L771" s="31">
        <f>IFERROR(VLOOKUP($F771,'Production Only'!$AX$2:$BG$38,8,FALSE),'Production Only'!$BE$39)</f>
        <v>0.80935440345454335</v>
      </c>
      <c r="M771" s="31">
        <f>IFERROR(VLOOKUP($F771,'Production Only'!$BJ$2:$BS$38,10,FALSE),'Production Only'!$BS$39)</f>
        <v>2.2636414564047174E-2</v>
      </c>
      <c r="N771" s="31">
        <f>IFERROR(VLOOKUP($F771,'Production Only'!$BJ$2:$BS$38,9,FALSE),'Production Only'!$BR$39)</f>
        <v>1.1925994178888928</v>
      </c>
      <c r="O771" s="31">
        <f>IFERROR(VLOOKUP($F771,'Production Only'!$BJ$2:$BS$38,8,FALSE),'Production Only'!$BQ$39)</f>
        <v>0.40093865907518167</v>
      </c>
    </row>
    <row r="772" spans="1:15" customFormat="1" x14ac:dyDescent="0.25">
      <c r="A772" s="28" t="s">
        <v>3151</v>
      </c>
      <c r="B772" s="28" t="s">
        <v>3051</v>
      </c>
      <c r="C772" s="28" t="s">
        <v>3152</v>
      </c>
      <c r="D772" s="28" t="s">
        <v>2888</v>
      </c>
      <c r="E772" s="28" t="s">
        <v>2889</v>
      </c>
      <c r="F772" s="29" t="s">
        <v>2890</v>
      </c>
      <c r="G772" s="30">
        <f>IFERROR(VLOOKUP($F772,'Production Only'!$AL$2:$AU$38,10,FALSE),'Production Only'!$AU$39)</f>
        <v>2.4232292053071945E-2</v>
      </c>
      <c r="H772" s="30">
        <f>IFERROR(VLOOKUP($F772,'Production Only'!$AL$2:$AU$38,9,FALSE),'Production Only'!$AT$39)</f>
        <v>1.219527367005955</v>
      </c>
      <c r="I772" s="30">
        <f>IFERROR(VLOOKUP($F772,'Production Only'!$AL$2:$AU$38,8,FALSE),'Production Only'!$AS$39)</f>
        <v>0.48793004003171608</v>
      </c>
      <c r="J772" s="31">
        <f>IFERROR(VLOOKUP($F772,'Production Only'!$AX$2:$BG$38,10,FALSE),'Production Only'!$BG$39)</f>
        <v>5.6630675699581717E-3</v>
      </c>
      <c r="K772" s="31">
        <f>IFERROR(VLOOKUP($F772,'Production Only'!$AX$2:$BG$38,9,FALSE),'Production Only'!$BF$39)</f>
        <v>1.4895751995434567</v>
      </c>
      <c r="L772" s="31">
        <f>IFERROR(VLOOKUP($F772,'Production Only'!$AX$2:$BG$38,8,FALSE),'Production Only'!$BE$39)</f>
        <v>0.80935440345454335</v>
      </c>
      <c r="M772" s="31">
        <f>IFERROR(VLOOKUP($F772,'Production Only'!$BJ$2:$BS$38,10,FALSE),'Production Only'!$BS$39)</f>
        <v>2.2636414564047174E-2</v>
      </c>
      <c r="N772" s="31">
        <f>IFERROR(VLOOKUP($F772,'Production Only'!$BJ$2:$BS$38,9,FALSE),'Production Only'!$BR$39)</f>
        <v>1.1925994178888928</v>
      </c>
      <c r="O772" s="31">
        <f>IFERROR(VLOOKUP($F772,'Production Only'!$BJ$2:$BS$38,8,FALSE),'Production Only'!$BQ$39)</f>
        <v>0.40093865907518167</v>
      </c>
    </row>
    <row r="773" spans="1:15" customFormat="1" x14ac:dyDescent="0.25">
      <c r="A773" s="28" t="s">
        <v>3153</v>
      </c>
      <c r="B773" s="28" t="s">
        <v>3051</v>
      </c>
      <c r="C773" s="28" t="s">
        <v>3154</v>
      </c>
      <c r="D773" s="28" t="s">
        <v>2917</v>
      </c>
      <c r="E773" s="28" t="s">
        <v>2918</v>
      </c>
      <c r="F773" s="29" t="s">
        <v>1570</v>
      </c>
      <c r="G773" s="30">
        <f>IFERROR(VLOOKUP($F773,'Production Only'!$AL$2:$AU$38,10,FALSE),'Production Only'!$AU$39)</f>
        <v>4.3278431522497635E-2</v>
      </c>
      <c r="H773" s="30">
        <f>IFERROR(VLOOKUP($F773,'Production Only'!$AL$2:$AU$38,9,FALSE),'Production Only'!$AT$39)</f>
        <v>0.41622657805816443</v>
      </c>
      <c r="I773" s="30">
        <f>IFERROR(VLOOKUP($F773,'Production Only'!$AL$2:$AU$38,8,FALSE),'Production Only'!$AS$39)</f>
        <v>0.1092502882705394</v>
      </c>
      <c r="J773" s="31">
        <f>IFERROR(VLOOKUP($F773,'Production Only'!$AX$2:$BG$38,10,FALSE),'Production Only'!$BG$39)</f>
        <v>5.6630675699581717E-3</v>
      </c>
      <c r="K773" s="31">
        <f>IFERROR(VLOOKUP($F773,'Production Only'!$AX$2:$BG$38,9,FALSE),'Production Only'!$BF$39)</f>
        <v>1.4895751995434567</v>
      </c>
      <c r="L773" s="31">
        <f>IFERROR(VLOOKUP($F773,'Production Only'!$AX$2:$BG$38,8,FALSE),'Production Only'!$BE$39)</f>
        <v>0.80935440345454335</v>
      </c>
      <c r="M773" s="31">
        <f>IFERROR(VLOOKUP($F773,'Production Only'!$BJ$2:$BS$38,10,FALSE),'Production Only'!$BS$39)</f>
        <v>6.104231480916651E-3</v>
      </c>
      <c r="N773" s="31">
        <f>IFERROR(VLOOKUP($F773,'Production Only'!$BJ$2:$BS$38,9,FALSE),'Production Only'!$BR$39)</f>
        <v>0.43256976582846335</v>
      </c>
      <c r="O773" s="31">
        <f>IFERROR(VLOOKUP($F773,'Production Only'!$BJ$2:$BS$38,8,FALSE),'Production Only'!$BQ$39)</f>
        <v>2.9513490074686188E-2</v>
      </c>
    </row>
    <row r="774" spans="1:15" customFormat="1" x14ac:dyDescent="0.25">
      <c r="A774" s="28" t="s">
        <v>3155</v>
      </c>
      <c r="B774" s="28" t="s">
        <v>3051</v>
      </c>
      <c r="C774" s="28" t="s">
        <v>3156</v>
      </c>
      <c r="D774" s="28" t="s">
        <v>2917</v>
      </c>
      <c r="E774" s="28" t="s">
        <v>2918</v>
      </c>
      <c r="F774" s="29" t="s">
        <v>1570</v>
      </c>
      <c r="G774" s="30">
        <f>IFERROR(VLOOKUP($F774,'Production Only'!$AL$2:$AU$38,10,FALSE),'Production Only'!$AU$39)</f>
        <v>4.3278431522497635E-2</v>
      </c>
      <c r="H774" s="30">
        <f>IFERROR(VLOOKUP($F774,'Production Only'!$AL$2:$AU$38,9,FALSE),'Production Only'!$AT$39)</f>
        <v>0.41622657805816443</v>
      </c>
      <c r="I774" s="30">
        <f>IFERROR(VLOOKUP($F774,'Production Only'!$AL$2:$AU$38,8,FALSE),'Production Only'!$AS$39)</f>
        <v>0.1092502882705394</v>
      </c>
      <c r="J774" s="31">
        <f>IFERROR(VLOOKUP($F774,'Production Only'!$AX$2:$BG$38,10,FALSE),'Production Only'!$BG$39)</f>
        <v>5.6630675699581717E-3</v>
      </c>
      <c r="K774" s="31">
        <f>IFERROR(VLOOKUP($F774,'Production Only'!$AX$2:$BG$38,9,FALSE),'Production Only'!$BF$39)</f>
        <v>1.4895751995434567</v>
      </c>
      <c r="L774" s="31">
        <f>IFERROR(VLOOKUP($F774,'Production Only'!$AX$2:$BG$38,8,FALSE),'Production Only'!$BE$39)</f>
        <v>0.80935440345454335</v>
      </c>
      <c r="M774" s="31">
        <f>IFERROR(VLOOKUP($F774,'Production Only'!$BJ$2:$BS$38,10,FALSE),'Production Only'!$BS$39)</f>
        <v>6.104231480916651E-3</v>
      </c>
      <c r="N774" s="31">
        <f>IFERROR(VLOOKUP($F774,'Production Only'!$BJ$2:$BS$38,9,FALSE),'Production Only'!$BR$39)</f>
        <v>0.43256976582846335</v>
      </c>
      <c r="O774" s="31">
        <f>IFERROR(VLOOKUP($F774,'Production Only'!$BJ$2:$BS$38,8,FALSE),'Production Only'!$BQ$39)</f>
        <v>2.9513490074686188E-2</v>
      </c>
    </row>
    <row r="775" spans="1:15" customFormat="1" x14ac:dyDescent="0.25">
      <c r="A775" s="28" t="s">
        <v>3157</v>
      </c>
      <c r="B775" s="28" t="s">
        <v>3051</v>
      </c>
      <c r="C775" s="28" t="s">
        <v>3158</v>
      </c>
      <c r="D775" s="28" t="s">
        <v>2888</v>
      </c>
      <c r="E775" s="28" t="s">
        <v>2889</v>
      </c>
      <c r="F775" s="29" t="s">
        <v>2890</v>
      </c>
      <c r="G775" s="30">
        <f>IFERROR(VLOOKUP($F775,'Production Only'!$AL$2:$AU$38,10,FALSE),'Production Only'!$AU$39)</f>
        <v>2.4232292053071945E-2</v>
      </c>
      <c r="H775" s="30">
        <f>IFERROR(VLOOKUP($F775,'Production Only'!$AL$2:$AU$38,9,FALSE),'Production Only'!$AT$39)</f>
        <v>1.219527367005955</v>
      </c>
      <c r="I775" s="30">
        <f>IFERROR(VLOOKUP($F775,'Production Only'!$AL$2:$AU$38,8,FALSE),'Production Only'!$AS$39)</f>
        <v>0.48793004003171608</v>
      </c>
      <c r="J775" s="31">
        <f>IFERROR(VLOOKUP($F775,'Production Only'!$AX$2:$BG$38,10,FALSE),'Production Only'!$BG$39)</f>
        <v>5.6630675699581717E-3</v>
      </c>
      <c r="K775" s="31">
        <f>IFERROR(VLOOKUP($F775,'Production Only'!$AX$2:$BG$38,9,FALSE),'Production Only'!$BF$39)</f>
        <v>1.4895751995434567</v>
      </c>
      <c r="L775" s="31">
        <f>IFERROR(VLOOKUP($F775,'Production Only'!$AX$2:$BG$38,8,FALSE),'Production Only'!$BE$39)</f>
        <v>0.80935440345454335</v>
      </c>
      <c r="M775" s="31">
        <f>IFERROR(VLOOKUP($F775,'Production Only'!$BJ$2:$BS$38,10,FALSE),'Production Only'!$BS$39)</f>
        <v>2.2636414564047174E-2</v>
      </c>
      <c r="N775" s="31">
        <f>IFERROR(VLOOKUP($F775,'Production Only'!$BJ$2:$BS$38,9,FALSE),'Production Only'!$BR$39)</f>
        <v>1.1925994178888928</v>
      </c>
      <c r="O775" s="31">
        <f>IFERROR(VLOOKUP($F775,'Production Only'!$BJ$2:$BS$38,8,FALSE),'Production Only'!$BQ$39)</f>
        <v>0.40093865907518167</v>
      </c>
    </row>
    <row r="776" spans="1:15" customFormat="1" x14ac:dyDescent="0.25">
      <c r="A776" s="28" t="s">
        <v>3159</v>
      </c>
      <c r="B776" s="28" t="s">
        <v>3051</v>
      </c>
      <c r="C776" s="28" t="s">
        <v>3160</v>
      </c>
      <c r="D776" s="28" t="s">
        <v>1724</v>
      </c>
      <c r="E776" s="28" t="s">
        <v>1725</v>
      </c>
      <c r="F776" s="29" t="s">
        <v>1726</v>
      </c>
      <c r="G776" s="30">
        <f>IFERROR(VLOOKUP($F776,'Production Only'!$AL$2:$AU$38,10,FALSE),'Production Only'!$AU$39)</f>
        <v>2.4232292053071945E-2</v>
      </c>
      <c r="H776" s="30">
        <f>IFERROR(VLOOKUP($F776,'Production Only'!$AL$2:$AU$38,9,FALSE),'Production Only'!$AT$39)</f>
        <v>1.219527367005955</v>
      </c>
      <c r="I776" s="30">
        <f>IFERROR(VLOOKUP($F776,'Production Only'!$AL$2:$AU$38,8,FALSE),'Production Only'!$AS$39)</f>
        <v>0.48793004003171608</v>
      </c>
      <c r="J776" s="31">
        <f>IFERROR(VLOOKUP($F776,'Production Only'!$AX$2:$BG$38,10,FALSE),'Production Only'!$BG$39)</f>
        <v>5.6630675699581717E-3</v>
      </c>
      <c r="K776" s="31">
        <f>IFERROR(VLOOKUP($F776,'Production Only'!$AX$2:$BG$38,9,FALSE),'Production Only'!$BF$39)</f>
        <v>1.4895751995434567</v>
      </c>
      <c r="L776" s="31">
        <f>IFERROR(VLOOKUP($F776,'Production Only'!$AX$2:$BG$38,8,FALSE),'Production Only'!$BE$39)</f>
        <v>0.80935440345454335</v>
      </c>
      <c r="M776" s="31">
        <f>IFERROR(VLOOKUP($F776,'Production Only'!$BJ$2:$BS$38,10,FALSE),'Production Only'!$BS$39)</f>
        <v>2.2636414564047174E-2</v>
      </c>
      <c r="N776" s="31">
        <f>IFERROR(VLOOKUP($F776,'Production Only'!$BJ$2:$BS$38,9,FALSE),'Production Only'!$BR$39)</f>
        <v>1.1925994178888928</v>
      </c>
      <c r="O776" s="31">
        <f>IFERROR(VLOOKUP($F776,'Production Only'!$BJ$2:$BS$38,8,FALSE),'Production Only'!$BQ$39)</f>
        <v>0.40093865907518167</v>
      </c>
    </row>
    <row r="777" spans="1:15" customFormat="1" x14ac:dyDescent="0.25">
      <c r="A777" s="28" t="s">
        <v>3161</v>
      </c>
      <c r="B777" s="28" t="s">
        <v>3051</v>
      </c>
      <c r="C777" s="28" t="s">
        <v>3162</v>
      </c>
      <c r="D777" s="28" t="s">
        <v>2888</v>
      </c>
      <c r="E777" s="28" t="s">
        <v>2889</v>
      </c>
      <c r="F777" s="29" t="s">
        <v>2890</v>
      </c>
      <c r="G777" s="30">
        <f>IFERROR(VLOOKUP($F777,'Production Only'!$AL$2:$AU$38,10,FALSE),'Production Only'!$AU$39)</f>
        <v>2.4232292053071945E-2</v>
      </c>
      <c r="H777" s="30">
        <f>IFERROR(VLOOKUP($F777,'Production Only'!$AL$2:$AU$38,9,FALSE),'Production Only'!$AT$39)</f>
        <v>1.219527367005955</v>
      </c>
      <c r="I777" s="30">
        <f>IFERROR(VLOOKUP($F777,'Production Only'!$AL$2:$AU$38,8,FALSE),'Production Only'!$AS$39)</f>
        <v>0.48793004003171608</v>
      </c>
      <c r="J777" s="31">
        <f>IFERROR(VLOOKUP($F777,'Production Only'!$AX$2:$BG$38,10,FALSE),'Production Only'!$BG$39)</f>
        <v>5.6630675699581717E-3</v>
      </c>
      <c r="K777" s="31">
        <f>IFERROR(VLOOKUP($F777,'Production Only'!$AX$2:$BG$38,9,FALSE),'Production Only'!$BF$39)</f>
        <v>1.4895751995434567</v>
      </c>
      <c r="L777" s="31">
        <f>IFERROR(VLOOKUP($F777,'Production Only'!$AX$2:$BG$38,8,FALSE),'Production Only'!$BE$39)</f>
        <v>0.80935440345454335</v>
      </c>
      <c r="M777" s="31">
        <f>IFERROR(VLOOKUP($F777,'Production Only'!$BJ$2:$BS$38,10,FALSE),'Production Only'!$BS$39)</f>
        <v>2.2636414564047174E-2</v>
      </c>
      <c r="N777" s="31">
        <f>IFERROR(VLOOKUP($F777,'Production Only'!$BJ$2:$BS$38,9,FALSE),'Production Only'!$BR$39)</f>
        <v>1.1925994178888928</v>
      </c>
      <c r="O777" s="31">
        <f>IFERROR(VLOOKUP($F777,'Production Only'!$BJ$2:$BS$38,8,FALSE),'Production Only'!$BQ$39)</f>
        <v>0.40093865907518167</v>
      </c>
    </row>
    <row r="778" spans="1:15" customFormat="1" x14ac:dyDescent="0.25">
      <c r="A778" s="28" t="s">
        <v>3163</v>
      </c>
      <c r="B778" s="28" t="s">
        <v>3051</v>
      </c>
      <c r="C778" s="28" t="s">
        <v>3164</v>
      </c>
      <c r="D778" s="28" t="s">
        <v>1724</v>
      </c>
      <c r="E778" s="28" t="s">
        <v>1725</v>
      </c>
      <c r="F778" s="29" t="s">
        <v>1726</v>
      </c>
      <c r="G778" s="30">
        <f>IFERROR(VLOOKUP($F778,'Production Only'!$AL$2:$AU$38,10,FALSE),'Production Only'!$AU$39)</f>
        <v>2.4232292053071945E-2</v>
      </c>
      <c r="H778" s="30">
        <f>IFERROR(VLOOKUP($F778,'Production Only'!$AL$2:$AU$38,9,FALSE),'Production Only'!$AT$39)</f>
        <v>1.219527367005955</v>
      </c>
      <c r="I778" s="30">
        <f>IFERROR(VLOOKUP($F778,'Production Only'!$AL$2:$AU$38,8,FALSE),'Production Only'!$AS$39)</f>
        <v>0.48793004003171608</v>
      </c>
      <c r="J778" s="31">
        <f>IFERROR(VLOOKUP($F778,'Production Only'!$AX$2:$BG$38,10,FALSE),'Production Only'!$BG$39)</f>
        <v>5.6630675699581717E-3</v>
      </c>
      <c r="K778" s="31">
        <f>IFERROR(VLOOKUP($F778,'Production Only'!$AX$2:$BG$38,9,FALSE),'Production Only'!$BF$39)</f>
        <v>1.4895751995434567</v>
      </c>
      <c r="L778" s="31">
        <f>IFERROR(VLOOKUP($F778,'Production Only'!$AX$2:$BG$38,8,FALSE),'Production Only'!$BE$39)</f>
        <v>0.80935440345454335</v>
      </c>
      <c r="M778" s="31">
        <f>IFERROR(VLOOKUP($F778,'Production Only'!$BJ$2:$BS$38,10,FALSE),'Production Only'!$BS$39)</f>
        <v>2.2636414564047174E-2</v>
      </c>
      <c r="N778" s="31">
        <f>IFERROR(VLOOKUP($F778,'Production Only'!$BJ$2:$BS$38,9,FALSE),'Production Only'!$BR$39)</f>
        <v>1.1925994178888928</v>
      </c>
      <c r="O778" s="31">
        <f>IFERROR(VLOOKUP($F778,'Production Only'!$BJ$2:$BS$38,8,FALSE),'Production Only'!$BQ$39)</f>
        <v>0.40093865907518167</v>
      </c>
    </row>
    <row r="779" spans="1:15" customFormat="1" x14ac:dyDescent="0.25">
      <c r="A779" s="28" t="s">
        <v>3165</v>
      </c>
      <c r="B779" s="28" t="s">
        <v>3051</v>
      </c>
      <c r="C779" s="28" t="s">
        <v>2049</v>
      </c>
      <c r="D779" s="28" t="s">
        <v>1724</v>
      </c>
      <c r="E779" s="28" t="s">
        <v>1725</v>
      </c>
      <c r="F779" s="29" t="s">
        <v>1726</v>
      </c>
      <c r="G779" s="30">
        <f>IFERROR(VLOOKUP($F779,'Production Only'!$AL$2:$AU$38,10,FALSE),'Production Only'!$AU$39)</f>
        <v>2.4232292053071945E-2</v>
      </c>
      <c r="H779" s="30">
        <f>IFERROR(VLOOKUP($F779,'Production Only'!$AL$2:$AU$38,9,FALSE),'Production Only'!$AT$39)</f>
        <v>1.219527367005955</v>
      </c>
      <c r="I779" s="30">
        <f>IFERROR(VLOOKUP($F779,'Production Only'!$AL$2:$AU$38,8,FALSE),'Production Only'!$AS$39)</f>
        <v>0.48793004003171608</v>
      </c>
      <c r="J779" s="31">
        <f>IFERROR(VLOOKUP($F779,'Production Only'!$AX$2:$BG$38,10,FALSE),'Production Only'!$BG$39)</f>
        <v>5.6630675699581717E-3</v>
      </c>
      <c r="K779" s="31">
        <f>IFERROR(VLOOKUP($F779,'Production Only'!$AX$2:$BG$38,9,FALSE),'Production Only'!$BF$39)</f>
        <v>1.4895751995434567</v>
      </c>
      <c r="L779" s="31">
        <f>IFERROR(VLOOKUP($F779,'Production Only'!$AX$2:$BG$38,8,FALSE),'Production Only'!$BE$39)</f>
        <v>0.80935440345454335</v>
      </c>
      <c r="M779" s="31">
        <f>IFERROR(VLOOKUP($F779,'Production Only'!$BJ$2:$BS$38,10,FALSE),'Production Only'!$BS$39)</f>
        <v>2.2636414564047174E-2</v>
      </c>
      <c r="N779" s="31">
        <f>IFERROR(VLOOKUP($F779,'Production Only'!$BJ$2:$BS$38,9,FALSE),'Production Only'!$BR$39)</f>
        <v>1.1925994178888928</v>
      </c>
      <c r="O779" s="31">
        <f>IFERROR(VLOOKUP($F779,'Production Only'!$BJ$2:$BS$38,8,FALSE),'Production Only'!$BQ$39)</f>
        <v>0.40093865907518167</v>
      </c>
    </row>
    <row r="780" spans="1:15" customFormat="1" x14ac:dyDescent="0.25">
      <c r="A780" s="28" t="s">
        <v>3166</v>
      </c>
      <c r="B780" s="28" t="s">
        <v>3051</v>
      </c>
      <c r="C780" s="28" t="s">
        <v>3167</v>
      </c>
      <c r="D780" s="28" t="s">
        <v>2888</v>
      </c>
      <c r="E780" s="28" t="s">
        <v>2889</v>
      </c>
      <c r="F780" s="29" t="s">
        <v>2890</v>
      </c>
      <c r="G780" s="30">
        <f>IFERROR(VLOOKUP($F780,'Production Only'!$AL$2:$AU$38,10,FALSE),'Production Only'!$AU$39)</f>
        <v>2.4232292053071945E-2</v>
      </c>
      <c r="H780" s="30">
        <f>IFERROR(VLOOKUP($F780,'Production Only'!$AL$2:$AU$38,9,FALSE),'Production Only'!$AT$39)</f>
        <v>1.219527367005955</v>
      </c>
      <c r="I780" s="30">
        <f>IFERROR(VLOOKUP($F780,'Production Only'!$AL$2:$AU$38,8,FALSE),'Production Only'!$AS$39)</f>
        <v>0.48793004003171608</v>
      </c>
      <c r="J780" s="31">
        <f>IFERROR(VLOOKUP($F780,'Production Only'!$AX$2:$BG$38,10,FALSE),'Production Only'!$BG$39)</f>
        <v>5.6630675699581717E-3</v>
      </c>
      <c r="K780" s="31">
        <f>IFERROR(VLOOKUP($F780,'Production Only'!$AX$2:$BG$38,9,FALSE),'Production Only'!$BF$39)</f>
        <v>1.4895751995434567</v>
      </c>
      <c r="L780" s="31">
        <f>IFERROR(VLOOKUP($F780,'Production Only'!$AX$2:$BG$38,8,FALSE),'Production Only'!$BE$39)</f>
        <v>0.80935440345454335</v>
      </c>
      <c r="M780" s="31">
        <f>IFERROR(VLOOKUP($F780,'Production Only'!$BJ$2:$BS$38,10,FALSE),'Production Only'!$BS$39)</f>
        <v>2.2636414564047174E-2</v>
      </c>
      <c r="N780" s="31">
        <f>IFERROR(VLOOKUP($F780,'Production Only'!$BJ$2:$BS$38,9,FALSE),'Production Only'!$BR$39)</f>
        <v>1.1925994178888928</v>
      </c>
      <c r="O780" s="31">
        <f>IFERROR(VLOOKUP($F780,'Production Only'!$BJ$2:$BS$38,8,FALSE),'Production Only'!$BQ$39)</f>
        <v>0.40093865907518167</v>
      </c>
    </row>
    <row r="781" spans="1:15" customFormat="1" x14ac:dyDescent="0.25">
      <c r="A781" s="28" t="s">
        <v>3168</v>
      </c>
      <c r="B781" s="28" t="s">
        <v>3051</v>
      </c>
      <c r="C781" s="28" t="s">
        <v>3169</v>
      </c>
      <c r="D781" s="28" t="s">
        <v>2888</v>
      </c>
      <c r="E781" s="28" t="s">
        <v>2889</v>
      </c>
      <c r="F781" s="29" t="s">
        <v>2890</v>
      </c>
      <c r="G781" s="30">
        <f>IFERROR(VLOOKUP($F781,'Production Only'!$AL$2:$AU$38,10,FALSE),'Production Only'!$AU$39)</f>
        <v>2.4232292053071945E-2</v>
      </c>
      <c r="H781" s="30">
        <f>IFERROR(VLOOKUP($F781,'Production Only'!$AL$2:$AU$38,9,FALSE),'Production Only'!$AT$39)</f>
        <v>1.219527367005955</v>
      </c>
      <c r="I781" s="30">
        <f>IFERROR(VLOOKUP($F781,'Production Only'!$AL$2:$AU$38,8,FALSE),'Production Only'!$AS$39)</f>
        <v>0.48793004003171608</v>
      </c>
      <c r="J781" s="31">
        <f>IFERROR(VLOOKUP($F781,'Production Only'!$AX$2:$BG$38,10,FALSE),'Production Only'!$BG$39)</f>
        <v>5.6630675699581717E-3</v>
      </c>
      <c r="K781" s="31">
        <f>IFERROR(VLOOKUP($F781,'Production Only'!$AX$2:$BG$38,9,FALSE),'Production Only'!$BF$39)</f>
        <v>1.4895751995434567</v>
      </c>
      <c r="L781" s="31">
        <f>IFERROR(VLOOKUP($F781,'Production Only'!$AX$2:$BG$38,8,FALSE),'Production Only'!$BE$39)</f>
        <v>0.80935440345454335</v>
      </c>
      <c r="M781" s="31">
        <f>IFERROR(VLOOKUP($F781,'Production Only'!$BJ$2:$BS$38,10,FALSE),'Production Only'!$BS$39)</f>
        <v>2.2636414564047174E-2</v>
      </c>
      <c r="N781" s="31">
        <f>IFERROR(VLOOKUP($F781,'Production Only'!$BJ$2:$BS$38,9,FALSE),'Production Only'!$BR$39)</f>
        <v>1.1925994178888928</v>
      </c>
      <c r="O781" s="31">
        <f>IFERROR(VLOOKUP($F781,'Production Only'!$BJ$2:$BS$38,8,FALSE),'Production Only'!$BQ$39)</f>
        <v>0.40093865907518167</v>
      </c>
    </row>
    <row r="782" spans="1:15" customFormat="1" x14ac:dyDescent="0.25">
      <c r="A782" s="28" t="s">
        <v>3170</v>
      </c>
      <c r="B782" s="28" t="s">
        <v>3051</v>
      </c>
      <c r="C782" s="28" t="s">
        <v>3171</v>
      </c>
      <c r="D782" s="28" t="s">
        <v>2888</v>
      </c>
      <c r="E782" s="28" t="s">
        <v>2889</v>
      </c>
      <c r="F782" s="29" t="s">
        <v>2890</v>
      </c>
      <c r="G782" s="30">
        <f>IFERROR(VLOOKUP($F782,'Production Only'!$AL$2:$AU$38,10,FALSE),'Production Only'!$AU$39)</f>
        <v>2.4232292053071945E-2</v>
      </c>
      <c r="H782" s="30">
        <f>IFERROR(VLOOKUP($F782,'Production Only'!$AL$2:$AU$38,9,FALSE),'Production Only'!$AT$39)</f>
        <v>1.219527367005955</v>
      </c>
      <c r="I782" s="30">
        <f>IFERROR(VLOOKUP($F782,'Production Only'!$AL$2:$AU$38,8,FALSE),'Production Only'!$AS$39)</f>
        <v>0.48793004003171608</v>
      </c>
      <c r="J782" s="31">
        <f>IFERROR(VLOOKUP($F782,'Production Only'!$AX$2:$BG$38,10,FALSE),'Production Only'!$BG$39)</f>
        <v>5.6630675699581717E-3</v>
      </c>
      <c r="K782" s="31">
        <f>IFERROR(VLOOKUP($F782,'Production Only'!$AX$2:$BG$38,9,FALSE),'Production Only'!$BF$39)</f>
        <v>1.4895751995434567</v>
      </c>
      <c r="L782" s="31">
        <f>IFERROR(VLOOKUP($F782,'Production Only'!$AX$2:$BG$38,8,FALSE),'Production Only'!$BE$39)</f>
        <v>0.80935440345454335</v>
      </c>
      <c r="M782" s="31">
        <f>IFERROR(VLOOKUP($F782,'Production Only'!$BJ$2:$BS$38,10,FALSE),'Production Only'!$BS$39)</f>
        <v>2.2636414564047174E-2</v>
      </c>
      <c r="N782" s="31">
        <f>IFERROR(VLOOKUP($F782,'Production Only'!$BJ$2:$BS$38,9,FALSE),'Production Only'!$BR$39)</f>
        <v>1.1925994178888928</v>
      </c>
      <c r="O782" s="31">
        <f>IFERROR(VLOOKUP($F782,'Production Only'!$BJ$2:$BS$38,8,FALSE),'Production Only'!$BQ$39)</f>
        <v>0.40093865907518167</v>
      </c>
    </row>
    <row r="783" spans="1:15" customFormat="1" x14ac:dyDescent="0.25">
      <c r="A783" s="28" t="s">
        <v>3172</v>
      </c>
      <c r="B783" s="28" t="s">
        <v>3051</v>
      </c>
      <c r="C783" s="28" t="s">
        <v>3035</v>
      </c>
      <c r="D783" s="28" t="s">
        <v>1724</v>
      </c>
      <c r="E783" s="28" t="s">
        <v>1725</v>
      </c>
      <c r="F783" s="29" t="s">
        <v>1726</v>
      </c>
      <c r="G783" s="30">
        <f>IFERROR(VLOOKUP($F783,'Production Only'!$AL$2:$AU$38,10,FALSE),'Production Only'!$AU$39)</f>
        <v>2.4232292053071945E-2</v>
      </c>
      <c r="H783" s="30">
        <f>IFERROR(VLOOKUP($F783,'Production Only'!$AL$2:$AU$38,9,FALSE),'Production Only'!$AT$39)</f>
        <v>1.219527367005955</v>
      </c>
      <c r="I783" s="30">
        <f>IFERROR(VLOOKUP($F783,'Production Only'!$AL$2:$AU$38,8,FALSE),'Production Only'!$AS$39)</f>
        <v>0.48793004003171608</v>
      </c>
      <c r="J783" s="31">
        <f>IFERROR(VLOOKUP($F783,'Production Only'!$AX$2:$BG$38,10,FALSE),'Production Only'!$BG$39)</f>
        <v>5.6630675699581717E-3</v>
      </c>
      <c r="K783" s="31">
        <f>IFERROR(VLOOKUP($F783,'Production Only'!$AX$2:$BG$38,9,FALSE),'Production Only'!$BF$39)</f>
        <v>1.4895751995434567</v>
      </c>
      <c r="L783" s="31">
        <f>IFERROR(VLOOKUP($F783,'Production Only'!$AX$2:$BG$38,8,FALSE),'Production Only'!$BE$39)</f>
        <v>0.80935440345454335</v>
      </c>
      <c r="M783" s="31">
        <f>IFERROR(VLOOKUP($F783,'Production Only'!$BJ$2:$BS$38,10,FALSE),'Production Only'!$BS$39)</f>
        <v>2.2636414564047174E-2</v>
      </c>
      <c r="N783" s="31">
        <f>IFERROR(VLOOKUP($F783,'Production Only'!$BJ$2:$BS$38,9,FALSE),'Production Only'!$BR$39)</f>
        <v>1.1925994178888928</v>
      </c>
      <c r="O783" s="31">
        <f>IFERROR(VLOOKUP($F783,'Production Only'!$BJ$2:$BS$38,8,FALSE),'Production Only'!$BQ$39)</f>
        <v>0.40093865907518167</v>
      </c>
    </row>
    <row r="784" spans="1:15" customFormat="1" x14ac:dyDescent="0.25">
      <c r="A784" s="28" t="s">
        <v>3173</v>
      </c>
      <c r="B784" s="28" t="s">
        <v>3051</v>
      </c>
      <c r="C784" s="28" t="s">
        <v>2768</v>
      </c>
      <c r="D784" s="28" t="s">
        <v>2888</v>
      </c>
      <c r="E784" s="28" t="s">
        <v>2889</v>
      </c>
      <c r="F784" s="29" t="s">
        <v>2890</v>
      </c>
      <c r="G784" s="30">
        <f>IFERROR(VLOOKUP($F784,'Production Only'!$AL$2:$AU$38,10,FALSE),'Production Only'!$AU$39)</f>
        <v>2.4232292053071945E-2</v>
      </c>
      <c r="H784" s="30">
        <f>IFERROR(VLOOKUP($F784,'Production Only'!$AL$2:$AU$38,9,FALSE),'Production Only'!$AT$39)</f>
        <v>1.219527367005955</v>
      </c>
      <c r="I784" s="30">
        <f>IFERROR(VLOOKUP($F784,'Production Only'!$AL$2:$AU$38,8,FALSE),'Production Only'!$AS$39)</f>
        <v>0.48793004003171608</v>
      </c>
      <c r="J784" s="31">
        <f>IFERROR(VLOOKUP($F784,'Production Only'!$AX$2:$BG$38,10,FALSE),'Production Only'!$BG$39)</f>
        <v>5.6630675699581717E-3</v>
      </c>
      <c r="K784" s="31">
        <f>IFERROR(VLOOKUP($F784,'Production Only'!$AX$2:$BG$38,9,FALSE),'Production Only'!$BF$39)</f>
        <v>1.4895751995434567</v>
      </c>
      <c r="L784" s="31">
        <f>IFERROR(VLOOKUP($F784,'Production Only'!$AX$2:$BG$38,8,FALSE),'Production Only'!$BE$39)</f>
        <v>0.80935440345454335</v>
      </c>
      <c r="M784" s="31">
        <f>IFERROR(VLOOKUP($F784,'Production Only'!$BJ$2:$BS$38,10,FALSE),'Production Only'!$BS$39)</f>
        <v>2.2636414564047174E-2</v>
      </c>
      <c r="N784" s="31">
        <f>IFERROR(VLOOKUP($F784,'Production Only'!$BJ$2:$BS$38,9,FALSE),'Production Only'!$BR$39)</f>
        <v>1.1925994178888928</v>
      </c>
      <c r="O784" s="31">
        <f>IFERROR(VLOOKUP($F784,'Production Only'!$BJ$2:$BS$38,8,FALSE),'Production Only'!$BQ$39)</f>
        <v>0.40093865907518167</v>
      </c>
    </row>
    <row r="785" spans="1:15" customFormat="1" x14ac:dyDescent="0.25">
      <c r="A785" s="28" t="s">
        <v>3174</v>
      </c>
      <c r="B785" s="28" t="s">
        <v>3051</v>
      </c>
      <c r="C785" s="28" t="s">
        <v>3175</v>
      </c>
      <c r="D785" s="28" t="s">
        <v>2888</v>
      </c>
      <c r="E785" s="28" t="s">
        <v>2889</v>
      </c>
      <c r="F785" s="29" t="s">
        <v>2890</v>
      </c>
      <c r="G785" s="30">
        <f>IFERROR(VLOOKUP($F785,'Production Only'!$AL$2:$AU$38,10,FALSE),'Production Only'!$AU$39)</f>
        <v>2.4232292053071945E-2</v>
      </c>
      <c r="H785" s="30">
        <f>IFERROR(VLOOKUP($F785,'Production Only'!$AL$2:$AU$38,9,FALSE),'Production Only'!$AT$39)</f>
        <v>1.219527367005955</v>
      </c>
      <c r="I785" s="30">
        <f>IFERROR(VLOOKUP($F785,'Production Only'!$AL$2:$AU$38,8,FALSE),'Production Only'!$AS$39)</f>
        <v>0.48793004003171608</v>
      </c>
      <c r="J785" s="31">
        <f>IFERROR(VLOOKUP($F785,'Production Only'!$AX$2:$BG$38,10,FALSE),'Production Only'!$BG$39)</f>
        <v>5.6630675699581717E-3</v>
      </c>
      <c r="K785" s="31">
        <f>IFERROR(VLOOKUP($F785,'Production Only'!$AX$2:$BG$38,9,FALSE),'Production Only'!$BF$39)</f>
        <v>1.4895751995434567</v>
      </c>
      <c r="L785" s="31">
        <f>IFERROR(VLOOKUP($F785,'Production Only'!$AX$2:$BG$38,8,FALSE),'Production Only'!$BE$39)</f>
        <v>0.80935440345454335</v>
      </c>
      <c r="M785" s="31">
        <f>IFERROR(VLOOKUP($F785,'Production Only'!$BJ$2:$BS$38,10,FALSE),'Production Only'!$BS$39)</f>
        <v>2.2636414564047174E-2</v>
      </c>
      <c r="N785" s="31">
        <f>IFERROR(VLOOKUP($F785,'Production Only'!$BJ$2:$BS$38,9,FALSE),'Production Only'!$BR$39)</f>
        <v>1.1925994178888928</v>
      </c>
      <c r="O785" s="31">
        <f>IFERROR(VLOOKUP($F785,'Production Only'!$BJ$2:$BS$38,8,FALSE),'Production Only'!$BQ$39)</f>
        <v>0.40093865907518167</v>
      </c>
    </row>
    <row r="786" spans="1:15" customFormat="1" x14ac:dyDescent="0.25">
      <c r="A786" s="28" t="s">
        <v>3176</v>
      </c>
      <c r="B786" s="28" t="s">
        <v>3051</v>
      </c>
      <c r="C786" s="28" t="s">
        <v>1778</v>
      </c>
      <c r="D786" s="28" t="s">
        <v>2888</v>
      </c>
      <c r="E786" s="28" t="s">
        <v>2889</v>
      </c>
      <c r="F786" s="29" t="s">
        <v>2890</v>
      </c>
      <c r="G786" s="30">
        <f>IFERROR(VLOOKUP($F786,'Production Only'!$AL$2:$AU$38,10,FALSE),'Production Only'!$AU$39)</f>
        <v>2.4232292053071945E-2</v>
      </c>
      <c r="H786" s="30">
        <f>IFERROR(VLOOKUP($F786,'Production Only'!$AL$2:$AU$38,9,FALSE),'Production Only'!$AT$39)</f>
        <v>1.219527367005955</v>
      </c>
      <c r="I786" s="30">
        <f>IFERROR(VLOOKUP($F786,'Production Only'!$AL$2:$AU$38,8,FALSE),'Production Only'!$AS$39)</f>
        <v>0.48793004003171608</v>
      </c>
      <c r="J786" s="31">
        <f>IFERROR(VLOOKUP($F786,'Production Only'!$AX$2:$BG$38,10,FALSE),'Production Only'!$BG$39)</f>
        <v>5.6630675699581717E-3</v>
      </c>
      <c r="K786" s="31">
        <f>IFERROR(VLOOKUP($F786,'Production Only'!$AX$2:$BG$38,9,FALSE),'Production Only'!$BF$39)</f>
        <v>1.4895751995434567</v>
      </c>
      <c r="L786" s="31">
        <f>IFERROR(VLOOKUP($F786,'Production Only'!$AX$2:$BG$38,8,FALSE),'Production Only'!$BE$39)</f>
        <v>0.80935440345454335</v>
      </c>
      <c r="M786" s="31">
        <f>IFERROR(VLOOKUP($F786,'Production Only'!$BJ$2:$BS$38,10,FALSE),'Production Only'!$BS$39)</f>
        <v>2.2636414564047174E-2</v>
      </c>
      <c r="N786" s="31">
        <f>IFERROR(VLOOKUP($F786,'Production Only'!$BJ$2:$BS$38,9,FALSE),'Production Only'!$BR$39)</f>
        <v>1.1925994178888928</v>
      </c>
      <c r="O786" s="31">
        <f>IFERROR(VLOOKUP($F786,'Production Only'!$BJ$2:$BS$38,8,FALSE),'Production Only'!$BQ$39)</f>
        <v>0.40093865907518167</v>
      </c>
    </row>
    <row r="787" spans="1:15" customFormat="1" x14ac:dyDescent="0.25">
      <c r="A787" s="28" t="s">
        <v>3177</v>
      </c>
      <c r="B787" s="28" t="s">
        <v>3051</v>
      </c>
      <c r="C787" s="28" t="s">
        <v>2771</v>
      </c>
      <c r="D787" s="28" t="s">
        <v>1724</v>
      </c>
      <c r="E787" s="28" t="s">
        <v>1725</v>
      </c>
      <c r="F787" s="29" t="s">
        <v>1726</v>
      </c>
      <c r="G787" s="30">
        <f>IFERROR(VLOOKUP($F787,'Production Only'!$AL$2:$AU$38,10,FALSE),'Production Only'!$AU$39)</f>
        <v>2.4232292053071945E-2</v>
      </c>
      <c r="H787" s="30">
        <f>IFERROR(VLOOKUP($F787,'Production Only'!$AL$2:$AU$38,9,FALSE),'Production Only'!$AT$39)</f>
        <v>1.219527367005955</v>
      </c>
      <c r="I787" s="30">
        <f>IFERROR(VLOOKUP($F787,'Production Only'!$AL$2:$AU$38,8,FALSE),'Production Only'!$AS$39)</f>
        <v>0.48793004003171608</v>
      </c>
      <c r="J787" s="31">
        <f>IFERROR(VLOOKUP($F787,'Production Only'!$AX$2:$BG$38,10,FALSE),'Production Only'!$BG$39)</f>
        <v>5.6630675699581717E-3</v>
      </c>
      <c r="K787" s="31">
        <f>IFERROR(VLOOKUP($F787,'Production Only'!$AX$2:$BG$38,9,FALSE),'Production Only'!$BF$39)</f>
        <v>1.4895751995434567</v>
      </c>
      <c r="L787" s="31">
        <f>IFERROR(VLOOKUP($F787,'Production Only'!$AX$2:$BG$38,8,FALSE),'Production Only'!$BE$39)</f>
        <v>0.80935440345454335</v>
      </c>
      <c r="M787" s="31">
        <f>IFERROR(VLOOKUP($F787,'Production Only'!$BJ$2:$BS$38,10,FALSE),'Production Only'!$BS$39)</f>
        <v>2.2636414564047174E-2</v>
      </c>
      <c r="N787" s="31">
        <f>IFERROR(VLOOKUP($F787,'Production Only'!$BJ$2:$BS$38,9,FALSE),'Production Only'!$BR$39)</f>
        <v>1.1925994178888928</v>
      </c>
      <c r="O787" s="31">
        <f>IFERROR(VLOOKUP($F787,'Production Only'!$BJ$2:$BS$38,8,FALSE),'Production Only'!$BQ$39)</f>
        <v>0.40093865907518167</v>
      </c>
    </row>
    <row r="788" spans="1:15" customFormat="1" x14ac:dyDescent="0.25">
      <c r="A788" s="28" t="s">
        <v>3178</v>
      </c>
      <c r="B788" s="28" t="s">
        <v>3051</v>
      </c>
      <c r="C788" s="28" t="s">
        <v>3179</v>
      </c>
      <c r="D788" s="28" t="s">
        <v>1724</v>
      </c>
      <c r="E788" s="28" t="s">
        <v>1725</v>
      </c>
      <c r="F788" s="29" t="s">
        <v>1726</v>
      </c>
      <c r="G788" s="30">
        <f>IFERROR(VLOOKUP($F788,'Production Only'!$AL$2:$AU$38,10,FALSE),'Production Only'!$AU$39)</f>
        <v>2.4232292053071945E-2</v>
      </c>
      <c r="H788" s="30">
        <f>IFERROR(VLOOKUP($F788,'Production Only'!$AL$2:$AU$38,9,FALSE),'Production Only'!$AT$39)</f>
        <v>1.219527367005955</v>
      </c>
      <c r="I788" s="30">
        <f>IFERROR(VLOOKUP($F788,'Production Only'!$AL$2:$AU$38,8,FALSE),'Production Only'!$AS$39)</f>
        <v>0.48793004003171608</v>
      </c>
      <c r="J788" s="31">
        <f>IFERROR(VLOOKUP($F788,'Production Only'!$AX$2:$BG$38,10,FALSE),'Production Only'!$BG$39)</f>
        <v>5.6630675699581717E-3</v>
      </c>
      <c r="K788" s="31">
        <f>IFERROR(VLOOKUP($F788,'Production Only'!$AX$2:$BG$38,9,FALSE),'Production Only'!$BF$39)</f>
        <v>1.4895751995434567</v>
      </c>
      <c r="L788" s="31">
        <f>IFERROR(VLOOKUP($F788,'Production Only'!$AX$2:$BG$38,8,FALSE),'Production Only'!$BE$39)</f>
        <v>0.80935440345454335</v>
      </c>
      <c r="M788" s="31">
        <f>IFERROR(VLOOKUP($F788,'Production Only'!$BJ$2:$BS$38,10,FALSE),'Production Only'!$BS$39)</f>
        <v>2.2636414564047174E-2</v>
      </c>
      <c r="N788" s="31">
        <f>IFERROR(VLOOKUP($F788,'Production Only'!$BJ$2:$BS$38,9,FALSE),'Production Only'!$BR$39)</f>
        <v>1.1925994178888928</v>
      </c>
      <c r="O788" s="31">
        <f>IFERROR(VLOOKUP($F788,'Production Only'!$BJ$2:$BS$38,8,FALSE),'Production Only'!$BQ$39)</f>
        <v>0.40093865907518167</v>
      </c>
    </row>
    <row r="789" spans="1:15" customFormat="1" x14ac:dyDescent="0.25">
      <c r="A789" s="28" t="s">
        <v>3180</v>
      </c>
      <c r="B789" s="28" t="s">
        <v>3051</v>
      </c>
      <c r="C789" s="28" t="s">
        <v>2054</v>
      </c>
      <c r="D789" s="28" t="s">
        <v>1724</v>
      </c>
      <c r="E789" s="28" t="s">
        <v>1725</v>
      </c>
      <c r="F789" s="29" t="s">
        <v>1726</v>
      </c>
      <c r="G789" s="30">
        <f>IFERROR(VLOOKUP($F789,'Production Only'!$AL$2:$AU$38,10,FALSE),'Production Only'!$AU$39)</f>
        <v>2.4232292053071945E-2</v>
      </c>
      <c r="H789" s="30">
        <f>IFERROR(VLOOKUP($F789,'Production Only'!$AL$2:$AU$38,9,FALSE),'Production Only'!$AT$39)</f>
        <v>1.219527367005955</v>
      </c>
      <c r="I789" s="30">
        <f>IFERROR(VLOOKUP($F789,'Production Only'!$AL$2:$AU$38,8,FALSE),'Production Only'!$AS$39)</f>
        <v>0.48793004003171608</v>
      </c>
      <c r="J789" s="31">
        <f>IFERROR(VLOOKUP($F789,'Production Only'!$AX$2:$BG$38,10,FALSE),'Production Only'!$BG$39)</f>
        <v>5.6630675699581717E-3</v>
      </c>
      <c r="K789" s="31">
        <f>IFERROR(VLOOKUP($F789,'Production Only'!$AX$2:$BG$38,9,FALSE),'Production Only'!$BF$39)</f>
        <v>1.4895751995434567</v>
      </c>
      <c r="L789" s="31">
        <f>IFERROR(VLOOKUP($F789,'Production Only'!$AX$2:$BG$38,8,FALSE),'Production Only'!$BE$39)</f>
        <v>0.80935440345454335</v>
      </c>
      <c r="M789" s="31">
        <f>IFERROR(VLOOKUP($F789,'Production Only'!$BJ$2:$BS$38,10,FALSE),'Production Only'!$BS$39)</f>
        <v>2.2636414564047174E-2</v>
      </c>
      <c r="N789" s="31">
        <f>IFERROR(VLOOKUP($F789,'Production Only'!$BJ$2:$BS$38,9,FALSE),'Production Only'!$BR$39)</f>
        <v>1.1925994178888928</v>
      </c>
      <c r="O789" s="31">
        <f>IFERROR(VLOOKUP($F789,'Production Only'!$BJ$2:$BS$38,8,FALSE),'Production Only'!$BQ$39)</f>
        <v>0.40093865907518167</v>
      </c>
    </row>
    <row r="790" spans="1:15" customFormat="1" x14ac:dyDescent="0.25">
      <c r="A790" s="28" t="s">
        <v>3181</v>
      </c>
      <c r="B790" s="28" t="s">
        <v>3051</v>
      </c>
      <c r="C790" s="28" t="s">
        <v>3182</v>
      </c>
      <c r="D790" s="28" t="s">
        <v>2917</v>
      </c>
      <c r="E790" s="28" t="s">
        <v>2918</v>
      </c>
      <c r="F790" s="29" t="s">
        <v>1570</v>
      </c>
      <c r="G790" s="30">
        <f>IFERROR(VLOOKUP($F790,'Production Only'!$AL$2:$AU$38,10,FALSE),'Production Only'!$AU$39)</f>
        <v>4.3278431522497635E-2</v>
      </c>
      <c r="H790" s="30">
        <f>IFERROR(VLOOKUP($F790,'Production Only'!$AL$2:$AU$38,9,FALSE),'Production Only'!$AT$39)</f>
        <v>0.41622657805816443</v>
      </c>
      <c r="I790" s="30">
        <f>IFERROR(VLOOKUP($F790,'Production Only'!$AL$2:$AU$38,8,FALSE),'Production Only'!$AS$39)</f>
        <v>0.1092502882705394</v>
      </c>
      <c r="J790" s="31">
        <f>IFERROR(VLOOKUP($F790,'Production Only'!$AX$2:$BG$38,10,FALSE),'Production Only'!$BG$39)</f>
        <v>5.6630675699581717E-3</v>
      </c>
      <c r="K790" s="31">
        <f>IFERROR(VLOOKUP($F790,'Production Only'!$AX$2:$BG$38,9,FALSE),'Production Only'!$BF$39)</f>
        <v>1.4895751995434567</v>
      </c>
      <c r="L790" s="31">
        <f>IFERROR(VLOOKUP($F790,'Production Only'!$AX$2:$BG$38,8,FALSE),'Production Only'!$BE$39)</f>
        <v>0.80935440345454335</v>
      </c>
      <c r="M790" s="31">
        <f>IFERROR(VLOOKUP($F790,'Production Only'!$BJ$2:$BS$38,10,FALSE),'Production Only'!$BS$39)</f>
        <v>6.104231480916651E-3</v>
      </c>
      <c r="N790" s="31">
        <f>IFERROR(VLOOKUP($F790,'Production Only'!$BJ$2:$BS$38,9,FALSE),'Production Only'!$BR$39)</f>
        <v>0.43256976582846335</v>
      </c>
      <c r="O790" s="31">
        <f>IFERROR(VLOOKUP($F790,'Production Only'!$BJ$2:$BS$38,8,FALSE),'Production Only'!$BQ$39)</f>
        <v>2.9513490074686188E-2</v>
      </c>
    </row>
    <row r="791" spans="1:15" customFormat="1" x14ac:dyDescent="0.25">
      <c r="A791" s="28" t="s">
        <v>3183</v>
      </c>
      <c r="B791" s="28" t="s">
        <v>3184</v>
      </c>
      <c r="C791" s="28" t="s">
        <v>3185</v>
      </c>
      <c r="D791" s="28" t="s">
        <v>3186</v>
      </c>
      <c r="E791" s="28" t="s">
        <v>3187</v>
      </c>
      <c r="F791" s="29" t="s">
        <v>3188</v>
      </c>
      <c r="G791" s="30">
        <f>IFERROR(VLOOKUP($F791,'Production Only'!$AL$2:$AU$38,10,FALSE),'Production Only'!$AU$39)</f>
        <v>2.4232292053071945E-2</v>
      </c>
      <c r="H791" s="30">
        <f>IFERROR(VLOOKUP($F791,'Production Only'!$AL$2:$AU$38,9,FALSE),'Production Only'!$AT$39)</f>
        <v>1.219527367005955</v>
      </c>
      <c r="I791" s="30">
        <f>IFERROR(VLOOKUP($F791,'Production Only'!$AL$2:$AU$38,8,FALSE),'Production Only'!$AS$39)</f>
        <v>0.48793004003171608</v>
      </c>
      <c r="J791" s="31">
        <f>IFERROR(VLOOKUP($F791,'Production Only'!$AX$2:$BG$38,10,FALSE),'Production Only'!$BG$39)</f>
        <v>5.6630675699581717E-3</v>
      </c>
      <c r="K791" s="31">
        <f>IFERROR(VLOOKUP($F791,'Production Only'!$AX$2:$BG$38,9,FALSE),'Production Only'!$BF$39)</f>
        <v>1.4895751995434567</v>
      </c>
      <c r="L791" s="31">
        <f>IFERROR(VLOOKUP($F791,'Production Only'!$AX$2:$BG$38,8,FALSE),'Production Only'!$BE$39)</f>
        <v>0.80935440345454335</v>
      </c>
      <c r="M791" s="31">
        <f>IFERROR(VLOOKUP($F791,'Production Only'!$BJ$2:$BS$38,10,FALSE),'Production Only'!$BS$39)</f>
        <v>2.2636414564047174E-2</v>
      </c>
      <c r="N791" s="31">
        <f>IFERROR(VLOOKUP($F791,'Production Only'!$BJ$2:$BS$38,9,FALSE),'Production Only'!$BR$39)</f>
        <v>1.1925994178888928</v>
      </c>
      <c r="O791" s="31">
        <f>IFERROR(VLOOKUP($F791,'Production Only'!$BJ$2:$BS$38,8,FALSE),'Production Only'!$BQ$39)</f>
        <v>0.40093865907518167</v>
      </c>
    </row>
    <row r="792" spans="1:15" customFormat="1" x14ac:dyDescent="0.25">
      <c r="A792" s="28" t="s">
        <v>3189</v>
      </c>
      <c r="B792" s="28" t="s">
        <v>3184</v>
      </c>
      <c r="C792" s="28" t="s">
        <v>2219</v>
      </c>
      <c r="D792" s="28" t="s">
        <v>3186</v>
      </c>
      <c r="E792" s="28" t="s">
        <v>3187</v>
      </c>
      <c r="F792" s="29" t="s">
        <v>3188</v>
      </c>
      <c r="G792" s="30">
        <f>IFERROR(VLOOKUP($F792,'Production Only'!$AL$2:$AU$38,10,FALSE),'Production Only'!$AU$39)</f>
        <v>2.4232292053071945E-2</v>
      </c>
      <c r="H792" s="30">
        <f>IFERROR(VLOOKUP($F792,'Production Only'!$AL$2:$AU$38,9,FALSE),'Production Only'!$AT$39)</f>
        <v>1.219527367005955</v>
      </c>
      <c r="I792" s="30">
        <f>IFERROR(VLOOKUP($F792,'Production Only'!$AL$2:$AU$38,8,FALSE),'Production Only'!$AS$39)</f>
        <v>0.48793004003171608</v>
      </c>
      <c r="J792" s="31">
        <f>IFERROR(VLOOKUP($F792,'Production Only'!$AX$2:$BG$38,10,FALSE),'Production Only'!$BG$39)</f>
        <v>5.6630675699581717E-3</v>
      </c>
      <c r="K792" s="31">
        <f>IFERROR(VLOOKUP($F792,'Production Only'!$AX$2:$BG$38,9,FALSE),'Production Only'!$BF$39)</f>
        <v>1.4895751995434567</v>
      </c>
      <c r="L792" s="31">
        <f>IFERROR(VLOOKUP($F792,'Production Only'!$AX$2:$BG$38,8,FALSE),'Production Only'!$BE$39)</f>
        <v>0.80935440345454335</v>
      </c>
      <c r="M792" s="31">
        <f>IFERROR(VLOOKUP($F792,'Production Only'!$BJ$2:$BS$38,10,FALSE),'Production Only'!$BS$39)</f>
        <v>2.2636414564047174E-2</v>
      </c>
      <c r="N792" s="31">
        <f>IFERROR(VLOOKUP($F792,'Production Only'!$BJ$2:$BS$38,9,FALSE),'Production Only'!$BR$39)</f>
        <v>1.1925994178888928</v>
      </c>
      <c r="O792" s="31">
        <f>IFERROR(VLOOKUP($F792,'Production Only'!$BJ$2:$BS$38,8,FALSE),'Production Only'!$BQ$39)</f>
        <v>0.40093865907518167</v>
      </c>
    </row>
    <row r="793" spans="1:15" customFormat="1" x14ac:dyDescent="0.25">
      <c r="A793" s="28" t="s">
        <v>3190</v>
      </c>
      <c r="B793" s="28" t="s">
        <v>3184</v>
      </c>
      <c r="C793" s="28" t="s">
        <v>3191</v>
      </c>
      <c r="D793" s="28" t="s">
        <v>3192</v>
      </c>
      <c r="E793" s="28" t="s">
        <v>3193</v>
      </c>
      <c r="F793" s="29" t="s">
        <v>3194</v>
      </c>
      <c r="G793" s="30">
        <f>IFERROR(VLOOKUP($F793,'Production Only'!$AL$2:$AU$38,10,FALSE),'Production Only'!$AU$39)</f>
        <v>2.4232292053071945E-2</v>
      </c>
      <c r="H793" s="30">
        <f>IFERROR(VLOOKUP($F793,'Production Only'!$AL$2:$AU$38,9,FALSE),'Production Only'!$AT$39)</f>
        <v>1.219527367005955</v>
      </c>
      <c r="I793" s="30">
        <f>IFERROR(VLOOKUP($F793,'Production Only'!$AL$2:$AU$38,8,FALSE),'Production Only'!$AS$39)</f>
        <v>0.48793004003171608</v>
      </c>
      <c r="J793" s="31">
        <f>IFERROR(VLOOKUP($F793,'Production Only'!$AX$2:$BG$38,10,FALSE),'Production Only'!$BG$39)</f>
        <v>5.6630675699581717E-3</v>
      </c>
      <c r="K793" s="31">
        <f>IFERROR(VLOOKUP($F793,'Production Only'!$AX$2:$BG$38,9,FALSE),'Production Only'!$BF$39)</f>
        <v>1.4895751995434567</v>
      </c>
      <c r="L793" s="31">
        <f>IFERROR(VLOOKUP($F793,'Production Only'!$AX$2:$BG$38,8,FALSE),'Production Only'!$BE$39)</f>
        <v>0.80935440345454335</v>
      </c>
      <c r="M793" s="31">
        <f>IFERROR(VLOOKUP($F793,'Production Only'!$BJ$2:$BS$38,10,FALSE),'Production Only'!$BS$39)</f>
        <v>2.2636414564047174E-2</v>
      </c>
      <c r="N793" s="31">
        <f>IFERROR(VLOOKUP($F793,'Production Only'!$BJ$2:$BS$38,9,FALSE),'Production Only'!$BR$39)</f>
        <v>1.1925994178888928</v>
      </c>
      <c r="O793" s="31">
        <f>IFERROR(VLOOKUP($F793,'Production Only'!$BJ$2:$BS$38,8,FALSE),'Production Only'!$BQ$39)</f>
        <v>0.40093865907518167</v>
      </c>
    </row>
    <row r="794" spans="1:15" customFormat="1" x14ac:dyDescent="0.25">
      <c r="A794" s="28" t="s">
        <v>3195</v>
      </c>
      <c r="B794" s="28" t="s">
        <v>3184</v>
      </c>
      <c r="C794" s="28" t="s">
        <v>3196</v>
      </c>
      <c r="D794" s="28" t="s">
        <v>3192</v>
      </c>
      <c r="E794" s="28" t="s">
        <v>3193</v>
      </c>
      <c r="F794" s="29" t="s">
        <v>3194</v>
      </c>
      <c r="G794" s="30">
        <f>IFERROR(VLOOKUP($F794,'Production Only'!$AL$2:$AU$38,10,FALSE),'Production Only'!$AU$39)</f>
        <v>2.4232292053071945E-2</v>
      </c>
      <c r="H794" s="30">
        <f>IFERROR(VLOOKUP($F794,'Production Only'!$AL$2:$AU$38,9,FALSE),'Production Only'!$AT$39)</f>
        <v>1.219527367005955</v>
      </c>
      <c r="I794" s="30">
        <f>IFERROR(VLOOKUP($F794,'Production Only'!$AL$2:$AU$38,8,FALSE),'Production Only'!$AS$39)</f>
        <v>0.48793004003171608</v>
      </c>
      <c r="J794" s="31">
        <f>IFERROR(VLOOKUP($F794,'Production Only'!$AX$2:$BG$38,10,FALSE),'Production Only'!$BG$39)</f>
        <v>5.6630675699581717E-3</v>
      </c>
      <c r="K794" s="31">
        <f>IFERROR(VLOOKUP($F794,'Production Only'!$AX$2:$BG$38,9,FALSE),'Production Only'!$BF$39)</f>
        <v>1.4895751995434567</v>
      </c>
      <c r="L794" s="31">
        <f>IFERROR(VLOOKUP($F794,'Production Only'!$AX$2:$BG$38,8,FALSE),'Production Only'!$BE$39)</f>
        <v>0.80935440345454335</v>
      </c>
      <c r="M794" s="31">
        <f>IFERROR(VLOOKUP($F794,'Production Only'!$BJ$2:$BS$38,10,FALSE),'Production Only'!$BS$39)</f>
        <v>2.2636414564047174E-2</v>
      </c>
      <c r="N794" s="31">
        <f>IFERROR(VLOOKUP($F794,'Production Only'!$BJ$2:$BS$38,9,FALSE),'Production Only'!$BR$39)</f>
        <v>1.1925994178888928</v>
      </c>
      <c r="O794" s="31">
        <f>IFERROR(VLOOKUP($F794,'Production Only'!$BJ$2:$BS$38,8,FALSE),'Production Only'!$BQ$39)</f>
        <v>0.40093865907518167</v>
      </c>
    </row>
    <row r="795" spans="1:15" customFormat="1" x14ac:dyDescent="0.25">
      <c r="A795" s="28" t="s">
        <v>3197</v>
      </c>
      <c r="B795" s="28" t="s">
        <v>3184</v>
      </c>
      <c r="C795" s="28" t="s">
        <v>3198</v>
      </c>
      <c r="D795" s="28" t="s">
        <v>3192</v>
      </c>
      <c r="E795" s="28" t="s">
        <v>3193</v>
      </c>
      <c r="F795" s="29" t="s">
        <v>3194</v>
      </c>
      <c r="G795" s="30">
        <f>IFERROR(VLOOKUP($F795,'Production Only'!$AL$2:$AU$38,10,FALSE),'Production Only'!$AU$39)</f>
        <v>2.4232292053071945E-2</v>
      </c>
      <c r="H795" s="30">
        <f>IFERROR(VLOOKUP($F795,'Production Only'!$AL$2:$AU$38,9,FALSE),'Production Only'!$AT$39)</f>
        <v>1.219527367005955</v>
      </c>
      <c r="I795" s="30">
        <f>IFERROR(VLOOKUP($F795,'Production Only'!$AL$2:$AU$38,8,FALSE),'Production Only'!$AS$39)</f>
        <v>0.48793004003171608</v>
      </c>
      <c r="J795" s="31">
        <f>IFERROR(VLOOKUP($F795,'Production Only'!$AX$2:$BG$38,10,FALSE),'Production Only'!$BG$39)</f>
        <v>5.6630675699581717E-3</v>
      </c>
      <c r="K795" s="31">
        <f>IFERROR(VLOOKUP($F795,'Production Only'!$AX$2:$BG$38,9,FALSE),'Production Only'!$BF$39)</f>
        <v>1.4895751995434567</v>
      </c>
      <c r="L795" s="31">
        <f>IFERROR(VLOOKUP($F795,'Production Only'!$AX$2:$BG$38,8,FALSE),'Production Only'!$BE$39)</f>
        <v>0.80935440345454335</v>
      </c>
      <c r="M795" s="31">
        <f>IFERROR(VLOOKUP($F795,'Production Only'!$BJ$2:$BS$38,10,FALSE),'Production Only'!$BS$39)</f>
        <v>2.2636414564047174E-2</v>
      </c>
      <c r="N795" s="31">
        <f>IFERROR(VLOOKUP($F795,'Production Only'!$BJ$2:$BS$38,9,FALSE),'Production Only'!$BR$39)</f>
        <v>1.1925994178888928</v>
      </c>
      <c r="O795" s="31">
        <f>IFERROR(VLOOKUP($F795,'Production Only'!$BJ$2:$BS$38,8,FALSE),'Production Only'!$BQ$39)</f>
        <v>0.40093865907518167</v>
      </c>
    </row>
    <row r="796" spans="1:15" customFormat="1" x14ac:dyDescent="0.25">
      <c r="A796" s="28" t="s">
        <v>3199</v>
      </c>
      <c r="B796" s="28" t="s">
        <v>3184</v>
      </c>
      <c r="C796" s="28" t="s">
        <v>1928</v>
      </c>
      <c r="D796" s="28" t="s">
        <v>3192</v>
      </c>
      <c r="E796" s="28" t="s">
        <v>3193</v>
      </c>
      <c r="F796" s="29" t="s">
        <v>3194</v>
      </c>
      <c r="G796" s="30">
        <f>IFERROR(VLOOKUP($F796,'Production Only'!$AL$2:$AU$38,10,FALSE),'Production Only'!$AU$39)</f>
        <v>2.4232292053071945E-2</v>
      </c>
      <c r="H796" s="30">
        <f>IFERROR(VLOOKUP($F796,'Production Only'!$AL$2:$AU$38,9,FALSE),'Production Only'!$AT$39)</f>
        <v>1.219527367005955</v>
      </c>
      <c r="I796" s="30">
        <f>IFERROR(VLOOKUP($F796,'Production Only'!$AL$2:$AU$38,8,FALSE),'Production Only'!$AS$39)</f>
        <v>0.48793004003171608</v>
      </c>
      <c r="J796" s="31">
        <f>IFERROR(VLOOKUP($F796,'Production Only'!$AX$2:$BG$38,10,FALSE),'Production Only'!$BG$39)</f>
        <v>5.6630675699581717E-3</v>
      </c>
      <c r="K796" s="31">
        <f>IFERROR(VLOOKUP($F796,'Production Only'!$AX$2:$BG$38,9,FALSE),'Production Only'!$BF$39)</f>
        <v>1.4895751995434567</v>
      </c>
      <c r="L796" s="31">
        <f>IFERROR(VLOOKUP($F796,'Production Only'!$AX$2:$BG$38,8,FALSE),'Production Only'!$BE$39)</f>
        <v>0.80935440345454335</v>
      </c>
      <c r="M796" s="31">
        <f>IFERROR(VLOOKUP($F796,'Production Only'!$BJ$2:$BS$38,10,FALSE),'Production Only'!$BS$39)</f>
        <v>2.2636414564047174E-2</v>
      </c>
      <c r="N796" s="31">
        <f>IFERROR(VLOOKUP($F796,'Production Only'!$BJ$2:$BS$38,9,FALSE),'Production Only'!$BR$39)</f>
        <v>1.1925994178888928</v>
      </c>
      <c r="O796" s="31">
        <f>IFERROR(VLOOKUP($F796,'Production Only'!$BJ$2:$BS$38,8,FALSE),'Production Only'!$BQ$39)</f>
        <v>0.40093865907518167</v>
      </c>
    </row>
    <row r="797" spans="1:15" customFormat="1" x14ac:dyDescent="0.25">
      <c r="A797" s="28" t="s">
        <v>3200</v>
      </c>
      <c r="B797" s="28" t="s">
        <v>3184</v>
      </c>
      <c r="C797" s="28" t="s">
        <v>3201</v>
      </c>
      <c r="D797" s="28" t="s">
        <v>3192</v>
      </c>
      <c r="E797" s="28" t="s">
        <v>3193</v>
      </c>
      <c r="F797" s="29" t="s">
        <v>3194</v>
      </c>
      <c r="G797" s="30">
        <f>IFERROR(VLOOKUP($F797,'Production Only'!$AL$2:$AU$38,10,FALSE),'Production Only'!$AU$39)</f>
        <v>2.4232292053071945E-2</v>
      </c>
      <c r="H797" s="30">
        <f>IFERROR(VLOOKUP($F797,'Production Only'!$AL$2:$AU$38,9,FALSE),'Production Only'!$AT$39)</f>
        <v>1.219527367005955</v>
      </c>
      <c r="I797" s="30">
        <f>IFERROR(VLOOKUP($F797,'Production Only'!$AL$2:$AU$38,8,FALSE),'Production Only'!$AS$39)</f>
        <v>0.48793004003171608</v>
      </c>
      <c r="J797" s="31">
        <f>IFERROR(VLOOKUP($F797,'Production Only'!$AX$2:$BG$38,10,FALSE),'Production Only'!$BG$39)</f>
        <v>5.6630675699581717E-3</v>
      </c>
      <c r="K797" s="31">
        <f>IFERROR(VLOOKUP($F797,'Production Only'!$AX$2:$BG$38,9,FALSE),'Production Only'!$BF$39)</f>
        <v>1.4895751995434567</v>
      </c>
      <c r="L797" s="31">
        <f>IFERROR(VLOOKUP($F797,'Production Only'!$AX$2:$BG$38,8,FALSE),'Production Only'!$BE$39)</f>
        <v>0.80935440345454335</v>
      </c>
      <c r="M797" s="31">
        <f>IFERROR(VLOOKUP($F797,'Production Only'!$BJ$2:$BS$38,10,FALSE),'Production Only'!$BS$39)</f>
        <v>2.2636414564047174E-2</v>
      </c>
      <c r="N797" s="31">
        <f>IFERROR(VLOOKUP($F797,'Production Only'!$BJ$2:$BS$38,9,FALSE),'Production Only'!$BR$39)</f>
        <v>1.1925994178888928</v>
      </c>
      <c r="O797" s="31">
        <f>IFERROR(VLOOKUP($F797,'Production Only'!$BJ$2:$BS$38,8,FALSE),'Production Only'!$BQ$39)</f>
        <v>0.40093865907518167</v>
      </c>
    </row>
    <row r="798" spans="1:15" customFormat="1" x14ac:dyDescent="0.25">
      <c r="A798" s="28" t="s">
        <v>3202</v>
      </c>
      <c r="B798" s="28" t="s">
        <v>3184</v>
      </c>
      <c r="C798" s="28" t="s">
        <v>1930</v>
      </c>
      <c r="D798" s="28" t="s">
        <v>3192</v>
      </c>
      <c r="E798" s="28" t="s">
        <v>3193</v>
      </c>
      <c r="F798" s="29" t="s">
        <v>3194</v>
      </c>
      <c r="G798" s="30">
        <f>IFERROR(VLOOKUP($F798,'Production Only'!$AL$2:$AU$38,10,FALSE),'Production Only'!$AU$39)</f>
        <v>2.4232292053071945E-2</v>
      </c>
      <c r="H798" s="30">
        <f>IFERROR(VLOOKUP($F798,'Production Only'!$AL$2:$AU$38,9,FALSE),'Production Only'!$AT$39)</f>
        <v>1.219527367005955</v>
      </c>
      <c r="I798" s="30">
        <f>IFERROR(VLOOKUP($F798,'Production Only'!$AL$2:$AU$38,8,FALSE),'Production Only'!$AS$39)</f>
        <v>0.48793004003171608</v>
      </c>
      <c r="J798" s="31">
        <f>IFERROR(VLOOKUP($F798,'Production Only'!$AX$2:$BG$38,10,FALSE),'Production Only'!$BG$39)</f>
        <v>5.6630675699581717E-3</v>
      </c>
      <c r="K798" s="31">
        <f>IFERROR(VLOOKUP($F798,'Production Only'!$AX$2:$BG$38,9,FALSE),'Production Only'!$BF$39)</f>
        <v>1.4895751995434567</v>
      </c>
      <c r="L798" s="31">
        <f>IFERROR(VLOOKUP($F798,'Production Only'!$AX$2:$BG$38,8,FALSE),'Production Only'!$BE$39)</f>
        <v>0.80935440345454335</v>
      </c>
      <c r="M798" s="31">
        <f>IFERROR(VLOOKUP($F798,'Production Only'!$BJ$2:$BS$38,10,FALSE),'Production Only'!$BS$39)</f>
        <v>2.2636414564047174E-2</v>
      </c>
      <c r="N798" s="31">
        <f>IFERROR(VLOOKUP($F798,'Production Only'!$BJ$2:$BS$38,9,FALSE),'Production Only'!$BR$39)</f>
        <v>1.1925994178888928</v>
      </c>
      <c r="O798" s="31">
        <f>IFERROR(VLOOKUP($F798,'Production Only'!$BJ$2:$BS$38,8,FALSE),'Production Only'!$BQ$39)</f>
        <v>0.40093865907518167</v>
      </c>
    </row>
    <row r="799" spans="1:15" customFormat="1" x14ac:dyDescent="0.25">
      <c r="A799" s="28" t="s">
        <v>3203</v>
      </c>
      <c r="B799" s="28" t="s">
        <v>3184</v>
      </c>
      <c r="C799" s="28" t="s">
        <v>3204</v>
      </c>
      <c r="D799" s="28" t="s">
        <v>3192</v>
      </c>
      <c r="E799" s="28" t="s">
        <v>3193</v>
      </c>
      <c r="F799" s="29" t="s">
        <v>3194</v>
      </c>
      <c r="G799" s="30">
        <f>IFERROR(VLOOKUP($F799,'Production Only'!$AL$2:$AU$38,10,FALSE),'Production Only'!$AU$39)</f>
        <v>2.4232292053071945E-2</v>
      </c>
      <c r="H799" s="30">
        <f>IFERROR(VLOOKUP($F799,'Production Only'!$AL$2:$AU$38,9,FALSE),'Production Only'!$AT$39)</f>
        <v>1.219527367005955</v>
      </c>
      <c r="I799" s="30">
        <f>IFERROR(VLOOKUP($F799,'Production Only'!$AL$2:$AU$38,8,FALSE),'Production Only'!$AS$39)</f>
        <v>0.48793004003171608</v>
      </c>
      <c r="J799" s="31">
        <f>IFERROR(VLOOKUP($F799,'Production Only'!$AX$2:$BG$38,10,FALSE),'Production Only'!$BG$39)</f>
        <v>5.6630675699581717E-3</v>
      </c>
      <c r="K799" s="31">
        <f>IFERROR(VLOOKUP($F799,'Production Only'!$AX$2:$BG$38,9,FALSE),'Production Only'!$BF$39)</f>
        <v>1.4895751995434567</v>
      </c>
      <c r="L799" s="31">
        <f>IFERROR(VLOOKUP($F799,'Production Only'!$AX$2:$BG$38,8,FALSE),'Production Only'!$BE$39)</f>
        <v>0.80935440345454335</v>
      </c>
      <c r="M799" s="31">
        <f>IFERROR(VLOOKUP($F799,'Production Only'!$BJ$2:$BS$38,10,FALSE),'Production Only'!$BS$39)</f>
        <v>2.2636414564047174E-2</v>
      </c>
      <c r="N799" s="31">
        <f>IFERROR(VLOOKUP($F799,'Production Only'!$BJ$2:$BS$38,9,FALSE),'Production Only'!$BR$39)</f>
        <v>1.1925994178888928</v>
      </c>
      <c r="O799" s="31">
        <f>IFERROR(VLOOKUP($F799,'Production Only'!$BJ$2:$BS$38,8,FALSE),'Production Only'!$BQ$39)</f>
        <v>0.40093865907518167</v>
      </c>
    </row>
    <row r="800" spans="1:15" customFormat="1" x14ac:dyDescent="0.25">
      <c r="A800" s="28" t="s">
        <v>3205</v>
      </c>
      <c r="B800" s="28" t="s">
        <v>3184</v>
      </c>
      <c r="C800" s="28" t="s">
        <v>3206</v>
      </c>
      <c r="D800" s="28" t="s">
        <v>3192</v>
      </c>
      <c r="E800" s="28" t="s">
        <v>3193</v>
      </c>
      <c r="F800" s="29" t="s">
        <v>3194</v>
      </c>
      <c r="G800" s="30">
        <f>IFERROR(VLOOKUP($F800,'Production Only'!$AL$2:$AU$38,10,FALSE),'Production Only'!$AU$39)</f>
        <v>2.4232292053071945E-2</v>
      </c>
      <c r="H800" s="30">
        <f>IFERROR(VLOOKUP($F800,'Production Only'!$AL$2:$AU$38,9,FALSE),'Production Only'!$AT$39)</f>
        <v>1.219527367005955</v>
      </c>
      <c r="I800" s="30">
        <f>IFERROR(VLOOKUP($F800,'Production Only'!$AL$2:$AU$38,8,FALSE),'Production Only'!$AS$39)</f>
        <v>0.48793004003171608</v>
      </c>
      <c r="J800" s="31">
        <f>IFERROR(VLOOKUP($F800,'Production Only'!$AX$2:$BG$38,10,FALSE),'Production Only'!$BG$39)</f>
        <v>5.6630675699581717E-3</v>
      </c>
      <c r="K800" s="31">
        <f>IFERROR(VLOOKUP($F800,'Production Only'!$AX$2:$BG$38,9,FALSE),'Production Only'!$BF$39)</f>
        <v>1.4895751995434567</v>
      </c>
      <c r="L800" s="31">
        <f>IFERROR(VLOOKUP($F800,'Production Only'!$AX$2:$BG$38,8,FALSE),'Production Only'!$BE$39)</f>
        <v>0.80935440345454335</v>
      </c>
      <c r="M800" s="31">
        <f>IFERROR(VLOOKUP($F800,'Production Only'!$BJ$2:$BS$38,10,FALSE),'Production Only'!$BS$39)</f>
        <v>2.2636414564047174E-2</v>
      </c>
      <c r="N800" s="31">
        <f>IFERROR(VLOOKUP($F800,'Production Only'!$BJ$2:$BS$38,9,FALSE),'Production Only'!$BR$39)</f>
        <v>1.1925994178888928</v>
      </c>
      <c r="O800" s="31">
        <f>IFERROR(VLOOKUP($F800,'Production Only'!$BJ$2:$BS$38,8,FALSE),'Production Only'!$BQ$39)</f>
        <v>0.40093865907518167</v>
      </c>
    </row>
    <row r="801" spans="1:15" customFormat="1" x14ac:dyDescent="0.25">
      <c r="A801" s="28" t="s">
        <v>3207</v>
      </c>
      <c r="B801" s="28" t="s">
        <v>3184</v>
      </c>
      <c r="C801" s="28" t="s">
        <v>3208</v>
      </c>
      <c r="D801" s="28" t="s">
        <v>3192</v>
      </c>
      <c r="E801" s="28" t="s">
        <v>3193</v>
      </c>
      <c r="F801" s="29" t="s">
        <v>3194</v>
      </c>
      <c r="G801" s="30">
        <f>IFERROR(VLOOKUP($F801,'Production Only'!$AL$2:$AU$38,10,FALSE),'Production Only'!$AU$39)</f>
        <v>2.4232292053071945E-2</v>
      </c>
      <c r="H801" s="30">
        <f>IFERROR(VLOOKUP($F801,'Production Only'!$AL$2:$AU$38,9,FALSE),'Production Only'!$AT$39)</f>
        <v>1.219527367005955</v>
      </c>
      <c r="I801" s="30">
        <f>IFERROR(VLOOKUP($F801,'Production Only'!$AL$2:$AU$38,8,FALSE),'Production Only'!$AS$39)</f>
        <v>0.48793004003171608</v>
      </c>
      <c r="J801" s="31">
        <f>IFERROR(VLOOKUP($F801,'Production Only'!$AX$2:$BG$38,10,FALSE),'Production Only'!$BG$39)</f>
        <v>5.6630675699581717E-3</v>
      </c>
      <c r="K801" s="31">
        <f>IFERROR(VLOOKUP($F801,'Production Only'!$AX$2:$BG$38,9,FALSE),'Production Only'!$BF$39)</f>
        <v>1.4895751995434567</v>
      </c>
      <c r="L801" s="31">
        <f>IFERROR(VLOOKUP($F801,'Production Only'!$AX$2:$BG$38,8,FALSE),'Production Only'!$BE$39)</f>
        <v>0.80935440345454335</v>
      </c>
      <c r="M801" s="31">
        <f>IFERROR(VLOOKUP($F801,'Production Only'!$BJ$2:$BS$38,10,FALSE),'Production Only'!$BS$39)</f>
        <v>2.2636414564047174E-2</v>
      </c>
      <c r="N801" s="31">
        <f>IFERROR(VLOOKUP($F801,'Production Only'!$BJ$2:$BS$38,9,FALSE),'Production Only'!$BR$39)</f>
        <v>1.1925994178888928</v>
      </c>
      <c r="O801" s="31">
        <f>IFERROR(VLOOKUP($F801,'Production Only'!$BJ$2:$BS$38,8,FALSE),'Production Only'!$BQ$39)</f>
        <v>0.40093865907518167</v>
      </c>
    </row>
    <row r="802" spans="1:15" customFormat="1" x14ac:dyDescent="0.25">
      <c r="A802" s="28" t="s">
        <v>3209</v>
      </c>
      <c r="B802" s="28" t="s">
        <v>3184</v>
      </c>
      <c r="C802" s="28" t="s">
        <v>1653</v>
      </c>
      <c r="D802" s="28" t="s">
        <v>3192</v>
      </c>
      <c r="E802" s="28" t="s">
        <v>3193</v>
      </c>
      <c r="F802" s="29" t="s">
        <v>3194</v>
      </c>
      <c r="G802" s="30">
        <f>IFERROR(VLOOKUP($F802,'Production Only'!$AL$2:$AU$38,10,FALSE),'Production Only'!$AU$39)</f>
        <v>2.4232292053071945E-2</v>
      </c>
      <c r="H802" s="30">
        <f>IFERROR(VLOOKUP($F802,'Production Only'!$AL$2:$AU$38,9,FALSE),'Production Only'!$AT$39)</f>
        <v>1.219527367005955</v>
      </c>
      <c r="I802" s="30">
        <f>IFERROR(VLOOKUP($F802,'Production Only'!$AL$2:$AU$38,8,FALSE),'Production Only'!$AS$39)</f>
        <v>0.48793004003171608</v>
      </c>
      <c r="J802" s="31">
        <f>IFERROR(VLOOKUP($F802,'Production Only'!$AX$2:$BG$38,10,FALSE),'Production Only'!$BG$39)</f>
        <v>5.6630675699581717E-3</v>
      </c>
      <c r="K802" s="31">
        <f>IFERROR(VLOOKUP($F802,'Production Only'!$AX$2:$BG$38,9,FALSE),'Production Only'!$BF$39)</f>
        <v>1.4895751995434567</v>
      </c>
      <c r="L802" s="31">
        <f>IFERROR(VLOOKUP($F802,'Production Only'!$AX$2:$BG$38,8,FALSE),'Production Only'!$BE$39)</f>
        <v>0.80935440345454335</v>
      </c>
      <c r="M802" s="31">
        <f>IFERROR(VLOOKUP($F802,'Production Only'!$BJ$2:$BS$38,10,FALSE),'Production Only'!$BS$39)</f>
        <v>2.2636414564047174E-2</v>
      </c>
      <c r="N802" s="31">
        <f>IFERROR(VLOOKUP($F802,'Production Only'!$BJ$2:$BS$38,9,FALSE),'Production Only'!$BR$39)</f>
        <v>1.1925994178888928</v>
      </c>
      <c r="O802" s="31">
        <f>IFERROR(VLOOKUP($F802,'Production Only'!$BJ$2:$BS$38,8,FALSE),'Production Only'!$BQ$39)</f>
        <v>0.40093865907518167</v>
      </c>
    </row>
    <row r="803" spans="1:15" customFormat="1" x14ac:dyDescent="0.25">
      <c r="A803" s="28" t="s">
        <v>3210</v>
      </c>
      <c r="B803" s="28" t="s">
        <v>3184</v>
      </c>
      <c r="C803" s="28" t="s">
        <v>1655</v>
      </c>
      <c r="D803" s="28" t="s">
        <v>3192</v>
      </c>
      <c r="E803" s="28" t="s">
        <v>3193</v>
      </c>
      <c r="F803" s="29" t="s">
        <v>3194</v>
      </c>
      <c r="G803" s="30">
        <f>IFERROR(VLOOKUP($F803,'Production Only'!$AL$2:$AU$38,10,FALSE),'Production Only'!$AU$39)</f>
        <v>2.4232292053071945E-2</v>
      </c>
      <c r="H803" s="30">
        <f>IFERROR(VLOOKUP($F803,'Production Only'!$AL$2:$AU$38,9,FALSE),'Production Only'!$AT$39)</f>
        <v>1.219527367005955</v>
      </c>
      <c r="I803" s="30">
        <f>IFERROR(VLOOKUP($F803,'Production Only'!$AL$2:$AU$38,8,FALSE),'Production Only'!$AS$39)</f>
        <v>0.48793004003171608</v>
      </c>
      <c r="J803" s="31">
        <f>IFERROR(VLOOKUP($F803,'Production Only'!$AX$2:$BG$38,10,FALSE),'Production Only'!$BG$39)</f>
        <v>5.6630675699581717E-3</v>
      </c>
      <c r="K803" s="31">
        <f>IFERROR(VLOOKUP($F803,'Production Only'!$AX$2:$BG$38,9,FALSE),'Production Only'!$BF$39)</f>
        <v>1.4895751995434567</v>
      </c>
      <c r="L803" s="31">
        <f>IFERROR(VLOOKUP($F803,'Production Only'!$AX$2:$BG$38,8,FALSE),'Production Only'!$BE$39)</f>
        <v>0.80935440345454335</v>
      </c>
      <c r="M803" s="31">
        <f>IFERROR(VLOOKUP($F803,'Production Only'!$BJ$2:$BS$38,10,FALSE),'Production Only'!$BS$39)</f>
        <v>2.2636414564047174E-2</v>
      </c>
      <c r="N803" s="31">
        <f>IFERROR(VLOOKUP($F803,'Production Only'!$BJ$2:$BS$38,9,FALSE),'Production Only'!$BR$39)</f>
        <v>1.1925994178888928</v>
      </c>
      <c r="O803" s="31">
        <f>IFERROR(VLOOKUP($F803,'Production Only'!$BJ$2:$BS$38,8,FALSE),'Production Only'!$BQ$39)</f>
        <v>0.40093865907518167</v>
      </c>
    </row>
    <row r="804" spans="1:15" customFormat="1" x14ac:dyDescent="0.25">
      <c r="A804" s="28" t="s">
        <v>3211</v>
      </c>
      <c r="B804" s="28" t="s">
        <v>3184</v>
      </c>
      <c r="C804" s="28" t="s">
        <v>1935</v>
      </c>
      <c r="D804" s="28" t="s">
        <v>3192</v>
      </c>
      <c r="E804" s="28" t="s">
        <v>3193</v>
      </c>
      <c r="F804" s="29" t="s">
        <v>3194</v>
      </c>
      <c r="G804" s="30">
        <f>IFERROR(VLOOKUP($F804,'Production Only'!$AL$2:$AU$38,10,FALSE),'Production Only'!$AU$39)</f>
        <v>2.4232292053071945E-2</v>
      </c>
      <c r="H804" s="30">
        <f>IFERROR(VLOOKUP($F804,'Production Only'!$AL$2:$AU$38,9,FALSE),'Production Only'!$AT$39)</f>
        <v>1.219527367005955</v>
      </c>
      <c r="I804" s="30">
        <f>IFERROR(VLOOKUP($F804,'Production Only'!$AL$2:$AU$38,8,FALSE),'Production Only'!$AS$39)</f>
        <v>0.48793004003171608</v>
      </c>
      <c r="J804" s="31">
        <f>IFERROR(VLOOKUP($F804,'Production Only'!$AX$2:$BG$38,10,FALSE),'Production Only'!$BG$39)</f>
        <v>5.6630675699581717E-3</v>
      </c>
      <c r="K804" s="31">
        <f>IFERROR(VLOOKUP($F804,'Production Only'!$AX$2:$BG$38,9,FALSE),'Production Only'!$BF$39)</f>
        <v>1.4895751995434567</v>
      </c>
      <c r="L804" s="31">
        <f>IFERROR(VLOOKUP($F804,'Production Only'!$AX$2:$BG$38,8,FALSE),'Production Only'!$BE$39)</f>
        <v>0.80935440345454335</v>
      </c>
      <c r="M804" s="31">
        <f>IFERROR(VLOOKUP($F804,'Production Only'!$BJ$2:$BS$38,10,FALSE),'Production Only'!$BS$39)</f>
        <v>2.2636414564047174E-2</v>
      </c>
      <c r="N804" s="31">
        <f>IFERROR(VLOOKUP($F804,'Production Only'!$BJ$2:$BS$38,9,FALSE),'Production Only'!$BR$39)</f>
        <v>1.1925994178888928</v>
      </c>
      <c r="O804" s="31">
        <f>IFERROR(VLOOKUP($F804,'Production Only'!$BJ$2:$BS$38,8,FALSE),'Production Only'!$BQ$39)</f>
        <v>0.40093865907518167</v>
      </c>
    </row>
    <row r="805" spans="1:15" customFormat="1" x14ac:dyDescent="0.25">
      <c r="A805" s="28" t="s">
        <v>3212</v>
      </c>
      <c r="B805" s="28" t="s">
        <v>3184</v>
      </c>
      <c r="C805" s="28" t="s">
        <v>2906</v>
      </c>
      <c r="D805" s="28" t="s">
        <v>3186</v>
      </c>
      <c r="E805" s="28" t="s">
        <v>3187</v>
      </c>
      <c r="F805" s="29" t="s">
        <v>3188</v>
      </c>
      <c r="G805" s="30">
        <f>IFERROR(VLOOKUP($F805,'Production Only'!$AL$2:$AU$38,10,FALSE),'Production Only'!$AU$39)</f>
        <v>2.4232292053071945E-2</v>
      </c>
      <c r="H805" s="30">
        <f>IFERROR(VLOOKUP($F805,'Production Only'!$AL$2:$AU$38,9,FALSE),'Production Only'!$AT$39)</f>
        <v>1.219527367005955</v>
      </c>
      <c r="I805" s="30">
        <f>IFERROR(VLOOKUP($F805,'Production Only'!$AL$2:$AU$38,8,FALSE),'Production Only'!$AS$39)</f>
        <v>0.48793004003171608</v>
      </c>
      <c r="J805" s="31">
        <f>IFERROR(VLOOKUP($F805,'Production Only'!$AX$2:$BG$38,10,FALSE),'Production Only'!$BG$39)</f>
        <v>5.6630675699581717E-3</v>
      </c>
      <c r="K805" s="31">
        <f>IFERROR(VLOOKUP($F805,'Production Only'!$AX$2:$BG$38,9,FALSE),'Production Only'!$BF$39)</f>
        <v>1.4895751995434567</v>
      </c>
      <c r="L805" s="31">
        <f>IFERROR(VLOOKUP($F805,'Production Only'!$AX$2:$BG$38,8,FALSE),'Production Only'!$BE$39)</f>
        <v>0.80935440345454335</v>
      </c>
      <c r="M805" s="31">
        <f>IFERROR(VLOOKUP($F805,'Production Only'!$BJ$2:$BS$38,10,FALSE),'Production Only'!$BS$39)</f>
        <v>2.2636414564047174E-2</v>
      </c>
      <c r="N805" s="31">
        <f>IFERROR(VLOOKUP($F805,'Production Only'!$BJ$2:$BS$38,9,FALSE),'Production Only'!$BR$39)</f>
        <v>1.1925994178888928</v>
      </c>
      <c r="O805" s="31">
        <f>IFERROR(VLOOKUP($F805,'Production Only'!$BJ$2:$BS$38,8,FALSE),'Production Only'!$BQ$39)</f>
        <v>0.40093865907518167</v>
      </c>
    </row>
    <row r="806" spans="1:15" customFormat="1" x14ac:dyDescent="0.25">
      <c r="A806" s="28" t="s">
        <v>3213</v>
      </c>
      <c r="B806" s="28" t="s">
        <v>3184</v>
      </c>
      <c r="C806" s="28" t="s">
        <v>3214</v>
      </c>
      <c r="D806" s="28" t="s">
        <v>3192</v>
      </c>
      <c r="E806" s="28" t="s">
        <v>3193</v>
      </c>
      <c r="F806" s="29" t="s">
        <v>3194</v>
      </c>
      <c r="G806" s="30">
        <f>IFERROR(VLOOKUP($F806,'Production Only'!$AL$2:$AU$38,10,FALSE),'Production Only'!$AU$39)</f>
        <v>2.4232292053071945E-2</v>
      </c>
      <c r="H806" s="30">
        <f>IFERROR(VLOOKUP($F806,'Production Only'!$AL$2:$AU$38,9,FALSE),'Production Only'!$AT$39)</f>
        <v>1.219527367005955</v>
      </c>
      <c r="I806" s="30">
        <f>IFERROR(VLOOKUP($F806,'Production Only'!$AL$2:$AU$38,8,FALSE),'Production Only'!$AS$39)</f>
        <v>0.48793004003171608</v>
      </c>
      <c r="J806" s="31">
        <f>IFERROR(VLOOKUP($F806,'Production Only'!$AX$2:$BG$38,10,FALSE),'Production Only'!$BG$39)</f>
        <v>5.6630675699581717E-3</v>
      </c>
      <c r="K806" s="31">
        <f>IFERROR(VLOOKUP($F806,'Production Only'!$AX$2:$BG$38,9,FALSE),'Production Only'!$BF$39)</f>
        <v>1.4895751995434567</v>
      </c>
      <c r="L806" s="31">
        <f>IFERROR(VLOOKUP($F806,'Production Only'!$AX$2:$BG$38,8,FALSE),'Production Only'!$BE$39)</f>
        <v>0.80935440345454335</v>
      </c>
      <c r="M806" s="31">
        <f>IFERROR(VLOOKUP($F806,'Production Only'!$BJ$2:$BS$38,10,FALSE),'Production Only'!$BS$39)</f>
        <v>2.2636414564047174E-2</v>
      </c>
      <c r="N806" s="31">
        <f>IFERROR(VLOOKUP($F806,'Production Only'!$BJ$2:$BS$38,9,FALSE),'Production Only'!$BR$39)</f>
        <v>1.1925994178888928</v>
      </c>
      <c r="O806" s="31">
        <f>IFERROR(VLOOKUP($F806,'Production Only'!$BJ$2:$BS$38,8,FALSE),'Production Only'!$BQ$39)</f>
        <v>0.40093865907518167</v>
      </c>
    </row>
    <row r="807" spans="1:15" customFormat="1" x14ac:dyDescent="0.25">
      <c r="A807" s="28" t="s">
        <v>3215</v>
      </c>
      <c r="B807" s="28" t="s">
        <v>3184</v>
      </c>
      <c r="C807" s="28" t="s">
        <v>3216</v>
      </c>
      <c r="D807" s="28" t="s">
        <v>3192</v>
      </c>
      <c r="E807" s="28" t="s">
        <v>3193</v>
      </c>
      <c r="F807" s="29" t="s">
        <v>3194</v>
      </c>
      <c r="G807" s="30">
        <f>IFERROR(VLOOKUP($F807,'Production Only'!$AL$2:$AU$38,10,FALSE),'Production Only'!$AU$39)</f>
        <v>2.4232292053071945E-2</v>
      </c>
      <c r="H807" s="30">
        <f>IFERROR(VLOOKUP($F807,'Production Only'!$AL$2:$AU$38,9,FALSE),'Production Only'!$AT$39)</f>
        <v>1.219527367005955</v>
      </c>
      <c r="I807" s="30">
        <f>IFERROR(VLOOKUP($F807,'Production Only'!$AL$2:$AU$38,8,FALSE),'Production Only'!$AS$39)</f>
        <v>0.48793004003171608</v>
      </c>
      <c r="J807" s="31">
        <f>IFERROR(VLOOKUP($F807,'Production Only'!$AX$2:$BG$38,10,FALSE),'Production Only'!$BG$39)</f>
        <v>5.6630675699581717E-3</v>
      </c>
      <c r="K807" s="31">
        <f>IFERROR(VLOOKUP($F807,'Production Only'!$AX$2:$BG$38,9,FALSE),'Production Only'!$BF$39)</f>
        <v>1.4895751995434567</v>
      </c>
      <c r="L807" s="31">
        <f>IFERROR(VLOOKUP($F807,'Production Only'!$AX$2:$BG$38,8,FALSE),'Production Only'!$BE$39)</f>
        <v>0.80935440345454335</v>
      </c>
      <c r="M807" s="31">
        <f>IFERROR(VLOOKUP($F807,'Production Only'!$BJ$2:$BS$38,10,FALSE),'Production Only'!$BS$39)</f>
        <v>2.2636414564047174E-2</v>
      </c>
      <c r="N807" s="31">
        <f>IFERROR(VLOOKUP($F807,'Production Only'!$BJ$2:$BS$38,9,FALSE),'Production Only'!$BR$39)</f>
        <v>1.1925994178888928</v>
      </c>
      <c r="O807" s="31">
        <f>IFERROR(VLOOKUP($F807,'Production Only'!$BJ$2:$BS$38,8,FALSE),'Production Only'!$BQ$39)</f>
        <v>0.40093865907518167</v>
      </c>
    </row>
    <row r="808" spans="1:15" customFormat="1" x14ac:dyDescent="0.25">
      <c r="A808" s="28" t="s">
        <v>3217</v>
      </c>
      <c r="B808" s="28" t="s">
        <v>3184</v>
      </c>
      <c r="C808" s="28" t="s">
        <v>1662</v>
      </c>
      <c r="D808" s="28" t="s">
        <v>3192</v>
      </c>
      <c r="E808" s="28" t="s">
        <v>3193</v>
      </c>
      <c r="F808" s="29" t="s">
        <v>3194</v>
      </c>
      <c r="G808" s="30">
        <f>IFERROR(VLOOKUP($F808,'Production Only'!$AL$2:$AU$38,10,FALSE),'Production Only'!$AU$39)</f>
        <v>2.4232292053071945E-2</v>
      </c>
      <c r="H808" s="30">
        <f>IFERROR(VLOOKUP($F808,'Production Only'!$AL$2:$AU$38,9,FALSE),'Production Only'!$AT$39)</f>
        <v>1.219527367005955</v>
      </c>
      <c r="I808" s="30">
        <f>IFERROR(VLOOKUP($F808,'Production Only'!$AL$2:$AU$38,8,FALSE),'Production Only'!$AS$39)</f>
        <v>0.48793004003171608</v>
      </c>
      <c r="J808" s="31">
        <f>IFERROR(VLOOKUP($F808,'Production Only'!$AX$2:$BG$38,10,FALSE),'Production Only'!$BG$39)</f>
        <v>5.6630675699581717E-3</v>
      </c>
      <c r="K808" s="31">
        <f>IFERROR(VLOOKUP($F808,'Production Only'!$AX$2:$BG$38,9,FALSE),'Production Only'!$BF$39)</f>
        <v>1.4895751995434567</v>
      </c>
      <c r="L808" s="31">
        <f>IFERROR(VLOOKUP($F808,'Production Only'!$AX$2:$BG$38,8,FALSE),'Production Only'!$BE$39)</f>
        <v>0.80935440345454335</v>
      </c>
      <c r="M808" s="31">
        <f>IFERROR(VLOOKUP($F808,'Production Only'!$BJ$2:$BS$38,10,FALSE),'Production Only'!$BS$39)</f>
        <v>2.2636414564047174E-2</v>
      </c>
      <c r="N808" s="31">
        <f>IFERROR(VLOOKUP($F808,'Production Only'!$BJ$2:$BS$38,9,FALSE),'Production Only'!$BR$39)</f>
        <v>1.1925994178888928</v>
      </c>
      <c r="O808" s="31">
        <f>IFERROR(VLOOKUP($F808,'Production Only'!$BJ$2:$BS$38,8,FALSE),'Production Only'!$BQ$39)</f>
        <v>0.40093865907518167</v>
      </c>
    </row>
    <row r="809" spans="1:15" customFormat="1" x14ac:dyDescent="0.25">
      <c r="A809" s="28" t="s">
        <v>3218</v>
      </c>
      <c r="B809" s="28" t="s">
        <v>3184</v>
      </c>
      <c r="C809" s="28" t="s">
        <v>3219</v>
      </c>
      <c r="D809" s="28" t="s">
        <v>3192</v>
      </c>
      <c r="E809" s="28" t="s">
        <v>3193</v>
      </c>
      <c r="F809" s="29" t="s">
        <v>3194</v>
      </c>
      <c r="G809" s="30">
        <f>IFERROR(VLOOKUP($F809,'Production Only'!$AL$2:$AU$38,10,FALSE),'Production Only'!$AU$39)</f>
        <v>2.4232292053071945E-2</v>
      </c>
      <c r="H809" s="30">
        <f>IFERROR(VLOOKUP($F809,'Production Only'!$AL$2:$AU$38,9,FALSE),'Production Only'!$AT$39)</f>
        <v>1.219527367005955</v>
      </c>
      <c r="I809" s="30">
        <f>IFERROR(VLOOKUP($F809,'Production Only'!$AL$2:$AU$38,8,FALSE),'Production Only'!$AS$39)</f>
        <v>0.48793004003171608</v>
      </c>
      <c r="J809" s="31">
        <f>IFERROR(VLOOKUP($F809,'Production Only'!$AX$2:$BG$38,10,FALSE),'Production Only'!$BG$39)</f>
        <v>5.6630675699581717E-3</v>
      </c>
      <c r="K809" s="31">
        <f>IFERROR(VLOOKUP($F809,'Production Only'!$AX$2:$BG$38,9,FALSE),'Production Only'!$BF$39)</f>
        <v>1.4895751995434567</v>
      </c>
      <c r="L809" s="31">
        <f>IFERROR(VLOOKUP($F809,'Production Only'!$AX$2:$BG$38,8,FALSE),'Production Only'!$BE$39)</f>
        <v>0.80935440345454335</v>
      </c>
      <c r="M809" s="31">
        <f>IFERROR(VLOOKUP($F809,'Production Only'!$BJ$2:$BS$38,10,FALSE),'Production Only'!$BS$39)</f>
        <v>2.2636414564047174E-2</v>
      </c>
      <c r="N809" s="31">
        <f>IFERROR(VLOOKUP($F809,'Production Only'!$BJ$2:$BS$38,9,FALSE),'Production Only'!$BR$39)</f>
        <v>1.1925994178888928</v>
      </c>
      <c r="O809" s="31">
        <f>IFERROR(VLOOKUP($F809,'Production Only'!$BJ$2:$BS$38,8,FALSE),'Production Only'!$BQ$39)</f>
        <v>0.40093865907518167</v>
      </c>
    </row>
    <row r="810" spans="1:15" customFormat="1" x14ac:dyDescent="0.25">
      <c r="A810" s="28" t="s">
        <v>3220</v>
      </c>
      <c r="B810" s="28" t="s">
        <v>3184</v>
      </c>
      <c r="C810" s="28" t="s">
        <v>1668</v>
      </c>
      <c r="D810" s="28" t="s">
        <v>3192</v>
      </c>
      <c r="E810" s="28" t="s">
        <v>3193</v>
      </c>
      <c r="F810" s="29" t="s">
        <v>3194</v>
      </c>
      <c r="G810" s="30">
        <f>IFERROR(VLOOKUP($F810,'Production Only'!$AL$2:$AU$38,10,FALSE),'Production Only'!$AU$39)</f>
        <v>2.4232292053071945E-2</v>
      </c>
      <c r="H810" s="30">
        <f>IFERROR(VLOOKUP($F810,'Production Only'!$AL$2:$AU$38,9,FALSE),'Production Only'!$AT$39)</f>
        <v>1.219527367005955</v>
      </c>
      <c r="I810" s="30">
        <f>IFERROR(VLOOKUP($F810,'Production Only'!$AL$2:$AU$38,8,FALSE),'Production Only'!$AS$39)</f>
        <v>0.48793004003171608</v>
      </c>
      <c r="J810" s="31">
        <f>IFERROR(VLOOKUP($F810,'Production Only'!$AX$2:$BG$38,10,FALSE),'Production Only'!$BG$39)</f>
        <v>5.6630675699581717E-3</v>
      </c>
      <c r="K810" s="31">
        <f>IFERROR(VLOOKUP($F810,'Production Only'!$AX$2:$BG$38,9,FALSE),'Production Only'!$BF$39)</f>
        <v>1.4895751995434567</v>
      </c>
      <c r="L810" s="31">
        <f>IFERROR(VLOOKUP($F810,'Production Only'!$AX$2:$BG$38,8,FALSE),'Production Only'!$BE$39)</f>
        <v>0.80935440345454335</v>
      </c>
      <c r="M810" s="31">
        <f>IFERROR(VLOOKUP($F810,'Production Only'!$BJ$2:$BS$38,10,FALSE),'Production Only'!$BS$39)</f>
        <v>2.2636414564047174E-2</v>
      </c>
      <c r="N810" s="31">
        <f>IFERROR(VLOOKUP($F810,'Production Only'!$BJ$2:$BS$38,9,FALSE),'Production Only'!$BR$39)</f>
        <v>1.1925994178888928</v>
      </c>
      <c r="O810" s="31">
        <f>IFERROR(VLOOKUP($F810,'Production Only'!$BJ$2:$BS$38,8,FALSE),'Production Only'!$BQ$39)</f>
        <v>0.40093865907518167</v>
      </c>
    </row>
    <row r="811" spans="1:15" customFormat="1" x14ac:dyDescent="0.25">
      <c r="A811" s="28" t="s">
        <v>3221</v>
      </c>
      <c r="B811" s="28" t="s">
        <v>3184</v>
      </c>
      <c r="C811" s="28" t="s">
        <v>1670</v>
      </c>
      <c r="D811" s="28" t="s">
        <v>3192</v>
      </c>
      <c r="E811" s="28" t="s">
        <v>3193</v>
      </c>
      <c r="F811" s="29" t="s">
        <v>3194</v>
      </c>
      <c r="G811" s="30">
        <f>IFERROR(VLOOKUP($F811,'Production Only'!$AL$2:$AU$38,10,FALSE),'Production Only'!$AU$39)</f>
        <v>2.4232292053071945E-2</v>
      </c>
      <c r="H811" s="30">
        <f>IFERROR(VLOOKUP($F811,'Production Only'!$AL$2:$AU$38,9,FALSE),'Production Only'!$AT$39)</f>
        <v>1.219527367005955</v>
      </c>
      <c r="I811" s="30">
        <f>IFERROR(VLOOKUP($F811,'Production Only'!$AL$2:$AU$38,8,FALSE),'Production Only'!$AS$39)</f>
        <v>0.48793004003171608</v>
      </c>
      <c r="J811" s="31">
        <f>IFERROR(VLOOKUP($F811,'Production Only'!$AX$2:$BG$38,10,FALSE),'Production Only'!$BG$39)</f>
        <v>5.6630675699581717E-3</v>
      </c>
      <c r="K811" s="31">
        <f>IFERROR(VLOOKUP($F811,'Production Only'!$AX$2:$BG$38,9,FALSE),'Production Only'!$BF$39)</f>
        <v>1.4895751995434567</v>
      </c>
      <c r="L811" s="31">
        <f>IFERROR(VLOOKUP($F811,'Production Only'!$AX$2:$BG$38,8,FALSE),'Production Only'!$BE$39)</f>
        <v>0.80935440345454335</v>
      </c>
      <c r="M811" s="31">
        <f>IFERROR(VLOOKUP($F811,'Production Only'!$BJ$2:$BS$38,10,FALSE),'Production Only'!$BS$39)</f>
        <v>2.2636414564047174E-2</v>
      </c>
      <c r="N811" s="31">
        <f>IFERROR(VLOOKUP($F811,'Production Only'!$BJ$2:$BS$38,9,FALSE),'Production Only'!$BR$39)</f>
        <v>1.1925994178888928</v>
      </c>
      <c r="O811" s="31">
        <f>IFERROR(VLOOKUP($F811,'Production Only'!$BJ$2:$BS$38,8,FALSE),'Production Only'!$BQ$39)</f>
        <v>0.40093865907518167</v>
      </c>
    </row>
    <row r="812" spans="1:15" customFormat="1" x14ac:dyDescent="0.25">
      <c r="A812" s="28" t="s">
        <v>3222</v>
      </c>
      <c r="B812" s="28" t="s">
        <v>3184</v>
      </c>
      <c r="C812" s="28" t="s">
        <v>2572</v>
      </c>
      <c r="D812" s="28" t="s">
        <v>3192</v>
      </c>
      <c r="E812" s="28" t="s">
        <v>3193</v>
      </c>
      <c r="F812" s="29" t="s">
        <v>3194</v>
      </c>
      <c r="G812" s="30">
        <f>IFERROR(VLOOKUP($F812,'Production Only'!$AL$2:$AU$38,10,FALSE),'Production Only'!$AU$39)</f>
        <v>2.4232292053071945E-2</v>
      </c>
      <c r="H812" s="30">
        <f>IFERROR(VLOOKUP($F812,'Production Only'!$AL$2:$AU$38,9,FALSE),'Production Only'!$AT$39)</f>
        <v>1.219527367005955</v>
      </c>
      <c r="I812" s="30">
        <f>IFERROR(VLOOKUP($F812,'Production Only'!$AL$2:$AU$38,8,FALSE),'Production Only'!$AS$39)</f>
        <v>0.48793004003171608</v>
      </c>
      <c r="J812" s="31">
        <f>IFERROR(VLOOKUP($F812,'Production Only'!$AX$2:$BG$38,10,FALSE),'Production Only'!$BG$39)</f>
        <v>5.6630675699581717E-3</v>
      </c>
      <c r="K812" s="31">
        <f>IFERROR(VLOOKUP($F812,'Production Only'!$AX$2:$BG$38,9,FALSE),'Production Only'!$BF$39)</f>
        <v>1.4895751995434567</v>
      </c>
      <c r="L812" s="31">
        <f>IFERROR(VLOOKUP($F812,'Production Only'!$AX$2:$BG$38,8,FALSE),'Production Only'!$BE$39)</f>
        <v>0.80935440345454335</v>
      </c>
      <c r="M812" s="31">
        <f>IFERROR(VLOOKUP($F812,'Production Only'!$BJ$2:$BS$38,10,FALSE),'Production Only'!$BS$39)</f>
        <v>2.2636414564047174E-2</v>
      </c>
      <c r="N812" s="31">
        <f>IFERROR(VLOOKUP($F812,'Production Only'!$BJ$2:$BS$38,9,FALSE),'Production Only'!$BR$39)</f>
        <v>1.1925994178888928</v>
      </c>
      <c r="O812" s="31">
        <f>IFERROR(VLOOKUP($F812,'Production Only'!$BJ$2:$BS$38,8,FALSE),'Production Only'!$BQ$39)</f>
        <v>0.40093865907518167</v>
      </c>
    </row>
    <row r="813" spans="1:15" customFormat="1" x14ac:dyDescent="0.25">
      <c r="A813" s="28" t="s">
        <v>3223</v>
      </c>
      <c r="B813" s="28" t="s">
        <v>3184</v>
      </c>
      <c r="C813" s="28" t="s">
        <v>1531</v>
      </c>
      <c r="D813" s="28" t="s">
        <v>3192</v>
      </c>
      <c r="E813" s="28" t="s">
        <v>3193</v>
      </c>
      <c r="F813" s="29" t="s">
        <v>3194</v>
      </c>
      <c r="G813" s="30">
        <f>IFERROR(VLOOKUP($F813,'Production Only'!$AL$2:$AU$38,10,FALSE),'Production Only'!$AU$39)</f>
        <v>2.4232292053071945E-2</v>
      </c>
      <c r="H813" s="30">
        <f>IFERROR(VLOOKUP($F813,'Production Only'!$AL$2:$AU$38,9,FALSE),'Production Only'!$AT$39)</f>
        <v>1.219527367005955</v>
      </c>
      <c r="I813" s="30">
        <f>IFERROR(VLOOKUP($F813,'Production Only'!$AL$2:$AU$38,8,FALSE),'Production Only'!$AS$39)</f>
        <v>0.48793004003171608</v>
      </c>
      <c r="J813" s="31">
        <f>IFERROR(VLOOKUP($F813,'Production Only'!$AX$2:$BG$38,10,FALSE),'Production Only'!$BG$39)</f>
        <v>5.6630675699581717E-3</v>
      </c>
      <c r="K813" s="31">
        <f>IFERROR(VLOOKUP($F813,'Production Only'!$AX$2:$BG$38,9,FALSE),'Production Only'!$BF$39)</f>
        <v>1.4895751995434567</v>
      </c>
      <c r="L813" s="31">
        <f>IFERROR(VLOOKUP($F813,'Production Only'!$AX$2:$BG$38,8,FALSE),'Production Only'!$BE$39)</f>
        <v>0.80935440345454335</v>
      </c>
      <c r="M813" s="31">
        <f>IFERROR(VLOOKUP($F813,'Production Only'!$BJ$2:$BS$38,10,FALSE),'Production Only'!$BS$39)</f>
        <v>2.2636414564047174E-2</v>
      </c>
      <c r="N813" s="31">
        <f>IFERROR(VLOOKUP($F813,'Production Only'!$BJ$2:$BS$38,9,FALSE),'Production Only'!$BR$39)</f>
        <v>1.1925994178888928</v>
      </c>
      <c r="O813" s="31">
        <f>IFERROR(VLOOKUP($F813,'Production Only'!$BJ$2:$BS$38,8,FALSE),'Production Only'!$BQ$39)</f>
        <v>0.40093865907518167</v>
      </c>
    </row>
    <row r="814" spans="1:15" customFormat="1" x14ac:dyDescent="0.25">
      <c r="A814" s="28" t="s">
        <v>3224</v>
      </c>
      <c r="B814" s="28" t="s">
        <v>3184</v>
      </c>
      <c r="C814" s="28" t="s">
        <v>1957</v>
      </c>
      <c r="D814" s="28" t="s">
        <v>3192</v>
      </c>
      <c r="E814" s="28" t="s">
        <v>3193</v>
      </c>
      <c r="F814" s="29" t="s">
        <v>3194</v>
      </c>
      <c r="G814" s="30">
        <f>IFERROR(VLOOKUP($F814,'Production Only'!$AL$2:$AU$38,10,FALSE),'Production Only'!$AU$39)</f>
        <v>2.4232292053071945E-2</v>
      </c>
      <c r="H814" s="30">
        <f>IFERROR(VLOOKUP($F814,'Production Only'!$AL$2:$AU$38,9,FALSE),'Production Only'!$AT$39)</f>
        <v>1.219527367005955</v>
      </c>
      <c r="I814" s="30">
        <f>IFERROR(VLOOKUP($F814,'Production Only'!$AL$2:$AU$38,8,FALSE),'Production Only'!$AS$39)</f>
        <v>0.48793004003171608</v>
      </c>
      <c r="J814" s="31">
        <f>IFERROR(VLOOKUP($F814,'Production Only'!$AX$2:$BG$38,10,FALSE),'Production Only'!$BG$39)</f>
        <v>5.6630675699581717E-3</v>
      </c>
      <c r="K814" s="31">
        <f>IFERROR(VLOOKUP($F814,'Production Only'!$AX$2:$BG$38,9,FALSE),'Production Only'!$BF$39)</f>
        <v>1.4895751995434567</v>
      </c>
      <c r="L814" s="31">
        <f>IFERROR(VLOOKUP($F814,'Production Only'!$AX$2:$BG$38,8,FALSE),'Production Only'!$BE$39)</f>
        <v>0.80935440345454335</v>
      </c>
      <c r="M814" s="31">
        <f>IFERROR(VLOOKUP($F814,'Production Only'!$BJ$2:$BS$38,10,FALSE),'Production Only'!$BS$39)</f>
        <v>2.2636414564047174E-2</v>
      </c>
      <c r="N814" s="31">
        <f>IFERROR(VLOOKUP($F814,'Production Only'!$BJ$2:$BS$38,9,FALSE),'Production Only'!$BR$39)</f>
        <v>1.1925994178888928</v>
      </c>
      <c r="O814" s="31">
        <f>IFERROR(VLOOKUP($F814,'Production Only'!$BJ$2:$BS$38,8,FALSE),'Production Only'!$BQ$39)</f>
        <v>0.40093865907518167</v>
      </c>
    </row>
    <row r="815" spans="1:15" customFormat="1" x14ac:dyDescent="0.25">
      <c r="A815" s="28" t="s">
        <v>3225</v>
      </c>
      <c r="B815" s="28" t="s">
        <v>3184</v>
      </c>
      <c r="C815" s="28" t="s">
        <v>1693</v>
      </c>
      <c r="D815" s="28" t="s">
        <v>3192</v>
      </c>
      <c r="E815" s="28" t="s">
        <v>3193</v>
      </c>
      <c r="F815" s="29" t="s">
        <v>3194</v>
      </c>
      <c r="G815" s="30">
        <f>IFERROR(VLOOKUP($F815,'Production Only'!$AL$2:$AU$38,10,FALSE),'Production Only'!$AU$39)</f>
        <v>2.4232292053071945E-2</v>
      </c>
      <c r="H815" s="30">
        <f>IFERROR(VLOOKUP($F815,'Production Only'!$AL$2:$AU$38,9,FALSE),'Production Only'!$AT$39)</f>
        <v>1.219527367005955</v>
      </c>
      <c r="I815" s="30">
        <f>IFERROR(VLOOKUP($F815,'Production Only'!$AL$2:$AU$38,8,FALSE),'Production Only'!$AS$39)</f>
        <v>0.48793004003171608</v>
      </c>
      <c r="J815" s="31">
        <f>IFERROR(VLOOKUP($F815,'Production Only'!$AX$2:$BG$38,10,FALSE),'Production Only'!$BG$39)</f>
        <v>5.6630675699581717E-3</v>
      </c>
      <c r="K815" s="31">
        <f>IFERROR(VLOOKUP($F815,'Production Only'!$AX$2:$BG$38,9,FALSE),'Production Only'!$BF$39)</f>
        <v>1.4895751995434567</v>
      </c>
      <c r="L815" s="31">
        <f>IFERROR(VLOOKUP($F815,'Production Only'!$AX$2:$BG$38,8,FALSE),'Production Only'!$BE$39)</f>
        <v>0.80935440345454335</v>
      </c>
      <c r="M815" s="31">
        <f>IFERROR(VLOOKUP($F815,'Production Only'!$BJ$2:$BS$38,10,FALSE),'Production Only'!$BS$39)</f>
        <v>2.2636414564047174E-2</v>
      </c>
      <c r="N815" s="31">
        <f>IFERROR(VLOOKUP($F815,'Production Only'!$BJ$2:$BS$38,9,FALSE),'Production Only'!$BR$39)</f>
        <v>1.1925994178888928</v>
      </c>
      <c r="O815" s="31">
        <f>IFERROR(VLOOKUP($F815,'Production Only'!$BJ$2:$BS$38,8,FALSE),'Production Only'!$BQ$39)</f>
        <v>0.40093865907518167</v>
      </c>
    </row>
    <row r="816" spans="1:15" customFormat="1" x14ac:dyDescent="0.25">
      <c r="A816" s="28" t="s">
        <v>3226</v>
      </c>
      <c r="B816" s="28" t="s">
        <v>3184</v>
      </c>
      <c r="C816" s="28" t="s">
        <v>3227</v>
      </c>
      <c r="D816" s="28" t="s">
        <v>3192</v>
      </c>
      <c r="E816" s="28" t="s">
        <v>3193</v>
      </c>
      <c r="F816" s="29" t="s">
        <v>3194</v>
      </c>
      <c r="G816" s="30">
        <f>IFERROR(VLOOKUP($F816,'Production Only'!$AL$2:$AU$38,10,FALSE),'Production Only'!$AU$39)</f>
        <v>2.4232292053071945E-2</v>
      </c>
      <c r="H816" s="30">
        <f>IFERROR(VLOOKUP($F816,'Production Only'!$AL$2:$AU$38,9,FALSE),'Production Only'!$AT$39)</f>
        <v>1.219527367005955</v>
      </c>
      <c r="I816" s="30">
        <f>IFERROR(VLOOKUP($F816,'Production Only'!$AL$2:$AU$38,8,FALSE),'Production Only'!$AS$39)</f>
        <v>0.48793004003171608</v>
      </c>
      <c r="J816" s="31">
        <f>IFERROR(VLOOKUP($F816,'Production Only'!$AX$2:$BG$38,10,FALSE),'Production Only'!$BG$39)</f>
        <v>5.6630675699581717E-3</v>
      </c>
      <c r="K816" s="31">
        <f>IFERROR(VLOOKUP($F816,'Production Only'!$AX$2:$BG$38,9,FALSE),'Production Only'!$BF$39)</f>
        <v>1.4895751995434567</v>
      </c>
      <c r="L816" s="31">
        <f>IFERROR(VLOOKUP($F816,'Production Only'!$AX$2:$BG$38,8,FALSE),'Production Only'!$BE$39)</f>
        <v>0.80935440345454335</v>
      </c>
      <c r="M816" s="31">
        <f>IFERROR(VLOOKUP($F816,'Production Only'!$BJ$2:$BS$38,10,FALSE),'Production Only'!$BS$39)</f>
        <v>2.2636414564047174E-2</v>
      </c>
      <c r="N816" s="31">
        <f>IFERROR(VLOOKUP($F816,'Production Only'!$BJ$2:$BS$38,9,FALSE),'Production Only'!$BR$39)</f>
        <v>1.1925994178888928</v>
      </c>
      <c r="O816" s="31">
        <f>IFERROR(VLOOKUP($F816,'Production Only'!$BJ$2:$BS$38,8,FALSE),'Production Only'!$BQ$39)</f>
        <v>0.40093865907518167</v>
      </c>
    </row>
    <row r="817" spans="1:15" customFormat="1" x14ac:dyDescent="0.25">
      <c r="A817" s="28" t="s">
        <v>3228</v>
      </c>
      <c r="B817" s="28" t="s">
        <v>3184</v>
      </c>
      <c r="C817" s="28" t="s">
        <v>2593</v>
      </c>
      <c r="D817" s="28" t="s">
        <v>3192</v>
      </c>
      <c r="E817" s="28" t="s">
        <v>3193</v>
      </c>
      <c r="F817" s="29" t="s">
        <v>3194</v>
      </c>
      <c r="G817" s="30">
        <f>IFERROR(VLOOKUP($F817,'Production Only'!$AL$2:$AU$38,10,FALSE),'Production Only'!$AU$39)</f>
        <v>2.4232292053071945E-2</v>
      </c>
      <c r="H817" s="30">
        <f>IFERROR(VLOOKUP($F817,'Production Only'!$AL$2:$AU$38,9,FALSE),'Production Only'!$AT$39)</f>
        <v>1.219527367005955</v>
      </c>
      <c r="I817" s="30">
        <f>IFERROR(VLOOKUP($F817,'Production Only'!$AL$2:$AU$38,8,FALSE),'Production Only'!$AS$39)</f>
        <v>0.48793004003171608</v>
      </c>
      <c r="J817" s="31">
        <f>IFERROR(VLOOKUP($F817,'Production Only'!$AX$2:$BG$38,10,FALSE),'Production Only'!$BG$39)</f>
        <v>5.6630675699581717E-3</v>
      </c>
      <c r="K817" s="31">
        <f>IFERROR(VLOOKUP($F817,'Production Only'!$AX$2:$BG$38,9,FALSE),'Production Only'!$BF$39)</f>
        <v>1.4895751995434567</v>
      </c>
      <c r="L817" s="31">
        <f>IFERROR(VLOOKUP($F817,'Production Only'!$AX$2:$BG$38,8,FALSE),'Production Only'!$BE$39)</f>
        <v>0.80935440345454335</v>
      </c>
      <c r="M817" s="31">
        <f>IFERROR(VLOOKUP($F817,'Production Only'!$BJ$2:$BS$38,10,FALSE),'Production Only'!$BS$39)</f>
        <v>2.2636414564047174E-2</v>
      </c>
      <c r="N817" s="31">
        <f>IFERROR(VLOOKUP($F817,'Production Only'!$BJ$2:$BS$38,9,FALSE),'Production Only'!$BR$39)</f>
        <v>1.1925994178888928</v>
      </c>
      <c r="O817" s="31">
        <f>IFERROR(VLOOKUP($F817,'Production Only'!$BJ$2:$BS$38,8,FALSE),'Production Only'!$BQ$39)</f>
        <v>0.40093865907518167</v>
      </c>
    </row>
    <row r="818" spans="1:15" customFormat="1" x14ac:dyDescent="0.25">
      <c r="A818" s="28" t="s">
        <v>3229</v>
      </c>
      <c r="B818" s="28" t="s">
        <v>3184</v>
      </c>
      <c r="C818" s="28" t="s">
        <v>3074</v>
      </c>
      <c r="D818" s="28" t="s">
        <v>3192</v>
      </c>
      <c r="E818" s="28" t="s">
        <v>3193</v>
      </c>
      <c r="F818" s="29" t="s">
        <v>3194</v>
      </c>
      <c r="G818" s="30">
        <f>IFERROR(VLOOKUP($F818,'Production Only'!$AL$2:$AU$38,10,FALSE),'Production Only'!$AU$39)</f>
        <v>2.4232292053071945E-2</v>
      </c>
      <c r="H818" s="30">
        <f>IFERROR(VLOOKUP($F818,'Production Only'!$AL$2:$AU$38,9,FALSE),'Production Only'!$AT$39)</f>
        <v>1.219527367005955</v>
      </c>
      <c r="I818" s="30">
        <f>IFERROR(VLOOKUP($F818,'Production Only'!$AL$2:$AU$38,8,FALSE),'Production Only'!$AS$39)</f>
        <v>0.48793004003171608</v>
      </c>
      <c r="J818" s="31">
        <f>IFERROR(VLOOKUP($F818,'Production Only'!$AX$2:$BG$38,10,FALSE),'Production Only'!$BG$39)</f>
        <v>5.6630675699581717E-3</v>
      </c>
      <c r="K818" s="31">
        <f>IFERROR(VLOOKUP($F818,'Production Only'!$AX$2:$BG$38,9,FALSE),'Production Only'!$BF$39)</f>
        <v>1.4895751995434567</v>
      </c>
      <c r="L818" s="31">
        <f>IFERROR(VLOOKUP($F818,'Production Only'!$AX$2:$BG$38,8,FALSE),'Production Only'!$BE$39)</f>
        <v>0.80935440345454335</v>
      </c>
      <c r="M818" s="31">
        <f>IFERROR(VLOOKUP($F818,'Production Only'!$BJ$2:$BS$38,10,FALSE),'Production Only'!$BS$39)</f>
        <v>2.2636414564047174E-2</v>
      </c>
      <c r="N818" s="31">
        <f>IFERROR(VLOOKUP($F818,'Production Only'!$BJ$2:$BS$38,9,FALSE),'Production Only'!$BR$39)</f>
        <v>1.1925994178888928</v>
      </c>
      <c r="O818" s="31">
        <f>IFERROR(VLOOKUP($F818,'Production Only'!$BJ$2:$BS$38,8,FALSE),'Production Only'!$BQ$39)</f>
        <v>0.40093865907518167</v>
      </c>
    </row>
    <row r="819" spans="1:15" customFormat="1" x14ac:dyDescent="0.25">
      <c r="A819" s="28" t="s">
        <v>3230</v>
      </c>
      <c r="B819" s="28" t="s">
        <v>3184</v>
      </c>
      <c r="C819" s="28" t="s">
        <v>3231</v>
      </c>
      <c r="D819" s="28" t="s">
        <v>3192</v>
      </c>
      <c r="E819" s="28" t="s">
        <v>3193</v>
      </c>
      <c r="F819" s="29" t="s">
        <v>3194</v>
      </c>
      <c r="G819" s="30">
        <f>IFERROR(VLOOKUP($F819,'Production Only'!$AL$2:$AU$38,10,FALSE),'Production Only'!$AU$39)</f>
        <v>2.4232292053071945E-2</v>
      </c>
      <c r="H819" s="30">
        <f>IFERROR(VLOOKUP($F819,'Production Only'!$AL$2:$AU$38,9,FALSE),'Production Only'!$AT$39)</f>
        <v>1.219527367005955</v>
      </c>
      <c r="I819" s="30">
        <f>IFERROR(VLOOKUP($F819,'Production Only'!$AL$2:$AU$38,8,FALSE),'Production Only'!$AS$39)</f>
        <v>0.48793004003171608</v>
      </c>
      <c r="J819" s="31">
        <f>IFERROR(VLOOKUP($F819,'Production Only'!$AX$2:$BG$38,10,FALSE),'Production Only'!$BG$39)</f>
        <v>5.6630675699581717E-3</v>
      </c>
      <c r="K819" s="31">
        <f>IFERROR(VLOOKUP($F819,'Production Only'!$AX$2:$BG$38,9,FALSE),'Production Only'!$BF$39)</f>
        <v>1.4895751995434567</v>
      </c>
      <c r="L819" s="31">
        <f>IFERROR(VLOOKUP($F819,'Production Only'!$AX$2:$BG$38,8,FALSE),'Production Only'!$BE$39)</f>
        <v>0.80935440345454335</v>
      </c>
      <c r="M819" s="31">
        <f>IFERROR(VLOOKUP($F819,'Production Only'!$BJ$2:$BS$38,10,FALSE),'Production Only'!$BS$39)</f>
        <v>2.2636414564047174E-2</v>
      </c>
      <c r="N819" s="31">
        <f>IFERROR(VLOOKUP($F819,'Production Only'!$BJ$2:$BS$38,9,FALSE),'Production Only'!$BR$39)</f>
        <v>1.1925994178888928</v>
      </c>
      <c r="O819" s="31">
        <f>IFERROR(VLOOKUP($F819,'Production Only'!$BJ$2:$BS$38,8,FALSE),'Production Only'!$BQ$39)</f>
        <v>0.40093865907518167</v>
      </c>
    </row>
    <row r="820" spans="1:15" customFormat="1" x14ac:dyDescent="0.25">
      <c r="A820" s="28" t="s">
        <v>3232</v>
      </c>
      <c r="B820" s="28" t="s">
        <v>3184</v>
      </c>
      <c r="C820" s="28" t="s">
        <v>3233</v>
      </c>
      <c r="D820" s="28" t="s">
        <v>3192</v>
      </c>
      <c r="E820" s="28" t="s">
        <v>3193</v>
      </c>
      <c r="F820" s="29" t="s">
        <v>3194</v>
      </c>
      <c r="G820" s="30">
        <f>IFERROR(VLOOKUP($F820,'Production Only'!$AL$2:$AU$38,10,FALSE),'Production Only'!$AU$39)</f>
        <v>2.4232292053071945E-2</v>
      </c>
      <c r="H820" s="30">
        <f>IFERROR(VLOOKUP($F820,'Production Only'!$AL$2:$AU$38,9,FALSE),'Production Only'!$AT$39)</f>
        <v>1.219527367005955</v>
      </c>
      <c r="I820" s="30">
        <f>IFERROR(VLOOKUP($F820,'Production Only'!$AL$2:$AU$38,8,FALSE),'Production Only'!$AS$39)</f>
        <v>0.48793004003171608</v>
      </c>
      <c r="J820" s="31">
        <f>IFERROR(VLOOKUP($F820,'Production Only'!$AX$2:$BG$38,10,FALSE),'Production Only'!$BG$39)</f>
        <v>5.6630675699581717E-3</v>
      </c>
      <c r="K820" s="31">
        <f>IFERROR(VLOOKUP($F820,'Production Only'!$AX$2:$BG$38,9,FALSE),'Production Only'!$BF$39)</f>
        <v>1.4895751995434567</v>
      </c>
      <c r="L820" s="31">
        <f>IFERROR(VLOOKUP($F820,'Production Only'!$AX$2:$BG$38,8,FALSE),'Production Only'!$BE$39)</f>
        <v>0.80935440345454335</v>
      </c>
      <c r="M820" s="31">
        <f>IFERROR(VLOOKUP($F820,'Production Only'!$BJ$2:$BS$38,10,FALSE),'Production Only'!$BS$39)</f>
        <v>2.2636414564047174E-2</v>
      </c>
      <c r="N820" s="31">
        <f>IFERROR(VLOOKUP($F820,'Production Only'!$BJ$2:$BS$38,9,FALSE),'Production Only'!$BR$39)</f>
        <v>1.1925994178888928</v>
      </c>
      <c r="O820" s="31">
        <f>IFERROR(VLOOKUP($F820,'Production Only'!$BJ$2:$BS$38,8,FALSE),'Production Only'!$BQ$39)</f>
        <v>0.40093865907518167</v>
      </c>
    </row>
    <row r="821" spans="1:15" customFormat="1" x14ac:dyDescent="0.25">
      <c r="A821" s="28" t="s">
        <v>3234</v>
      </c>
      <c r="B821" s="28" t="s">
        <v>3184</v>
      </c>
      <c r="C821" s="28" t="s">
        <v>3235</v>
      </c>
      <c r="D821" s="28" t="s">
        <v>3192</v>
      </c>
      <c r="E821" s="28" t="s">
        <v>3193</v>
      </c>
      <c r="F821" s="29" t="s">
        <v>3194</v>
      </c>
      <c r="G821" s="30">
        <f>IFERROR(VLOOKUP($F821,'Production Only'!$AL$2:$AU$38,10,FALSE),'Production Only'!$AU$39)</f>
        <v>2.4232292053071945E-2</v>
      </c>
      <c r="H821" s="30">
        <f>IFERROR(VLOOKUP($F821,'Production Only'!$AL$2:$AU$38,9,FALSE),'Production Only'!$AT$39)</f>
        <v>1.219527367005955</v>
      </c>
      <c r="I821" s="30">
        <f>IFERROR(VLOOKUP($F821,'Production Only'!$AL$2:$AU$38,8,FALSE),'Production Only'!$AS$39)</f>
        <v>0.48793004003171608</v>
      </c>
      <c r="J821" s="31">
        <f>IFERROR(VLOOKUP($F821,'Production Only'!$AX$2:$BG$38,10,FALSE),'Production Only'!$BG$39)</f>
        <v>5.6630675699581717E-3</v>
      </c>
      <c r="K821" s="31">
        <f>IFERROR(VLOOKUP($F821,'Production Only'!$AX$2:$BG$38,9,FALSE),'Production Only'!$BF$39)</f>
        <v>1.4895751995434567</v>
      </c>
      <c r="L821" s="31">
        <f>IFERROR(VLOOKUP($F821,'Production Only'!$AX$2:$BG$38,8,FALSE),'Production Only'!$BE$39)</f>
        <v>0.80935440345454335</v>
      </c>
      <c r="M821" s="31">
        <f>IFERROR(VLOOKUP($F821,'Production Only'!$BJ$2:$BS$38,10,FALSE),'Production Only'!$BS$39)</f>
        <v>2.2636414564047174E-2</v>
      </c>
      <c r="N821" s="31">
        <f>IFERROR(VLOOKUP($F821,'Production Only'!$BJ$2:$BS$38,9,FALSE),'Production Only'!$BR$39)</f>
        <v>1.1925994178888928</v>
      </c>
      <c r="O821" s="31">
        <f>IFERROR(VLOOKUP($F821,'Production Only'!$BJ$2:$BS$38,8,FALSE),'Production Only'!$BQ$39)</f>
        <v>0.40093865907518167</v>
      </c>
    </row>
    <row r="822" spans="1:15" customFormat="1" x14ac:dyDescent="0.25">
      <c r="A822" s="28" t="s">
        <v>3236</v>
      </c>
      <c r="B822" s="28" t="s">
        <v>3184</v>
      </c>
      <c r="C822" s="28" t="s">
        <v>3237</v>
      </c>
      <c r="D822" s="28" t="s">
        <v>3192</v>
      </c>
      <c r="E822" s="28" t="s">
        <v>3193</v>
      </c>
      <c r="F822" s="29" t="s">
        <v>3194</v>
      </c>
      <c r="G822" s="30">
        <f>IFERROR(VLOOKUP($F822,'Production Only'!$AL$2:$AU$38,10,FALSE),'Production Only'!$AU$39)</f>
        <v>2.4232292053071945E-2</v>
      </c>
      <c r="H822" s="30">
        <f>IFERROR(VLOOKUP($F822,'Production Only'!$AL$2:$AU$38,9,FALSE),'Production Only'!$AT$39)</f>
        <v>1.219527367005955</v>
      </c>
      <c r="I822" s="30">
        <f>IFERROR(VLOOKUP($F822,'Production Only'!$AL$2:$AU$38,8,FALSE),'Production Only'!$AS$39)</f>
        <v>0.48793004003171608</v>
      </c>
      <c r="J822" s="31">
        <f>IFERROR(VLOOKUP($F822,'Production Only'!$AX$2:$BG$38,10,FALSE),'Production Only'!$BG$39)</f>
        <v>5.6630675699581717E-3</v>
      </c>
      <c r="K822" s="31">
        <f>IFERROR(VLOOKUP($F822,'Production Only'!$AX$2:$BG$38,9,FALSE),'Production Only'!$BF$39)</f>
        <v>1.4895751995434567</v>
      </c>
      <c r="L822" s="31">
        <f>IFERROR(VLOOKUP($F822,'Production Only'!$AX$2:$BG$38,8,FALSE),'Production Only'!$BE$39)</f>
        <v>0.80935440345454335</v>
      </c>
      <c r="M822" s="31">
        <f>IFERROR(VLOOKUP($F822,'Production Only'!$BJ$2:$BS$38,10,FALSE),'Production Only'!$BS$39)</f>
        <v>2.2636414564047174E-2</v>
      </c>
      <c r="N822" s="31">
        <f>IFERROR(VLOOKUP($F822,'Production Only'!$BJ$2:$BS$38,9,FALSE),'Production Only'!$BR$39)</f>
        <v>1.1925994178888928</v>
      </c>
      <c r="O822" s="31">
        <f>IFERROR(VLOOKUP($F822,'Production Only'!$BJ$2:$BS$38,8,FALSE),'Production Only'!$BQ$39)</f>
        <v>0.40093865907518167</v>
      </c>
    </row>
    <row r="823" spans="1:15" customFormat="1" x14ac:dyDescent="0.25">
      <c r="A823" s="28" t="s">
        <v>3238</v>
      </c>
      <c r="B823" s="28" t="s">
        <v>3184</v>
      </c>
      <c r="C823" s="28" t="s">
        <v>1703</v>
      </c>
      <c r="D823" s="28" t="s">
        <v>3192</v>
      </c>
      <c r="E823" s="28" t="s">
        <v>3193</v>
      </c>
      <c r="F823" s="29" t="s">
        <v>3194</v>
      </c>
      <c r="G823" s="30">
        <f>IFERROR(VLOOKUP($F823,'Production Only'!$AL$2:$AU$38,10,FALSE),'Production Only'!$AU$39)</f>
        <v>2.4232292053071945E-2</v>
      </c>
      <c r="H823" s="30">
        <f>IFERROR(VLOOKUP($F823,'Production Only'!$AL$2:$AU$38,9,FALSE),'Production Only'!$AT$39)</f>
        <v>1.219527367005955</v>
      </c>
      <c r="I823" s="30">
        <f>IFERROR(VLOOKUP($F823,'Production Only'!$AL$2:$AU$38,8,FALSE),'Production Only'!$AS$39)</f>
        <v>0.48793004003171608</v>
      </c>
      <c r="J823" s="31">
        <f>IFERROR(VLOOKUP($F823,'Production Only'!$AX$2:$BG$38,10,FALSE),'Production Only'!$BG$39)</f>
        <v>5.6630675699581717E-3</v>
      </c>
      <c r="K823" s="31">
        <f>IFERROR(VLOOKUP($F823,'Production Only'!$AX$2:$BG$38,9,FALSE),'Production Only'!$BF$39)</f>
        <v>1.4895751995434567</v>
      </c>
      <c r="L823" s="31">
        <f>IFERROR(VLOOKUP($F823,'Production Only'!$AX$2:$BG$38,8,FALSE),'Production Only'!$BE$39)</f>
        <v>0.80935440345454335</v>
      </c>
      <c r="M823" s="31">
        <f>IFERROR(VLOOKUP($F823,'Production Only'!$BJ$2:$BS$38,10,FALSE),'Production Only'!$BS$39)</f>
        <v>2.2636414564047174E-2</v>
      </c>
      <c r="N823" s="31">
        <f>IFERROR(VLOOKUP($F823,'Production Only'!$BJ$2:$BS$38,9,FALSE),'Production Only'!$BR$39)</f>
        <v>1.1925994178888928</v>
      </c>
      <c r="O823" s="31">
        <f>IFERROR(VLOOKUP($F823,'Production Only'!$BJ$2:$BS$38,8,FALSE),'Production Only'!$BQ$39)</f>
        <v>0.40093865907518167</v>
      </c>
    </row>
    <row r="824" spans="1:15" customFormat="1" x14ac:dyDescent="0.25">
      <c r="A824" s="28" t="s">
        <v>3239</v>
      </c>
      <c r="B824" s="28" t="s">
        <v>3184</v>
      </c>
      <c r="C824" s="28" t="s">
        <v>2617</v>
      </c>
      <c r="D824" s="28" t="s">
        <v>3192</v>
      </c>
      <c r="E824" s="28" t="s">
        <v>3193</v>
      </c>
      <c r="F824" s="29" t="s">
        <v>3194</v>
      </c>
      <c r="G824" s="30">
        <f>IFERROR(VLOOKUP($F824,'Production Only'!$AL$2:$AU$38,10,FALSE),'Production Only'!$AU$39)</f>
        <v>2.4232292053071945E-2</v>
      </c>
      <c r="H824" s="30">
        <f>IFERROR(VLOOKUP($F824,'Production Only'!$AL$2:$AU$38,9,FALSE),'Production Only'!$AT$39)</f>
        <v>1.219527367005955</v>
      </c>
      <c r="I824" s="30">
        <f>IFERROR(VLOOKUP($F824,'Production Only'!$AL$2:$AU$38,8,FALSE),'Production Only'!$AS$39)</f>
        <v>0.48793004003171608</v>
      </c>
      <c r="J824" s="31">
        <f>IFERROR(VLOOKUP($F824,'Production Only'!$AX$2:$BG$38,10,FALSE),'Production Only'!$BG$39)</f>
        <v>5.6630675699581717E-3</v>
      </c>
      <c r="K824" s="31">
        <f>IFERROR(VLOOKUP($F824,'Production Only'!$AX$2:$BG$38,9,FALSE),'Production Only'!$BF$39)</f>
        <v>1.4895751995434567</v>
      </c>
      <c r="L824" s="31">
        <f>IFERROR(VLOOKUP($F824,'Production Only'!$AX$2:$BG$38,8,FALSE),'Production Only'!$BE$39)</f>
        <v>0.80935440345454335</v>
      </c>
      <c r="M824" s="31">
        <f>IFERROR(VLOOKUP($F824,'Production Only'!$BJ$2:$BS$38,10,FALSE),'Production Only'!$BS$39)</f>
        <v>2.2636414564047174E-2</v>
      </c>
      <c r="N824" s="31">
        <f>IFERROR(VLOOKUP($F824,'Production Only'!$BJ$2:$BS$38,9,FALSE),'Production Only'!$BR$39)</f>
        <v>1.1925994178888928</v>
      </c>
      <c r="O824" s="31">
        <f>IFERROR(VLOOKUP($F824,'Production Only'!$BJ$2:$BS$38,8,FALSE),'Production Only'!$BQ$39)</f>
        <v>0.40093865907518167</v>
      </c>
    </row>
    <row r="825" spans="1:15" customFormat="1" x14ac:dyDescent="0.25">
      <c r="A825" s="28" t="s">
        <v>3240</v>
      </c>
      <c r="B825" s="28" t="s">
        <v>3184</v>
      </c>
      <c r="C825" s="28" t="s">
        <v>1705</v>
      </c>
      <c r="D825" s="28" t="s">
        <v>3192</v>
      </c>
      <c r="E825" s="28" t="s">
        <v>3193</v>
      </c>
      <c r="F825" s="29" t="s">
        <v>3194</v>
      </c>
      <c r="G825" s="30">
        <f>IFERROR(VLOOKUP($F825,'Production Only'!$AL$2:$AU$38,10,FALSE),'Production Only'!$AU$39)</f>
        <v>2.4232292053071945E-2</v>
      </c>
      <c r="H825" s="30">
        <f>IFERROR(VLOOKUP($F825,'Production Only'!$AL$2:$AU$38,9,FALSE),'Production Only'!$AT$39)</f>
        <v>1.219527367005955</v>
      </c>
      <c r="I825" s="30">
        <f>IFERROR(VLOOKUP($F825,'Production Only'!$AL$2:$AU$38,8,FALSE),'Production Only'!$AS$39)</f>
        <v>0.48793004003171608</v>
      </c>
      <c r="J825" s="31">
        <f>IFERROR(VLOOKUP($F825,'Production Only'!$AX$2:$BG$38,10,FALSE),'Production Only'!$BG$39)</f>
        <v>5.6630675699581717E-3</v>
      </c>
      <c r="K825" s="31">
        <f>IFERROR(VLOOKUP($F825,'Production Only'!$AX$2:$BG$38,9,FALSE),'Production Only'!$BF$39)</f>
        <v>1.4895751995434567</v>
      </c>
      <c r="L825" s="31">
        <f>IFERROR(VLOOKUP($F825,'Production Only'!$AX$2:$BG$38,8,FALSE),'Production Only'!$BE$39)</f>
        <v>0.80935440345454335</v>
      </c>
      <c r="M825" s="31">
        <f>IFERROR(VLOOKUP($F825,'Production Only'!$BJ$2:$BS$38,10,FALSE),'Production Only'!$BS$39)</f>
        <v>2.2636414564047174E-2</v>
      </c>
      <c r="N825" s="31">
        <f>IFERROR(VLOOKUP($F825,'Production Only'!$BJ$2:$BS$38,9,FALSE),'Production Only'!$BR$39)</f>
        <v>1.1925994178888928</v>
      </c>
      <c r="O825" s="31">
        <f>IFERROR(VLOOKUP($F825,'Production Only'!$BJ$2:$BS$38,8,FALSE),'Production Only'!$BQ$39)</f>
        <v>0.40093865907518167</v>
      </c>
    </row>
    <row r="826" spans="1:15" customFormat="1" x14ac:dyDescent="0.25">
      <c r="A826" s="28" t="s">
        <v>3241</v>
      </c>
      <c r="B826" s="28" t="s">
        <v>3184</v>
      </c>
      <c r="C826" s="28" t="s">
        <v>2281</v>
      </c>
      <c r="D826" s="28" t="s">
        <v>3186</v>
      </c>
      <c r="E826" s="28" t="s">
        <v>3187</v>
      </c>
      <c r="F826" s="29" t="s">
        <v>3188</v>
      </c>
      <c r="G826" s="30">
        <f>IFERROR(VLOOKUP($F826,'Production Only'!$AL$2:$AU$38,10,FALSE),'Production Only'!$AU$39)</f>
        <v>2.4232292053071945E-2</v>
      </c>
      <c r="H826" s="30">
        <f>IFERROR(VLOOKUP($F826,'Production Only'!$AL$2:$AU$38,9,FALSE),'Production Only'!$AT$39)</f>
        <v>1.219527367005955</v>
      </c>
      <c r="I826" s="30">
        <f>IFERROR(VLOOKUP($F826,'Production Only'!$AL$2:$AU$38,8,FALSE),'Production Only'!$AS$39)</f>
        <v>0.48793004003171608</v>
      </c>
      <c r="J826" s="31">
        <f>IFERROR(VLOOKUP($F826,'Production Only'!$AX$2:$BG$38,10,FALSE),'Production Only'!$BG$39)</f>
        <v>5.6630675699581717E-3</v>
      </c>
      <c r="K826" s="31">
        <f>IFERROR(VLOOKUP($F826,'Production Only'!$AX$2:$BG$38,9,FALSE),'Production Only'!$BF$39)</f>
        <v>1.4895751995434567</v>
      </c>
      <c r="L826" s="31">
        <f>IFERROR(VLOOKUP($F826,'Production Only'!$AX$2:$BG$38,8,FALSE),'Production Only'!$BE$39)</f>
        <v>0.80935440345454335</v>
      </c>
      <c r="M826" s="31">
        <f>IFERROR(VLOOKUP($F826,'Production Only'!$BJ$2:$BS$38,10,FALSE),'Production Only'!$BS$39)</f>
        <v>2.2636414564047174E-2</v>
      </c>
      <c r="N826" s="31">
        <f>IFERROR(VLOOKUP($F826,'Production Only'!$BJ$2:$BS$38,9,FALSE),'Production Only'!$BR$39)</f>
        <v>1.1925994178888928</v>
      </c>
      <c r="O826" s="31">
        <f>IFERROR(VLOOKUP($F826,'Production Only'!$BJ$2:$BS$38,8,FALSE),'Production Only'!$BQ$39)</f>
        <v>0.40093865907518167</v>
      </c>
    </row>
    <row r="827" spans="1:15" customFormat="1" x14ac:dyDescent="0.25">
      <c r="A827" s="28" t="s">
        <v>3242</v>
      </c>
      <c r="B827" s="28" t="s">
        <v>3184</v>
      </c>
      <c r="C827" s="28" t="s">
        <v>1709</v>
      </c>
      <c r="D827" s="28" t="s">
        <v>3192</v>
      </c>
      <c r="E827" s="28" t="s">
        <v>3193</v>
      </c>
      <c r="F827" s="29" t="s">
        <v>3194</v>
      </c>
      <c r="G827" s="30">
        <f>IFERROR(VLOOKUP($F827,'Production Only'!$AL$2:$AU$38,10,FALSE),'Production Only'!$AU$39)</f>
        <v>2.4232292053071945E-2</v>
      </c>
      <c r="H827" s="30">
        <f>IFERROR(VLOOKUP($F827,'Production Only'!$AL$2:$AU$38,9,FALSE),'Production Only'!$AT$39)</f>
        <v>1.219527367005955</v>
      </c>
      <c r="I827" s="30">
        <f>IFERROR(VLOOKUP($F827,'Production Only'!$AL$2:$AU$38,8,FALSE),'Production Only'!$AS$39)</f>
        <v>0.48793004003171608</v>
      </c>
      <c r="J827" s="31">
        <f>IFERROR(VLOOKUP($F827,'Production Only'!$AX$2:$BG$38,10,FALSE),'Production Only'!$BG$39)</f>
        <v>5.6630675699581717E-3</v>
      </c>
      <c r="K827" s="31">
        <f>IFERROR(VLOOKUP($F827,'Production Only'!$AX$2:$BG$38,9,FALSE),'Production Only'!$BF$39)</f>
        <v>1.4895751995434567</v>
      </c>
      <c r="L827" s="31">
        <f>IFERROR(VLOOKUP($F827,'Production Only'!$AX$2:$BG$38,8,FALSE),'Production Only'!$BE$39)</f>
        <v>0.80935440345454335</v>
      </c>
      <c r="M827" s="31">
        <f>IFERROR(VLOOKUP($F827,'Production Only'!$BJ$2:$BS$38,10,FALSE),'Production Only'!$BS$39)</f>
        <v>2.2636414564047174E-2</v>
      </c>
      <c r="N827" s="31">
        <f>IFERROR(VLOOKUP($F827,'Production Only'!$BJ$2:$BS$38,9,FALSE),'Production Only'!$BR$39)</f>
        <v>1.1925994178888928</v>
      </c>
      <c r="O827" s="31">
        <f>IFERROR(VLOOKUP($F827,'Production Only'!$BJ$2:$BS$38,8,FALSE),'Production Only'!$BQ$39)</f>
        <v>0.40093865907518167</v>
      </c>
    </row>
    <row r="828" spans="1:15" customFormat="1" x14ac:dyDescent="0.25">
      <c r="A828" s="28" t="s">
        <v>3243</v>
      </c>
      <c r="B828" s="28" t="s">
        <v>3184</v>
      </c>
      <c r="C828" s="28" t="s">
        <v>2942</v>
      </c>
      <c r="D828" s="28" t="s">
        <v>3192</v>
      </c>
      <c r="E828" s="28" t="s">
        <v>3193</v>
      </c>
      <c r="F828" s="29" t="s">
        <v>3194</v>
      </c>
      <c r="G828" s="30">
        <f>IFERROR(VLOOKUP($F828,'Production Only'!$AL$2:$AU$38,10,FALSE),'Production Only'!$AU$39)</f>
        <v>2.4232292053071945E-2</v>
      </c>
      <c r="H828" s="30">
        <f>IFERROR(VLOOKUP($F828,'Production Only'!$AL$2:$AU$38,9,FALSE),'Production Only'!$AT$39)</f>
        <v>1.219527367005955</v>
      </c>
      <c r="I828" s="30">
        <f>IFERROR(VLOOKUP($F828,'Production Only'!$AL$2:$AU$38,8,FALSE),'Production Only'!$AS$39)</f>
        <v>0.48793004003171608</v>
      </c>
      <c r="J828" s="31">
        <f>IFERROR(VLOOKUP($F828,'Production Only'!$AX$2:$BG$38,10,FALSE),'Production Only'!$BG$39)</f>
        <v>5.6630675699581717E-3</v>
      </c>
      <c r="K828" s="31">
        <f>IFERROR(VLOOKUP($F828,'Production Only'!$AX$2:$BG$38,9,FALSE),'Production Only'!$BF$39)</f>
        <v>1.4895751995434567</v>
      </c>
      <c r="L828" s="31">
        <f>IFERROR(VLOOKUP($F828,'Production Only'!$AX$2:$BG$38,8,FALSE),'Production Only'!$BE$39)</f>
        <v>0.80935440345454335</v>
      </c>
      <c r="M828" s="31">
        <f>IFERROR(VLOOKUP($F828,'Production Only'!$BJ$2:$BS$38,10,FALSE),'Production Only'!$BS$39)</f>
        <v>2.2636414564047174E-2</v>
      </c>
      <c r="N828" s="31">
        <f>IFERROR(VLOOKUP($F828,'Production Only'!$BJ$2:$BS$38,9,FALSE),'Production Only'!$BR$39)</f>
        <v>1.1925994178888928</v>
      </c>
      <c r="O828" s="31">
        <f>IFERROR(VLOOKUP($F828,'Production Only'!$BJ$2:$BS$38,8,FALSE),'Production Only'!$BQ$39)</f>
        <v>0.40093865907518167</v>
      </c>
    </row>
    <row r="829" spans="1:15" customFormat="1" x14ac:dyDescent="0.25">
      <c r="A829" s="28" t="s">
        <v>3244</v>
      </c>
      <c r="B829" s="28" t="s">
        <v>3184</v>
      </c>
      <c r="C829" s="28" t="s">
        <v>3245</v>
      </c>
      <c r="D829" s="28" t="s">
        <v>3192</v>
      </c>
      <c r="E829" s="28" t="s">
        <v>3193</v>
      </c>
      <c r="F829" s="29" t="s">
        <v>3194</v>
      </c>
      <c r="G829" s="30">
        <f>IFERROR(VLOOKUP($F829,'Production Only'!$AL$2:$AU$38,10,FALSE),'Production Only'!$AU$39)</f>
        <v>2.4232292053071945E-2</v>
      </c>
      <c r="H829" s="30">
        <f>IFERROR(VLOOKUP($F829,'Production Only'!$AL$2:$AU$38,9,FALSE),'Production Only'!$AT$39)</f>
        <v>1.219527367005955</v>
      </c>
      <c r="I829" s="30">
        <f>IFERROR(VLOOKUP($F829,'Production Only'!$AL$2:$AU$38,8,FALSE),'Production Only'!$AS$39)</f>
        <v>0.48793004003171608</v>
      </c>
      <c r="J829" s="31">
        <f>IFERROR(VLOOKUP($F829,'Production Only'!$AX$2:$BG$38,10,FALSE),'Production Only'!$BG$39)</f>
        <v>5.6630675699581717E-3</v>
      </c>
      <c r="K829" s="31">
        <f>IFERROR(VLOOKUP($F829,'Production Only'!$AX$2:$BG$38,9,FALSE),'Production Only'!$BF$39)</f>
        <v>1.4895751995434567</v>
      </c>
      <c r="L829" s="31">
        <f>IFERROR(VLOOKUP($F829,'Production Only'!$AX$2:$BG$38,8,FALSE),'Production Only'!$BE$39)</f>
        <v>0.80935440345454335</v>
      </c>
      <c r="M829" s="31">
        <f>IFERROR(VLOOKUP($F829,'Production Only'!$BJ$2:$BS$38,10,FALSE),'Production Only'!$BS$39)</f>
        <v>2.2636414564047174E-2</v>
      </c>
      <c r="N829" s="31">
        <f>IFERROR(VLOOKUP($F829,'Production Only'!$BJ$2:$BS$38,9,FALSE),'Production Only'!$BR$39)</f>
        <v>1.1925994178888928</v>
      </c>
      <c r="O829" s="31">
        <f>IFERROR(VLOOKUP($F829,'Production Only'!$BJ$2:$BS$38,8,FALSE),'Production Only'!$BQ$39)</f>
        <v>0.40093865907518167</v>
      </c>
    </row>
    <row r="830" spans="1:15" customFormat="1" x14ac:dyDescent="0.25">
      <c r="A830" s="28" t="s">
        <v>3246</v>
      </c>
      <c r="B830" s="28" t="s">
        <v>3184</v>
      </c>
      <c r="C830" s="28" t="s">
        <v>2442</v>
      </c>
      <c r="D830" s="28" t="s">
        <v>3192</v>
      </c>
      <c r="E830" s="28" t="s">
        <v>3193</v>
      </c>
      <c r="F830" s="29" t="s">
        <v>3194</v>
      </c>
      <c r="G830" s="30">
        <f>IFERROR(VLOOKUP($F830,'Production Only'!$AL$2:$AU$38,10,FALSE),'Production Only'!$AU$39)</f>
        <v>2.4232292053071945E-2</v>
      </c>
      <c r="H830" s="30">
        <f>IFERROR(VLOOKUP($F830,'Production Only'!$AL$2:$AU$38,9,FALSE),'Production Only'!$AT$39)</f>
        <v>1.219527367005955</v>
      </c>
      <c r="I830" s="30">
        <f>IFERROR(VLOOKUP($F830,'Production Only'!$AL$2:$AU$38,8,FALSE),'Production Only'!$AS$39)</f>
        <v>0.48793004003171608</v>
      </c>
      <c r="J830" s="31">
        <f>IFERROR(VLOOKUP($F830,'Production Only'!$AX$2:$BG$38,10,FALSE),'Production Only'!$BG$39)</f>
        <v>5.6630675699581717E-3</v>
      </c>
      <c r="K830" s="31">
        <f>IFERROR(VLOOKUP($F830,'Production Only'!$AX$2:$BG$38,9,FALSE),'Production Only'!$BF$39)</f>
        <v>1.4895751995434567</v>
      </c>
      <c r="L830" s="31">
        <f>IFERROR(VLOOKUP($F830,'Production Only'!$AX$2:$BG$38,8,FALSE),'Production Only'!$BE$39)</f>
        <v>0.80935440345454335</v>
      </c>
      <c r="M830" s="31">
        <f>IFERROR(VLOOKUP($F830,'Production Only'!$BJ$2:$BS$38,10,FALSE),'Production Only'!$BS$39)</f>
        <v>2.2636414564047174E-2</v>
      </c>
      <c r="N830" s="31">
        <f>IFERROR(VLOOKUP($F830,'Production Only'!$BJ$2:$BS$38,9,FALSE),'Production Only'!$BR$39)</f>
        <v>1.1925994178888928</v>
      </c>
      <c r="O830" s="31">
        <f>IFERROR(VLOOKUP($F830,'Production Only'!$BJ$2:$BS$38,8,FALSE),'Production Only'!$BQ$39)</f>
        <v>0.40093865907518167</v>
      </c>
    </row>
    <row r="831" spans="1:15" customFormat="1" x14ac:dyDescent="0.25">
      <c r="A831" s="28" t="s">
        <v>3247</v>
      </c>
      <c r="B831" s="28" t="s">
        <v>3184</v>
      </c>
      <c r="C831" s="28" t="s">
        <v>2640</v>
      </c>
      <c r="D831" s="28" t="s">
        <v>3192</v>
      </c>
      <c r="E831" s="28" t="s">
        <v>3193</v>
      </c>
      <c r="F831" s="29" t="s">
        <v>3194</v>
      </c>
      <c r="G831" s="30">
        <f>IFERROR(VLOOKUP($F831,'Production Only'!$AL$2:$AU$38,10,FALSE),'Production Only'!$AU$39)</f>
        <v>2.4232292053071945E-2</v>
      </c>
      <c r="H831" s="30">
        <f>IFERROR(VLOOKUP($F831,'Production Only'!$AL$2:$AU$38,9,FALSE),'Production Only'!$AT$39)</f>
        <v>1.219527367005955</v>
      </c>
      <c r="I831" s="30">
        <f>IFERROR(VLOOKUP($F831,'Production Only'!$AL$2:$AU$38,8,FALSE),'Production Only'!$AS$39)</f>
        <v>0.48793004003171608</v>
      </c>
      <c r="J831" s="31">
        <f>IFERROR(VLOOKUP($F831,'Production Only'!$AX$2:$BG$38,10,FALSE),'Production Only'!$BG$39)</f>
        <v>5.6630675699581717E-3</v>
      </c>
      <c r="K831" s="31">
        <f>IFERROR(VLOOKUP($F831,'Production Only'!$AX$2:$BG$38,9,FALSE),'Production Only'!$BF$39)</f>
        <v>1.4895751995434567</v>
      </c>
      <c r="L831" s="31">
        <f>IFERROR(VLOOKUP($F831,'Production Only'!$AX$2:$BG$38,8,FALSE),'Production Only'!$BE$39)</f>
        <v>0.80935440345454335</v>
      </c>
      <c r="M831" s="31">
        <f>IFERROR(VLOOKUP($F831,'Production Only'!$BJ$2:$BS$38,10,FALSE),'Production Only'!$BS$39)</f>
        <v>2.2636414564047174E-2</v>
      </c>
      <c r="N831" s="31">
        <f>IFERROR(VLOOKUP($F831,'Production Only'!$BJ$2:$BS$38,9,FALSE),'Production Only'!$BR$39)</f>
        <v>1.1925994178888928</v>
      </c>
      <c r="O831" s="31">
        <f>IFERROR(VLOOKUP($F831,'Production Only'!$BJ$2:$BS$38,8,FALSE),'Production Only'!$BQ$39)</f>
        <v>0.40093865907518167</v>
      </c>
    </row>
    <row r="832" spans="1:15" customFormat="1" x14ac:dyDescent="0.25">
      <c r="A832" s="28" t="s">
        <v>3248</v>
      </c>
      <c r="B832" s="28" t="s">
        <v>3184</v>
      </c>
      <c r="C832" s="28" t="s">
        <v>2946</v>
      </c>
      <c r="D832" s="28" t="s">
        <v>3192</v>
      </c>
      <c r="E832" s="28" t="s">
        <v>3193</v>
      </c>
      <c r="F832" s="29" t="s">
        <v>3194</v>
      </c>
      <c r="G832" s="30">
        <f>IFERROR(VLOOKUP($F832,'Production Only'!$AL$2:$AU$38,10,FALSE),'Production Only'!$AU$39)</f>
        <v>2.4232292053071945E-2</v>
      </c>
      <c r="H832" s="30">
        <f>IFERROR(VLOOKUP($F832,'Production Only'!$AL$2:$AU$38,9,FALSE),'Production Only'!$AT$39)</f>
        <v>1.219527367005955</v>
      </c>
      <c r="I832" s="30">
        <f>IFERROR(VLOOKUP($F832,'Production Only'!$AL$2:$AU$38,8,FALSE),'Production Only'!$AS$39)</f>
        <v>0.48793004003171608</v>
      </c>
      <c r="J832" s="31">
        <f>IFERROR(VLOOKUP($F832,'Production Only'!$AX$2:$BG$38,10,FALSE),'Production Only'!$BG$39)</f>
        <v>5.6630675699581717E-3</v>
      </c>
      <c r="K832" s="31">
        <f>IFERROR(VLOOKUP($F832,'Production Only'!$AX$2:$BG$38,9,FALSE),'Production Only'!$BF$39)</f>
        <v>1.4895751995434567</v>
      </c>
      <c r="L832" s="31">
        <f>IFERROR(VLOOKUP($F832,'Production Only'!$AX$2:$BG$38,8,FALSE),'Production Only'!$BE$39)</f>
        <v>0.80935440345454335</v>
      </c>
      <c r="M832" s="31">
        <f>IFERROR(VLOOKUP($F832,'Production Only'!$BJ$2:$BS$38,10,FALSE),'Production Only'!$BS$39)</f>
        <v>2.2636414564047174E-2</v>
      </c>
      <c r="N832" s="31">
        <f>IFERROR(VLOOKUP($F832,'Production Only'!$BJ$2:$BS$38,9,FALSE),'Production Only'!$BR$39)</f>
        <v>1.1925994178888928</v>
      </c>
      <c r="O832" s="31">
        <f>IFERROR(VLOOKUP($F832,'Production Only'!$BJ$2:$BS$38,8,FALSE),'Production Only'!$BQ$39)</f>
        <v>0.40093865907518167</v>
      </c>
    </row>
    <row r="833" spans="1:15" customFormat="1" x14ac:dyDescent="0.25">
      <c r="A833" s="28" t="s">
        <v>3249</v>
      </c>
      <c r="B833" s="28" t="s">
        <v>3184</v>
      </c>
      <c r="C833" s="28" t="s">
        <v>3092</v>
      </c>
      <c r="D833" s="28" t="s">
        <v>3192</v>
      </c>
      <c r="E833" s="28" t="s">
        <v>3193</v>
      </c>
      <c r="F833" s="29" t="s">
        <v>3194</v>
      </c>
      <c r="G833" s="30">
        <f>IFERROR(VLOOKUP($F833,'Production Only'!$AL$2:$AU$38,10,FALSE),'Production Only'!$AU$39)</f>
        <v>2.4232292053071945E-2</v>
      </c>
      <c r="H833" s="30">
        <f>IFERROR(VLOOKUP($F833,'Production Only'!$AL$2:$AU$38,9,FALSE),'Production Only'!$AT$39)</f>
        <v>1.219527367005955</v>
      </c>
      <c r="I833" s="30">
        <f>IFERROR(VLOOKUP($F833,'Production Only'!$AL$2:$AU$38,8,FALSE),'Production Only'!$AS$39)</f>
        <v>0.48793004003171608</v>
      </c>
      <c r="J833" s="31">
        <f>IFERROR(VLOOKUP($F833,'Production Only'!$AX$2:$BG$38,10,FALSE),'Production Only'!$BG$39)</f>
        <v>5.6630675699581717E-3</v>
      </c>
      <c r="K833" s="31">
        <f>IFERROR(VLOOKUP($F833,'Production Only'!$AX$2:$BG$38,9,FALSE),'Production Only'!$BF$39)</f>
        <v>1.4895751995434567</v>
      </c>
      <c r="L833" s="31">
        <f>IFERROR(VLOOKUP($F833,'Production Only'!$AX$2:$BG$38,8,FALSE),'Production Only'!$BE$39)</f>
        <v>0.80935440345454335</v>
      </c>
      <c r="M833" s="31">
        <f>IFERROR(VLOOKUP($F833,'Production Only'!$BJ$2:$BS$38,10,FALSE),'Production Only'!$BS$39)</f>
        <v>2.2636414564047174E-2</v>
      </c>
      <c r="N833" s="31">
        <f>IFERROR(VLOOKUP($F833,'Production Only'!$BJ$2:$BS$38,9,FALSE),'Production Only'!$BR$39)</f>
        <v>1.1925994178888928</v>
      </c>
      <c r="O833" s="31">
        <f>IFERROR(VLOOKUP($F833,'Production Only'!$BJ$2:$BS$38,8,FALSE),'Production Only'!$BQ$39)</f>
        <v>0.40093865907518167</v>
      </c>
    </row>
    <row r="834" spans="1:15" customFormat="1" x14ac:dyDescent="0.25">
      <c r="A834" s="28" t="s">
        <v>3250</v>
      </c>
      <c r="B834" s="28" t="s">
        <v>3184</v>
      </c>
      <c r="C834" s="28" t="s">
        <v>1713</v>
      </c>
      <c r="D834" s="28" t="s">
        <v>3192</v>
      </c>
      <c r="E834" s="28" t="s">
        <v>3193</v>
      </c>
      <c r="F834" s="29" t="s">
        <v>3194</v>
      </c>
      <c r="G834" s="30">
        <f>IFERROR(VLOOKUP($F834,'Production Only'!$AL$2:$AU$38,10,FALSE),'Production Only'!$AU$39)</f>
        <v>2.4232292053071945E-2</v>
      </c>
      <c r="H834" s="30">
        <f>IFERROR(VLOOKUP($F834,'Production Only'!$AL$2:$AU$38,9,FALSE),'Production Only'!$AT$39)</f>
        <v>1.219527367005955</v>
      </c>
      <c r="I834" s="30">
        <f>IFERROR(VLOOKUP($F834,'Production Only'!$AL$2:$AU$38,8,FALSE),'Production Only'!$AS$39)</f>
        <v>0.48793004003171608</v>
      </c>
      <c r="J834" s="31">
        <f>IFERROR(VLOOKUP($F834,'Production Only'!$AX$2:$BG$38,10,FALSE),'Production Only'!$BG$39)</f>
        <v>5.6630675699581717E-3</v>
      </c>
      <c r="K834" s="31">
        <f>IFERROR(VLOOKUP($F834,'Production Only'!$AX$2:$BG$38,9,FALSE),'Production Only'!$BF$39)</f>
        <v>1.4895751995434567</v>
      </c>
      <c r="L834" s="31">
        <f>IFERROR(VLOOKUP($F834,'Production Only'!$AX$2:$BG$38,8,FALSE),'Production Only'!$BE$39)</f>
        <v>0.80935440345454335</v>
      </c>
      <c r="M834" s="31">
        <f>IFERROR(VLOOKUP($F834,'Production Only'!$BJ$2:$BS$38,10,FALSE),'Production Only'!$BS$39)</f>
        <v>2.2636414564047174E-2</v>
      </c>
      <c r="N834" s="31">
        <f>IFERROR(VLOOKUP($F834,'Production Only'!$BJ$2:$BS$38,9,FALSE),'Production Only'!$BR$39)</f>
        <v>1.1925994178888928</v>
      </c>
      <c r="O834" s="31">
        <f>IFERROR(VLOOKUP($F834,'Production Only'!$BJ$2:$BS$38,8,FALSE),'Production Only'!$BQ$39)</f>
        <v>0.40093865907518167</v>
      </c>
    </row>
    <row r="835" spans="1:15" customFormat="1" x14ac:dyDescent="0.25">
      <c r="A835" s="28" t="s">
        <v>3251</v>
      </c>
      <c r="B835" s="28" t="s">
        <v>3184</v>
      </c>
      <c r="C835" s="28" t="s">
        <v>1982</v>
      </c>
      <c r="D835" s="28" t="s">
        <v>3192</v>
      </c>
      <c r="E835" s="28" t="s">
        <v>3193</v>
      </c>
      <c r="F835" s="29" t="s">
        <v>3194</v>
      </c>
      <c r="G835" s="30">
        <f>IFERROR(VLOOKUP($F835,'Production Only'!$AL$2:$AU$38,10,FALSE),'Production Only'!$AU$39)</f>
        <v>2.4232292053071945E-2</v>
      </c>
      <c r="H835" s="30">
        <f>IFERROR(VLOOKUP($F835,'Production Only'!$AL$2:$AU$38,9,FALSE),'Production Only'!$AT$39)</f>
        <v>1.219527367005955</v>
      </c>
      <c r="I835" s="30">
        <f>IFERROR(VLOOKUP($F835,'Production Only'!$AL$2:$AU$38,8,FALSE),'Production Only'!$AS$39)</f>
        <v>0.48793004003171608</v>
      </c>
      <c r="J835" s="31">
        <f>IFERROR(VLOOKUP($F835,'Production Only'!$AX$2:$BG$38,10,FALSE),'Production Only'!$BG$39)</f>
        <v>5.6630675699581717E-3</v>
      </c>
      <c r="K835" s="31">
        <f>IFERROR(VLOOKUP($F835,'Production Only'!$AX$2:$BG$38,9,FALSE),'Production Only'!$BF$39)</f>
        <v>1.4895751995434567</v>
      </c>
      <c r="L835" s="31">
        <f>IFERROR(VLOOKUP($F835,'Production Only'!$AX$2:$BG$38,8,FALSE),'Production Only'!$BE$39)</f>
        <v>0.80935440345454335</v>
      </c>
      <c r="M835" s="31">
        <f>IFERROR(VLOOKUP($F835,'Production Only'!$BJ$2:$BS$38,10,FALSE),'Production Only'!$BS$39)</f>
        <v>2.2636414564047174E-2</v>
      </c>
      <c r="N835" s="31">
        <f>IFERROR(VLOOKUP($F835,'Production Only'!$BJ$2:$BS$38,9,FALSE),'Production Only'!$BR$39)</f>
        <v>1.1925994178888928</v>
      </c>
      <c r="O835" s="31">
        <f>IFERROR(VLOOKUP($F835,'Production Only'!$BJ$2:$BS$38,8,FALSE),'Production Only'!$BQ$39)</f>
        <v>0.40093865907518167</v>
      </c>
    </row>
    <row r="836" spans="1:15" customFormat="1" x14ac:dyDescent="0.25">
      <c r="A836" s="28" t="s">
        <v>3252</v>
      </c>
      <c r="B836" s="28" t="s">
        <v>3184</v>
      </c>
      <c r="C836" s="28" t="s">
        <v>2096</v>
      </c>
      <c r="D836" s="28" t="s">
        <v>3192</v>
      </c>
      <c r="E836" s="28" t="s">
        <v>3193</v>
      </c>
      <c r="F836" s="29" t="s">
        <v>3194</v>
      </c>
      <c r="G836" s="30">
        <f>IFERROR(VLOOKUP($F836,'Production Only'!$AL$2:$AU$38,10,FALSE),'Production Only'!$AU$39)</f>
        <v>2.4232292053071945E-2</v>
      </c>
      <c r="H836" s="30">
        <f>IFERROR(VLOOKUP($F836,'Production Only'!$AL$2:$AU$38,9,FALSE),'Production Only'!$AT$39)</f>
        <v>1.219527367005955</v>
      </c>
      <c r="I836" s="30">
        <f>IFERROR(VLOOKUP($F836,'Production Only'!$AL$2:$AU$38,8,FALSE),'Production Only'!$AS$39)</f>
        <v>0.48793004003171608</v>
      </c>
      <c r="J836" s="31">
        <f>IFERROR(VLOOKUP($F836,'Production Only'!$AX$2:$BG$38,10,FALSE),'Production Only'!$BG$39)</f>
        <v>5.6630675699581717E-3</v>
      </c>
      <c r="K836" s="31">
        <f>IFERROR(VLOOKUP($F836,'Production Only'!$AX$2:$BG$38,9,FALSE),'Production Only'!$BF$39)</f>
        <v>1.4895751995434567</v>
      </c>
      <c r="L836" s="31">
        <f>IFERROR(VLOOKUP($F836,'Production Only'!$AX$2:$BG$38,8,FALSE),'Production Only'!$BE$39)</f>
        <v>0.80935440345454335</v>
      </c>
      <c r="M836" s="31">
        <f>IFERROR(VLOOKUP($F836,'Production Only'!$BJ$2:$BS$38,10,FALSE),'Production Only'!$BS$39)</f>
        <v>2.2636414564047174E-2</v>
      </c>
      <c r="N836" s="31">
        <f>IFERROR(VLOOKUP($F836,'Production Only'!$BJ$2:$BS$38,9,FALSE),'Production Only'!$BR$39)</f>
        <v>1.1925994178888928</v>
      </c>
      <c r="O836" s="31">
        <f>IFERROR(VLOOKUP($F836,'Production Only'!$BJ$2:$BS$38,8,FALSE),'Production Only'!$BQ$39)</f>
        <v>0.40093865907518167</v>
      </c>
    </row>
    <row r="837" spans="1:15" customFormat="1" x14ac:dyDescent="0.25">
      <c r="A837" s="28" t="s">
        <v>3253</v>
      </c>
      <c r="B837" s="28" t="s">
        <v>3184</v>
      </c>
      <c r="C837" s="28" t="s">
        <v>3254</v>
      </c>
      <c r="D837" s="28" t="s">
        <v>3192</v>
      </c>
      <c r="E837" s="28" t="s">
        <v>3193</v>
      </c>
      <c r="F837" s="29" t="s">
        <v>3194</v>
      </c>
      <c r="G837" s="30">
        <f>IFERROR(VLOOKUP($F837,'Production Only'!$AL$2:$AU$38,10,FALSE),'Production Only'!$AU$39)</f>
        <v>2.4232292053071945E-2</v>
      </c>
      <c r="H837" s="30">
        <f>IFERROR(VLOOKUP($F837,'Production Only'!$AL$2:$AU$38,9,FALSE),'Production Only'!$AT$39)</f>
        <v>1.219527367005955</v>
      </c>
      <c r="I837" s="30">
        <f>IFERROR(VLOOKUP($F837,'Production Only'!$AL$2:$AU$38,8,FALSE),'Production Only'!$AS$39)</f>
        <v>0.48793004003171608</v>
      </c>
      <c r="J837" s="31">
        <f>IFERROR(VLOOKUP($F837,'Production Only'!$AX$2:$BG$38,10,FALSE),'Production Only'!$BG$39)</f>
        <v>5.6630675699581717E-3</v>
      </c>
      <c r="K837" s="31">
        <f>IFERROR(VLOOKUP($F837,'Production Only'!$AX$2:$BG$38,9,FALSE),'Production Only'!$BF$39)</f>
        <v>1.4895751995434567</v>
      </c>
      <c r="L837" s="31">
        <f>IFERROR(VLOOKUP($F837,'Production Only'!$AX$2:$BG$38,8,FALSE),'Production Only'!$BE$39)</f>
        <v>0.80935440345454335</v>
      </c>
      <c r="M837" s="31">
        <f>IFERROR(VLOOKUP($F837,'Production Only'!$BJ$2:$BS$38,10,FALSE),'Production Only'!$BS$39)</f>
        <v>2.2636414564047174E-2</v>
      </c>
      <c r="N837" s="31">
        <f>IFERROR(VLOOKUP($F837,'Production Only'!$BJ$2:$BS$38,9,FALSE),'Production Only'!$BR$39)</f>
        <v>1.1925994178888928</v>
      </c>
      <c r="O837" s="31">
        <f>IFERROR(VLOOKUP($F837,'Production Only'!$BJ$2:$BS$38,8,FALSE),'Production Only'!$BQ$39)</f>
        <v>0.40093865907518167</v>
      </c>
    </row>
    <row r="838" spans="1:15" customFormat="1" x14ac:dyDescent="0.25">
      <c r="A838" s="28" t="s">
        <v>3255</v>
      </c>
      <c r="B838" s="28" t="s">
        <v>3184</v>
      </c>
      <c r="C838" s="28" t="s">
        <v>3256</v>
      </c>
      <c r="D838" s="28" t="s">
        <v>3192</v>
      </c>
      <c r="E838" s="28" t="s">
        <v>3193</v>
      </c>
      <c r="F838" s="29" t="s">
        <v>3194</v>
      </c>
      <c r="G838" s="30">
        <f>IFERROR(VLOOKUP($F838,'Production Only'!$AL$2:$AU$38,10,FALSE),'Production Only'!$AU$39)</f>
        <v>2.4232292053071945E-2</v>
      </c>
      <c r="H838" s="30">
        <f>IFERROR(VLOOKUP($F838,'Production Only'!$AL$2:$AU$38,9,FALSE),'Production Only'!$AT$39)</f>
        <v>1.219527367005955</v>
      </c>
      <c r="I838" s="30">
        <f>IFERROR(VLOOKUP($F838,'Production Only'!$AL$2:$AU$38,8,FALSE),'Production Only'!$AS$39)</f>
        <v>0.48793004003171608</v>
      </c>
      <c r="J838" s="31">
        <f>IFERROR(VLOOKUP($F838,'Production Only'!$AX$2:$BG$38,10,FALSE),'Production Only'!$BG$39)</f>
        <v>5.6630675699581717E-3</v>
      </c>
      <c r="K838" s="31">
        <f>IFERROR(VLOOKUP($F838,'Production Only'!$AX$2:$BG$38,9,FALSE),'Production Only'!$BF$39)</f>
        <v>1.4895751995434567</v>
      </c>
      <c r="L838" s="31">
        <f>IFERROR(VLOOKUP($F838,'Production Only'!$AX$2:$BG$38,8,FALSE),'Production Only'!$BE$39)</f>
        <v>0.80935440345454335</v>
      </c>
      <c r="M838" s="31">
        <f>IFERROR(VLOOKUP($F838,'Production Only'!$BJ$2:$BS$38,10,FALSE),'Production Only'!$BS$39)</f>
        <v>2.2636414564047174E-2</v>
      </c>
      <c r="N838" s="31">
        <f>IFERROR(VLOOKUP($F838,'Production Only'!$BJ$2:$BS$38,9,FALSE),'Production Only'!$BR$39)</f>
        <v>1.1925994178888928</v>
      </c>
      <c r="O838" s="31">
        <f>IFERROR(VLOOKUP($F838,'Production Only'!$BJ$2:$BS$38,8,FALSE),'Production Only'!$BQ$39)</f>
        <v>0.40093865907518167</v>
      </c>
    </row>
    <row r="839" spans="1:15" customFormat="1" x14ac:dyDescent="0.25">
      <c r="A839" s="28" t="s">
        <v>3257</v>
      </c>
      <c r="B839" s="28" t="s">
        <v>3184</v>
      </c>
      <c r="C839" s="28" t="s">
        <v>1717</v>
      </c>
      <c r="D839" s="28" t="s">
        <v>3192</v>
      </c>
      <c r="E839" s="28" t="s">
        <v>3193</v>
      </c>
      <c r="F839" s="29" t="s">
        <v>3194</v>
      </c>
      <c r="G839" s="30">
        <f>IFERROR(VLOOKUP($F839,'Production Only'!$AL$2:$AU$38,10,FALSE),'Production Only'!$AU$39)</f>
        <v>2.4232292053071945E-2</v>
      </c>
      <c r="H839" s="30">
        <f>IFERROR(VLOOKUP($F839,'Production Only'!$AL$2:$AU$38,9,FALSE),'Production Only'!$AT$39)</f>
        <v>1.219527367005955</v>
      </c>
      <c r="I839" s="30">
        <f>IFERROR(VLOOKUP($F839,'Production Only'!$AL$2:$AU$38,8,FALSE),'Production Only'!$AS$39)</f>
        <v>0.48793004003171608</v>
      </c>
      <c r="J839" s="31">
        <f>IFERROR(VLOOKUP($F839,'Production Only'!$AX$2:$BG$38,10,FALSE),'Production Only'!$BG$39)</f>
        <v>5.6630675699581717E-3</v>
      </c>
      <c r="K839" s="31">
        <f>IFERROR(VLOOKUP($F839,'Production Only'!$AX$2:$BG$38,9,FALSE),'Production Only'!$BF$39)</f>
        <v>1.4895751995434567</v>
      </c>
      <c r="L839" s="31">
        <f>IFERROR(VLOOKUP($F839,'Production Only'!$AX$2:$BG$38,8,FALSE),'Production Only'!$BE$39)</f>
        <v>0.80935440345454335</v>
      </c>
      <c r="M839" s="31">
        <f>IFERROR(VLOOKUP($F839,'Production Only'!$BJ$2:$BS$38,10,FALSE),'Production Only'!$BS$39)</f>
        <v>2.2636414564047174E-2</v>
      </c>
      <c r="N839" s="31">
        <f>IFERROR(VLOOKUP($F839,'Production Only'!$BJ$2:$BS$38,9,FALSE),'Production Only'!$BR$39)</f>
        <v>1.1925994178888928</v>
      </c>
      <c r="O839" s="31">
        <f>IFERROR(VLOOKUP($F839,'Production Only'!$BJ$2:$BS$38,8,FALSE),'Production Only'!$BQ$39)</f>
        <v>0.40093865907518167</v>
      </c>
    </row>
    <row r="840" spans="1:15" customFormat="1" x14ac:dyDescent="0.25">
      <c r="A840" s="28" t="s">
        <v>3258</v>
      </c>
      <c r="B840" s="28" t="s">
        <v>3184</v>
      </c>
      <c r="C840" s="28" t="s">
        <v>2655</v>
      </c>
      <c r="D840" s="28" t="s">
        <v>3192</v>
      </c>
      <c r="E840" s="28" t="s">
        <v>3193</v>
      </c>
      <c r="F840" s="29" t="s">
        <v>3194</v>
      </c>
      <c r="G840" s="30">
        <f>IFERROR(VLOOKUP($F840,'Production Only'!$AL$2:$AU$38,10,FALSE),'Production Only'!$AU$39)</f>
        <v>2.4232292053071945E-2</v>
      </c>
      <c r="H840" s="30">
        <f>IFERROR(VLOOKUP($F840,'Production Only'!$AL$2:$AU$38,9,FALSE),'Production Only'!$AT$39)</f>
        <v>1.219527367005955</v>
      </c>
      <c r="I840" s="30">
        <f>IFERROR(VLOOKUP($F840,'Production Only'!$AL$2:$AU$38,8,FALSE),'Production Only'!$AS$39)</f>
        <v>0.48793004003171608</v>
      </c>
      <c r="J840" s="31">
        <f>IFERROR(VLOOKUP($F840,'Production Only'!$AX$2:$BG$38,10,FALSE),'Production Only'!$BG$39)</f>
        <v>5.6630675699581717E-3</v>
      </c>
      <c r="K840" s="31">
        <f>IFERROR(VLOOKUP($F840,'Production Only'!$AX$2:$BG$38,9,FALSE),'Production Only'!$BF$39)</f>
        <v>1.4895751995434567</v>
      </c>
      <c r="L840" s="31">
        <f>IFERROR(VLOOKUP($F840,'Production Only'!$AX$2:$BG$38,8,FALSE),'Production Only'!$BE$39)</f>
        <v>0.80935440345454335</v>
      </c>
      <c r="M840" s="31">
        <f>IFERROR(VLOOKUP($F840,'Production Only'!$BJ$2:$BS$38,10,FALSE),'Production Only'!$BS$39)</f>
        <v>2.2636414564047174E-2</v>
      </c>
      <c r="N840" s="31">
        <f>IFERROR(VLOOKUP($F840,'Production Only'!$BJ$2:$BS$38,9,FALSE),'Production Only'!$BR$39)</f>
        <v>1.1925994178888928</v>
      </c>
      <c r="O840" s="31">
        <f>IFERROR(VLOOKUP($F840,'Production Only'!$BJ$2:$BS$38,8,FALSE),'Production Only'!$BQ$39)</f>
        <v>0.40093865907518167</v>
      </c>
    </row>
    <row r="841" spans="1:15" customFormat="1" x14ac:dyDescent="0.25">
      <c r="A841" s="28" t="s">
        <v>3259</v>
      </c>
      <c r="B841" s="28" t="s">
        <v>3184</v>
      </c>
      <c r="C841" s="28" t="s">
        <v>1719</v>
      </c>
      <c r="D841" s="28" t="s">
        <v>3192</v>
      </c>
      <c r="E841" s="28" t="s">
        <v>3193</v>
      </c>
      <c r="F841" s="29" t="s">
        <v>3194</v>
      </c>
      <c r="G841" s="30">
        <f>IFERROR(VLOOKUP($F841,'Production Only'!$AL$2:$AU$38,10,FALSE),'Production Only'!$AU$39)</f>
        <v>2.4232292053071945E-2</v>
      </c>
      <c r="H841" s="30">
        <f>IFERROR(VLOOKUP($F841,'Production Only'!$AL$2:$AU$38,9,FALSE),'Production Only'!$AT$39)</f>
        <v>1.219527367005955</v>
      </c>
      <c r="I841" s="30">
        <f>IFERROR(VLOOKUP($F841,'Production Only'!$AL$2:$AU$38,8,FALSE),'Production Only'!$AS$39)</f>
        <v>0.48793004003171608</v>
      </c>
      <c r="J841" s="31">
        <f>IFERROR(VLOOKUP($F841,'Production Only'!$AX$2:$BG$38,10,FALSE),'Production Only'!$BG$39)</f>
        <v>5.6630675699581717E-3</v>
      </c>
      <c r="K841" s="31">
        <f>IFERROR(VLOOKUP($F841,'Production Only'!$AX$2:$BG$38,9,FALSE),'Production Only'!$BF$39)</f>
        <v>1.4895751995434567</v>
      </c>
      <c r="L841" s="31">
        <f>IFERROR(VLOOKUP($F841,'Production Only'!$AX$2:$BG$38,8,FALSE),'Production Only'!$BE$39)</f>
        <v>0.80935440345454335</v>
      </c>
      <c r="M841" s="31">
        <f>IFERROR(VLOOKUP($F841,'Production Only'!$BJ$2:$BS$38,10,FALSE),'Production Only'!$BS$39)</f>
        <v>2.2636414564047174E-2</v>
      </c>
      <c r="N841" s="31">
        <f>IFERROR(VLOOKUP($F841,'Production Only'!$BJ$2:$BS$38,9,FALSE),'Production Only'!$BR$39)</f>
        <v>1.1925994178888928</v>
      </c>
      <c r="O841" s="31">
        <f>IFERROR(VLOOKUP($F841,'Production Only'!$BJ$2:$BS$38,8,FALSE),'Production Only'!$BQ$39)</f>
        <v>0.40093865907518167</v>
      </c>
    </row>
    <row r="842" spans="1:15" customFormat="1" x14ac:dyDescent="0.25">
      <c r="A842" s="28" t="s">
        <v>3260</v>
      </c>
      <c r="B842" s="28" t="s">
        <v>3184</v>
      </c>
      <c r="C842" s="28" t="s">
        <v>1990</v>
      </c>
      <c r="D842" s="28" t="s">
        <v>3192</v>
      </c>
      <c r="E842" s="28" t="s">
        <v>3193</v>
      </c>
      <c r="F842" s="29" t="s">
        <v>3194</v>
      </c>
      <c r="G842" s="30">
        <f>IFERROR(VLOOKUP($F842,'Production Only'!$AL$2:$AU$38,10,FALSE),'Production Only'!$AU$39)</f>
        <v>2.4232292053071945E-2</v>
      </c>
      <c r="H842" s="30">
        <f>IFERROR(VLOOKUP($F842,'Production Only'!$AL$2:$AU$38,9,FALSE),'Production Only'!$AT$39)</f>
        <v>1.219527367005955</v>
      </c>
      <c r="I842" s="30">
        <f>IFERROR(VLOOKUP($F842,'Production Only'!$AL$2:$AU$38,8,FALSE),'Production Only'!$AS$39)</f>
        <v>0.48793004003171608</v>
      </c>
      <c r="J842" s="31">
        <f>IFERROR(VLOOKUP($F842,'Production Only'!$AX$2:$BG$38,10,FALSE),'Production Only'!$BG$39)</f>
        <v>5.6630675699581717E-3</v>
      </c>
      <c r="K842" s="31">
        <f>IFERROR(VLOOKUP($F842,'Production Only'!$AX$2:$BG$38,9,FALSE),'Production Only'!$BF$39)</f>
        <v>1.4895751995434567</v>
      </c>
      <c r="L842" s="31">
        <f>IFERROR(VLOOKUP($F842,'Production Only'!$AX$2:$BG$38,8,FALSE),'Production Only'!$BE$39)</f>
        <v>0.80935440345454335</v>
      </c>
      <c r="M842" s="31">
        <f>IFERROR(VLOOKUP($F842,'Production Only'!$BJ$2:$BS$38,10,FALSE),'Production Only'!$BS$39)</f>
        <v>2.2636414564047174E-2</v>
      </c>
      <c r="N842" s="31">
        <f>IFERROR(VLOOKUP($F842,'Production Only'!$BJ$2:$BS$38,9,FALSE),'Production Only'!$BR$39)</f>
        <v>1.1925994178888928</v>
      </c>
      <c r="O842" s="31">
        <f>IFERROR(VLOOKUP($F842,'Production Only'!$BJ$2:$BS$38,8,FALSE),'Production Only'!$BQ$39)</f>
        <v>0.40093865907518167</v>
      </c>
    </row>
    <row r="843" spans="1:15" customFormat="1" x14ac:dyDescent="0.25">
      <c r="A843" s="28" t="s">
        <v>3261</v>
      </c>
      <c r="B843" s="28" t="s">
        <v>3184</v>
      </c>
      <c r="C843" s="28" t="s">
        <v>2663</v>
      </c>
      <c r="D843" s="28" t="s">
        <v>3192</v>
      </c>
      <c r="E843" s="28" t="s">
        <v>3193</v>
      </c>
      <c r="F843" s="29" t="s">
        <v>3194</v>
      </c>
      <c r="G843" s="30">
        <f>IFERROR(VLOOKUP($F843,'Production Only'!$AL$2:$AU$38,10,FALSE),'Production Only'!$AU$39)</f>
        <v>2.4232292053071945E-2</v>
      </c>
      <c r="H843" s="30">
        <f>IFERROR(VLOOKUP($F843,'Production Only'!$AL$2:$AU$38,9,FALSE),'Production Only'!$AT$39)</f>
        <v>1.219527367005955</v>
      </c>
      <c r="I843" s="30">
        <f>IFERROR(VLOOKUP($F843,'Production Only'!$AL$2:$AU$38,8,FALSE),'Production Only'!$AS$39)</f>
        <v>0.48793004003171608</v>
      </c>
      <c r="J843" s="31">
        <f>IFERROR(VLOOKUP($F843,'Production Only'!$AX$2:$BG$38,10,FALSE),'Production Only'!$BG$39)</f>
        <v>5.6630675699581717E-3</v>
      </c>
      <c r="K843" s="31">
        <f>IFERROR(VLOOKUP($F843,'Production Only'!$AX$2:$BG$38,9,FALSE),'Production Only'!$BF$39)</f>
        <v>1.4895751995434567</v>
      </c>
      <c r="L843" s="31">
        <f>IFERROR(VLOOKUP($F843,'Production Only'!$AX$2:$BG$38,8,FALSE),'Production Only'!$BE$39)</f>
        <v>0.80935440345454335</v>
      </c>
      <c r="M843" s="31">
        <f>IFERROR(VLOOKUP($F843,'Production Only'!$BJ$2:$BS$38,10,FALSE),'Production Only'!$BS$39)</f>
        <v>2.2636414564047174E-2</v>
      </c>
      <c r="N843" s="31">
        <f>IFERROR(VLOOKUP($F843,'Production Only'!$BJ$2:$BS$38,9,FALSE),'Production Only'!$BR$39)</f>
        <v>1.1925994178888928</v>
      </c>
      <c r="O843" s="31">
        <f>IFERROR(VLOOKUP($F843,'Production Only'!$BJ$2:$BS$38,8,FALSE),'Production Only'!$BQ$39)</f>
        <v>0.40093865907518167</v>
      </c>
    </row>
    <row r="844" spans="1:15" customFormat="1" x14ac:dyDescent="0.25">
      <c r="A844" s="28" t="s">
        <v>3262</v>
      </c>
      <c r="B844" s="28" t="s">
        <v>3184</v>
      </c>
      <c r="C844" s="28" t="s">
        <v>3263</v>
      </c>
      <c r="D844" s="28" t="s">
        <v>3192</v>
      </c>
      <c r="E844" s="28" t="s">
        <v>3193</v>
      </c>
      <c r="F844" s="29" t="s">
        <v>3194</v>
      </c>
      <c r="G844" s="30">
        <f>IFERROR(VLOOKUP($F844,'Production Only'!$AL$2:$AU$38,10,FALSE),'Production Only'!$AU$39)</f>
        <v>2.4232292053071945E-2</v>
      </c>
      <c r="H844" s="30">
        <f>IFERROR(VLOOKUP($F844,'Production Only'!$AL$2:$AU$38,9,FALSE),'Production Only'!$AT$39)</f>
        <v>1.219527367005955</v>
      </c>
      <c r="I844" s="30">
        <f>IFERROR(VLOOKUP($F844,'Production Only'!$AL$2:$AU$38,8,FALSE),'Production Only'!$AS$39)</f>
        <v>0.48793004003171608</v>
      </c>
      <c r="J844" s="31">
        <f>IFERROR(VLOOKUP($F844,'Production Only'!$AX$2:$BG$38,10,FALSE),'Production Only'!$BG$39)</f>
        <v>5.6630675699581717E-3</v>
      </c>
      <c r="K844" s="31">
        <f>IFERROR(VLOOKUP($F844,'Production Only'!$AX$2:$BG$38,9,FALSE),'Production Only'!$BF$39)</f>
        <v>1.4895751995434567</v>
      </c>
      <c r="L844" s="31">
        <f>IFERROR(VLOOKUP($F844,'Production Only'!$AX$2:$BG$38,8,FALSE),'Production Only'!$BE$39)</f>
        <v>0.80935440345454335</v>
      </c>
      <c r="M844" s="31">
        <f>IFERROR(VLOOKUP($F844,'Production Only'!$BJ$2:$BS$38,10,FALSE),'Production Only'!$BS$39)</f>
        <v>2.2636414564047174E-2</v>
      </c>
      <c r="N844" s="31">
        <f>IFERROR(VLOOKUP($F844,'Production Only'!$BJ$2:$BS$38,9,FALSE),'Production Only'!$BR$39)</f>
        <v>1.1925994178888928</v>
      </c>
      <c r="O844" s="31">
        <f>IFERROR(VLOOKUP($F844,'Production Only'!$BJ$2:$BS$38,8,FALSE),'Production Only'!$BQ$39)</f>
        <v>0.40093865907518167</v>
      </c>
    </row>
    <row r="845" spans="1:15" customFormat="1" x14ac:dyDescent="0.25">
      <c r="A845" s="28" t="s">
        <v>3264</v>
      </c>
      <c r="B845" s="28" t="s">
        <v>3184</v>
      </c>
      <c r="C845" s="28" t="s">
        <v>3265</v>
      </c>
      <c r="D845" s="28" t="s">
        <v>3192</v>
      </c>
      <c r="E845" s="28" t="s">
        <v>3193</v>
      </c>
      <c r="F845" s="29" t="s">
        <v>3194</v>
      </c>
      <c r="G845" s="30">
        <f>IFERROR(VLOOKUP($F845,'Production Only'!$AL$2:$AU$38,10,FALSE),'Production Only'!$AU$39)</f>
        <v>2.4232292053071945E-2</v>
      </c>
      <c r="H845" s="30">
        <f>IFERROR(VLOOKUP($F845,'Production Only'!$AL$2:$AU$38,9,FALSE),'Production Only'!$AT$39)</f>
        <v>1.219527367005955</v>
      </c>
      <c r="I845" s="30">
        <f>IFERROR(VLOOKUP($F845,'Production Only'!$AL$2:$AU$38,8,FALSE),'Production Only'!$AS$39)</f>
        <v>0.48793004003171608</v>
      </c>
      <c r="J845" s="31">
        <f>IFERROR(VLOOKUP($F845,'Production Only'!$AX$2:$BG$38,10,FALSE),'Production Only'!$BG$39)</f>
        <v>5.6630675699581717E-3</v>
      </c>
      <c r="K845" s="31">
        <f>IFERROR(VLOOKUP($F845,'Production Only'!$AX$2:$BG$38,9,FALSE),'Production Only'!$BF$39)</f>
        <v>1.4895751995434567</v>
      </c>
      <c r="L845" s="31">
        <f>IFERROR(VLOOKUP($F845,'Production Only'!$AX$2:$BG$38,8,FALSE),'Production Only'!$BE$39)</f>
        <v>0.80935440345454335</v>
      </c>
      <c r="M845" s="31">
        <f>IFERROR(VLOOKUP($F845,'Production Only'!$BJ$2:$BS$38,10,FALSE),'Production Only'!$BS$39)</f>
        <v>2.2636414564047174E-2</v>
      </c>
      <c r="N845" s="31">
        <f>IFERROR(VLOOKUP($F845,'Production Only'!$BJ$2:$BS$38,9,FALSE),'Production Only'!$BR$39)</f>
        <v>1.1925994178888928</v>
      </c>
      <c r="O845" s="31">
        <f>IFERROR(VLOOKUP($F845,'Production Only'!$BJ$2:$BS$38,8,FALSE),'Production Only'!$BQ$39)</f>
        <v>0.40093865907518167</v>
      </c>
    </row>
    <row r="846" spans="1:15" customFormat="1" x14ac:dyDescent="0.25">
      <c r="A846" s="28" t="s">
        <v>3266</v>
      </c>
      <c r="B846" s="28" t="s">
        <v>3184</v>
      </c>
      <c r="C846" s="28" t="s">
        <v>1730</v>
      </c>
      <c r="D846" s="28" t="s">
        <v>3192</v>
      </c>
      <c r="E846" s="28" t="s">
        <v>3193</v>
      </c>
      <c r="F846" s="29" t="s">
        <v>3194</v>
      </c>
      <c r="G846" s="30">
        <f>IFERROR(VLOOKUP($F846,'Production Only'!$AL$2:$AU$38,10,FALSE),'Production Only'!$AU$39)</f>
        <v>2.4232292053071945E-2</v>
      </c>
      <c r="H846" s="30">
        <f>IFERROR(VLOOKUP($F846,'Production Only'!$AL$2:$AU$38,9,FALSE),'Production Only'!$AT$39)</f>
        <v>1.219527367005955</v>
      </c>
      <c r="I846" s="30">
        <f>IFERROR(VLOOKUP($F846,'Production Only'!$AL$2:$AU$38,8,FALSE),'Production Only'!$AS$39)</f>
        <v>0.48793004003171608</v>
      </c>
      <c r="J846" s="31">
        <f>IFERROR(VLOOKUP($F846,'Production Only'!$AX$2:$BG$38,10,FALSE),'Production Only'!$BG$39)</f>
        <v>5.6630675699581717E-3</v>
      </c>
      <c r="K846" s="31">
        <f>IFERROR(VLOOKUP($F846,'Production Only'!$AX$2:$BG$38,9,FALSE),'Production Only'!$BF$39)</f>
        <v>1.4895751995434567</v>
      </c>
      <c r="L846" s="31">
        <f>IFERROR(VLOOKUP($F846,'Production Only'!$AX$2:$BG$38,8,FALSE),'Production Only'!$BE$39)</f>
        <v>0.80935440345454335</v>
      </c>
      <c r="M846" s="31">
        <f>IFERROR(VLOOKUP($F846,'Production Only'!$BJ$2:$BS$38,10,FALSE),'Production Only'!$BS$39)</f>
        <v>2.2636414564047174E-2</v>
      </c>
      <c r="N846" s="31">
        <f>IFERROR(VLOOKUP($F846,'Production Only'!$BJ$2:$BS$38,9,FALSE),'Production Only'!$BR$39)</f>
        <v>1.1925994178888928</v>
      </c>
      <c r="O846" s="31">
        <f>IFERROR(VLOOKUP($F846,'Production Only'!$BJ$2:$BS$38,8,FALSE),'Production Only'!$BQ$39)</f>
        <v>0.40093865907518167</v>
      </c>
    </row>
    <row r="847" spans="1:15" customFormat="1" x14ac:dyDescent="0.25">
      <c r="A847" s="28" t="s">
        <v>3267</v>
      </c>
      <c r="B847" s="28" t="s">
        <v>3184</v>
      </c>
      <c r="C847" s="28" t="s">
        <v>3268</v>
      </c>
      <c r="D847" s="28" t="s">
        <v>3192</v>
      </c>
      <c r="E847" s="28" t="s">
        <v>3193</v>
      </c>
      <c r="F847" s="29" t="s">
        <v>3194</v>
      </c>
      <c r="G847" s="30">
        <f>IFERROR(VLOOKUP($F847,'Production Only'!$AL$2:$AU$38,10,FALSE),'Production Only'!$AU$39)</f>
        <v>2.4232292053071945E-2</v>
      </c>
      <c r="H847" s="30">
        <f>IFERROR(VLOOKUP($F847,'Production Only'!$AL$2:$AU$38,9,FALSE),'Production Only'!$AT$39)</f>
        <v>1.219527367005955</v>
      </c>
      <c r="I847" s="30">
        <f>IFERROR(VLOOKUP($F847,'Production Only'!$AL$2:$AU$38,8,FALSE),'Production Only'!$AS$39)</f>
        <v>0.48793004003171608</v>
      </c>
      <c r="J847" s="31">
        <f>IFERROR(VLOOKUP($F847,'Production Only'!$AX$2:$BG$38,10,FALSE),'Production Only'!$BG$39)</f>
        <v>5.6630675699581717E-3</v>
      </c>
      <c r="K847" s="31">
        <f>IFERROR(VLOOKUP($F847,'Production Only'!$AX$2:$BG$38,9,FALSE),'Production Only'!$BF$39)</f>
        <v>1.4895751995434567</v>
      </c>
      <c r="L847" s="31">
        <f>IFERROR(VLOOKUP($F847,'Production Only'!$AX$2:$BG$38,8,FALSE),'Production Only'!$BE$39)</f>
        <v>0.80935440345454335</v>
      </c>
      <c r="M847" s="31">
        <f>IFERROR(VLOOKUP($F847,'Production Only'!$BJ$2:$BS$38,10,FALSE),'Production Only'!$BS$39)</f>
        <v>2.2636414564047174E-2</v>
      </c>
      <c r="N847" s="31">
        <f>IFERROR(VLOOKUP($F847,'Production Only'!$BJ$2:$BS$38,9,FALSE),'Production Only'!$BR$39)</f>
        <v>1.1925994178888928</v>
      </c>
      <c r="O847" s="31">
        <f>IFERROR(VLOOKUP($F847,'Production Only'!$BJ$2:$BS$38,8,FALSE),'Production Only'!$BQ$39)</f>
        <v>0.40093865907518167</v>
      </c>
    </row>
    <row r="848" spans="1:15" customFormat="1" x14ac:dyDescent="0.25">
      <c r="A848" s="28" t="s">
        <v>3269</v>
      </c>
      <c r="B848" s="28" t="s">
        <v>3184</v>
      </c>
      <c r="C848" s="28" t="s">
        <v>3270</v>
      </c>
      <c r="D848" s="28" t="s">
        <v>3192</v>
      </c>
      <c r="E848" s="28" t="s">
        <v>3193</v>
      </c>
      <c r="F848" s="29" t="s">
        <v>3194</v>
      </c>
      <c r="G848" s="30">
        <f>IFERROR(VLOOKUP($F848,'Production Only'!$AL$2:$AU$38,10,FALSE),'Production Only'!$AU$39)</f>
        <v>2.4232292053071945E-2</v>
      </c>
      <c r="H848" s="30">
        <f>IFERROR(VLOOKUP($F848,'Production Only'!$AL$2:$AU$38,9,FALSE),'Production Only'!$AT$39)</f>
        <v>1.219527367005955</v>
      </c>
      <c r="I848" s="30">
        <f>IFERROR(VLOOKUP($F848,'Production Only'!$AL$2:$AU$38,8,FALSE),'Production Only'!$AS$39)</f>
        <v>0.48793004003171608</v>
      </c>
      <c r="J848" s="31">
        <f>IFERROR(VLOOKUP($F848,'Production Only'!$AX$2:$BG$38,10,FALSE),'Production Only'!$BG$39)</f>
        <v>5.6630675699581717E-3</v>
      </c>
      <c r="K848" s="31">
        <f>IFERROR(VLOOKUP($F848,'Production Only'!$AX$2:$BG$38,9,FALSE),'Production Only'!$BF$39)</f>
        <v>1.4895751995434567</v>
      </c>
      <c r="L848" s="31">
        <f>IFERROR(VLOOKUP($F848,'Production Only'!$AX$2:$BG$38,8,FALSE),'Production Only'!$BE$39)</f>
        <v>0.80935440345454335</v>
      </c>
      <c r="M848" s="31">
        <f>IFERROR(VLOOKUP($F848,'Production Only'!$BJ$2:$BS$38,10,FALSE),'Production Only'!$BS$39)</f>
        <v>2.2636414564047174E-2</v>
      </c>
      <c r="N848" s="31">
        <f>IFERROR(VLOOKUP($F848,'Production Only'!$BJ$2:$BS$38,9,FALSE),'Production Only'!$BR$39)</f>
        <v>1.1925994178888928</v>
      </c>
      <c r="O848" s="31">
        <f>IFERROR(VLOOKUP($F848,'Production Only'!$BJ$2:$BS$38,8,FALSE),'Production Only'!$BQ$39)</f>
        <v>0.40093865907518167</v>
      </c>
    </row>
    <row r="849" spans="1:15" customFormat="1" x14ac:dyDescent="0.25">
      <c r="A849" s="28" t="s">
        <v>3271</v>
      </c>
      <c r="B849" s="28" t="s">
        <v>3184</v>
      </c>
      <c r="C849" s="28" t="s">
        <v>3272</v>
      </c>
      <c r="D849" s="28" t="s">
        <v>3192</v>
      </c>
      <c r="E849" s="28" t="s">
        <v>3193</v>
      </c>
      <c r="F849" s="29" t="s">
        <v>3194</v>
      </c>
      <c r="G849" s="30">
        <f>IFERROR(VLOOKUP($F849,'Production Only'!$AL$2:$AU$38,10,FALSE),'Production Only'!$AU$39)</f>
        <v>2.4232292053071945E-2</v>
      </c>
      <c r="H849" s="30">
        <f>IFERROR(VLOOKUP($F849,'Production Only'!$AL$2:$AU$38,9,FALSE),'Production Only'!$AT$39)</f>
        <v>1.219527367005955</v>
      </c>
      <c r="I849" s="30">
        <f>IFERROR(VLOOKUP($F849,'Production Only'!$AL$2:$AU$38,8,FALSE),'Production Only'!$AS$39)</f>
        <v>0.48793004003171608</v>
      </c>
      <c r="J849" s="31">
        <f>IFERROR(VLOOKUP($F849,'Production Only'!$AX$2:$BG$38,10,FALSE),'Production Only'!$BG$39)</f>
        <v>5.6630675699581717E-3</v>
      </c>
      <c r="K849" s="31">
        <f>IFERROR(VLOOKUP($F849,'Production Only'!$AX$2:$BG$38,9,FALSE),'Production Only'!$BF$39)</f>
        <v>1.4895751995434567</v>
      </c>
      <c r="L849" s="31">
        <f>IFERROR(VLOOKUP($F849,'Production Only'!$AX$2:$BG$38,8,FALSE),'Production Only'!$BE$39)</f>
        <v>0.80935440345454335</v>
      </c>
      <c r="M849" s="31">
        <f>IFERROR(VLOOKUP($F849,'Production Only'!$BJ$2:$BS$38,10,FALSE),'Production Only'!$BS$39)</f>
        <v>2.2636414564047174E-2</v>
      </c>
      <c r="N849" s="31">
        <f>IFERROR(VLOOKUP($F849,'Production Only'!$BJ$2:$BS$38,9,FALSE),'Production Only'!$BR$39)</f>
        <v>1.1925994178888928</v>
      </c>
      <c r="O849" s="31">
        <f>IFERROR(VLOOKUP($F849,'Production Only'!$BJ$2:$BS$38,8,FALSE),'Production Only'!$BQ$39)</f>
        <v>0.40093865907518167</v>
      </c>
    </row>
    <row r="850" spans="1:15" customFormat="1" x14ac:dyDescent="0.25">
      <c r="A850" s="28" t="s">
        <v>3273</v>
      </c>
      <c r="B850" s="28" t="s">
        <v>3184</v>
      </c>
      <c r="C850" s="28" t="s">
        <v>3274</v>
      </c>
      <c r="D850" s="28" t="s">
        <v>3192</v>
      </c>
      <c r="E850" s="28" t="s">
        <v>3193</v>
      </c>
      <c r="F850" s="29" t="s">
        <v>3194</v>
      </c>
      <c r="G850" s="30">
        <f>IFERROR(VLOOKUP($F850,'Production Only'!$AL$2:$AU$38,10,FALSE),'Production Only'!$AU$39)</f>
        <v>2.4232292053071945E-2</v>
      </c>
      <c r="H850" s="30">
        <f>IFERROR(VLOOKUP($F850,'Production Only'!$AL$2:$AU$38,9,FALSE),'Production Only'!$AT$39)</f>
        <v>1.219527367005955</v>
      </c>
      <c r="I850" s="30">
        <f>IFERROR(VLOOKUP($F850,'Production Only'!$AL$2:$AU$38,8,FALSE),'Production Only'!$AS$39)</f>
        <v>0.48793004003171608</v>
      </c>
      <c r="J850" s="31">
        <f>IFERROR(VLOOKUP($F850,'Production Only'!$AX$2:$BG$38,10,FALSE),'Production Only'!$BG$39)</f>
        <v>5.6630675699581717E-3</v>
      </c>
      <c r="K850" s="31">
        <f>IFERROR(VLOOKUP($F850,'Production Only'!$AX$2:$BG$38,9,FALSE),'Production Only'!$BF$39)</f>
        <v>1.4895751995434567</v>
      </c>
      <c r="L850" s="31">
        <f>IFERROR(VLOOKUP($F850,'Production Only'!$AX$2:$BG$38,8,FALSE),'Production Only'!$BE$39)</f>
        <v>0.80935440345454335</v>
      </c>
      <c r="M850" s="31">
        <f>IFERROR(VLOOKUP($F850,'Production Only'!$BJ$2:$BS$38,10,FALSE),'Production Only'!$BS$39)</f>
        <v>2.2636414564047174E-2</v>
      </c>
      <c r="N850" s="31">
        <f>IFERROR(VLOOKUP($F850,'Production Only'!$BJ$2:$BS$38,9,FALSE),'Production Only'!$BR$39)</f>
        <v>1.1925994178888928</v>
      </c>
      <c r="O850" s="31">
        <f>IFERROR(VLOOKUP($F850,'Production Only'!$BJ$2:$BS$38,8,FALSE),'Production Only'!$BQ$39)</f>
        <v>0.40093865907518167</v>
      </c>
    </row>
    <row r="851" spans="1:15" customFormat="1" x14ac:dyDescent="0.25">
      <c r="A851" s="28" t="s">
        <v>3275</v>
      </c>
      <c r="B851" s="28" t="s">
        <v>3184</v>
      </c>
      <c r="C851" s="28" t="s">
        <v>1738</v>
      </c>
      <c r="D851" s="28" t="s">
        <v>3192</v>
      </c>
      <c r="E851" s="28" t="s">
        <v>3193</v>
      </c>
      <c r="F851" s="29" t="s">
        <v>3194</v>
      </c>
      <c r="G851" s="30">
        <f>IFERROR(VLOOKUP($F851,'Production Only'!$AL$2:$AU$38,10,FALSE),'Production Only'!$AU$39)</f>
        <v>2.4232292053071945E-2</v>
      </c>
      <c r="H851" s="30">
        <f>IFERROR(VLOOKUP($F851,'Production Only'!$AL$2:$AU$38,9,FALSE),'Production Only'!$AT$39)</f>
        <v>1.219527367005955</v>
      </c>
      <c r="I851" s="30">
        <f>IFERROR(VLOOKUP($F851,'Production Only'!$AL$2:$AU$38,8,FALSE),'Production Only'!$AS$39)</f>
        <v>0.48793004003171608</v>
      </c>
      <c r="J851" s="31">
        <f>IFERROR(VLOOKUP($F851,'Production Only'!$AX$2:$BG$38,10,FALSE),'Production Only'!$BG$39)</f>
        <v>5.6630675699581717E-3</v>
      </c>
      <c r="K851" s="31">
        <f>IFERROR(VLOOKUP($F851,'Production Only'!$AX$2:$BG$38,9,FALSE),'Production Only'!$BF$39)</f>
        <v>1.4895751995434567</v>
      </c>
      <c r="L851" s="31">
        <f>IFERROR(VLOOKUP($F851,'Production Only'!$AX$2:$BG$38,8,FALSE),'Production Only'!$BE$39)</f>
        <v>0.80935440345454335</v>
      </c>
      <c r="M851" s="31">
        <f>IFERROR(VLOOKUP($F851,'Production Only'!$BJ$2:$BS$38,10,FALSE),'Production Only'!$BS$39)</f>
        <v>2.2636414564047174E-2</v>
      </c>
      <c r="N851" s="31">
        <f>IFERROR(VLOOKUP($F851,'Production Only'!$BJ$2:$BS$38,9,FALSE),'Production Only'!$BR$39)</f>
        <v>1.1925994178888928</v>
      </c>
      <c r="O851" s="31">
        <f>IFERROR(VLOOKUP($F851,'Production Only'!$BJ$2:$BS$38,8,FALSE),'Production Only'!$BQ$39)</f>
        <v>0.40093865907518167</v>
      </c>
    </row>
    <row r="852" spans="1:15" customFormat="1" x14ac:dyDescent="0.25">
      <c r="A852" s="28" t="s">
        <v>3276</v>
      </c>
      <c r="B852" s="28" t="s">
        <v>3184</v>
      </c>
      <c r="C852" s="28" t="s">
        <v>3277</v>
      </c>
      <c r="D852" s="28" t="s">
        <v>3192</v>
      </c>
      <c r="E852" s="28" t="s">
        <v>3193</v>
      </c>
      <c r="F852" s="29" t="s">
        <v>3194</v>
      </c>
      <c r="G852" s="30">
        <f>IFERROR(VLOOKUP($F852,'Production Only'!$AL$2:$AU$38,10,FALSE),'Production Only'!$AU$39)</f>
        <v>2.4232292053071945E-2</v>
      </c>
      <c r="H852" s="30">
        <f>IFERROR(VLOOKUP($F852,'Production Only'!$AL$2:$AU$38,9,FALSE),'Production Only'!$AT$39)</f>
        <v>1.219527367005955</v>
      </c>
      <c r="I852" s="30">
        <f>IFERROR(VLOOKUP($F852,'Production Only'!$AL$2:$AU$38,8,FALSE),'Production Only'!$AS$39)</f>
        <v>0.48793004003171608</v>
      </c>
      <c r="J852" s="31">
        <f>IFERROR(VLOOKUP($F852,'Production Only'!$AX$2:$BG$38,10,FALSE),'Production Only'!$BG$39)</f>
        <v>5.6630675699581717E-3</v>
      </c>
      <c r="K852" s="31">
        <f>IFERROR(VLOOKUP($F852,'Production Only'!$AX$2:$BG$38,9,FALSE),'Production Only'!$BF$39)</f>
        <v>1.4895751995434567</v>
      </c>
      <c r="L852" s="31">
        <f>IFERROR(VLOOKUP($F852,'Production Only'!$AX$2:$BG$38,8,FALSE),'Production Only'!$BE$39)</f>
        <v>0.80935440345454335</v>
      </c>
      <c r="M852" s="31">
        <f>IFERROR(VLOOKUP($F852,'Production Only'!$BJ$2:$BS$38,10,FALSE),'Production Only'!$BS$39)</f>
        <v>2.2636414564047174E-2</v>
      </c>
      <c r="N852" s="31">
        <f>IFERROR(VLOOKUP($F852,'Production Only'!$BJ$2:$BS$38,9,FALSE),'Production Only'!$BR$39)</f>
        <v>1.1925994178888928</v>
      </c>
      <c r="O852" s="31">
        <f>IFERROR(VLOOKUP($F852,'Production Only'!$BJ$2:$BS$38,8,FALSE),'Production Only'!$BQ$39)</f>
        <v>0.40093865907518167</v>
      </c>
    </row>
    <row r="853" spans="1:15" customFormat="1" x14ac:dyDescent="0.25">
      <c r="A853" s="28" t="s">
        <v>3278</v>
      </c>
      <c r="B853" s="28" t="s">
        <v>3184</v>
      </c>
      <c r="C853" s="28" t="s">
        <v>1742</v>
      </c>
      <c r="D853" s="28" t="s">
        <v>3192</v>
      </c>
      <c r="E853" s="28" t="s">
        <v>3193</v>
      </c>
      <c r="F853" s="29" t="s">
        <v>3194</v>
      </c>
      <c r="G853" s="30">
        <f>IFERROR(VLOOKUP($F853,'Production Only'!$AL$2:$AU$38,10,FALSE),'Production Only'!$AU$39)</f>
        <v>2.4232292053071945E-2</v>
      </c>
      <c r="H853" s="30">
        <f>IFERROR(VLOOKUP($F853,'Production Only'!$AL$2:$AU$38,9,FALSE),'Production Only'!$AT$39)</f>
        <v>1.219527367005955</v>
      </c>
      <c r="I853" s="30">
        <f>IFERROR(VLOOKUP($F853,'Production Only'!$AL$2:$AU$38,8,FALSE),'Production Only'!$AS$39)</f>
        <v>0.48793004003171608</v>
      </c>
      <c r="J853" s="31">
        <f>IFERROR(VLOOKUP($F853,'Production Only'!$AX$2:$BG$38,10,FALSE),'Production Only'!$BG$39)</f>
        <v>5.6630675699581717E-3</v>
      </c>
      <c r="K853" s="31">
        <f>IFERROR(VLOOKUP($F853,'Production Only'!$AX$2:$BG$38,9,FALSE),'Production Only'!$BF$39)</f>
        <v>1.4895751995434567</v>
      </c>
      <c r="L853" s="31">
        <f>IFERROR(VLOOKUP($F853,'Production Only'!$AX$2:$BG$38,8,FALSE),'Production Only'!$BE$39)</f>
        <v>0.80935440345454335</v>
      </c>
      <c r="M853" s="31">
        <f>IFERROR(VLOOKUP($F853,'Production Only'!$BJ$2:$BS$38,10,FALSE),'Production Only'!$BS$39)</f>
        <v>2.2636414564047174E-2</v>
      </c>
      <c r="N853" s="31">
        <f>IFERROR(VLOOKUP($F853,'Production Only'!$BJ$2:$BS$38,9,FALSE),'Production Only'!$BR$39)</f>
        <v>1.1925994178888928</v>
      </c>
      <c r="O853" s="31">
        <f>IFERROR(VLOOKUP($F853,'Production Only'!$BJ$2:$BS$38,8,FALSE),'Production Only'!$BQ$39)</f>
        <v>0.40093865907518167</v>
      </c>
    </row>
    <row r="854" spans="1:15" customFormat="1" x14ac:dyDescent="0.25">
      <c r="A854" s="28" t="s">
        <v>3279</v>
      </c>
      <c r="B854" s="28" t="s">
        <v>3184</v>
      </c>
      <c r="C854" s="28" t="s">
        <v>1744</v>
      </c>
      <c r="D854" s="28" t="s">
        <v>3192</v>
      </c>
      <c r="E854" s="28" t="s">
        <v>3193</v>
      </c>
      <c r="F854" s="29" t="s">
        <v>3194</v>
      </c>
      <c r="G854" s="30">
        <f>IFERROR(VLOOKUP($F854,'Production Only'!$AL$2:$AU$38,10,FALSE),'Production Only'!$AU$39)</f>
        <v>2.4232292053071945E-2</v>
      </c>
      <c r="H854" s="30">
        <f>IFERROR(VLOOKUP($F854,'Production Only'!$AL$2:$AU$38,9,FALSE),'Production Only'!$AT$39)</f>
        <v>1.219527367005955</v>
      </c>
      <c r="I854" s="30">
        <f>IFERROR(VLOOKUP($F854,'Production Only'!$AL$2:$AU$38,8,FALSE),'Production Only'!$AS$39)</f>
        <v>0.48793004003171608</v>
      </c>
      <c r="J854" s="31">
        <f>IFERROR(VLOOKUP($F854,'Production Only'!$AX$2:$BG$38,10,FALSE),'Production Only'!$BG$39)</f>
        <v>5.6630675699581717E-3</v>
      </c>
      <c r="K854" s="31">
        <f>IFERROR(VLOOKUP($F854,'Production Only'!$AX$2:$BG$38,9,FALSE),'Production Only'!$BF$39)</f>
        <v>1.4895751995434567</v>
      </c>
      <c r="L854" s="31">
        <f>IFERROR(VLOOKUP($F854,'Production Only'!$AX$2:$BG$38,8,FALSE),'Production Only'!$BE$39)</f>
        <v>0.80935440345454335</v>
      </c>
      <c r="M854" s="31">
        <f>IFERROR(VLOOKUP($F854,'Production Only'!$BJ$2:$BS$38,10,FALSE),'Production Only'!$BS$39)</f>
        <v>2.2636414564047174E-2</v>
      </c>
      <c r="N854" s="31">
        <f>IFERROR(VLOOKUP($F854,'Production Only'!$BJ$2:$BS$38,9,FALSE),'Production Only'!$BR$39)</f>
        <v>1.1925994178888928</v>
      </c>
      <c r="O854" s="31">
        <f>IFERROR(VLOOKUP($F854,'Production Only'!$BJ$2:$BS$38,8,FALSE),'Production Only'!$BQ$39)</f>
        <v>0.40093865907518167</v>
      </c>
    </row>
    <row r="855" spans="1:15" customFormat="1" x14ac:dyDescent="0.25">
      <c r="A855" s="28" t="s">
        <v>3280</v>
      </c>
      <c r="B855" s="28" t="s">
        <v>3184</v>
      </c>
      <c r="C855" s="28" t="s">
        <v>3281</v>
      </c>
      <c r="D855" s="28" t="s">
        <v>3186</v>
      </c>
      <c r="E855" s="28" t="s">
        <v>3187</v>
      </c>
      <c r="F855" s="29" t="s">
        <v>3188</v>
      </c>
      <c r="G855" s="30">
        <f>IFERROR(VLOOKUP($F855,'Production Only'!$AL$2:$AU$38,10,FALSE),'Production Only'!$AU$39)</f>
        <v>2.4232292053071945E-2</v>
      </c>
      <c r="H855" s="30">
        <f>IFERROR(VLOOKUP($F855,'Production Only'!$AL$2:$AU$38,9,FALSE),'Production Only'!$AT$39)</f>
        <v>1.219527367005955</v>
      </c>
      <c r="I855" s="30">
        <f>IFERROR(VLOOKUP($F855,'Production Only'!$AL$2:$AU$38,8,FALSE),'Production Only'!$AS$39)</f>
        <v>0.48793004003171608</v>
      </c>
      <c r="J855" s="31">
        <f>IFERROR(VLOOKUP($F855,'Production Only'!$AX$2:$BG$38,10,FALSE),'Production Only'!$BG$39)</f>
        <v>5.6630675699581717E-3</v>
      </c>
      <c r="K855" s="31">
        <f>IFERROR(VLOOKUP($F855,'Production Only'!$AX$2:$BG$38,9,FALSE),'Production Only'!$BF$39)</f>
        <v>1.4895751995434567</v>
      </c>
      <c r="L855" s="31">
        <f>IFERROR(VLOOKUP($F855,'Production Only'!$AX$2:$BG$38,8,FALSE),'Production Only'!$BE$39)</f>
        <v>0.80935440345454335</v>
      </c>
      <c r="M855" s="31">
        <f>IFERROR(VLOOKUP($F855,'Production Only'!$BJ$2:$BS$38,10,FALSE),'Production Only'!$BS$39)</f>
        <v>2.2636414564047174E-2</v>
      </c>
      <c r="N855" s="31">
        <f>IFERROR(VLOOKUP($F855,'Production Only'!$BJ$2:$BS$38,9,FALSE),'Production Only'!$BR$39)</f>
        <v>1.1925994178888928</v>
      </c>
      <c r="O855" s="31">
        <f>IFERROR(VLOOKUP($F855,'Production Only'!$BJ$2:$BS$38,8,FALSE),'Production Only'!$BQ$39)</f>
        <v>0.40093865907518167</v>
      </c>
    </row>
    <row r="856" spans="1:15" customFormat="1" x14ac:dyDescent="0.25">
      <c r="A856" s="28" t="s">
        <v>3282</v>
      </c>
      <c r="B856" s="28" t="s">
        <v>3184</v>
      </c>
      <c r="C856" s="28" t="s">
        <v>2688</v>
      </c>
      <c r="D856" s="28" t="s">
        <v>3192</v>
      </c>
      <c r="E856" s="28" t="s">
        <v>3193</v>
      </c>
      <c r="F856" s="29" t="s">
        <v>3194</v>
      </c>
      <c r="G856" s="30">
        <f>IFERROR(VLOOKUP($F856,'Production Only'!$AL$2:$AU$38,10,FALSE),'Production Only'!$AU$39)</f>
        <v>2.4232292053071945E-2</v>
      </c>
      <c r="H856" s="30">
        <f>IFERROR(VLOOKUP($F856,'Production Only'!$AL$2:$AU$38,9,FALSE),'Production Only'!$AT$39)</f>
        <v>1.219527367005955</v>
      </c>
      <c r="I856" s="30">
        <f>IFERROR(VLOOKUP($F856,'Production Only'!$AL$2:$AU$38,8,FALSE),'Production Only'!$AS$39)</f>
        <v>0.48793004003171608</v>
      </c>
      <c r="J856" s="31">
        <f>IFERROR(VLOOKUP($F856,'Production Only'!$AX$2:$BG$38,10,FALSE),'Production Only'!$BG$39)</f>
        <v>5.6630675699581717E-3</v>
      </c>
      <c r="K856" s="31">
        <f>IFERROR(VLOOKUP($F856,'Production Only'!$AX$2:$BG$38,9,FALSE),'Production Only'!$BF$39)</f>
        <v>1.4895751995434567</v>
      </c>
      <c r="L856" s="31">
        <f>IFERROR(VLOOKUP($F856,'Production Only'!$AX$2:$BG$38,8,FALSE),'Production Only'!$BE$39)</f>
        <v>0.80935440345454335</v>
      </c>
      <c r="M856" s="31">
        <f>IFERROR(VLOOKUP($F856,'Production Only'!$BJ$2:$BS$38,10,FALSE),'Production Only'!$BS$39)</f>
        <v>2.2636414564047174E-2</v>
      </c>
      <c r="N856" s="31">
        <f>IFERROR(VLOOKUP($F856,'Production Only'!$BJ$2:$BS$38,9,FALSE),'Production Only'!$BR$39)</f>
        <v>1.1925994178888928</v>
      </c>
      <c r="O856" s="31">
        <f>IFERROR(VLOOKUP($F856,'Production Only'!$BJ$2:$BS$38,8,FALSE),'Production Only'!$BQ$39)</f>
        <v>0.40093865907518167</v>
      </c>
    </row>
    <row r="857" spans="1:15" customFormat="1" x14ac:dyDescent="0.25">
      <c r="A857" s="28" t="s">
        <v>3283</v>
      </c>
      <c r="B857" s="28" t="s">
        <v>3184</v>
      </c>
      <c r="C857" s="28" t="s">
        <v>3284</v>
      </c>
      <c r="D857" s="28" t="s">
        <v>3192</v>
      </c>
      <c r="E857" s="28" t="s">
        <v>3193</v>
      </c>
      <c r="F857" s="29" t="s">
        <v>3194</v>
      </c>
      <c r="G857" s="30">
        <f>IFERROR(VLOOKUP($F857,'Production Only'!$AL$2:$AU$38,10,FALSE),'Production Only'!$AU$39)</f>
        <v>2.4232292053071945E-2</v>
      </c>
      <c r="H857" s="30">
        <f>IFERROR(VLOOKUP($F857,'Production Only'!$AL$2:$AU$38,9,FALSE),'Production Only'!$AT$39)</f>
        <v>1.219527367005955</v>
      </c>
      <c r="I857" s="30">
        <f>IFERROR(VLOOKUP($F857,'Production Only'!$AL$2:$AU$38,8,FALSE),'Production Only'!$AS$39)</f>
        <v>0.48793004003171608</v>
      </c>
      <c r="J857" s="31">
        <f>IFERROR(VLOOKUP($F857,'Production Only'!$AX$2:$BG$38,10,FALSE),'Production Only'!$BG$39)</f>
        <v>5.6630675699581717E-3</v>
      </c>
      <c r="K857" s="31">
        <f>IFERROR(VLOOKUP($F857,'Production Only'!$AX$2:$BG$38,9,FALSE),'Production Only'!$BF$39)</f>
        <v>1.4895751995434567</v>
      </c>
      <c r="L857" s="31">
        <f>IFERROR(VLOOKUP($F857,'Production Only'!$AX$2:$BG$38,8,FALSE),'Production Only'!$BE$39)</f>
        <v>0.80935440345454335</v>
      </c>
      <c r="M857" s="31">
        <f>IFERROR(VLOOKUP($F857,'Production Only'!$BJ$2:$BS$38,10,FALSE),'Production Only'!$BS$39)</f>
        <v>2.2636414564047174E-2</v>
      </c>
      <c r="N857" s="31">
        <f>IFERROR(VLOOKUP($F857,'Production Only'!$BJ$2:$BS$38,9,FALSE),'Production Only'!$BR$39)</f>
        <v>1.1925994178888928</v>
      </c>
      <c r="O857" s="31">
        <f>IFERROR(VLOOKUP($F857,'Production Only'!$BJ$2:$BS$38,8,FALSE),'Production Only'!$BQ$39)</f>
        <v>0.40093865907518167</v>
      </c>
    </row>
    <row r="858" spans="1:15" customFormat="1" x14ac:dyDescent="0.25">
      <c r="A858" s="28" t="s">
        <v>3285</v>
      </c>
      <c r="B858" s="28" t="s">
        <v>3184</v>
      </c>
      <c r="C858" s="28" t="s">
        <v>1748</v>
      </c>
      <c r="D858" s="28" t="s">
        <v>3192</v>
      </c>
      <c r="E858" s="28" t="s">
        <v>3193</v>
      </c>
      <c r="F858" s="29" t="s">
        <v>3194</v>
      </c>
      <c r="G858" s="30">
        <f>IFERROR(VLOOKUP($F858,'Production Only'!$AL$2:$AU$38,10,FALSE),'Production Only'!$AU$39)</f>
        <v>2.4232292053071945E-2</v>
      </c>
      <c r="H858" s="30">
        <f>IFERROR(VLOOKUP($F858,'Production Only'!$AL$2:$AU$38,9,FALSE),'Production Only'!$AT$39)</f>
        <v>1.219527367005955</v>
      </c>
      <c r="I858" s="30">
        <f>IFERROR(VLOOKUP($F858,'Production Only'!$AL$2:$AU$38,8,FALSE),'Production Only'!$AS$39)</f>
        <v>0.48793004003171608</v>
      </c>
      <c r="J858" s="31">
        <f>IFERROR(VLOOKUP($F858,'Production Only'!$AX$2:$BG$38,10,FALSE),'Production Only'!$BG$39)</f>
        <v>5.6630675699581717E-3</v>
      </c>
      <c r="K858" s="31">
        <f>IFERROR(VLOOKUP($F858,'Production Only'!$AX$2:$BG$38,9,FALSE),'Production Only'!$BF$39)</f>
        <v>1.4895751995434567</v>
      </c>
      <c r="L858" s="31">
        <f>IFERROR(VLOOKUP($F858,'Production Only'!$AX$2:$BG$38,8,FALSE),'Production Only'!$BE$39)</f>
        <v>0.80935440345454335</v>
      </c>
      <c r="M858" s="31">
        <f>IFERROR(VLOOKUP($F858,'Production Only'!$BJ$2:$BS$38,10,FALSE),'Production Only'!$BS$39)</f>
        <v>2.2636414564047174E-2</v>
      </c>
      <c r="N858" s="31">
        <f>IFERROR(VLOOKUP($F858,'Production Only'!$BJ$2:$BS$38,9,FALSE),'Production Only'!$BR$39)</f>
        <v>1.1925994178888928</v>
      </c>
      <c r="O858" s="31">
        <f>IFERROR(VLOOKUP($F858,'Production Only'!$BJ$2:$BS$38,8,FALSE),'Production Only'!$BQ$39)</f>
        <v>0.40093865907518167</v>
      </c>
    </row>
    <row r="859" spans="1:15" customFormat="1" x14ac:dyDescent="0.25">
      <c r="A859" s="28" t="s">
        <v>3286</v>
      </c>
      <c r="B859" s="28" t="s">
        <v>3184</v>
      </c>
      <c r="C859" s="28" t="s">
        <v>1750</v>
      </c>
      <c r="D859" s="28" t="s">
        <v>3186</v>
      </c>
      <c r="E859" s="28" t="s">
        <v>3187</v>
      </c>
      <c r="F859" s="29" t="s">
        <v>3188</v>
      </c>
      <c r="G859" s="30">
        <f>IFERROR(VLOOKUP($F859,'Production Only'!$AL$2:$AU$38,10,FALSE),'Production Only'!$AU$39)</f>
        <v>2.4232292053071945E-2</v>
      </c>
      <c r="H859" s="30">
        <f>IFERROR(VLOOKUP($F859,'Production Only'!$AL$2:$AU$38,9,FALSE),'Production Only'!$AT$39)</f>
        <v>1.219527367005955</v>
      </c>
      <c r="I859" s="30">
        <f>IFERROR(VLOOKUP($F859,'Production Only'!$AL$2:$AU$38,8,FALSE),'Production Only'!$AS$39)</f>
        <v>0.48793004003171608</v>
      </c>
      <c r="J859" s="31">
        <f>IFERROR(VLOOKUP($F859,'Production Only'!$AX$2:$BG$38,10,FALSE),'Production Only'!$BG$39)</f>
        <v>5.6630675699581717E-3</v>
      </c>
      <c r="K859" s="31">
        <f>IFERROR(VLOOKUP($F859,'Production Only'!$AX$2:$BG$38,9,FALSE),'Production Only'!$BF$39)</f>
        <v>1.4895751995434567</v>
      </c>
      <c r="L859" s="31">
        <f>IFERROR(VLOOKUP($F859,'Production Only'!$AX$2:$BG$38,8,FALSE),'Production Only'!$BE$39)</f>
        <v>0.80935440345454335</v>
      </c>
      <c r="M859" s="31">
        <f>IFERROR(VLOOKUP($F859,'Production Only'!$BJ$2:$BS$38,10,FALSE),'Production Only'!$BS$39)</f>
        <v>2.2636414564047174E-2</v>
      </c>
      <c r="N859" s="31">
        <f>IFERROR(VLOOKUP($F859,'Production Only'!$BJ$2:$BS$38,9,FALSE),'Production Only'!$BR$39)</f>
        <v>1.1925994178888928</v>
      </c>
      <c r="O859" s="31">
        <f>IFERROR(VLOOKUP($F859,'Production Only'!$BJ$2:$BS$38,8,FALSE),'Production Only'!$BQ$39)</f>
        <v>0.40093865907518167</v>
      </c>
    </row>
    <row r="860" spans="1:15" customFormat="1" x14ac:dyDescent="0.25">
      <c r="A860" s="28" t="s">
        <v>3287</v>
      </c>
      <c r="B860" s="28" t="s">
        <v>3184</v>
      </c>
      <c r="C860" s="28" t="s">
        <v>3288</v>
      </c>
      <c r="D860" s="28" t="s">
        <v>3192</v>
      </c>
      <c r="E860" s="28" t="s">
        <v>3193</v>
      </c>
      <c r="F860" s="29" t="s">
        <v>3194</v>
      </c>
      <c r="G860" s="30">
        <f>IFERROR(VLOOKUP($F860,'Production Only'!$AL$2:$AU$38,10,FALSE),'Production Only'!$AU$39)</f>
        <v>2.4232292053071945E-2</v>
      </c>
      <c r="H860" s="30">
        <f>IFERROR(VLOOKUP($F860,'Production Only'!$AL$2:$AU$38,9,FALSE),'Production Only'!$AT$39)</f>
        <v>1.219527367005955</v>
      </c>
      <c r="I860" s="30">
        <f>IFERROR(VLOOKUP($F860,'Production Only'!$AL$2:$AU$38,8,FALSE),'Production Only'!$AS$39)</f>
        <v>0.48793004003171608</v>
      </c>
      <c r="J860" s="31">
        <f>IFERROR(VLOOKUP($F860,'Production Only'!$AX$2:$BG$38,10,FALSE),'Production Only'!$BG$39)</f>
        <v>5.6630675699581717E-3</v>
      </c>
      <c r="K860" s="31">
        <f>IFERROR(VLOOKUP($F860,'Production Only'!$AX$2:$BG$38,9,FALSE),'Production Only'!$BF$39)</f>
        <v>1.4895751995434567</v>
      </c>
      <c r="L860" s="31">
        <f>IFERROR(VLOOKUP($F860,'Production Only'!$AX$2:$BG$38,8,FALSE),'Production Only'!$BE$39)</f>
        <v>0.80935440345454335</v>
      </c>
      <c r="M860" s="31">
        <f>IFERROR(VLOOKUP($F860,'Production Only'!$BJ$2:$BS$38,10,FALSE),'Production Only'!$BS$39)</f>
        <v>2.2636414564047174E-2</v>
      </c>
      <c r="N860" s="31">
        <f>IFERROR(VLOOKUP($F860,'Production Only'!$BJ$2:$BS$38,9,FALSE),'Production Only'!$BR$39)</f>
        <v>1.1925994178888928</v>
      </c>
      <c r="O860" s="31">
        <f>IFERROR(VLOOKUP($F860,'Production Only'!$BJ$2:$BS$38,8,FALSE),'Production Only'!$BQ$39)</f>
        <v>0.40093865907518167</v>
      </c>
    </row>
    <row r="861" spans="1:15" customFormat="1" x14ac:dyDescent="0.25">
      <c r="A861" s="28" t="s">
        <v>3289</v>
      </c>
      <c r="B861" s="28" t="s">
        <v>3184</v>
      </c>
      <c r="C861" s="28" t="s">
        <v>3290</v>
      </c>
      <c r="D861" s="28" t="s">
        <v>3192</v>
      </c>
      <c r="E861" s="28" t="s">
        <v>3193</v>
      </c>
      <c r="F861" s="29" t="s">
        <v>3194</v>
      </c>
      <c r="G861" s="30">
        <f>IFERROR(VLOOKUP($F861,'Production Only'!$AL$2:$AU$38,10,FALSE),'Production Only'!$AU$39)</f>
        <v>2.4232292053071945E-2</v>
      </c>
      <c r="H861" s="30">
        <f>IFERROR(VLOOKUP($F861,'Production Only'!$AL$2:$AU$38,9,FALSE),'Production Only'!$AT$39)</f>
        <v>1.219527367005955</v>
      </c>
      <c r="I861" s="30">
        <f>IFERROR(VLOOKUP($F861,'Production Only'!$AL$2:$AU$38,8,FALSE),'Production Only'!$AS$39)</f>
        <v>0.48793004003171608</v>
      </c>
      <c r="J861" s="31">
        <f>IFERROR(VLOOKUP($F861,'Production Only'!$AX$2:$BG$38,10,FALSE),'Production Only'!$BG$39)</f>
        <v>5.6630675699581717E-3</v>
      </c>
      <c r="K861" s="31">
        <f>IFERROR(VLOOKUP($F861,'Production Only'!$AX$2:$BG$38,9,FALSE),'Production Only'!$BF$39)</f>
        <v>1.4895751995434567</v>
      </c>
      <c r="L861" s="31">
        <f>IFERROR(VLOOKUP($F861,'Production Only'!$AX$2:$BG$38,8,FALSE),'Production Only'!$BE$39)</f>
        <v>0.80935440345454335</v>
      </c>
      <c r="M861" s="31">
        <f>IFERROR(VLOOKUP($F861,'Production Only'!$BJ$2:$BS$38,10,FALSE),'Production Only'!$BS$39)</f>
        <v>2.2636414564047174E-2</v>
      </c>
      <c r="N861" s="31">
        <f>IFERROR(VLOOKUP($F861,'Production Only'!$BJ$2:$BS$38,9,FALSE),'Production Only'!$BR$39)</f>
        <v>1.1925994178888928</v>
      </c>
      <c r="O861" s="31">
        <f>IFERROR(VLOOKUP($F861,'Production Only'!$BJ$2:$BS$38,8,FALSE),'Production Only'!$BQ$39)</f>
        <v>0.40093865907518167</v>
      </c>
    </row>
    <row r="862" spans="1:15" customFormat="1" x14ac:dyDescent="0.25">
      <c r="A862" s="28" t="s">
        <v>3291</v>
      </c>
      <c r="B862" s="28" t="s">
        <v>3184</v>
      </c>
      <c r="C862" s="28" t="s">
        <v>2485</v>
      </c>
      <c r="D862" s="28" t="s">
        <v>3192</v>
      </c>
      <c r="E862" s="28" t="s">
        <v>3193</v>
      </c>
      <c r="F862" s="29" t="s">
        <v>3194</v>
      </c>
      <c r="G862" s="30">
        <f>IFERROR(VLOOKUP($F862,'Production Only'!$AL$2:$AU$38,10,FALSE),'Production Only'!$AU$39)</f>
        <v>2.4232292053071945E-2</v>
      </c>
      <c r="H862" s="30">
        <f>IFERROR(VLOOKUP($F862,'Production Only'!$AL$2:$AU$38,9,FALSE),'Production Only'!$AT$39)</f>
        <v>1.219527367005955</v>
      </c>
      <c r="I862" s="30">
        <f>IFERROR(VLOOKUP($F862,'Production Only'!$AL$2:$AU$38,8,FALSE),'Production Only'!$AS$39)</f>
        <v>0.48793004003171608</v>
      </c>
      <c r="J862" s="31">
        <f>IFERROR(VLOOKUP($F862,'Production Only'!$AX$2:$BG$38,10,FALSE),'Production Only'!$BG$39)</f>
        <v>5.6630675699581717E-3</v>
      </c>
      <c r="K862" s="31">
        <f>IFERROR(VLOOKUP($F862,'Production Only'!$AX$2:$BG$38,9,FALSE),'Production Only'!$BF$39)</f>
        <v>1.4895751995434567</v>
      </c>
      <c r="L862" s="31">
        <f>IFERROR(VLOOKUP($F862,'Production Only'!$AX$2:$BG$38,8,FALSE),'Production Only'!$BE$39)</f>
        <v>0.80935440345454335</v>
      </c>
      <c r="M862" s="31">
        <f>IFERROR(VLOOKUP($F862,'Production Only'!$BJ$2:$BS$38,10,FALSE),'Production Only'!$BS$39)</f>
        <v>2.2636414564047174E-2</v>
      </c>
      <c r="N862" s="31">
        <f>IFERROR(VLOOKUP($F862,'Production Only'!$BJ$2:$BS$38,9,FALSE),'Production Only'!$BR$39)</f>
        <v>1.1925994178888928</v>
      </c>
      <c r="O862" s="31">
        <f>IFERROR(VLOOKUP($F862,'Production Only'!$BJ$2:$BS$38,8,FALSE),'Production Only'!$BQ$39)</f>
        <v>0.40093865907518167</v>
      </c>
    </row>
    <row r="863" spans="1:15" customFormat="1" x14ac:dyDescent="0.25">
      <c r="A863" s="28" t="s">
        <v>3292</v>
      </c>
      <c r="B863" s="28" t="s">
        <v>3184</v>
      </c>
      <c r="C863" s="28" t="s">
        <v>3293</v>
      </c>
      <c r="D863" s="28" t="s">
        <v>3186</v>
      </c>
      <c r="E863" s="28" t="s">
        <v>3187</v>
      </c>
      <c r="F863" s="29" t="s">
        <v>3188</v>
      </c>
      <c r="G863" s="30">
        <f>IFERROR(VLOOKUP($F863,'Production Only'!$AL$2:$AU$38,10,FALSE),'Production Only'!$AU$39)</f>
        <v>2.4232292053071945E-2</v>
      </c>
      <c r="H863" s="30">
        <f>IFERROR(VLOOKUP($F863,'Production Only'!$AL$2:$AU$38,9,FALSE),'Production Only'!$AT$39)</f>
        <v>1.219527367005955</v>
      </c>
      <c r="I863" s="30">
        <f>IFERROR(VLOOKUP($F863,'Production Only'!$AL$2:$AU$38,8,FALSE),'Production Only'!$AS$39)</f>
        <v>0.48793004003171608</v>
      </c>
      <c r="J863" s="31">
        <f>IFERROR(VLOOKUP($F863,'Production Only'!$AX$2:$BG$38,10,FALSE),'Production Only'!$BG$39)</f>
        <v>5.6630675699581717E-3</v>
      </c>
      <c r="K863" s="31">
        <f>IFERROR(VLOOKUP($F863,'Production Only'!$AX$2:$BG$38,9,FALSE),'Production Only'!$BF$39)</f>
        <v>1.4895751995434567</v>
      </c>
      <c r="L863" s="31">
        <f>IFERROR(VLOOKUP($F863,'Production Only'!$AX$2:$BG$38,8,FALSE),'Production Only'!$BE$39)</f>
        <v>0.80935440345454335</v>
      </c>
      <c r="M863" s="31">
        <f>IFERROR(VLOOKUP($F863,'Production Only'!$BJ$2:$BS$38,10,FALSE),'Production Only'!$BS$39)</f>
        <v>2.2636414564047174E-2</v>
      </c>
      <c r="N863" s="31">
        <f>IFERROR(VLOOKUP($F863,'Production Only'!$BJ$2:$BS$38,9,FALSE),'Production Only'!$BR$39)</f>
        <v>1.1925994178888928</v>
      </c>
      <c r="O863" s="31">
        <f>IFERROR(VLOOKUP($F863,'Production Only'!$BJ$2:$BS$38,8,FALSE),'Production Only'!$BQ$39)</f>
        <v>0.40093865907518167</v>
      </c>
    </row>
    <row r="864" spans="1:15" customFormat="1" x14ac:dyDescent="0.25">
      <c r="A864" s="28" t="s">
        <v>3294</v>
      </c>
      <c r="B864" s="28" t="s">
        <v>3184</v>
      </c>
      <c r="C864" s="28" t="s">
        <v>3295</v>
      </c>
      <c r="D864" s="28" t="s">
        <v>3192</v>
      </c>
      <c r="E864" s="28" t="s">
        <v>3193</v>
      </c>
      <c r="F864" s="29" t="s">
        <v>3194</v>
      </c>
      <c r="G864" s="30">
        <f>IFERROR(VLOOKUP($F864,'Production Only'!$AL$2:$AU$38,10,FALSE),'Production Only'!$AU$39)</f>
        <v>2.4232292053071945E-2</v>
      </c>
      <c r="H864" s="30">
        <f>IFERROR(VLOOKUP($F864,'Production Only'!$AL$2:$AU$38,9,FALSE),'Production Only'!$AT$39)</f>
        <v>1.219527367005955</v>
      </c>
      <c r="I864" s="30">
        <f>IFERROR(VLOOKUP($F864,'Production Only'!$AL$2:$AU$38,8,FALSE),'Production Only'!$AS$39)</f>
        <v>0.48793004003171608</v>
      </c>
      <c r="J864" s="31">
        <f>IFERROR(VLOOKUP($F864,'Production Only'!$AX$2:$BG$38,10,FALSE),'Production Only'!$BG$39)</f>
        <v>5.6630675699581717E-3</v>
      </c>
      <c r="K864" s="31">
        <f>IFERROR(VLOOKUP($F864,'Production Only'!$AX$2:$BG$38,9,FALSE),'Production Only'!$BF$39)</f>
        <v>1.4895751995434567</v>
      </c>
      <c r="L864" s="31">
        <f>IFERROR(VLOOKUP($F864,'Production Only'!$AX$2:$BG$38,8,FALSE),'Production Only'!$BE$39)</f>
        <v>0.80935440345454335</v>
      </c>
      <c r="M864" s="31">
        <f>IFERROR(VLOOKUP($F864,'Production Only'!$BJ$2:$BS$38,10,FALSE),'Production Only'!$BS$39)</f>
        <v>2.2636414564047174E-2</v>
      </c>
      <c r="N864" s="31">
        <f>IFERROR(VLOOKUP($F864,'Production Only'!$BJ$2:$BS$38,9,FALSE),'Production Only'!$BR$39)</f>
        <v>1.1925994178888928</v>
      </c>
      <c r="O864" s="31">
        <f>IFERROR(VLOOKUP($F864,'Production Only'!$BJ$2:$BS$38,8,FALSE),'Production Only'!$BQ$39)</f>
        <v>0.40093865907518167</v>
      </c>
    </row>
    <row r="865" spans="1:15" customFormat="1" x14ac:dyDescent="0.25">
      <c r="A865" s="28" t="s">
        <v>3296</v>
      </c>
      <c r="B865" s="28" t="s">
        <v>3184</v>
      </c>
      <c r="C865" s="28" t="s">
        <v>3297</v>
      </c>
      <c r="D865" s="28" t="s">
        <v>3192</v>
      </c>
      <c r="E865" s="28" t="s">
        <v>3193</v>
      </c>
      <c r="F865" s="29" t="s">
        <v>3194</v>
      </c>
      <c r="G865" s="30">
        <f>IFERROR(VLOOKUP($F865,'Production Only'!$AL$2:$AU$38,10,FALSE),'Production Only'!$AU$39)</f>
        <v>2.4232292053071945E-2</v>
      </c>
      <c r="H865" s="30">
        <f>IFERROR(VLOOKUP($F865,'Production Only'!$AL$2:$AU$38,9,FALSE),'Production Only'!$AT$39)</f>
        <v>1.219527367005955</v>
      </c>
      <c r="I865" s="30">
        <f>IFERROR(VLOOKUP($F865,'Production Only'!$AL$2:$AU$38,8,FALSE),'Production Only'!$AS$39)</f>
        <v>0.48793004003171608</v>
      </c>
      <c r="J865" s="31">
        <f>IFERROR(VLOOKUP($F865,'Production Only'!$AX$2:$BG$38,10,FALSE),'Production Only'!$BG$39)</f>
        <v>5.6630675699581717E-3</v>
      </c>
      <c r="K865" s="31">
        <f>IFERROR(VLOOKUP($F865,'Production Only'!$AX$2:$BG$38,9,FALSE),'Production Only'!$BF$39)</f>
        <v>1.4895751995434567</v>
      </c>
      <c r="L865" s="31">
        <f>IFERROR(VLOOKUP($F865,'Production Only'!$AX$2:$BG$38,8,FALSE),'Production Only'!$BE$39)</f>
        <v>0.80935440345454335</v>
      </c>
      <c r="M865" s="31">
        <f>IFERROR(VLOOKUP($F865,'Production Only'!$BJ$2:$BS$38,10,FALSE),'Production Only'!$BS$39)</f>
        <v>2.2636414564047174E-2</v>
      </c>
      <c r="N865" s="31">
        <f>IFERROR(VLOOKUP($F865,'Production Only'!$BJ$2:$BS$38,9,FALSE),'Production Only'!$BR$39)</f>
        <v>1.1925994178888928</v>
      </c>
      <c r="O865" s="31">
        <f>IFERROR(VLOOKUP($F865,'Production Only'!$BJ$2:$BS$38,8,FALSE),'Production Only'!$BQ$39)</f>
        <v>0.40093865907518167</v>
      </c>
    </row>
    <row r="866" spans="1:15" customFormat="1" x14ac:dyDescent="0.25">
      <c r="A866" s="28" t="s">
        <v>3298</v>
      </c>
      <c r="B866" s="28" t="s">
        <v>3184</v>
      </c>
      <c r="C866" s="28" t="s">
        <v>3299</v>
      </c>
      <c r="D866" s="28" t="s">
        <v>3192</v>
      </c>
      <c r="E866" s="28" t="s">
        <v>3193</v>
      </c>
      <c r="F866" s="29" t="s">
        <v>3194</v>
      </c>
      <c r="G866" s="30">
        <f>IFERROR(VLOOKUP($F866,'Production Only'!$AL$2:$AU$38,10,FALSE),'Production Only'!$AU$39)</f>
        <v>2.4232292053071945E-2</v>
      </c>
      <c r="H866" s="30">
        <f>IFERROR(VLOOKUP($F866,'Production Only'!$AL$2:$AU$38,9,FALSE),'Production Only'!$AT$39)</f>
        <v>1.219527367005955</v>
      </c>
      <c r="I866" s="30">
        <f>IFERROR(VLOOKUP($F866,'Production Only'!$AL$2:$AU$38,8,FALSE),'Production Only'!$AS$39)</f>
        <v>0.48793004003171608</v>
      </c>
      <c r="J866" s="31">
        <f>IFERROR(VLOOKUP($F866,'Production Only'!$AX$2:$BG$38,10,FALSE),'Production Only'!$BG$39)</f>
        <v>5.6630675699581717E-3</v>
      </c>
      <c r="K866" s="31">
        <f>IFERROR(VLOOKUP($F866,'Production Only'!$AX$2:$BG$38,9,FALSE),'Production Only'!$BF$39)</f>
        <v>1.4895751995434567</v>
      </c>
      <c r="L866" s="31">
        <f>IFERROR(VLOOKUP($F866,'Production Only'!$AX$2:$BG$38,8,FALSE),'Production Only'!$BE$39)</f>
        <v>0.80935440345454335</v>
      </c>
      <c r="M866" s="31">
        <f>IFERROR(VLOOKUP($F866,'Production Only'!$BJ$2:$BS$38,10,FALSE),'Production Only'!$BS$39)</f>
        <v>2.2636414564047174E-2</v>
      </c>
      <c r="N866" s="31">
        <f>IFERROR(VLOOKUP($F866,'Production Only'!$BJ$2:$BS$38,9,FALSE),'Production Only'!$BR$39)</f>
        <v>1.1925994178888928</v>
      </c>
      <c r="O866" s="31">
        <f>IFERROR(VLOOKUP($F866,'Production Only'!$BJ$2:$BS$38,8,FALSE),'Production Only'!$BQ$39)</f>
        <v>0.40093865907518167</v>
      </c>
    </row>
    <row r="867" spans="1:15" customFormat="1" x14ac:dyDescent="0.25">
      <c r="A867" s="28" t="s">
        <v>3300</v>
      </c>
      <c r="B867" s="28" t="s">
        <v>3184</v>
      </c>
      <c r="C867" s="28" t="s">
        <v>2024</v>
      </c>
      <c r="D867" s="28" t="s">
        <v>3192</v>
      </c>
      <c r="E867" s="28" t="s">
        <v>3193</v>
      </c>
      <c r="F867" s="29" t="s">
        <v>3194</v>
      </c>
      <c r="G867" s="30">
        <f>IFERROR(VLOOKUP($F867,'Production Only'!$AL$2:$AU$38,10,FALSE),'Production Only'!$AU$39)</f>
        <v>2.4232292053071945E-2</v>
      </c>
      <c r="H867" s="30">
        <f>IFERROR(VLOOKUP($F867,'Production Only'!$AL$2:$AU$38,9,FALSE),'Production Only'!$AT$39)</f>
        <v>1.219527367005955</v>
      </c>
      <c r="I867" s="30">
        <f>IFERROR(VLOOKUP($F867,'Production Only'!$AL$2:$AU$38,8,FALSE),'Production Only'!$AS$39)</f>
        <v>0.48793004003171608</v>
      </c>
      <c r="J867" s="31">
        <f>IFERROR(VLOOKUP($F867,'Production Only'!$AX$2:$BG$38,10,FALSE),'Production Only'!$BG$39)</f>
        <v>5.6630675699581717E-3</v>
      </c>
      <c r="K867" s="31">
        <f>IFERROR(VLOOKUP($F867,'Production Only'!$AX$2:$BG$38,9,FALSE),'Production Only'!$BF$39)</f>
        <v>1.4895751995434567</v>
      </c>
      <c r="L867" s="31">
        <f>IFERROR(VLOOKUP($F867,'Production Only'!$AX$2:$BG$38,8,FALSE),'Production Only'!$BE$39)</f>
        <v>0.80935440345454335</v>
      </c>
      <c r="M867" s="31">
        <f>IFERROR(VLOOKUP($F867,'Production Only'!$BJ$2:$BS$38,10,FALSE),'Production Only'!$BS$39)</f>
        <v>2.2636414564047174E-2</v>
      </c>
      <c r="N867" s="31">
        <f>IFERROR(VLOOKUP($F867,'Production Only'!$BJ$2:$BS$38,9,FALSE),'Production Only'!$BR$39)</f>
        <v>1.1925994178888928</v>
      </c>
      <c r="O867" s="31">
        <f>IFERROR(VLOOKUP($F867,'Production Only'!$BJ$2:$BS$38,8,FALSE),'Production Only'!$BQ$39)</f>
        <v>0.40093865907518167</v>
      </c>
    </row>
    <row r="868" spans="1:15" customFormat="1" x14ac:dyDescent="0.25">
      <c r="A868" s="28" t="s">
        <v>3301</v>
      </c>
      <c r="B868" s="28" t="s">
        <v>3184</v>
      </c>
      <c r="C868" s="28" t="s">
        <v>3302</v>
      </c>
      <c r="D868" s="28" t="s">
        <v>3186</v>
      </c>
      <c r="E868" s="28" t="s">
        <v>3187</v>
      </c>
      <c r="F868" s="29" t="s">
        <v>3188</v>
      </c>
      <c r="G868" s="30">
        <f>IFERROR(VLOOKUP($F868,'Production Only'!$AL$2:$AU$38,10,FALSE),'Production Only'!$AU$39)</f>
        <v>2.4232292053071945E-2</v>
      </c>
      <c r="H868" s="30">
        <f>IFERROR(VLOOKUP($F868,'Production Only'!$AL$2:$AU$38,9,FALSE),'Production Only'!$AT$39)</f>
        <v>1.219527367005955</v>
      </c>
      <c r="I868" s="30">
        <f>IFERROR(VLOOKUP($F868,'Production Only'!$AL$2:$AU$38,8,FALSE),'Production Only'!$AS$39)</f>
        <v>0.48793004003171608</v>
      </c>
      <c r="J868" s="31">
        <f>IFERROR(VLOOKUP($F868,'Production Only'!$AX$2:$BG$38,10,FALSE),'Production Only'!$BG$39)</f>
        <v>5.6630675699581717E-3</v>
      </c>
      <c r="K868" s="31">
        <f>IFERROR(VLOOKUP($F868,'Production Only'!$AX$2:$BG$38,9,FALSE),'Production Only'!$BF$39)</f>
        <v>1.4895751995434567</v>
      </c>
      <c r="L868" s="31">
        <f>IFERROR(VLOOKUP($F868,'Production Only'!$AX$2:$BG$38,8,FALSE),'Production Only'!$BE$39)</f>
        <v>0.80935440345454335</v>
      </c>
      <c r="M868" s="31">
        <f>IFERROR(VLOOKUP($F868,'Production Only'!$BJ$2:$BS$38,10,FALSE),'Production Only'!$BS$39)</f>
        <v>2.2636414564047174E-2</v>
      </c>
      <c r="N868" s="31">
        <f>IFERROR(VLOOKUP($F868,'Production Only'!$BJ$2:$BS$38,9,FALSE),'Production Only'!$BR$39)</f>
        <v>1.1925994178888928</v>
      </c>
      <c r="O868" s="31">
        <f>IFERROR(VLOOKUP($F868,'Production Only'!$BJ$2:$BS$38,8,FALSE),'Production Only'!$BQ$39)</f>
        <v>0.40093865907518167</v>
      </c>
    </row>
    <row r="869" spans="1:15" customFormat="1" x14ac:dyDescent="0.25">
      <c r="A869" s="28" t="s">
        <v>3303</v>
      </c>
      <c r="B869" s="28" t="s">
        <v>3184</v>
      </c>
      <c r="C869" s="28" t="s">
        <v>3304</v>
      </c>
      <c r="D869" s="28" t="s">
        <v>3192</v>
      </c>
      <c r="E869" s="28" t="s">
        <v>3193</v>
      </c>
      <c r="F869" s="29" t="s">
        <v>3194</v>
      </c>
      <c r="G869" s="30">
        <f>IFERROR(VLOOKUP($F869,'Production Only'!$AL$2:$AU$38,10,FALSE),'Production Only'!$AU$39)</f>
        <v>2.4232292053071945E-2</v>
      </c>
      <c r="H869" s="30">
        <f>IFERROR(VLOOKUP($F869,'Production Only'!$AL$2:$AU$38,9,FALSE),'Production Only'!$AT$39)</f>
        <v>1.219527367005955</v>
      </c>
      <c r="I869" s="30">
        <f>IFERROR(VLOOKUP($F869,'Production Only'!$AL$2:$AU$38,8,FALSE),'Production Only'!$AS$39)</f>
        <v>0.48793004003171608</v>
      </c>
      <c r="J869" s="31">
        <f>IFERROR(VLOOKUP($F869,'Production Only'!$AX$2:$BG$38,10,FALSE),'Production Only'!$BG$39)</f>
        <v>5.6630675699581717E-3</v>
      </c>
      <c r="K869" s="31">
        <f>IFERROR(VLOOKUP($F869,'Production Only'!$AX$2:$BG$38,9,FALSE),'Production Only'!$BF$39)</f>
        <v>1.4895751995434567</v>
      </c>
      <c r="L869" s="31">
        <f>IFERROR(VLOOKUP($F869,'Production Only'!$AX$2:$BG$38,8,FALSE),'Production Only'!$BE$39)</f>
        <v>0.80935440345454335</v>
      </c>
      <c r="M869" s="31">
        <f>IFERROR(VLOOKUP($F869,'Production Only'!$BJ$2:$BS$38,10,FALSE),'Production Only'!$BS$39)</f>
        <v>2.2636414564047174E-2</v>
      </c>
      <c r="N869" s="31">
        <f>IFERROR(VLOOKUP($F869,'Production Only'!$BJ$2:$BS$38,9,FALSE),'Production Only'!$BR$39)</f>
        <v>1.1925994178888928</v>
      </c>
      <c r="O869" s="31">
        <f>IFERROR(VLOOKUP($F869,'Production Only'!$BJ$2:$BS$38,8,FALSE),'Production Only'!$BQ$39)</f>
        <v>0.40093865907518167</v>
      </c>
    </row>
    <row r="870" spans="1:15" customFormat="1" x14ac:dyDescent="0.25">
      <c r="A870" s="28" t="s">
        <v>3305</v>
      </c>
      <c r="B870" s="28" t="s">
        <v>3184</v>
      </c>
      <c r="C870" s="28" t="s">
        <v>3306</v>
      </c>
      <c r="D870" s="28" t="s">
        <v>3186</v>
      </c>
      <c r="E870" s="28" t="s">
        <v>3187</v>
      </c>
      <c r="F870" s="29" t="s">
        <v>3188</v>
      </c>
      <c r="G870" s="30">
        <f>IFERROR(VLOOKUP($F870,'Production Only'!$AL$2:$AU$38,10,FALSE),'Production Only'!$AU$39)</f>
        <v>2.4232292053071945E-2</v>
      </c>
      <c r="H870" s="30">
        <f>IFERROR(VLOOKUP($F870,'Production Only'!$AL$2:$AU$38,9,FALSE),'Production Only'!$AT$39)</f>
        <v>1.219527367005955</v>
      </c>
      <c r="I870" s="30">
        <f>IFERROR(VLOOKUP($F870,'Production Only'!$AL$2:$AU$38,8,FALSE),'Production Only'!$AS$39)</f>
        <v>0.48793004003171608</v>
      </c>
      <c r="J870" s="31">
        <f>IFERROR(VLOOKUP($F870,'Production Only'!$AX$2:$BG$38,10,FALSE),'Production Only'!$BG$39)</f>
        <v>5.6630675699581717E-3</v>
      </c>
      <c r="K870" s="31">
        <f>IFERROR(VLOOKUP($F870,'Production Only'!$AX$2:$BG$38,9,FALSE),'Production Only'!$BF$39)</f>
        <v>1.4895751995434567</v>
      </c>
      <c r="L870" s="31">
        <f>IFERROR(VLOOKUP($F870,'Production Only'!$AX$2:$BG$38,8,FALSE),'Production Only'!$BE$39)</f>
        <v>0.80935440345454335</v>
      </c>
      <c r="M870" s="31">
        <f>IFERROR(VLOOKUP($F870,'Production Only'!$BJ$2:$BS$38,10,FALSE),'Production Only'!$BS$39)</f>
        <v>2.2636414564047174E-2</v>
      </c>
      <c r="N870" s="31">
        <f>IFERROR(VLOOKUP($F870,'Production Only'!$BJ$2:$BS$38,9,FALSE),'Production Only'!$BR$39)</f>
        <v>1.1925994178888928</v>
      </c>
      <c r="O870" s="31">
        <f>IFERROR(VLOOKUP($F870,'Production Only'!$BJ$2:$BS$38,8,FALSE),'Production Only'!$BQ$39)</f>
        <v>0.40093865907518167</v>
      </c>
    </row>
    <row r="871" spans="1:15" customFormat="1" x14ac:dyDescent="0.25">
      <c r="A871" s="28" t="s">
        <v>3307</v>
      </c>
      <c r="B871" s="28" t="s">
        <v>3184</v>
      </c>
      <c r="C871" s="28" t="s">
        <v>3308</v>
      </c>
      <c r="D871" s="28" t="s">
        <v>3192</v>
      </c>
      <c r="E871" s="28" t="s">
        <v>3193</v>
      </c>
      <c r="F871" s="29" t="s">
        <v>3194</v>
      </c>
      <c r="G871" s="30">
        <f>IFERROR(VLOOKUP($F871,'Production Only'!$AL$2:$AU$38,10,FALSE),'Production Only'!$AU$39)</f>
        <v>2.4232292053071945E-2</v>
      </c>
      <c r="H871" s="30">
        <f>IFERROR(VLOOKUP($F871,'Production Only'!$AL$2:$AU$38,9,FALSE),'Production Only'!$AT$39)</f>
        <v>1.219527367005955</v>
      </c>
      <c r="I871" s="30">
        <f>IFERROR(VLOOKUP($F871,'Production Only'!$AL$2:$AU$38,8,FALSE),'Production Only'!$AS$39)</f>
        <v>0.48793004003171608</v>
      </c>
      <c r="J871" s="31">
        <f>IFERROR(VLOOKUP($F871,'Production Only'!$AX$2:$BG$38,10,FALSE),'Production Only'!$BG$39)</f>
        <v>5.6630675699581717E-3</v>
      </c>
      <c r="K871" s="31">
        <f>IFERROR(VLOOKUP($F871,'Production Only'!$AX$2:$BG$38,9,FALSE),'Production Only'!$BF$39)</f>
        <v>1.4895751995434567</v>
      </c>
      <c r="L871" s="31">
        <f>IFERROR(VLOOKUP($F871,'Production Only'!$AX$2:$BG$38,8,FALSE),'Production Only'!$BE$39)</f>
        <v>0.80935440345454335</v>
      </c>
      <c r="M871" s="31">
        <f>IFERROR(VLOOKUP($F871,'Production Only'!$BJ$2:$BS$38,10,FALSE),'Production Only'!$BS$39)</f>
        <v>2.2636414564047174E-2</v>
      </c>
      <c r="N871" s="31">
        <f>IFERROR(VLOOKUP($F871,'Production Only'!$BJ$2:$BS$38,9,FALSE),'Production Only'!$BR$39)</f>
        <v>1.1925994178888928</v>
      </c>
      <c r="O871" s="31">
        <f>IFERROR(VLOOKUP($F871,'Production Only'!$BJ$2:$BS$38,8,FALSE),'Production Only'!$BQ$39)</f>
        <v>0.40093865907518167</v>
      </c>
    </row>
    <row r="872" spans="1:15" customFormat="1" x14ac:dyDescent="0.25">
      <c r="A872" s="28" t="s">
        <v>3309</v>
      </c>
      <c r="B872" s="28" t="s">
        <v>3184</v>
      </c>
      <c r="C872" s="28" t="s">
        <v>2037</v>
      </c>
      <c r="D872" s="28" t="s">
        <v>3192</v>
      </c>
      <c r="E872" s="28" t="s">
        <v>3193</v>
      </c>
      <c r="F872" s="29" t="s">
        <v>3194</v>
      </c>
      <c r="G872" s="30">
        <f>IFERROR(VLOOKUP($F872,'Production Only'!$AL$2:$AU$38,10,FALSE),'Production Only'!$AU$39)</f>
        <v>2.4232292053071945E-2</v>
      </c>
      <c r="H872" s="30">
        <f>IFERROR(VLOOKUP($F872,'Production Only'!$AL$2:$AU$38,9,FALSE),'Production Only'!$AT$39)</f>
        <v>1.219527367005955</v>
      </c>
      <c r="I872" s="30">
        <f>IFERROR(VLOOKUP($F872,'Production Only'!$AL$2:$AU$38,8,FALSE),'Production Only'!$AS$39)</f>
        <v>0.48793004003171608</v>
      </c>
      <c r="J872" s="31">
        <f>IFERROR(VLOOKUP($F872,'Production Only'!$AX$2:$BG$38,10,FALSE),'Production Only'!$BG$39)</f>
        <v>5.6630675699581717E-3</v>
      </c>
      <c r="K872" s="31">
        <f>IFERROR(VLOOKUP($F872,'Production Only'!$AX$2:$BG$38,9,FALSE),'Production Only'!$BF$39)</f>
        <v>1.4895751995434567</v>
      </c>
      <c r="L872" s="31">
        <f>IFERROR(VLOOKUP($F872,'Production Only'!$AX$2:$BG$38,8,FALSE),'Production Only'!$BE$39)</f>
        <v>0.80935440345454335</v>
      </c>
      <c r="M872" s="31">
        <f>IFERROR(VLOOKUP($F872,'Production Only'!$BJ$2:$BS$38,10,FALSE),'Production Only'!$BS$39)</f>
        <v>2.2636414564047174E-2</v>
      </c>
      <c r="N872" s="31">
        <f>IFERROR(VLOOKUP($F872,'Production Only'!$BJ$2:$BS$38,9,FALSE),'Production Only'!$BR$39)</f>
        <v>1.1925994178888928</v>
      </c>
      <c r="O872" s="31">
        <f>IFERROR(VLOOKUP($F872,'Production Only'!$BJ$2:$BS$38,8,FALSE),'Production Only'!$BQ$39)</f>
        <v>0.40093865907518167</v>
      </c>
    </row>
    <row r="873" spans="1:15" customFormat="1" x14ac:dyDescent="0.25">
      <c r="A873" s="28" t="s">
        <v>3310</v>
      </c>
      <c r="B873" s="28" t="s">
        <v>3184</v>
      </c>
      <c r="C873" s="28" t="s">
        <v>1766</v>
      </c>
      <c r="D873" s="28" t="s">
        <v>3192</v>
      </c>
      <c r="E873" s="28" t="s">
        <v>3193</v>
      </c>
      <c r="F873" s="29" t="s">
        <v>3194</v>
      </c>
      <c r="G873" s="30">
        <f>IFERROR(VLOOKUP($F873,'Production Only'!$AL$2:$AU$38,10,FALSE),'Production Only'!$AU$39)</f>
        <v>2.4232292053071945E-2</v>
      </c>
      <c r="H873" s="30">
        <f>IFERROR(VLOOKUP($F873,'Production Only'!$AL$2:$AU$38,9,FALSE),'Production Only'!$AT$39)</f>
        <v>1.219527367005955</v>
      </c>
      <c r="I873" s="30">
        <f>IFERROR(VLOOKUP($F873,'Production Only'!$AL$2:$AU$38,8,FALSE),'Production Only'!$AS$39)</f>
        <v>0.48793004003171608</v>
      </c>
      <c r="J873" s="31">
        <f>IFERROR(VLOOKUP($F873,'Production Only'!$AX$2:$BG$38,10,FALSE),'Production Only'!$BG$39)</f>
        <v>5.6630675699581717E-3</v>
      </c>
      <c r="K873" s="31">
        <f>IFERROR(VLOOKUP($F873,'Production Only'!$AX$2:$BG$38,9,FALSE),'Production Only'!$BF$39)</f>
        <v>1.4895751995434567</v>
      </c>
      <c r="L873" s="31">
        <f>IFERROR(VLOOKUP($F873,'Production Only'!$AX$2:$BG$38,8,FALSE),'Production Only'!$BE$39)</f>
        <v>0.80935440345454335</v>
      </c>
      <c r="M873" s="31">
        <f>IFERROR(VLOOKUP($F873,'Production Only'!$BJ$2:$BS$38,10,FALSE),'Production Only'!$BS$39)</f>
        <v>2.2636414564047174E-2</v>
      </c>
      <c r="N873" s="31">
        <f>IFERROR(VLOOKUP($F873,'Production Only'!$BJ$2:$BS$38,9,FALSE),'Production Only'!$BR$39)</f>
        <v>1.1925994178888928</v>
      </c>
      <c r="O873" s="31">
        <f>IFERROR(VLOOKUP($F873,'Production Only'!$BJ$2:$BS$38,8,FALSE),'Production Only'!$BQ$39)</f>
        <v>0.40093865907518167</v>
      </c>
    </row>
    <row r="874" spans="1:15" customFormat="1" x14ac:dyDescent="0.25">
      <c r="A874" s="28" t="s">
        <v>3311</v>
      </c>
      <c r="B874" s="28" t="s">
        <v>3184</v>
      </c>
      <c r="C874" s="28" t="s">
        <v>3312</v>
      </c>
      <c r="D874" s="28" t="s">
        <v>3192</v>
      </c>
      <c r="E874" s="28" t="s">
        <v>3193</v>
      </c>
      <c r="F874" s="29" t="s">
        <v>3194</v>
      </c>
      <c r="G874" s="30">
        <f>IFERROR(VLOOKUP($F874,'Production Only'!$AL$2:$AU$38,10,FALSE),'Production Only'!$AU$39)</f>
        <v>2.4232292053071945E-2</v>
      </c>
      <c r="H874" s="30">
        <f>IFERROR(VLOOKUP($F874,'Production Only'!$AL$2:$AU$38,9,FALSE),'Production Only'!$AT$39)</f>
        <v>1.219527367005955</v>
      </c>
      <c r="I874" s="30">
        <f>IFERROR(VLOOKUP($F874,'Production Only'!$AL$2:$AU$38,8,FALSE),'Production Only'!$AS$39)</f>
        <v>0.48793004003171608</v>
      </c>
      <c r="J874" s="31">
        <f>IFERROR(VLOOKUP($F874,'Production Only'!$AX$2:$BG$38,10,FALSE),'Production Only'!$BG$39)</f>
        <v>5.6630675699581717E-3</v>
      </c>
      <c r="K874" s="31">
        <f>IFERROR(VLOOKUP($F874,'Production Only'!$AX$2:$BG$38,9,FALSE),'Production Only'!$BF$39)</f>
        <v>1.4895751995434567</v>
      </c>
      <c r="L874" s="31">
        <f>IFERROR(VLOOKUP($F874,'Production Only'!$AX$2:$BG$38,8,FALSE),'Production Only'!$BE$39)</f>
        <v>0.80935440345454335</v>
      </c>
      <c r="M874" s="31">
        <f>IFERROR(VLOOKUP($F874,'Production Only'!$BJ$2:$BS$38,10,FALSE),'Production Only'!$BS$39)</f>
        <v>2.2636414564047174E-2</v>
      </c>
      <c r="N874" s="31">
        <f>IFERROR(VLOOKUP($F874,'Production Only'!$BJ$2:$BS$38,9,FALSE),'Production Only'!$BR$39)</f>
        <v>1.1925994178888928</v>
      </c>
      <c r="O874" s="31">
        <f>IFERROR(VLOOKUP($F874,'Production Only'!$BJ$2:$BS$38,8,FALSE),'Production Only'!$BQ$39)</f>
        <v>0.40093865907518167</v>
      </c>
    </row>
    <row r="875" spans="1:15" customFormat="1" x14ac:dyDescent="0.25">
      <c r="A875" s="28" t="s">
        <v>3313</v>
      </c>
      <c r="B875" s="28" t="s">
        <v>3184</v>
      </c>
      <c r="C875" s="28" t="s">
        <v>3314</v>
      </c>
      <c r="D875" s="28" t="s">
        <v>3192</v>
      </c>
      <c r="E875" s="28" t="s">
        <v>3193</v>
      </c>
      <c r="F875" s="29" t="s">
        <v>3194</v>
      </c>
      <c r="G875" s="30">
        <f>IFERROR(VLOOKUP($F875,'Production Only'!$AL$2:$AU$38,10,FALSE),'Production Only'!$AU$39)</f>
        <v>2.4232292053071945E-2</v>
      </c>
      <c r="H875" s="30">
        <f>IFERROR(VLOOKUP($F875,'Production Only'!$AL$2:$AU$38,9,FALSE),'Production Only'!$AT$39)</f>
        <v>1.219527367005955</v>
      </c>
      <c r="I875" s="30">
        <f>IFERROR(VLOOKUP($F875,'Production Only'!$AL$2:$AU$38,8,FALSE),'Production Only'!$AS$39)</f>
        <v>0.48793004003171608</v>
      </c>
      <c r="J875" s="31">
        <f>IFERROR(VLOOKUP($F875,'Production Only'!$AX$2:$BG$38,10,FALSE),'Production Only'!$BG$39)</f>
        <v>5.6630675699581717E-3</v>
      </c>
      <c r="K875" s="31">
        <f>IFERROR(VLOOKUP($F875,'Production Only'!$AX$2:$BG$38,9,FALSE),'Production Only'!$BF$39)</f>
        <v>1.4895751995434567</v>
      </c>
      <c r="L875" s="31">
        <f>IFERROR(VLOOKUP($F875,'Production Only'!$AX$2:$BG$38,8,FALSE),'Production Only'!$BE$39)</f>
        <v>0.80935440345454335</v>
      </c>
      <c r="M875" s="31">
        <f>IFERROR(VLOOKUP($F875,'Production Only'!$BJ$2:$BS$38,10,FALSE),'Production Only'!$BS$39)</f>
        <v>2.2636414564047174E-2</v>
      </c>
      <c r="N875" s="31">
        <f>IFERROR(VLOOKUP($F875,'Production Only'!$BJ$2:$BS$38,9,FALSE),'Production Only'!$BR$39)</f>
        <v>1.1925994178888928</v>
      </c>
      <c r="O875" s="31">
        <f>IFERROR(VLOOKUP($F875,'Production Only'!$BJ$2:$BS$38,8,FALSE),'Production Only'!$BQ$39)</f>
        <v>0.40093865907518167</v>
      </c>
    </row>
    <row r="876" spans="1:15" customFormat="1" x14ac:dyDescent="0.25">
      <c r="A876" s="28" t="s">
        <v>3315</v>
      </c>
      <c r="B876" s="28" t="s">
        <v>3184</v>
      </c>
      <c r="C876" s="28" t="s">
        <v>3316</v>
      </c>
      <c r="D876" s="28" t="s">
        <v>3192</v>
      </c>
      <c r="E876" s="28" t="s">
        <v>3193</v>
      </c>
      <c r="F876" s="29" t="s">
        <v>3194</v>
      </c>
      <c r="G876" s="30">
        <f>IFERROR(VLOOKUP($F876,'Production Only'!$AL$2:$AU$38,10,FALSE),'Production Only'!$AU$39)</f>
        <v>2.4232292053071945E-2</v>
      </c>
      <c r="H876" s="30">
        <f>IFERROR(VLOOKUP($F876,'Production Only'!$AL$2:$AU$38,9,FALSE),'Production Only'!$AT$39)</f>
        <v>1.219527367005955</v>
      </c>
      <c r="I876" s="30">
        <f>IFERROR(VLOOKUP($F876,'Production Only'!$AL$2:$AU$38,8,FALSE),'Production Only'!$AS$39)</f>
        <v>0.48793004003171608</v>
      </c>
      <c r="J876" s="31">
        <f>IFERROR(VLOOKUP($F876,'Production Only'!$AX$2:$BG$38,10,FALSE),'Production Only'!$BG$39)</f>
        <v>5.6630675699581717E-3</v>
      </c>
      <c r="K876" s="31">
        <f>IFERROR(VLOOKUP($F876,'Production Only'!$AX$2:$BG$38,9,FALSE),'Production Only'!$BF$39)</f>
        <v>1.4895751995434567</v>
      </c>
      <c r="L876" s="31">
        <f>IFERROR(VLOOKUP($F876,'Production Only'!$AX$2:$BG$38,8,FALSE),'Production Only'!$BE$39)</f>
        <v>0.80935440345454335</v>
      </c>
      <c r="M876" s="31">
        <f>IFERROR(VLOOKUP($F876,'Production Only'!$BJ$2:$BS$38,10,FALSE),'Production Only'!$BS$39)</f>
        <v>2.2636414564047174E-2</v>
      </c>
      <c r="N876" s="31">
        <f>IFERROR(VLOOKUP($F876,'Production Only'!$BJ$2:$BS$38,9,FALSE),'Production Only'!$BR$39)</f>
        <v>1.1925994178888928</v>
      </c>
      <c r="O876" s="31">
        <f>IFERROR(VLOOKUP($F876,'Production Only'!$BJ$2:$BS$38,8,FALSE),'Production Only'!$BQ$39)</f>
        <v>0.40093865907518167</v>
      </c>
    </row>
    <row r="877" spans="1:15" customFormat="1" x14ac:dyDescent="0.25">
      <c r="A877" s="28" t="s">
        <v>3317</v>
      </c>
      <c r="B877" s="28" t="s">
        <v>3184</v>
      </c>
      <c r="C877" s="28" t="s">
        <v>2509</v>
      </c>
      <c r="D877" s="28" t="s">
        <v>3186</v>
      </c>
      <c r="E877" s="28" t="s">
        <v>3187</v>
      </c>
      <c r="F877" s="29" t="s">
        <v>3188</v>
      </c>
      <c r="G877" s="30">
        <f>IFERROR(VLOOKUP($F877,'Production Only'!$AL$2:$AU$38,10,FALSE),'Production Only'!$AU$39)</f>
        <v>2.4232292053071945E-2</v>
      </c>
      <c r="H877" s="30">
        <f>IFERROR(VLOOKUP($F877,'Production Only'!$AL$2:$AU$38,9,FALSE),'Production Only'!$AT$39)</f>
        <v>1.219527367005955</v>
      </c>
      <c r="I877" s="30">
        <f>IFERROR(VLOOKUP($F877,'Production Only'!$AL$2:$AU$38,8,FALSE),'Production Only'!$AS$39)</f>
        <v>0.48793004003171608</v>
      </c>
      <c r="J877" s="31">
        <f>IFERROR(VLOOKUP($F877,'Production Only'!$AX$2:$BG$38,10,FALSE),'Production Only'!$BG$39)</f>
        <v>5.6630675699581717E-3</v>
      </c>
      <c r="K877" s="31">
        <f>IFERROR(VLOOKUP($F877,'Production Only'!$AX$2:$BG$38,9,FALSE),'Production Only'!$BF$39)</f>
        <v>1.4895751995434567</v>
      </c>
      <c r="L877" s="31">
        <f>IFERROR(VLOOKUP($F877,'Production Only'!$AX$2:$BG$38,8,FALSE),'Production Only'!$BE$39)</f>
        <v>0.80935440345454335</v>
      </c>
      <c r="M877" s="31">
        <f>IFERROR(VLOOKUP($F877,'Production Only'!$BJ$2:$BS$38,10,FALSE),'Production Only'!$BS$39)</f>
        <v>2.2636414564047174E-2</v>
      </c>
      <c r="N877" s="31">
        <f>IFERROR(VLOOKUP($F877,'Production Only'!$BJ$2:$BS$38,9,FALSE),'Production Only'!$BR$39)</f>
        <v>1.1925994178888928</v>
      </c>
      <c r="O877" s="31">
        <f>IFERROR(VLOOKUP($F877,'Production Only'!$BJ$2:$BS$38,8,FALSE),'Production Only'!$BQ$39)</f>
        <v>0.40093865907518167</v>
      </c>
    </row>
    <row r="878" spans="1:15" customFormat="1" x14ac:dyDescent="0.25">
      <c r="A878" s="28" t="s">
        <v>3318</v>
      </c>
      <c r="B878" s="28" t="s">
        <v>3184</v>
      </c>
      <c r="C878" s="28" t="s">
        <v>2049</v>
      </c>
      <c r="D878" s="28" t="s">
        <v>3186</v>
      </c>
      <c r="E878" s="28" t="s">
        <v>3187</v>
      </c>
      <c r="F878" s="29" t="s">
        <v>3188</v>
      </c>
      <c r="G878" s="30">
        <f>IFERROR(VLOOKUP($F878,'Production Only'!$AL$2:$AU$38,10,FALSE),'Production Only'!$AU$39)</f>
        <v>2.4232292053071945E-2</v>
      </c>
      <c r="H878" s="30">
        <f>IFERROR(VLOOKUP($F878,'Production Only'!$AL$2:$AU$38,9,FALSE),'Production Only'!$AT$39)</f>
        <v>1.219527367005955</v>
      </c>
      <c r="I878" s="30">
        <f>IFERROR(VLOOKUP($F878,'Production Only'!$AL$2:$AU$38,8,FALSE),'Production Only'!$AS$39)</f>
        <v>0.48793004003171608</v>
      </c>
      <c r="J878" s="31">
        <f>IFERROR(VLOOKUP($F878,'Production Only'!$AX$2:$BG$38,10,FALSE),'Production Only'!$BG$39)</f>
        <v>5.6630675699581717E-3</v>
      </c>
      <c r="K878" s="31">
        <f>IFERROR(VLOOKUP($F878,'Production Only'!$AX$2:$BG$38,9,FALSE),'Production Only'!$BF$39)</f>
        <v>1.4895751995434567</v>
      </c>
      <c r="L878" s="31">
        <f>IFERROR(VLOOKUP($F878,'Production Only'!$AX$2:$BG$38,8,FALSE),'Production Only'!$BE$39)</f>
        <v>0.80935440345454335</v>
      </c>
      <c r="M878" s="31">
        <f>IFERROR(VLOOKUP($F878,'Production Only'!$BJ$2:$BS$38,10,FALSE),'Production Only'!$BS$39)</f>
        <v>2.2636414564047174E-2</v>
      </c>
      <c r="N878" s="31">
        <f>IFERROR(VLOOKUP($F878,'Production Only'!$BJ$2:$BS$38,9,FALSE),'Production Only'!$BR$39)</f>
        <v>1.1925994178888928</v>
      </c>
      <c r="O878" s="31">
        <f>IFERROR(VLOOKUP($F878,'Production Only'!$BJ$2:$BS$38,8,FALSE),'Production Only'!$BQ$39)</f>
        <v>0.40093865907518167</v>
      </c>
    </row>
    <row r="879" spans="1:15" customFormat="1" x14ac:dyDescent="0.25">
      <c r="A879" s="28" t="s">
        <v>3319</v>
      </c>
      <c r="B879" s="28" t="s">
        <v>3184</v>
      </c>
      <c r="C879" s="28" t="s">
        <v>2051</v>
      </c>
      <c r="D879" s="28" t="s">
        <v>3192</v>
      </c>
      <c r="E879" s="28" t="s">
        <v>3193</v>
      </c>
      <c r="F879" s="29" t="s">
        <v>3194</v>
      </c>
      <c r="G879" s="30">
        <f>IFERROR(VLOOKUP($F879,'Production Only'!$AL$2:$AU$38,10,FALSE),'Production Only'!$AU$39)</f>
        <v>2.4232292053071945E-2</v>
      </c>
      <c r="H879" s="30">
        <f>IFERROR(VLOOKUP($F879,'Production Only'!$AL$2:$AU$38,9,FALSE),'Production Only'!$AT$39)</f>
        <v>1.219527367005955</v>
      </c>
      <c r="I879" s="30">
        <f>IFERROR(VLOOKUP($F879,'Production Only'!$AL$2:$AU$38,8,FALSE),'Production Only'!$AS$39)</f>
        <v>0.48793004003171608</v>
      </c>
      <c r="J879" s="31">
        <f>IFERROR(VLOOKUP($F879,'Production Only'!$AX$2:$BG$38,10,FALSE),'Production Only'!$BG$39)</f>
        <v>5.6630675699581717E-3</v>
      </c>
      <c r="K879" s="31">
        <f>IFERROR(VLOOKUP($F879,'Production Only'!$AX$2:$BG$38,9,FALSE),'Production Only'!$BF$39)</f>
        <v>1.4895751995434567</v>
      </c>
      <c r="L879" s="31">
        <f>IFERROR(VLOOKUP($F879,'Production Only'!$AX$2:$BG$38,8,FALSE),'Production Only'!$BE$39)</f>
        <v>0.80935440345454335</v>
      </c>
      <c r="M879" s="31">
        <f>IFERROR(VLOOKUP($F879,'Production Only'!$BJ$2:$BS$38,10,FALSE),'Production Only'!$BS$39)</f>
        <v>2.2636414564047174E-2</v>
      </c>
      <c r="N879" s="31">
        <f>IFERROR(VLOOKUP($F879,'Production Only'!$BJ$2:$BS$38,9,FALSE),'Production Only'!$BR$39)</f>
        <v>1.1925994178888928</v>
      </c>
      <c r="O879" s="31">
        <f>IFERROR(VLOOKUP($F879,'Production Only'!$BJ$2:$BS$38,8,FALSE),'Production Only'!$BQ$39)</f>
        <v>0.40093865907518167</v>
      </c>
    </row>
    <row r="880" spans="1:15" customFormat="1" x14ac:dyDescent="0.25">
      <c r="A880" s="28" t="s">
        <v>3320</v>
      </c>
      <c r="B880" s="28" t="s">
        <v>3184</v>
      </c>
      <c r="C880" s="28" t="s">
        <v>3321</v>
      </c>
      <c r="D880" s="28" t="s">
        <v>3192</v>
      </c>
      <c r="E880" s="28" t="s">
        <v>3193</v>
      </c>
      <c r="F880" s="29" t="s">
        <v>3194</v>
      </c>
      <c r="G880" s="30">
        <f>IFERROR(VLOOKUP($F880,'Production Only'!$AL$2:$AU$38,10,FALSE),'Production Only'!$AU$39)</f>
        <v>2.4232292053071945E-2</v>
      </c>
      <c r="H880" s="30">
        <f>IFERROR(VLOOKUP($F880,'Production Only'!$AL$2:$AU$38,9,FALSE),'Production Only'!$AT$39)</f>
        <v>1.219527367005955</v>
      </c>
      <c r="I880" s="30">
        <f>IFERROR(VLOOKUP($F880,'Production Only'!$AL$2:$AU$38,8,FALSE),'Production Only'!$AS$39)</f>
        <v>0.48793004003171608</v>
      </c>
      <c r="J880" s="31">
        <f>IFERROR(VLOOKUP($F880,'Production Only'!$AX$2:$BG$38,10,FALSE),'Production Only'!$BG$39)</f>
        <v>5.6630675699581717E-3</v>
      </c>
      <c r="K880" s="31">
        <f>IFERROR(VLOOKUP($F880,'Production Only'!$AX$2:$BG$38,9,FALSE),'Production Only'!$BF$39)</f>
        <v>1.4895751995434567</v>
      </c>
      <c r="L880" s="31">
        <f>IFERROR(VLOOKUP($F880,'Production Only'!$AX$2:$BG$38,8,FALSE),'Production Only'!$BE$39)</f>
        <v>0.80935440345454335</v>
      </c>
      <c r="M880" s="31">
        <f>IFERROR(VLOOKUP($F880,'Production Only'!$BJ$2:$BS$38,10,FALSE),'Production Only'!$BS$39)</f>
        <v>2.2636414564047174E-2</v>
      </c>
      <c r="N880" s="31">
        <f>IFERROR(VLOOKUP($F880,'Production Only'!$BJ$2:$BS$38,9,FALSE),'Production Only'!$BR$39)</f>
        <v>1.1925994178888928</v>
      </c>
      <c r="O880" s="31">
        <f>IFERROR(VLOOKUP($F880,'Production Only'!$BJ$2:$BS$38,8,FALSE),'Production Only'!$BQ$39)</f>
        <v>0.40093865907518167</v>
      </c>
    </row>
    <row r="881" spans="1:15" customFormat="1" x14ac:dyDescent="0.25">
      <c r="A881" s="28" t="s">
        <v>3322</v>
      </c>
      <c r="B881" s="28" t="s">
        <v>3184</v>
      </c>
      <c r="C881" s="28" t="s">
        <v>2768</v>
      </c>
      <c r="D881" s="28" t="s">
        <v>3192</v>
      </c>
      <c r="E881" s="28" t="s">
        <v>3193</v>
      </c>
      <c r="F881" s="29" t="s">
        <v>3194</v>
      </c>
      <c r="G881" s="30">
        <f>IFERROR(VLOOKUP($F881,'Production Only'!$AL$2:$AU$38,10,FALSE),'Production Only'!$AU$39)</f>
        <v>2.4232292053071945E-2</v>
      </c>
      <c r="H881" s="30">
        <f>IFERROR(VLOOKUP($F881,'Production Only'!$AL$2:$AU$38,9,FALSE),'Production Only'!$AT$39)</f>
        <v>1.219527367005955</v>
      </c>
      <c r="I881" s="30">
        <f>IFERROR(VLOOKUP($F881,'Production Only'!$AL$2:$AU$38,8,FALSE),'Production Only'!$AS$39)</f>
        <v>0.48793004003171608</v>
      </c>
      <c r="J881" s="31">
        <f>IFERROR(VLOOKUP($F881,'Production Only'!$AX$2:$BG$38,10,FALSE),'Production Only'!$BG$39)</f>
        <v>5.6630675699581717E-3</v>
      </c>
      <c r="K881" s="31">
        <f>IFERROR(VLOOKUP($F881,'Production Only'!$AX$2:$BG$38,9,FALSE),'Production Only'!$BF$39)</f>
        <v>1.4895751995434567</v>
      </c>
      <c r="L881" s="31">
        <f>IFERROR(VLOOKUP($F881,'Production Only'!$AX$2:$BG$38,8,FALSE),'Production Only'!$BE$39)</f>
        <v>0.80935440345454335</v>
      </c>
      <c r="M881" s="31">
        <f>IFERROR(VLOOKUP($F881,'Production Only'!$BJ$2:$BS$38,10,FALSE),'Production Only'!$BS$39)</f>
        <v>2.2636414564047174E-2</v>
      </c>
      <c r="N881" s="31">
        <f>IFERROR(VLOOKUP($F881,'Production Only'!$BJ$2:$BS$38,9,FALSE),'Production Only'!$BR$39)</f>
        <v>1.1925994178888928</v>
      </c>
      <c r="O881" s="31">
        <f>IFERROR(VLOOKUP($F881,'Production Only'!$BJ$2:$BS$38,8,FALSE),'Production Only'!$BQ$39)</f>
        <v>0.40093865907518167</v>
      </c>
    </row>
    <row r="882" spans="1:15" customFormat="1" x14ac:dyDescent="0.25">
      <c r="A882" s="28" t="s">
        <v>3323</v>
      </c>
      <c r="B882" s="28" t="s">
        <v>3184</v>
      </c>
      <c r="C882" s="28" t="s">
        <v>1778</v>
      </c>
      <c r="D882" s="28" t="s">
        <v>3192</v>
      </c>
      <c r="E882" s="28" t="s">
        <v>3193</v>
      </c>
      <c r="F882" s="29" t="s">
        <v>3194</v>
      </c>
      <c r="G882" s="30">
        <f>IFERROR(VLOOKUP($F882,'Production Only'!$AL$2:$AU$38,10,FALSE),'Production Only'!$AU$39)</f>
        <v>2.4232292053071945E-2</v>
      </c>
      <c r="H882" s="30">
        <f>IFERROR(VLOOKUP($F882,'Production Only'!$AL$2:$AU$38,9,FALSE),'Production Only'!$AT$39)</f>
        <v>1.219527367005955</v>
      </c>
      <c r="I882" s="30">
        <f>IFERROR(VLOOKUP($F882,'Production Only'!$AL$2:$AU$38,8,FALSE),'Production Only'!$AS$39)</f>
        <v>0.48793004003171608</v>
      </c>
      <c r="J882" s="31">
        <f>IFERROR(VLOOKUP($F882,'Production Only'!$AX$2:$BG$38,10,FALSE),'Production Only'!$BG$39)</f>
        <v>5.6630675699581717E-3</v>
      </c>
      <c r="K882" s="31">
        <f>IFERROR(VLOOKUP($F882,'Production Only'!$AX$2:$BG$38,9,FALSE),'Production Only'!$BF$39)</f>
        <v>1.4895751995434567</v>
      </c>
      <c r="L882" s="31">
        <f>IFERROR(VLOOKUP($F882,'Production Only'!$AX$2:$BG$38,8,FALSE),'Production Only'!$BE$39)</f>
        <v>0.80935440345454335</v>
      </c>
      <c r="M882" s="31">
        <f>IFERROR(VLOOKUP($F882,'Production Only'!$BJ$2:$BS$38,10,FALSE),'Production Only'!$BS$39)</f>
        <v>2.2636414564047174E-2</v>
      </c>
      <c r="N882" s="31">
        <f>IFERROR(VLOOKUP($F882,'Production Only'!$BJ$2:$BS$38,9,FALSE),'Production Only'!$BR$39)</f>
        <v>1.1925994178888928</v>
      </c>
      <c r="O882" s="31">
        <f>IFERROR(VLOOKUP($F882,'Production Only'!$BJ$2:$BS$38,8,FALSE),'Production Only'!$BQ$39)</f>
        <v>0.40093865907518167</v>
      </c>
    </row>
    <row r="883" spans="1:15" customFormat="1" x14ac:dyDescent="0.25">
      <c r="A883" s="28" t="s">
        <v>3324</v>
      </c>
      <c r="B883" s="28" t="s">
        <v>3184</v>
      </c>
      <c r="C883" s="28" t="s">
        <v>2771</v>
      </c>
      <c r="D883" s="28" t="s">
        <v>3192</v>
      </c>
      <c r="E883" s="28" t="s">
        <v>3193</v>
      </c>
      <c r="F883" s="29" t="s">
        <v>3194</v>
      </c>
      <c r="G883" s="30">
        <f>IFERROR(VLOOKUP($F883,'Production Only'!$AL$2:$AU$38,10,FALSE),'Production Only'!$AU$39)</f>
        <v>2.4232292053071945E-2</v>
      </c>
      <c r="H883" s="30">
        <f>IFERROR(VLOOKUP($F883,'Production Only'!$AL$2:$AU$38,9,FALSE),'Production Only'!$AT$39)</f>
        <v>1.219527367005955</v>
      </c>
      <c r="I883" s="30">
        <f>IFERROR(VLOOKUP($F883,'Production Only'!$AL$2:$AU$38,8,FALSE),'Production Only'!$AS$39)</f>
        <v>0.48793004003171608</v>
      </c>
      <c r="J883" s="31">
        <f>IFERROR(VLOOKUP($F883,'Production Only'!$AX$2:$BG$38,10,FALSE),'Production Only'!$BG$39)</f>
        <v>5.6630675699581717E-3</v>
      </c>
      <c r="K883" s="31">
        <f>IFERROR(VLOOKUP($F883,'Production Only'!$AX$2:$BG$38,9,FALSE),'Production Only'!$BF$39)</f>
        <v>1.4895751995434567</v>
      </c>
      <c r="L883" s="31">
        <f>IFERROR(VLOOKUP($F883,'Production Only'!$AX$2:$BG$38,8,FALSE),'Production Only'!$BE$39)</f>
        <v>0.80935440345454335</v>
      </c>
      <c r="M883" s="31">
        <f>IFERROR(VLOOKUP($F883,'Production Only'!$BJ$2:$BS$38,10,FALSE),'Production Only'!$BS$39)</f>
        <v>2.2636414564047174E-2</v>
      </c>
      <c r="N883" s="31">
        <f>IFERROR(VLOOKUP($F883,'Production Only'!$BJ$2:$BS$38,9,FALSE),'Production Only'!$BR$39)</f>
        <v>1.1925994178888928</v>
      </c>
      <c r="O883" s="31">
        <f>IFERROR(VLOOKUP($F883,'Production Only'!$BJ$2:$BS$38,8,FALSE),'Production Only'!$BQ$39)</f>
        <v>0.40093865907518167</v>
      </c>
    </row>
    <row r="884" spans="1:15" customFormat="1" x14ac:dyDescent="0.25">
      <c r="A884" s="28" t="s">
        <v>3325</v>
      </c>
      <c r="B884" s="28" t="s">
        <v>3184</v>
      </c>
      <c r="C884" s="28" t="s">
        <v>2773</v>
      </c>
      <c r="D884" s="28" t="s">
        <v>3192</v>
      </c>
      <c r="E884" s="28" t="s">
        <v>3193</v>
      </c>
      <c r="F884" s="29" t="s">
        <v>3194</v>
      </c>
      <c r="G884" s="30">
        <f>IFERROR(VLOOKUP($F884,'Production Only'!$AL$2:$AU$38,10,FALSE),'Production Only'!$AU$39)</f>
        <v>2.4232292053071945E-2</v>
      </c>
      <c r="H884" s="30">
        <f>IFERROR(VLOOKUP($F884,'Production Only'!$AL$2:$AU$38,9,FALSE),'Production Only'!$AT$39)</f>
        <v>1.219527367005955</v>
      </c>
      <c r="I884" s="30">
        <f>IFERROR(VLOOKUP($F884,'Production Only'!$AL$2:$AU$38,8,FALSE),'Production Only'!$AS$39)</f>
        <v>0.48793004003171608</v>
      </c>
      <c r="J884" s="31">
        <f>IFERROR(VLOOKUP($F884,'Production Only'!$AX$2:$BG$38,10,FALSE),'Production Only'!$BG$39)</f>
        <v>5.6630675699581717E-3</v>
      </c>
      <c r="K884" s="31">
        <f>IFERROR(VLOOKUP($F884,'Production Only'!$AX$2:$BG$38,9,FALSE),'Production Only'!$BF$39)</f>
        <v>1.4895751995434567</v>
      </c>
      <c r="L884" s="31">
        <f>IFERROR(VLOOKUP($F884,'Production Only'!$AX$2:$BG$38,8,FALSE),'Production Only'!$BE$39)</f>
        <v>0.80935440345454335</v>
      </c>
      <c r="M884" s="31">
        <f>IFERROR(VLOOKUP($F884,'Production Only'!$BJ$2:$BS$38,10,FALSE),'Production Only'!$BS$39)</f>
        <v>2.2636414564047174E-2</v>
      </c>
      <c r="N884" s="31">
        <f>IFERROR(VLOOKUP($F884,'Production Only'!$BJ$2:$BS$38,9,FALSE),'Production Only'!$BR$39)</f>
        <v>1.1925994178888928</v>
      </c>
      <c r="O884" s="31">
        <f>IFERROR(VLOOKUP($F884,'Production Only'!$BJ$2:$BS$38,8,FALSE),'Production Only'!$BQ$39)</f>
        <v>0.40093865907518167</v>
      </c>
    </row>
    <row r="885" spans="1:15" customFormat="1" x14ac:dyDescent="0.25">
      <c r="A885" s="28" t="s">
        <v>3326</v>
      </c>
      <c r="B885" s="28" t="s">
        <v>3184</v>
      </c>
      <c r="C885" s="28" t="s">
        <v>3047</v>
      </c>
      <c r="D885" s="28" t="s">
        <v>3192</v>
      </c>
      <c r="E885" s="28" t="s">
        <v>3193</v>
      </c>
      <c r="F885" s="29" t="s">
        <v>3194</v>
      </c>
      <c r="G885" s="30">
        <f>IFERROR(VLOOKUP($F885,'Production Only'!$AL$2:$AU$38,10,FALSE),'Production Only'!$AU$39)</f>
        <v>2.4232292053071945E-2</v>
      </c>
      <c r="H885" s="30">
        <f>IFERROR(VLOOKUP($F885,'Production Only'!$AL$2:$AU$38,9,FALSE),'Production Only'!$AT$39)</f>
        <v>1.219527367005955</v>
      </c>
      <c r="I885" s="30">
        <f>IFERROR(VLOOKUP($F885,'Production Only'!$AL$2:$AU$38,8,FALSE),'Production Only'!$AS$39)</f>
        <v>0.48793004003171608</v>
      </c>
      <c r="J885" s="31">
        <f>IFERROR(VLOOKUP($F885,'Production Only'!$AX$2:$BG$38,10,FALSE),'Production Only'!$BG$39)</f>
        <v>5.6630675699581717E-3</v>
      </c>
      <c r="K885" s="31">
        <f>IFERROR(VLOOKUP($F885,'Production Only'!$AX$2:$BG$38,9,FALSE),'Production Only'!$BF$39)</f>
        <v>1.4895751995434567</v>
      </c>
      <c r="L885" s="31">
        <f>IFERROR(VLOOKUP($F885,'Production Only'!$AX$2:$BG$38,8,FALSE),'Production Only'!$BE$39)</f>
        <v>0.80935440345454335</v>
      </c>
      <c r="M885" s="31">
        <f>IFERROR(VLOOKUP($F885,'Production Only'!$BJ$2:$BS$38,10,FALSE),'Production Only'!$BS$39)</f>
        <v>2.2636414564047174E-2</v>
      </c>
      <c r="N885" s="31">
        <f>IFERROR(VLOOKUP($F885,'Production Only'!$BJ$2:$BS$38,9,FALSE),'Production Only'!$BR$39)</f>
        <v>1.1925994178888928</v>
      </c>
      <c r="O885" s="31">
        <f>IFERROR(VLOOKUP($F885,'Production Only'!$BJ$2:$BS$38,8,FALSE),'Production Only'!$BQ$39)</f>
        <v>0.40093865907518167</v>
      </c>
    </row>
    <row r="886" spans="1:15" customFormat="1" x14ac:dyDescent="0.25">
      <c r="A886" s="28" t="s">
        <v>3327</v>
      </c>
      <c r="B886" s="28" t="s">
        <v>3184</v>
      </c>
      <c r="C886" s="28" t="s">
        <v>3328</v>
      </c>
      <c r="D886" s="28" t="s">
        <v>3192</v>
      </c>
      <c r="E886" s="28" t="s">
        <v>3193</v>
      </c>
      <c r="F886" s="29" t="s">
        <v>3194</v>
      </c>
      <c r="G886" s="30">
        <f>IFERROR(VLOOKUP($F886,'Production Only'!$AL$2:$AU$38,10,FALSE),'Production Only'!$AU$39)</f>
        <v>2.4232292053071945E-2</v>
      </c>
      <c r="H886" s="30">
        <f>IFERROR(VLOOKUP($F886,'Production Only'!$AL$2:$AU$38,9,FALSE),'Production Only'!$AT$39)</f>
        <v>1.219527367005955</v>
      </c>
      <c r="I886" s="30">
        <f>IFERROR(VLOOKUP($F886,'Production Only'!$AL$2:$AU$38,8,FALSE),'Production Only'!$AS$39)</f>
        <v>0.48793004003171608</v>
      </c>
      <c r="J886" s="31">
        <f>IFERROR(VLOOKUP($F886,'Production Only'!$AX$2:$BG$38,10,FALSE),'Production Only'!$BG$39)</f>
        <v>5.6630675699581717E-3</v>
      </c>
      <c r="K886" s="31">
        <f>IFERROR(VLOOKUP($F886,'Production Only'!$AX$2:$BG$38,9,FALSE),'Production Only'!$BF$39)</f>
        <v>1.4895751995434567</v>
      </c>
      <c r="L886" s="31">
        <f>IFERROR(VLOOKUP($F886,'Production Only'!$AX$2:$BG$38,8,FALSE),'Production Only'!$BE$39)</f>
        <v>0.80935440345454335</v>
      </c>
      <c r="M886" s="31">
        <f>IFERROR(VLOOKUP($F886,'Production Only'!$BJ$2:$BS$38,10,FALSE),'Production Only'!$BS$39)</f>
        <v>2.2636414564047174E-2</v>
      </c>
      <c r="N886" s="31">
        <f>IFERROR(VLOOKUP($F886,'Production Only'!$BJ$2:$BS$38,9,FALSE),'Production Only'!$BR$39)</f>
        <v>1.1925994178888928</v>
      </c>
      <c r="O886" s="31">
        <f>IFERROR(VLOOKUP($F886,'Production Only'!$BJ$2:$BS$38,8,FALSE),'Production Only'!$BQ$39)</f>
        <v>0.40093865907518167</v>
      </c>
    </row>
    <row r="887" spans="1:15" customFormat="1" x14ac:dyDescent="0.25">
      <c r="A887" s="28" t="s">
        <v>3329</v>
      </c>
      <c r="B887" s="28" t="s">
        <v>3184</v>
      </c>
      <c r="C887" s="28" t="s">
        <v>3330</v>
      </c>
      <c r="D887" s="28" t="s">
        <v>3192</v>
      </c>
      <c r="E887" s="28" t="s">
        <v>3193</v>
      </c>
      <c r="F887" s="29" t="s">
        <v>3194</v>
      </c>
      <c r="G887" s="30">
        <f>IFERROR(VLOOKUP($F887,'Production Only'!$AL$2:$AU$38,10,FALSE),'Production Only'!$AU$39)</f>
        <v>2.4232292053071945E-2</v>
      </c>
      <c r="H887" s="30">
        <f>IFERROR(VLOOKUP($F887,'Production Only'!$AL$2:$AU$38,9,FALSE),'Production Only'!$AT$39)</f>
        <v>1.219527367005955</v>
      </c>
      <c r="I887" s="30">
        <f>IFERROR(VLOOKUP($F887,'Production Only'!$AL$2:$AU$38,8,FALSE),'Production Only'!$AS$39)</f>
        <v>0.48793004003171608</v>
      </c>
      <c r="J887" s="31">
        <f>IFERROR(VLOOKUP($F887,'Production Only'!$AX$2:$BG$38,10,FALSE),'Production Only'!$BG$39)</f>
        <v>5.6630675699581717E-3</v>
      </c>
      <c r="K887" s="31">
        <f>IFERROR(VLOOKUP($F887,'Production Only'!$AX$2:$BG$38,9,FALSE),'Production Only'!$BF$39)</f>
        <v>1.4895751995434567</v>
      </c>
      <c r="L887" s="31">
        <f>IFERROR(VLOOKUP($F887,'Production Only'!$AX$2:$BG$38,8,FALSE),'Production Only'!$BE$39)</f>
        <v>0.80935440345454335</v>
      </c>
      <c r="M887" s="31">
        <f>IFERROR(VLOOKUP($F887,'Production Only'!$BJ$2:$BS$38,10,FALSE),'Production Only'!$BS$39)</f>
        <v>2.2636414564047174E-2</v>
      </c>
      <c r="N887" s="31">
        <f>IFERROR(VLOOKUP($F887,'Production Only'!$BJ$2:$BS$38,9,FALSE),'Production Only'!$BR$39)</f>
        <v>1.1925994178888928</v>
      </c>
      <c r="O887" s="31">
        <f>IFERROR(VLOOKUP($F887,'Production Only'!$BJ$2:$BS$38,8,FALSE),'Production Only'!$BQ$39)</f>
        <v>0.40093865907518167</v>
      </c>
    </row>
    <row r="888" spans="1:15" customFormat="1" x14ac:dyDescent="0.25">
      <c r="A888" s="28" t="s">
        <v>3331</v>
      </c>
      <c r="B888" s="28" t="s">
        <v>3184</v>
      </c>
      <c r="C888" s="28" t="s">
        <v>2785</v>
      </c>
      <c r="D888" s="28" t="s">
        <v>3192</v>
      </c>
      <c r="E888" s="28" t="s">
        <v>3193</v>
      </c>
      <c r="F888" s="29" t="s">
        <v>3194</v>
      </c>
      <c r="G888" s="30">
        <f>IFERROR(VLOOKUP($F888,'Production Only'!$AL$2:$AU$38,10,FALSE),'Production Only'!$AU$39)</f>
        <v>2.4232292053071945E-2</v>
      </c>
      <c r="H888" s="30">
        <f>IFERROR(VLOOKUP($F888,'Production Only'!$AL$2:$AU$38,9,FALSE),'Production Only'!$AT$39)</f>
        <v>1.219527367005955</v>
      </c>
      <c r="I888" s="30">
        <f>IFERROR(VLOOKUP($F888,'Production Only'!$AL$2:$AU$38,8,FALSE),'Production Only'!$AS$39)</f>
        <v>0.48793004003171608</v>
      </c>
      <c r="J888" s="31">
        <f>IFERROR(VLOOKUP($F888,'Production Only'!$AX$2:$BG$38,10,FALSE),'Production Only'!$BG$39)</f>
        <v>5.6630675699581717E-3</v>
      </c>
      <c r="K888" s="31">
        <f>IFERROR(VLOOKUP($F888,'Production Only'!$AX$2:$BG$38,9,FALSE),'Production Only'!$BF$39)</f>
        <v>1.4895751995434567</v>
      </c>
      <c r="L888" s="31">
        <f>IFERROR(VLOOKUP($F888,'Production Only'!$AX$2:$BG$38,8,FALSE),'Production Only'!$BE$39)</f>
        <v>0.80935440345454335</v>
      </c>
      <c r="M888" s="31">
        <f>IFERROR(VLOOKUP($F888,'Production Only'!$BJ$2:$BS$38,10,FALSE),'Production Only'!$BS$39)</f>
        <v>2.2636414564047174E-2</v>
      </c>
      <c r="N888" s="31">
        <f>IFERROR(VLOOKUP($F888,'Production Only'!$BJ$2:$BS$38,9,FALSE),'Production Only'!$BR$39)</f>
        <v>1.1925994178888928</v>
      </c>
      <c r="O888" s="31">
        <f>IFERROR(VLOOKUP($F888,'Production Only'!$BJ$2:$BS$38,8,FALSE),'Production Only'!$BQ$39)</f>
        <v>0.40093865907518167</v>
      </c>
    </row>
    <row r="889" spans="1:15" customFormat="1" x14ac:dyDescent="0.25">
      <c r="A889" s="28" t="s">
        <v>3332</v>
      </c>
      <c r="B889" s="28" t="s">
        <v>3184</v>
      </c>
      <c r="C889" s="28" t="s">
        <v>3333</v>
      </c>
      <c r="D889" s="28" t="s">
        <v>3192</v>
      </c>
      <c r="E889" s="28" t="s">
        <v>3193</v>
      </c>
      <c r="F889" s="29" t="s">
        <v>3194</v>
      </c>
      <c r="G889" s="30">
        <f>IFERROR(VLOOKUP($F889,'Production Only'!$AL$2:$AU$38,10,FALSE),'Production Only'!$AU$39)</f>
        <v>2.4232292053071945E-2</v>
      </c>
      <c r="H889" s="30">
        <f>IFERROR(VLOOKUP($F889,'Production Only'!$AL$2:$AU$38,9,FALSE),'Production Only'!$AT$39)</f>
        <v>1.219527367005955</v>
      </c>
      <c r="I889" s="30">
        <f>IFERROR(VLOOKUP($F889,'Production Only'!$AL$2:$AU$38,8,FALSE),'Production Only'!$AS$39)</f>
        <v>0.48793004003171608</v>
      </c>
      <c r="J889" s="31">
        <f>IFERROR(VLOOKUP($F889,'Production Only'!$AX$2:$BG$38,10,FALSE),'Production Only'!$BG$39)</f>
        <v>5.6630675699581717E-3</v>
      </c>
      <c r="K889" s="31">
        <f>IFERROR(VLOOKUP($F889,'Production Only'!$AX$2:$BG$38,9,FALSE),'Production Only'!$BF$39)</f>
        <v>1.4895751995434567</v>
      </c>
      <c r="L889" s="31">
        <f>IFERROR(VLOOKUP($F889,'Production Only'!$AX$2:$BG$38,8,FALSE),'Production Only'!$BE$39)</f>
        <v>0.80935440345454335</v>
      </c>
      <c r="M889" s="31">
        <f>IFERROR(VLOOKUP($F889,'Production Only'!$BJ$2:$BS$38,10,FALSE),'Production Only'!$BS$39)</f>
        <v>2.2636414564047174E-2</v>
      </c>
      <c r="N889" s="31">
        <f>IFERROR(VLOOKUP($F889,'Production Only'!$BJ$2:$BS$38,9,FALSE),'Production Only'!$BR$39)</f>
        <v>1.1925994178888928</v>
      </c>
      <c r="O889" s="31">
        <f>IFERROR(VLOOKUP($F889,'Production Only'!$BJ$2:$BS$38,8,FALSE),'Production Only'!$BQ$39)</f>
        <v>0.40093865907518167</v>
      </c>
    </row>
    <row r="890" spans="1:15" customFormat="1" x14ac:dyDescent="0.25">
      <c r="A890" s="28" t="s">
        <v>3334</v>
      </c>
      <c r="B890" s="28" t="s">
        <v>3335</v>
      </c>
      <c r="C890" s="28" t="s">
        <v>1020</v>
      </c>
      <c r="D890" s="28" t="s">
        <v>3336</v>
      </c>
      <c r="E890" s="28" t="s">
        <v>3337</v>
      </c>
      <c r="F890" s="29" t="s">
        <v>3338</v>
      </c>
      <c r="G890" s="30">
        <f>IFERROR(VLOOKUP($F890,'Production Only'!$AL$2:$AU$38,10,FALSE),'Production Only'!$AU$39)</f>
        <v>2.4232292053071945E-2</v>
      </c>
      <c r="H890" s="30">
        <f>IFERROR(VLOOKUP($F890,'Production Only'!$AL$2:$AU$38,9,FALSE),'Production Only'!$AT$39)</f>
        <v>1.219527367005955</v>
      </c>
      <c r="I890" s="30">
        <f>IFERROR(VLOOKUP($F890,'Production Only'!$AL$2:$AU$38,8,FALSE),'Production Only'!$AS$39)</f>
        <v>0.48793004003171608</v>
      </c>
      <c r="J890" s="31">
        <f>IFERROR(VLOOKUP($F890,'Production Only'!$AX$2:$BG$38,10,FALSE),'Production Only'!$BG$39)</f>
        <v>5.6630675699581717E-3</v>
      </c>
      <c r="K890" s="31">
        <f>IFERROR(VLOOKUP($F890,'Production Only'!$AX$2:$BG$38,9,FALSE),'Production Only'!$BF$39)</f>
        <v>1.4895751995434567</v>
      </c>
      <c r="L890" s="31">
        <f>IFERROR(VLOOKUP($F890,'Production Only'!$AX$2:$BG$38,8,FALSE),'Production Only'!$BE$39)</f>
        <v>0.80935440345454335</v>
      </c>
      <c r="M890" s="31">
        <f>IFERROR(VLOOKUP($F890,'Production Only'!$BJ$2:$BS$38,10,FALSE),'Production Only'!$BS$39)</f>
        <v>2.2636414564047174E-2</v>
      </c>
      <c r="N890" s="31">
        <f>IFERROR(VLOOKUP($F890,'Production Only'!$BJ$2:$BS$38,9,FALSE),'Production Only'!$BR$39)</f>
        <v>1.1925994178888928</v>
      </c>
      <c r="O890" s="31">
        <f>IFERROR(VLOOKUP($F890,'Production Only'!$BJ$2:$BS$38,8,FALSE),'Production Only'!$BQ$39)</f>
        <v>0.40093865907518167</v>
      </c>
    </row>
    <row r="891" spans="1:15" customFormat="1" x14ac:dyDescent="0.25">
      <c r="A891" s="28" t="s">
        <v>3339</v>
      </c>
      <c r="B891" s="28" t="s">
        <v>3335</v>
      </c>
      <c r="C891" s="28" t="s">
        <v>3340</v>
      </c>
      <c r="D891" s="28" t="s">
        <v>3186</v>
      </c>
      <c r="E891" s="28" t="s">
        <v>3187</v>
      </c>
      <c r="F891" s="29" t="s">
        <v>3188</v>
      </c>
      <c r="G891" s="30">
        <f>IFERROR(VLOOKUP($F891,'Production Only'!$AL$2:$AU$38,10,FALSE),'Production Only'!$AU$39)</f>
        <v>2.4232292053071945E-2</v>
      </c>
      <c r="H891" s="30">
        <f>IFERROR(VLOOKUP($F891,'Production Only'!$AL$2:$AU$38,9,FALSE),'Production Only'!$AT$39)</f>
        <v>1.219527367005955</v>
      </c>
      <c r="I891" s="30">
        <f>IFERROR(VLOOKUP($F891,'Production Only'!$AL$2:$AU$38,8,FALSE),'Production Only'!$AS$39)</f>
        <v>0.48793004003171608</v>
      </c>
      <c r="J891" s="31">
        <f>IFERROR(VLOOKUP($F891,'Production Only'!$AX$2:$BG$38,10,FALSE),'Production Only'!$BG$39)</f>
        <v>5.6630675699581717E-3</v>
      </c>
      <c r="K891" s="31">
        <f>IFERROR(VLOOKUP($F891,'Production Only'!$AX$2:$BG$38,9,FALSE),'Production Only'!$BF$39)</f>
        <v>1.4895751995434567</v>
      </c>
      <c r="L891" s="31">
        <f>IFERROR(VLOOKUP($F891,'Production Only'!$AX$2:$BG$38,8,FALSE),'Production Only'!$BE$39)</f>
        <v>0.80935440345454335</v>
      </c>
      <c r="M891" s="31">
        <f>IFERROR(VLOOKUP($F891,'Production Only'!$BJ$2:$BS$38,10,FALSE),'Production Only'!$BS$39)</f>
        <v>2.2636414564047174E-2</v>
      </c>
      <c r="N891" s="31">
        <f>IFERROR(VLOOKUP($F891,'Production Only'!$BJ$2:$BS$38,9,FALSE),'Production Only'!$BR$39)</f>
        <v>1.1925994178888928</v>
      </c>
      <c r="O891" s="31">
        <f>IFERROR(VLOOKUP($F891,'Production Only'!$BJ$2:$BS$38,8,FALSE),'Production Only'!$BQ$39)</f>
        <v>0.40093865907518167</v>
      </c>
    </row>
    <row r="892" spans="1:15" customFormat="1" x14ac:dyDescent="0.25">
      <c r="A892" s="28" t="s">
        <v>3341</v>
      </c>
      <c r="B892" s="28" t="s">
        <v>3335</v>
      </c>
      <c r="C892" s="28" t="s">
        <v>3342</v>
      </c>
      <c r="D892" s="28" t="s">
        <v>3186</v>
      </c>
      <c r="E892" s="28" t="s">
        <v>3187</v>
      </c>
      <c r="F892" s="29" t="s">
        <v>3188</v>
      </c>
      <c r="G892" s="30">
        <f>IFERROR(VLOOKUP($F892,'Production Only'!$AL$2:$AU$38,10,FALSE),'Production Only'!$AU$39)</f>
        <v>2.4232292053071945E-2</v>
      </c>
      <c r="H892" s="30">
        <f>IFERROR(VLOOKUP($F892,'Production Only'!$AL$2:$AU$38,9,FALSE),'Production Only'!$AT$39)</f>
        <v>1.219527367005955</v>
      </c>
      <c r="I892" s="30">
        <f>IFERROR(VLOOKUP($F892,'Production Only'!$AL$2:$AU$38,8,FALSE),'Production Only'!$AS$39)</f>
        <v>0.48793004003171608</v>
      </c>
      <c r="J892" s="31">
        <f>IFERROR(VLOOKUP($F892,'Production Only'!$AX$2:$BG$38,10,FALSE),'Production Only'!$BG$39)</f>
        <v>5.6630675699581717E-3</v>
      </c>
      <c r="K892" s="31">
        <f>IFERROR(VLOOKUP($F892,'Production Only'!$AX$2:$BG$38,9,FALSE),'Production Only'!$BF$39)</f>
        <v>1.4895751995434567</v>
      </c>
      <c r="L892" s="31">
        <f>IFERROR(VLOOKUP($F892,'Production Only'!$AX$2:$BG$38,8,FALSE),'Production Only'!$BE$39)</f>
        <v>0.80935440345454335</v>
      </c>
      <c r="M892" s="31">
        <f>IFERROR(VLOOKUP($F892,'Production Only'!$BJ$2:$BS$38,10,FALSE),'Production Only'!$BS$39)</f>
        <v>2.2636414564047174E-2</v>
      </c>
      <c r="N892" s="31">
        <f>IFERROR(VLOOKUP($F892,'Production Only'!$BJ$2:$BS$38,9,FALSE),'Production Only'!$BR$39)</f>
        <v>1.1925994178888928</v>
      </c>
      <c r="O892" s="31">
        <f>IFERROR(VLOOKUP($F892,'Production Only'!$BJ$2:$BS$38,8,FALSE),'Production Only'!$BQ$39)</f>
        <v>0.40093865907518167</v>
      </c>
    </row>
    <row r="893" spans="1:15" customFormat="1" x14ac:dyDescent="0.25">
      <c r="A893" s="28" t="s">
        <v>3343</v>
      </c>
      <c r="B893" s="28" t="s">
        <v>3335</v>
      </c>
      <c r="C893" s="28" t="s">
        <v>3344</v>
      </c>
      <c r="D893" s="28" t="s">
        <v>3345</v>
      </c>
      <c r="E893" s="28" t="s">
        <v>3346</v>
      </c>
      <c r="F893" s="29" t="s">
        <v>1560</v>
      </c>
      <c r="G893" s="30">
        <f>IFERROR(VLOOKUP($F893,'Production Only'!$AL$2:$AU$38,10,FALSE),'Production Only'!$AU$39)</f>
        <v>0</v>
      </c>
      <c r="H893" s="30">
        <f>IFERROR(VLOOKUP($F893,'Production Only'!$AL$2:$AU$38,9,FALSE),'Production Only'!$AT$39)</f>
        <v>2.7142857142857144</v>
      </c>
      <c r="I893" s="30">
        <f>IFERROR(VLOOKUP($F893,'Production Only'!$AL$2:$AU$38,8,FALSE),'Production Only'!$AS$39)</f>
        <v>0</v>
      </c>
      <c r="J893" s="31">
        <f>IFERROR(VLOOKUP($F893,'Production Only'!$AX$2:$BG$38,10,FALSE),'Production Only'!$BG$39)</f>
        <v>5.6630675699581717E-3</v>
      </c>
      <c r="K893" s="31">
        <f>IFERROR(VLOOKUP($F893,'Production Only'!$AX$2:$BG$38,9,FALSE),'Production Only'!$BF$39)</f>
        <v>1.4895751995434567</v>
      </c>
      <c r="L893" s="31">
        <f>IFERROR(VLOOKUP($F893,'Production Only'!$AX$2:$BG$38,8,FALSE),'Production Only'!$BE$39)</f>
        <v>0.80935440345454335</v>
      </c>
      <c r="M893" s="31">
        <f>IFERROR(VLOOKUP($F893,'Production Only'!$BJ$2:$BS$38,10,FALSE),'Production Only'!$BS$39)</f>
        <v>2.2636414564047174E-2</v>
      </c>
      <c r="N893" s="31">
        <f>IFERROR(VLOOKUP($F893,'Production Only'!$BJ$2:$BS$38,9,FALSE),'Production Only'!$BR$39)</f>
        <v>1.1925994178888928</v>
      </c>
      <c r="O893" s="31">
        <f>IFERROR(VLOOKUP($F893,'Production Only'!$BJ$2:$BS$38,8,FALSE),'Production Only'!$BQ$39)</f>
        <v>0.40093865907518167</v>
      </c>
    </row>
    <row r="894" spans="1:15" customFormat="1" x14ac:dyDescent="0.25">
      <c r="A894" s="28" t="s">
        <v>3347</v>
      </c>
      <c r="B894" s="28" t="s">
        <v>3335</v>
      </c>
      <c r="C894" s="28" t="s">
        <v>3348</v>
      </c>
      <c r="D894" s="28" t="s">
        <v>3349</v>
      </c>
      <c r="E894" s="28" t="s">
        <v>3350</v>
      </c>
      <c r="F894" s="29" t="s">
        <v>3351</v>
      </c>
      <c r="G894" s="30">
        <f>IFERROR(VLOOKUP($F894,'Production Only'!$AL$2:$AU$38,10,FALSE),'Production Only'!$AU$39)</f>
        <v>2.4232292053071945E-2</v>
      </c>
      <c r="H894" s="30">
        <f>IFERROR(VLOOKUP($F894,'Production Only'!$AL$2:$AU$38,9,FALSE),'Production Only'!$AT$39)</f>
        <v>1.219527367005955</v>
      </c>
      <c r="I894" s="30">
        <f>IFERROR(VLOOKUP($F894,'Production Only'!$AL$2:$AU$38,8,FALSE),'Production Only'!$AS$39)</f>
        <v>0.48793004003171608</v>
      </c>
      <c r="J894" s="31">
        <f>IFERROR(VLOOKUP($F894,'Production Only'!$AX$2:$BG$38,10,FALSE),'Production Only'!$BG$39)</f>
        <v>5.6630675699581717E-3</v>
      </c>
      <c r="K894" s="31">
        <f>IFERROR(VLOOKUP($F894,'Production Only'!$AX$2:$BG$38,9,FALSE),'Production Only'!$BF$39)</f>
        <v>1.4895751995434567</v>
      </c>
      <c r="L894" s="31">
        <f>IFERROR(VLOOKUP($F894,'Production Only'!$AX$2:$BG$38,8,FALSE),'Production Only'!$BE$39)</f>
        <v>0.80935440345454335</v>
      </c>
      <c r="M894" s="31">
        <f>IFERROR(VLOOKUP($F894,'Production Only'!$BJ$2:$BS$38,10,FALSE),'Production Only'!$BS$39)</f>
        <v>2.2636414564047174E-2</v>
      </c>
      <c r="N894" s="31">
        <f>IFERROR(VLOOKUP($F894,'Production Only'!$BJ$2:$BS$38,9,FALSE),'Production Only'!$BR$39)</f>
        <v>1.1925994178888928</v>
      </c>
      <c r="O894" s="31">
        <f>IFERROR(VLOOKUP($F894,'Production Only'!$BJ$2:$BS$38,8,FALSE),'Production Only'!$BQ$39)</f>
        <v>0.40093865907518167</v>
      </c>
    </row>
    <row r="895" spans="1:15" customFormat="1" x14ac:dyDescent="0.25">
      <c r="A895" s="28" t="s">
        <v>3352</v>
      </c>
      <c r="B895" s="28" t="s">
        <v>3335</v>
      </c>
      <c r="C895" s="28" t="s">
        <v>3353</v>
      </c>
      <c r="D895" s="28" t="s">
        <v>3336</v>
      </c>
      <c r="E895" s="28" t="s">
        <v>3337</v>
      </c>
      <c r="F895" s="29" t="s">
        <v>3338</v>
      </c>
      <c r="G895" s="30">
        <f>IFERROR(VLOOKUP($F895,'Production Only'!$AL$2:$AU$38,10,FALSE),'Production Only'!$AU$39)</f>
        <v>2.4232292053071945E-2</v>
      </c>
      <c r="H895" s="30">
        <f>IFERROR(VLOOKUP($F895,'Production Only'!$AL$2:$AU$38,9,FALSE),'Production Only'!$AT$39)</f>
        <v>1.219527367005955</v>
      </c>
      <c r="I895" s="30">
        <f>IFERROR(VLOOKUP($F895,'Production Only'!$AL$2:$AU$38,8,FALSE),'Production Only'!$AS$39)</f>
        <v>0.48793004003171608</v>
      </c>
      <c r="J895" s="31">
        <f>IFERROR(VLOOKUP($F895,'Production Only'!$AX$2:$BG$38,10,FALSE),'Production Only'!$BG$39)</f>
        <v>5.6630675699581717E-3</v>
      </c>
      <c r="K895" s="31">
        <f>IFERROR(VLOOKUP($F895,'Production Only'!$AX$2:$BG$38,9,FALSE),'Production Only'!$BF$39)</f>
        <v>1.4895751995434567</v>
      </c>
      <c r="L895" s="31">
        <f>IFERROR(VLOOKUP($F895,'Production Only'!$AX$2:$BG$38,8,FALSE),'Production Only'!$BE$39)</f>
        <v>0.80935440345454335</v>
      </c>
      <c r="M895" s="31">
        <f>IFERROR(VLOOKUP($F895,'Production Only'!$BJ$2:$BS$38,10,FALSE),'Production Only'!$BS$39)</f>
        <v>2.2636414564047174E-2</v>
      </c>
      <c r="N895" s="31">
        <f>IFERROR(VLOOKUP($F895,'Production Only'!$BJ$2:$BS$38,9,FALSE),'Production Only'!$BR$39)</f>
        <v>1.1925994178888928</v>
      </c>
      <c r="O895" s="31">
        <f>IFERROR(VLOOKUP($F895,'Production Only'!$BJ$2:$BS$38,8,FALSE),'Production Only'!$BQ$39)</f>
        <v>0.40093865907518167</v>
      </c>
    </row>
    <row r="896" spans="1:15" customFormat="1" x14ac:dyDescent="0.25">
      <c r="A896" s="28" t="s">
        <v>3354</v>
      </c>
      <c r="B896" s="28" t="s">
        <v>3335</v>
      </c>
      <c r="C896" s="28" t="s">
        <v>2900</v>
      </c>
      <c r="D896" s="28" t="s">
        <v>3186</v>
      </c>
      <c r="E896" s="28" t="s">
        <v>3187</v>
      </c>
      <c r="F896" s="29" t="s">
        <v>3188</v>
      </c>
      <c r="G896" s="30">
        <f>IFERROR(VLOOKUP($F896,'Production Only'!$AL$2:$AU$38,10,FALSE),'Production Only'!$AU$39)</f>
        <v>2.4232292053071945E-2</v>
      </c>
      <c r="H896" s="30">
        <f>IFERROR(VLOOKUP($F896,'Production Only'!$AL$2:$AU$38,9,FALSE),'Production Only'!$AT$39)</f>
        <v>1.219527367005955</v>
      </c>
      <c r="I896" s="30">
        <f>IFERROR(VLOOKUP($F896,'Production Only'!$AL$2:$AU$38,8,FALSE),'Production Only'!$AS$39)</f>
        <v>0.48793004003171608</v>
      </c>
      <c r="J896" s="31">
        <f>IFERROR(VLOOKUP($F896,'Production Only'!$AX$2:$BG$38,10,FALSE),'Production Only'!$BG$39)</f>
        <v>5.6630675699581717E-3</v>
      </c>
      <c r="K896" s="31">
        <f>IFERROR(VLOOKUP($F896,'Production Only'!$AX$2:$BG$38,9,FALSE),'Production Only'!$BF$39)</f>
        <v>1.4895751995434567</v>
      </c>
      <c r="L896" s="31">
        <f>IFERROR(VLOOKUP($F896,'Production Only'!$AX$2:$BG$38,8,FALSE),'Production Only'!$BE$39)</f>
        <v>0.80935440345454335</v>
      </c>
      <c r="M896" s="31">
        <f>IFERROR(VLOOKUP($F896,'Production Only'!$BJ$2:$BS$38,10,FALSE),'Production Only'!$BS$39)</f>
        <v>2.2636414564047174E-2</v>
      </c>
      <c r="N896" s="31">
        <f>IFERROR(VLOOKUP($F896,'Production Only'!$BJ$2:$BS$38,9,FALSE),'Production Only'!$BR$39)</f>
        <v>1.1925994178888928</v>
      </c>
      <c r="O896" s="31">
        <f>IFERROR(VLOOKUP($F896,'Production Only'!$BJ$2:$BS$38,8,FALSE),'Production Only'!$BQ$39)</f>
        <v>0.40093865907518167</v>
      </c>
    </row>
    <row r="897" spans="1:15" customFormat="1" x14ac:dyDescent="0.25">
      <c r="A897" s="28" t="s">
        <v>3355</v>
      </c>
      <c r="B897" s="28" t="s">
        <v>3335</v>
      </c>
      <c r="C897" s="28" t="s">
        <v>1653</v>
      </c>
      <c r="D897" s="28" t="s">
        <v>3356</v>
      </c>
      <c r="E897" s="28" t="s">
        <v>3357</v>
      </c>
      <c r="F897" s="29" t="s">
        <v>3358</v>
      </c>
      <c r="G897" s="30">
        <f>IFERROR(VLOOKUP($F897,'Production Only'!$AL$2:$AU$38,10,FALSE),'Production Only'!$AU$39)</f>
        <v>2.4232292053071945E-2</v>
      </c>
      <c r="H897" s="30">
        <f>IFERROR(VLOOKUP($F897,'Production Only'!$AL$2:$AU$38,9,FALSE),'Production Only'!$AT$39)</f>
        <v>1.219527367005955</v>
      </c>
      <c r="I897" s="30">
        <f>IFERROR(VLOOKUP($F897,'Production Only'!$AL$2:$AU$38,8,FALSE),'Production Only'!$AS$39)</f>
        <v>0.48793004003171608</v>
      </c>
      <c r="J897" s="31">
        <f>IFERROR(VLOOKUP($F897,'Production Only'!$AX$2:$BG$38,10,FALSE),'Production Only'!$BG$39)</f>
        <v>5.6630675699581717E-3</v>
      </c>
      <c r="K897" s="31">
        <f>IFERROR(VLOOKUP($F897,'Production Only'!$AX$2:$BG$38,9,FALSE),'Production Only'!$BF$39)</f>
        <v>1.4895751995434567</v>
      </c>
      <c r="L897" s="31">
        <f>IFERROR(VLOOKUP($F897,'Production Only'!$AX$2:$BG$38,8,FALSE),'Production Only'!$BE$39)</f>
        <v>0.80935440345454335</v>
      </c>
      <c r="M897" s="31">
        <f>IFERROR(VLOOKUP($F897,'Production Only'!$BJ$2:$BS$38,10,FALSE),'Production Only'!$BS$39)</f>
        <v>2.2636414564047174E-2</v>
      </c>
      <c r="N897" s="31">
        <f>IFERROR(VLOOKUP($F897,'Production Only'!$BJ$2:$BS$38,9,FALSE),'Production Only'!$BR$39)</f>
        <v>1.1925994178888928</v>
      </c>
      <c r="O897" s="31">
        <f>IFERROR(VLOOKUP($F897,'Production Only'!$BJ$2:$BS$38,8,FALSE),'Production Only'!$BQ$39)</f>
        <v>0.40093865907518167</v>
      </c>
    </row>
    <row r="898" spans="1:15" customFormat="1" x14ac:dyDescent="0.25">
      <c r="A898" s="28" t="s">
        <v>3359</v>
      </c>
      <c r="B898" s="28" t="s">
        <v>3335</v>
      </c>
      <c r="C898" s="28" t="s">
        <v>3360</v>
      </c>
      <c r="D898" s="28" t="s">
        <v>3356</v>
      </c>
      <c r="E898" s="28" t="s">
        <v>3357</v>
      </c>
      <c r="F898" s="29" t="s">
        <v>3358</v>
      </c>
      <c r="G898" s="30">
        <f>IFERROR(VLOOKUP($F898,'Production Only'!$AL$2:$AU$38,10,FALSE),'Production Only'!$AU$39)</f>
        <v>2.4232292053071945E-2</v>
      </c>
      <c r="H898" s="30">
        <f>IFERROR(VLOOKUP($F898,'Production Only'!$AL$2:$AU$38,9,FALSE),'Production Only'!$AT$39)</f>
        <v>1.219527367005955</v>
      </c>
      <c r="I898" s="30">
        <f>IFERROR(VLOOKUP($F898,'Production Only'!$AL$2:$AU$38,8,FALSE),'Production Only'!$AS$39)</f>
        <v>0.48793004003171608</v>
      </c>
      <c r="J898" s="31">
        <f>IFERROR(VLOOKUP($F898,'Production Only'!$AX$2:$BG$38,10,FALSE),'Production Only'!$BG$39)</f>
        <v>5.6630675699581717E-3</v>
      </c>
      <c r="K898" s="31">
        <f>IFERROR(VLOOKUP($F898,'Production Only'!$AX$2:$BG$38,9,FALSE),'Production Only'!$BF$39)</f>
        <v>1.4895751995434567</v>
      </c>
      <c r="L898" s="31">
        <f>IFERROR(VLOOKUP($F898,'Production Only'!$AX$2:$BG$38,8,FALSE),'Production Only'!$BE$39)</f>
        <v>0.80935440345454335</v>
      </c>
      <c r="M898" s="31">
        <f>IFERROR(VLOOKUP($F898,'Production Only'!$BJ$2:$BS$38,10,FALSE),'Production Only'!$BS$39)</f>
        <v>2.2636414564047174E-2</v>
      </c>
      <c r="N898" s="31">
        <f>IFERROR(VLOOKUP($F898,'Production Only'!$BJ$2:$BS$38,9,FALSE),'Production Only'!$BR$39)</f>
        <v>1.1925994178888928</v>
      </c>
      <c r="O898" s="31">
        <f>IFERROR(VLOOKUP($F898,'Production Only'!$BJ$2:$BS$38,8,FALSE),'Production Only'!$BQ$39)</f>
        <v>0.40093865907518167</v>
      </c>
    </row>
    <row r="899" spans="1:15" customFormat="1" x14ac:dyDescent="0.25">
      <c r="A899" s="28" t="s">
        <v>3361</v>
      </c>
      <c r="B899" s="28" t="s">
        <v>3335</v>
      </c>
      <c r="C899" s="28" t="s">
        <v>3362</v>
      </c>
      <c r="D899" s="28" t="s">
        <v>3336</v>
      </c>
      <c r="E899" s="28" t="s">
        <v>3337</v>
      </c>
      <c r="F899" s="29" t="s">
        <v>3338</v>
      </c>
      <c r="G899" s="30">
        <f>IFERROR(VLOOKUP($F899,'Production Only'!$AL$2:$AU$38,10,FALSE),'Production Only'!$AU$39)</f>
        <v>2.4232292053071945E-2</v>
      </c>
      <c r="H899" s="30">
        <f>IFERROR(VLOOKUP($F899,'Production Only'!$AL$2:$AU$38,9,FALSE),'Production Only'!$AT$39)</f>
        <v>1.219527367005955</v>
      </c>
      <c r="I899" s="30">
        <f>IFERROR(VLOOKUP($F899,'Production Only'!$AL$2:$AU$38,8,FALSE),'Production Only'!$AS$39)</f>
        <v>0.48793004003171608</v>
      </c>
      <c r="J899" s="31">
        <f>IFERROR(VLOOKUP($F899,'Production Only'!$AX$2:$BG$38,10,FALSE),'Production Only'!$BG$39)</f>
        <v>5.6630675699581717E-3</v>
      </c>
      <c r="K899" s="31">
        <f>IFERROR(VLOOKUP($F899,'Production Only'!$AX$2:$BG$38,9,FALSE),'Production Only'!$BF$39)</f>
        <v>1.4895751995434567</v>
      </c>
      <c r="L899" s="31">
        <f>IFERROR(VLOOKUP($F899,'Production Only'!$AX$2:$BG$38,8,FALSE),'Production Only'!$BE$39)</f>
        <v>0.80935440345454335</v>
      </c>
      <c r="M899" s="31">
        <f>IFERROR(VLOOKUP($F899,'Production Only'!$BJ$2:$BS$38,10,FALSE),'Production Only'!$BS$39)</f>
        <v>2.2636414564047174E-2</v>
      </c>
      <c r="N899" s="31">
        <f>IFERROR(VLOOKUP($F899,'Production Only'!$BJ$2:$BS$38,9,FALSE),'Production Only'!$BR$39)</f>
        <v>1.1925994178888928</v>
      </c>
      <c r="O899" s="31">
        <f>IFERROR(VLOOKUP($F899,'Production Only'!$BJ$2:$BS$38,8,FALSE),'Production Only'!$BQ$39)</f>
        <v>0.40093865907518167</v>
      </c>
    </row>
    <row r="900" spans="1:15" customFormat="1" x14ac:dyDescent="0.25">
      <c r="A900" s="28" t="s">
        <v>3363</v>
      </c>
      <c r="B900" s="28" t="s">
        <v>3335</v>
      </c>
      <c r="C900" s="28" t="s">
        <v>1662</v>
      </c>
      <c r="D900" s="28" t="s">
        <v>3336</v>
      </c>
      <c r="E900" s="28" t="s">
        <v>3337</v>
      </c>
      <c r="F900" s="29" t="s">
        <v>3338</v>
      </c>
      <c r="G900" s="30">
        <f>IFERROR(VLOOKUP($F900,'Production Only'!$AL$2:$AU$38,10,FALSE),'Production Only'!$AU$39)</f>
        <v>2.4232292053071945E-2</v>
      </c>
      <c r="H900" s="30">
        <f>IFERROR(VLOOKUP($F900,'Production Only'!$AL$2:$AU$38,9,FALSE),'Production Only'!$AT$39)</f>
        <v>1.219527367005955</v>
      </c>
      <c r="I900" s="30">
        <f>IFERROR(VLOOKUP($F900,'Production Only'!$AL$2:$AU$38,8,FALSE),'Production Only'!$AS$39)</f>
        <v>0.48793004003171608</v>
      </c>
      <c r="J900" s="31">
        <f>IFERROR(VLOOKUP($F900,'Production Only'!$AX$2:$BG$38,10,FALSE),'Production Only'!$BG$39)</f>
        <v>5.6630675699581717E-3</v>
      </c>
      <c r="K900" s="31">
        <f>IFERROR(VLOOKUP($F900,'Production Only'!$AX$2:$BG$38,9,FALSE),'Production Only'!$BF$39)</f>
        <v>1.4895751995434567</v>
      </c>
      <c r="L900" s="31">
        <f>IFERROR(VLOOKUP($F900,'Production Only'!$AX$2:$BG$38,8,FALSE),'Production Only'!$BE$39)</f>
        <v>0.80935440345454335</v>
      </c>
      <c r="M900" s="31">
        <f>IFERROR(VLOOKUP($F900,'Production Only'!$BJ$2:$BS$38,10,FALSE),'Production Only'!$BS$39)</f>
        <v>2.2636414564047174E-2</v>
      </c>
      <c r="N900" s="31">
        <f>IFERROR(VLOOKUP($F900,'Production Only'!$BJ$2:$BS$38,9,FALSE),'Production Only'!$BR$39)</f>
        <v>1.1925994178888928</v>
      </c>
      <c r="O900" s="31">
        <f>IFERROR(VLOOKUP($F900,'Production Only'!$BJ$2:$BS$38,8,FALSE),'Production Only'!$BQ$39)</f>
        <v>0.40093865907518167</v>
      </c>
    </row>
    <row r="901" spans="1:15" customFormat="1" x14ac:dyDescent="0.25">
      <c r="A901" s="28" t="s">
        <v>3364</v>
      </c>
      <c r="B901" s="28" t="s">
        <v>3335</v>
      </c>
      <c r="C901" s="28" t="s">
        <v>2249</v>
      </c>
      <c r="D901" s="28" t="s">
        <v>2237</v>
      </c>
      <c r="E901" s="28" t="s">
        <v>2238</v>
      </c>
      <c r="F901" s="29" t="s">
        <v>1574</v>
      </c>
      <c r="G901" s="30">
        <f>IFERROR(VLOOKUP($F901,'Production Only'!$AL$2:$AU$38,10,FALSE),'Production Only'!$AU$39)</f>
        <v>2.4232292053071945E-2</v>
      </c>
      <c r="H901" s="30">
        <f>IFERROR(VLOOKUP($F901,'Production Only'!$AL$2:$AU$38,9,FALSE),'Production Only'!$AT$39)</f>
        <v>1.219527367005955</v>
      </c>
      <c r="I901" s="30">
        <f>IFERROR(VLOOKUP($F901,'Production Only'!$AL$2:$AU$38,8,FALSE),'Production Only'!$AS$39)</f>
        <v>0.48793004003171608</v>
      </c>
      <c r="J901" s="31">
        <f>IFERROR(VLOOKUP($F901,'Production Only'!$AX$2:$BG$38,10,FALSE),'Production Only'!$BG$39)</f>
        <v>5.6630675699581717E-3</v>
      </c>
      <c r="K901" s="31">
        <f>IFERROR(VLOOKUP($F901,'Production Only'!$AX$2:$BG$38,9,FALSE),'Production Only'!$BF$39)</f>
        <v>1.4895751995434567</v>
      </c>
      <c r="L901" s="31">
        <f>IFERROR(VLOOKUP($F901,'Production Only'!$AX$2:$BG$38,8,FALSE),'Production Only'!$BE$39)</f>
        <v>0.80935440345454335</v>
      </c>
      <c r="M901" s="31">
        <f>IFERROR(VLOOKUP($F901,'Production Only'!$BJ$2:$BS$38,10,FALSE),'Production Only'!$BS$39)</f>
        <v>0</v>
      </c>
      <c r="N901" s="31">
        <f>IFERROR(VLOOKUP($F901,'Production Only'!$BJ$2:$BS$38,9,FALSE),'Production Only'!$BR$39)</f>
        <v>0.35971223021582732</v>
      </c>
      <c r="O901" s="31">
        <f>IFERROR(VLOOKUP($F901,'Production Only'!$BJ$2:$BS$38,8,FALSE),'Production Only'!$BQ$39)</f>
        <v>0</v>
      </c>
    </row>
    <row r="902" spans="1:15" customFormat="1" x14ac:dyDescent="0.25">
      <c r="A902" s="28" t="s">
        <v>3365</v>
      </c>
      <c r="B902" s="28" t="s">
        <v>3335</v>
      </c>
      <c r="C902" s="28" t="s">
        <v>1939</v>
      </c>
      <c r="D902" s="28" t="s">
        <v>467</v>
      </c>
      <c r="E902" s="28" t="s">
        <v>2234</v>
      </c>
      <c r="F902" s="29" t="s">
        <v>1543</v>
      </c>
      <c r="G902" s="30">
        <f>IFERROR(VLOOKUP($F902,'Production Only'!$AL$2:$AU$38,10,FALSE),'Production Only'!$AU$39)</f>
        <v>0.19758300718206082</v>
      </c>
      <c r="H902" s="30">
        <f>IFERROR(VLOOKUP($F902,'Production Only'!$AL$2:$AU$38,9,FALSE),'Production Only'!$AT$39)</f>
        <v>2.2127923447464455</v>
      </c>
      <c r="I902" s="30">
        <f>IFERROR(VLOOKUP($F902,'Production Only'!$AL$2:$AU$38,8,FALSE),'Production Only'!$AS$39)</f>
        <v>0.54365826260313754</v>
      </c>
      <c r="J902" s="31">
        <f>IFERROR(VLOOKUP($F902,'Production Only'!$AX$2:$BG$38,10,FALSE),'Production Only'!$BG$39)</f>
        <v>3.4163288940359006E-2</v>
      </c>
      <c r="K902" s="31">
        <f>IFERROR(VLOOKUP($F902,'Production Only'!$AX$2:$BG$38,9,FALSE),'Production Only'!$BF$39)</f>
        <v>3.0752750434279097</v>
      </c>
      <c r="L902" s="31">
        <f>IFERROR(VLOOKUP($F902,'Production Only'!$AX$2:$BG$38,8,FALSE),'Production Only'!$BE$39)</f>
        <v>0.33526346265199769</v>
      </c>
      <c r="M902" s="31">
        <f>IFERROR(VLOOKUP($F902,'Production Only'!$BJ$2:$BS$38,10,FALSE),'Production Only'!$BS$39)</f>
        <v>6.7609515258695532E-2</v>
      </c>
      <c r="N902" s="31">
        <f>IFERROR(VLOOKUP($F902,'Production Only'!$BJ$2:$BS$38,9,FALSE),'Production Only'!$BR$39)</f>
        <v>0.57381642432590563</v>
      </c>
      <c r="O902" s="31">
        <f>IFERROR(VLOOKUP($F902,'Production Only'!$BJ$2:$BS$38,8,FALSE),'Production Only'!$BQ$39)</f>
        <v>0.17100455993208166</v>
      </c>
    </row>
    <row r="903" spans="1:15" customFormat="1" x14ac:dyDescent="0.25">
      <c r="A903" s="28" t="s">
        <v>3366</v>
      </c>
      <c r="B903" s="28" t="s">
        <v>3335</v>
      </c>
      <c r="C903" s="28" t="s">
        <v>1670</v>
      </c>
      <c r="D903" s="28" t="s">
        <v>3367</v>
      </c>
      <c r="E903" s="28" t="s">
        <v>3368</v>
      </c>
      <c r="F903" s="29" t="s">
        <v>3369</v>
      </c>
      <c r="G903" s="30">
        <f>IFERROR(VLOOKUP($F903,'Production Only'!$AL$2:$AU$38,10,FALSE),'Production Only'!$AU$39)</f>
        <v>2.4232292053071945E-2</v>
      </c>
      <c r="H903" s="30">
        <f>IFERROR(VLOOKUP($F903,'Production Only'!$AL$2:$AU$38,9,FALSE),'Production Only'!$AT$39)</f>
        <v>1.219527367005955</v>
      </c>
      <c r="I903" s="30">
        <f>IFERROR(VLOOKUP($F903,'Production Only'!$AL$2:$AU$38,8,FALSE),'Production Only'!$AS$39)</f>
        <v>0.48793004003171608</v>
      </c>
      <c r="J903" s="31">
        <f>IFERROR(VLOOKUP($F903,'Production Only'!$AX$2:$BG$38,10,FALSE),'Production Only'!$BG$39)</f>
        <v>5.6630675699581717E-3</v>
      </c>
      <c r="K903" s="31">
        <f>IFERROR(VLOOKUP($F903,'Production Only'!$AX$2:$BG$38,9,FALSE),'Production Only'!$BF$39)</f>
        <v>1.4895751995434567</v>
      </c>
      <c r="L903" s="31">
        <f>IFERROR(VLOOKUP($F903,'Production Only'!$AX$2:$BG$38,8,FALSE),'Production Only'!$BE$39)</f>
        <v>0.80935440345454335</v>
      </c>
      <c r="M903" s="31">
        <f>IFERROR(VLOOKUP($F903,'Production Only'!$BJ$2:$BS$38,10,FALSE),'Production Only'!$BS$39)</f>
        <v>2.2636414564047174E-2</v>
      </c>
      <c r="N903" s="31">
        <f>IFERROR(VLOOKUP($F903,'Production Only'!$BJ$2:$BS$38,9,FALSE),'Production Only'!$BR$39)</f>
        <v>1.1925994178888928</v>
      </c>
      <c r="O903" s="31">
        <f>IFERROR(VLOOKUP($F903,'Production Only'!$BJ$2:$BS$38,8,FALSE),'Production Only'!$BQ$39)</f>
        <v>0.40093865907518167</v>
      </c>
    </row>
    <row r="904" spans="1:15" customFormat="1" x14ac:dyDescent="0.25">
      <c r="A904" s="28" t="s">
        <v>3370</v>
      </c>
      <c r="B904" s="28" t="s">
        <v>3335</v>
      </c>
      <c r="C904" s="28" t="s">
        <v>3371</v>
      </c>
      <c r="D904" s="28" t="s">
        <v>3367</v>
      </c>
      <c r="E904" s="28" t="s">
        <v>3368</v>
      </c>
      <c r="F904" s="29" t="s">
        <v>3369</v>
      </c>
      <c r="G904" s="30">
        <f>IFERROR(VLOOKUP($F904,'Production Only'!$AL$2:$AU$38,10,FALSE),'Production Only'!$AU$39)</f>
        <v>2.4232292053071945E-2</v>
      </c>
      <c r="H904" s="30">
        <f>IFERROR(VLOOKUP($F904,'Production Only'!$AL$2:$AU$38,9,FALSE),'Production Only'!$AT$39)</f>
        <v>1.219527367005955</v>
      </c>
      <c r="I904" s="30">
        <f>IFERROR(VLOOKUP($F904,'Production Only'!$AL$2:$AU$38,8,FALSE),'Production Only'!$AS$39)</f>
        <v>0.48793004003171608</v>
      </c>
      <c r="J904" s="31">
        <f>IFERROR(VLOOKUP($F904,'Production Only'!$AX$2:$BG$38,10,FALSE),'Production Only'!$BG$39)</f>
        <v>5.6630675699581717E-3</v>
      </c>
      <c r="K904" s="31">
        <f>IFERROR(VLOOKUP($F904,'Production Only'!$AX$2:$BG$38,9,FALSE),'Production Only'!$BF$39)</f>
        <v>1.4895751995434567</v>
      </c>
      <c r="L904" s="31">
        <f>IFERROR(VLOOKUP($F904,'Production Only'!$AX$2:$BG$38,8,FALSE),'Production Only'!$BE$39)</f>
        <v>0.80935440345454335</v>
      </c>
      <c r="M904" s="31">
        <f>IFERROR(VLOOKUP($F904,'Production Only'!$BJ$2:$BS$38,10,FALSE),'Production Only'!$BS$39)</f>
        <v>2.2636414564047174E-2</v>
      </c>
      <c r="N904" s="31">
        <f>IFERROR(VLOOKUP($F904,'Production Only'!$BJ$2:$BS$38,9,FALSE),'Production Only'!$BR$39)</f>
        <v>1.1925994178888928</v>
      </c>
      <c r="O904" s="31">
        <f>IFERROR(VLOOKUP($F904,'Production Only'!$BJ$2:$BS$38,8,FALSE),'Production Only'!$BQ$39)</f>
        <v>0.40093865907518167</v>
      </c>
    </row>
    <row r="905" spans="1:15" customFormat="1" x14ac:dyDescent="0.25">
      <c r="A905" s="28" t="s">
        <v>3372</v>
      </c>
      <c r="B905" s="28" t="s">
        <v>3335</v>
      </c>
      <c r="C905" s="28" t="s">
        <v>3373</v>
      </c>
      <c r="D905" s="28" t="s">
        <v>3186</v>
      </c>
      <c r="E905" s="28" t="s">
        <v>3187</v>
      </c>
      <c r="F905" s="29" t="s">
        <v>3188</v>
      </c>
      <c r="G905" s="30">
        <f>IFERROR(VLOOKUP($F905,'Production Only'!$AL$2:$AU$38,10,FALSE),'Production Only'!$AU$39)</f>
        <v>2.4232292053071945E-2</v>
      </c>
      <c r="H905" s="30">
        <f>IFERROR(VLOOKUP($F905,'Production Only'!$AL$2:$AU$38,9,FALSE),'Production Only'!$AT$39)</f>
        <v>1.219527367005955</v>
      </c>
      <c r="I905" s="30">
        <f>IFERROR(VLOOKUP($F905,'Production Only'!$AL$2:$AU$38,8,FALSE),'Production Only'!$AS$39)</f>
        <v>0.48793004003171608</v>
      </c>
      <c r="J905" s="31">
        <f>IFERROR(VLOOKUP($F905,'Production Only'!$AX$2:$BG$38,10,FALSE),'Production Only'!$BG$39)</f>
        <v>5.6630675699581717E-3</v>
      </c>
      <c r="K905" s="31">
        <f>IFERROR(VLOOKUP($F905,'Production Only'!$AX$2:$BG$38,9,FALSE),'Production Only'!$BF$39)</f>
        <v>1.4895751995434567</v>
      </c>
      <c r="L905" s="31">
        <f>IFERROR(VLOOKUP($F905,'Production Only'!$AX$2:$BG$38,8,FALSE),'Production Only'!$BE$39)</f>
        <v>0.80935440345454335</v>
      </c>
      <c r="M905" s="31">
        <f>IFERROR(VLOOKUP($F905,'Production Only'!$BJ$2:$BS$38,10,FALSE),'Production Only'!$BS$39)</f>
        <v>2.2636414564047174E-2</v>
      </c>
      <c r="N905" s="31">
        <f>IFERROR(VLOOKUP($F905,'Production Only'!$BJ$2:$BS$38,9,FALSE),'Production Only'!$BR$39)</f>
        <v>1.1925994178888928</v>
      </c>
      <c r="O905" s="31">
        <f>IFERROR(VLOOKUP($F905,'Production Only'!$BJ$2:$BS$38,8,FALSE),'Production Only'!$BQ$39)</f>
        <v>0.40093865907518167</v>
      </c>
    </row>
    <row r="906" spans="1:15" customFormat="1" x14ac:dyDescent="0.25">
      <c r="A906" s="28" t="s">
        <v>3374</v>
      </c>
      <c r="B906" s="28" t="s">
        <v>3335</v>
      </c>
      <c r="C906" s="28" t="s">
        <v>3375</v>
      </c>
      <c r="D906" s="28" t="s">
        <v>467</v>
      </c>
      <c r="E906" s="28" t="s">
        <v>2234</v>
      </c>
      <c r="F906" s="29" t="s">
        <v>1543</v>
      </c>
      <c r="G906" s="30">
        <f>IFERROR(VLOOKUP($F906,'Production Only'!$AL$2:$AU$38,10,FALSE),'Production Only'!$AU$39)</f>
        <v>0.19758300718206082</v>
      </c>
      <c r="H906" s="30">
        <f>IFERROR(VLOOKUP($F906,'Production Only'!$AL$2:$AU$38,9,FALSE),'Production Only'!$AT$39)</f>
        <v>2.2127923447464455</v>
      </c>
      <c r="I906" s="30">
        <f>IFERROR(VLOOKUP($F906,'Production Only'!$AL$2:$AU$38,8,FALSE),'Production Only'!$AS$39)</f>
        <v>0.54365826260313754</v>
      </c>
      <c r="J906" s="31">
        <f>IFERROR(VLOOKUP($F906,'Production Only'!$AX$2:$BG$38,10,FALSE),'Production Only'!$BG$39)</f>
        <v>3.4163288940359006E-2</v>
      </c>
      <c r="K906" s="31">
        <f>IFERROR(VLOOKUP($F906,'Production Only'!$AX$2:$BG$38,9,FALSE),'Production Only'!$BF$39)</f>
        <v>3.0752750434279097</v>
      </c>
      <c r="L906" s="31">
        <f>IFERROR(VLOOKUP($F906,'Production Only'!$AX$2:$BG$38,8,FALSE),'Production Only'!$BE$39)</f>
        <v>0.33526346265199769</v>
      </c>
      <c r="M906" s="31">
        <f>IFERROR(VLOOKUP($F906,'Production Only'!$BJ$2:$BS$38,10,FALSE),'Production Only'!$BS$39)</f>
        <v>6.7609515258695532E-2</v>
      </c>
      <c r="N906" s="31">
        <f>IFERROR(VLOOKUP($F906,'Production Only'!$BJ$2:$BS$38,9,FALSE),'Production Only'!$BR$39)</f>
        <v>0.57381642432590563</v>
      </c>
      <c r="O906" s="31">
        <f>IFERROR(VLOOKUP($F906,'Production Only'!$BJ$2:$BS$38,8,FALSE),'Production Only'!$BQ$39)</f>
        <v>0.17100455993208166</v>
      </c>
    </row>
    <row r="907" spans="1:15" customFormat="1" x14ac:dyDescent="0.25">
      <c r="A907" s="28" t="s">
        <v>3376</v>
      </c>
      <c r="B907" s="28" t="s">
        <v>3335</v>
      </c>
      <c r="C907" s="28" t="s">
        <v>3377</v>
      </c>
      <c r="D907" s="28" t="s">
        <v>3356</v>
      </c>
      <c r="E907" s="28" t="s">
        <v>3357</v>
      </c>
      <c r="F907" s="29" t="s">
        <v>3358</v>
      </c>
      <c r="G907" s="30">
        <f>IFERROR(VLOOKUP($F907,'Production Only'!$AL$2:$AU$38,10,FALSE),'Production Only'!$AU$39)</f>
        <v>2.4232292053071945E-2</v>
      </c>
      <c r="H907" s="30">
        <f>IFERROR(VLOOKUP($F907,'Production Only'!$AL$2:$AU$38,9,FALSE),'Production Only'!$AT$39)</f>
        <v>1.219527367005955</v>
      </c>
      <c r="I907" s="30">
        <f>IFERROR(VLOOKUP($F907,'Production Only'!$AL$2:$AU$38,8,FALSE),'Production Only'!$AS$39)</f>
        <v>0.48793004003171608</v>
      </c>
      <c r="J907" s="31">
        <f>IFERROR(VLOOKUP($F907,'Production Only'!$AX$2:$BG$38,10,FALSE),'Production Only'!$BG$39)</f>
        <v>5.6630675699581717E-3</v>
      </c>
      <c r="K907" s="31">
        <f>IFERROR(VLOOKUP($F907,'Production Only'!$AX$2:$BG$38,9,FALSE),'Production Only'!$BF$39)</f>
        <v>1.4895751995434567</v>
      </c>
      <c r="L907" s="31">
        <f>IFERROR(VLOOKUP($F907,'Production Only'!$AX$2:$BG$38,8,FALSE),'Production Only'!$BE$39)</f>
        <v>0.80935440345454335</v>
      </c>
      <c r="M907" s="31">
        <f>IFERROR(VLOOKUP($F907,'Production Only'!$BJ$2:$BS$38,10,FALSE),'Production Only'!$BS$39)</f>
        <v>2.2636414564047174E-2</v>
      </c>
      <c r="N907" s="31">
        <f>IFERROR(VLOOKUP($F907,'Production Only'!$BJ$2:$BS$38,9,FALSE),'Production Only'!$BR$39)</f>
        <v>1.1925994178888928</v>
      </c>
      <c r="O907" s="31">
        <f>IFERROR(VLOOKUP($F907,'Production Only'!$BJ$2:$BS$38,8,FALSE),'Production Only'!$BQ$39)</f>
        <v>0.40093865907518167</v>
      </c>
    </row>
    <row r="908" spans="1:15" customFormat="1" x14ac:dyDescent="0.25">
      <c r="A908" s="28" t="s">
        <v>3378</v>
      </c>
      <c r="B908" s="28" t="s">
        <v>3335</v>
      </c>
      <c r="C908" s="28" t="s">
        <v>1957</v>
      </c>
      <c r="D908" s="28" t="s">
        <v>3336</v>
      </c>
      <c r="E908" s="28" t="s">
        <v>3337</v>
      </c>
      <c r="F908" s="29" t="s">
        <v>3338</v>
      </c>
      <c r="G908" s="30">
        <f>IFERROR(VLOOKUP($F908,'Production Only'!$AL$2:$AU$38,10,FALSE),'Production Only'!$AU$39)</f>
        <v>2.4232292053071945E-2</v>
      </c>
      <c r="H908" s="30">
        <f>IFERROR(VLOOKUP($F908,'Production Only'!$AL$2:$AU$38,9,FALSE),'Production Only'!$AT$39)</f>
        <v>1.219527367005955</v>
      </c>
      <c r="I908" s="30">
        <f>IFERROR(VLOOKUP($F908,'Production Only'!$AL$2:$AU$38,8,FALSE),'Production Only'!$AS$39)</f>
        <v>0.48793004003171608</v>
      </c>
      <c r="J908" s="31">
        <f>IFERROR(VLOOKUP($F908,'Production Only'!$AX$2:$BG$38,10,FALSE),'Production Only'!$BG$39)</f>
        <v>5.6630675699581717E-3</v>
      </c>
      <c r="K908" s="31">
        <f>IFERROR(VLOOKUP($F908,'Production Only'!$AX$2:$BG$38,9,FALSE),'Production Only'!$BF$39)</f>
        <v>1.4895751995434567</v>
      </c>
      <c r="L908" s="31">
        <f>IFERROR(VLOOKUP($F908,'Production Only'!$AX$2:$BG$38,8,FALSE),'Production Only'!$BE$39)</f>
        <v>0.80935440345454335</v>
      </c>
      <c r="M908" s="31">
        <f>IFERROR(VLOOKUP($F908,'Production Only'!$BJ$2:$BS$38,10,FALSE),'Production Only'!$BS$39)</f>
        <v>2.2636414564047174E-2</v>
      </c>
      <c r="N908" s="31">
        <f>IFERROR(VLOOKUP($F908,'Production Only'!$BJ$2:$BS$38,9,FALSE),'Production Only'!$BR$39)</f>
        <v>1.1925994178888928</v>
      </c>
      <c r="O908" s="31">
        <f>IFERROR(VLOOKUP($F908,'Production Only'!$BJ$2:$BS$38,8,FALSE),'Production Only'!$BQ$39)</f>
        <v>0.40093865907518167</v>
      </c>
    </row>
    <row r="909" spans="1:15" customFormat="1" x14ac:dyDescent="0.25">
      <c r="A909" s="28" t="s">
        <v>3379</v>
      </c>
      <c r="B909" s="28" t="s">
        <v>3335</v>
      </c>
      <c r="C909" s="28" t="s">
        <v>2593</v>
      </c>
      <c r="D909" s="28" t="s">
        <v>3349</v>
      </c>
      <c r="E909" s="28" t="s">
        <v>3350</v>
      </c>
      <c r="F909" s="29" t="s">
        <v>3351</v>
      </c>
      <c r="G909" s="30">
        <f>IFERROR(VLOOKUP($F909,'Production Only'!$AL$2:$AU$38,10,FALSE),'Production Only'!$AU$39)</f>
        <v>2.4232292053071945E-2</v>
      </c>
      <c r="H909" s="30">
        <f>IFERROR(VLOOKUP($F909,'Production Only'!$AL$2:$AU$38,9,FALSE),'Production Only'!$AT$39)</f>
        <v>1.219527367005955</v>
      </c>
      <c r="I909" s="30">
        <f>IFERROR(VLOOKUP($F909,'Production Only'!$AL$2:$AU$38,8,FALSE),'Production Only'!$AS$39)</f>
        <v>0.48793004003171608</v>
      </c>
      <c r="J909" s="31">
        <f>IFERROR(VLOOKUP($F909,'Production Only'!$AX$2:$BG$38,10,FALSE),'Production Only'!$BG$39)</f>
        <v>5.6630675699581717E-3</v>
      </c>
      <c r="K909" s="31">
        <f>IFERROR(VLOOKUP($F909,'Production Only'!$AX$2:$BG$38,9,FALSE),'Production Only'!$BF$39)</f>
        <v>1.4895751995434567</v>
      </c>
      <c r="L909" s="31">
        <f>IFERROR(VLOOKUP($F909,'Production Only'!$AX$2:$BG$38,8,FALSE),'Production Only'!$BE$39)</f>
        <v>0.80935440345454335</v>
      </c>
      <c r="M909" s="31">
        <f>IFERROR(VLOOKUP($F909,'Production Only'!$BJ$2:$BS$38,10,FALSE),'Production Only'!$BS$39)</f>
        <v>2.2636414564047174E-2</v>
      </c>
      <c r="N909" s="31">
        <f>IFERROR(VLOOKUP($F909,'Production Only'!$BJ$2:$BS$38,9,FALSE),'Production Only'!$BR$39)</f>
        <v>1.1925994178888928</v>
      </c>
      <c r="O909" s="31">
        <f>IFERROR(VLOOKUP($F909,'Production Only'!$BJ$2:$BS$38,8,FALSE),'Production Only'!$BQ$39)</f>
        <v>0.40093865907518167</v>
      </c>
    </row>
    <row r="910" spans="1:15" customFormat="1" x14ac:dyDescent="0.25">
      <c r="A910" s="28" t="s">
        <v>3380</v>
      </c>
      <c r="B910" s="28" t="s">
        <v>3335</v>
      </c>
      <c r="C910" s="28" t="s">
        <v>3233</v>
      </c>
      <c r="D910" s="28" t="s">
        <v>3367</v>
      </c>
      <c r="E910" s="28" t="s">
        <v>3368</v>
      </c>
      <c r="F910" s="29" t="s">
        <v>3369</v>
      </c>
      <c r="G910" s="30">
        <f>IFERROR(VLOOKUP($F910,'Production Only'!$AL$2:$AU$38,10,FALSE),'Production Only'!$AU$39)</f>
        <v>2.4232292053071945E-2</v>
      </c>
      <c r="H910" s="30">
        <f>IFERROR(VLOOKUP($F910,'Production Only'!$AL$2:$AU$38,9,FALSE),'Production Only'!$AT$39)</f>
        <v>1.219527367005955</v>
      </c>
      <c r="I910" s="30">
        <f>IFERROR(VLOOKUP($F910,'Production Only'!$AL$2:$AU$38,8,FALSE),'Production Only'!$AS$39)</f>
        <v>0.48793004003171608</v>
      </c>
      <c r="J910" s="31">
        <f>IFERROR(VLOOKUP($F910,'Production Only'!$AX$2:$BG$38,10,FALSE),'Production Only'!$BG$39)</f>
        <v>5.6630675699581717E-3</v>
      </c>
      <c r="K910" s="31">
        <f>IFERROR(VLOOKUP($F910,'Production Only'!$AX$2:$BG$38,9,FALSE),'Production Only'!$BF$39)</f>
        <v>1.4895751995434567</v>
      </c>
      <c r="L910" s="31">
        <f>IFERROR(VLOOKUP($F910,'Production Only'!$AX$2:$BG$38,8,FALSE),'Production Only'!$BE$39)</f>
        <v>0.80935440345454335</v>
      </c>
      <c r="M910" s="31">
        <f>IFERROR(VLOOKUP($F910,'Production Only'!$BJ$2:$BS$38,10,FALSE),'Production Only'!$BS$39)</f>
        <v>2.2636414564047174E-2</v>
      </c>
      <c r="N910" s="31">
        <f>IFERROR(VLOOKUP($F910,'Production Only'!$BJ$2:$BS$38,9,FALSE),'Production Only'!$BR$39)</f>
        <v>1.1925994178888928</v>
      </c>
      <c r="O910" s="31">
        <f>IFERROR(VLOOKUP($F910,'Production Only'!$BJ$2:$BS$38,8,FALSE),'Production Only'!$BQ$39)</f>
        <v>0.40093865907518167</v>
      </c>
    </row>
    <row r="911" spans="1:15" customFormat="1" x14ac:dyDescent="0.25">
      <c r="A911" s="28" t="s">
        <v>3381</v>
      </c>
      <c r="B911" s="28" t="s">
        <v>3335</v>
      </c>
      <c r="C911" s="28" t="s">
        <v>3382</v>
      </c>
      <c r="D911" s="28" t="s">
        <v>3186</v>
      </c>
      <c r="E911" s="28" t="s">
        <v>3187</v>
      </c>
      <c r="F911" s="29" t="s">
        <v>3188</v>
      </c>
      <c r="G911" s="30">
        <f>IFERROR(VLOOKUP($F911,'Production Only'!$AL$2:$AU$38,10,FALSE),'Production Only'!$AU$39)</f>
        <v>2.4232292053071945E-2</v>
      </c>
      <c r="H911" s="30">
        <f>IFERROR(VLOOKUP($F911,'Production Only'!$AL$2:$AU$38,9,FALSE),'Production Only'!$AT$39)</f>
        <v>1.219527367005955</v>
      </c>
      <c r="I911" s="30">
        <f>IFERROR(VLOOKUP($F911,'Production Only'!$AL$2:$AU$38,8,FALSE),'Production Only'!$AS$39)</f>
        <v>0.48793004003171608</v>
      </c>
      <c r="J911" s="31">
        <f>IFERROR(VLOOKUP($F911,'Production Only'!$AX$2:$BG$38,10,FALSE),'Production Only'!$BG$39)</f>
        <v>5.6630675699581717E-3</v>
      </c>
      <c r="K911" s="31">
        <f>IFERROR(VLOOKUP($F911,'Production Only'!$AX$2:$BG$38,9,FALSE),'Production Only'!$BF$39)</f>
        <v>1.4895751995434567</v>
      </c>
      <c r="L911" s="31">
        <f>IFERROR(VLOOKUP($F911,'Production Only'!$AX$2:$BG$38,8,FALSE),'Production Only'!$BE$39)</f>
        <v>0.80935440345454335</v>
      </c>
      <c r="M911" s="31">
        <f>IFERROR(VLOOKUP($F911,'Production Only'!$BJ$2:$BS$38,10,FALSE),'Production Only'!$BS$39)</f>
        <v>2.2636414564047174E-2</v>
      </c>
      <c r="N911" s="31">
        <f>IFERROR(VLOOKUP($F911,'Production Only'!$BJ$2:$BS$38,9,FALSE),'Production Only'!$BR$39)</f>
        <v>1.1925994178888928</v>
      </c>
      <c r="O911" s="31">
        <f>IFERROR(VLOOKUP($F911,'Production Only'!$BJ$2:$BS$38,8,FALSE),'Production Only'!$BQ$39)</f>
        <v>0.40093865907518167</v>
      </c>
    </row>
    <row r="912" spans="1:15" customFormat="1" x14ac:dyDescent="0.25">
      <c r="A912" s="28" t="s">
        <v>3383</v>
      </c>
      <c r="B912" s="28" t="s">
        <v>3335</v>
      </c>
      <c r="C912" s="28" t="s">
        <v>2273</v>
      </c>
      <c r="D912" s="28" t="s">
        <v>3186</v>
      </c>
      <c r="E912" s="28" t="s">
        <v>3187</v>
      </c>
      <c r="F912" s="29" t="s">
        <v>3188</v>
      </c>
      <c r="G912" s="30">
        <f>IFERROR(VLOOKUP($F912,'Production Only'!$AL$2:$AU$38,10,FALSE),'Production Only'!$AU$39)</f>
        <v>2.4232292053071945E-2</v>
      </c>
      <c r="H912" s="30">
        <f>IFERROR(VLOOKUP($F912,'Production Only'!$AL$2:$AU$38,9,FALSE),'Production Only'!$AT$39)</f>
        <v>1.219527367005955</v>
      </c>
      <c r="I912" s="30">
        <f>IFERROR(VLOOKUP($F912,'Production Only'!$AL$2:$AU$38,8,FALSE),'Production Only'!$AS$39)</f>
        <v>0.48793004003171608</v>
      </c>
      <c r="J912" s="31">
        <f>IFERROR(VLOOKUP($F912,'Production Only'!$AX$2:$BG$38,10,FALSE),'Production Only'!$BG$39)</f>
        <v>5.6630675699581717E-3</v>
      </c>
      <c r="K912" s="31">
        <f>IFERROR(VLOOKUP($F912,'Production Only'!$AX$2:$BG$38,9,FALSE),'Production Only'!$BF$39)</f>
        <v>1.4895751995434567</v>
      </c>
      <c r="L912" s="31">
        <f>IFERROR(VLOOKUP($F912,'Production Only'!$AX$2:$BG$38,8,FALSE),'Production Only'!$BE$39)</f>
        <v>0.80935440345454335</v>
      </c>
      <c r="M912" s="31">
        <f>IFERROR(VLOOKUP($F912,'Production Only'!$BJ$2:$BS$38,10,FALSE),'Production Only'!$BS$39)</f>
        <v>2.2636414564047174E-2</v>
      </c>
      <c r="N912" s="31">
        <f>IFERROR(VLOOKUP($F912,'Production Only'!$BJ$2:$BS$38,9,FALSE),'Production Only'!$BR$39)</f>
        <v>1.1925994178888928</v>
      </c>
      <c r="O912" s="31">
        <f>IFERROR(VLOOKUP($F912,'Production Only'!$BJ$2:$BS$38,8,FALSE),'Production Only'!$BQ$39)</f>
        <v>0.40093865907518167</v>
      </c>
    </row>
    <row r="913" spans="1:15" customFormat="1" x14ac:dyDescent="0.25">
      <c r="A913" s="28" t="s">
        <v>3384</v>
      </c>
      <c r="B913" s="28" t="s">
        <v>3335</v>
      </c>
      <c r="C913" s="28" t="s">
        <v>2931</v>
      </c>
      <c r="D913" s="28" t="s">
        <v>467</v>
      </c>
      <c r="E913" s="28" t="s">
        <v>2234</v>
      </c>
      <c r="F913" s="29" t="s">
        <v>1543</v>
      </c>
      <c r="G913" s="30">
        <f>IFERROR(VLOOKUP($F913,'Production Only'!$AL$2:$AU$38,10,FALSE),'Production Only'!$AU$39)</f>
        <v>0.19758300718206082</v>
      </c>
      <c r="H913" s="30">
        <f>IFERROR(VLOOKUP($F913,'Production Only'!$AL$2:$AU$38,9,FALSE),'Production Only'!$AT$39)</f>
        <v>2.2127923447464455</v>
      </c>
      <c r="I913" s="30">
        <f>IFERROR(VLOOKUP($F913,'Production Only'!$AL$2:$AU$38,8,FALSE),'Production Only'!$AS$39)</f>
        <v>0.54365826260313754</v>
      </c>
      <c r="J913" s="31">
        <f>IFERROR(VLOOKUP($F913,'Production Only'!$AX$2:$BG$38,10,FALSE),'Production Only'!$BG$39)</f>
        <v>3.4163288940359006E-2</v>
      </c>
      <c r="K913" s="31">
        <f>IFERROR(VLOOKUP($F913,'Production Only'!$AX$2:$BG$38,9,FALSE),'Production Only'!$BF$39)</f>
        <v>3.0752750434279097</v>
      </c>
      <c r="L913" s="31">
        <f>IFERROR(VLOOKUP($F913,'Production Only'!$AX$2:$BG$38,8,FALSE),'Production Only'!$BE$39)</f>
        <v>0.33526346265199769</v>
      </c>
      <c r="M913" s="31">
        <f>IFERROR(VLOOKUP($F913,'Production Only'!$BJ$2:$BS$38,10,FALSE),'Production Only'!$BS$39)</f>
        <v>6.7609515258695532E-2</v>
      </c>
      <c r="N913" s="31">
        <f>IFERROR(VLOOKUP($F913,'Production Only'!$BJ$2:$BS$38,9,FALSE),'Production Only'!$BR$39)</f>
        <v>0.57381642432590563</v>
      </c>
      <c r="O913" s="31">
        <f>IFERROR(VLOOKUP($F913,'Production Only'!$BJ$2:$BS$38,8,FALSE),'Production Only'!$BQ$39)</f>
        <v>0.17100455993208166</v>
      </c>
    </row>
    <row r="914" spans="1:15" customFormat="1" x14ac:dyDescent="0.25">
      <c r="A914" s="28" t="s">
        <v>3385</v>
      </c>
      <c r="B914" s="28" t="s">
        <v>3335</v>
      </c>
      <c r="C914" s="28" t="s">
        <v>3386</v>
      </c>
      <c r="D914" s="28" t="s">
        <v>3336</v>
      </c>
      <c r="E914" s="28" t="s">
        <v>3337</v>
      </c>
      <c r="F914" s="29" t="s">
        <v>3338</v>
      </c>
      <c r="G914" s="30">
        <f>IFERROR(VLOOKUP($F914,'Production Only'!$AL$2:$AU$38,10,FALSE),'Production Only'!$AU$39)</f>
        <v>2.4232292053071945E-2</v>
      </c>
      <c r="H914" s="30">
        <f>IFERROR(VLOOKUP($F914,'Production Only'!$AL$2:$AU$38,9,FALSE),'Production Only'!$AT$39)</f>
        <v>1.219527367005955</v>
      </c>
      <c r="I914" s="30">
        <f>IFERROR(VLOOKUP($F914,'Production Only'!$AL$2:$AU$38,8,FALSE),'Production Only'!$AS$39)</f>
        <v>0.48793004003171608</v>
      </c>
      <c r="J914" s="31">
        <f>IFERROR(VLOOKUP($F914,'Production Only'!$AX$2:$BG$38,10,FALSE),'Production Only'!$BG$39)</f>
        <v>5.6630675699581717E-3</v>
      </c>
      <c r="K914" s="31">
        <f>IFERROR(VLOOKUP($F914,'Production Only'!$AX$2:$BG$38,9,FALSE),'Production Only'!$BF$39)</f>
        <v>1.4895751995434567</v>
      </c>
      <c r="L914" s="31">
        <f>IFERROR(VLOOKUP($F914,'Production Only'!$AX$2:$BG$38,8,FALSE),'Production Only'!$BE$39)</f>
        <v>0.80935440345454335</v>
      </c>
      <c r="M914" s="31">
        <f>IFERROR(VLOOKUP($F914,'Production Only'!$BJ$2:$BS$38,10,FALSE),'Production Only'!$BS$39)</f>
        <v>2.2636414564047174E-2</v>
      </c>
      <c r="N914" s="31">
        <f>IFERROR(VLOOKUP($F914,'Production Only'!$BJ$2:$BS$38,9,FALSE),'Production Only'!$BR$39)</f>
        <v>1.1925994178888928</v>
      </c>
      <c r="O914" s="31">
        <f>IFERROR(VLOOKUP($F914,'Production Only'!$BJ$2:$BS$38,8,FALSE),'Production Only'!$BQ$39)</f>
        <v>0.40093865907518167</v>
      </c>
    </row>
    <row r="915" spans="1:15" customFormat="1" x14ac:dyDescent="0.25">
      <c r="A915" s="28" t="s">
        <v>3387</v>
      </c>
      <c r="B915" s="28" t="s">
        <v>3335</v>
      </c>
      <c r="C915" s="28" t="s">
        <v>3388</v>
      </c>
      <c r="D915" s="28" t="s">
        <v>3349</v>
      </c>
      <c r="E915" s="28" t="s">
        <v>3350</v>
      </c>
      <c r="F915" s="29" t="s">
        <v>3351</v>
      </c>
      <c r="G915" s="30">
        <f>IFERROR(VLOOKUP($F915,'Production Only'!$AL$2:$AU$38,10,FALSE),'Production Only'!$AU$39)</f>
        <v>2.4232292053071945E-2</v>
      </c>
      <c r="H915" s="30">
        <f>IFERROR(VLOOKUP($F915,'Production Only'!$AL$2:$AU$38,9,FALSE),'Production Only'!$AT$39)</f>
        <v>1.219527367005955</v>
      </c>
      <c r="I915" s="30">
        <f>IFERROR(VLOOKUP($F915,'Production Only'!$AL$2:$AU$38,8,FALSE),'Production Only'!$AS$39)</f>
        <v>0.48793004003171608</v>
      </c>
      <c r="J915" s="31">
        <f>IFERROR(VLOOKUP($F915,'Production Only'!$AX$2:$BG$38,10,FALSE),'Production Only'!$BG$39)</f>
        <v>5.6630675699581717E-3</v>
      </c>
      <c r="K915" s="31">
        <f>IFERROR(VLOOKUP($F915,'Production Only'!$AX$2:$BG$38,9,FALSE),'Production Only'!$BF$39)</f>
        <v>1.4895751995434567</v>
      </c>
      <c r="L915" s="31">
        <f>IFERROR(VLOOKUP($F915,'Production Only'!$AX$2:$BG$38,8,FALSE),'Production Only'!$BE$39)</f>
        <v>0.80935440345454335</v>
      </c>
      <c r="M915" s="31">
        <f>IFERROR(VLOOKUP($F915,'Production Only'!$BJ$2:$BS$38,10,FALSE),'Production Only'!$BS$39)</f>
        <v>2.2636414564047174E-2</v>
      </c>
      <c r="N915" s="31">
        <f>IFERROR(VLOOKUP($F915,'Production Only'!$BJ$2:$BS$38,9,FALSE),'Production Only'!$BR$39)</f>
        <v>1.1925994178888928</v>
      </c>
      <c r="O915" s="31">
        <f>IFERROR(VLOOKUP($F915,'Production Only'!$BJ$2:$BS$38,8,FALSE),'Production Only'!$BQ$39)</f>
        <v>0.40093865907518167</v>
      </c>
    </row>
    <row r="916" spans="1:15" customFormat="1" x14ac:dyDescent="0.25">
      <c r="A916" s="28" t="s">
        <v>3389</v>
      </c>
      <c r="B916" s="28" t="s">
        <v>3335</v>
      </c>
      <c r="C916" s="28" t="s">
        <v>3390</v>
      </c>
      <c r="D916" s="28" t="s">
        <v>3349</v>
      </c>
      <c r="E916" s="28" t="s">
        <v>3350</v>
      </c>
      <c r="F916" s="29" t="s">
        <v>3351</v>
      </c>
      <c r="G916" s="30">
        <f>IFERROR(VLOOKUP($F916,'Production Only'!$AL$2:$AU$38,10,FALSE),'Production Only'!$AU$39)</f>
        <v>2.4232292053071945E-2</v>
      </c>
      <c r="H916" s="30">
        <f>IFERROR(VLOOKUP($F916,'Production Only'!$AL$2:$AU$38,9,FALSE),'Production Only'!$AT$39)</f>
        <v>1.219527367005955</v>
      </c>
      <c r="I916" s="30">
        <f>IFERROR(VLOOKUP($F916,'Production Only'!$AL$2:$AU$38,8,FALSE),'Production Only'!$AS$39)</f>
        <v>0.48793004003171608</v>
      </c>
      <c r="J916" s="31">
        <f>IFERROR(VLOOKUP($F916,'Production Only'!$AX$2:$BG$38,10,FALSE),'Production Only'!$BG$39)</f>
        <v>5.6630675699581717E-3</v>
      </c>
      <c r="K916" s="31">
        <f>IFERROR(VLOOKUP($F916,'Production Only'!$AX$2:$BG$38,9,FALSE),'Production Only'!$BF$39)</f>
        <v>1.4895751995434567</v>
      </c>
      <c r="L916" s="31">
        <f>IFERROR(VLOOKUP($F916,'Production Only'!$AX$2:$BG$38,8,FALSE),'Production Only'!$BE$39)</f>
        <v>0.80935440345454335</v>
      </c>
      <c r="M916" s="31">
        <f>IFERROR(VLOOKUP($F916,'Production Only'!$BJ$2:$BS$38,10,FALSE),'Production Only'!$BS$39)</f>
        <v>2.2636414564047174E-2</v>
      </c>
      <c r="N916" s="31">
        <f>IFERROR(VLOOKUP($F916,'Production Only'!$BJ$2:$BS$38,9,FALSE),'Production Only'!$BR$39)</f>
        <v>1.1925994178888928</v>
      </c>
      <c r="O916" s="31">
        <f>IFERROR(VLOOKUP($F916,'Production Only'!$BJ$2:$BS$38,8,FALSE),'Production Only'!$BQ$39)</f>
        <v>0.40093865907518167</v>
      </c>
    </row>
    <row r="917" spans="1:15" customFormat="1" x14ac:dyDescent="0.25">
      <c r="A917" s="28" t="s">
        <v>3391</v>
      </c>
      <c r="B917" s="28" t="s">
        <v>3335</v>
      </c>
      <c r="C917" s="28" t="s">
        <v>3392</v>
      </c>
      <c r="D917" s="28" t="s">
        <v>467</v>
      </c>
      <c r="E917" s="28" t="s">
        <v>2234</v>
      </c>
      <c r="F917" s="29" t="s">
        <v>1543</v>
      </c>
      <c r="G917" s="30">
        <f>IFERROR(VLOOKUP($F917,'Production Only'!$AL$2:$AU$38,10,FALSE),'Production Only'!$AU$39)</f>
        <v>0.19758300718206082</v>
      </c>
      <c r="H917" s="30">
        <f>IFERROR(VLOOKUP($F917,'Production Only'!$AL$2:$AU$38,9,FALSE),'Production Only'!$AT$39)</f>
        <v>2.2127923447464455</v>
      </c>
      <c r="I917" s="30">
        <f>IFERROR(VLOOKUP($F917,'Production Only'!$AL$2:$AU$38,8,FALSE),'Production Only'!$AS$39)</f>
        <v>0.54365826260313754</v>
      </c>
      <c r="J917" s="31">
        <f>IFERROR(VLOOKUP($F917,'Production Only'!$AX$2:$BG$38,10,FALSE),'Production Only'!$BG$39)</f>
        <v>3.4163288940359006E-2</v>
      </c>
      <c r="K917" s="31">
        <f>IFERROR(VLOOKUP($F917,'Production Only'!$AX$2:$BG$38,9,FALSE),'Production Only'!$BF$39)</f>
        <v>3.0752750434279097</v>
      </c>
      <c r="L917" s="31">
        <f>IFERROR(VLOOKUP($F917,'Production Only'!$AX$2:$BG$38,8,FALSE),'Production Only'!$BE$39)</f>
        <v>0.33526346265199769</v>
      </c>
      <c r="M917" s="31">
        <f>IFERROR(VLOOKUP($F917,'Production Only'!$BJ$2:$BS$38,10,FALSE),'Production Only'!$BS$39)</f>
        <v>6.7609515258695532E-2</v>
      </c>
      <c r="N917" s="31">
        <f>IFERROR(VLOOKUP($F917,'Production Only'!$BJ$2:$BS$38,9,FALSE),'Production Only'!$BR$39)</f>
        <v>0.57381642432590563</v>
      </c>
      <c r="O917" s="31">
        <f>IFERROR(VLOOKUP($F917,'Production Only'!$BJ$2:$BS$38,8,FALSE),'Production Only'!$BQ$39)</f>
        <v>0.17100455993208166</v>
      </c>
    </row>
    <row r="918" spans="1:15" customFormat="1" x14ac:dyDescent="0.25">
      <c r="A918" s="28" t="s">
        <v>3393</v>
      </c>
      <c r="B918" s="28" t="s">
        <v>3335</v>
      </c>
      <c r="C918" s="28" t="s">
        <v>2935</v>
      </c>
      <c r="D918" s="28" t="s">
        <v>467</v>
      </c>
      <c r="E918" s="28" t="s">
        <v>2234</v>
      </c>
      <c r="F918" s="29" t="s">
        <v>1543</v>
      </c>
      <c r="G918" s="30">
        <f>IFERROR(VLOOKUP($F918,'Production Only'!$AL$2:$AU$38,10,FALSE),'Production Only'!$AU$39)</f>
        <v>0.19758300718206082</v>
      </c>
      <c r="H918" s="30">
        <f>IFERROR(VLOOKUP($F918,'Production Only'!$AL$2:$AU$38,9,FALSE),'Production Only'!$AT$39)</f>
        <v>2.2127923447464455</v>
      </c>
      <c r="I918" s="30">
        <f>IFERROR(VLOOKUP($F918,'Production Only'!$AL$2:$AU$38,8,FALSE),'Production Only'!$AS$39)</f>
        <v>0.54365826260313754</v>
      </c>
      <c r="J918" s="31">
        <f>IFERROR(VLOOKUP($F918,'Production Only'!$AX$2:$BG$38,10,FALSE),'Production Only'!$BG$39)</f>
        <v>3.4163288940359006E-2</v>
      </c>
      <c r="K918" s="31">
        <f>IFERROR(VLOOKUP($F918,'Production Only'!$AX$2:$BG$38,9,FALSE),'Production Only'!$BF$39)</f>
        <v>3.0752750434279097</v>
      </c>
      <c r="L918" s="31">
        <f>IFERROR(VLOOKUP($F918,'Production Only'!$AX$2:$BG$38,8,FALSE),'Production Only'!$BE$39)</f>
        <v>0.33526346265199769</v>
      </c>
      <c r="M918" s="31">
        <f>IFERROR(VLOOKUP($F918,'Production Only'!$BJ$2:$BS$38,10,FALSE),'Production Only'!$BS$39)</f>
        <v>6.7609515258695532E-2</v>
      </c>
      <c r="N918" s="31">
        <f>IFERROR(VLOOKUP($F918,'Production Only'!$BJ$2:$BS$38,9,FALSE),'Production Only'!$BR$39)</f>
        <v>0.57381642432590563</v>
      </c>
      <c r="O918" s="31">
        <f>IFERROR(VLOOKUP($F918,'Production Only'!$BJ$2:$BS$38,8,FALSE),'Production Only'!$BQ$39)</f>
        <v>0.17100455993208166</v>
      </c>
    </row>
    <row r="919" spans="1:15" customFormat="1" x14ac:dyDescent="0.25">
      <c r="A919" s="28" t="s">
        <v>3394</v>
      </c>
      <c r="B919" s="28" t="s">
        <v>3335</v>
      </c>
      <c r="C919" s="28" t="s">
        <v>1705</v>
      </c>
      <c r="D919" s="28" t="s">
        <v>3186</v>
      </c>
      <c r="E919" s="28" t="s">
        <v>3187</v>
      </c>
      <c r="F919" s="29" t="s">
        <v>3188</v>
      </c>
      <c r="G919" s="30">
        <f>IFERROR(VLOOKUP($F919,'Production Only'!$AL$2:$AU$38,10,FALSE),'Production Only'!$AU$39)</f>
        <v>2.4232292053071945E-2</v>
      </c>
      <c r="H919" s="30">
        <f>IFERROR(VLOOKUP($F919,'Production Only'!$AL$2:$AU$38,9,FALSE),'Production Only'!$AT$39)</f>
        <v>1.219527367005955</v>
      </c>
      <c r="I919" s="30">
        <f>IFERROR(VLOOKUP($F919,'Production Only'!$AL$2:$AU$38,8,FALSE),'Production Only'!$AS$39)</f>
        <v>0.48793004003171608</v>
      </c>
      <c r="J919" s="31">
        <f>IFERROR(VLOOKUP($F919,'Production Only'!$AX$2:$BG$38,10,FALSE),'Production Only'!$BG$39)</f>
        <v>5.6630675699581717E-3</v>
      </c>
      <c r="K919" s="31">
        <f>IFERROR(VLOOKUP($F919,'Production Only'!$AX$2:$BG$38,9,FALSE),'Production Only'!$BF$39)</f>
        <v>1.4895751995434567</v>
      </c>
      <c r="L919" s="31">
        <f>IFERROR(VLOOKUP($F919,'Production Only'!$AX$2:$BG$38,8,FALSE),'Production Only'!$BE$39)</f>
        <v>0.80935440345454335</v>
      </c>
      <c r="M919" s="31">
        <f>IFERROR(VLOOKUP($F919,'Production Only'!$BJ$2:$BS$38,10,FALSE),'Production Only'!$BS$39)</f>
        <v>2.2636414564047174E-2</v>
      </c>
      <c r="N919" s="31">
        <f>IFERROR(VLOOKUP($F919,'Production Only'!$BJ$2:$BS$38,9,FALSE),'Production Only'!$BR$39)</f>
        <v>1.1925994178888928</v>
      </c>
      <c r="O919" s="31">
        <f>IFERROR(VLOOKUP($F919,'Production Only'!$BJ$2:$BS$38,8,FALSE),'Production Only'!$BQ$39)</f>
        <v>0.40093865907518167</v>
      </c>
    </row>
    <row r="920" spans="1:15" customFormat="1" x14ac:dyDescent="0.25">
      <c r="A920" s="28" t="s">
        <v>3395</v>
      </c>
      <c r="B920" s="28" t="s">
        <v>3335</v>
      </c>
      <c r="C920" s="28" t="s">
        <v>3396</v>
      </c>
      <c r="D920" s="28" t="s">
        <v>3356</v>
      </c>
      <c r="E920" s="28" t="s">
        <v>3357</v>
      </c>
      <c r="F920" s="29" t="s">
        <v>3358</v>
      </c>
      <c r="G920" s="30">
        <f>IFERROR(VLOOKUP($F920,'Production Only'!$AL$2:$AU$38,10,FALSE),'Production Only'!$AU$39)</f>
        <v>2.4232292053071945E-2</v>
      </c>
      <c r="H920" s="30">
        <f>IFERROR(VLOOKUP($F920,'Production Only'!$AL$2:$AU$38,9,FALSE),'Production Only'!$AT$39)</f>
        <v>1.219527367005955</v>
      </c>
      <c r="I920" s="30">
        <f>IFERROR(VLOOKUP($F920,'Production Only'!$AL$2:$AU$38,8,FALSE),'Production Only'!$AS$39)</f>
        <v>0.48793004003171608</v>
      </c>
      <c r="J920" s="31">
        <f>IFERROR(VLOOKUP($F920,'Production Only'!$AX$2:$BG$38,10,FALSE),'Production Only'!$BG$39)</f>
        <v>5.6630675699581717E-3</v>
      </c>
      <c r="K920" s="31">
        <f>IFERROR(VLOOKUP($F920,'Production Only'!$AX$2:$BG$38,9,FALSE),'Production Only'!$BF$39)</f>
        <v>1.4895751995434567</v>
      </c>
      <c r="L920" s="31">
        <f>IFERROR(VLOOKUP($F920,'Production Only'!$AX$2:$BG$38,8,FALSE),'Production Only'!$BE$39)</f>
        <v>0.80935440345454335</v>
      </c>
      <c r="M920" s="31">
        <f>IFERROR(VLOOKUP($F920,'Production Only'!$BJ$2:$BS$38,10,FALSE),'Production Only'!$BS$39)</f>
        <v>2.2636414564047174E-2</v>
      </c>
      <c r="N920" s="31">
        <f>IFERROR(VLOOKUP($F920,'Production Only'!$BJ$2:$BS$38,9,FALSE),'Production Only'!$BR$39)</f>
        <v>1.1925994178888928</v>
      </c>
      <c r="O920" s="31">
        <f>IFERROR(VLOOKUP($F920,'Production Only'!$BJ$2:$BS$38,8,FALSE),'Production Only'!$BQ$39)</f>
        <v>0.40093865907518167</v>
      </c>
    </row>
    <row r="921" spans="1:15" customFormat="1" x14ac:dyDescent="0.25">
      <c r="A921" s="28" t="s">
        <v>3397</v>
      </c>
      <c r="B921" s="28" t="s">
        <v>3335</v>
      </c>
      <c r="C921" s="28" t="s">
        <v>3398</v>
      </c>
      <c r="D921" s="28" t="s">
        <v>467</v>
      </c>
      <c r="E921" s="28" t="s">
        <v>2234</v>
      </c>
      <c r="F921" s="29" t="s">
        <v>1543</v>
      </c>
      <c r="G921" s="30">
        <f>IFERROR(VLOOKUP($F921,'Production Only'!$AL$2:$AU$38,10,FALSE),'Production Only'!$AU$39)</f>
        <v>0.19758300718206082</v>
      </c>
      <c r="H921" s="30">
        <f>IFERROR(VLOOKUP($F921,'Production Only'!$AL$2:$AU$38,9,FALSE),'Production Only'!$AT$39)</f>
        <v>2.2127923447464455</v>
      </c>
      <c r="I921" s="30">
        <f>IFERROR(VLOOKUP($F921,'Production Only'!$AL$2:$AU$38,8,FALSE),'Production Only'!$AS$39)</f>
        <v>0.54365826260313754</v>
      </c>
      <c r="J921" s="31">
        <f>IFERROR(VLOOKUP($F921,'Production Only'!$AX$2:$BG$38,10,FALSE),'Production Only'!$BG$39)</f>
        <v>3.4163288940359006E-2</v>
      </c>
      <c r="K921" s="31">
        <f>IFERROR(VLOOKUP($F921,'Production Only'!$AX$2:$BG$38,9,FALSE),'Production Only'!$BF$39)</f>
        <v>3.0752750434279097</v>
      </c>
      <c r="L921" s="31">
        <f>IFERROR(VLOOKUP($F921,'Production Only'!$AX$2:$BG$38,8,FALSE),'Production Only'!$BE$39)</f>
        <v>0.33526346265199769</v>
      </c>
      <c r="M921" s="31">
        <f>IFERROR(VLOOKUP($F921,'Production Only'!$BJ$2:$BS$38,10,FALSE),'Production Only'!$BS$39)</f>
        <v>6.7609515258695532E-2</v>
      </c>
      <c r="N921" s="31">
        <f>IFERROR(VLOOKUP($F921,'Production Only'!$BJ$2:$BS$38,9,FALSE),'Production Only'!$BR$39)</f>
        <v>0.57381642432590563</v>
      </c>
      <c r="O921" s="31">
        <f>IFERROR(VLOOKUP($F921,'Production Only'!$BJ$2:$BS$38,8,FALSE),'Production Only'!$BQ$39)</f>
        <v>0.17100455993208166</v>
      </c>
    </row>
    <row r="922" spans="1:15" customFormat="1" x14ac:dyDescent="0.25">
      <c r="A922" s="28" t="s">
        <v>3399</v>
      </c>
      <c r="B922" s="28" t="s">
        <v>3335</v>
      </c>
      <c r="C922" s="28" t="s">
        <v>1891</v>
      </c>
      <c r="D922" s="28" t="s">
        <v>3349</v>
      </c>
      <c r="E922" s="28" t="s">
        <v>3350</v>
      </c>
      <c r="F922" s="29" t="s">
        <v>3351</v>
      </c>
      <c r="G922" s="30">
        <f>IFERROR(VLOOKUP($F922,'Production Only'!$AL$2:$AU$38,10,FALSE),'Production Only'!$AU$39)</f>
        <v>2.4232292053071945E-2</v>
      </c>
      <c r="H922" s="30">
        <f>IFERROR(VLOOKUP($F922,'Production Only'!$AL$2:$AU$38,9,FALSE),'Production Only'!$AT$39)</f>
        <v>1.219527367005955</v>
      </c>
      <c r="I922" s="30">
        <f>IFERROR(VLOOKUP($F922,'Production Only'!$AL$2:$AU$38,8,FALSE),'Production Only'!$AS$39)</f>
        <v>0.48793004003171608</v>
      </c>
      <c r="J922" s="31">
        <f>IFERROR(VLOOKUP($F922,'Production Only'!$AX$2:$BG$38,10,FALSE),'Production Only'!$BG$39)</f>
        <v>5.6630675699581717E-3</v>
      </c>
      <c r="K922" s="31">
        <f>IFERROR(VLOOKUP($F922,'Production Only'!$AX$2:$BG$38,9,FALSE),'Production Only'!$BF$39)</f>
        <v>1.4895751995434567</v>
      </c>
      <c r="L922" s="31">
        <f>IFERROR(VLOOKUP($F922,'Production Only'!$AX$2:$BG$38,8,FALSE),'Production Only'!$BE$39)</f>
        <v>0.80935440345454335</v>
      </c>
      <c r="M922" s="31">
        <f>IFERROR(VLOOKUP($F922,'Production Only'!$BJ$2:$BS$38,10,FALSE),'Production Only'!$BS$39)</f>
        <v>2.2636414564047174E-2</v>
      </c>
      <c r="N922" s="31">
        <f>IFERROR(VLOOKUP($F922,'Production Only'!$BJ$2:$BS$38,9,FALSE),'Production Only'!$BR$39)</f>
        <v>1.1925994178888928</v>
      </c>
      <c r="O922" s="31">
        <f>IFERROR(VLOOKUP($F922,'Production Only'!$BJ$2:$BS$38,8,FALSE),'Production Only'!$BQ$39)</f>
        <v>0.40093865907518167</v>
      </c>
    </row>
    <row r="923" spans="1:15" customFormat="1" x14ac:dyDescent="0.25">
      <c r="A923" s="28" t="s">
        <v>3400</v>
      </c>
      <c r="B923" s="28" t="s">
        <v>3335</v>
      </c>
      <c r="C923" s="28" t="s">
        <v>1975</v>
      </c>
      <c r="D923" s="28" t="s">
        <v>467</v>
      </c>
      <c r="E923" s="28" t="s">
        <v>2234</v>
      </c>
      <c r="F923" s="29" t="s">
        <v>1543</v>
      </c>
      <c r="G923" s="30">
        <f>IFERROR(VLOOKUP($F923,'Production Only'!$AL$2:$AU$38,10,FALSE),'Production Only'!$AU$39)</f>
        <v>0.19758300718206082</v>
      </c>
      <c r="H923" s="30">
        <f>IFERROR(VLOOKUP($F923,'Production Only'!$AL$2:$AU$38,9,FALSE),'Production Only'!$AT$39)</f>
        <v>2.2127923447464455</v>
      </c>
      <c r="I923" s="30">
        <f>IFERROR(VLOOKUP($F923,'Production Only'!$AL$2:$AU$38,8,FALSE),'Production Only'!$AS$39)</f>
        <v>0.54365826260313754</v>
      </c>
      <c r="J923" s="31">
        <f>IFERROR(VLOOKUP($F923,'Production Only'!$AX$2:$BG$38,10,FALSE),'Production Only'!$BG$39)</f>
        <v>3.4163288940359006E-2</v>
      </c>
      <c r="K923" s="31">
        <f>IFERROR(VLOOKUP($F923,'Production Only'!$AX$2:$BG$38,9,FALSE),'Production Only'!$BF$39)</f>
        <v>3.0752750434279097</v>
      </c>
      <c r="L923" s="31">
        <f>IFERROR(VLOOKUP($F923,'Production Only'!$AX$2:$BG$38,8,FALSE),'Production Only'!$BE$39)</f>
        <v>0.33526346265199769</v>
      </c>
      <c r="M923" s="31">
        <f>IFERROR(VLOOKUP($F923,'Production Only'!$BJ$2:$BS$38,10,FALSE),'Production Only'!$BS$39)</f>
        <v>6.7609515258695532E-2</v>
      </c>
      <c r="N923" s="31">
        <f>IFERROR(VLOOKUP($F923,'Production Only'!$BJ$2:$BS$38,9,FALSE),'Production Only'!$BR$39)</f>
        <v>0.57381642432590563</v>
      </c>
      <c r="O923" s="31">
        <f>IFERROR(VLOOKUP($F923,'Production Only'!$BJ$2:$BS$38,8,FALSE),'Production Only'!$BQ$39)</f>
        <v>0.17100455993208166</v>
      </c>
    </row>
    <row r="924" spans="1:15" customFormat="1" x14ac:dyDescent="0.25">
      <c r="A924" s="28" t="s">
        <v>3401</v>
      </c>
      <c r="B924" s="28" t="s">
        <v>3335</v>
      </c>
      <c r="C924" s="28" t="s">
        <v>3402</v>
      </c>
      <c r="D924" s="28" t="s">
        <v>467</v>
      </c>
      <c r="E924" s="28" t="s">
        <v>2234</v>
      </c>
      <c r="F924" s="29" t="s">
        <v>1543</v>
      </c>
      <c r="G924" s="30">
        <f>IFERROR(VLOOKUP($F924,'Production Only'!$AL$2:$AU$38,10,FALSE),'Production Only'!$AU$39)</f>
        <v>0.19758300718206082</v>
      </c>
      <c r="H924" s="30">
        <f>IFERROR(VLOOKUP($F924,'Production Only'!$AL$2:$AU$38,9,FALSE),'Production Only'!$AT$39)</f>
        <v>2.2127923447464455</v>
      </c>
      <c r="I924" s="30">
        <f>IFERROR(VLOOKUP($F924,'Production Only'!$AL$2:$AU$38,8,FALSE),'Production Only'!$AS$39)</f>
        <v>0.54365826260313754</v>
      </c>
      <c r="J924" s="31">
        <f>IFERROR(VLOOKUP($F924,'Production Only'!$AX$2:$BG$38,10,FALSE),'Production Only'!$BG$39)</f>
        <v>3.4163288940359006E-2</v>
      </c>
      <c r="K924" s="31">
        <f>IFERROR(VLOOKUP($F924,'Production Only'!$AX$2:$BG$38,9,FALSE),'Production Only'!$BF$39)</f>
        <v>3.0752750434279097</v>
      </c>
      <c r="L924" s="31">
        <f>IFERROR(VLOOKUP($F924,'Production Only'!$AX$2:$BG$38,8,FALSE),'Production Only'!$BE$39)</f>
        <v>0.33526346265199769</v>
      </c>
      <c r="M924" s="31">
        <f>IFERROR(VLOOKUP($F924,'Production Only'!$BJ$2:$BS$38,10,FALSE),'Production Only'!$BS$39)</f>
        <v>6.7609515258695532E-2</v>
      </c>
      <c r="N924" s="31">
        <f>IFERROR(VLOOKUP($F924,'Production Only'!$BJ$2:$BS$38,9,FALSE),'Production Only'!$BR$39)</f>
        <v>0.57381642432590563</v>
      </c>
      <c r="O924" s="31">
        <f>IFERROR(VLOOKUP($F924,'Production Only'!$BJ$2:$BS$38,8,FALSE),'Production Only'!$BQ$39)</f>
        <v>0.17100455993208166</v>
      </c>
    </row>
    <row r="925" spans="1:15" customFormat="1" x14ac:dyDescent="0.25">
      <c r="A925" s="28" t="s">
        <v>3403</v>
      </c>
      <c r="B925" s="28" t="s">
        <v>3335</v>
      </c>
      <c r="C925" s="28" t="s">
        <v>3404</v>
      </c>
      <c r="D925" s="28" t="s">
        <v>467</v>
      </c>
      <c r="E925" s="28" t="s">
        <v>2234</v>
      </c>
      <c r="F925" s="29" t="s">
        <v>1543</v>
      </c>
      <c r="G925" s="30">
        <f>IFERROR(VLOOKUP($F925,'Production Only'!$AL$2:$AU$38,10,FALSE),'Production Only'!$AU$39)</f>
        <v>0.19758300718206082</v>
      </c>
      <c r="H925" s="30">
        <f>IFERROR(VLOOKUP($F925,'Production Only'!$AL$2:$AU$38,9,FALSE),'Production Only'!$AT$39)</f>
        <v>2.2127923447464455</v>
      </c>
      <c r="I925" s="30">
        <f>IFERROR(VLOOKUP($F925,'Production Only'!$AL$2:$AU$38,8,FALSE),'Production Only'!$AS$39)</f>
        <v>0.54365826260313754</v>
      </c>
      <c r="J925" s="31">
        <f>IFERROR(VLOOKUP($F925,'Production Only'!$AX$2:$BG$38,10,FALSE),'Production Only'!$BG$39)</f>
        <v>3.4163288940359006E-2</v>
      </c>
      <c r="K925" s="31">
        <f>IFERROR(VLOOKUP($F925,'Production Only'!$AX$2:$BG$38,9,FALSE),'Production Only'!$BF$39)</f>
        <v>3.0752750434279097</v>
      </c>
      <c r="L925" s="31">
        <f>IFERROR(VLOOKUP($F925,'Production Only'!$AX$2:$BG$38,8,FALSE),'Production Only'!$BE$39)</f>
        <v>0.33526346265199769</v>
      </c>
      <c r="M925" s="31">
        <f>IFERROR(VLOOKUP($F925,'Production Only'!$BJ$2:$BS$38,10,FALSE),'Production Only'!$BS$39)</f>
        <v>6.7609515258695532E-2</v>
      </c>
      <c r="N925" s="31">
        <f>IFERROR(VLOOKUP($F925,'Production Only'!$BJ$2:$BS$38,9,FALSE),'Production Only'!$BR$39)</f>
        <v>0.57381642432590563</v>
      </c>
      <c r="O925" s="31">
        <f>IFERROR(VLOOKUP($F925,'Production Only'!$BJ$2:$BS$38,8,FALSE),'Production Only'!$BQ$39)</f>
        <v>0.17100455993208166</v>
      </c>
    </row>
    <row r="926" spans="1:15" customFormat="1" x14ac:dyDescent="0.25">
      <c r="A926" s="28" t="s">
        <v>3405</v>
      </c>
      <c r="B926" s="28" t="s">
        <v>3335</v>
      </c>
      <c r="C926" s="28" t="s">
        <v>3406</v>
      </c>
      <c r="D926" s="28" t="s">
        <v>3336</v>
      </c>
      <c r="E926" s="28" t="s">
        <v>3337</v>
      </c>
      <c r="F926" s="29" t="s">
        <v>3338</v>
      </c>
      <c r="G926" s="30">
        <f>IFERROR(VLOOKUP($F926,'Production Only'!$AL$2:$AU$38,10,FALSE),'Production Only'!$AU$39)</f>
        <v>2.4232292053071945E-2</v>
      </c>
      <c r="H926" s="30">
        <f>IFERROR(VLOOKUP($F926,'Production Only'!$AL$2:$AU$38,9,FALSE),'Production Only'!$AT$39)</f>
        <v>1.219527367005955</v>
      </c>
      <c r="I926" s="30">
        <f>IFERROR(VLOOKUP($F926,'Production Only'!$AL$2:$AU$38,8,FALSE),'Production Only'!$AS$39)</f>
        <v>0.48793004003171608</v>
      </c>
      <c r="J926" s="31">
        <f>IFERROR(VLOOKUP($F926,'Production Only'!$AX$2:$BG$38,10,FALSE),'Production Only'!$BG$39)</f>
        <v>5.6630675699581717E-3</v>
      </c>
      <c r="K926" s="31">
        <f>IFERROR(VLOOKUP($F926,'Production Only'!$AX$2:$BG$38,9,FALSE),'Production Only'!$BF$39)</f>
        <v>1.4895751995434567</v>
      </c>
      <c r="L926" s="31">
        <f>IFERROR(VLOOKUP($F926,'Production Only'!$AX$2:$BG$38,8,FALSE),'Production Only'!$BE$39)</f>
        <v>0.80935440345454335</v>
      </c>
      <c r="M926" s="31">
        <f>IFERROR(VLOOKUP($F926,'Production Only'!$BJ$2:$BS$38,10,FALSE),'Production Only'!$BS$39)</f>
        <v>2.2636414564047174E-2</v>
      </c>
      <c r="N926" s="31">
        <f>IFERROR(VLOOKUP($F926,'Production Only'!$BJ$2:$BS$38,9,FALSE),'Production Only'!$BR$39)</f>
        <v>1.1925994178888928</v>
      </c>
      <c r="O926" s="31">
        <f>IFERROR(VLOOKUP($F926,'Production Only'!$BJ$2:$BS$38,8,FALSE),'Production Only'!$BQ$39)</f>
        <v>0.40093865907518167</v>
      </c>
    </row>
    <row r="927" spans="1:15" customFormat="1" x14ac:dyDescent="0.25">
      <c r="A927" s="28" t="s">
        <v>3407</v>
      </c>
      <c r="B927" s="28" t="s">
        <v>3335</v>
      </c>
      <c r="C927" s="28" t="s">
        <v>2442</v>
      </c>
      <c r="D927" s="28" t="s">
        <v>467</v>
      </c>
      <c r="E927" s="28" t="s">
        <v>2234</v>
      </c>
      <c r="F927" s="29" t="s">
        <v>1543</v>
      </c>
      <c r="G927" s="30">
        <f>IFERROR(VLOOKUP($F927,'Production Only'!$AL$2:$AU$38,10,FALSE),'Production Only'!$AU$39)</f>
        <v>0.19758300718206082</v>
      </c>
      <c r="H927" s="30">
        <f>IFERROR(VLOOKUP($F927,'Production Only'!$AL$2:$AU$38,9,FALSE),'Production Only'!$AT$39)</f>
        <v>2.2127923447464455</v>
      </c>
      <c r="I927" s="30">
        <f>IFERROR(VLOOKUP($F927,'Production Only'!$AL$2:$AU$38,8,FALSE),'Production Only'!$AS$39)</f>
        <v>0.54365826260313754</v>
      </c>
      <c r="J927" s="31">
        <f>IFERROR(VLOOKUP($F927,'Production Only'!$AX$2:$BG$38,10,FALSE),'Production Only'!$BG$39)</f>
        <v>3.4163288940359006E-2</v>
      </c>
      <c r="K927" s="31">
        <f>IFERROR(VLOOKUP($F927,'Production Only'!$AX$2:$BG$38,9,FALSE),'Production Only'!$BF$39)</f>
        <v>3.0752750434279097</v>
      </c>
      <c r="L927" s="31">
        <f>IFERROR(VLOOKUP($F927,'Production Only'!$AX$2:$BG$38,8,FALSE),'Production Only'!$BE$39)</f>
        <v>0.33526346265199769</v>
      </c>
      <c r="M927" s="31">
        <f>IFERROR(VLOOKUP($F927,'Production Only'!$BJ$2:$BS$38,10,FALSE),'Production Only'!$BS$39)</f>
        <v>6.7609515258695532E-2</v>
      </c>
      <c r="N927" s="31">
        <f>IFERROR(VLOOKUP($F927,'Production Only'!$BJ$2:$BS$38,9,FALSE),'Production Only'!$BR$39)</f>
        <v>0.57381642432590563</v>
      </c>
      <c r="O927" s="31">
        <f>IFERROR(VLOOKUP($F927,'Production Only'!$BJ$2:$BS$38,8,FALSE),'Production Only'!$BQ$39)</f>
        <v>0.17100455993208166</v>
      </c>
    </row>
    <row r="928" spans="1:15" customFormat="1" x14ac:dyDescent="0.25">
      <c r="A928" s="28" t="s">
        <v>3408</v>
      </c>
      <c r="B928" s="28" t="s">
        <v>3335</v>
      </c>
      <c r="C928" s="28" t="s">
        <v>3409</v>
      </c>
      <c r="D928" s="28" t="s">
        <v>3345</v>
      </c>
      <c r="E928" s="28" t="s">
        <v>3346</v>
      </c>
      <c r="F928" s="29" t="s">
        <v>1560</v>
      </c>
      <c r="G928" s="30">
        <f>IFERROR(VLOOKUP($F928,'Production Only'!$AL$2:$AU$38,10,FALSE),'Production Only'!$AU$39)</f>
        <v>0</v>
      </c>
      <c r="H928" s="30">
        <f>IFERROR(VLOOKUP($F928,'Production Only'!$AL$2:$AU$38,9,FALSE),'Production Only'!$AT$39)</f>
        <v>2.7142857142857144</v>
      </c>
      <c r="I928" s="30">
        <f>IFERROR(VLOOKUP($F928,'Production Only'!$AL$2:$AU$38,8,FALSE),'Production Only'!$AS$39)</f>
        <v>0</v>
      </c>
      <c r="J928" s="31">
        <f>IFERROR(VLOOKUP($F928,'Production Only'!$AX$2:$BG$38,10,FALSE),'Production Only'!$BG$39)</f>
        <v>5.6630675699581717E-3</v>
      </c>
      <c r="K928" s="31">
        <f>IFERROR(VLOOKUP($F928,'Production Only'!$AX$2:$BG$38,9,FALSE),'Production Only'!$BF$39)</f>
        <v>1.4895751995434567</v>
      </c>
      <c r="L928" s="31">
        <f>IFERROR(VLOOKUP($F928,'Production Only'!$AX$2:$BG$38,8,FALSE),'Production Only'!$BE$39)</f>
        <v>0.80935440345454335</v>
      </c>
      <c r="M928" s="31">
        <f>IFERROR(VLOOKUP($F928,'Production Only'!$BJ$2:$BS$38,10,FALSE),'Production Only'!$BS$39)</f>
        <v>2.2636414564047174E-2</v>
      </c>
      <c r="N928" s="31">
        <f>IFERROR(VLOOKUP($F928,'Production Only'!$BJ$2:$BS$38,9,FALSE),'Production Only'!$BR$39)</f>
        <v>1.1925994178888928</v>
      </c>
      <c r="O928" s="31">
        <f>IFERROR(VLOOKUP($F928,'Production Only'!$BJ$2:$BS$38,8,FALSE),'Production Only'!$BQ$39)</f>
        <v>0.40093865907518167</v>
      </c>
    </row>
    <row r="929" spans="1:15" customFormat="1" x14ac:dyDescent="0.25">
      <c r="A929" s="28" t="s">
        <v>3410</v>
      </c>
      <c r="B929" s="28" t="s">
        <v>3335</v>
      </c>
      <c r="C929" s="28" t="s">
        <v>3411</v>
      </c>
      <c r="D929" s="28" t="s">
        <v>3345</v>
      </c>
      <c r="E929" s="28" t="s">
        <v>3346</v>
      </c>
      <c r="F929" s="29" t="s">
        <v>1560</v>
      </c>
      <c r="G929" s="30">
        <f>IFERROR(VLOOKUP($F929,'Production Only'!$AL$2:$AU$38,10,FALSE),'Production Only'!$AU$39)</f>
        <v>0</v>
      </c>
      <c r="H929" s="30">
        <f>IFERROR(VLOOKUP($F929,'Production Only'!$AL$2:$AU$38,9,FALSE),'Production Only'!$AT$39)</f>
        <v>2.7142857142857144</v>
      </c>
      <c r="I929" s="30">
        <f>IFERROR(VLOOKUP($F929,'Production Only'!$AL$2:$AU$38,8,FALSE),'Production Only'!$AS$39)</f>
        <v>0</v>
      </c>
      <c r="J929" s="31">
        <f>IFERROR(VLOOKUP($F929,'Production Only'!$AX$2:$BG$38,10,FALSE),'Production Only'!$BG$39)</f>
        <v>5.6630675699581717E-3</v>
      </c>
      <c r="K929" s="31">
        <f>IFERROR(VLOOKUP($F929,'Production Only'!$AX$2:$BG$38,9,FALSE),'Production Only'!$BF$39)</f>
        <v>1.4895751995434567</v>
      </c>
      <c r="L929" s="31">
        <f>IFERROR(VLOOKUP($F929,'Production Only'!$AX$2:$BG$38,8,FALSE),'Production Only'!$BE$39)</f>
        <v>0.80935440345454335</v>
      </c>
      <c r="M929" s="31">
        <f>IFERROR(VLOOKUP($F929,'Production Only'!$BJ$2:$BS$38,10,FALSE),'Production Only'!$BS$39)</f>
        <v>2.2636414564047174E-2</v>
      </c>
      <c r="N929" s="31">
        <f>IFERROR(VLOOKUP($F929,'Production Only'!$BJ$2:$BS$38,9,FALSE),'Production Only'!$BR$39)</f>
        <v>1.1925994178888928</v>
      </c>
      <c r="O929" s="31">
        <f>IFERROR(VLOOKUP($F929,'Production Only'!$BJ$2:$BS$38,8,FALSE),'Production Only'!$BQ$39)</f>
        <v>0.40093865907518167</v>
      </c>
    </row>
    <row r="930" spans="1:15" customFormat="1" x14ac:dyDescent="0.25">
      <c r="A930" s="28" t="s">
        <v>3412</v>
      </c>
      <c r="B930" s="28" t="s">
        <v>3335</v>
      </c>
      <c r="C930" s="28" t="s">
        <v>3413</v>
      </c>
      <c r="D930" s="28" t="s">
        <v>467</v>
      </c>
      <c r="E930" s="28" t="s">
        <v>2234</v>
      </c>
      <c r="F930" s="29" t="s">
        <v>1543</v>
      </c>
      <c r="G930" s="30">
        <f>IFERROR(VLOOKUP($F930,'Production Only'!$AL$2:$AU$38,10,FALSE),'Production Only'!$AU$39)</f>
        <v>0.19758300718206082</v>
      </c>
      <c r="H930" s="30">
        <f>IFERROR(VLOOKUP($F930,'Production Only'!$AL$2:$AU$38,9,FALSE),'Production Only'!$AT$39)</f>
        <v>2.2127923447464455</v>
      </c>
      <c r="I930" s="30">
        <f>IFERROR(VLOOKUP($F930,'Production Only'!$AL$2:$AU$38,8,FALSE),'Production Only'!$AS$39)</f>
        <v>0.54365826260313754</v>
      </c>
      <c r="J930" s="31">
        <f>IFERROR(VLOOKUP($F930,'Production Only'!$AX$2:$BG$38,10,FALSE),'Production Only'!$BG$39)</f>
        <v>3.4163288940359006E-2</v>
      </c>
      <c r="K930" s="31">
        <f>IFERROR(VLOOKUP($F930,'Production Only'!$AX$2:$BG$38,9,FALSE),'Production Only'!$BF$39)</f>
        <v>3.0752750434279097</v>
      </c>
      <c r="L930" s="31">
        <f>IFERROR(VLOOKUP($F930,'Production Only'!$AX$2:$BG$38,8,FALSE),'Production Only'!$BE$39)</f>
        <v>0.33526346265199769</v>
      </c>
      <c r="M930" s="31">
        <f>IFERROR(VLOOKUP($F930,'Production Only'!$BJ$2:$BS$38,10,FALSE),'Production Only'!$BS$39)</f>
        <v>6.7609515258695532E-2</v>
      </c>
      <c r="N930" s="31">
        <f>IFERROR(VLOOKUP($F930,'Production Only'!$BJ$2:$BS$38,9,FALSE),'Production Only'!$BR$39)</f>
        <v>0.57381642432590563</v>
      </c>
      <c r="O930" s="31">
        <f>IFERROR(VLOOKUP($F930,'Production Only'!$BJ$2:$BS$38,8,FALSE),'Production Only'!$BQ$39)</f>
        <v>0.17100455993208166</v>
      </c>
    </row>
    <row r="931" spans="1:15" customFormat="1" x14ac:dyDescent="0.25">
      <c r="A931" s="28" t="s">
        <v>3414</v>
      </c>
      <c r="B931" s="28" t="s">
        <v>3335</v>
      </c>
      <c r="C931" s="28" t="s">
        <v>3415</v>
      </c>
      <c r="D931" s="28" t="s">
        <v>467</v>
      </c>
      <c r="E931" s="28" t="s">
        <v>2234</v>
      </c>
      <c r="F931" s="29" t="s">
        <v>1543</v>
      </c>
      <c r="G931" s="30">
        <f>IFERROR(VLOOKUP($F931,'Production Only'!$AL$2:$AU$38,10,FALSE),'Production Only'!$AU$39)</f>
        <v>0.19758300718206082</v>
      </c>
      <c r="H931" s="30">
        <f>IFERROR(VLOOKUP($F931,'Production Only'!$AL$2:$AU$38,9,FALSE),'Production Only'!$AT$39)</f>
        <v>2.2127923447464455</v>
      </c>
      <c r="I931" s="30">
        <f>IFERROR(VLOOKUP($F931,'Production Only'!$AL$2:$AU$38,8,FALSE),'Production Only'!$AS$39)</f>
        <v>0.54365826260313754</v>
      </c>
      <c r="J931" s="31">
        <f>IFERROR(VLOOKUP($F931,'Production Only'!$AX$2:$BG$38,10,FALSE),'Production Only'!$BG$39)</f>
        <v>3.4163288940359006E-2</v>
      </c>
      <c r="K931" s="31">
        <f>IFERROR(VLOOKUP($F931,'Production Only'!$AX$2:$BG$38,9,FALSE),'Production Only'!$BF$39)</f>
        <v>3.0752750434279097</v>
      </c>
      <c r="L931" s="31">
        <f>IFERROR(VLOOKUP($F931,'Production Only'!$AX$2:$BG$38,8,FALSE),'Production Only'!$BE$39)</f>
        <v>0.33526346265199769</v>
      </c>
      <c r="M931" s="31">
        <f>IFERROR(VLOOKUP($F931,'Production Only'!$BJ$2:$BS$38,10,FALSE),'Production Only'!$BS$39)</f>
        <v>6.7609515258695532E-2</v>
      </c>
      <c r="N931" s="31">
        <f>IFERROR(VLOOKUP($F931,'Production Only'!$BJ$2:$BS$38,9,FALSE),'Production Only'!$BR$39)</f>
        <v>0.57381642432590563</v>
      </c>
      <c r="O931" s="31">
        <f>IFERROR(VLOOKUP($F931,'Production Only'!$BJ$2:$BS$38,8,FALSE),'Production Only'!$BQ$39)</f>
        <v>0.17100455993208166</v>
      </c>
    </row>
    <row r="932" spans="1:15" customFormat="1" x14ac:dyDescent="0.25">
      <c r="A932" s="28" t="s">
        <v>3416</v>
      </c>
      <c r="B932" s="28" t="s">
        <v>3335</v>
      </c>
      <c r="C932" s="28" t="s">
        <v>1717</v>
      </c>
      <c r="D932" s="28" t="s">
        <v>3186</v>
      </c>
      <c r="E932" s="28" t="s">
        <v>3187</v>
      </c>
      <c r="F932" s="29" t="s">
        <v>3188</v>
      </c>
      <c r="G932" s="30">
        <f>IFERROR(VLOOKUP($F932,'Production Only'!$AL$2:$AU$38,10,FALSE),'Production Only'!$AU$39)</f>
        <v>2.4232292053071945E-2</v>
      </c>
      <c r="H932" s="30">
        <f>IFERROR(VLOOKUP($F932,'Production Only'!$AL$2:$AU$38,9,FALSE),'Production Only'!$AT$39)</f>
        <v>1.219527367005955</v>
      </c>
      <c r="I932" s="30">
        <f>IFERROR(VLOOKUP($F932,'Production Only'!$AL$2:$AU$38,8,FALSE),'Production Only'!$AS$39)</f>
        <v>0.48793004003171608</v>
      </c>
      <c r="J932" s="31">
        <f>IFERROR(VLOOKUP($F932,'Production Only'!$AX$2:$BG$38,10,FALSE),'Production Only'!$BG$39)</f>
        <v>5.6630675699581717E-3</v>
      </c>
      <c r="K932" s="31">
        <f>IFERROR(VLOOKUP($F932,'Production Only'!$AX$2:$BG$38,9,FALSE),'Production Only'!$BF$39)</f>
        <v>1.4895751995434567</v>
      </c>
      <c r="L932" s="31">
        <f>IFERROR(VLOOKUP($F932,'Production Only'!$AX$2:$BG$38,8,FALSE),'Production Only'!$BE$39)</f>
        <v>0.80935440345454335</v>
      </c>
      <c r="M932" s="31">
        <f>IFERROR(VLOOKUP($F932,'Production Only'!$BJ$2:$BS$38,10,FALSE),'Production Only'!$BS$39)</f>
        <v>2.2636414564047174E-2</v>
      </c>
      <c r="N932" s="31">
        <f>IFERROR(VLOOKUP($F932,'Production Only'!$BJ$2:$BS$38,9,FALSE),'Production Only'!$BR$39)</f>
        <v>1.1925994178888928</v>
      </c>
      <c r="O932" s="31">
        <f>IFERROR(VLOOKUP($F932,'Production Only'!$BJ$2:$BS$38,8,FALSE),'Production Only'!$BQ$39)</f>
        <v>0.40093865907518167</v>
      </c>
    </row>
    <row r="933" spans="1:15" customFormat="1" x14ac:dyDescent="0.25">
      <c r="A933" s="28" t="s">
        <v>3417</v>
      </c>
      <c r="B933" s="28" t="s">
        <v>3335</v>
      </c>
      <c r="C933" s="28" t="s">
        <v>1719</v>
      </c>
      <c r="D933" s="28" t="s">
        <v>3186</v>
      </c>
      <c r="E933" s="28" t="s">
        <v>3187</v>
      </c>
      <c r="F933" s="29" t="s">
        <v>3188</v>
      </c>
      <c r="G933" s="30">
        <f>IFERROR(VLOOKUP($F933,'Production Only'!$AL$2:$AU$38,10,FALSE),'Production Only'!$AU$39)</f>
        <v>2.4232292053071945E-2</v>
      </c>
      <c r="H933" s="30">
        <f>IFERROR(VLOOKUP($F933,'Production Only'!$AL$2:$AU$38,9,FALSE),'Production Only'!$AT$39)</f>
        <v>1.219527367005955</v>
      </c>
      <c r="I933" s="30">
        <f>IFERROR(VLOOKUP($F933,'Production Only'!$AL$2:$AU$38,8,FALSE),'Production Only'!$AS$39)</f>
        <v>0.48793004003171608</v>
      </c>
      <c r="J933" s="31">
        <f>IFERROR(VLOOKUP($F933,'Production Only'!$AX$2:$BG$38,10,FALSE),'Production Only'!$BG$39)</f>
        <v>5.6630675699581717E-3</v>
      </c>
      <c r="K933" s="31">
        <f>IFERROR(VLOOKUP($F933,'Production Only'!$AX$2:$BG$38,9,FALSE),'Production Only'!$BF$39)</f>
        <v>1.4895751995434567</v>
      </c>
      <c r="L933" s="31">
        <f>IFERROR(VLOOKUP($F933,'Production Only'!$AX$2:$BG$38,8,FALSE),'Production Only'!$BE$39)</f>
        <v>0.80935440345454335</v>
      </c>
      <c r="M933" s="31">
        <f>IFERROR(VLOOKUP($F933,'Production Only'!$BJ$2:$BS$38,10,FALSE),'Production Only'!$BS$39)</f>
        <v>2.2636414564047174E-2</v>
      </c>
      <c r="N933" s="31">
        <f>IFERROR(VLOOKUP($F933,'Production Only'!$BJ$2:$BS$38,9,FALSE),'Production Only'!$BR$39)</f>
        <v>1.1925994178888928</v>
      </c>
      <c r="O933" s="31">
        <f>IFERROR(VLOOKUP($F933,'Production Only'!$BJ$2:$BS$38,8,FALSE),'Production Only'!$BQ$39)</f>
        <v>0.40093865907518167</v>
      </c>
    </row>
    <row r="934" spans="1:15" customFormat="1" x14ac:dyDescent="0.25">
      <c r="A934" s="28" t="s">
        <v>3418</v>
      </c>
      <c r="B934" s="28" t="s">
        <v>3335</v>
      </c>
      <c r="C934" s="28" t="s">
        <v>3419</v>
      </c>
      <c r="D934" s="28" t="s">
        <v>3367</v>
      </c>
      <c r="E934" s="28" t="s">
        <v>3368</v>
      </c>
      <c r="F934" s="29" t="s">
        <v>3369</v>
      </c>
      <c r="G934" s="30">
        <f>IFERROR(VLOOKUP($F934,'Production Only'!$AL$2:$AU$38,10,FALSE),'Production Only'!$AU$39)</f>
        <v>2.4232292053071945E-2</v>
      </c>
      <c r="H934" s="30">
        <f>IFERROR(VLOOKUP($F934,'Production Only'!$AL$2:$AU$38,9,FALSE),'Production Only'!$AT$39)</f>
        <v>1.219527367005955</v>
      </c>
      <c r="I934" s="30">
        <f>IFERROR(VLOOKUP($F934,'Production Only'!$AL$2:$AU$38,8,FALSE),'Production Only'!$AS$39)</f>
        <v>0.48793004003171608</v>
      </c>
      <c r="J934" s="31">
        <f>IFERROR(VLOOKUP($F934,'Production Only'!$AX$2:$BG$38,10,FALSE),'Production Only'!$BG$39)</f>
        <v>5.6630675699581717E-3</v>
      </c>
      <c r="K934" s="31">
        <f>IFERROR(VLOOKUP($F934,'Production Only'!$AX$2:$BG$38,9,FALSE),'Production Only'!$BF$39)</f>
        <v>1.4895751995434567</v>
      </c>
      <c r="L934" s="31">
        <f>IFERROR(VLOOKUP($F934,'Production Only'!$AX$2:$BG$38,8,FALSE),'Production Only'!$BE$39)</f>
        <v>0.80935440345454335</v>
      </c>
      <c r="M934" s="31">
        <f>IFERROR(VLOOKUP($F934,'Production Only'!$BJ$2:$BS$38,10,FALSE),'Production Only'!$BS$39)</f>
        <v>2.2636414564047174E-2</v>
      </c>
      <c r="N934" s="31">
        <f>IFERROR(VLOOKUP($F934,'Production Only'!$BJ$2:$BS$38,9,FALSE),'Production Only'!$BR$39)</f>
        <v>1.1925994178888928</v>
      </c>
      <c r="O934" s="31">
        <f>IFERROR(VLOOKUP($F934,'Production Only'!$BJ$2:$BS$38,8,FALSE),'Production Only'!$BQ$39)</f>
        <v>0.40093865907518167</v>
      </c>
    </row>
    <row r="935" spans="1:15" customFormat="1" x14ac:dyDescent="0.25">
      <c r="A935" s="28" t="s">
        <v>3420</v>
      </c>
      <c r="B935" s="28" t="s">
        <v>3335</v>
      </c>
      <c r="C935" s="28" t="s">
        <v>1990</v>
      </c>
      <c r="D935" s="28" t="s">
        <v>3186</v>
      </c>
      <c r="E935" s="28" t="s">
        <v>3187</v>
      </c>
      <c r="F935" s="29" t="s">
        <v>3188</v>
      </c>
      <c r="G935" s="30">
        <f>IFERROR(VLOOKUP($F935,'Production Only'!$AL$2:$AU$38,10,FALSE),'Production Only'!$AU$39)</f>
        <v>2.4232292053071945E-2</v>
      </c>
      <c r="H935" s="30">
        <f>IFERROR(VLOOKUP($F935,'Production Only'!$AL$2:$AU$38,9,FALSE),'Production Only'!$AT$39)</f>
        <v>1.219527367005955</v>
      </c>
      <c r="I935" s="30">
        <f>IFERROR(VLOOKUP($F935,'Production Only'!$AL$2:$AU$38,8,FALSE),'Production Only'!$AS$39)</f>
        <v>0.48793004003171608</v>
      </c>
      <c r="J935" s="31">
        <f>IFERROR(VLOOKUP($F935,'Production Only'!$AX$2:$BG$38,10,FALSE),'Production Only'!$BG$39)</f>
        <v>5.6630675699581717E-3</v>
      </c>
      <c r="K935" s="31">
        <f>IFERROR(VLOOKUP($F935,'Production Only'!$AX$2:$BG$38,9,FALSE),'Production Only'!$BF$39)</f>
        <v>1.4895751995434567</v>
      </c>
      <c r="L935" s="31">
        <f>IFERROR(VLOOKUP($F935,'Production Only'!$AX$2:$BG$38,8,FALSE),'Production Only'!$BE$39)</f>
        <v>0.80935440345454335</v>
      </c>
      <c r="M935" s="31">
        <f>IFERROR(VLOOKUP($F935,'Production Only'!$BJ$2:$BS$38,10,FALSE),'Production Only'!$BS$39)</f>
        <v>2.2636414564047174E-2</v>
      </c>
      <c r="N935" s="31">
        <f>IFERROR(VLOOKUP($F935,'Production Only'!$BJ$2:$BS$38,9,FALSE),'Production Only'!$BR$39)</f>
        <v>1.1925994178888928</v>
      </c>
      <c r="O935" s="31">
        <f>IFERROR(VLOOKUP($F935,'Production Only'!$BJ$2:$BS$38,8,FALSE),'Production Only'!$BQ$39)</f>
        <v>0.40093865907518167</v>
      </c>
    </row>
    <row r="936" spans="1:15" customFormat="1" x14ac:dyDescent="0.25">
      <c r="A936" s="28" t="s">
        <v>3421</v>
      </c>
      <c r="B936" s="28" t="s">
        <v>3335</v>
      </c>
      <c r="C936" s="28" t="s">
        <v>3422</v>
      </c>
      <c r="D936" s="28" t="s">
        <v>467</v>
      </c>
      <c r="E936" s="28" t="s">
        <v>2234</v>
      </c>
      <c r="F936" s="29" t="s">
        <v>1543</v>
      </c>
      <c r="G936" s="30">
        <f>IFERROR(VLOOKUP($F936,'Production Only'!$AL$2:$AU$38,10,FALSE),'Production Only'!$AU$39)</f>
        <v>0.19758300718206082</v>
      </c>
      <c r="H936" s="30">
        <f>IFERROR(VLOOKUP($F936,'Production Only'!$AL$2:$AU$38,9,FALSE),'Production Only'!$AT$39)</f>
        <v>2.2127923447464455</v>
      </c>
      <c r="I936" s="30">
        <f>IFERROR(VLOOKUP($F936,'Production Only'!$AL$2:$AU$38,8,FALSE),'Production Only'!$AS$39)</f>
        <v>0.54365826260313754</v>
      </c>
      <c r="J936" s="31">
        <f>IFERROR(VLOOKUP($F936,'Production Only'!$AX$2:$BG$38,10,FALSE),'Production Only'!$BG$39)</f>
        <v>3.4163288940359006E-2</v>
      </c>
      <c r="K936" s="31">
        <f>IFERROR(VLOOKUP($F936,'Production Only'!$AX$2:$BG$38,9,FALSE),'Production Only'!$BF$39)</f>
        <v>3.0752750434279097</v>
      </c>
      <c r="L936" s="31">
        <f>IFERROR(VLOOKUP($F936,'Production Only'!$AX$2:$BG$38,8,FALSE),'Production Only'!$BE$39)</f>
        <v>0.33526346265199769</v>
      </c>
      <c r="M936" s="31">
        <f>IFERROR(VLOOKUP($F936,'Production Only'!$BJ$2:$BS$38,10,FALSE),'Production Only'!$BS$39)</f>
        <v>6.7609515258695532E-2</v>
      </c>
      <c r="N936" s="31">
        <f>IFERROR(VLOOKUP($F936,'Production Only'!$BJ$2:$BS$38,9,FALSE),'Production Only'!$BR$39)</f>
        <v>0.57381642432590563</v>
      </c>
      <c r="O936" s="31">
        <f>IFERROR(VLOOKUP($F936,'Production Only'!$BJ$2:$BS$38,8,FALSE),'Production Only'!$BQ$39)</f>
        <v>0.17100455993208166</v>
      </c>
    </row>
    <row r="937" spans="1:15" customFormat="1" x14ac:dyDescent="0.25">
      <c r="A937" s="28" t="s">
        <v>3423</v>
      </c>
      <c r="B937" s="28" t="s">
        <v>3335</v>
      </c>
      <c r="C937" s="28" t="s">
        <v>3424</v>
      </c>
      <c r="D937" s="28" t="s">
        <v>3345</v>
      </c>
      <c r="E937" s="28" t="s">
        <v>3346</v>
      </c>
      <c r="F937" s="29" t="s">
        <v>1560</v>
      </c>
      <c r="G937" s="30">
        <f>IFERROR(VLOOKUP($F937,'Production Only'!$AL$2:$AU$38,10,FALSE),'Production Only'!$AU$39)</f>
        <v>0</v>
      </c>
      <c r="H937" s="30">
        <f>IFERROR(VLOOKUP($F937,'Production Only'!$AL$2:$AU$38,9,FALSE),'Production Only'!$AT$39)</f>
        <v>2.7142857142857144</v>
      </c>
      <c r="I937" s="30">
        <f>IFERROR(VLOOKUP($F937,'Production Only'!$AL$2:$AU$38,8,FALSE),'Production Only'!$AS$39)</f>
        <v>0</v>
      </c>
      <c r="J937" s="31">
        <f>IFERROR(VLOOKUP($F937,'Production Only'!$AX$2:$BG$38,10,FALSE),'Production Only'!$BG$39)</f>
        <v>5.6630675699581717E-3</v>
      </c>
      <c r="K937" s="31">
        <f>IFERROR(VLOOKUP($F937,'Production Only'!$AX$2:$BG$38,9,FALSE),'Production Only'!$BF$39)</f>
        <v>1.4895751995434567</v>
      </c>
      <c r="L937" s="31">
        <f>IFERROR(VLOOKUP($F937,'Production Only'!$AX$2:$BG$38,8,FALSE),'Production Only'!$BE$39)</f>
        <v>0.80935440345454335</v>
      </c>
      <c r="M937" s="31">
        <f>IFERROR(VLOOKUP($F937,'Production Only'!$BJ$2:$BS$38,10,FALSE),'Production Only'!$BS$39)</f>
        <v>2.2636414564047174E-2</v>
      </c>
      <c r="N937" s="31">
        <f>IFERROR(VLOOKUP($F937,'Production Only'!$BJ$2:$BS$38,9,FALSE),'Production Only'!$BR$39)</f>
        <v>1.1925994178888928</v>
      </c>
      <c r="O937" s="31">
        <f>IFERROR(VLOOKUP($F937,'Production Only'!$BJ$2:$BS$38,8,FALSE),'Production Only'!$BQ$39)</f>
        <v>0.40093865907518167</v>
      </c>
    </row>
    <row r="938" spans="1:15" customFormat="1" x14ac:dyDescent="0.25">
      <c r="A938" s="28" t="s">
        <v>3425</v>
      </c>
      <c r="B938" s="28" t="s">
        <v>3335</v>
      </c>
      <c r="C938" s="28" t="s">
        <v>2302</v>
      </c>
      <c r="D938" s="28" t="s">
        <v>467</v>
      </c>
      <c r="E938" s="28" t="s">
        <v>2234</v>
      </c>
      <c r="F938" s="29" t="s">
        <v>1543</v>
      </c>
      <c r="G938" s="30">
        <f>IFERROR(VLOOKUP($F938,'Production Only'!$AL$2:$AU$38,10,FALSE),'Production Only'!$AU$39)</f>
        <v>0.19758300718206082</v>
      </c>
      <c r="H938" s="30">
        <f>IFERROR(VLOOKUP($F938,'Production Only'!$AL$2:$AU$38,9,FALSE),'Production Only'!$AT$39)</f>
        <v>2.2127923447464455</v>
      </c>
      <c r="I938" s="30">
        <f>IFERROR(VLOOKUP($F938,'Production Only'!$AL$2:$AU$38,8,FALSE),'Production Only'!$AS$39)</f>
        <v>0.54365826260313754</v>
      </c>
      <c r="J938" s="31">
        <f>IFERROR(VLOOKUP($F938,'Production Only'!$AX$2:$BG$38,10,FALSE),'Production Only'!$BG$39)</f>
        <v>3.4163288940359006E-2</v>
      </c>
      <c r="K938" s="31">
        <f>IFERROR(VLOOKUP($F938,'Production Only'!$AX$2:$BG$38,9,FALSE),'Production Only'!$BF$39)</f>
        <v>3.0752750434279097</v>
      </c>
      <c r="L938" s="31">
        <f>IFERROR(VLOOKUP($F938,'Production Only'!$AX$2:$BG$38,8,FALSE),'Production Only'!$BE$39)</f>
        <v>0.33526346265199769</v>
      </c>
      <c r="M938" s="31">
        <f>IFERROR(VLOOKUP($F938,'Production Only'!$BJ$2:$BS$38,10,FALSE),'Production Only'!$BS$39)</f>
        <v>6.7609515258695532E-2</v>
      </c>
      <c r="N938" s="31">
        <f>IFERROR(VLOOKUP($F938,'Production Only'!$BJ$2:$BS$38,9,FALSE),'Production Only'!$BR$39)</f>
        <v>0.57381642432590563</v>
      </c>
      <c r="O938" s="31">
        <f>IFERROR(VLOOKUP($F938,'Production Only'!$BJ$2:$BS$38,8,FALSE),'Production Only'!$BQ$39)</f>
        <v>0.17100455993208166</v>
      </c>
    </row>
    <row r="939" spans="1:15" customFormat="1" x14ac:dyDescent="0.25">
      <c r="A939" s="28" t="s">
        <v>3426</v>
      </c>
      <c r="B939" s="28" t="s">
        <v>3335</v>
      </c>
      <c r="C939" s="28" t="s">
        <v>3427</v>
      </c>
      <c r="D939" s="28" t="s">
        <v>3336</v>
      </c>
      <c r="E939" s="28" t="s">
        <v>3337</v>
      </c>
      <c r="F939" s="29" t="s">
        <v>3338</v>
      </c>
      <c r="G939" s="30">
        <f>IFERROR(VLOOKUP($F939,'Production Only'!$AL$2:$AU$38,10,FALSE),'Production Only'!$AU$39)</f>
        <v>2.4232292053071945E-2</v>
      </c>
      <c r="H939" s="30">
        <f>IFERROR(VLOOKUP($F939,'Production Only'!$AL$2:$AU$38,9,FALSE),'Production Only'!$AT$39)</f>
        <v>1.219527367005955</v>
      </c>
      <c r="I939" s="30">
        <f>IFERROR(VLOOKUP($F939,'Production Only'!$AL$2:$AU$38,8,FALSE),'Production Only'!$AS$39)</f>
        <v>0.48793004003171608</v>
      </c>
      <c r="J939" s="31">
        <f>IFERROR(VLOOKUP($F939,'Production Only'!$AX$2:$BG$38,10,FALSE),'Production Only'!$BG$39)</f>
        <v>5.6630675699581717E-3</v>
      </c>
      <c r="K939" s="31">
        <f>IFERROR(VLOOKUP($F939,'Production Only'!$AX$2:$BG$38,9,FALSE),'Production Only'!$BF$39)</f>
        <v>1.4895751995434567</v>
      </c>
      <c r="L939" s="31">
        <f>IFERROR(VLOOKUP($F939,'Production Only'!$AX$2:$BG$38,8,FALSE),'Production Only'!$BE$39)</f>
        <v>0.80935440345454335</v>
      </c>
      <c r="M939" s="31">
        <f>IFERROR(VLOOKUP($F939,'Production Only'!$BJ$2:$BS$38,10,FALSE),'Production Only'!$BS$39)</f>
        <v>2.2636414564047174E-2</v>
      </c>
      <c r="N939" s="31">
        <f>IFERROR(VLOOKUP($F939,'Production Only'!$BJ$2:$BS$38,9,FALSE),'Production Only'!$BR$39)</f>
        <v>1.1925994178888928</v>
      </c>
      <c r="O939" s="31">
        <f>IFERROR(VLOOKUP($F939,'Production Only'!$BJ$2:$BS$38,8,FALSE),'Production Only'!$BQ$39)</f>
        <v>0.40093865907518167</v>
      </c>
    </row>
    <row r="940" spans="1:15" customFormat="1" x14ac:dyDescent="0.25">
      <c r="A940" s="28" t="s">
        <v>3428</v>
      </c>
      <c r="B940" s="28" t="s">
        <v>3335</v>
      </c>
      <c r="C940" s="28" t="s">
        <v>3429</v>
      </c>
      <c r="D940" s="28" t="s">
        <v>467</v>
      </c>
      <c r="E940" s="28" t="s">
        <v>2234</v>
      </c>
      <c r="F940" s="29" t="s">
        <v>1543</v>
      </c>
      <c r="G940" s="30">
        <f>IFERROR(VLOOKUP($F940,'Production Only'!$AL$2:$AU$38,10,FALSE),'Production Only'!$AU$39)</f>
        <v>0.19758300718206082</v>
      </c>
      <c r="H940" s="30">
        <f>IFERROR(VLOOKUP($F940,'Production Only'!$AL$2:$AU$38,9,FALSE),'Production Only'!$AT$39)</f>
        <v>2.2127923447464455</v>
      </c>
      <c r="I940" s="30">
        <f>IFERROR(VLOOKUP($F940,'Production Only'!$AL$2:$AU$38,8,FALSE),'Production Only'!$AS$39)</f>
        <v>0.54365826260313754</v>
      </c>
      <c r="J940" s="31">
        <f>IFERROR(VLOOKUP($F940,'Production Only'!$AX$2:$BG$38,10,FALSE),'Production Only'!$BG$39)</f>
        <v>3.4163288940359006E-2</v>
      </c>
      <c r="K940" s="31">
        <f>IFERROR(VLOOKUP($F940,'Production Only'!$AX$2:$BG$38,9,FALSE),'Production Only'!$BF$39)</f>
        <v>3.0752750434279097</v>
      </c>
      <c r="L940" s="31">
        <f>IFERROR(VLOOKUP($F940,'Production Only'!$AX$2:$BG$38,8,FALSE),'Production Only'!$BE$39)</f>
        <v>0.33526346265199769</v>
      </c>
      <c r="M940" s="31">
        <f>IFERROR(VLOOKUP($F940,'Production Only'!$BJ$2:$BS$38,10,FALSE),'Production Only'!$BS$39)</f>
        <v>6.7609515258695532E-2</v>
      </c>
      <c r="N940" s="31">
        <f>IFERROR(VLOOKUP($F940,'Production Only'!$BJ$2:$BS$38,9,FALSE),'Production Only'!$BR$39)</f>
        <v>0.57381642432590563</v>
      </c>
      <c r="O940" s="31">
        <f>IFERROR(VLOOKUP($F940,'Production Only'!$BJ$2:$BS$38,8,FALSE),'Production Only'!$BQ$39)</f>
        <v>0.17100455993208166</v>
      </c>
    </row>
    <row r="941" spans="1:15" customFormat="1" x14ac:dyDescent="0.25">
      <c r="A941" s="28" t="s">
        <v>3430</v>
      </c>
      <c r="B941" s="28" t="s">
        <v>3335</v>
      </c>
      <c r="C941" s="28" t="s">
        <v>3431</v>
      </c>
      <c r="D941" s="28" t="s">
        <v>3186</v>
      </c>
      <c r="E941" s="28" t="s">
        <v>3187</v>
      </c>
      <c r="F941" s="29" t="s">
        <v>3188</v>
      </c>
      <c r="G941" s="30">
        <f>IFERROR(VLOOKUP($F941,'Production Only'!$AL$2:$AU$38,10,FALSE),'Production Only'!$AU$39)</f>
        <v>2.4232292053071945E-2</v>
      </c>
      <c r="H941" s="30">
        <f>IFERROR(VLOOKUP($F941,'Production Only'!$AL$2:$AU$38,9,FALSE),'Production Only'!$AT$39)</f>
        <v>1.219527367005955</v>
      </c>
      <c r="I941" s="30">
        <f>IFERROR(VLOOKUP($F941,'Production Only'!$AL$2:$AU$38,8,FALSE),'Production Only'!$AS$39)</f>
        <v>0.48793004003171608</v>
      </c>
      <c r="J941" s="31">
        <f>IFERROR(VLOOKUP($F941,'Production Only'!$AX$2:$BG$38,10,FALSE),'Production Only'!$BG$39)</f>
        <v>5.6630675699581717E-3</v>
      </c>
      <c r="K941" s="31">
        <f>IFERROR(VLOOKUP($F941,'Production Only'!$AX$2:$BG$38,9,FALSE),'Production Only'!$BF$39)</f>
        <v>1.4895751995434567</v>
      </c>
      <c r="L941" s="31">
        <f>IFERROR(VLOOKUP($F941,'Production Only'!$AX$2:$BG$38,8,FALSE),'Production Only'!$BE$39)</f>
        <v>0.80935440345454335</v>
      </c>
      <c r="M941" s="31">
        <f>IFERROR(VLOOKUP($F941,'Production Only'!$BJ$2:$BS$38,10,FALSE),'Production Only'!$BS$39)</f>
        <v>2.2636414564047174E-2</v>
      </c>
      <c r="N941" s="31">
        <f>IFERROR(VLOOKUP($F941,'Production Only'!$BJ$2:$BS$38,9,FALSE),'Production Only'!$BR$39)</f>
        <v>1.1925994178888928</v>
      </c>
      <c r="O941" s="31">
        <f>IFERROR(VLOOKUP($F941,'Production Only'!$BJ$2:$BS$38,8,FALSE),'Production Only'!$BQ$39)</f>
        <v>0.40093865907518167</v>
      </c>
    </row>
    <row r="942" spans="1:15" customFormat="1" x14ac:dyDescent="0.25">
      <c r="A942" s="28" t="s">
        <v>3432</v>
      </c>
      <c r="B942" s="28" t="s">
        <v>3335</v>
      </c>
      <c r="C942" s="28" t="s">
        <v>1996</v>
      </c>
      <c r="D942" s="28" t="s">
        <v>3367</v>
      </c>
      <c r="E942" s="28" t="s">
        <v>3368</v>
      </c>
      <c r="F942" s="29" t="s">
        <v>3369</v>
      </c>
      <c r="G942" s="30">
        <f>IFERROR(VLOOKUP($F942,'Production Only'!$AL$2:$AU$38,10,FALSE),'Production Only'!$AU$39)</f>
        <v>2.4232292053071945E-2</v>
      </c>
      <c r="H942" s="30">
        <f>IFERROR(VLOOKUP($F942,'Production Only'!$AL$2:$AU$38,9,FALSE),'Production Only'!$AT$39)</f>
        <v>1.219527367005955</v>
      </c>
      <c r="I942" s="30">
        <f>IFERROR(VLOOKUP($F942,'Production Only'!$AL$2:$AU$38,8,FALSE),'Production Only'!$AS$39)</f>
        <v>0.48793004003171608</v>
      </c>
      <c r="J942" s="31">
        <f>IFERROR(VLOOKUP($F942,'Production Only'!$AX$2:$BG$38,10,FALSE),'Production Only'!$BG$39)</f>
        <v>5.6630675699581717E-3</v>
      </c>
      <c r="K942" s="31">
        <f>IFERROR(VLOOKUP($F942,'Production Only'!$AX$2:$BG$38,9,FALSE),'Production Only'!$BF$39)</f>
        <v>1.4895751995434567</v>
      </c>
      <c r="L942" s="31">
        <f>IFERROR(VLOOKUP($F942,'Production Only'!$AX$2:$BG$38,8,FALSE),'Production Only'!$BE$39)</f>
        <v>0.80935440345454335</v>
      </c>
      <c r="M942" s="31">
        <f>IFERROR(VLOOKUP($F942,'Production Only'!$BJ$2:$BS$38,10,FALSE),'Production Only'!$BS$39)</f>
        <v>2.2636414564047174E-2</v>
      </c>
      <c r="N942" s="31">
        <f>IFERROR(VLOOKUP($F942,'Production Only'!$BJ$2:$BS$38,9,FALSE),'Production Only'!$BR$39)</f>
        <v>1.1925994178888928</v>
      </c>
      <c r="O942" s="31">
        <f>IFERROR(VLOOKUP($F942,'Production Only'!$BJ$2:$BS$38,8,FALSE),'Production Only'!$BQ$39)</f>
        <v>0.40093865907518167</v>
      </c>
    </row>
    <row r="943" spans="1:15" customFormat="1" x14ac:dyDescent="0.25">
      <c r="A943" s="28" t="s">
        <v>3433</v>
      </c>
      <c r="B943" s="28" t="s">
        <v>3335</v>
      </c>
      <c r="C943" s="28" t="s">
        <v>3268</v>
      </c>
      <c r="D943" s="28" t="s">
        <v>3186</v>
      </c>
      <c r="E943" s="28" t="s">
        <v>3187</v>
      </c>
      <c r="F943" s="29" t="s">
        <v>3188</v>
      </c>
      <c r="G943" s="30">
        <f>IFERROR(VLOOKUP($F943,'Production Only'!$AL$2:$AU$38,10,FALSE),'Production Only'!$AU$39)</f>
        <v>2.4232292053071945E-2</v>
      </c>
      <c r="H943" s="30">
        <f>IFERROR(VLOOKUP($F943,'Production Only'!$AL$2:$AU$38,9,FALSE),'Production Only'!$AT$39)</f>
        <v>1.219527367005955</v>
      </c>
      <c r="I943" s="30">
        <f>IFERROR(VLOOKUP($F943,'Production Only'!$AL$2:$AU$38,8,FALSE),'Production Only'!$AS$39)</f>
        <v>0.48793004003171608</v>
      </c>
      <c r="J943" s="31">
        <f>IFERROR(VLOOKUP($F943,'Production Only'!$AX$2:$BG$38,10,FALSE),'Production Only'!$BG$39)</f>
        <v>5.6630675699581717E-3</v>
      </c>
      <c r="K943" s="31">
        <f>IFERROR(VLOOKUP($F943,'Production Only'!$AX$2:$BG$38,9,FALSE),'Production Only'!$BF$39)</f>
        <v>1.4895751995434567</v>
      </c>
      <c r="L943" s="31">
        <f>IFERROR(VLOOKUP($F943,'Production Only'!$AX$2:$BG$38,8,FALSE),'Production Only'!$BE$39)</f>
        <v>0.80935440345454335</v>
      </c>
      <c r="M943" s="31">
        <f>IFERROR(VLOOKUP($F943,'Production Only'!$BJ$2:$BS$38,10,FALSE),'Production Only'!$BS$39)</f>
        <v>2.2636414564047174E-2</v>
      </c>
      <c r="N943" s="31">
        <f>IFERROR(VLOOKUP($F943,'Production Only'!$BJ$2:$BS$38,9,FALSE),'Production Only'!$BR$39)</f>
        <v>1.1925994178888928</v>
      </c>
      <c r="O943" s="31">
        <f>IFERROR(VLOOKUP($F943,'Production Only'!$BJ$2:$BS$38,8,FALSE),'Production Only'!$BQ$39)</f>
        <v>0.40093865907518167</v>
      </c>
    </row>
    <row r="944" spans="1:15" customFormat="1" x14ac:dyDescent="0.25">
      <c r="A944" s="28" t="s">
        <v>3434</v>
      </c>
      <c r="B944" s="28" t="s">
        <v>3335</v>
      </c>
      <c r="C944" s="28" t="s">
        <v>2000</v>
      </c>
      <c r="D944" s="28" t="s">
        <v>467</v>
      </c>
      <c r="E944" s="28" t="s">
        <v>2234</v>
      </c>
      <c r="F944" s="29" t="s">
        <v>1543</v>
      </c>
      <c r="G944" s="30">
        <f>IFERROR(VLOOKUP($F944,'Production Only'!$AL$2:$AU$38,10,FALSE),'Production Only'!$AU$39)</f>
        <v>0.19758300718206082</v>
      </c>
      <c r="H944" s="30">
        <f>IFERROR(VLOOKUP($F944,'Production Only'!$AL$2:$AU$38,9,FALSE),'Production Only'!$AT$39)</f>
        <v>2.2127923447464455</v>
      </c>
      <c r="I944" s="30">
        <f>IFERROR(VLOOKUP($F944,'Production Only'!$AL$2:$AU$38,8,FALSE),'Production Only'!$AS$39)</f>
        <v>0.54365826260313754</v>
      </c>
      <c r="J944" s="31">
        <f>IFERROR(VLOOKUP($F944,'Production Only'!$AX$2:$BG$38,10,FALSE),'Production Only'!$BG$39)</f>
        <v>3.4163288940359006E-2</v>
      </c>
      <c r="K944" s="31">
        <f>IFERROR(VLOOKUP($F944,'Production Only'!$AX$2:$BG$38,9,FALSE),'Production Only'!$BF$39)</f>
        <v>3.0752750434279097</v>
      </c>
      <c r="L944" s="31">
        <f>IFERROR(VLOOKUP($F944,'Production Only'!$AX$2:$BG$38,8,FALSE),'Production Only'!$BE$39)</f>
        <v>0.33526346265199769</v>
      </c>
      <c r="M944" s="31">
        <f>IFERROR(VLOOKUP($F944,'Production Only'!$BJ$2:$BS$38,10,FALSE),'Production Only'!$BS$39)</f>
        <v>6.7609515258695532E-2</v>
      </c>
      <c r="N944" s="31">
        <f>IFERROR(VLOOKUP($F944,'Production Only'!$BJ$2:$BS$38,9,FALSE),'Production Only'!$BR$39)</f>
        <v>0.57381642432590563</v>
      </c>
      <c r="O944" s="31">
        <f>IFERROR(VLOOKUP($F944,'Production Only'!$BJ$2:$BS$38,8,FALSE),'Production Only'!$BQ$39)</f>
        <v>0.17100455993208166</v>
      </c>
    </row>
    <row r="945" spans="1:15" customFormat="1" x14ac:dyDescent="0.25">
      <c r="A945" s="28" t="s">
        <v>3435</v>
      </c>
      <c r="B945" s="28" t="s">
        <v>3335</v>
      </c>
      <c r="C945" s="28" t="s">
        <v>3274</v>
      </c>
      <c r="D945" s="28" t="s">
        <v>3186</v>
      </c>
      <c r="E945" s="28" t="s">
        <v>3187</v>
      </c>
      <c r="F945" s="29" t="s">
        <v>3188</v>
      </c>
      <c r="G945" s="30">
        <f>IFERROR(VLOOKUP($F945,'Production Only'!$AL$2:$AU$38,10,FALSE),'Production Only'!$AU$39)</f>
        <v>2.4232292053071945E-2</v>
      </c>
      <c r="H945" s="30">
        <f>IFERROR(VLOOKUP($F945,'Production Only'!$AL$2:$AU$38,9,FALSE),'Production Only'!$AT$39)</f>
        <v>1.219527367005955</v>
      </c>
      <c r="I945" s="30">
        <f>IFERROR(VLOOKUP($F945,'Production Only'!$AL$2:$AU$38,8,FALSE),'Production Only'!$AS$39)</f>
        <v>0.48793004003171608</v>
      </c>
      <c r="J945" s="31">
        <f>IFERROR(VLOOKUP($F945,'Production Only'!$AX$2:$BG$38,10,FALSE),'Production Only'!$BG$39)</f>
        <v>5.6630675699581717E-3</v>
      </c>
      <c r="K945" s="31">
        <f>IFERROR(VLOOKUP($F945,'Production Only'!$AX$2:$BG$38,9,FALSE),'Production Only'!$BF$39)</f>
        <v>1.4895751995434567</v>
      </c>
      <c r="L945" s="31">
        <f>IFERROR(VLOOKUP($F945,'Production Only'!$AX$2:$BG$38,8,FALSE),'Production Only'!$BE$39)</f>
        <v>0.80935440345454335</v>
      </c>
      <c r="M945" s="31">
        <f>IFERROR(VLOOKUP($F945,'Production Only'!$BJ$2:$BS$38,10,FALSE),'Production Only'!$BS$39)</f>
        <v>2.2636414564047174E-2</v>
      </c>
      <c r="N945" s="31">
        <f>IFERROR(VLOOKUP($F945,'Production Only'!$BJ$2:$BS$38,9,FALSE),'Production Only'!$BR$39)</f>
        <v>1.1925994178888928</v>
      </c>
      <c r="O945" s="31">
        <f>IFERROR(VLOOKUP($F945,'Production Only'!$BJ$2:$BS$38,8,FALSE),'Production Only'!$BQ$39)</f>
        <v>0.40093865907518167</v>
      </c>
    </row>
    <row r="946" spans="1:15" customFormat="1" x14ac:dyDescent="0.25">
      <c r="A946" s="28" t="s">
        <v>3436</v>
      </c>
      <c r="B946" s="28" t="s">
        <v>3335</v>
      </c>
      <c r="C946" s="28" t="s">
        <v>3437</v>
      </c>
      <c r="D946" s="28" t="s">
        <v>3345</v>
      </c>
      <c r="E946" s="28" t="s">
        <v>3346</v>
      </c>
      <c r="F946" s="29" t="s">
        <v>1560</v>
      </c>
      <c r="G946" s="30">
        <f>IFERROR(VLOOKUP($F946,'Production Only'!$AL$2:$AU$38,10,FALSE),'Production Only'!$AU$39)</f>
        <v>0</v>
      </c>
      <c r="H946" s="30">
        <f>IFERROR(VLOOKUP($F946,'Production Only'!$AL$2:$AU$38,9,FALSE),'Production Only'!$AT$39)</f>
        <v>2.7142857142857144</v>
      </c>
      <c r="I946" s="30">
        <f>IFERROR(VLOOKUP($F946,'Production Only'!$AL$2:$AU$38,8,FALSE),'Production Only'!$AS$39)</f>
        <v>0</v>
      </c>
      <c r="J946" s="31">
        <f>IFERROR(VLOOKUP($F946,'Production Only'!$AX$2:$BG$38,10,FALSE),'Production Only'!$BG$39)</f>
        <v>5.6630675699581717E-3</v>
      </c>
      <c r="K946" s="31">
        <f>IFERROR(VLOOKUP($F946,'Production Only'!$AX$2:$BG$38,9,FALSE),'Production Only'!$BF$39)</f>
        <v>1.4895751995434567</v>
      </c>
      <c r="L946" s="31">
        <f>IFERROR(VLOOKUP($F946,'Production Only'!$AX$2:$BG$38,8,FALSE),'Production Only'!$BE$39)</f>
        <v>0.80935440345454335</v>
      </c>
      <c r="M946" s="31">
        <f>IFERROR(VLOOKUP($F946,'Production Only'!$BJ$2:$BS$38,10,FALSE),'Production Only'!$BS$39)</f>
        <v>2.2636414564047174E-2</v>
      </c>
      <c r="N946" s="31">
        <f>IFERROR(VLOOKUP($F946,'Production Only'!$BJ$2:$BS$38,9,FALSE),'Production Only'!$BR$39)</f>
        <v>1.1925994178888928</v>
      </c>
      <c r="O946" s="31">
        <f>IFERROR(VLOOKUP($F946,'Production Only'!$BJ$2:$BS$38,8,FALSE),'Production Only'!$BQ$39)</f>
        <v>0.40093865907518167</v>
      </c>
    </row>
    <row r="947" spans="1:15" customFormat="1" x14ac:dyDescent="0.25">
      <c r="A947" s="28" t="s">
        <v>3438</v>
      </c>
      <c r="B947" s="28" t="s">
        <v>3335</v>
      </c>
      <c r="C947" s="28" t="s">
        <v>1742</v>
      </c>
      <c r="D947" s="28" t="s">
        <v>3356</v>
      </c>
      <c r="E947" s="28" t="s">
        <v>3357</v>
      </c>
      <c r="F947" s="29" t="s">
        <v>3358</v>
      </c>
      <c r="G947" s="30">
        <f>IFERROR(VLOOKUP($F947,'Production Only'!$AL$2:$AU$38,10,FALSE),'Production Only'!$AU$39)</f>
        <v>2.4232292053071945E-2</v>
      </c>
      <c r="H947" s="30">
        <f>IFERROR(VLOOKUP($F947,'Production Only'!$AL$2:$AU$38,9,FALSE),'Production Only'!$AT$39)</f>
        <v>1.219527367005955</v>
      </c>
      <c r="I947" s="30">
        <f>IFERROR(VLOOKUP($F947,'Production Only'!$AL$2:$AU$38,8,FALSE),'Production Only'!$AS$39)</f>
        <v>0.48793004003171608</v>
      </c>
      <c r="J947" s="31">
        <f>IFERROR(VLOOKUP($F947,'Production Only'!$AX$2:$BG$38,10,FALSE),'Production Only'!$BG$39)</f>
        <v>5.6630675699581717E-3</v>
      </c>
      <c r="K947" s="31">
        <f>IFERROR(VLOOKUP($F947,'Production Only'!$AX$2:$BG$38,9,FALSE),'Production Only'!$BF$39)</f>
        <v>1.4895751995434567</v>
      </c>
      <c r="L947" s="31">
        <f>IFERROR(VLOOKUP($F947,'Production Only'!$AX$2:$BG$38,8,FALSE),'Production Only'!$BE$39)</f>
        <v>0.80935440345454335</v>
      </c>
      <c r="M947" s="31">
        <f>IFERROR(VLOOKUP($F947,'Production Only'!$BJ$2:$BS$38,10,FALSE),'Production Only'!$BS$39)</f>
        <v>2.2636414564047174E-2</v>
      </c>
      <c r="N947" s="31">
        <f>IFERROR(VLOOKUP($F947,'Production Only'!$BJ$2:$BS$38,9,FALSE),'Production Only'!$BR$39)</f>
        <v>1.1925994178888928</v>
      </c>
      <c r="O947" s="31">
        <f>IFERROR(VLOOKUP($F947,'Production Only'!$BJ$2:$BS$38,8,FALSE),'Production Only'!$BQ$39)</f>
        <v>0.40093865907518167</v>
      </c>
    </row>
    <row r="948" spans="1:15" customFormat="1" x14ac:dyDescent="0.25">
      <c r="A948" s="28" t="s">
        <v>3439</v>
      </c>
      <c r="B948" s="28" t="s">
        <v>3335</v>
      </c>
      <c r="C948" s="28" t="s">
        <v>1744</v>
      </c>
      <c r="D948" s="28" t="s">
        <v>3345</v>
      </c>
      <c r="E948" s="28">
        <v>375</v>
      </c>
      <c r="F948" s="29" t="s">
        <v>1560</v>
      </c>
      <c r="G948" s="30">
        <f>IFERROR(VLOOKUP($F948,'Production Only'!$AL$2:$AU$38,10,FALSE),'Production Only'!$AU$39)</f>
        <v>0</v>
      </c>
      <c r="H948" s="30">
        <f>IFERROR(VLOOKUP($F948,'Production Only'!$AL$2:$AU$38,9,FALSE),'Production Only'!$AT$39)</f>
        <v>2.7142857142857144</v>
      </c>
      <c r="I948" s="30">
        <f>IFERROR(VLOOKUP($F948,'Production Only'!$AL$2:$AU$38,8,FALSE),'Production Only'!$AS$39)</f>
        <v>0</v>
      </c>
      <c r="J948" s="31">
        <f>IFERROR(VLOOKUP($F948,'Production Only'!$AX$2:$BG$38,10,FALSE),'Production Only'!$BG$39)</f>
        <v>5.6630675699581717E-3</v>
      </c>
      <c r="K948" s="31">
        <f>IFERROR(VLOOKUP($F948,'Production Only'!$AX$2:$BG$38,9,FALSE),'Production Only'!$BF$39)</f>
        <v>1.4895751995434567</v>
      </c>
      <c r="L948" s="31">
        <f>IFERROR(VLOOKUP($F948,'Production Only'!$AX$2:$BG$38,8,FALSE),'Production Only'!$BE$39)</f>
        <v>0.80935440345454335</v>
      </c>
      <c r="M948" s="31">
        <f>IFERROR(VLOOKUP($F948,'Production Only'!$BJ$2:$BS$38,10,FALSE),'Production Only'!$BS$39)</f>
        <v>2.2636414564047174E-2</v>
      </c>
      <c r="N948" s="31">
        <f>IFERROR(VLOOKUP($F948,'Production Only'!$BJ$2:$BS$38,9,FALSE),'Production Only'!$BR$39)</f>
        <v>1.1925994178888928</v>
      </c>
      <c r="O948" s="31">
        <f>IFERROR(VLOOKUP($F948,'Production Only'!$BJ$2:$BS$38,8,FALSE),'Production Only'!$BQ$39)</f>
        <v>0.40093865907518167</v>
      </c>
    </row>
    <row r="949" spans="1:15" customFormat="1" x14ac:dyDescent="0.25">
      <c r="A949" s="28" t="s">
        <v>3440</v>
      </c>
      <c r="B949" s="28" t="s">
        <v>3335</v>
      </c>
      <c r="C949" s="28" t="s">
        <v>3441</v>
      </c>
      <c r="D949" s="28" t="s">
        <v>467</v>
      </c>
      <c r="E949" s="28" t="s">
        <v>2234</v>
      </c>
      <c r="F949" s="29" t="s">
        <v>1543</v>
      </c>
      <c r="G949" s="30">
        <f>IFERROR(VLOOKUP($F949,'Production Only'!$AL$2:$AU$38,10,FALSE),'Production Only'!$AU$39)</f>
        <v>0.19758300718206082</v>
      </c>
      <c r="H949" s="30">
        <f>IFERROR(VLOOKUP($F949,'Production Only'!$AL$2:$AU$38,9,FALSE),'Production Only'!$AT$39)</f>
        <v>2.2127923447464455</v>
      </c>
      <c r="I949" s="30">
        <f>IFERROR(VLOOKUP($F949,'Production Only'!$AL$2:$AU$38,8,FALSE),'Production Only'!$AS$39)</f>
        <v>0.54365826260313754</v>
      </c>
      <c r="J949" s="31">
        <f>IFERROR(VLOOKUP($F949,'Production Only'!$AX$2:$BG$38,10,FALSE),'Production Only'!$BG$39)</f>
        <v>3.4163288940359006E-2</v>
      </c>
      <c r="K949" s="31">
        <f>IFERROR(VLOOKUP($F949,'Production Only'!$AX$2:$BG$38,9,FALSE),'Production Only'!$BF$39)</f>
        <v>3.0752750434279097</v>
      </c>
      <c r="L949" s="31">
        <f>IFERROR(VLOOKUP($F949,'Production Only'!$AX$2:$BG$38,8,FALSE),'Production Only'!$BE$39)</f>
        <v>0.33526346265199769</v>
      </c>
      <c r="M949" s="31">
        <f>IFERROR(VLOOKUP($F949,'Production Only'!$BJ$2:$BS$38,10,FALSE),'Production Only'!$BS$39)</f>
        <v>6.7609515258695532E-2</v>
      </c>
      <c r="N949" s="31">
        <f>IFERROR(VLOOKUP($F949,'Production Only'!$BJ$2:$BS$38,9,FALSE),'Production Only'!$BR$39)</f>
        <v>0.57381642432590563</v>
      </c>
      <c r="O949" s="31">
        <f>IFERROR(VLOOKUP($F949,'Production Only'!$BJ$2:$BS$38,8,FALSE),'Production Only'!$BQ$39)</f>
        <v>0.17100455993208166</v>
      </c>
    </row>
    <row r="950" spans="1:15" customFormat="1" x14ac:dyDescent="0.25">
      <c r="A950" s="28" t="s">
        <v>3442</v>
      </c>
      <c r="B950" s="28" t="s">
        <v>3335</v>
      </c>
      <c r="C950" s="28" t="s">
        <v>3120</v>
      </c>
      <c r="D950" s="28" t="s">
        <v>3186</v>
      </c>
      <c r="E950" s="28" t="s">
        <v>3187</v>
      </c>
      <c r="F950" s="29" t="s">
        <v>3188</v>
      </c>
      <c r="G950" s="30">
        <f>IFERROR(VLOOKUP($F950,'Production Only'!$AL$2:$AU$38,10,FALSE),'Production Only'!$AU$39)</f>
        <v>2.4232292053071945E-2</v>
      </c>
      <c r="H950" s="30">
        <f>IFERROR(VLOOKUP($F950,'Production Only'!$AL$2:$AU$38,9,FALSE),'Production Only'!$AT$39)</f>
        <v>1.219527367005955</v>
      </c>
      <c r="I950" s="30">
        <f>IFERROR(VLOOKUP($F950,'Production Only'!$AL$2:$AU$38,8,FALSE),'Production Only'!$AS$39)</f>
        <v>0.48793004003171608</v>
      </c>
      <c r="J950" s="31">
        <f>IFERROR(VLOOKUP($F950,'Production Only'!$AX$2:$BG$38,10,FALSE),'Production Only'!$BG$39)</f>
        <v>5.6630675699581717E-3</v>
      </c>
      <c r="K950" s="31">
        <f>IFERROR(VLOOKUP($F950,'Production Only'!$AX$2:$BG$38,9,FALSE),'Production Only'!$BF$39)</f>
        <v>1.4895751995434567</v>
      </c>
      <c r="L950" s="31">
        <f>IFERROR(VLOOKUP($F950,'Production Only'!$AX$2:$BG$38,8,FALSE),'Production Only'!$BE$39)</f>
        <v>0.80935440345454335</v>
      </c>
      <c r="M950" s="31">
        <f>IFERROR(VLOOKUP($F950,'Production Only'!$BJ$2:$BS$38,10,FALSE),'Production Only'!$BS$39)</f>
        <v>2.2636414564047174E-2</v>
      </c>
      <c r="N950" s="31">
        <f>IFERROR(VLOOKUP($F950,'Production Only'!$BJ$2:$BS$38,9,FALSE),'Production Only'!$BR$39)</f>
        <v>1.1925994178888928</v>
      </c>
      <c r="O950" s="31">
        <f>IFERROR(VLOOKUP($F950,'Production Only'!$BJ$2:$BS$38,8,FALSE),'Production Only'!$BQ$39)</f>
        <v>0.40093865907518167</v>
      </c>
    </row>
    <row r="951" spans="1:15" customFormat="1" x14ac:dyDescent="0.25">
      <c r="A951" s="28" t="s">
        <v>3443</v>
      </c>
      <c r="B951" s="28" t="s">
        <v>3335</v>
      </c>
      <c r="C951" s="28" t="s">
        <v>2688</v>
      </c>
      <c r="D951" s="28" t="s">
        <v>3367</v>
      </c>
      <c r="E951" s="28" t="s">
        <v>3368</v>
      </c>
      <c r="F951" s="29" t="s">
        <v>3369</v>
      </c>
      <c r="G951" s="30">
        <f>IFERROR(VLOOKUP($F951,'Production Only'!$AL$2:$AU$38,10,FALSE),'Production Only'!$AU$39)</f>
        <v>2.4232292053071945E-2</v>
      </c>
      <c r="H951" s="30">
        <f>IFERROR(VLOOKUP($F951,'Production Only'!$AL$2:$AU$38,9,FALSE),'Production Only'!$AT$39)</f>
        <v>1.219527367005955</v>
      </c>
      <c r="I951" s="30">
        <f>IFERROR(VLOOKUP($F951,'Production Only'!$AL$2:$AU$38,8,FALSE),'Production Only'!$AS$39)</f>
        <v>0.48793004003171608</v>
      </c>
      <c r="J951" s="31">
        <f>IFERROR(VLOOKUP($F951,'Production Only'!$AX$2:$BG$38,10,FALSE),'Production Only'!$BG$39)</f>
        <v>5.6630675699581717E-3</v>
      </c>
      <c r="K951" s="31">
        <f>IFERROR(VLOOKUP($F951,'Production Only'!$AX$2:$BG$38,9,FALSE),'Production Only'!$BF$39)</f>
        <v>1.4895751995434567</v>
      </c>
      <c r="L951" s="31">
        <f>IFERROR(VLOOKUP($F951,'Production Only'!$AX$2:$BG$38,8,FALSE),'Production Only'!$BE$39)</f>
        <v>0.80935440345454335</v>
      </c>
      <c r="M951" s="31">
        <f>IFERROR(VLOOKUP($F951,'Production Only'!$BJ$2:$BS$38,10,FALSE),'Production Only'!$BS$39)</f>
        <v>2.2636414564047174E-2</v>
      </c>
      <c r="N951" s="31">
        <f>IFERROR(VLOOKUP($F951,'Production Only'!$BJ$2:$BS$38,9,FALSE),'Production Only'!$BR$39)</f>
        <v>1.1925994178888928</v>
      </c>
      <c r="O951" s="31">
        <f>IFERROR(VLOOKUP($F951,'Production Only'!$BJ$2:$BS$38,8,FALSE),'Production Only'!$BQ$39)</f>
        <v>0.40093865907518167</v>
      </c>
    </row>
    <row r="952" spans="1:15" customFormat="1" x14ac:dyDescent="0.25">
      <c r="A952" s="28" t="s">
        <v>3444</v>
      </c>
      <c r="B952" s="28" t="s">
        <v>3335</v>
      </c>
      <c r="C952" s="28" t="s">
        <v>1750</v>
      </c>
      <c r="D952" s="28" t="s">
        <v>3336</v>
      </c>
      <c r="E952" s="28" t="s">
        <v>3337</v>
      </c>
      <c r="F952" s="29" t="s">
        <v>3338</v>
      </c>
      <c r="G952" s="30">
        <f>IFERROR(VLOOKUP($F952,'Production Only'!$AL$2:$AU$38,10,FALSE),'Production Only'!$AU$39)</f>
        <v>2.4232292053071945E-2</v>
      </c>
      <c r="H952" s="30">
        <f>IFERROR(VLOOKUP($F952,'Production Only'!$AL$2:$AU$38,9,FALSE),'Production Only'!$AT$39)</f>
        <v>1.219527367005955</v>
      </c>
      <c r="I952" s="30">
        <f>IFERROR(VLOOKUP($F952,'Production Only'!$AL$2:$AU$38,8,FALSE),'Production Only'!$AS$39)</f>
        <v>0.48793004003171608</v>
      </c>
      <c r="J952" s="31">
        <f>IFERROR(VLOOKUP($F952,'Production Only'!$AX$2:$BG$38,10,FALSE),'Production Only'!$BG$39)</f>
        <v>5.6630675699581717E-3</v>
      </c>
      <c r="K952" s="31">
        <f>IFERROR(VLOOKUP($F952,'Production Only'!$AX$2:$BG$38,9,FALSE),'Production Only'!$BF$39)</f>
        <v>1.4895751995434567</v>
      </c>
      <c r="L952" s="31">
        <f>IFERROR(VLOOKUP($F952,'Production Only'!$AX$2:$BG$38,8,FALSE),'Production Only'!$BE$39)</f>
        <v>0.80935440345454335</v>
      </c>
      <c r="M952" s="31">
        <f>IFERROR(VLOOKUP($F952,'Production Only'!$BJ$2:$BS$38,10,FALSE),'Production Only'!$BS$39)</f>
        <v>2.2636414564047174E-2</v>
      </c>
      <c r="N952" s="31">
        <f>IFERROR(VLOOKUP($F952,'Production Only'!$BJ$2:$BS$38,9,FALSE),'Production Only'!$BR$39)</f>
        <v>1.1925994178888928</v>
      </c>
      <c r="O952" s="31">
        <f>IFERROR(VLOOKUP($F952,'Production Only'!$BJ$2:$BS$38,8,FALSE),'Production Only'!$BQ$39)</f>
        <v>0.40093865907518167</v>
      </c>
    </row>
    <row r="953" spans="1:15" customFormat="1" x14ac:dyDescent="0.25">
      <c r="A953" s="28" t="s">
        <v>3445</v>
      </c>
      <c r="B953" s="28" t="s">
        <v>3335</v>
      </c>
      <c r="C953" s="28" t="s">
        <v>3446</v>
      </c>
      <c r="D953" s="28" t="s">
        <v>3356</v>
      </c>
      <c r="E953" s="28" t="s">
        <v>3357</v>
      </c>
      <c r="F953" s="29" t="s">
        <v>3358</v>
      </c>
      <c r="G953" s="30">
        <f>IFERROR(VLOOKUP($F953,'Production Only'!$AL$2:$AU$38,10,FALSE),'Production Only'!$AU$39)</f>
        <v>2.4232292053071945E-2</v>
      </c>
      <c r="H953" s="30">
        <f>IFERROR(VLOOKUP($F953,'Production Only'!$AL$2:$AU$38,9,FALSE),'Production Only'!$AT$39)</f>
        <v>1.219527367005955</v>
      </c>
      <c r="I953" s="30">
        <f>IFERROR(VLOOKUP($F953,'Production Only'!$AL$2:$AU$38,8,FALSE),'Production Only'!$AS$39)</f>
        <v>0.48793004003171608</v>
      </c>
      <c r="J953" s="31">
        <f>IFERROR(VLOOKUP($F953,'Production Only'!$AX$2:$BG$38,10,FALSE),'Production Only'!$BG$39)</f>
        <v>5.6630675699581717E-3</v>
      </c>
      <c r="K953" s="31">
        <f>IFERROR(VLOOKUP($F953,'Production Only'!$AX$2:$BG$38,9,FALSE),'Production Only'!$BF$39)</f>
        <v>1.4895751995434567</v>
      </c>
      <c r="L953" s="31">
        <f>IFERROR(VLOOKUP($F953,'Production Only'!$AX$2:$BG$38,8,FALSE),'Production Only'!$BE$39)</f>
        <v>0.80935440345454335</v>
      </c>
      <c r="M953" s="31">
        <f>IFERROR(VLOOKUP($F953,'Production Only'!$BJ$2:$BS$38,10,FALSE),'Production Only'!$BS$39)</f>
        <v>2.2636414564047174E-2</v>
      </c>
      <c r="N953" s="31">
        <f>IFERROR(VLOOKUP($F953,'Production Only'!$BJ$2:$BS$38,9,FALSE),'Production Only'!$BR$39)</f>
        <v>1.1925994178888928</v>
      </c>
      <c r="O953" s="31">
        <f>IFERROR(VLOOKUP($F953,'Production Only'!$BJ$2:$BS$38,8,FALSE),'Production Only'!$BQ$39)</f>
        <v>0.40093865907518167</v>
      </c>
    </row>
    <row r="954" spans="1:15" customFormat="1" x14ac:dyDescent="0.25">
      <c r="A954" s="28" t="s">
        <v>3447</v>
      </c>
      <c r="B954" s="28" t="s">
        <v>3335</v>
      </c>
      <c r="C954" s="28" t="s">
        <v>3448</v>
      </c>
      <c r="D954" s="28" t="s">
        <v>467</v>
      </c>
      <c r="E954" s="28" t="s">
        <v>2234</v>
      </c>
      <c r="F954" s="29" t="s">
        <v>1543</v>
      </c>
      <c r="G954" s="30">
        <f>IFERROR(VLOOKUP($F954,'Production Only'!$AL$2:$AU$38,10,FALSE),'Production Only'!$AU$39)</f>
        <v>0.19758300718206082</v>
      </c>
      <c r="H954" s="30">
        <f>IFERROR(VLOOKUP($F954,'Production Only'!$AL$2:$AU$38,9,FALSE),'Production Only'!$AT$39)</f>
        <v>2.2127923447464455</v>
      </c>
      <c r="I954" s="30">
        <f>IFERROR(VLOOKUP($F954,'Production Only'!$AL$2:$AU$38,8,FALSE),'Production Only'!$AS$39)</f>
        <v>0.54365826260313754</v>
      </c>
      <c r="J954" s="31">
        <f>IFERROR(VLOOKUP($F954,'Production Only'!$AX$2:$BG$38,10,FALSE),'Production Only'!$BG$39)</f>
        <v>3.4163288940359006E-2</v>
      </c>
      <c r="K954" s="31">
        <f>IFERROR(VLOOKUP($F954,'Production Only'!$AX$2:$BG$38,9,FALSE),'Production Only'!$BF$39)</f>
        <v>3.0752750434279097</v>
      </c>
      <c r="L954" s="31">
        <f>IFERROR(VLOOKUP($F954,'Production Only'!$AX$2:$BG$38,8,FALSE),'Production Only'!$BE$39)</f>
        <v>0.33526346265199769</v>
      </c>
      <c r="M954" s="31">
        <f>IFERROR(VLOOKUP($F954,'Production Only'!$BJ$2:$BS$38,10,FALSE),'Production Only'!$BS$39)</f>
        <v>6.7609515258695532E-2</v>
      </c>
      <c r="N954" s="31">
        <f>IFERROR(VLOOKUP($F954,'Production Only'!$BJ$2:$BS$38,9,FALSE),'Production Only'!$BR$39)</f>
        <v>0.57381642432590563</v>
      </c>
      <c r="O954" s="31">
        <f>IFERROR(VLOOKUP($F954,'Production Only'!$BJ$2:$BS$38,8,FALSE),'Production Only'!$BQ$39)</f>
        <v>0.17100455993208166</v>
      </c>
    </row>
    <row r="955" spans="1:15" customFormat="1" x14ac:dyDescent="0.25">
      <c r="A955" s="28" t="s">
        <v>3449</v>
      </c>
      <c r="B955" s="28" t="s">
        <v>3335</v>
      </c>
      <c r="C955" s="28" t="s">
        <v>3450</v>
      </c>
      <c r="D955" s="28" t="s">
        <v>3356</v>
      </c>
      <c r="E955" s="28" t="s">
        <v>3357</v>
      </c>
      <c r="F955" s="29" t="s">
        <v>3358</v>
      </c>
      <c r="G955" s="30">
        <f>IFERROR(VLOOKUP($F955,'Production Only'!$AL$2:$AU$38,10,FALSE),'Production Only'!$AU$39)</f>
        <v>2.4232292053071945E-2</v>
      </c>
      <c r="H955" s="30">
        <f>IFERROR(VLOOKUP($F955,'Production Only'!$AL$2:$AU$38,9,FALSE),'Production Only'!$AT$39)</f>
        <v>1.219527367005955</v>
      </c>
      <c r="I955" s="30">
        <f>IFERROR(VLOOKUP($F955,'Production Only'!$AL$2:$AU$38,8,FALSE),'Production Only'!$AS$39)</f>
        <v>0.48793004003171608</v>
      </c>
      <c r="J955" s="31">
        <f>IFERROR(VLOOKUP($F955,'Production Only'!$AX$2:$BG$38,10,FALSE),'Production Only'!$BG$39)</f>
        <v>5.6630675699581717E-3</v>
      </c>
      <c r="K955" s="31">
        <f>IFERROR(VLOOKUP($F955,'Production Only'!$AX$2:$BG$38,9,FALSE),'Production Only'!$BF$39)</f>
        <v>1.4895751995434567</v>
      </c>
      <c r="L955" s="31">
        <f>IFERROR(VLOOKUP($F955,'Production Only'!$AX$2:$BG$38,8,FALSE),'Production Only'!$BE$39)</f>
        <v>0.80935440345454335</v>
      </c>
      <c r="M955" s="31">
        <f>IFERROR(VLOOKUP($F955,'Production Only'!$BJ$2:$BS$38,10,FALSE),'Production Only'!$BS$39)</f>
        <v>2.2636414564047174E-2</v>
      </c>
      <c r="N955" s="31">
        <f>IFERROR(VLOOKUP($F955,'Production Only'!$BJ$2:$BS$38,9,FALSE),'Production Only'!$BR$39)</f>
        <v>1.1925994178888928</v>
      </c>
      <c r="O955" s="31">
        <f>IFERROR(VLOOKUP($F955,'Production Only'!$BJ$2:$BS$38,8,FALSE),'Production Only'!$BQ$39)</f>
        <v>0.40093865907518167</v>
      </c>
    </row>
    <row r="956" spans="1:15" customFormat="1" x14ac:dyDescent="0.25">
      <c r="A956" s="28" t="s">
        <v>3451</v>
      </c>
      <c r="B956" s="28" t="s">
        <v>3335</v>
      </c>
      <c r="C956" s="28" t="s">
        <v>3452</v>
      </c>
      <c r="D956" s="28" t="s">
        <v>3336</v>
      </c>
      <c r="E956" s="28" t="s">
        <v>3337</v>
      </c>
      <c r="F956" s="29" t="s">
        <v>3338</v>
      </c>
      <c r="G956" s="30">
        <f>IFERROR(VLOOKUP($F956,'Production Only'!$AL$2:$AU$38,10,FALSE),'Production Only'!$AU$39)</f>
        <v>2.4232292053071945E-2</v>
      </c>
      <c r="H956" s="30">
        <f>IFERROR(VLOOKUP($F956,'Production Only'!$AL$2:$AU$38,9,FALSE),'Production Only'!$AT$39)</f>
        <v>1.219527367005955</v>
      </c>
      <c r="I956" s="30">
        <f>IFERROR(VLOOKUP($F956,'Production Only'!$AL$2:$AU$38,8,FALSE),'Production Only'!$AS$39)</f>
        <v>0.48793004003171608</v>
      </c>
      <c r="J956" s="31">
        <f>IFERROR(VLOOKUP($F956,'Production Only'!$AX$2:$BG$38,10,FALSE),'Production Only'!$BG$39)</f>
        <v>5.6630675699581717E-3</v>
      </c>
      <c r="K956" s="31">
        <f>IFERROR(VLOOKUP($F956,'Production Only'!$AX$2:$BG$38,9,FALSE),'Production Only'!$BF$39)</f>
        <v>1.4895751995434567</v>
      </c>
      <c r="L956" s="31">
        <f>IFERROR(VLOOKUP($F956,'Production Only'!$AX$2:$BG$38,8,FALSE),'Production Only'!$BE$39)</f>
        <v>0.80935440345454335</v>
      </c>
      <c r="M956" s="31">
        <f>IFERROR(VLOOKUP($F956,'Production Only'!$BJ$2:$BS$38,10,FALSE),'Production Only'!$BS$39)</f>
        <v>2.2636414564047174E-2</v>
      </c>
      <c r="N956" s="31">
        <f>IFERROR(VLOOKUP($F956,'Production Only'!$BJ$2:$BS$38,9,FALSE),'Production Only'!$BR$39)</f>
        <v>1.1925994178888928</v>
      </c>
      <c r="O956" s="31">
        <f>IFERROR(VLOOKUP($F956,'Production Only'!$BJ$2:$BS$38,8,FALSE),'Production Only'!$BQ$39)</f>
        <v>0.40093865907518167</v>
      </c>
    </row>
    <row r="957" spans="1:15" customFormat="1" x14ac:dyDescent="0.25">
      <c r="A957" s="28" t="s">
        <v>3453</v>
      </c>
      <c r="B957" s="28" t="s">
        <v>3335</v>
      </c>
      <c r="C957" s="28" t="s">
        <v>3454</v>
      </c>
      <c r="D957" s="28" t="s">
        <v>467</v>
      </c>
      <c r="E957" s="28" t="s">
        <v>2234</v>
      </c>
      <c r="F957" s="29" t="s">
        <v>1543</v>
      </c>
      <c r="G957" s="30">
        <f>IFERROR(VLOOKUP($F957,'Production Only'!$AL$2:$AU$38,10,FALSE),'Production Only'!$AU$39)</f>
        <v>0.19758300718206082</v>
      </c>
      <c r="H957" s="30">
        <f>IFERROR(VLOOKUP($F957,'Production Only'!$AL$2:$AU$38,9,FALSE),'Production Only'!$AT$39)</f>
        <v>2.2127923447464455</v>
      </c>
      <c r="I957" s="30">
        <f>IFERROR(VLOOKUP($F957,'Production Only'!$AL$2:$AU$38,8,FALSE),'Production Only'!$AS$39)</f>
        <v>0.54365826260313754</v>
      </c>
      <c r="J957" s="31">
        <f>IFERROR(VLOOKUP($F957,'Production Only'!$AX$2:$BG$38,10,FALSE),'Production Only'!$BG$39)</f>
        <v>3.4163288940359006E-2</v>
      </c>
      <c r="K957" s="31">
        <f>IFERROR(VLOOKUP($F957,'Production Only'!$AX$2:$BG$38,9,FALSE),'Production Only'!$BF$39)</f>
        <v>3.0752750434279097</v>
      </c>
      <c r="L957" s="31">
        <f>IFERROR(VLOOKUP($F957,'Production Only'!$AX$2:$BG$38,8,FALSE),'Production Only'!$BE$39)</f>
        <v>0.33526346265199769</v>
      </c>
      <c r="M957" s="31">
        <f>IFERROR(VLOOKUP($F957,'Production Only'!$BJ$2:$BS$38,10,FALSE),'Production Only'!$BS$39)</f>
        <v>6.7609515258695532E-2</v>
      </c>
      <c r="N957" s="31">
        <f>IFERROR(VLOOKUP($F957,'Production Only'!$BJ$2:$BS$38,9,FALSE),'Production Only'!$BR$39)</f>
        <v>0.57381642432590563</v>
      </c>
      <c r="O957" s="31">
        <f>IFERROR(VLOOKUP($F957,'Production Only'!$BJ$2:$BS$38,8,FALSE),'Production Only'!$BQ$39)</f>
        <v>0.17100455993208166</v>
      </c>
    </row>
    <row r="958" spans="1:15" customFormat="1" x14ac:dyDescent="0.25">
      <c r="A958" s="28" t="s">
        <v>3455</v>
      </c>
      <c r="B958" s="28" t="s">
        <v>3335</v>
      </c>
      <c r="C958" s="28" t="s">
        <v>3456</v>
      </c>
      <c r="D958" s="28" t="s">
        <v>3349</v>
      </c>
      <c r="E958" s="28" t="s">
        <v>3350</v>
      </c>
      <c r="F958" s="29" t="s">
        <v>3351</v>
      </c>
      <c r="G958" s="30">
        <f>IFERROR(VLOOKUP($F958,'Production Only'!$AL$2:$AU$38,10,FALSE),'Production Only'!$AU$39)</f>
        <v>2.4232292053071945E-2</v>
      </c>
      <c r="H958" s="30">
        <f>IFERROR(VLOOKUP($F958,'Production Only'!$AL$2:$AU$38,9,FALSE),'Production Only'!$AT$39)</f>
        <v>1.219527367005955</v>
      </c>
      <c r="I958" s="30">
        <f>IFERROR(VLOOKUP($F958,'Production Only'!$AL$2:$AU$38,8,FALSE),'Production Only'!$AS$39)</f>
        <v>0.48793004003171608</v>
      </c>
      <c r="J958" s="31">
        <f>IFERROR(VLOOKUP($F958,'Production Only'!$AX$2:$BG$38,10,FALSE),'Production Only'!$BG$39)</f>
        <v>5.6630675699581717E-3</v>
      </c>
      <c r="K958" s="31">
        <f>IFERROR(VLOOKUP($F958,'Production Only'!$AX$2:$BG$38,9,FALSE),'Production Only'!$BF$39)</f>
        <v>1.4895751995434567</v>
      </c>
      <c r="L958" s="31">
        <f>IFERROR(VLOOKUP($F958,'Production Only'!$AX$2:$BG$38,8,FALSE),'Production Only'!$BE$39)</f>
        <v>0.80935440345454335</v>
      </c>
      <c r="M958" s="31">
        <f>IFERROR(VLOOKUP($F958,'Production Only'!$BJ$2:$BS$38,10,FALSE),'Production Only'!$BS$39)</f>
        <v>2.2636414564047174E-2</v>
      </c>
      <c r="N958" s="31">
        <f>IFERROR(VLOOKUP($F958,'Production Only'!$BJ$2:$BS$38,9,FALSE),'Production Only'!$BR$39)</f>
        <v>1.1925994178888928</v>
      </c>
      <c r="O958" s="31">
        <f>IFERROR(VLOOKUP($F958,'Production Only'!$BJ$2:$BS$38,8,FALSE),'Production Only'!$BQ$39)</f>
        <v>0.40093865907518167</v>
      </c>
    </row>
    <row r="959" spans="1:15" customFormat="1" x14ac:dyDescent="0.25">
      <c r="A959" s="28" t="s">
        <v>3457</v>
      </c>
      <c r="B959" s="28" t="s">
        <v>3335</v>
      </c>
      <c r="C959" s="28" t="s">
        <v>3458</v>
      </c>
      <c r="D959" s="28" t="s">
        <v>3186</v>
      </c>
      <c r="E959" s="28" t="s">
        <v>3187</v>
      </c>
      <c r="F959" s="29" t="s">
        <v>3188</v>
      </c>
      <c r="G959" s="30">
        <f>IFERROR(VLOOKUP($F959,'Production Only'!$AL$2:$AU$38,10,FALSE),'Production Only'!$AU$39)</f>
        <v>2.4232292053071945E-2</v>
      </c>
      <c r="H959" s="30">
        <f>IFERROR(VLOOKUP($F959,'Production Only'!$AL$2:$AU$38,9,FALSE),'Production Only'!$AT$39)</f>
        <v>1.219527367005955</v>
      </c>
      <c r="I959" s="30">
        <f>IFERROR(VLOOKUP($F959,'Production Only'!$AL$2:$AU$38,8,FALSE),'Production Only'!$AS$39)</f>
        <v>0.48793004003171608</v>
      </c>
      <c r="J959" s="31">
        <f>IFERROR(VLOOKUP($F959,'Production Only'!$AX$2:$BG$38,10,FALSE),'Production Only'!$BG$39)</f>
        <v>5.6630675699581717E-3</v>
      </c>
      <c r="K959" s="31">
        <f>IFERROR(VLOOKUP($F959,'Production Only'!$AX$2:$BG$38,9,FALSE),'Production Only'!$BF$39)</f>
        <v>1.4895751995434567</v>
      </c>
      <c r="L959" s="31">
        <f>IFERROR(VLOOKUP($F959,'Production Only'!$AX$2:$BG$38,8,FALSE),'Production Only'!$BE$39)</f>
        <v>0.80935440345454335</v>
      </c>
      <c r="M959" s="31">
        <f>IFERROR(VLOOKUP($F959,'Production Only'!$BJ$2:$BS$38,10,FALSE),'Production Only'!$BS$39)</f>
        <v>2.2636414564047174E-2</v>
      </c>
      <c r="N959" s="31">
        <f>IFERROR(VLOOKUP($F959,'Production Only'!$BJ$2:$BS$38,9,FALSE),'Production Only'!$BR$39)</f>
        <v>1.1925994178888928</v>
      </c>
      <c r="O959" s="31">
        <f>IFERROR(VLOOKUP($F959,'Production Only'!$BJ$2:$BS$38,8,FALSE),'Production Only'!$BQ$39)</f>
        <v>0.40093865907518167</v>
      </c>
    </row>
    <row r="960" spans="1:15" customFormat="1" x14ac:dyDescent="0.25">
      <c r="A960" s="28" t="s">
        <v>3459</v>
      </c>
      <c r="B960" s="28" t="s">
        <v>3335</v>
      </c>
      <c r="C960" s="28" t="s">
        <v>3460</v>
      </c>
      <c r="D960" s="28" t="s">
        <v>3367</v>
      </c>
      <c r="E960" s="28" t="s">
        <v>3368</v>
      </c>
      <c r="F960" s="29" t="s">
        <v>3369</v>
      </c>
      <c r="G960" s="30">
        <f>IFERROR(VLOOKUP($F960,'Production Only'!$AL$2:$AU$38,10,FALSE),'Production Only'!$AU$39)</f>
        <v>2.4232292053071945E-2</v>
      </c>
      <c r="H960" s="30">
        <f>IFERROR(VLOOKUP($F960,'Production Only'!$AL$2:$AU$38,9,FALSE),'Production Only'!$AT$39)</f>
        <v>1.219527367005955</v>
      </c>
      <c r="I960" s="30">
        <f>IFERROR(VLOOKUP($F960,'Production Only'!$AL$2:$AU$38,8,FALSE),'Production Only'!$AS$39)</f>
        <v>0.48793004003171608</v>
      </c>
      <c r="J960" s="31">
        <f>IFERROR(VLOOKUP($F960,'Production Only'!$AX$2:$BG$38,10,FALSE),'Production Only'!$BG$39)</f>
        <v>5.6630675699581717E-3</v>
      </c>
      <c r="K960" s="31">
        <f>IFERROR(VLOOKUP($F960,'Production Only'!$AX$2:$BG$38,9,FALSE),'Production Only'!$BF$39)</f>
        <v>1.4895751995434567</v>
      </c>
      <c r="L960" s="31">
        <f>IFERROR(VLOOKUP($F960,'Production Only'!$AX$2:$BG$38,8,FALSE),'Production Only'!$BE$39)</f>
        <v>0.80935440345454335</v>
      </c>
      <c r="M960" s="31">
        <f>IFERROR(VLOOKUP($F960,'Production Only'!$BJ$2:$BS$38,10,FALSE),'Production Only'!$BS$39)</f>
        <v>2.2636414564047174E-2</v>
      </c>
      <c r="N960" s="31">
        <f>IFERROR(VLOOKUP($F960,'Production Only'!$BJ$2:$BS$38,9,FALSE),'Production Only'!$BR$39)</f>
        <v>1.1925994178888928</v>
      </c>
      <c r="O960" s="31">
        <f>IFERROR(VLOOKUP($F960,'Production Only'!$BJ$2:$BS$38,8,FALSE),'Production Only'!$BQ$39)</f>
        <v>0.40093865907518167</v>
      </c>
    </row>
    <row r="961" spans="1:15" customFormat="1" x14ac:dyDescent="0.25">
      <c r="A961" s="28" t="s">
        <v>3461</v>
      </c>
      <c r="B961" s="28" t="s">
        <v>3335</v>
      </c>
      <c r="C961" s="28" t="s">
        <v>3462</v>
      </c>
      <c r="D961" s="28" t="s">
        <v>3367</v>
      </c>
      <c r="E961" s="28" t="s">
        <v>3368</v>
      </c>
      <c r="F961" s="29" t="s">
        <v>3369</v>
      </c>
      <c r="G961" s="30">
        <f>IFERROR(VLOOKUP($F961,'Production Only'!$AL$2:$AU$38,10,FALSE),'Production Only'!$AU$39)</f>
        <v>2.4232292053071945E-2</v>
      </c>
      <c r="H961" s="30">
        <f>IFERROR(VLOOKUP($F961,'Production Only'!$AL$2:$AU$38,9,FALSE),'Production Only'!$AT$39)</f>
        <v>1.219527367005955</v>
      </c>
      <c r="I961" s="30">
        <f>IFERROR(VLOOKUP($F961,'Production Only'!$AL$2:$AU$38,8,FALSE),'Production Only'!$AS$39)</f>
        <v>0.48793004003171608</v>
      </c>
      <c r="J961" s="31">
        <f>IFERROR(VLOOKUP($F961,'Production Only'!$AX$2:$BG$38,10,FALSE),'Production Only'!$BG$39)</f>
        <v>5.6630675699581717E-3</v>
      </c>
      <c r="K961" s="31">
        <f>IFERROR(VLOOKUP($F961,'Production Only'!$AX$2:$BG$38,9,FALSE),'Production Only'!$BF$39)</f>
        <v>1.4895751995434567</v>
      </c>
      <c r="L961" s="31">
        <f>IFERROR(VLOOKUP($F961,'Production Only'!$AX$2:$BG$38,8,FALSE),'Production Only'!$BE$39)</f>
        <v>0.80935440345454335</v>
      </c>
      <c r="M961" s="31">
        <f>IFERROR(VLOOKUP($F961,'Production Only'!$BJ$2:$BS$38,10,FALSE),'Production Only'!$BS$39)</f>
        <v>2.2636414564047174E-2</v>
      </c>
      <c r="N961" s="31">
        <f>IFERROR(VLOOKUP($F961,'Production Only'!$BJ$2:$BS$38,9,FALSE),'Production Only'!$BR$39)</f>
        <v>1.1925994178888928</v>
      </c>
      <c r="O961" s="31">
        <f>IFERROR(VLOOKUP($F961,'Production Only'!$BJ$2:$BS$38,8,FALSE),'Production Only'!$BQ$39)</f>
        <v>0.40093865907518167</v>
      </c>
    </row>
    <row r="962" spans="1:15" customFormat="1" x14ac:dyDescent="0.25">
      <c r="A962" s="28" t="s">
        <v>3463</v>
      </c>
      <c r="B962" s="28" t="s">
        <v>3335</v>
      </c>
      <c r="C962" s="28" t="s">
        <v>3464</v>
      </c>
      <c r="D962" s="28" t="s">
        <v>3349</v>
      </c>
      <c r="E962" s="28" t="s">
        <v>3350</v>
      </c>
      <c r="F962" s="29" t="s">
        <v>3351</v>
      </c>
      <c r="G962" s="30">
        <f>IFERROR(VLOOKUP($F962,'Production Only'!$AL$2:$AU$38,10,FALSE),'Production Only'!$AU$39)</f>
        <v>2.4232292053071945E-2</v>
      </c>
      <c r="H962" s="30">
        <f>IFERROR(VLOOKUP($F962,'Production Only'!$AL$2:$AU$38,9,FALSE),'Production Only'!$AT$39)</f>
        <v>1.219527367005955</v>
      </c>
      <c r="I962" s="30">
        <f>IFERROR(VLOOKUP($F962,'Production Only'!$AL$2:$AU$38,8,FALSE),'Production Only'!$AS$39)</f>
        <v>0.48793004003171608</v>
      </c>
      <c r="J962" s="31">
        <f>IFERROR(VLOOKUP($F962,'Production Only'!$AX$2:$BG$38,10,FALSE),'Production Only'!$BG$39)</f>
        <v>5.6630675699581717E-3</v>
      </c>
      <c r="K962" s="31">
        <f>IFERROR(VLOOKUP($F962,'Production Only'!$AX$2:$BG$38,9,FALSE),'Production Only'!$BF$39)</f>
        <v>1.4895751995434567</v>
      </c>
      <c r="L962" s="31">
        <f>IFERROR(VLOOKUP($F962,'Production Only'!$AX$2:$BG$38,8,FALSE),'Production Only'!$BE$39)</f>
        <v>0.80935440345454335</v>
      </c>
      <c r="M962" s="31">
        <f>IFERROR(VLOOKUP($F962,'Production Only'!$BJ$2:$BS$38,10,FALSE),'Production Only'!$BS$39)</f>
        <v>2.2636414564047174E-2</v>
      </c>
      <c r="N962" s="31">
        <f>IFERROR(VLOOKUP($F962,'Production Only'!$BJ$2:$BS$38,9,FALSE),'Production Only'!$BR$39)</f>
        <v>1.1925994178888928</v>
      </c>
      <c r="O962" s="31">
        <f>IFERROR(VLOOKUP($F962,'Production Only'!$BJ$2:$BS$38,8,FALSE),'Production Only'!$BQ$39)</f>
        <v>0.40093865907518167</v>
      </c>
    </row>
    <row r="963" spans="1:15" customFormat="1" x14ac:dyDescent="0.25">
      <c r="A963" s="28" t="s">
        <v>3465</v>
      </c>
      <c r="B963" s="28" t="s">
        <v>3335</v>
      </c>
      <c r="C963" s="28" t="s">
        <v>2019</v>
      </c>
      <c r="D963" s="28" t="s">
        <v>3349</v>
      </c>
      <c r="E963" s="28" t="s">
        <v>3350</v>
      </c>
      <c r="F963" s="29" t="s">
        <v>3351</v>
      </c>
      <c r="G963" s="30">
        <f>IFERROR(VLOOKUP($F963,'Production Only'!$AL$2:$AU$38,10,FALSE),'Production Only'!$AU$39)</f>
        <v>2.4232292053071945E-2</v>
      </c>
      <c r="H963" s="30">
        <f>IFERROR(VLOOKUP($F963,'Production Only'!$AL$2:$AU$38,9,FALSE),'Production Only'!$AT$39)</f>
        <v>1.219527367005955</v>
      </c>
      <c r="I963" s="30">
        <f>IFERROR(VLOOKUP($F963,'Production Only'!$AL$2:$AU$38,8,FALSE),'Production Only'!$AS$39)</f>
        <v>0.48793004003171608</v>
      </c>
      <c r="J963" s="31">
        <f>IFERROR(VLOOKUP($F963,'Production Only'!$AX$2:$BG$38,10,FALSE),'Production Only'!$BG$39)</f>
        <v>5.6630675699581717E-3</v>
      </c>
      <c r="K963" s="31">
        <f>IFERROR(VLOOKUP($F963,'Production Only'!$AX$2:$BG$38,9,FALSE),'Production Only'!$BF$39)</f>
        <v>1.4895751995434567</v>
      </c>
      <c r="L963" s="31">
        <f>IFERROR(VLOOKUP($F963,'Production Only'!$AX$2:$BG$38,8,FALSE),'Production Only'!$BE$39)</f>
        <v>0.80935440345454335</v>
      </c>
      <c r="M963" s="31">
        <f>IFERROR(VLOOKUP($F963,'Production Only'!$BJ$2:$BS$38,10,FALSE),'Production Only'!$BS$39)</f>
        <v>2.2636414564047174E-2</v>
      </c>
      <c r="N963" s="31">
        <f>IFERROR(VLOOKUP($F963,'Production Only'!$BJ$2:$BS$38,9,FALSE),'Production Only'!$BR$39)</f>
        <v>1.1925994178888928</v>
      </c>
      <c r="O963" s="31">
        <f>IFERROR(VLOOKUP($F963,'Production Only'!$BJ$2:$BS$38,8,FALSE),'Production Only'!$BQ$39)</f>
        <v>0.40093865907518167</v>
      </c>
    </row>
    <row r="964" spans="1:15" customFormat="1" x14ac:dyDescent="0.25">
      <c r="A964" s="28" t="s">
        <v>3466</v>
      </c>
      <c r="B964" s="28" t="s">
        <v>3335</v>
      </c>
      <c r="C964" s="28" t="s">
        <v>3467</v>
      </c>
      <c r="D964" s="28" t="s">
        <v>3356</v>
      </c>
      <c r="E964" s="28" t="s">
        <v>3357</v>
      </c>
      <c r="F964" s="29" t="s">
        <v>3358</v>
      </c>
      <c r="G964" s="30">
        <f>IFERROR(VLOOKUP($F964,'Production Only'!$AL$2:$AU$38,10,FALSE),'Production Only'!$AU$39)</f>
        <v>2.4232292053071945E-2</v>
      </c>
      <c r="H964" s="30">
        <f>IFERROR(VLOOKUP($F964,'Production Only'!$AL$2:$AU$38,9,FALSE),'Production Only'!$AT$39)</f>
        <v>1.219527367005955</v>
      </c>
      <c r="I964" s="30">
        <f>IFERROR(VLOOKUP($F964,'Production Only'!$AL$2:$AU$38,8,FALSE),'Production Only'!$AS$39)</f>
        <v>0.48793004003171608</v>
      </c>
      <c r="J964" s="31">
        <f>IFERROR(VLOOKUP($F964,'Production Only'!$AX$2:$BG$38,10,FALSE),'Production Only'!$BG$39)</f>
        <v>5.6630675699581717E-3</v>
      </c>
      <c r="K964" s="31">
        <f>IFERROR(VLOOKUP($F964,'Production Only'!$AX$2:$BG$38,9,FALSE),'Production Only'!$BF$39)</f>
        <v>1.4895751995434567</v>
      </c>
      <c r="L964" s="31">
        <f>IFERROR(VLOOKUP($F964,'Production Only'!$AX$2:$BG$38,8,FALSE),'Production Only'!$BE$39)</f>
        <v>0.80935440345454335</v>
      </c>
      <c r="M964" s="31">
        <f>IFERROR(VLOOKUP($F964,'Production Only'!$BJ$2:$BS$38,10,FALSE),'Production Only'!$BS$39)</f>
        <v>2.2636414564047174E-2</v>
      </c>
      <c r="N964" s="31">
        <f>IFERROR(VLOOKUP($F964,'Production Only'!$BJ$2:$BS$38,9,FALSE),'Production Only'!$BR$39)</f>
        <v>1.1925994178888928</v>
      </c>
      <c r="O964" s="31">
        <f>IFERROR(VLOOKUP($F964,'Production Only'!$BJ$2:$BS$38,8,FALSE),'Production Only'!$BQ$39)</f>
        <v>0.40093865907518167</v>
      </c>
    </row>
    <row r="965" spans="1:15" customFormat="1" x14ac:dyDescent="0.25">
      <c r="A965" s="28" t="s">
        <v>3468</v>
      </c>
      <c r="B965" s="28" t="s">
        <v>3335</v>
      </c>
      <c r="C965" s="28" t="s">
        <v>3469</v>
      </c>
      <c r="D965" s="28" t="s">
        <v>3349</v>
      </c>
      <c r="E965" s="28" t="s">
        <v>3350</v>
      </c>
      <c r="F965" s="29" t="s">
        <v>3351</v>
      </c>
      <c r="G965" s="30">
        <f>IFERROR(VLOOKUP($F965,'Production Only'!$AL$2:$AU$38,10,FALSE),'Production Only'!$AU$39)</f>
        <v>2.4232292053071945E-2</v>
      </c>
      <c r="H965" s="30">
        <f>IFERROR(VLOOKUP($F965,'Production Only'!$AL$2:$AU$38,9,FALSE),'Production Only'!$AT$39)</f>
        <v>1.219527367005955</v>
      </c>
      <c r="I965" s="30">
        <f>IFERROR(VLOOKUP($F965,'Production Only'!$AL$2:$AU$38,8,FALSE),'Production Only'!$AS$39)</f>
        <v>0.48793004003171608</v>
      </c>
      <c r="J965" s="31">
        <f>IFERROR(VLOOKUP($F965,'Production Only'!$AX$2:$BG$38,10,FALSE),'Production Only'!$BG$39)</f>
        <v>5.6630675699581717E-3</v>
      </c>
      <c r="K965" s="31">
        <f>IFERROR(VLOOKUP($F965,'Production Only'!$AX$2:$BG$38,9,FALSE),'Production Only'!$BF$39)</f>
        <v>1.4895751995434567</v>
      </c>
      <c r="L965" s="31">
        <f>IFERROR(VLOOKUP($F965,'Production Only'!$AX$2:$BG$38,8,FALSE),'Production Only'!$BE$39)</f>
        <v>0.80935440345454335</v>
      </c>
      <c r="M965" s="31">
        <f>IFERROR(VLOOKUP($F965,'Production Only'!$BJ$2:$BS$38,10,FALSE),'Production Only'!$BS$39)</f>
        <v>2.2636414564047174E-2</v>
      </c>
      <c r="N965" s="31">
        <f>IFERROR(VLOOKUP($F965,'Production Only'!$BJ$2:$BS$38,9,FALSE),'Production Only'!$BR$39)</f>
        <v>1.1925994178888928</v>
      </c>
      <c r="O965" s="31">
        <f>IFERROR(VLOOKUP($F965,'Production Only'!$BJ$2:$BS$38,8,FALSE),'Production Only'!$BQ$39)</f>
        <v>0.40093865907518167</v>
      </c>
    </row>
    <row r="966" spans="1:15" customFormat="1" x14ac:dyDescent="0.25">
      <c r="A966" s="28" t="s">
        <v>3470</v>
      </c>
      <c r="B966" s="28" t="s">
        <v>3335</v>
      </c>
      <c r="C966" s="28" t="s">
        <v>3471</v>
      </c>
      <c r="D966" s="28" t="s">
        <v>2237</v>
      </c>
      <c r="E966" s="28" t="s">
        <v>2238</v>
      </c>
      <c r="F966" s="29" t="s">
        <v>1574</v>
      </c>
      <c r="G966" s="30">
        <f>IFERROR(VLOOKUP($F966,'Production Only'!$AL$2:$AU$38,10,FALSE),'Production Only'!$AU$39)</f>
        <v>2.4232292053071945E-2</v>
      </c>
      <c r="H966" s="30">
        <f>IFERROR(VLOOKUP($F966,'Production Only'!$AL$2:$AU$38,9,FALSE),'Production Only'!$AT$39)</f>
        <v>1.219527367005955</v>
      </c>
      <c r="I966" s="30">
        <f>IFERROR(VLOOKUP($F966,'Production Only'!$AL$2:$AU$38,8,FALSE),'Production Only'!$AS$39)</f>
        <v>0.48793004003171608</v>
      </c>
      <c r="J966" s="31">
        <f>IFERROR(VLOOKUP($F966,'Production Only'!$AX$2:$BG$38,10,FALSE),'Production Only'!$BG$39)</f>
        <v>5.6630675699581717E-3</v>
      </c>
      <c r="K966" s="31">
        <f>IFERROR(VLOOKUP($F966,'Production Only'!$AX$2:$BG$38,9,FALSE),'Production Only'!$BF$39)</f>
        <v>1.4895751995434567</v>
      </c>
      <c r="L966" s="31">
        <f>IFERROR(VLOOKUP($F966,'Production Only'!$AX$2:$BG$38,8,FALSE),'Production Only'!$BE$39)</f>
        <v>0.80935440345454335</v>
      </c>
      <c r="M966" s="31">
        <f>IFERROR(VLOOKUP($F966,'Production Only'!$BJ$2:$BS$38,10,FALSE),'Production Only'!$BS$39)</f>
        <v>0</v>
      </c>
      <c r="N966" s="31">
        <f>IFERROR(VLOOKUP($F966,'Production Only'!$BJ$2:$BS$38,9,FALSE),'Production Only'!$BR$39)</f>
        <v>0.35971223021582732</v>
      </c>
      <c r="O966" s="31">
        <f>IFERROR(VLOOKUP($F966,'Production Only'!$BJ$2:$BS$38,8,FALSE),'Production Only'!$BQ$39)</f>
        <v>0</v>
      </c>
    </row>
    <row r="967" spans="1:15" customFormat="1" x14ac:dyDescent="0.25">
      <c r="A967" s="28" t="s">
        <v>3472</v>
      </c>
      <c r="B967" s="28" t="s">
        <v>3335</v>
      </c>
      <c r="C967" s="28" t="s">
        <v>3473</v>
      </c>
      <c r="D967" s="28" t="s">
        <v>3345</v>
      </c>
      <c r="E967" s="28" t="s">
        <v>3346</v>
      </c>
      <c r="F967" s="29" t="s">
        <v>1560</v>
      </c>
      <c r="G967" s="30">
        <f>IFERROR(VLOOKUP($F967,'Production Only'!$AL$2:$AU$38,10,FALSE),'Production Only'!$AU$39)</f>
        <v>0</v>
      </c>
      <c r="H967" s="30">
        <f>IFERROR(VLOOKUP($F967,'Production Only'!$AL$2:$AU$38,9,FALSE),'Production Only'!$AT$39)</f>
        <v>2.7142857142857144</v>
      </c>
      <c r="I967" s="30">
        <f>IFERROR(VLOOKUP($F967,'Production Only'!$AL$2:$AU$38,8,FALSE),'Production Only'!$AS$39)</f>
        <v>0</v>
      </c>
      <c r="J967" s="31">
        <f>IFERROR(VLOOKUP($F967,'Production Only'!$AX$2:$BG$38,10,FALSE),'Production Only'!$BG$39)</f>
        <v>5.6630675699581717E-3</v>
      </c>
      <c r="K967" s="31">
        <f>IFERROR(VLOOKUP($F967,'Production Only'!$AX$2:$BG$38,9,FALSE),'Production Only'!$BF$39)</f>
        <v>1.4895751995434567</v>
      </c>
      <c r="L967" s="31">
        <f>IFERROR(VLOOKUP($F967,'Production Only'!$AX$2:$BG$38,8,FALSE),'Production Only'!$BE$39)</f>
        <v>0.80935440345454335</v>
      </c>
      <c r="M967" s="31">
        <f>IFERROR(VLOOKUP($F967,'Production Only'!$BJ$2:$BS$38,10,FALSE),'Production Only'!$BS$39)</f>
        <v>2.2636414564047174E-2</v>
      </c>
      <c r="N967" s="31">
        <f>IFERROR(VLOOKUP($F967,'Production Only'!$BJ$2:$BS$38,9,FALSE),'Production Only'!$BR$39)</f>
        <v>1.1925994178888928</v>
      </c>
      <c r="O967" s="31">
        <f>IFERROR(VLOOKUP($F967,'Production Only'!$BJ$2:$BS$38,8,FALSE),'Production Only'!$BQ$39)</f>
        <v>0.40093865907518167</v>
      </c>
    </row>
    <row r="968" spans="1:15" customFormat="1" x14ac:dyDescent="0.25">
      <c r="A968" s="28" t="s">
        <v>3474</v>
      </c>
      <c r="B968" s="28" t="s">
        <v>3335</v>
      </c>
      <c r="C968" s="28" t="s">
        <v>3475</v>
      </c>
      <c r="D968" s="28" t="s">
        <v>3367</v>
      </c>
      <c r="E968" s="28" t="s">
        <v>3368</v>
      </c>
      <c r="F968" s="29" t="s">
        <v>3369</v>
      </c>
      <c r="G968" s="30">
        <f>IFERROR(VLOOKUP($F968,'Production Only'!$AL$2:$AU$38,10,FALSE),'Production Only'!$AU$39)</f>
        <v>2.4232292053071945E-2</v>
      </c>
      <c r="H968" s="30">
        <f>IFERROR(VLOOKUP($F968,'Production Only'!$AL$2:$AU$38,9,FALSE),'Production Only'!$AT$39)</f>
        <v>1.219527367005955</v>
      </c>
      <c r="I968" s="30">
        <f>IFERROR(VLOOKUP($F968,'Production Only'!$AL$2:$AU$38,8,FALSE),'Production Only'!$AS$39)</f>
        <v>0.48793004003171608</v>
      </c>
      <c r="J968" s="31">
        <f>IFERROR(VLOOKUP($F968,'Production Only'!$AX$2:$BG$38,10,FALSE),'Production Only'!$BG$39)</f>
        <v>5.6630675699581717E-3</v>
      </c>
      <c r="K968" s="31">
        <f>IFERROR(VLOOKUP($F968,'Production Only'!$AX$2:$BG$38,9,FALSE),'Production Only'!$BF$39)</f>
        <v>1.4895751995434567</v>
      </c>
      <c r="L968" s="31">
        <f>IFERROR(VLOOKUP($F968,'Production Only'!$AX$2:$BG$38,8,FALSE),'Production Only'!$BE$39)</f>
        <v>0.80935440345454335</v>
      </c>
      <c r="M968" s="31">
        <f>IFERROR(VLOOKUP($F968,'Production Only'!$BJ$2:$BS$38,10,FALSE),'Production Only'!$BS$39)</f>
        <v>2.2636414564047174E-2</v>
      </c>
      <c r="N968" s="31">
        <f>IFERROR(VLOOKUP($F968,'Production Only'!$BJ$2:$BS$38,9,FALSE),'Production Only'!$BR$39)</f>
        <v>1.1925994178888928</v>
      </c>
      <c r="O968" s="31">
        <f>IFERROR(VLOOKUP($F968,'Production Only'!$BJ$2:$BS$38,8,FALSE),'Production Only'!$BQ$39)</f>
        <v>0.40093865907518167</v>
      </c>
    </row>
    <row r="969" spans="1:15" customFormat="1" x14ac:dyDescent="0.25">
      <c r="A969" s="28" t="s">
        <v>3476</v>
      </c>
      <c r="B969" s="28" t="s">
        <v>3335</v>
      </c>
      <c r="C969" s="28" t="s">
        <v>3477</v>
      </c>
      <c r="D969" s="28" t="s">
        <v>3349</v>
      </c>
      <c r="E969" s="28" t="s">
        <v>3350</v>
      </c>
      <c r="F969" s="29" t="s">
        <v>3351</v>
      </c>
      <c r="G969" s="30">
        <f>IFERROR(VLOOKUP($F969,'Production Only'!$AL$2:$AU$38,10,FALSE),'Production Only'!$AU$39)</f>
        <v>2.4232292053071945E-2</v>
      </c>
      <c r="H969" s="30">
        <f>IFERROR(VLOOKUP($F969,'Production Only'!$AL$2:$AU$38,9,FALSE),'Production Only'!$AT$39)</f>
        <v>1.219527367005955</v>
      </c>
      <c r="I969" s="30">
        <f>IFERROR(VLOOKUP($F969,'Production Only'!$AL$2:$AU$38,8,FALSE),'Production Only'!$AS$39)</f>
        <v>0.48793004003171608</v>
      </c>
      <c r="J969" s="31">
        <f>IFERROR(VLOOKUP($F969,'Production Only'!$AX$2:$BG$38,10,FALSE),'Production Only'!$BG$39)</f>
        <v>5.6630675699581717E-3</v>
      </c>
      <c r="K969" s="31">
        <f>IFERROR(VLOOKUP($F969,'Production Only'!$AX$2:$BG$38,9,FALSE),'Production Only'!$BF$39)</f>
        <v>1.4895751995434567</v>
      </c>
      <c r="L969" s="31">
        <f>IFERROR(VLOOKUP($F969,'Production Only'!$AX$2:$BG$38,8,FALSE),'Production Only'!$BE$39)</f>
        <v>0.80935440345454335</v>
      </c>
      <c r="M969" s="31">
        <f>IFERROR(VLOOKUP($F969,'Production Only'!$BJ$2:$BS$38,10,FALSE),'Production Only'!$BS$39)</f>
        <v>2.2636414564047174E-2</v>
      </c>
      <c r="N969" s="31">
        <f>IFERROR(VLOOKUP($F969,'Production Only'!$BJ$2:$BS$38,9,FALSE),'Production Only'!$BR$39)</f>
        <v>1.1925994178888928</v>
      </c>
      <c r="O969" s="31">
        <f>IFERROR(VLOOKUP($F969,'Production Only'!$BJ$2:$BS$38,8,FALSE),'Production Only'!$BQ$39)</f>
        <v>0.40093865907518167</v>
      </c>
    </row>
    <row r="970" spans="1:15" customFormat="1" x14ac:dyDescent="0.25">
      <c r="A970" s="28" t="s">
        <v>3478</v>
      </c>
      <c r="B970" s="28" t="s">
        <v>3335</v>
      </c>
      <c r="C970" s="28" t="s">
        <v>3479</v>
      </c>
      <c r="D970" s="28" t="s">
        <v>3356</v>
      </c>
      <c r="E970" s="28" t="s">
        <v>3357</v>
      </c>
      <c r="F970" s="29" t="s">
        <v>3358</v>
      </c>
      <c r="G970" s="30">
        <f>IFERROR(VLOOKUP($F970,'Production Only'!$AL$2:$AU$38,10,FALSE),'Production Only'!$AU$39)</f>
        <v>2.4232292053071945E-2</v>
      </c>
      <c r="H970" s="30">
        <f>IFERROR(VLOOKUP($F970,'Production Only'!$AL$2:$AU$38,9,FALSE),'Production Only'!$AT$39)</f>
        <v>1.219527367005955</v>
      </c>
      <c r="I970" s="30">
        <f>IFERROR(VLOOKUP($F970,'Production Only'!$AL$2:$AU$38,8,FALSE),'Production Only'!$AS$39)</f>
        <v>0.48793004003171608</v>
      </c>
      <c r="J970" s="31">
        <f>IFERROR(VLOOKUP($F970,'Production Only'!$AX$2:$BG$38,10,FALSE),'Production Only'!$BG$39)</f>
        <v>5.6630675699581717E-3</v>
      </c>
      <c r="K970" s="31">
        <f>IFERROR(VLOOKUP($F970,'Production Only'!$AX$2:$BG$38,9,FALSE),'Production Only'!$BF$39)</f>
        <v>1.4895751995434567</v>
      </c>
      <c r="L970" s="31">
        <f>IFERROR(VLOOKUP($F970,'Production Only'!$AX$2:$BG$38,8,FALSE),'Production Only'!$BE$39)</f>
        <v>0.80935440345454335</v>
      </c>
      <c r="M970" s="31">
        <f>IFERROR(VLOOKUP($F970,'Production Only'!$BJ$2:$BS$38,10,FALSE),'Production Only'!$BS$39)</f>
        <v>2.2636414564047174E-2</v>
      </c>
      <c r="N970" s="31">
        <f>IFERROR(VLOOKUP($F970,'Production Only'!$BJ$2:$BS$38,9,FALSE),'Production Only'!$BR$39)</f>
        <v>1.1925994178888928</v>
      </c>
      <c r="O970" s="31">
        <f>IFERROR(VLOOKUP($F970,'Production Only'!$BJ$2:$BS$38,8,FALSE),'Production Only'!$BQ$39)</f>
        <v>0.40093865907518167</v>
      </c>
    </row>
    <row r="971" spans="1:15" customFormat="1" x14ac:dyDescent="0.25">
      <c r="A971" s="28" t="s">
        <v>3480</v>
      </c>
      <c r="B971" s="28" t="s">
        <v>3335</v>
      </c>
      <c r="C971" s="28" t="s">
        <v>3481</v>
      </c>
      <c r="D971" s="28" t="s">
        <v>3349</v>
      </c>
      <c r="E971" s="28" t="s">
        <v>3350</v>
      </c>
      <c r="F971" s="29" t="s">
        <v>3351</v>
      </c>
      <c r="G971" s="30">
        <f>IFERROR(VLOOKUP($F971,'Production Only'!$AL$2:$AU$38,10,FALSE),'Production Only'!$AU$39)</f>
        <v>2.4232292053071945E-2</v>
      </c>
      <c r="H971" s="30">
        <f>IFERROR(VLOOKUP($F971,'Production Only'!$AL$2:$AU$38,9,FALSE),'Production Only'!$AT$39)</f>
        <v>1.219527367005955</v>
      </c>
      <c r="I971" s="30">
        <f>IFERROR(VLOOKUP($F971,'Production Only'!$AL$2:$AU$38,8,FALSE),'Production Only'!$AS$39)</f>
        <v>0.48793004003171608</v>
      </c>
      <c r="J971" s="31">
        <f>IFERROR(VLOOKUP($F971,'Production Only'!$AX$2:$BG$38,10,FALSE),'Production Only'!$BG$39)</f>
        <v>5.6630675699581717E-3</v>
      </c>
      <c r="K971" s="31">
        <f>IFERROR(VLOOKUP($F971,'Production Only'!$AX$2:$BG$38,9,FALSE),'Production Only'!$BF$39)</f>
        <v>1.4895751995434567</v>
      </c>
      <c r="L971" s="31">
        <f>IFERROR(VLOOKUP($F971,'Production Only'!$AX$2:$BG$38,8,FALSE),'Production Only'!$BE$39)</f>
        <v>0.80935440345454335</v>
      </c>
      <c r="M971" s="31">
        <f>IFERROR(VLOOKUP($F971,'Production Only'!$BJ$2:$BS$38,10,FALSE),'Production Only'!$BS$39)</f>
        <v>2.2636414564047174E-2</v>
      </c>
      <c r="N971" s="31">
        <f>IFERROR(VLOOKUP($F971,'Production Only'!$BJ$2:$BS$38,9,FALSE),'Production Only'!$BR$39)</f>
        <v>1.1925994178888928</v>
      </c>
      <c r="O971" s="31">
        <f>IFERROR(VLOOKUP($F971,'Production Only'!$BJ$2:$BS$38,8,FALSE),'Production Only'!$BQ$39)</f>
        <v>0.40093865907518167</v>
      </c>
    </row>
    <row r="972" spans="1:15" customFormat="1" x14ac:dyDescent="0.25">
      <c r="A972" s="28" t="s">
        <v>3482</v>
      </c>
      <c r="B972" s="28" t="s">
        <v>3335</v>
      </c>
      <c r="C972" s="28" t="s">
        <v>3146</v>
      </c>
      <c r="D972" s="28" t="s">
        <v>3349</v>
      </c>
      <c r="E972" s="28" t="s">
        <v>3350</v>
      </c>
      <c r="F972" s="29" t="s">
        <v>3351</v>
      </c>
      <c r="G972" s="30">
        <f>IFERROR(VLOOKUP($F972,'Production Only'!$AL$2:$AU$38,10,FALSE),'Production Only'!$AU$39)</f>
        <v>2.4232292053071945E-2</v>
      </c>
      <c r="H972" s="30">
        <f>IFERROR(VLOOKUP($F972,'Production Only'!$AL$2:$AU$38,9,FALSE),'Production Only'!$AT$39)</f>
        <v>1.219527367005955</v>
      </c>
      <c r="I972" s="30">
        <f>IFERROR(VLOOKUP($F972,'Production Only'!$AL$2:$AU$38,8,FALSE),'Production Only'!$AS$39)</f>
        <v>0.48793004003171608</v>
      </c>
      <c r="J972" s="31">
        <f>IFERROR(VLOOKUP($F972,'Production Only'!$AX$2:$BG$38,10,FALSE),'Production Only'!$BG$39)</f>
        <v>5.6630675699581717E-3</v>
      </c>
      <c r="K972" s="31">
        <f>IFERROR(VLOOKUP($F972,'Production Only'!$AX$2:$BG$38,9,FALSE),'Production Only'!$BF$39)</f>
        <v>1.4895751995434567</v>
      </c>
      <c r="L972" s="31">
        <f>IFERROR(VLOOKUP($F972,'Production Only'!$AX$2:$BG$38,8,FALSE),'Production Only'!$BE$39)</f>
        <v>0.80935440345454335</v>
      </c>
      <c r="M972" s="31">
        <f>IFERROR(VLOOKUP($F972,'Production Only'!$BJ$2:$BS$38,10,FALSE),'Production Only'!$BS$39)</f>
        <v>2.2636414564047174E-2</v>
      </c>
      <c r="N972" s="31">
        <f>IFERROR(VLOOKUP($F972,'Production Only'!$BJ$2:$BS$38,9,FALSE),'Production Only'!$BR$39)</f>
        <v>1.1925994178888928</v>
      </c>
      <c r="O972" s="31">
        <f>IFERROR(VLOOKUP($F972,'Production Only'!$BJ$2:$BS$38,8,FALSE),'Production Only'!$BQ$39)</f>
        <v>0.40093865907518167</v>
      </c>
    </row>
    <row r="973" spans="1:15" customFormat="1" x14ac:dyDescent="0.25">
      <c r="A973" s="28" t="s">
        <v>3483</v>
      </c>
      <c r="B973" s="28" t="s">
        <v>3335</v>
      </c>
      <c r="C973" s="28" t="s">
        <v>1762</v>
      </c>
      <c r="D973" s="28" t="s">
        <v>3349</v>
      </c>
      <c r="E973" s="28" t="s">
        <v>3350</v>
      </c>
      <c r="F973" s="29" t="s">
        <v>3351</v>
      </c>
      <c r="G973" s="30">
        <f>IFERROR(VLOOKUP($F973,'Production Only'!$AL$2:$AU$38,10,FALSE),'Production Only'!$AU$39)</f>
        <v>2.4232292053071945E-2</v>
      </c>
      <c r="H973" s="30">
        <f>IFERROR(VLOOKUP($F973,'Production Only'!$AL$2:$AU$38,9,FALSE),'Production Only'!$AT$39)</f>
        <v>1.219527367005955</v>
      </c>
      <c r="I973" s="30">
        <f>IFERROR(VLOOKUP($F973,'Production Only'!$AL$2:$AU$38,8,FALSE),'Production Only'!$AS$39)</f>
        <v>0.48793004003171608</v>
      </c>
      <c r="J973" s="31">
        <f>IFERROR(VLOOKUP($F973,'Production Only'!$AX$2:$BG$38,10,FALSE),'Production Only'!$BG$39)</f>
        <v>5.6630675699581717E-3</v>
      </c>
      <c r="K973" s="31">
        <f>IFERROR(VLOOKUP($F973,'Production Only'!$AX$2:$BG$38,9,FALSE),'Production Only'!$BF$39)</f>
        <v>1.4895751995434567</v>
      </c>
      <c r="L973" s="31">
        <f>IFERROR(VLOOKUP($F973,'Production Only'!$AX$2:$BG$38,8,FALSE),'Production Only'!$BE$39)</f>
        <v>0.80935440345454335</v>
      </c>
      <c r="M973" s="31">
        <f>IFERROR(VLOOKUP($F973,'Production Only'!$BJ$2:$BS$38,10,FALSE),'Production Only'!$BS$39)</f>
        <v>2.2636414564047174E-2</v>
      </c>
      <c r="N973" s="31">
        <f>IFERROR(VLOOKUP($F973,'Production Only'!$BJ$2:$BS$38,9,FALSE),'Production Only'!$BR$39)</f>
        <v>1.1925994178888928</v>
      </c>
      <c r="O973" s="31">
        <f>IFERROR(VLOOKUP($F973,'Production Only'!$BJ$2:$BS$38,8,FALSE),'Production Only'!$BQ$39)</f>
        <v>0.40093865907518167</v>
      </c>
    </row>
    <row r="974" spans="1:15" customFormat="1" x14ac:dyDescent="0.25">
      <c r="A974" s="28" t="s">
        <v>3484</v>
      </c>
      <c r="B974" s="28" t="s">
        <v>3335</v>
      </c>
      <c r="C974" s="28" t="s">
        <v>2035</v>
      </c>
      <c r="D974" s="28" t="s">
        <v>3367</v>
      </c>
      <c r="E974" s="28" t="s">
        <v>3368</v>
      </c>
      <c r="F974" s="29" t="s">
        <v>3369</v>
      </c>
      <c r="G974" s="30">
        <f>IFERROR(VLOOKUP($F974,'Production Only'!$AL$2:$AU$38,10,FALSE),'Production Only'!$AU$39)</f>
        <v>2.4232292053071945E-2</v>
      </c>
      <c r="H974" s="30">
        <f>IFERROR(VLOOKUP($F974,'Production Only'!$AL$2:$AU$38,9,FALSE),'Production Only'!$AT$39)</f>
        <v>1.219527367005955</v>
      </c>
      <c r="I974" s="30">
        <f>IFERROR(VLOOKUP($F974,'Production Only'!$AL$2:$AU$38,8,FALSE),'Production Only'!$AS$39)</f>
        <v>0.48793004003171608</v>
      </c>
      <c r="J974" s="31">
        <f>IFERROR(VLOOKUP($F974,'Production Only'!$AX$2:$BG$38,10,FALSE),'Production Only'!$BG$39)</f>
        <v>5.6630675699581717E-3</v>
      </c>
      <c r="K974" s="31">
        <f>IFERROR(VLOOKUP($F974,'Production Only'!$AX$2:$BG$38,9,FALSE),'Production Only'!$BF$39)</f>
        <v>1.4895751995434567</v>
      </c>
      <c r="L974" s="31">
        <f>IFERROR(VLOOKUP($F974,'Production Only'!$AX$2:$BG$38,8,FALSE),'Production Only'!$BE$39)</f>
        <v>0.80935440345454335</v>
      </c>
      <c r="M974" s="31">
        <f>IFERROR(VLOOKUP($F974,'Production Only'!$BJ$2:$BS$38,10,FALSE),'Production Only'!$BS$39)</f>
        <v>2.2636414564047174E-2</v>
      </c>
      <c r="N974" s="31">
        <f>IFERROR(VLOOKUP($F974,'Production Only'!$BJ$2:$BS$38,9,FALSE),'Production Only'!$BR$39)</f>
        <v>1.1925994178888928</v>
      </c>
      <c r="O974" s="31">
        <f>IFERROR(VLOOKUP($F974,'Production Only'!$BJ$2:$BS$38,8,FALSE),'Production Only'!$BQ$39)</f>
        <v>0.40093865907518167</v>
      </c>
    </row>
    <row r="975" spans="1:15" customFormat="1" x14ac:dyDescent="0.25">
      <c r="A975" s="28" t="s">
        <v>3485</v>
      </c>
      <c r="B975" s="28" t="s">
        <v>3335</v>
      </c>
      <c r="C975" s="28" t="s">
        <v>2037</v>
      </c>
      <c r="D975" s="28" t="s">
        <v>467</v>
      </c>
      <c r="E975" s="28" t="s">
        <v>2234</v>
      </c>
      <c r="F975" s="29" t="s">
        <v>1543</v>
      </c>
      <c r="G975" s="30">
        <f>IFERROR(VLOOKUP($F975,'Production Only'!$AL$2:$AU$38,10,FALSE),'Production Only'!$AU$39)</f>
        <v>0.19758300718206082</v>
      </c>
      <c r="H975" s="30">
        <f>IFERROR(VLOOKUP($F975,'Production Only'!$AL$2:$AU$38,9,FALSE),'Production Only'!$AT$39)</f>
        <v>2.2127923447464455</v>
      </c>
      <c r="I975" s="30">
        <f>IFERROR(VLOOKUP($F975,'Production Only'!$AL$2:$AU$38,8,FALSE),'Production Only'!$AS$39)</f>
        <v>0.54365826260313754</v>
      </c>
      <c r="J975" s="31">
        <f>IFERROR(VLOOKUP($F975,'Production Only'!$AX$2:$BG$38,10,FALSE),'Production Only'!$BG$39)</f>
        <v>3.4163288940359006E-2</v>
      </c>
      <c r="K975" s="31">
        <f>IFERROR(VLOOKUP($F975,'Production Only'!$AX$2:$BG$38,9,FALSE),'Production Only'!$BF$39)</f>
        <v>3.0752750434279097</v>
      </c>
      <c r="L975" s="31">
        <f>IFERROR(VLOOKUP($F975,'Production Only'!$AX$2:$BG$38,8,FALSE),'Production Only'!$BE$39)</f>
        <v>0.33526346265199769</v>
      </c>
      <c r="M975" s="31">
        <f>IFERROR(VLOOKUP($F975,'Production Only'!$BJ$2:$BS$38,10,FALSE),'Production Only'!$BS$39)</f>
        <v>6.7609515258695532E-2</v>
      </c>
      <c r="N975" s="31">
        <f>IFERROR(VLOOKUP($F975,'Production Only'!$BJ$2:$BS$38,9,FALSE),'Production Only'!$BR$39)</f>
        <v>0.57381642432590563</v>
      </c>
      <c r="O975" s="31">
        <f>IFERROR(VLOOKUP($F975,'Production Only'!$BJ$2:$BS$38,8,FALSE),'Production Only'!$BQ$39)</f>
        <v>0.17100455993208166</v>
      </c>
    </row>
    <row r="976" spans="1:15" customFormat="1" x14ac:dyDescent="0.25">
      <c r="A976" s="28" t="s">
        <v>3486</v>
      </c>
      <c r="B976" s="28" t="s">
        <v>3335</v>
      </c>
      <c r="C976" s="28" t="s">
        <v>2356</v>
      </c>
      <c r="D976" s="28" t="s">
        <v>3345</v>
      </c>
      <c r="E976" s="28" t="s">
        <v>3346</v>
      </c>
      <c r="F976" s="29" t="s">
        <v>1560</v>
      </c>
      <c r="G976" s="30">
        <f>IFERROR(VLOOKUP($F976,'Production Only'!$AL$2:$AU$38,10,FALSE),'Production Only'!$AU$39)</f>
        <v>0</v>
      </c>
      <c r="H976" s="30">
        <f>IFERROR(VLOOKUP($F976,'Production Only'!$AL$2:$AU$38,9,FALSE),'Production Only'!$AT$39)</f>
        <v>2.7142857142857144</v>
      </c>
      <c r="I976" s="30">
        <f>IFERROR(VLOOKUP($F976,'Production Only'!$AL$2:$AU$38,8,FALSE),'Production Only'!$AS$39)</f>
        <v>0</v>
      </c>
      <c r="J976" s="31">
        <f>IFERROR(VLOOKUP($F976,'Production Only'!$AX$2:$BG$38,10,FALSE),'Production Only'!$BG$39)</f>
        <v>5.6630675699581717E-3</v>
      </c>
      <c r="K976" s="31">
        <f>IFERROR(VLOOKUP($F976,'Production Only'!$AX$2:$BG$38,9,FALSE),'Production Only'!$BF$39)</f>
        <v>1.4895751995434567</v>
      </c>
      <c r="L976" s="31">
        <f>IFERROR(VLOOKUP($F976,'Production Only'!$AX$2:$BG$38,8,FALSE),'Production Only'!$BE$39)</f>
        <v>0.80935440345454335</v>
      </c>
      <c r="M976" s="31">
        <f>IFERROR(VLOOKUP($F976,'Production Only'!$BJ$2:$BS$38,10,FALSE),'Production Only'!$BS$39)</f>
        <v>2.2636414564047174E-2</v>
      </c>
      <c r="N976" s="31">
        <f>IFERROR(VLOOKUP($F976,'Production Only'!$BJ$2:$BS$38,9,FALSE),'Production Only'!$BR$39)</f>
        <v>1.1925994178888928</v>
      </c>
      <c r="O976" s="31">
        <f>IFERROR(VLOOKUP($F976,'Production Only'!$BJ$2:$BS$38,8,FALSE),'Production Only'!$BQ$39)</f>
        <v>0.40093865907518167</v>
      </c>
    </row>
    <row r="977" spans="1:15" customFormat="1" x14ac:dyDescent="0.25">
      <c r="A977" s="28" t="s">
        <v>3487</v>
      </c>
      <c r="B977" s="28" t="s">
        <v>3335</v>
      </c>
      <c r="C977" s="28" t="s">
        <v>3488</v>
      </c>
      <c r="D977" s="28" t="s">
        <v>467</v>
      </c>
      <c r="E977" s="28" t="s">
        <v>2234</v>
      </c>
      <c r="F977" s="29" t="s">
        <v>1543</v>
      </c>
      <c r="G977" s="30">
        <f>IFERROR(VLOOKUP($F977,'Production Only'!$AL$2:$AU$38,10,FALSE),'Production Only'!$AU$39)</f>
        <v>0.19758300718206082</v>
      </c>
      <c r="H977" s="30">
        <f>IFERROR(VLOOKUP($F977,'Production Only'!$AL$2:$AU$38,9,FALSE),'Production Only'!$AT$39)</f>
        <v>2.2127923447464455</v>
      </c>
      <c r="I977" s="30">
        <f>IFERROR(VLOOKUP($F977,'Production Only'!$AL$2:$AU$38,8,FALSE),'Production Only'!$AS$39)</f>
        <v>0.54365826260313754</v>
      </c>
      <c r="J977" s="31">
        <f>IFERROR(VLOOKUP($F977,'Production Only'!$AX$2:$BG$38,10,FALSE),'Production Only'!$BG$39)</f>
        <v>3.4163288940359006E-2</v>
      </c>
      <c r="K977" s="31">
        <f>IFERROR(VLOOKUP($F977,'Production Only'!$AX$2:$BG$38,9,FALSE),'Production Only'!$BF$39)</f>
        <v>3.0752750434279097</v>
      </c>
      <c r="L977" s="31">
        <f>IFERROR(VLOOKUP($F977,'Production Only'!$AX$2:$BG$38,8,FALSE),'Production Only'!$BE$39)</f>
        <v>0.33526346265199769</v>
      </c>
      <c r="M977" s="31">
        <f>IFERROR(VLOOKUP($F977,'Production Only'!$BJ$2:$BS$38,10,FALSE),'Production Only'!$BS$39)</f>
        <v>6.7609515258695532E-2</v>
      </c>
      <c r="N977" s="31">
        <f>IFERROR(VLOOKUP($F977,'Production Only'!$BJ$2:$BS$38,9,FALSE),'Production Only'!$BR$39)</f>
        <v>0.57381642432590563</v>
      </c>
      <c r="O977" s="31">
        <f>IFERROR(VLOOKUP($F977,'Production Only'!$BJ$2:$BS$38,8,FALSE),'Production Only'!$BQ$39)</f>
        <v>0.17100455993208166</v>
      </c>
    </row>
    <row r="978" spans="1:15" customFormat="1" x14ac:dyDescent="0.25">
      <c r="A978" s="28" t="s">
        <v>3489</v>
      </c>
      <c r="B978" s="28" t="s">
        <v>3335</v>
      </c>
      <c r="C978" s="28" t="s">
        <v>3490</v>
      </c>
      <c r="D978" s="28" t="s">
        <v>3186</v>
      </c>
      <c r="E978" s="28" t="s">
        <v>3187</v>
      </c>
      <c r="F978" s="29" t="s">
        <v>3188</v>
      </c>
      <c r="G978" s="30">
        <f>IFERROR(VLOOKUP($F978,'Production Only'!$AL$2:$AU$38,10,FALSE),'Production Only'!$AU$39)</f>
        <v>2.4232292053071945E-2</v>
      </c>
      <c r="H978" s="30">
        <f>IFERROR(VLOOKUP($F978,'Production Only'!$AL$2:$AU$38,9,FALSE),'Production Only'!$AT$39)</f>
        <v>1.219527367005955</v>
      </c>
      <c r="I978" s="30">
        <f>IFERROR(VLOOKUP($F978,'Production Only'!$AL$2:$AU$38,8,FALSE),'Production Only'!$AS$39)</f>
        <v>0.48793004003171608</v>
      </c>
      <c r="J978" s="31">
        <f>IFERROR(VLOOKUP($F978,'Production Only'!$AX$2:$BG$38,10,FALSE),'Production Only'!$BG$39)</f>
        <v>5.6630675699581717E-3</v>
      </c>
      <c r="K978" s="31">
        <f>IFERROR(VLOOKUP($F978,'Production Only'!$AX$2:$BG$38,9,FALSE),'Production Only'!$BF$39)</f>
        <v>1.4895751995434567</v>
      </c>
      <c r="L978" s="31">
        <f>IFERROR(VLOOKUP($F978,'Production Only'!$AX$2:$BG$38,8,FALSE),'Production Only'!$BE$39)</f>
        <v>0.80935440345454335</v>
      </c>
      <c r="M978" s="31">
        <f>IFERROR(VLOOKUP($F978,'Production Only'!$BJ$2:$BS$38,10,FALSE),'Production Only'!$BS$39)</f>
        <v>2.2636414564047174E-2</v>
      </c>
      <c r="N978" s="31">
        <f>IFERROR(VLOOKUP($F978,'Production Only'!$BJ$2:$BS$38,9,FALSE),'Production Only'!$BR$39)</f>
        <v>1.1925994178888928</v>
      </c>
      <c r="O978" s="31">
        <f>IFERROR(VLOOKUP($F978,'Production Only'!$BJ$2:$BS$38,8,FALSE),'Production Only'!$BQ$39)</f>
        <v>0.40093865907518167</v>
      </c>
    </row>
    <row r="979" spans="1:15" customFormat="1" x14ac:dyDescent="0.25">
      <c r="A979" s="28" t="s">
        <v>3491</v>
      </c>
      <c r="B979" s="28" t="s">
        <v>3335</v>
      </c>
      <c r="C979" s="28" t="s">
        <v>3492</v>
      </c>
      <c r="D979" s="28" t="s">
        <v>3349</v>
      </c>
      <c r="E979" s="28" t="s">
        <v>3350</v>
      </c>
      <c r="F979" s="29" t="s">
        <v>3351</v>
      </c>
      <c r="G979" s="30">
        <f>IFERROR(VLOOKUP($F979,'Production Only'!$AL$2:$AU$38,10,FALSE),'Production Only'!$AU$39)</f>
        <v>2.4232292053071945E-2</v>
      </c>
      <c r="H979" s="30">
        <f>IFERROR(VLOOKUP($F979,'Production Only'!$AL$2:$AU$38,9,FALSE),'Production Only'!$AT$39)</f>
        <v>1.219527367005955</v>
      </c>
      <c r="I979" s="30">
        <f>IFERROR(VLOOKUP($F979,'Production Only'!$AL$2:$AU$38,8,FALSE),'Production Only'!$AS$39)</f>
        <v>0.48793004003171608</v>
      </c>
      <c r="J979" s="31">
        <f>IFERROR(VLOOKUP($F979,'Production Only'!$AX$2:$BG$38,10,FALSE),'Production Only'!$BG$39)</f>
        <v>5.6630675699581717E-3</v>
      </c>
      <c r="K979" s="31">
        <f>IFERROR(VLOOKUP($F979,'Production Only'!$AX$2:$BG$38,9,FALSE),'Production Only'!$BF$39)</f>
        <v>1.4895751995434567</v>
      </c>
      <c r="L979" s="31">
        <f>IFERROR(VLOOKUP($F979,'Production Only'!$AX$2:$BG$38,8,FALSE),'Production Only'!$BE$39)</f>
        <v>0.80935440345454335</v>
      </c>
      <c r="M979" s="31">
        <f>IFERROR(VLOOKUP($F979,'Production Only'!$BJ$2:$BS$38,10,FALSE),'Production Only'!$BS$39)</f>
        <v>2.2636414564047174E-2</v>
      </c>
      <c r="N979" s="31">
        <f>IFERROR(VLOOKUP($F979,'Production Only'!$BJ$2:$BS$38,9,FALSE),'Production Only'!$BR$39)</f>
        <v>1.1925994178888928</v>
      </c>
      <c r="O979" s="31">
        <f>IFERROR(VLOOKUP($F979,'Production Only'!$BJ$2:$BS$38,8,FALSE),'Production Only'!$BQ$39)</f>
        <v>0.40093865907518167</v>
      </c>
    </row>
    <row r="980" spans="1:15" customFormat="1" x14ac:dyDescent="0.25">
      <c r="A980" s="28" t="s">
        <v>3493</v>
      </c>
      <c r="B980" s="28" t="s">
        <v>3335</v>
      </c>
      <c r="C980" s="28" t="s">
        <v>3494</v>
      </c>
      <c r="D980" s="28" t="s">
        <v>2237</v>
      </c>
      <c r="E980" s="28" t="s">
        <v>2238</v>
      </c>
      <c r="F980" s="29" t="s">
        <v>1574</v>
      </c>
      <c r="G980" s="30">
        <f>IFERROR(VLOOKUP($F980,'Production Only'!$AL$2:$AU$38,10,FALSE),'Production Only'!$AU$39)</f>
        <v>2.4232292053071945E-2</v>
      </c>
      <c r="H980" s="30">
        <f>IFERROR(VLOOKUP($F980,'Production Only'!$AL$2:$AU$38,9,FALSE),'Production Only'!$AT$39)</f>
        <v>1.219527367005955</v>
      </c>
      <c r="I980" s="30">
        <f>IFERROR(VLOOKUP($F980,'Production Only'!$AL$2:$AU$38,8,FALSE),'Production Only'!$AS$39)</f>
        <v>0.48793004003171608</v>
      </c>
      <c r="J980" s="31">
        <f>IFERROR(VLOOKUP($F980,'Production Only'!$AX$2:$BG$38,10,FALSE),'Production Only'!$BG$39)</f>
        <v>5.6630675699581717E-3</v>
      </c>
      <c r="K980" s="31">
        <f>IFERROR(VLOOKUP($F980,'Production Only'!$AX$2:$BG$38,9,FALSE),'Production Only'!$BF$39)</f>
        <v>1.4895751995434567</v>
      </c>
      <c r="L980" s="31">
        <f>IFERROR(VLOOKUP($F980,'Production Only'!$AX$2:$BG$38,8,FALSE),'Production Only'!$BE$39)</f>
        <v>0.80935440345454335</v>
      </c>
      <c r="M980" s="31">
        <f>IFERROR(VLOOKUP($F980,'Production Only'!$BJ$2:$BS$38,10,FALSE),'Production Only'!$BS$39)</f>
        <v>0</v>
      </c>
      <c r="N980" s="31">
        <f>IFERROR(VLOOKUP($F980,'Production Only'!$BJ$2:$BS$38,9,FALSE),'Production Only'!$BR$39)</f>
        <v>0.35971223021582732</v>
      </c>
      <c r="O980" s="31">
        <f>IFERROR(VLOOKUP($F980,'Production Only'!$BJ$2:$BS$38,8,FALSE),'Production Only'!$BQ$39)</f>
        <v>0</v>
      </c>
    </row>
    <row r="981" spans="1:15" customFormat="1" x14ac:dyDescent="0.25">
      <c r="A981" s="28" t="s">
        <v>3495</v>
      </c>
      <c r="B981" s="28" t="s">
        <v>3335</v>
      </c>
      <c r="C981" s="28" t="s">
        <v>3496</v>
      </c>
      <c r="D981" s="28" t="s">
        <v>3367</v>
      </c>
      <c r="E981" s="28" t="s">
        <v>3368</v>
      </c>
      <c r="F981" s="29" t="s">
        <v>3369</v>
      </c>
      <c r="G981" s="30">
        <f>IFERROR(VLOOKUP($F981,'Production Only'!$AL$2:$AU$38,10,FALSE),'Production Only'!$AU$39)</f>
        <v>2.4232292053071945E-2</v>
      </c>
      <c r="H981" s="30">
        <f>IFERROR(VLOOKUP($F981,'Production Only'!$AL$2:$AU$38,9,FALSE),'Production Only'!$AT$39)</f>
        <v>1.219527367005955</v>
      </c>
      <c r="I981" s="30">
        <f>IFERROR(VLOOKUP($F981,'Production Only'!$AL$2:$AU$38,8,FALSE),'Production Only'!$AS$39)</f>
        <v>0.48793004003171608</v>
      </c>
      <c r="J981" s="31">
        <f>IFERROR(VLOOKUP($F981,'Production Only'!$AX$2:$BG$38,10,FALSE),'Production Only'!$BG$39)</f>
        <v>5.6630675699581717E-3</v>
      </c>
      <c r="K981" s="31">
        <f>IFERROR(VLOOKUP($F981,'Production Only'!$AX$2:$BG$38,9,FALSE),'Production Only'!$BF$39)</f>
        <v>1.4895751995434567</v>
      </c>
      <c r="L981" s="31">
        <f>IFERROR(VLOOKUP($F981,'Production Only'!$AX$2:$BG$38,8,FALSE),'Production Only'!$BE$39)</f>
        <v>0.80935440345454335</v>
      </c>
      <c r="M981" s="31">
        <f>IFERROR(VLOOKUP($F981,'Production Only'!$BJ$2:$BS$38,10,FALSE),'Production Only'!$BS$39)</f>
        <v>2.2636414564047174E-2</v>
      </c>
      <c r="N981" s="31">
        <f>IFERROR(VLOOKUP($F981,'Production Only'!$BJ$2:$BS$38,9,FALSE),'Production Only'!$BR$39)</f>
        <v>1.1925994178888928</v>
      </c>
      <c r="O981" s="31">
        <f>IFERROR(VLOOKUP($F981,'Production Only'!$BJ$2:$BS$38,8,FALSE),'Production Only'!$BQ$39)</f>
        <v>0.40093865907518167</v>
      </c>
    </row>
    <row r="982" spans="1:15" customFormat="1" x14ac:dyDescent="0.25">
      <c r="A982" s="28" t="s">
        <v>3497</v>
      </c>
      <c r="B982" s="28" t="s">
        <v>3335</v>
      </c>
      <c r="C982" s="28" t="s">
        <v>3498</v>
      </c>
      <c r="D982" s="28" t="s">
        <v>3349</v>
      </c>
      <c r="E982" s="28" t="s">
        <v>3350</v>
      </c>
      <c r="F982" s="29" t="s">
        <v>3351</v>
      </c>
      <c r="G982" s="30">
        <f>IFERROR(VLOOKUP($F982,'Production Only'!$AL$2:$AU$38,10,FALSE),'Production Only'!$AU$39)</f>
        <v>2.4232292053071945E-2</v>
      </c>
      <c r="H982" s="30">
        <f>IFERROR(VLOOKUP($F982,'Production Only'!$AL$2:$AU$38,9,FALSE),'Production Only'!$AT$39)</f>
        <v>1.219527367005955</v>
      </c>
      <c r="I982" s="30">
        <f>IFERROR(VLOOKUP($F982,'Production Only'!$AL$2:$AU$38,8,FALSE),'Production Only'!$AS$39)</f>
        <v>0.48793004003171608</v>
      </c>
      <c r="J982" s="31">
        <f>IFERROR(VLOOKUP($F982,'Production Only'!$AX$2:$BG$38,10,FALSE),'Production Only'!$BG$39)</f>
        <v>5.6630675699581717E-3</v>
      </c>
      <c r="K982" s="31">
        <f>IFERROR(VLOOKUP($F982,'Production Only'!$AX$2:$BG$38,9,FALSE),'Production Only'!$BF$39)</f>
        <v>1.4895751995434567</v>
      </c>
      <c r="L982" s="31">
        <f>IFERROR(VLOOKUP($F982,'Production Only'!$AX$2:$BG$38,8,FALSE),'Production Only'!$BE$39)</f>
        <v>0.80935440345454335</v>
      </c>
      <c r="M982" s="31">
        <f>IFERROR(VLOOKUP($F982,'Production Only'!$BJ$2:$BS$38,10,FALSE),'Production Only'!$BS$39)</f>
        <v>2.2636414564047174E-2</v>
      </c>
      <c r="N982" s="31">
        <f>IFERROR(VLOOKUP($F982,'Production Only'!$BJ$2:$BS$38,9,FALSE),'Production Only'!$BR$39)</f>
        <v>1.1925994178888928</v>
      </c>
      <c r="O982" s="31">
        <f>IFERROR(VLOOKUP($F982,'Production Only'!$BJ$2:$BS$38,8,FALSE),'Production Only'!$BQ$39)</f>
        <v>0.40093865907518167</v>
      </c>
    </row>
    <row r="983" spans="1:15" customFormat="1" x14ac:dyDescent="0.25">
      <c r="A983" s="28" t="s">
        <v>3499</v>
      </c>
      <c r="B983" s="28" t="s">
        <v>3335</v>
      </c>
      <c r="C983" s="28" t="s">
        <v>3500</v>
      </c>
      <c r="D983" s="28" t="s">
        <v>467</v>
      </c>
      <c r="E983" s="28" t="s">
        <v>2234</v>
      </c>
      <c r="F983" s="29" t="s">
        <v>1543</v>
      </c>
      <c r="G983" s="30">
        <f>IFERROR(VLOOKUP($F983,'Production Only'!$AL$2:$AU$38,10,FALSE),'Production Only'!$AU$39)</f>
        <v>0.19758300718206082</v>
      </c>
      <c r="H983" s="30">
        <f>IFERROR(VLOOKUP($F983,'Production Only'!$AL$2:$AU$38,9,FALSE),'Production Only'!$AT$39)</f>
        <v>2.2127923447464455</v>
      </c>
      <c r="I983" s="30">
        <f>IFERROR(VLOOKUP($F983,'Production Only'!$AL$2:$AU$38,8,FALSE),'Production Only'!$AS$39)</f>
        <v>0.54365826260313754</v>
      </c>
      <c r="J983" s="31">
        <f>IFERROR(VLOOKUP($F983,'Production Only'!$AX$2:$BG$38,10,FALSE),'Production Only'!$BG$39)</f>
        <v>3.4163288940359006E-2</v>
      </c>
      <c r="K983" s="31">
        <f>IFERROR(VLOOKUP($F983,'Production Only'!$AX$2:$BG$38,9,FALSE),'Production Only'!$BF$39)</f>
        <v>3.0752750434279097</v>
      </c>
      <c r="L983" s="31">
        <f>IFERROR(VLOOKUP($F983,'Production Only'!$AX$2:$BG$38,8,FALSE),'Production Only'!$BE$39)</f>
        <v>0.33526346265199769</v>
      </c>
      <c r="M983" s="31">
        <f>IFERROR(VLOOKUP($F983,'Production Only'!$BJ$2:$BS$38,10,FALSE),'Production Only'!$BS$39)</f>
        <v>6.7609515258695532E-2</v>
      </c>
      <c r="N983" s="31">
        <f>IFERROR(VLOOKUP($F983,'Production Only'!$BJ$2:$BS$38,9,FALSE),'Production Only'!$BR$39)</f>
        <v>0.57381642432590563</v>
      </c>
      <c r="O983" s="31">
        <f>IFERROR(VLOOKUP($F983,'Production Only'!$BJ$2:$BS$38,8,FALSE),'Production Only'!$BQ$39)</f>
        <v>0.17100455993208166</v>
      </c>
    </row>
    <row r="984" spans="1:15" customFormat="1" x14ac:dyDescent="0.25">
      <c r="A984" s="28" t="s">
        <v>3501</v>
      </c>
      <c r="B984" s="28" t="s">
        <v>3335</v>
      </c>
      <c r="C984" s="28" t="s">
        <v>3502</v>
      </c>
      <c r="D984" s="28" t="s">
        <v>467</v>
      </c>
      <c r="E984" s="28" t="s">
        <v>2234</v>
      </c>
      <c r="F984" s="29" t="s">
        <v>1543</v>
      </c>
      <c r="G984" s="30">
        <f>IFERROR(VLOOKUP($F984,'Production Only'!$AL$2:$AU$38,10,FALSE),'Production Only'!$AU$39)</f>
        <v>0.19758300718206082</v>
      </c>
      <c r="H984" s="30">
        <f>IFERROR(VLOOKUP($F984,'Production Only'!$AL$2:$AU$38,9,FALSE),'Production Only'!$AT$39)</f>
        <v>2.2127923447464455</v>
      </c>
      <c r="I984" s="30">
        <f>IFERROR(VLOOKUP($F984,'Production Only'!$AL$2:$AU$38,8,FALSE),'Production Only'!$AS$39)</f>
        <v>0.54365826260313754</v>
      </c>
      <c r="J984" s="31">
        <f>IFERROR(VLOOKUP($F984,'Production Only'!$AX$2:$BG$38,10,FALSE),'Production Only'!$BG$39)</f>
        <v>3.4163288940359006E-2</v>
      </c>
      <c r="K984" s="31">
        <f>IFERROR(VLOOKUP($F984,'Production Only'!$AX$2:$BG$38,9,FALSE),'Production Only'!$BF$39)</f>
        <v>3.0752750434279097</v>
      </c>
      <c r="L984" s="31">
        <f>IFERROR(VLOOKUP($F984,'Production Only'!$AX$2:$BG$38,8,FALSE),'Production Only'!$BE$39)</f>
        <v>0.33526346265199769</v>
      </c>
      <c r="M984" s="31">
        <f>IFERROR(VLOOKUP($F984,'Production Only'!$BJ$2:$BS$38,10,FALSE),'Production Only'!$BS$39)</f>
        <v>6.7609515258695532E-2</v>
      </c>
      <c r="N984" s="31">
        <f>IFERROR(VLOOKUP($F984,'Production Only'!$BJ$2:$BS$38,9,FALSE),'Production Only'!$BR$39)</f>
        <v>0.57381642432590563</v>
      </c>
      <c r="O984" s="31">
        <f>IFERROR(VLOOKUP($F984,'Production Only'!$BJ$2:$BS$38,8,FALSE),'Production Only'!$BQ$39)</f>
        <v>0.17100455993208166</v>
      </c>
    </row>
    <row r="985" spans="1:15" customFormat="1" x14ac:dyDescent="0.25">
      <c r="A985" s="28" t="s">
        <v>3503</v>
      </c>
      <c r="B985" s="28" t="s">
        <v>3335</v>
      </c>
      <c r="C985" s="28" t="s">
        <v>3504</v>
      </c>
      <c r="D985" s="28" t="s">
        <v>3345</v>
      </c>
      <c r="E985" s="28" t="s">
        <v>3346</v>
      </c>
      <c r="F985" s="29" t="s">
        <v>1560</v>
      </c>
      <c r="G985" s="30">
        <f>IFERROR(VLOOKUP($F985,'Production Only'!$AL$2:$AU$38,10,FALSE),'Production Only'!$AU$39)</f>
        <v>0</v>
      </c>
      <c r="H985" s="30">
        <f>IFERROR(VLOOKUP($F985,'Production Only'!$AL$2:$AU$38,9,FALSE),'Production Only'!$AT$39)</f>
        <v>2.7142857142857144</v>
      </c>
      <c r="I985" s="30">
        <f>IFERROR(VLOOKUP($F985,'Production Only'!$AL$2:$AU$38,8,FALSE),'Production Only'!$AS$39)</f>
        <v>0</v>
      </c>
      <c r="J985" s="31">
        <f>IFERROR(VLOOKUP($F985,'Production Only'!$AX$2:$BG$38,10,FALSE),'Production Only'!$BG$39)</f>
        <v>5.6630675699581717E-3</v>
      </c>
      <c r="K985" s="31">
        <f>IFERROR(VLOOKUP($F985,'Production Only'!$AX$2:$BG$38,9,FALSE),'Production Only'!$BF$39)</f>
        <v>1.4895751995434567</v>
      </c>
      <c r="L985" s="31">
        <f>IFERROR(VLOOKUP($F985,'Production Only'!$AX$2:$BG$38,8,FALSE),'Production Only'!$BE$39)</f>
        <v>0.80935440345454335</v>
      </c>
      <c r="M985" s="31">
        <f>IFERROR(VLOOKUP($F985,'Production Only'!$BJ$2:$BS$38,10,FALSE),'Production Only'!$BS$39)</f>
        <v>2.2636414564047174E-2</v>
      </c>
      <c r="N985" s="31">
        <f>IFERROR(VLOOKUP($F985,'Production Only'!$BJ$2:$BS$38,9,FALSE),'Production Only'!$BR$39)</f>
        <v>1.1925994178888928</v>
      </c>
      <c r="O985" s="31">
        <f>IFERROR(VLOOKUP($F985,'Production Only'!$BJ$2:$BS$38,8,FALSE),'Production Only'!$BQ$39)</f>
        <v>0.40093865907518167</v>
      </c>
    </row>
    <row r="986" spans="1:15" customFormat="1" x14ac:dyDescent="0.25">
      <c r="A986" s="28" t="s">
        <v>3505</v>
      </c>
      <c r="B986" s="28" t="s">
        <v>3335</v>
      </c>
      <c r="C986" s="28" t="s">
        <v>2745</v>
      </c>
      <c r="D986" s="28" t="s">
        <v>2237</v>
      </c>
      <c r="E986" s="28" t="s">
        <v>2238</v>
      </c>
      <c r="F986" s="29" t="s">
        <v>1574</v>
      </c>
      <c r="G986" s="30">
        <f>IFERROR(VLOOKUP($F986,'Production Only'!$AL$2:$AU$38,10,FALSE),'Production Only'!$AU$39)</f>
        <v>2.4232292053071945E-2</v>
      </c>
      <c r="H986" s="30">
        <f>IFERROR(VLOOKUP($F986,'Production Only'!$AL$2:$AU$38,9,FALSE),'Production Only'!$AT$39)</f>
        <v>1.219527367005955</v>
      </c>
      <c r="I986" s="30">
        <f>IFERROR(VLOOKUP($F986,'Production Only'!$AL$2:$AU$38,8,FALSE),'Production Only'!$AS$39)</f>
        <v>0.48793004003171608</v>
      </c>
      <c r="J986" s="31">
        <f>IFERROR(VLOOKUP($F986,'Production Only'!$AX$2:$BG$38,10,FALSE),'Production Only'!$BG$39)</f>
        <v>5.6630675699581717E-3</v>
      </c>
      <c r="K986" s="31">
        <f>IFERROR(VLOOKUP($F986,'Production Only'!$AX$2:$BG$38,9,FALSE),'Production Only'!$BF$39)</f>
        <v>1.4895751995434567</v>
      </c>
      <c r="L986" s="31">
        <f>IFERROR(VLOOKUP($F986,'Production Only'!$AX$2:$BG$38,8,FALSE),'Production Only'!$BE$39)</f>
        <v>0.80935440345454335</v>
      </c>
      <c r="M986" s="31">
        <f>IFERROR(VLOOKUP($F986,'Production Only'!$BJ$2:$BS$38,10,FALSE),'Production Only'!$BS$39)</f>
        <v>0</v>
      </c>
      <c r="N986" s="31">
        <f>IFERROR(VLOOKUP($F986,'Production Only'!$BJ$2:$BS$38,9,FALSE),'Production Only'!$BR$39)</f>
        <v>0.35971223021582732</v>
      </c>
      <c r="O986" s="31">
        <f>IFERROR(VLOOKUP($F986,'Production Only'!$BJ$2:$BS$38,8,FALSE),'Production Only'!$BQ$39)</f>
        <v>0</v>
      </c>
    </row>
    <row r="987" spans="1:15" customFormat="1" x14ac:dyDescent="0.25">
      <c r="A987" s="28" t="s">
        <v>3506</v>
      </c>
      <c r="B987" s="28" t="s">
        <v>3335</v>
      </c>
      <c r="C987" s="28" t="s">
        <v>3507</v>
      </c>
      <c r="D987" s="28" t="s">
        <v>3349</v>
      </c>
      <c r="E987" s="28" t="s">
        <v>3350</v>
      </c>
      <c r="F987" s="29" t="s">
        <v>3351</v>
      </c>
      <c r="G987" s="30">
        <f>IFERROR(VLOOKUP($F987,'Production Only'!$AL$2:$AU$38,10,FALSE),'Production Only'!$AU$39)</f>
        <v>2.4232292053071945E-2</v>
      </c>
      <c r="H987" s="30">
        <f>IFERROR(VLOOKUP($F987,'Production Only'!$AL$2:$AU$38,9,FALSE),'Production Only'!$AT$39)</f>
        <v>1.219527367005955</v>
      </c>
      <c r="I987" s="30">
        <f>IFERROR(VLOOKUP($F987,'Production Only'!$AL$2:$AU$38,8,FALSE),'Production Only'!$AS$39)</f>
        <v>0.48793004003171608</v>
      </c>
      <c r="J987" s="31">
        <f>IFERROR(VLOOKUP($F987,'Production Only'!$AX$2:$BG$38,10,FALSE),'Production Only'!$BG$39)</f>
        <v>5.6630675699581717E-3</v>
      </c>
      <c r="K987" s="31">
        <f>IFERROR(VLOOKUP($F987,'Production Only'!$AX$2:$BG$38,9,FALSE),'Production Only'!$BF$39)</f>
        <v>1.4895751995434567</v>
      </c>
      <c r="L987" s="31">
        <f>IFERROR(VLOOKUP($F987,'Production Only'!$AX$2:$BG$38,8,FALSE),'Production Only'!$BE$39)</f>
        <v>0.80935440345454335</v>
      </c>
      <c r="M987" s="31">
        <f>IFERROR(VLOOKUP($F987,'Production Only'!$BJ$2:$BS$38,10,FALSE),'Production Only'!$BS$39)</f>
        <v>2.2636414564047174E-2</v>
      </c>
      <c r="N987" s="31">
        <f>IFERROR(VLOOKUP($F987,'Production Only'!$BJ$2:$BS$38,9,FALSE),'Production Only'!$BR$39)</f>
        <v>1.1925994178888928</v>
      </c>
      <c r="O987" s="31">
        <f>IFERROR(VLOOKUP($F987,'Production Only'!$BJ$2:$BS$38,8,FALSE),'Production Only'!$BQ$39)</f>
        <v>0.40093865907518167</v>
      </c>
    </row>
    <row r="988" spans="1:15" customFormat="1" x14ac:dyDescent="0.25">
      <c r="A988" s="28" t="s">
        <v>3508</v>
      </c>
      <c r="B988" s="28" t="s">
        <v>3335</v>
      </c>
      <c r="C988" s="28" t="s">
        <v>3509</v>
      </c>
      <c r="D988" s="28" t="s">
        <v>3186</v>
      </c>
      <c r="E988" s="28" t="s">
        <v>3187</v>
      </c>
      <c r="F988" s="29" t="s">
        <v>3188</v>
      </c>
      <c r="G988" s="30">
        <f>IFERROR(VLOOKUP($F988,'Production Only'!$AL$2:$AU$38,10,FALSE),'Production Only'!$AU$39)</f>
        <v>2.4232292053071945E-2</v>
      </c>
      <c r="H988" s="30">
        <f>IFERROR(VLOOKUP($F988,'Production Only'!$AL$2:$AU$38,9,FALSE),'Production Only'!$AT$39)</f>
        <v>1.219527367005955</v>
      </c>
      <c r="I988" s="30">
        <f>IFERROR(VLOOKUP($F988,'Production Only'!$AL$2:$AU$38,8,FALSE),'Production Only'!$AS$39)</f>
        <v>0.48793004003171608</v>
      </c>
      <c r="J988" s="31">
        <f>IFERROR(VLOOKUP($F988,'Production Only'!$AX$2:$BG$38,10,FALSE),'Production Only'!$BG$39)</f>
        <v>5.6630675699581717E-3</v>
      </c>
      <c r="K988" s="31">
        <f>IFERROR(VLOOKUP($F988,'Production Only'!$AX$2:$BG$38,9,FALSE),'Production Only'!$BF$39)</f>
        <v>1.4895751995434567</v>
      </c>
      <c r="L988" s="31">
        <f>IFERROR(VLOOKUP($F988,'Production Only'!$AX$2:$BG$38,8,FALSE),'Production Only'!$BE$39)</f>
        <v>0.80935440345454335</v>
      </c>
      <c r="M988" s="31">
        <f>IFERROR(VLOOKUP($F988,'Production Only'!$BJ$2:$BS$38,10,FALSE),'Production Only'!$BS$39)</f>
        <v>2.2636414564047174E-2</v>
      </c>
      <c r="N988" s="31">
        <f>IFERROR(VLOOKUP($F988,'Production Only'!$BJ$2:$BS$38,9,FALSE),'Production Only'!$BR$39)</f>
        <v>1.1925994178888928</v>
      </c>
      <c r="O988" s="31">
        <f>IFERROR(VLOOKUP($F988,'Production Only'!$BJ$2:$BS$38,8,FALSE),'Production Only'!$BQ$39)</f>
        <v>0.40093865907518167</v>
      </c>
    </row>
    <row r="989" spans="1:15" customFormat="1" x14ac:dyDescent="0.25">
      <c r="A989" s="28" t="s">
        <v>3510</v>
      </c>
      <c r="B989" s="28" t="s">
        <v>3335</v>
      </c>
      <c r="C989" s="28" t="s">
        <v>3511</v>
      </c>
      <c r="D989" s="28" t="s">
        <v>467</v>
      </c>
      <c r="E989" s="28" t="s">
        <v>2234</v>
      </c>
      <c r="F989" s="29" t="s">
        <v>1543</v>
      </c>
      <c r="G989" s="30">
        <f>IFERROR(VLOOKUP($F989,'Production Only'!$AL$2:$AU$38,10,FALSE),'Production Only'!$AU$39)</f>
        <v>0.19758300718206082</v>
      </c>
      <c r="H989" s="30">
        <f>IFERROR(VLOOKUP($F989,'Production Only'!$AL$2:$AU$38,9,FALSE),'Production Only'!$AT$39)</f>
        <v>2.2127923447464455</v>
      </c>
      <c r="I989" s="30">
        <f>IFERROR(VLOOKUP($F989,'Production Only'!$AL$2:$AU$38,8,FALSE),'Production Only'!$AS$39)</f>
        <v>0.54365826260313754</v>
      </c>
      <c r="J989" s="31">
        <f>IFERROR(VLOOKUP($F989,'Production Only'!$AX$2:$BG$38,10,FALSE),'Production Only'!$BG$39)</f>
        <v>3.4163288940359006E-2</v>
      </c>
      <c r="K989" s="31">
        <f>IFERROR(VLOOKUP($F989,'Production Only'!$AX$2:$BG$38,9,FALSE),'Production Only'!$BF$39)</f>
        <v>3.0752750434279097</v>
      </c>
      <c r="L989" s="31">
        <f>IFERROR(VLOOKUP($F989,'Production Only'!$AX$2:$BG$38,8,FALSE),'Production Only'!$BE$39)</f>
        <v>0.33526346265199769</v>
      </c>
      <c r="M989" s="31">
        <f>IFERROR(VLOOKUP($F989,'Production Only'!$BJ$2:$BS$38,10,FALSE),'Production Only'!$BS$39)</f>
        <v>6.7609515258695532E-2</v>
      </c>
      <c r="N989" s="31">
        <f>IFERROR(VLOOKUP($F989,'Production Only'!$BJ$2:$BS$38,9,FALSE),'Production Only'!$BR$39)</f>
        <v>0.57381642432590563</v>
      </c>
      <c r="O989" s="31">
        <f>IFERROR(VLOOKUP($F989,'Production Only'!$BJ$2:$BS$38,8,FALSE),'Production Only'!$BQ$39)</f>
        <v>0.17100455993208166</v>
      </c>
    </row>
    <row r="990" spans="1:15" customFormat="1" x14ac:dyDescent="0.25">
      <c r="A990" s="28" t="s">
        <v>3512</v>
      </c>
      <c r="B990" s="28" t="s">
        <v>3335</v>
      </c>
      <c r="C990" s="28" t="s">
        <v>1778</v>
      </c>
      <c r="D990" s="28" t="s">
        <v>3367</v>
      </c>
      <c r="E990" s="28" t="s">
        <v>3368</v>
      </c>
      <c r="F990" s="29" t="s">
        <v>3369</v>
      </c>
      <c r="G990" s="30">
        <f>IFERROR(VLOOKUP($F990,'Production Only'!$AL$2:$AU$38,10,FALSE),'Production Only'!$AU$39)</f>
        <v>2.4232292053071945E-2</v>
      </c>
      <c r="H990" s="30">
        <f>IFERROR(VLOOKUP($F990,'Production Only'!$AL$2:$AU$38,9,FALSE),'Production Only'!$AT$39)</f>
        <v>1.219527367005955</v>
      </c>
      <c r="I990" s="30">
        <f>IFERROR(VLOOKUP($F990,'Production Only'!$AL$2:$AU$38,8,FALSE),'Production Only'!$AS$39)</f>
        <v>0.48793004003171608</v>
      </c>
      <c r="J990" s="31">
        <f>IFERROR(VLOOKUP($F990,'Production Only'!$AX$2:$BG$38,10,FALSE),'Production Only'!$BG$39)</f>
        <v>5.6630675699581717E-3</v>
      </c>
      <c r="K990" s="31">
        <f>IFERROR(VLOOKUP($F990,'Production Only'!$AX$2:$BG$38,9,FALSE),'Production Only'!$BF$39)</f>
        <v>1.4895751995434567</v>
      </c>
      <c r="L990" s="31">
        <f>IFERROR(VLOOKUP($F990,'Production Only'!$AX$2:$BG$38,8,FALSE),'Production Only'!$BE$39)</f>
        <v>0.80935440345454335</v>
      </c>
      <c r="M990" s="31">
        <f>IFERROR(VLOOKUP($F990,'Production Only'!$BJ$2:$BS$38,10,FALSE),'Production Only'!$BS$39)</f>
        <v>2.2636414564047174E-2</v>
      </c>
      <c r="N990" s="31">
        <f>IFERROR(VLOOKUP($F990,'Production Only'!$BJ$2:$BS$38,9,FALSE),'Production Only'!$BR$39)</f>
        <v>1.1925994178888928</v>
      </c>
      <c r="O990" s="31">
        <f>IFERROR(VLOOKUP($F990,'Production Only'!$BJ$2:$BS$38,8,FALSE),'Production Only'!$BQ$39)</f>
        <v>0.40093865907518167</v>
      </c>
    </row>
    <row r="991" spans="1:15" customFormat="1" x14ac:dyDescent="0.25">
      <c r="A991" s="28" t="s">
        <v>3513</v>
      </c>
      <c r="B991" s="28" t="s">
        <v>3335</v>
      </c>
      <c r="C991" s="28" t="s">
        <v>3514</v>
      </c>
      <c r="D991" s="28" t="s">
        <v>467</v>
      </c>
      <c r="E991" s="28" t="s">
        <v>2234</v>
      </c>
      <c r="F991" s="29" t="s">
        <v>1543</v>
      </c>
      <c r="G991" s="30">
        <f>IFERROR(VLOOKUP($F991,'Production Only'!$AL$2:$AU$38,10,FALSE),'Production Only'!$AU$39)</f>
        <v>0.19758300718206082</v>
      </c>
      <c r="H991" s="30">
        <f>IFERROR(VLOOKUP($F991,'Production Only'!$AL$2:$AU$38,9,FALSE),'Production Only'!$AT$39)</f>
        <v>2.2127923447464455</v>
      </c>
      <c r="I991" s="30">
        <f>IFERROR(VLOOKUP($F991,'Production Only'!$AL$2:$AU$38,8,FALSE),'Production Only'!$AS$39)</f>
        <v>0.54365826260313754</v>
      </c>
      <c r="J991" s="31">
        <f>IFERROR(VLOOKUP($F991,'Production Only'!$AX$2:$BG$38,10,FALSE),'Production Only'!$BG$39)</f>
        <v>3.4163288940359006E-2</v>
      </c>
      <c r="K991" s="31">
        <f>IFERROR(VLOOKUP($F991,'Production Only'!$AX$2:$BG$38,9,FALSE),'Production Only'!$BF$39)</f>
        <v>3.0752750434279097</v>
      </c>
      <c r="L991" s="31">
        <f>IFERROR(VLOOKUP($F991,'Production Only'!$AX$2:$BG$38,8,FALSE),'Production Only'!$BE$39)</f>
        <v>0.33526346265199769</v>
      </c>
      <c r="M991" s="31">
        <f>IFERROR(VLOOKUP($F991,'Production Only'!$BJ$2:$BS$38,10,FALSE),'Production Only'!$BS$39)</f>
        <v>6.7609515258695532E-2</v>
      </c>
      <c r="N991" s="31">
        <f>IFERROR(VLOOKUP($F991,'Production Only'!$BJ$2:$BS$38,9,FALSE),'Production Only'!$BR$39)</f>
        <v>0.57381642432590563</v>
      </c>
      <c r="O991" s="31">
        <f>IFERROR(VLOOKUP($F991,'Production Only'!$BJ$2:$BS$38,8,FALSE),'Production Only'!$BQ$39)</f>
        <v>0.17100455993208166</v>
      </c>
    </row>
    <row r="992" spans="1:15" customFormat="1" x14ac:dyDescent="0.25">
      <c r="A992" s="28" t="s">
        <v>3515</v>
      </c>
      <c r="B992" s="28" t="s">
        <v>3335</v>
      </c>
      <c r="C992" s="28" t="s">
        <v>3516</v>
      </c>
      <c r="D992" s="28" t="s">
        <v>3336</v>
      </c>
      <c r="E992" s="28" t="s">
        <v>3337</v>
      </c>
      <c r="F992" s="29" t="s">
        <v>3338</v>
      </c>
      <c r="G992" s="30">
        <f>IFERROR(VLOOKUP($F992,'Production Only'!$AL$2:$AU$38,10,FALSE),'Production Only'!$AU$39)</f>
        <v>2.4232292053071945E-2</v>
      </c>
      <c r="H992" s="30">
        <f>IFERROR(VLOOKUP($F992,'Production Only'!$AL$2:$AU$38,9,FALSE),'Production Only'!$AT$39)</f>
        <v>1.219527367005955</v>
      </c>
      <c r="I992" s="30">
        <f>IFERROR(VLOOKUP($F992,'Production Only'!$AL$2:$AU$38,8,FALSE),'Production Only'!$AS$39)</f>
        <v>0.48793004003171608</v>
      </c>
      <c r="J992" s="31">
        <f>IFERROR(VLOOKUP($F992,'Production Only'!$AX$2:$BG$38,10,FALSE),'Production Only'!$BG$39)</f>
        <v>5.6630675699581717E-3</v>
      </c>
      <c r="K992" s="31">
        <f>IFERROR(VLOOKUP($F992,'Production Only'!$AX$2:$BG$38,9,FALSE),'Production Only'!$BF$39)</f>
        <v>1.4895751995434567</v>
      </c>
      <c r="L992" s="31">
        <f>IFERROR(VLOOKUP($F992,'Production Only'!$AX$2:$BG$38,8,FALSE),'Production Only'!$BE$39)</f>
        <v>0.80935440345454335</v>
      </c>
      <c r="M992" s="31">
        <f>IFERROR(VLOOKUP($F992,'Production Only'!$BJ$2:$BS$38,10,FALSE),'Production Only'!$BS$39)</f>
        <v>2.2636414564047174E-2</v>
      </c>
      <c r="N992" s="31">
        <f>IFERROR(VLOOKUP($F992,'Production Only'!$BJ$2:$BS$38,9,FALSE),'Production Only'!$BR$39)</f>
        <v>1.1925994178888928</v>
      </c>
      <c r="O992" s="31">
        <f>IFERROR(VLOOKUP($F992,'Production Only'!$BJ$2:$BS$38,8,FALSE),'Production Only'!$BQ$39)</f>
        <v>0.40093865907518167</v>
      </c>
    </row>
    <row r="993" spans="1:15" customFormat="1" x14ac:dyDescent="0.25">
      <c r="A993" s="28" t="s">
        <v>3517</v>
      </c>
      <c r="B993" s="28" t="s">
        <v>3335</v>
      </c>
      <c r="C993" s="28" t="s">
        <v>3518</v>
      </c>
      <c r="D993" s="28" t="s">
        <v>3336</v>
      </c>
      <c r="E993" s="28" t="s">
        <v>3337</v>
      </c>
      <c r="F993" s="29" t="s">
        <v>3338</v>
      </c>
      <c r="G993" s="30">
        <f>IFERROR(VLOOKUP($F993,'Production Only'!$AL$2:$AU$38,10,FALSE),'Production Only'!$AU$39)</f>
        <v>2.4232292053071945E-2</v>
      </c>
      <c r="H993" s="30">
        <f>IFERROR(VLOOKUP($F993,'Production Only'!$AL$2:$AU$38,9,FALSE),'Production Only'!$AT$39)</f>
        <v>1.219527367005955</v>
      </c>
      <c r="I993" s="30">
        <f>IFERROR(VLOOKUP($F993,'Production Only'!$AL$2:$AU$38,8,FALSE),'Production Only'!$AS$39)</f>
        <v>0.48793004003171608</v>
      </c>
      <c r="J993" s="31">
        <f>IFERROR(VLOOKUP($F993,'Production Only'!$AX$2:$BG$38,10,FALSE),'Production Only'!$BG$39)</f>
        <v>5.6630675699581717E-3</v>
      </c>
      <c r="K993" s="31">
        <f>IFERROR(VLOOKUP($F993,'Production Only'!$AX$2:$BG$38,9,FALSE),'Production Only'!$BF$39)</f>
        <v>1.4895751995434567</v>
      </c>
      <c r="L993" s="31">
        <f>IFERROR(VLOOKUP($F993,'Production Only'!$AX$2:$BG$38,8,FALSE),'Production Only'!$BE$39)</f>
        <v>0.80935440345454335</v>
      </c>
      <c r="M993" s="31">
        <f>IFERROR(VLOOKUP($F993,'Production Only'!$BJ$2:$BS$38,10,FALSE),'Production Only'!$BS$39)</f>
        <v>2.2636414564047174E-2</v>
      </c>
      <c r="N993" s="31">
        <f>IFERROR(VLOOKUP($F993,'Production Only'!$BJ$2:$BS$38,9,FALSE),'Production Only'!$BR$39)</f>
        <v>1.1925994178888928</v>
      </c>
      <c r="O993" s="31">
        <f>IFERROR(VLOOKUP($F993,'Production Only'!$BJ$2:$BS$38,8,FALSE),'Production Only'!$BQ$39)</f>
        <v>0.40093865907518167</v>
      </c>
    </row>
    <row r="994" spans="1:15" customFormat="1" x14ac:dyDescent="0.25">
      <c r="A994" s="28" t="s">
        <v>3519</v>
      </c>
      <c r="B994" s="28" t="s">
        <v>3335</v>
      </c>
      <c r="C994" s="28" t="s">
        <v>3520</v>
      </c>
      <c r="D994" s="28" t="s">
        <v>3186</v>
      </c>
      <c r="E994" s="28" t="s">
        <v>3187</v>
      </c>
      <c r="F994" s="29" t="s">
        <v>3188</v>
      </c>
      <c r="G994" s="30">
        <f>IFERROR(VLOOKUP($F994,'Production Only'!$AL$2:$AU$38,10,FALSE),'Production Only'!$AU$39)</f>
        <v>2.4232292053071945E-2</v>
      </c>
      <c r="H994" s="30">
        <f>IFERROR(VLOOKUP($F994,'Production Only'!$AL$2:$AU$38,9,FALSE),'Production Only'!$AT$39)</f>
        <v>1.219527367005955</v>
      </c>
      <c r="I994" s="30">
        <f>IFERROR(VLOOKUP($F994,'Production Only'!$AL$2:$AU$38,8,FALSE),'Production Only'!$AS$39)</f>
        <v>0.48793004003171608</v>
      </c>
      <c r="J994" s="31">
        <f>IFERROR(VLOOKUP($F994,'Production Only'!$AX$2:$BG$38,10,FALSE),'Production Only'!$BG$39)</f>
        <v>5.6630675699581717E-3</v>
      </c>
      <c r="K994" s="31">
        <f>IFERROR(VLOOKUP($F994,'Production Only'!$AX$2:$BG$38,9,FALSE),'Production Only'!$BF$39)</f>
        <v>1.4895751995434567</v>
      </c>
      <c r="L994" s="31">
        <f>IFERROR(VLOOKUP($F994,'Production Only'!$AX$2:$BG$38,8,FALSE),'Production Only'!$BE$39)</f>
        <v>0.80935440345454335</v>
      </c>
      <c r="M994" s="31">
        <f>IFERROR(VLOOKUP($F994,'Production Only'!$BJ$2:$BS$38,10,FALSE),'Production Only'!$BS$39)</f>
        <v>2.2636414564047174E-2</v>
      </c>
      <c r="N994" s="31">
        <f>IFERROR(VLOOKUP($F994,'Production Only'!$BJ$2:$BS$38,9,FALSE),'Production Only'!$BR$39)</f>
        <v>1.1925994178888928</v>
      </c>
      <c r="O994" s="31">
        <f>IFERROR(VLOOKUP($F994,'Production Only'!$BJ$2:$BS$38,8,FALSE),'Production Only'!$BQ$39)</f>
        <v>0.40093865907518167</v>
      </c>
    </row>
    <row r="995" spans="1:15" customFormat="1" x14ac:dyDescent="0.25">
      <c r="A995" s="28" t="s">
        <v>3521</v>
      </c>
      <c r="B995" s="28" t="s">
        <v>3522</v>
      </c>
      <c r="C995" s="28" t="s">
        <v>3185</v>
      </c>
      <c r="D995" s="28" t="s">
        <v>1724</v>
      </c>
      <c r="E995" s="28" t="s">
        <v>1725</v>
      </c>
      <c r="F995" s="29" t="s">
        <v>1726</v>
      </c>
      <c r="G995" s="30">
        <f>IFERROR(VLOOKUP($F995,'Production Only'!$AL$2:$AU$38,10,FALSE),'Production Only'!$AU$39)</f>
        <v>2.4232292053071945E-2</v>
      </c>
      <c r="H995" s="30">
        <f>IFERROR(VLOOKUP($F995,'Production Only'!$AL$2:$AU$38,9,FALSE),'Production Only'!$AT$39)</f>
        <v>1.219527367005955</v>
      </c>
      <c r="I995" s="30">
        <f>IFERROR(VLOOKUP($F995,'Production Only'!$AL$2:$AU$38,8,FALSE),'Production Only'!$AS$39)</f>
        <v>0.48793004003171608</v>
      </c>
      <c r="J995" s="31">
        <f>IFERROR(VLOOKUP($F995,'Production Only'!$AX$2:$BG$38,10,FALSE),'Production Only'!$BG$39)</f>
        <v>5.6630675699581717E-3</v>
      </c>
      <c r="K995" s="31">
        <f>IFERROR(VLOOKUP($F995,'Production Only'!$AX$2:$BG$38,9,FALSE),'Production Only'!$BF$39)</f>
        <v>1.4895751995434567</v>
      </c>
      <c r="L995" s="31">
        <f>IFERROR(VLOOKUP($F995,'Production Only'!$AX$2:$BG$38,8,FALSE),'Production Only'!$BE$39)</f>
        <v>0.80935440345454335</v>
      </c>
      <c r="M995" s="31">
        <f>IFERROR(VLOOKUP($F995,'Production Only'!$BJ$2:$BS$38,10,FALSE),'Production Only'!$BS$39)</f>
        <v>2.2636414564047174E-2</v>
      </c>
      <c r="N995" s="31">
        <f>IFERROR(VLOOKUP($F995,'Production Only'!$BJ$2:$BS$38,9,FALSE),'Production Only'!$BR$39)</f>
        <v>1.1925994178888928</v>
      </c>
      <c r="O995" s="31">
        <f>IFERROR(VLOOKUP($F995,'Production Only'!$BJ$2:$BS$38,8,FALSE),'Production Only'!$BQ$39)</f>
        <v>0.40093865907518167</v>
      </c>
    </row>
    <row r="996" spans="1:15" customFormat="1" x14ac:dyDescent="0.25">
      <c r="A996" s="28" t="s">
        <v>3523</v>
      </c>
      <c r="B996" s="28" t="s">
        <v>3522</v>
      </c>
      <c r="C996" s="28" t="s">
        <v>1020</v>
      </c>
      <c r="D996" s="28" t="s">
        <v>1724</v>
      </c>
      <c r="E996" s="28" t="s">
        <v>1725</v>
      </c>
      <c r="F996" s="29" t="s">
        <v>1726</v>
      </c>
      <c r="G996" s="30">
        <f>IFERROR(VLOOKUP($F996,'Production Only'!$AL$2:$AU$38,10,FALSE),'Production Only'!$AU$39)</f>
        <v>2.4232292053071945E-2</v>
      </c>
      <c r="H996" s="30">
        <f>IFERROR(VLOOKUP($F996,'Production Only'!$AL$2:$AU$38,9,FALSE),'Production Only'!$AT$39)</f>
        <v>1.219527367005955</v>
      </c>
      <c r="I996" s="30">
        <f>IFERROR(VLOOKUP($F996,'Production Only'!$AL$2:$AU$38,8,FALSE),'Production Only'!$AS$39)</f>
        <v>0.48793004003171608</v>
      </c>
      <c r="J996" s="31">
        <f>IFERROR(VLOOKUP($F996,'Production Only'!$AX$2:$BG$38,10,FALSE),'Production Only'!$BG$39)</f>
        <v>5.6630675699581717E-3</v>
      </c>
      <c r="K996" s="31">
        <f>IFERROR(VLOOKUP($F996,'Production Only'!$AX$2:$BG$38,9,FALSE),'Production Only'!$BF$39)</f>
        <v>1.4895751995434567</v>
      </c>
      <c r="L996" s="31">
        <f>IFERROR(VLOOKUP($F996,'Production Only'!$AX$2:$BG$38,8,FALSE),'Production Only'!$BE$39)</f>
        <v>0.80935440345454335</v>
      </c>
      <c r="M996" s="31">
        <f>IFERROR(VLOOKUP($F996,'Production Only'!$BJ$2:$BS$38,10,FALSE),'Production Only'!$BS$39)</f>
        <v>2.2636414564047174E-2</v>
      </c>
      <c r="N996" s="31">
        <f>IFERROR(VLOOKUP($F996,'Production Only'!$BJ$2:$BS$38,9,FALSE),'Production Only'!$BR$39)</f>
        <v>1.1925994178888928</v>
      </c>
      <c r="O996" s="31">
        <f>IFERROR(VLOOKUP($F996,'Production Only'!$BJ$2:$BS$38,8,FALSE),'Production Only'!$BQ$39)</f>
        <v>0.40093865907518167</v>
      </c>
    </row>
    <row r="997" spans="1:15" customFormat="1" x14ac:dyDescent="0.25">
      <c r="A997" s="28" t="s">
        <v>3524</v>
      </c>
      <c r="B997" s="28" t="s">
        <v>3522</v>
      </c>
      <c r="C997" s="28" t="s">
        <v>3340</v>
      </c>
      <c r="D997" s="28" t="s">
        <v>1724</v>
      </c>
      <c r="E997" s="28" t="s">
        <v>1725</v>
      </c>
      <c r="F997" s="29" t="s">
        <v>1726</v>
      </c>
      <c r="G997" s="30">
        <f>IFERROR(VLOOKUP($F997,'Production Only'!$AL$2:$AU$38,10,FALSE),'Production Only'!$AU$39)</f>
        <v>2.4232292053071945E-2</v>
      </c>
      <c r="H997" s="30">
        <f>IFERROR(VLOOKUP($F997,'Production Only'!$AL$2:$AU$38,9,FALSE),'Production Only'!$AT$39)</f>
        <v>1.219527367005955</v>
      </c>
      <c r="I997" s="30">
        <f>IFERROR(VLOOKUP($F997,'Production Only'!$AL$2:$AU$38,8,FALSE),'Production Only'!$AS$39)</f>
        <v>0.48793004003171608</v>
      </c>
      <c r="J997" s="31">
        <f>IFERROR(VLOOKUP($F997,'Production Only'!$AX$2:$BG$38,10,FALSE),'Production Only'!$BG$39)</f>
        <v>5.6630675699581717E-3</v>
      </c>
      <c r="K997" s="31">
        <f>IFERROR(VLOOKUP($F997,'Production Only'!$AX$2:$BG$38,9,FALSE),'Production Only'!$BF$39)</f>
        <v>1.4895751995434567</v>
      </c>
      <c r="L997" s="31">
        <f>IFERROR(VLOOKUP($F997,'Production Only'!$AX$2:$BG$38,8,FALSE),'Production Only'!$BE$39)</f>
        <v>0.80935440345454335</v>
      </c>
      <c r="M997" s="31">
        <f>IFERROR(VLOOKUP($F997,'Production Only'!$BJ$2:$BS$38,10,FALSE),'Production Only'!$BS$39)</f>
        <v>2.2636414564047174E-2</v>
      </c>
      <c r="N997" s="31">
        <f>IFERROR(VLOOKUP($F997,'Production Only'!$BJ$2:$BS$38,9,FALSE),'Production Only'!$BR$39)</f>
        <v>1.1925994178888928</v>
      </c>
      <c r="O997" s="31">
        <f>IFERROR(VLOOKUP($F997,'Production Only'!$BJ$2:$BS$38,8,FALSE),'Production Only'!$BQ$39)</f>
        <v>0.40093865907518167</v>
      </c>
    </row>
    <row r="998" spans="1:15" customFormat="1" x14ac:dyDescent="0.25">
      <c r="A998" s="28" t="s">
        <v>3525</v>
      </c>
      <c r="B998" s="28" t="s">
        <v>3522</v>
      </c>
      <c r="C998" s="28" t="s">
        <v>3526</v>
      </c>
      <c r="D998" s="28" t="s">
        <v>1943</v>
      </c>
      <c r="E998" s="28" t="s">
        <v>1944</v>
      </c>
      <c r="F998" s="29" t="s">
        <v>1945</v>
      </c>
      <c r="G998" s="30">
        <f>IFERROR(VLOOKUP($F998,'Production Only'!$AL$2:$AU$38,10,FALSE),'Production Only'!$AU$39)</f>
        <v>2.4232292053071945E-2</v>
      </c>
      <c r="H998" s="30">
        <f>IFERROR(VLOOKUP($F998,'Production Only'!$AL$2:$AU$38,9,FALSE),'Production Only'!$AT$39)</f>
        <v>1.219527367005955</v>
      </c>
      <c r="I998" s="30">
        <f>IFERROR(VLOOKUP($F998,'Production Only'!$AL$2:$AU$38,8,FALSE),'Production Only'!$AS$39)</f>
        <v>0.48793004003171608</v>
      </c>
      <c r="J998" s="31">
        <f>IFERROR(VLOOKUP($F998,'Production Only'!$AX$2:$BG$38,10,FALSE),'Production Only'!$BG$39)</f>
        <v>5.6630675699581717E-3</v>
      </c>
      <c r="K998" s="31">
        <f>IFERROR(VLOOKUP($F998,'Production Only'!$AX$2:$BG$38,9,FALSE),'Production Only'!$BF$39)</f>
        <v>1.4895751995434567</v>
      </c>
      <c r="L998" s="31">
        <f>IFERROR(VLOOKUP($F998,'Production Only'!$AX$2:$BG$38,8,FALSE),'Production Only'!$BE$39)</f>
        <v>0.80935440345454335</v>
      </c>
      <c r="M998" s="31">
        <f>IFERROR(VLOOKUP($F998,'Production Only'!$BJ$2:$BS$38,10,FALSE),'Production Only'!$BS$39)</f>
        <v>2.2636414564047174E-2</v>
      </c>
      <c r="N998" s="31">
        <f>IFERROR(VLOOKUP($F998,'Production Only'!$BJ$2:$BS$38,9,FALSE),'Production Only'!$BR$39)</f>
        <v>1.1925994178888928</v>
      </c>
      <c r="O998" s="31">
        <f>IFERROR(VLOOKUP($F998,'Production Only'!$BJ$2:$BS$38,8,FALSE),'Production Only'!$BQ$39)</f>
        <v>0.40093865907518167</v>
      </c>
    </row>
    <row r="999" spans="1:15" customFormat="1" x14ac:dyDescent="0.25">
      <c r="A999" s="28" t="s">
        <v>3527</v>
      </c>
      <c r="B999" s="28" t="s">
        <v>3522</v>
      </c>
      <c r="C999" s="28" t="s">
        <v>3528</v>
      </c>
      <c r="D999" s="28" t="s">
        <v>1724</v>
      </c>
      <c r="E999" s="28" t="s">
        <v>1725</v>
      </c>
      <c r="F999" s="29" t="s">
        <v>1726</v>
      </c>
      <c r="G999" s="30">
        <f>IFERROR(VLOOKUP($F999,'Production Only'!$AL$2:$AU$38,10,FALSE),'Production Only'!$AU$39)</f>
        <v>2.4232292053071945E-2</v>
      </c>
      <c r="H999" s="30">
        <f>IFERROR(VLOOKUP($F999,'Production Only'!$AL$2:$AU$38,9,FALSE),'Production Only'!$AT$39)</f>
        <v>1.219527367005955</v>
      </c>
      <c r="I999" s="30">
        <f>IFERROR(VLOOKUP($F999,'Production Only'!$AL$2:$AU$38,8,FALSE),'Production Only'!$AS$39)</f>
        <v>0.48793004003171608</v>
      </c>
      <c r="J999" s="31">
        <f>IFERROR(VLOOKUP($F999,'Production Only'!$AX$2:$BG$38,10,FALSE),'Production Only'!$BG$39)</f>
        <v>5.6630675699581717E-3</v>
      </c>
      <c r="K999" s="31">
        <f>IFERROR(VLOOKUP($F999,'Production Only'!$AX$2:$BG$38,9,FALSE),'Production Only'!$BF$39)</f>
        <v>1.4895751995434567</v>
      </c>
      <c r="L999" s="31">
        <f>IFERROR(VLOOKUP($F999,'Production Only'!$AX$2:$BG$38,8,FALSE),'Production Only'!$BE$39)</f>
        <v>0.80935440345454335</v>
      </c>
      <c r="M999" s="31">
        <f>IFERROR(VLOOKUP($F999,'Production Only'!$BJ$2:$BS$38,10,FALSE),'Production Only'!$BS$39)</f>
        <v>2.2636414564047174E-2</v>
      </c>
      <c r="N999" s="31">
        <f>IFERROR(VLOOKUP($F999,'Production Only'!$BJ$2:$BS$38,9,FALSE),'Production Only'!$BR$39)</f>
        <v>1.1925994178888928</v>
      </c>
      <c r="O999" s="31">
        <f>IFERROR(VLOOKUP($F999,'Production Only'!$BJ$2:$BS$38,8,FALSE),'Production Only'!$BQ$39)</f>
        <v>0.40093865907518167</v>
      </c>
    </row>
    <row r="1000" spans="1:15" customFormat="1" x14ac:dyDescent="0.25">
      <c r="A1000" s="28" t="s">
        <v>3529</v>
      </c>
      <c r="B1000" s="28" t="s">
        <v>3522</v>
      </c>
      <c r="C1000" s="28" t="s">
        <v>3530</v>
      </c>
      <c r="D1000" s="28" t="s">
        <v>1724</v>
      </c>
      <c r="E1000" s="28" t="s">
        <v>1725</v>
      </c>
      <c r="F1000" s="29" t="s">
        <v>1726</v>
      </c>
      <c r="G1000" s="30">
        <f>IFERROR(VLOOKUP($F1000,'Production Only'!$AL$2:$AU$38,10,FALSE),'Production Only'!$AU$39)</f>
        <v>2.4232292053071945E-2</v>
      </c>
      <c r="H1000" s="30">
        <f>IFERROR(VLOOKUP($F1000,'Production Only'!$AL$2:$AU$38,9,FALSE),'Production Only'!$AT$39)</f>
        <v>1.219527367005955</v>
      </c>
      <c r="I1000" s="30">
        <f>IFERROR(VLOOKUP($F1000,'Production Only'!$AL$2:$AU$38,8,FALSE),'Production Only'!$AS$39)</f>
        <v>0.48793004003171608</v>
      </c>
      <c r="J1000" s="31">
        <f>IFERROR(VLOOKUP($F1000,'Production Only'!$AX$2:$BG$38,10,FALSE),'Production Only'!$BG$39)</f>
        <v>5.6630675699581717E-3</v>
      </c>
      <c r="K1000" s="31">
        <f>IFERROR(VLOOKUP($F1000,'Production Only'!$AX$2:$BG$38,9,FALSE),'Production Only'!$BF$39)</f>
        <v>1.4895751995434567</v>
      </c>
      <c r="L1000" s="31">
        <f>IFERROR(VLOOKUP($F1000,'Production Only'!$AX$2:$BG$38,8,FALSE),'Production Only'!$BE$39)</f>
        <v>0.80935440345454335</v>
      </c>
      <c r="M1000" s="31">
        <f>IFERROR(VLOOKUP($F1000,'Production Only'!$BJ$2:$BS$38,10,FALSE),'Production Only'!$BS$39)</f>
        <v>2.2636414564047174E-2</v>
      </c>
      <c r="N1000" s="31">
        <f>IFERROR(VLOOKUP($F1000,'Production Only'!$BJ$2:$BS$38,9,FALSE),'Production Only'!$BR$39)</f>
        <v>1.1925994178888928</v>
      </c>
      <c r="O1000" s="31">
        <f>IFERROR(VLOOKUP($F1000,'Production Only'!$BJ$2:$BS$38,8,FALSE),'Production Only'!$BQ$39)</f>
        <v>0.40093865907518167</v>
      </c>
    </row>
    <row r="1001" spans="1:15" customFormat="1" x14ac:dyDescent="0.25">
      <c r="A1001" s="28" t="s">
        <v>3531</v>
      </c>
      <c r="B1001" s="28" t="s">
        <v>3522</v>
      </c>
      <c r="C1001" s="28" t="s">
        <v>3532</v>
      </c>
      <c r="D1001" s="28" t="s">
        <v>791</v>
      </c>
      <c r="E1001" s="28" t="s">
        <v>1647</v>
      </c>
      <c r="F1001" s="29" t="s">
        <v>1555</v>
      </c>
      <c r="G1001" s="30">
        <f>IFERROR(VLOOKUP($F1001,'Production Only'!$AL$2:$AU$38,10,FALSE),'Production Only'!$AU$39)</f>
        <v>3.2320129369632556E-5</v>
      </c>
      <c r="H1001" s="30">
        <f>IFERROR(VLOOKUP($F1001,'Production Only'!$AL$2:$AU$38,9,FALSE),'Production Only'!$AT$39)</f>
        <v>1.1320299451217419</v>
      </c>
      <c r="I1001" s="30">
        <f>IFERROR(VLOOKUP($F1001,'Production Only'!$AL$2:$AU$38,8,FALSE),'Production Only'!$AS$39)</f>
        <v>0.22560137905595196</v>
      </c>
      <c r="J1001" s="31">
        <f>IFERROR(VLOOKUP($F1001,'Production Only'!$AX$2:$BG$38,10,FALSE),'Production Only'!$BG$39)</f>
        <v>6.2240387454301533E-6</v>
      </c>
      <c r="K1001" s="31">
        <f>IFERROR(VLOOKUP($F1001,'Production Only'!$AX$2:$BG$38,9,FALSE),'Production Only'!$BF$39)</f>
        <v>0.50307475752500264</v>
      </c>
      <c r="L1001" s="31">
        <f>IFERROR(VLOOKUP($F1001,'Production Only'!$AX$2:$BG$38,8,FALSE),'Production Only'!$BE$39)</f>
        <v>3.8425522199551865E-2</v>
      </c>
      <c r="M1001" s="31">
        <f>IFERROR(VLOOKUP($F1001,'Production Only'!$BJ$2:$BS$38,10,FALSE),'Production Only'!$BS$39)</f>
        <v>1.9062696655168096E-3</v>
      </c>
      <c r="N1001" s="31">
        <f>IFERROR(VLOOKUP($F1001,'Production Only'!$BJ$2:$BS$38,9,FALSE),'Production Only'!$BR$39)</f>
        <v>0.96260960314097044</v>
      </c>
      <c r="O1001" s="31">
        <f>IFERROR(VLOOKUP($F1001,'Production Only'!$BJ$2:$BS$38,8,FALSE),'Production Only'!$BQ$39)</f>
        <v>0.19125512326460226</v>
      </c>
    </row>
    <row r="1002" spans="1:15" customFormat="1" x14ac:dyDescent="0.25">
      <c r="A1002" s="28" t="s">
        <v>3533</v>
      </c>
      <c r="B1002" s="28" t="s">
        <v>3522</v>
      </c>
      <c r="C1002" s="28" t="s">
        <v>1930</v>
      </c>
      <c r="D1002" s="28" t="s">
        <v>1724</v>
      </c>
      <c r="E1002" s="28" t="s">
        <v>1725</v>
      </c>
      <c r="F1002" s="29" t="s">
        <v>1726</v>
      </c>
      <c r="G1002" s="30">
        <f>IFERROR(VLOOKUP($F1002,'Production Only'!$AL$2:$AU$38,10,FALSE),'Production Only'!$AU$39)</f>
        <v>2.4232292053071945E-2</v>
      </c>
      <c r="H1002" s="30">
        <f>IFERROR(VLOOKUP($F1002,'Production Only'!$AL$2:$AU$38,9,FALSE),'Production Only'!$AT$39)</f>
        <v>1.219527367005955</v>
      </c>
      <c r="I1002" s="30">
        <f>IFERROR(VLOOKUP($F1002,'Production Only'!$AL$2:$AU$38,8,FALSE),'Production Only'!$AS$39)</f>
        <v>0.48793004003171608</v>
      </c>
      <c r="J1002" s="31">
        <f>IFERROR(VLOOKUP($F1002,'Production Only'!$AX$2:$BG$38,10,FALSE),'Production Only'!$BG$39)</f>
        <v>5.6630675699581717E-3</v>
      </c>
      <c r="K1002" s="31">
        <f>IFERROR(VLOOKUP($F1002,'Production Only'!$AX$2:$BG$38,9,FALSE),'Production Only'!$BF$39)</f>
        <v>1.4895751995434567</v>
      </c>
      <c r="L1002" s="31">
        <f>IFERROR(VLOOKUP($F1002,'Production Only'!$AX$2:$BG$38,8,FALSE),'Production Only'!$BE$39)</f>
        <v>0.80935440345454335</v>
      </c>
      <c r="M1002" s="31">
        <f>IFERROR(VLOOKUP($F1002,'Production Only'!$BJ$2:$BS$38,10,FALSE),'Production Only'!$BS$39)</f>
        <v>2.2636414564047174E-2</v>
      </c>
      <c r="N1002" s="31">
        <f>IFERROR(VLOOKUP($F1002,'Production Only'!$BJ$2:$BS$38,9,FALSE),'Production Only'!$BR$39)</f>
        <v>1.1925994178888928</v>
      </c>
      <c r="O1002" s="31">
        <f>IFERROR(VLOOKUP($F1002,'Production Only'!$BJ$2:$BS$38,8,FALSE),'Production Only'!$BQ$39)</f>
        <v>0.40093865907518167</v>
      </c>
    </row>
    <row r="1003" spans="1:15" customFormat="1" x14ac:dyDescent="0.25">
      <c r="A1003" s="28" t="s">
        <v>3534</v>
      </c>
      <c r="B1003" s="28" t="s">
        <v>3522</v>
      </c>
      <c r="C1003" s="28" t="s">
        <v>3353</v>
      </c>
      <c r="D1003" s="28" t="s">
        <v>1724</v>
      </c>
      <c r="E1003" s="28" t="s">
        <v>1725</v>
      </c>
      <c r="F1003" s="29" t="s">
        <v>1726</v>
      </c>
      <c r="G1003" s="30">
        <f>IFERROR(VLOOKUP($F1003,'Production Only'!$AL$2:$AU$38,10,FALSE),'Production Only'!$AU$39)</f>
        <v>2.4232292053071945E-2</v>
      </c>
      <c r="H1003" s="30">
        <f>IFERROR(VLOOKUP($F1003,'Production Only'!$AL$2:$AU$38,9,FALSE),'Production Only'!$AT$39)</f>
        <v>1.219527367005955</v>
      </c>
      <c r="I1003" s="30">
        <f>IFERROR(VLOOKUP($F1003,'Production Only'!$AL$2:$AU$38,8,FALSE),'Production Only'!$AS$39)</f>
        <v>0.48793004003171608</v>
      </c>
      <c r="J1003" s="31">
        <f>IFERROR(VLOOKUP($F1003,'Production Only'!$AX$2:$BG$38,10,FALSE),'Production Only'!$BG$39)</f>
        <v>5.6630675699581717E-3</v>
      </c>
      <c r="K1003" s="31">
        <f>IFERROR(VLOOKUP($F1003,'Production Only'!$AX$2:$BG$38,9,FALSE),'Production Only'!$BF$39)</f>
        <v>1.4895751995434567</v>
      </c>
      <c r="L1003" s="31">
        <f>IFERROR(VLOOKUP($F1003,'Production Only'!$AX$2:$BG$38,8,FALSE),'Production Only'!$BE$39)</f>
        <v>0.80935440345454335</v>
      </c>
      <c r="M1003" s="31">
        <f>IFERROR(VLOOKUP($F1003,'Production Only'!$BJ$2:$BS$38,10,FALSE),'Production Only'!$BS$39)</f>
        <v>2.2636414564047174E-2</v>
      </c>
      <c r="N1003" s="31">
        <f>IFERROR(VLOOKUP($F1003,'Production Only'!$BJ$2:$BS$38,9,FALSE),'Production Only'!$BR$39)</f>
        <v>1.1925994178888928</v>
      </c>
      <c r="O1003" s="31">
        <f>IFERROR(VLOOKUP($F1003,'Production Only'!$BJ$2:$BS$38,8,FALSE),'Production Only'!$BQ$39)</f>
        <v>0.40093865907518167</v>
      </c>
    </row>
    <row r="1004" spans="1:15" customFormat="1" x14ac:dyDescent="0.25">
      <c r="A1004" s="28" t="s">
        <v>3535</v>
      </c>
      <c r="B1004" s="28" t="s">
        <v>3522</v>
      </c>
      <c r="C1004" s="28" t="s">
        <v>3536</v>
      </c>
      <c r="D1004" s="28" t="s">
        <v>3537</v>
      </c>
      <c r="E1004" s="28" t="s">
        <v>3538</v>
      </c>
      <c r="F1004" s="29" t="s">
        <v>1554</v>
      </c>
      <c r="G1004" s="30">
        <f>IFERROR(VLOOKUP($F1004,'Production Only'!$AL$2:$AU$38,10,FALSE),'Production Only'!$AU$39)</f>
        <v>0</v>
      </c>
      <c r="H1004" s="30">
        <f>IFERROR(VLOOKUP($F1004,'Production Only'!$AL$2:$AU$38,9,FALSE),'Production Only'!$AT$39)</f>
        <v>0.53308369378235476</v>
      </c>
      <c r="I1004" s="30">
        <f>IFERROR(VLOOKUP($F1004,'Production Only'!$AL$2:$AU$38,8,FALSE),'Production Only'!$AS$39)</f>
        <v>5.1417265321655962E-2</v>
      </c>
      <c r="J1004" s="31">
        <f>IFERROR(VLOOKUP($F1004,'Production Only'!$AX$2:$BG$38,10,FALSE),'Production Only'!$BG$39)</f>
        <v>0</v>
      </c>
      <c r="K1004" s="31">
        <f>IFERROR(VLOOKUP($F1004,'Production Only'!$AX$2:$BG$38,9,FALSE),'Production Only'!$BF$39)</f>
        <v>0.16263008786407013</v>
      </c>
      <c r="L1004" s="31">
        <f>IFERROR(VLOOKUP($F1004,'Production Only'!$AX$2:$BG$38,8,FALSE),'Production Only'!$BE$39)</f>
        <v>2.0290715890713677E-5</v>
      </c>
      <c r="M1004" s="31">
        <f>IFERROR(VLOOKUP($F1004,'Production Only'!$BJ$2:$BS$38,10,FALSE),'Production Only'!$BS$39)</f>
        <v>0</v>
      </c>
      <c r="N1004" s="31">
        <f>IFERROR(VLOOKUP($F1004,'Production Only'!$BJ$2:$BS$38,9,FALSE),'Production Only'!$BR$39)</f>
        <v>0.37100561146694089</v>
      </c>
      <c r="O1004" s="31">
        <f>IFERROR(VLOOKUP($F1004,'Production Only'!$BJ$2:$BS$38,8,FALSE),'Production Only'!$BQ$39)</f>
        <v>1.5162043243908008E-2</v>
      </c>
    </row>
    <row r="1005" spans="1:15" customFormat="1" x14ac:dyDescent="0.25">
      <c r="A1005" s="28" t="s">
        <v>3539</v>
      </c>
      <c r="B1005" s="28" t="s">
        <v>3522</v>
      </c>
      <c r="C1005" s="28" t="s">
        <v>3540</v>
      </c>
      <c r="D1005" s="28" t="s">
        <v>1724</v>
      </c>
      <c r="E1005" s="28" t="s">
        <v>1725</v>
      </c>
      <c r="F1005" s="29" t="s">
        <v>1726</v>
      </c>
      <c r="G1005" s="30">
        <f>IFERROR(VLOOKUP($F1005,'Production Only'!$AL$2:$AU$38,10,FALSE),'Production Only'!$AU$39)</f>
        <v>2.4232292053071945E-2</v>
      </c>
      <c r="H1005" s="30">
        <f>IFERROR(VLOOKUP($F1005,'Production Only'!$AL$2:$AU$38,9,FALSE),'Production Only'!$AT$39)</f>
        <v>1.219527367005955</v>
      </c>
      <c r="I1005" s="30">
        <f>IFERROR(VLOOKUP($F1005,'Production Only'!$AL$2:$AU$38,8,FALSE),'Production Only'!$AS$39)</f>
        <v>0.48793004003171608</v>
      </c>
      <c r="J1005" s="31">
        <f>IFERROR(VLOOKUP($F1005,'Production Only'!$AX$2:$BG$38,10,FALSE),'Production Only'!$BG$39)</f>
        <v>5.6630675699581717E-3</v>
      </c>
      <c r="K1005" s="31">
        <f>IFERROR(VLOOKUP($F1005,'Production Only'!$AX$2:$BG$38,9,FALSE),'Production Only'!$BF$39)</f>
        <v>1.4895751995434567</v>
      </c>
      <c r="L1005" s="31">
        <f>IFERROR(VLOOKUP($F1005,'Production Only'!$AX$2:$BG$38,8,FALSE),'Production Only'!$BE$39)</f>
        <v>0.80935440345454335</v>
      </c>
      <c r="M1005" s="31">
        <f>IFERROR(VLOOKUP($F1005,'Production Only'!$BJ$2:$BS$38,10,FALSE),'Production Only'!$BS$39)</f>
        <v>2.2636414564047174E-2</v>
      </c>
      <c r="N1005" s="31">
        <f>IFERROR(VLOOKUP($F1005,'Production Only'!$BJ$2:$BS$38,9,FALSE),'Production Only'!$BR$39)</f>
        <v>1.1925994178888928</v>
      </c>
      <c r="O1005" s="31">
        <f>IFERROR(VLOOKUP($F1005,'Production Only'!$BJ$2:$BS$38,8,FALSE),'Production Only'!$BQ$39)</f>
        <v>0.40093865907518167</v>
      </c>
    </row>
    <row r="1006" spans="1:15" customFormat="1" x14ac:dyDescent="0.25">
      <c r="A1006" s="28" t="s">
        <v>3541</v>
      </c>
      <c r="B1006" s="28" t="s">
        <v>3522</v>
      </c>
      <c r="C1006" s="28" t="s">
        <v>3542</v>
      </c>
      <c r="D1006" s="28" t="s">
        <v>1724</v>
      </c>
      <c r="E1006" s="28" t="s">
        <v>1725</v>
      </c>
      <c r="F1006" s="29" t="s">
        <v>1726</v>
      </c>
      <c r="G1006" s="30">
        <f>IFERROR(VLOOKUP($F1006,'Production Only'!$AL$2:$AU$38,10,FALSE),'Production Only'!$AU$39)</f>
        <v>2.4232292053071945E-2</v>
      </c>
      <c r="H1006" s="30">
        <f>IFERROR(VLOOKUP($F1006,'Production Only'!$AL$2:$AU$38,9,FALSE),'Production Only'!$AT$39)</f>
        <v>1.219527367005955</v>
      </c>
      <c r="I1006" s="30">
        <f>IFERROR(VLOOKUP($F1006,'Production Only'!$AL$2:$AU$38,8,FALSE),'Production Only'!$AS$39)</f>
        <v>0.48793004003171608</v>
      </c>
      <c r="J1006" s="31">
        <f>IFERROR(VLOOKUP($F1006,'Production Only'!$AX$2:$BG$38,10,FALSE),'Production Only'!$BG$39)</f>
        <v>5.6630675699581717E-3</v>
      </c>
      <c r="K1006" s="31">
        <f>IFERROR(VLOOKUP($F1006,'Production Only'!$AX$2:$BG$38,9,FALSE),'Production Only'!$BF$39)</f>
        <v>1.4895751995434567</v>
      </c>
      <c r="L1006" s="31">
        <f>IFERROR(VLOOKUP($F1006,'Production Only'!$AX$2:$BG$38,8,FALSE),'Production Only'!$BE$39)</f>
        <v>0.80935440345454335</v>
      </c>
      <c r="M1006" s="31">
        <f>IFERROR(VLOOKUP($F1006,'Production Only'!$BJ$2:$BS$38,10,FALSE),'Production Only'!$BS$39)</f>
        <v>2.2636414564047174E-2</v>
      </c>
      <c r="N1006" s="31">
        <f>IFERROR(VLOOKUP($F1006,'Production Only'!$BJ$2:$BS$38,9,FALSE),'Production Only'!$BR$39)</f>
        <v>1.1925994178888928</v>
      </c>
      <c r="O1006" s="31">
        <f>IFERROR(VLOOKUP($F1006,'Production Only'!$BJ$2:$BS$38,8,FALSE),'Production Only'!$BQ$39)</f>
        <v>0.40093865907518167</v>
      </c>
    </row>
    <row r="1007" spans="1:15" customFormat="1" x14ac:dyDescent="0.25">
      <c r="A1007" s="28" t="s">
        <v>3543</v>
      </c>
      <c r="B1007" s="28" t="s">
        <v>3522</v>
      </c>
      <c r="C1007" s="28" t="s">
        <v>3544</v>
      </c>
      <c r="D1007" s="28" t="s">
        <v>3537</v>
      </c>
      <c r="E1007" s="28" t="s">
        <v>3538</v>
      </c>
      <c r="F1007" s="29" t="s">
        <v>1554</v>
      </c>
      <c r="G1007" s="30">
        <f>IFERROR(VLOOKUP($F1007,'Production Only'!$AL$2:$AU$38,10,FALSE),'Production Only'!$AU$39)</f>
        <v>0</v>
      </c>
      <c r="H1007" s="30">
        <f>IFERROR(VLOOKUP($F1007,'Production Only'!$AL$2:$AU$38,9,FALSE),'Production Only'!$AT$39)</f>
        <v>0.53308369378235476</v>
      </c>
      <c r="I1007" s="30">
        <f>IFERROR(VLOOKUP($F1007,'Production Only'!$AL$2:$AU$38,8,FALSE),'Production Only'!$AS$39)</f>
        <v>5.1417265321655962E-2</v>
      </c>
      <c r="J1007" s="31">
        <f>IFERROR(VLOOKUP($F1007,'Production Only'!$AX$2:$BG$38,10,FALSE),'Production Only'!$BG$39)</f>
        <v>0</v>
      </c>
      <c r="K1007" s="31">
        <f>IFERROR(VLOOKUP($F1007,'Production Only'!$AX$2:$BG$38,9,FALSE),'Production Only'!$BF$39)</f>
        <v>0.16263008786407013</v>
      </c>
      <c r="L1007" s="31">
        <f>IFERROR(VLOOKUP($F1007,'Production Only'!$AX$2:$BG$38,8,FALSE),'Production Only'!$BE$39)</f>
        <v>2.0290715890713677E-5</v>
      </c>
      <c r="M1007" s="31">
        <f>IFERROR(VLOOKUP($F1007,'Production Only'!$BJ$2:$BS$38,10,FALSE),'Production Only'!$BS$39)</f>
        <v>0</v>
      </c>
      <c r="N1007" s="31">
        <f>IFERROR(VLOOKUP($F1007,'Production Only'!$BJ$2:$BS$38,9,FALSE),'Production Only'!$BR$39)</f>
        <v>0.37100561146694089</v>
      </c>
      <c r="O1007" s="31">
        <f>IFERROR(VLOOKUP($F1007,'Production Only'!$BJ$2:$BS$38,8,FALSE),'Production Only'!$BQ$39)</f>
        <v>1.5162043243908008E-2</v>
      </c>
    </row>
    <row r="1008" spans="1:15" customFormat="1" x14ac:dyDescent="0.25">
      <c r="A1008" s="28" t="s">
        <v>3545</v>
      </c>
      <c r="B1008" s="28" t="s">
        <v>3522</v>
      </c>
      <c r="C1008" s="28" t="s">
        <v>3546</v>
      </c>
      <c r="D1008" s="28" t="s">
        <v>2888</v>
      </c>
      <c r="E1008" s="28" t="s">
        <v>2889</v>
      </c>
      <c r="F1008" s="29" t="s">
        <v>2890</v>
      </c>
      <c r="G1008" s="30">
        <f>IFERROR(VLOOKUP($F1008,'Production Only'!$AL$2:$AU$38,10,FALSE),'Production Only'!$AU$39)</f>
        <v>2.4232292053071945E-2</v>
      </c>
      <c r="H1008" s="30">
        <f>IFERROR(VLOOKUP($F1008,'Production Only'!$AL$2:$AU$38,9,FALSE),'Production Only'!$AT$39)</f>
        <v>1.219527367005955</v>
      </c>
      <c r="I1008" s="30">
        <f>IFERROR(VLOOKUP($F1008,'Production Only'!$AL$2:$AU$38,8,FALSE),'Production Only'!$AS$39)</f>
        <v>0.48793004003171608</v>
      </c>
      <c r="J1008" s="31">
        <f>IFERROR(VLOOKUP($F1008,'Production Only'!$AX$2:$BG$38,10,FALSE),'Production Only'!$BG$39)</f>
        <v>5.6630675699581717E-3</v>
      </c>
      <c r="K1008" s="31">
        <f>IFERROR(VLOOKUP($F1008,'Production Only'!$AX$2:$BG$38,9,FALSE),'Production Only'!$BF$39)</f>
        <v>1.4895751995434567</v>
      </c>
      <c r="L1008" s="31">
        <f>IFERROR(VLOOKUP($F1008,'Production Only'!$AX$2:$BG$38,8,FALSE),'Production Only'!$BE$39)</f>
        <v>0.80935440345454335</v>
      </c>
      <c r="M1008" s="31">
        <f>IFERROR(VLOOKUP($F1008,'Production Only'!$BJ$2:$BS$38,10,FALSE),'Production Only'!$BS$39)</f>
        <v>2.2636414564047174E-2</v>
      </c>
      <c r="N1008" s="31">
        <f>IFERROR(VLOOKUP($F1008,'Production Only'!$BJ$2:$BS$38,9,FALSE),'Production Only'!$BR$39)</f>
        <v>1.1925994178888928</v>
      </c>
      <c r="O1008" s="31">
        <f>IFERROR(VLOOKUP($F1008,'Production Only'!$BJ$2:$BS$38,8,FALSE),'Production Only'!$BQ$39)</f>
        <v>0.40093865907518167</v>
      </c>
    </row>
    <row r="1009" spans="1:15" customFormat="1" x14ac:dyDescent="0.25">
      <c r="A1009" s="28" t="s">
        <v>3547</v>
      </c>
      <c r="B1009" s="28" t="s">
        <v>3522</v>
      </c>
      <c r="C1009" s="28" t="s">
        <v>3548</v>
      </c>
      <c r="D1009" s="28" t="s">
        <v>1724</v>
      </c>
      <c r="E1009" s="28" t="s">
        <v>1725</v>
      </c>
      <c r="F1009" s="29" t="s">
        <v>1726</v>
      </c>
      <c r="G1009" s="30">
        <f>IFERROR(VLOOKUP($F1009,'Production Only'!$AL$2:$AU$38,10,FALSE),'Production Only'!$AU$39)</f>
        <v>2.4232292053071945E-2</v>
      </c>
      <c r="H1009" s="30">
        <f>IFERROR(VLOOKUP($F1009,'Production Only'!$AL$2:$AU$38,9,FALSE),'Production Only'!$AT$39)</f>
        <v>1.219527367005955</v>
      </c>
      <c r="I1009" s="30">
        <f>IFERROR(VLOOKUP($F1009,'Production Only'!$AL$2:$AU$38,8,FALSE),'Production Only'!$AS$39)</f>
        <v>0.48793004003171608</v>
      </c>
      <c r="J1009" s="31">
        <f>IFERROR(VLOOKUP($F1009,'Production Only'!$AX$2:$BG$38,10,FALSE),'Production Only'!$BG$39)</f>
        <v>5.6630675699581717E-3</v>
      </c>
      <c r="K1009" s="31">
        <f>IFERROR(VLOOKUP($F1009,'Production Only'!$AX$2:$BG$38,9,FALSE),'Production Only'!$BF$39)</f>
        <v>1.4895751995434567</v>
      </c>
      <c r="L1009" s="31">
        <f>IFERROR(VLOOKUP($F1009,'Production Only'!$AX$2:$BG$38,8,FALSE),'Production Only'!$BE$39)</f>
        <v>0.80935440345454335</v>
      </c>
      <c r="M1009" s="31">
        <f>IFERROR(VLOOKUP($F1009,'Production Only'!$BJ$2:$BS$38,10,FALSE),'Production Only'!$BS$39)</f>
        <v>2.2636414564047174E-2</v>
      </c>
      <c r="N1009" s="31">
        <f>IFERROR(VLOOKUP($F1009,'Production Only'!$BJ$2:$BS$38,9,FALSE),'Production Only'!$BR$39)</f>
        <v>1.1925994178888928</v>
      </c>
      <c r="O1009" s="31">
        <f>IFERROR(VLOOKUP($F1009,'Production Only'!$BJ$2:$BS$38,8,FALSE),'Production Only'!$BQ$39)</f>
        <v>0.40093865907518167</v>
      </c>
    </row>
    <row r="1010" spans="1:15" customFormat="1" x14ac:dyDescent="0.25">
      <c r="A1010" s="28" t="s">
        <v>3549</v>
      </c>
      <c r="B1010" s="28" t="s">
        <v>3522</v>
      </c>
      <c r="C1010" s="28" t="s">
        <v>1653</v>
      </c>
      <c r="D1010" s="28" t="s">
        <v>2888</v>
      </c>
      <c r="E1010" s="28" t="s">
        <v>2889</v>
      </c>
      <c r="F1010" s="29" t="s">
        <v>2890</v>
      </c>
      <c r="G1010" s="30">
        <f>IFERROR(VLOOKUP($F1010,'Production Only'!$AL$2:$AU$38,10,FALSE),'Production Only'!$AU$39)</f>
        <v>2.4232292053071945E-2</v>
      </c>
      <c r="H1010" s="30">
        <f>IFERROR(VLOOKUP($F1010,'Production Only'!$AL$2:$AU$38,9,FALSE),'Production Only'!$AT$39)</f>
        <v>1.219527367005955</v>
      </c>
      <c r="I1010" s="30">
        <f>IFERROR(VLOOKUP($F1010,'Production Only'!$AL$2:$AU$38,8,FALSE),'Production Only'!$AS$39)</f>
        <v>0.48793004003171608</v>
      </c>
      <c r="J1010" s="31">
        <f>IFERROR(VLOOKUP($F1010,'Production Only'!$AX$2:$BG$38,10,FALSE),'Production Only'!$BG$39)</f>
        <v>5.6630675699581717E-3</v>
      </c>
      <c r="K1010" s="31">
        <f>IFERROR(VLOOKUP($F1010,'Production Only'!$AX$2:$BG$38,9,FALSE),'Production Only'!$BF$39)</f>
        <v>1.4895751995434567</v>
      </c>
      <c r="L1010" s="31">
        <f>IFERROR(VLOOKUP($F1010,'Production Only'!$AX$2:$BG$38,8,FALSE),'Production Only'!$BE$39)</f>
        <v>0.80935440345454335</v>
      </c>
      <c r="M1010" s="31">
        <f>IFERROR(VLOOKUP($F1010,'Production Only'!$BJ$2:$BS$38,10,FALSE),'Production Only'!$BS$39)</f>
        <v>2.2636414564047174E-2</v>
      </c>
      <c r="N1010" s="31">
        <f>IFERROR(VLOOKUP($F1010,'Production Only'!$BJ$2:$BS$38,9,FALSE),'Production Only'!$BR$39)</f>
        <v>1.1925994178888928</v>
      </c>
      <c r="O1010" s="31">
        <f>IFERROR(VLOOKUP($F1010,'Production Only'!$BJ$2:$BS$38,8,FALSE),'Production Only'!$BQ$39)</f>
        <v>0.40093865907518167</v>
      </c>
    </row>
    <row r="1011" spans="1:15" customFormat="1" x14ac:dyDescent="0.25">
      <c r="A1011" s="28" t="s">
        <v>3550</v>
      </c>
      <c r="B1011" s="28" t="s">
        <v>3522</v>
      </c>
      <c r="C1011" s="28" t="s">
        <v>3551</v>
      </c>
      <c r="D1011" s="28" t="s">
        <v>2888</v>
      </c>
      <c r="E1011" s="28" t="s">
        <v>2889</v>
      </c>
      <c r="F1011" s="29" t="s">
        <v>2890</v>
      </c>
      <c r="G1011" s="30">
        <f>IFERROR(VLOOKUP($F1011,'Production Only'!$AL$2:$AU$38,10,FALSE),'Production Only'!$AU$39)</f>
        <v>2.4232292053071945E-2</v>
      </c>
      <c r="H1011" s="30">
        <f>IFERROR(VLOOKUP($F1011,'Production Only'!$AL$2:$AU$38,9,FALSE),'Production Only'!$AT$39)</f>
        <v>1.219527367005955</v>
      </c>
      <c r="I1011" s="30">
        <f>IFERROR(VLOOKUP($F1011,'Production Only'!$AL$2:$AU$38,8,FALSE),'Production Only'!$AS$39)</f>
        <v>0.48793004003171608</v>
      </c>
      <c r="J1011" s="31">
        <f>IFERROR(VLOOKUP($F1011,'Production Only'!$AX$2:$BG$38,10,FALSE),'Production Only'!$BG$39)</f>
        <v>5.6630675699581717E-3</v>
      </c>
      <c r="K1011" s="31">
        <f>IFERROR(VLOOKUP($F1011,'Production Only'!$AX$2:$BG$38,9,FALSE),'Production Only'!$BF$39)</f>
        <v>1.4895751995434567</v>
      </c>
      <c r="L1011" s="31">
        <f>IFERROR(VLOOKUP($F1011,'Production Only'!$AX$2:$BG$38,8,FALSE),'Production Only'!$BE$39)</f>
        <v>0.80935440345454335</v>
      </c>
      <c r="M1011" s="31">
        <f>IFERROR(VLOOKUP($F1011,'Production Only'!$BJ$2:$BS$38,10,FALSE),'Production Only'!$BS$39)</f>
        <v>2.2636414564047174E-2</v>
      </c>
      <c r="N1011" s="31">
        <f>IFERROR(VLOOKUP($F1011,'Production Only'!$BJ$2:$BS$38,9,FALSE),'Production Only'!$BR$39)</f>
        <v>1.1925994178888928</v>
      </c>
      <c r="O1011" s="31">
        <f>IFERROR(VLOOKUP($F1011,'Production Only'!$BJ$2:$BS$38,8,FALSE),'Production Only'!$BQ$39)</f>
        <v>0.40093865907518167</v>
      </c>
    </row>
    <row r="1012" spans="1:15" customFormat="1" x14ac:dyDescent="0.25">
      <c r="A1012" s="28" t="s">
        <v>3552</v>
      </c>
      <c r="B1012" s="28" t="s">
        <v>3522</v>
      </c>
      <c r="C1012" s="28" t="s">
        <v>3553</v>
      </c>
      <c r="D1012" s="28" t="s">
        <v>1943</v>
      </c>
      <c r="E1012" s="28" t="s">
        <v>1944</v>
      </c>
      <c r="F1012" s="29" t="s">
        <v>1945</v>
      </c>
      <c r="G1012" s="30">
        <f>IFERROR(VLOOKUP($F1012,'Production Only'!$AL$2:$AU$38,10,FALSE),'Production Only'!$AU$39)</f>
        <v>2.4232292053071945E-2</v>
      </c>
      <c r="H1012" s="30">
        <f>IFERROR(VLOOKUP($F1012,'Production Only'!$AL$2:$AU$38,9,FALSE),'Production Only'!$AT$39)</f>
        <v>1.219527367005955</v>
      </c>
      <c r="I1012" s="30">
        <f>IFERROR(VLOOKUP($F1012,'Production Only'!$AL$2:$AU$38,8,FALSE),'Production Only'!$AS$39)</f>
        <v>0.48793004003171608</v>
      </c>
      <c r="J1012" s="31">
        <f>IFERROR(VLOOKUP($F1012,'Production Only'!$AX$2:$BG$38,10,FALSE),'Production Only'!$BG$39)</f>
        <v>5.6630675699581717E-3</v>
      </c>
      <c r="K1012" s="31">
        <f>IFERROR(VLOOKUP($F1012,'Production Only'!$AX$2:$BG$38,9,FALSE),'Production Only'!$BF$39)</f>
        <v>1.4895751995434567</v>
      </c>
      <c r="L1012" s="31">
        <f>IFERROR(VLOOKUP($F1012,'Production Only'!$AX$2:$BG$38,8,FALSE),'Production Only'!$BE$39)</f>
        <v>0.80935440345454335</v>
      </c>
      <c r="M1012" s="31">
        <f>IFERROR(VLOOKUP($F1012,'Production Only'!$BJ$2:$BS$38,10,FALSE),'Production Only'!$BS$39)</f>
        <v>2.2636414564047174E-2</v>
      </c>
      <c r="N1012" s="31">
        <f>IFERROR(VLOOKUP($F1012,'Production Only'!$BJ$2:$BS$38,9,FALSE),'Production Only'!$BR$39)</f>
        <v>1.1925994178888928</v>
      </c>
      <c r="O1012" s="31">
        <f>IFERROR(VLOOKUP($F1012,'Production Only'!$BJ$2:$BS$38,8,FALSE),'Production Only'!$BQ$39)</f>
        <v>0.40093865907518167</v>
      </c>
    </row>
    <row r="1013" spans="1:15" customFormat="1" x14ac:dyDescent="0.25">
      <c r="A1013" s="28" t="s">
        <v>3554</v>
      </c>
      <c r="B1013" s="28" t="s">
        <v>3522</v>
      </c>
      <c r="C1013" s="28" t="s">
        <v>3555</v>
      </c>
      <c r="D1013" s="28" t="s">
        <v>1724</v>
      </c>
      <c r="E1013" s="28" t="s">
        <v>1725</v>
      </c>
      <c r="F1013" s="29" t="s">
        <v>1726</v>
      </c>
      <c r="G1013" s="30">
        <f>IFERROR(VLOOKUP($F1013,'Production Only'!$AL$2:$AU$38,10,FALSE),'Production Only'!$AU$39)</f>
        <v>2.4232292053071945E-2</v>
      </c>
      <c r="H1013" s="30">
        <f>IFERROR(VLOOKUP($F1013,'Production Only'!$AL$2:$AU$38,9,FALSE),'Production Only'!$AT$39)</f>
        <v>1.219527367005955</v>
      </c>
      <c r="I1013" s="30">
        <f>IFERROR(VLOOKUP($F1013,'Production Only'!$AL$2:$AU$38,8,FALSE),'Production Only'!$AS$39)</f>
        <v>0.48793004003171608</v>
      </c>
      <c r="J1013" s="31">
        <f>IFERROR(VLOOKUP($F1013,'Production Only'!$AX$2:$BG$38,10,FALSE),'Production Only'!$BG$39)</f>
        <v>5.6630675699581717E-3</v>
      </c>
      <c r="K1013" s="31">
        <f>IFERROR(VLOOKUP($F1013,'Production Only'!$AX$2:$BG$38,9,FALSE),'Production Only'!$BF$39)</f>
        <v>1.4895751995434567</v>
      </c>
      <c r="L1013" s="31">
        <f>IFERROR(VLOOKUP($F1013,'Production Only'!$AX$2:$BG$38,8,FALSE),'Production Only'!$BE$39)</f>
        <v>0.80935440345454335</v>
      </c>
      <c r="M1013" s="31">
        <f>IFERROR(VLOOKUP($F1013,'Production Only'!$BJ$2:$BS$38,10,FALSE),'Production Only'!$BS$39)</f>
        <v>2.2636414564047174E-2</v>
      </c>
      <c r="N1013" s="31">
        <f>IFERROR(VLOOKUP($F1013,'Production Only'!$BJ$2:$BS$38,9,FALSE),'Production Only'!$BR$39)</f>
        <v>1.1925994178888928</v>
      </c>
      <c r="O1013" s="31">
        <f>IFERROR(VLOOKUP($F1013,'Production Only'!$BJ$2:$BS$38,8,FALSE),'Production Only'!$BQ$39)</f>
        <v>0.40093865907518167</v>
      </c>
    </row>
    <row r="1014" spans="1:15" customFormat="1" x14ac:dyDescent="0.25">
      <c r="A1014" s="28" t="s">
        <v>3556</v>
      </c>
      <c r="B1014" s="28" t="s">
        <v>3522</v>
      </c>
      <c r="C1014" s="28" t="s">
        <v>3557</v>
      </c>
      <c r="D1014" s="28" t="s">
        <v>1943</v>
      </c>
      <c r="E1014" s="28" t="s">
        <v>1944</v>
      </c>
      <c r="F1014" s="29" t="s">
        <v>1945</v>
      </c>
      <c r="G1014" s="30">
        <f>IFERROR(VLOOKUP($F1014,'Production Only'!$AL$2:$AU$38,10,FALSE),'Production Only'!$AU$39)</f>
        <v>2.4232292053071945E-2</v>
      </c>
      <c r="H1014" s="30">
        <f>IFERROR(VLOOKUP($F1014,'Production Only'!$AL$2:$AU$38,9,FALSE),'Production Only'!$AT$39)</f>
        <v>1.219527367005955</v>
      </c>
      <c r="I1014" s="30">
        <f>IFERROR(VLOOKUP($F1014,'Production Only'!$AL$2:$AU$38,8,FALSE),'Production Only'!$AS$39)</f>
        <v>0.48793004003171608</v>
      </c>
      <c r="J1014" s="31">
        <f>IFERROR(VLOOKUP($F1014,'Production Only'!$AX$2:$BG$38,10,FALSE),'Production Only'!$BG$39)</f>
        <v>5.6630675699581717E-3</v>
      </c>
      <c r="K1014" s="31">
        <f>IFERROR(VLOOKUP($F1014,'Production Only'!$AX$2:$BG$38,9,FALSE),'Production Only'!$BF$39)</f>
        <v>1.4895751995434567</v>
      </c>
      <c r="L1014" s="31">
        <f>IFERROR(VLOOKUP($F1014,'Production Only'!$AX$2:$BG$38,8,FALSE),'Production Only'!$BE$39)</f>
        <v>0.80935440345454335</v>
      </c>
      <c r="M1014" s="31">
        <f>IFERROR(VLOOKUP($F1014,'Production Only'!$BJ$2:$BS$38,10,FALSE),'Production Only'!$BS$39)</f>
        <v>2.2636414564047174E-2</v>
      </c>
      <c r="N1014" s="31">
        <f>IFERROR(VLOOKUP($F1014,'Production Only'!$BJ$2:$BS$38,9,FALSE),'Production Only'!$BR$39)</f>
        <v>1.1925994178888928</v>
      </c>
      <c r="O1014" s="31">
        <f>IFERROR(VLOOKUP($F1014,'Production Only'!$BJ$2:$BS$38,8,FALSE),'Production Only'!$BQ$39)</f>
        <v>0.40093865907518167</v>
      </c>
    </row>
    <row r="1015" spans="1:15" customFormat="1" x14ac:dyDescent="0.25">
      <c r="A1015" s="28" t="s">
        <v>3558</v>
      </c>
      <c r="B1015" s="28" t="s">
        <v>3522</v>
      </c>
      <c r="C1015" s="28" t="s">
        <v>1935</v>
      </c>
      <c r="D1015" s="28" t="s">
        <v>1724</v>
      </c>
      <c r="E1015" s="28" t="s">
        <v>1725</v>
      </c>
      <c r="F1015" s="29" t="s">
        <v>1726</v>
      </c>
      <c r="G1015" s="30">
        <f>IFERROR(VLOOKUP($F1015,'Production Only'!$AL$2:$AU$38,10,FALSE),'Production Only'!$AU$39)</f>
        <v>2.4232292053071945E-2</v>
      </c>
      <c r="H1015" s="30">
        <f>IFERROR(VLOOKUP($F1015,'Production Only'!$AL$2:$AU$38,9,FALSE),'Production Only'!$AT$39)</f>
        <v>1.219527367005955</v>
      </c>
      <c r="I1015" s="30">
        <f>IFERROR(VLOOKUP($F1015,'Production Only'!$AL$2:$AU$38,8,FALSE),'Production Only'!$AS$39)</f>
        <v>0.48793004003171608</v>
      </c>
      <c r="J1015" s="31">
        <f>IFERROR(VLOOKUP($F1015,'Production Only'!$AX$2:$BG$38,10,FALSE),'Production Only'!$BG$39)</f>
        <v>5.6630675699581717E-3</v>
      </c>
      <c r="K1015" s="31">
        <f>IFERROR(VLOOKUP($F1015,'Production Only'!$AX$2:$BG$38,9,FALSE),'Production Only'!$BF$39)</f>
        <v>1.4895751995434567</v>
      </c>
      <c r="L1015" s="31">
        <f>IFERROR(VLOOKUP($F1015,'Production Only'!$AX$2:$BG$38,8,FALSE),'Production Only'!$BE$39)</f>
        <v>0.80935440345454335</v>
      </c>
      <c r="M1015" s="31">
        <f>IFERROR(VLOOKUP($F1015,'Production Only'!$BJ$2:$BS$38,10,FALSE),'Production Only'!$BS$39)</f>
        <v>2.2636414564047174E-2</v>
      </c>
      <c r="N1015" s="31">
        <f>IFERROR(VLOOKUP($F1015,'Production Only'!$BJ$2:$BS$38,9,FALSE),'Production Only'!$BR$39)</f>
        <v>1.1925994178888928</v>
      </c>
      <c r="O1015" s="31">
        <f>IFERROR(VLOOKUP($F1015,'Production Only'!$BJ$2:$BS$38,8,FALSE),'Production Only'!$BQ$39)</f>
        <v>0.40093865907518167</v>
      </c>
    </row>
    <row r="1016" spans="1:15" customFormat="1" x14ac:dyDescent="0.25">
      <c r="A1016" s="28" t="s">
        <v>3559</v>
      </c>
      <c r="B1016" s="28" t="s">
        <v>3522</v>
      </c>
      <c r="C1016" s="28" t="s">
        <v>3560</v>
      </c>
      <c r="D1016" s="28" t="s">
        <v>3537</v>
      </c>
      <c r="E1016" s="28" t="s">
        <v>3538</v>
      </c>
      <c r="F1016" s="29" t="s">
        <v>1554</v>
      </c>
      <c r="G1016" s="30">
        <f>IFERROR(VLOOKUP($F1016,'Production Only'!$AL$2:$AU$38,10,FALSE),'Production Only'!$AU$39)</f>
        <v>0</v>
      </c>
      <c r="H1016" s="30">
        <f>IFERROR(VLOOKUP($F1016,'Production Only'!$AL$2:$AU$38,9,FALSE),'Production Only'!$AT$39)</f>
        <v>0.53308369378235476</v>
      </c>
      <c r="I1016" s="30">
        <f>IFERROR(VLOOKUP($F1016,'Production Only'!$AL$2:$AU$38,8,FALSE),'Production Only'!$AS$39)</f>
        <v>5.1417265321655962E-2</v>
      </c>
      <c r="J1016" s="31">
        <f>IFERROR(VLOOKUP($F1016,'Production Only'!$AX$2:$BG$38,10,FALSE),'Production Only'!$BG$39)</f>
        <v>0</v>
      </c>
      <c r="K1016" s="31">
        <f>IFERROR(VLOOKUP($F1016,'Production Only'!$AX$2:$BG$38,9,FALSE),'Production Only'!$BF$39)</f>
        <v>0.16263008786407013</v>
      </c>
      <c r="L1016" s="31">
        <f>IFERROR(VLOOKUP($F1016,'Production Only'!$AX$2:$BG$38,8,FALSE),'Production Only'!$BE$39)</f>
        <v>2.0290715890713677E-5</v>
      </c>
      <c r="M1016" s="31">
        <f>IFERROR(VLOOKUP($F1016,'Production Only'!$BJ$2:$BS$38,10,FALSE),'Production Only'!$BS$39)</f>
        <v>0</v>
      </c>
      <c r="N1016" s="31">
        <f>IFERROR(VLOOKUP($F1016,'Production Only'!$BJ$2:$BS$38,9,FALSE),'Production Only'!$BR$39)</f>
        <v>0.37100561146694089</v>
      </c>
      <c r="O1016" s="31">
        <f>IFERROR(VLOOKUP($F1016,'Production Only'!$BJ$2:$BS$38,8,FALSE),'Production Only'!$BQ$39)</f>
        <v>1.5162043243908008E-2</v>
      </c>
    </row>
    <row r="1017" spans="1:15" customFormat="1" x14ac:dyDescent="0.25">
      <c r="A1017" s="28" t="s">
        <v>3561</v>
      </c>
      <c r="B1017" s="28" t="s">
        <v>3522</v>
      </c>
      <c r="C1017" s="28" t="s">
        <v>3562</v>
      </c>
      <c r="D1017" s="28" t="s">
        <v>1724</v>
      </c>
      <c r="E1017" s="28" t="s">
        <v>1725</v>
      </c>
      <c r="F1017" s="29" t="s">
        <v>1726</v>
      </c>
      <c r="G1017" s="30">
        <f>IFERROR(VLOOKUP($F1017,'Production Only'!$AL$2:$AU$38,10,FALSE),'Production Only'!$AU$39)</f>
        <v>2.4232292053071945E-2</v>
      </c>
      <c r="H1017" s="30">
        <f>IFERROR(VLOOKUP($F1017,'Production Only'!$AL$2:$AU$38,9,FALSE),'Production Only'!$AT$39)</f>
        <v>1.219527367005955</v>
      </c>
      <c r="I1017" s="30">
        <f>IFERROR(VLOOKUP($F1017,'Production Only'!$AL$2:$AU$38,8,FALSE),'Production Only'!$AS$39)</f>
        <v>0.48793004003171608</v>
      </c>
      <c r="J1017" s="31">
        <f>IFERROR(VLOOKUP($F1017,'Production Only'!$AX$2:$BG$38,10,FALSE),'Production Only'!$BG$39)</f>
        <v>5.6630675699581717E-3</v>
      </c>
      <c r="K1017" s="31">
        <f>IFERROR(VLOOKUP($F1017,'Production Only'!$AX$2:$BG$38,9,FALSE),'Production Only'!$BF$39)</f>
        <v>1.4895751995434567</v>
      </c>
      <c r="L1017" s="31">
        <f>IFERROR(VLOOKUP($F1017,'Production Only'!$AX$2:$BG$38,8,FALSE),'Production Only'!$BE$39)</f>
        <v>0.80935440345454335</v>
      </c>
      <c r="M1017" s="31">
        <f>IFERROR(VLOOKUP($F1017,'Production Only'!$BJ$2:$BS$38,10,FALSE),'Production Only'!$BS$39)</f>
        <v>2.2636414564047174E-2</v>
      </c>
      <c r="N1017" s="31">
        <f>IFERROR(VLOOKUP($F1017,'Production Only'!$BJ$2:$BS$38,9,FALSE),'Production Only'!$BR$39)</f>
        <v>1.1925994178888928</v>
      </c>
      <c r="O1017" s="31">
        <f>IFERROR(VLOOKUP($F1017,'Production Only'!$BJ$2:$BS$38,8,FALSE),'Production Only'!$BQ$39)</f>
        <v>0.40093865907518167</v>
      </c>
    </row>
    <row r="1018" spans="1:15" customFormat="1" x14ac:dyDescent="0.25">
      <c r="A1018" s="28" t="s">
        <v>3563</v>
      </c>
      <c r="B1018" s="28" t="s">
        <v>3522</v>
      </c>
      <c r="C1018" s="28" t="s">
        <v>2910</v>
      </c>
      <c r="D1018" s="28" t="s">
        <v>2888</v>
      </c>
      <c r="E1018" s="28" t="s">
        <v>2889</v>
      </c>
      <c r="F1018" s="29" t="s">
        <v>2890</v>
      </c>
      <c r="G1018" s="30">
        <f>IFERROR(VLOOKUP($F1018,'Production Only'!$AL$2:$AU$38,10,FALSE),'Production Only'!$AU$39)</f>
        <v>2.4232292053071945E-2</v>
      </c>
      <c r="H1018" s="30">
        <f>IFERROR(VLOOKUP($F1018,'Production Only'!$AL$2:$AU$38,9,FALSE),'Production Only'!$AT$39)</f>
        <v>1.219527367005955</v>
      </c>
      <c r="I1018" s="30">
        <f>IFERROR(VLOOKUP($F1018,'Production Only'!$AL$2:$AU$38,8,FALSE),'Production Only'!$AS$39)</f>
        <v>0.48793004003171608</v>
      </c>
      <c r="J1018" s="31">
        <f>IFERROR(VLOOKUP($F1018,'Production Only'!$AX$2:$BG$38,10,FALSE),'Production Only'!$BG$39)</f>
        <v>5.6630675699581717E-3</v>
      </c>
      <c r="K1018" s="31">
        <f>IFERROR(VLOOKUP($F1018,'Production Only'!$AX$2:$BG$38,9,FALSE),'Production Only'!$BF$39)</f>
        <v>1.4895751995434567</v>
      </c>
      <c r="L1018" s="31">
        <f>IFERROR(VLOOKUP($F1018,'Production Only'!$AX$2:$BG$38,8,FALSE),'Production Only'!$BE$39)</f>
        <v>0.80935440345454335</v>
      </c>
      <c r="M1018" s="31">
        <f>IFERROR(VLOOKUP($F1018,'Production Only'!$BJ$2:$BS$38,10,FALSE),'Production Only'!$BS$39)</f>
        <v>2.2636414564047174E-2</v>
      </c>
      <c r="N1018" s="31">
        <f>IFERROR(VLOOKUP($F1018,'Production Only'!$BJ$2:$BS$38,9,FALSE),'Production Only'!$BR$39)</f>
        <v>1.1925994178888928</v>
      </c>
      <c r="O1018" s="31">
        <f>IFERROR(VLOOKUP($F1018,'Production Only'!$BJ$2:$BS$38,8,FALSE),'Production Only'!$BQ$39)</f>
        <v>0.40093865907518167</v>
      </c>
    </row>
    <row r="1019" spans="1:15" customFormat="1" x14ac:dyDescent="0.25">
      <c r="A1019" s="28" t="s">
        <v>3564</v>
      </c>
      <c r="B1019" s="28" t="s">
        <v>3522</v>
      </c>
      <c r="C1019" s="28" t="s">
        <v>1939</v>
      </c>
      <c r="D1019" s="28" t="s">
        <v>1724</v>
      </c>
      <c r="E1019" s="28" t="s">
        <v>1725</v>
      </c>
      <c r="F1019" s="29" t="s">
        <v>1726</v>
      </c>
      <c r="G1019" s="30">
        <f>IFERROR(VLOOKUP($F1019,'Production Only'!$AL$2:$AU$38,10,FALSE),'Production Only'!$AU$39)</f>
        <v>2.4232292053071945E-2</v>
      </c>
      <c r="H1019" s="30">
        <f>IFERROR(VLOOKUP($F1019,'Production Only'!$AL$2:$AU$38,9,FALSE),'Production Only'!$AT$39)</f>
        <v>1.219527367005955</v>
      </c>
      <c r="I1019" s="30">
        <f>IFERROR(VLOOKUP($F1019,'Production Only'!$AL$2:$AU$38,8,FALSE),'Production Only'!$AS$39)</f>
        <v>0.48793004003171608</v>
      </c>
      <c r="J1019" s="31">
        <f>IFERROR(VLOOKUP($F1019,'Production Only'!$AX$2:$BG$38,10,FALSE),'Production Only'!$BG$39)</f>
        <v>5.6630675699581717E-3</v>
      </c>
      <c r="K1019" s="31">
        <f>IFERROR(VLOOKUP($F1019,'Production Only'!$AX$2:$BG$38,9,FALSE),'Production Only'!$BF$39)</f>
        <v>1.4895751995434567</v>
      </c>
      <c r="L1019" s="31">
        <f>IFERROR(VLOOKUP($F1019,'Production Only'!$AX$2:$BG$38,8,FALSE),'Production Only'!$BE$39)</f>
        <v>0.80935440345454335</v>
      </c>
      <c r="M1019" s="31">
        <f>IFERROR(VLOOKUP($F1019,'Production Only'!$BJ$2:$BS$38,10,FALSE),'Production Only'!$BS$39)</f>
        <v>2.2636414564047174E-2</v>
      </c>
      <c r="N1019" s="31">
        <f>IFERROR(VLOOKUP($F1019,'Production Only'!$BJ$2:$BS$38,9,FALSE),'Production Only'!$BR$39)</f>
        <v>1.1925994178888928</v>
      </c>
      <c r="O1019" s="31">
        <f>IFERROR(VLOOKUP($F1019,'Production Only'!$BJ$2:$BS$38,8,FALSE),'Production Only'!$BQ$39)</f>
        <v>0.40093865907518167</v>
      </c>
    </row>
    <row r="1020" spans="1:15" customFormat="1" x14ac:dyDescent="0.25">
      <c r="A1020" s="28" t="s">
        <v>3565</v>
      </c>
      <c r="B1020" s="28" t="s">
        <v>3522</v>
      </c>
      <c r="C1020" s="28" t="s">
        <v>1670</v>
      </c>
      <c r="D1020" s="28" t="s">
        <v>3537</v>
      </c>
      <c r="E1020" s="28" t="s">
        <v>3538</v>
      </c>
      <c r="F1020" s="29" t="s">
        <v>1554</v>
      </c>
      <c r="G1020" s="30">
        <f>IFERROR(VLOOKUP($F1020,'Production Only'!$AL$2:$AU$38,10,FALSE),'Production Only'!$AU$39)</f>
        <v>0</v>
      </c>
      <c r="H1020" s="30">
        <f>IFERROR(VLOOKUP($F1020,'Production Only'!$AL$2:$AU$38,9,FALSE),'Production Only'!$AT$39)</f>
        <v>0.53308369378235476</v>
      </c>
      <c r="I1020" s="30">
        <f>IFERROR(VLOOKUP($F1020,'Production Only'!$AL$2:$AU$38,8,FALSE),'Production Only'!$AS$39)</f>
        <v>5.1417265321655962E-2</v>
      </c>
      <c r="J1020" s="31">
        <f>IFERROR(VLOOKUP($F1020,'Production Only'!$AX$2:$BG$38,10,FALSE),'Production Only'!$BG$39)</f>
        <v>0</v>
      </c>
      <c r="K1020" s="31">
        <f>IFERROR(VLOOKUP($F1020,'Production Only'!$AX$2:$BG$38,9,FALSE),'Production Only'!$BF$39)</f>
        <v>0.16263008786407013</v>
      </c>
      <c r="L1020" s="31">
        <f>IFERROR(VLOOKUP($F1020,'Production Only'!$AX$2:$BG$38,8,FALSE),'Production Only'!$BE$39)</f>
        <v>2.0290715890713677E-5</v>
      </c>
      <c r="M1020" s="31">
        <f>IFERROR(VLOOKUP($F1020,'Production Only'!$BJ$2:$BS$38,10,FALSE),'Production Only'!$BS$39)</f>
        <v>0</v>
      </c>
      <c r="N1020" s="31">
        <f>IFERROR(VLOOKUP($F1020,'Production Only'!$BJ$2:$BS$38,9,FALSE),'Production Only'!$BR$39)</f>
        <v>0.37100561146694089</v>
      </c>
      <c r="O1020" s="31">
        <f>IFERROR(VLOOKUP($F1020,'Production Only'!$BJ$2:$BS$38,8,FALSE),'Production Only'!$BQ$39)</f>
        <v>1.5162043243908008E-2</v>
      </c>
    </row>
    <row r="1021" spans="1:15" customFormat="1" x14ac:dyDescent="0.25">
      <c r="A1021" s="28" t="s">
        <v>3566</v>
      </c>
      <c r="B1021" s="28" t="s">
        <v>3522</v>
      </c>
      <c r="C1021" s="28" t="s">
        <v>1531</v>
      </c>
      <c r="D1021" s="28" t="s">
        <v>1724</v>
      </c>
      <c r="E1021" s="28" t="s">
        <v>1725</v>
      </c>
      <c r="F1021" s="29" t="s">
        <v>1726</v>
      </c>
      <c r="G1021" s="30">
        <f>IFERROR(VLOOKUP($F1021,'Production Only'!$AL$2:$AU$38,10,FALSE),'Production Only'!$AU$39)</f>
        <v>2.4232292053071945E-2</v>
      </c>
      <c r="H1021" s="30">
        <f>IFERROR(VLOOKUP($F1021,'Production Only'!$AL$2:$AU$38,9,FALSE),'Production Only'!$AT$39)</f>
        <v>1.219527367005955</v>
      </c>
      <c r="I1021" s="30">
        <f>IFERROR(VLOOKUP($F1021,'Production Only'!$AL$2:$AU$38,8,FALSE),'Production Only'!$AS$39)</f>
        <v>0.48793004003171608</v>
      </c>
      <c r="J1021" s="31">
        <f>IFERROR(VLOOKUP($F1021,'Production Only'!$AX$2:$BG$38,10,FALSE),'Production Only'!$BG$39)</f>
        <v>5.6630675699581717E-3</v>
      </c>
      <c r="K1021" s="31">
        <f>IFERROR(VLOOKUP($F1021,'Production Only'!$AX$2:$BG$38,9,FALSE),'Production Only'!$BF$39)</f>
        <v>1.4895751995434567</v>
      </c>
      <c r="L1021" s="31">
        <f>IFERROR(VLOOKUP($F1021,'Production Only'!$AX$2:$BG$38,8,FALSE),'Production Only'!$BE$39)</f>
        <v>0.80935440345454335</v>
      </c>
      <c r="M1021" s="31">
        <f>IFERROR(VLOOKUP($F1021,'Production Only'!$BJ$2:$BS$38,10,FALSE),'Production Only'!$BS$39)</f>
        <v>2.2636414564047174E-2</v>
      </c>
      <c r="N1021" s="31">
        <f>IFERROR(VLOOKUP($F1021,'Production Only'!$BJ$2:$BS$38,9,FALSE),'Production Only'!$BR$39)</f>
        <v>1.1925994178888928</v>
      </c>
      <c r="O1021" s="31">
        <f>IFERROR(VLOOKUP($F1021,'Production Only'!$BJ$2:$BS$38,8,FALSE),'Production Only'!$BQ$39)</f>
        <v>0.40093865907518167</v>
      </c>
    </row>
    <row r="1022" spans="1:15" customFormat="1" x14ac:dyDescent="0.25">
      <c r="A1022" s="28" t="s">
        <v>3567</v>
      </c>
      <c r="B1022" s="28" t="s">
        <v>3522</v>
      </c>
      <c r="C1022" s="28" t="s">
        <v>1959</v>
      </c>
      <c r="D1022" s="28" t="s">
        <v>2888</v>
      </c>
      <c r="E1022" s="28" t="s">
        <v>2889</v>
      </c>
      <c r="F1022" s="29" t="s">
        <v>2890</v>
      </c>
      <c r="G1022" s="30">
        <f>IFERROR(VLOOKUP($F1022,'Production Only'!$AL$2:$AU$38,10,FALSE),'Production Only'!$AU$39)</f>
        <v>2.4232292053071945E-2</v>
      </c>
      <c r="H1022" s="30">
        <f>IFERROR(VLOOKUP($F1022,'Production Only'!$AL$2:$AU$38,9,FALSE),'Production Only'!$AT$39)</f>
        <v>1.219527367005955</v>
      </c>
      <c r="I1022" s="30">
        <f>IFERROR(VLOOKUP($F1022,'Production Only'!$AL$2:$AU$38,8,FALSE),'Production Only'!$AS$39)</f>
        <v>0.48793004003171608</v>
      </c>
      <c r="J1022" s="31">
        <f>IFERROR(VLOOKUP($F1022,'Production Only'!$AX$2:$BG$38,10,FALSE),'Production Only'!$BG$39)</f>
        <v>5.6630675699581717E-3</v>
      </c>
      <c r="K1022" s="31">
        <f>IFERROR(VLOOKUP($F1022,'Production Only'!$AX$2:$BG$38,9,FALSE),'Production Only'!$BF$39)</f>
        <v>1.4895751995434567</v>
      </c>
      <c r="L1022" s="31">
        <f>IFERROR(VLOOKUP($F1022,'Production Only'!$AX$2:$BG$38,8,FALSE),'Production Only'!$BE$39)</f>
        <v>0.80935440345454335</v>
      </c>
      <c r="M1022" s="31">
        <f>IFERROR(VLOOKUP($F1022,'Production Only'!$BJ$2:$BS$38,10,FALSE),'Production Only'!$BS$39)</f>
        <v>2.2636414564047174E-2</v>
      </c>
      <c r="N1022" s="31">
        <f>IFERROR(VLOOKUP($F1022,'Production Only'!$BJ$2:$BS$38,9,FALSE),'Production Only'!$BR$39)</f>
        <v>1.1925994178888928</v>
      </c>
      <c r="O1022" s="31">
        <f>IFERROR(VLOOKUP($F1022,'Production Only'!$BJ$2:$BS$38,8,FALSE),'Production Only'!$BQ$39)</f>
        <v>0.40093865907518167</v>
      </c>
    </row>
    <row r="1023" spans="1:15" customFormat="1" x14ac:dyDescent="0.25">
      <c r="A1023" s="28" t="s">
        <v>3568</v>
      </c>
      <c r="B1023" s="28" t="s">
        <v>3522</v>
      </c>
      <c r="C1023" s="28" t="s">
        <v>2921</v>
      </c>
      <c r="D1023" s="28" t="s">
        <v>1724</v>
      </c>
      <c r="E1023" s="28" t="s">
        <v>1725</v>
      </c>
      <c r="F1023" s="29" t="s">
        <v>1726</v>
      </c>
      <c r="G1023" s="30">
        <f>IFERROR(VLOOKUP($F1023,'Production Only'!$AL$2:$AU$38,10,FALSE),'Production Only'!$AU$39)</f>
        <v>2.4232292053071945E-2</v>
      </c>
      <c r="H1023" s="30">
        <f>IFERROR(VLOOKUP($F1023,'Production Only'!$AL$2:$AU$38,9,FALSE),'Production Only'!$AT$39)</f>
        <v>1.219527367005955</v>
      </c>
      <c r="I1023" s="30">
        <f>IFERROR(VLOOKUP($F1023,'Production Only'!$AL$2:$AU$38,8,FALSE),'Production Only'!$AS$39)</f>
        <v>0.48793004003171608</v>
      </c>
      <c r="J1023" s="31">
        <f>IFERROR(VLOOKUP($F1023,'Production Only'!$AX$2:$BG$38,10,FALSE),'Production Only'!$BG$39)</f>
        <v>5.6630675699581717E-3</v>
      </c>
      <c r="K1023" s="31">
        <f>IFERROR(VLOOKUP($F1023,'Production Only'!$AX$2:$BG$38,9,FALSE),'Production Only'!$BF$39)</f>
        <v>1.4895751995434567</v>
      </c>
      <c r="L1023" s="31">
        <f>IFERROR(VLOOKUP($F1023,'Production Only'!$AX$2:$BG$38,8,FALSE),'Production Only'!$BE$39)</f>
        <v>0.80935440345454335</v>
      </c>
      <c r="M1023" s="31">
        <f>IFERROR(VLOOKUP($F1023,'Production Only'!$BJ$2:$BS$38,10,FALSE),'Production Only'!$BS$39)</f>
        <v>2.2636414564047174E-2</v>
      </c>
      <c r="N1023" s="31">
        <f>IFERROR(VLOOKUP($F1023,'Production Only'!$BJ$2:$BS$38,9,FALSE),'Production Only'!$BR$39)</f>
        <v>1.1925994178888928</v>
      </c>
      <c r="O1023" s="31">
        <f>IFERROR(VLOOKUP($F1023,'Production Only'!$BJ$2:$BS$38,8,FALSE),'Production Only'!$BQ$39)</f>
        <v>0.40093865907518167</v>
      </c>
    </row>
    <row r="1024" spans="1:15" customFormat="1" x14ac:dyDescent="0.25">
      <c r="A1024" s="28" t="s">
        <v>3569</v>
      </c>
      <c r="B1024" s="28" t="s">
        <v>3522</v>
      </c>
      <c r="C1024" s="28" t="s">
        <v>3067</v>
      </c>
      <c r="D1024" s="28" t="s">
        <v>2888</v>
      </c>
      <c r="E1024" s="28" t="s">
        <v>2889</v>
      </c>
      <c r="F1024" s="29" t="s">
        <v>2890</v>
      </c>
      <c r="G1024" s="30">
        <f>IFERROR(VLOOKUP($F1024,'Production Only'!$AL$2:$AU$38,10,FALSE),'Production Only'!$AU$39)</f>
        <v>2.4232292053071945E-2</v>
      </c>
      <c r="H1024" s="30">
        <f>IFERROR(VLOOKUP($F1024,'Production Only'!$AL$2:$AU$38,9,FALSE),'Production Only'!$AT$39)</f>
        <v>1.219527367005955</v>
      </c>
      <c r="I1024" s="30">
        <f>IFERROR(VLOOKUP($F1024,'Production Only'!$AL$2:$AU$38,8,FALSE),'Production Only'!$AS$39)</f>
        <v>0.48793004003171608</v>
      </c>
      <c r="J1024" s="31">
        <f>IFERROR(VLOOKUP($F1024,'Production Only'!$AX$2:$BG$38,10,FALSE),'Production Only'!$BG$39)</f>
        <v>5.6630675699581717E-3</v>
      </c>
      <c r="K1024" s="31">
        <f>IFERROR(VLOOKUP($F1024,'Production Only'!$AX$2:$BG$38,9,FALSE),'Production Only'!$BF$39)</f>
        <v>1.4895751995434567</v>
      </c>
      <c r="L1024" s="31">
        <f>IFERROR(VLOOKUP($F1024,'Production Only'!$AX$2:$BG$38,8,FALSE),'Production Only'!$BE$39)</f>
        <v>0.80935440345454335</v>
      </c>
      <c r="M1024" s="31">
        <f>IFERROR(VLOOKUP($F1024,'Production Only'!$BJ$2:$BS$38,10,FALSE),'Production Only'!$BS$39)</f>
        <v>2.2636414564047174E-2</v>
      </c>
      <c r="N1024" s="31">
        <f>IFERROR(VLOOKUP($F1024,'Production Only'!$BJ$2:$BS$38,9,FALSE),'Production Only'!$BR$39)</f>
        <v>1.1925994178888928</v>
      </c>
      <c r="O1024" s="31">
        <f>IFERROR(VLOOKUP($F1024,'Production Only'!$BJ$2:$BS$38,8,FALSE),'Production Only'!$BQ$39)</f>
        <v>0.40093865907518167</v>
      </c>
    </row>
    <row r="1025" spans="1:15" customFormat="1" x14ac:dyDescent="0.25">
      <c r="A1025" s="28" t="s">
        <v>3570</v>
      </c>
      <c r="B1025" s="28" t="s">
        <v>3522</v>
      </c>
      <c r="C1025" s="28" t="s">
        <v>3571</v>
      </c>
      <c r="D1025" s="28" t="s">
        <v>1724</v>
      </c>
      <c r="E1025" s="28" t="s">
        <v>1725</v>
      </c>
      <c r="F1025" s="29" t="s">
        <v>1726</v>
      </c>
      <c r="G1025" s="30">
        <f>IFERROR(VLOOKUP($F1025,'Production Only'!$AL$2:$AU$38,10,FALSE),'Production Only'!$AU$39)</f>
        <v>2.4232292053071945E-2</v>
      </c>
      <c r="H1025" s="30">
        <f>IFERROR(VLOOKUP($F1025,'Production Only'!$AL$2:$AU$38,9,FALSE),'Production Only'!$AT$39)</f>
        <v>1.219527367005955</v>
      </c>
      <c r="I1025" s="30">
        <f>IFERROR(VLOOKUP($F1025,'Production Only'!$AL$2:$AU$38,8,FALSE),'Production Only'!$AS$39)</f>
        <v>0.48793004003171608</v>
      </c>
      <c r="J1025" s="31">
        <f>IFERROR(VLOOKUP($F1025,'Production Only'!$AX$2:$BG$38,10,FALSE),'Production Only'!$BG$39)</f>
        <v>5.6630675699581717E-3</v>
      </c>
      <c r="K1025" s="31">
        <f>IFERROR(VLOOKUP($F1025,'Production Only'!$AX$2:$BG$38,9,FALSE),'Production Only'!$BF$39)</f>
        <v>1.4895751995434567</v>
      </c>
      <c r="L1025" s="31">
        <f>IFERROR(VLOOKUP($F1025,'Production Only'!$AX$2:$BG$38,8,FALSE),'Production Only'!$BE$39)</f>
        <v>0.80935440345454335</v>
      </c>
      <c r="M1025" s="31">
        <f>IFERROR(VLOOKUP($F1025,'Production Only'!$BJ$2:$BS$38,10,FALSE),'Production Only'!$BS$39)</f>
        <v>2.2636414564047174E-2</v>
      </c>
      <c r="N1025" s="31">
        <f>IFERROR(VLOOKUP($F1025,'Production Only'!$BJ$2:$BS$38,9,FALSE),'Production Only'!$BR$39)</f>
        <v>1.1925994178888928</v>
      </c>
      <c r="O1025" s="31">
        <f>IFERROR(VLOOKUP($F1025,'Production Only'!$BJ$2:$BS$38,8,FALSE),'Production Only'!$BQ$39)</f>
        <v>0.40093865907518167</v>
      </c>
    </row>
    <row r="1026" spans="1:15" customFormat="1" x14ac:dyDescent="0.25">
      <c r="A1026" s="28" t="s">
        <v>3572</v>
      </c>
      <c r="B1026" s="28" t="s">
        <v>3522</v>
      </c>
      <c r="C1026" s="28" t="s">
        <v>3573</v>
      </c>
      <c r="D1026" s="28" t="s">
        <v>3537</v>
      </c>
      <c r="E1026" s="28" t="s">
        <v>3538</v>
      </c>
      <c r="F1026" s="29" t="s">
        <v>1554</v>
      </c>
      <c r="G1026" s="30">
        <f>IFERROR(VLOOKUP($F1026,'Production Only'!$AL$2:$AU$38,10,FALSE),'Production Only'!$AU$39)</f>
        <v>0</v>
      </c>
      <c r="H1026" s="30">
        <f>IFERROR(VLOOKUP($F1026,'Production Only'!$AL$2:$AU$38,9,FALSE),'Production Only'!$AT$39)</f>
        <v>0.53308369378235476</v>
      </c>
      <c r="I1026" s="30">
        <f>IFERROR(VLOOKUP($F1026,'Production Only'!$AL$2:$AU$38,8,FALSE),'Production Only'!$AS$39)</f>
        <v>5.1417265321655962E-2</v>
      </c>
      <c r="J1026" s="31">
        <f>IFERROR(VLOOKUP($F1026,'Production Only'!$AX$2:$BG$38,10,FALSE),'Production Only'!$BG$39)</f>
        <v>0</v>
      </c>
      <c r="K1026" s="31">
        <f>IFERROR(VLOOKUP($F1026,'Production Only'!$AX$2:$BG$38,9,FALSE),'Production Only'!$BF$39)</f>
        <v>0.16263008786407013</v>
      </c>
      <c r="L1026" s="31">
        <f>IFERROR(VLOOKUP($F1026,'Production Only'!$AX$2:$BG$38,8,FALSE),'Production Only'!$BE$39)</f>
        <v>2.0290715890713677E-5</v>
      </c>
      <c r="M1026" s="31">
        <f>IFERROR(VLOOKUP($F1026,'Production Only'!$BJ$2:$BS$38,10,FALSE),'Production Only'!$BS$39)</f>
        <v>0</v>
      </c>
      <c r="N1026" s="31">
        <f>IFERROR(VLOOKUP($F1026,'Production Only'!$BJ$2:$BS$38,9,FALSE),'Production Only'!$BR$39)</f>
        <v>0.37100561146694089</v>
      </c>
      <c r="O1026" s="31">
        <f>IFERROR(VLOOKUP($F1026,'Production Only'!$BJ$2:$BS$38,8,FALSE),'Production Only'!$BQ$39)</f>
        <v>1.5162043243908008E-2</v>
      </c>
    </row>
    <row r="1027" spans="1:15" customFormat="1" x14ac:dyDescent="0.25">
      <c r="A1027" s="28" t="s">
        <v>3574</v>
      </c>
      <c r="B1027" s="28" t="s">
        <v>3522</v>
      </c>
      <c r="C1027" s="28" t="s">
        <v>3575</v>
      </c>
      <c r="D1027" s="28" t="s">
        <v>3537</v>
      </c>
      <c r="E1027" s="28" t="s">
        <v>3538</v>
      </c>
      <c r="F1027" s="29" t="s">
        <v>1554</v>
      </c>
      <c r="G1027" s="30">
        <f>IFERROR(VLOOKUP($F1027,'Production Only'!$AL$2:$AU$38,10,FALSE),'Production Only'!$AU$39)</f>
        <v>0</v>
      </c>
      <c r="H1027" s="30">
        <f>IFERROR(VLOOKUP($F1027,'Production Only'!$AL$2:$AU$38,9,FALSE),'Production Only'!$AT$39)</f>
        <v>0.53308369378235476</v>
      </c>
      <c r="I1027" s="30">
        <f>IFERROR(VLOOKUP($F1027,'Production Only'!$AL$2:$AU$38,8,FALSE),'Production Only'!$AS$39)</f>
        <v>5.1417265321655962E-2</v>
      </c>
      <c r="J1027" s="31">
        <f>IFERROR(VLOOKUP($F1027,'Production Only'!$AX$2:$BG$38,10,FALSE),'Production Only'!$BG$39)</f>
        <v>0</v>
      </c>
      <c r="K1027" s="31">
        <f>IFERROR(VLOOKUP($F1027,'Production Only'!$AX$2:$BG$38,9,FALSE),'Production Only'!$BF$39)</f>
        <v>0.16263008786407013</v>
      </c>
      <c r="L1027" s="31">
        <f>IFERROR(VLOOKUP($F1027,'Production Only'!$AX$2:$BG$38,8,FALSE),'Production Only'!$BE$39)</f>
        <v>2.0290715890713677E-5</v>
      </c>
      <c r="M1027" s="31">
        <f>IFERROR(VLOOKUP($F1027,'Production Only'!$BJ$2:$BS$38,10,FALSE),'Production Only'!$BS$39)</f>
        <v>0</v>
      </c>
      <c r="N1027" s="31">
        <f>IFERROR(VLOOKUP($F1027,'Production Only'!$BJ$2:$BS$38,9,FALSE),'Production Only'!$BR$39)</f>
        <v>0.37100561146694089</v>
      </c>
      <c r="O1027" s="31">
        <f>IFERROR(VLOOKUP($F1027,'Production Only'!$BJ$2:$BS$38,8,FALSE),'Production Only'!$BQ$39)</f>
        <v>1.5162043243908008E-2</v>
      </c>
    </row>
    <row r="1028" spans="1:15" customFormat="1" x14ac:dyDescent="0.25">
      <c r="A1028" s="28" t="s">
        <v>3576</v>
      </c>
      <c r="B1028" s="28" t="s">
        <v>3522</v>
      </c>
      <c r="C1028" s="28" t="s">
        <v>1703</v>
      </c>
      <c r="D1028" s="28" t="s">
        <v>1724</v>
      </c>
      <c r="E1028" s="28" t="s">
        <v>1725</v>
      </c>
      <c r="F1028" s="29" t="s">
        <v>1726</v>
      </c>
      <c r="G1028" s="30">
        <f>IFERROR(VLOOKUP($F1028,'Production Only'!$AL$2:$AU$38,10,FALSE),'Production Only'!$AU$39)</f>
        <v>2.4232292053071945E-2</v>
      </c>
      <c r="H1028" s="30">
        <f>IFERROR(VLOOKUP($F1028,'Production Only'!$AL$2:$AU$38,9,FALSE),'Production Only'!$AT$39)</f>
        <v>1.219527367005955</v>
      </c>
      <c r="I1028" s="30">
        <f>IFERROR(VLOOKUP($F1028,'Production Only'!$AL$2:$AU$38,8,FALSE),'Production Only'!$AS$39)</f>
        <v>0.48793004003171608</v>
      </c>
      <c r="J1028" s="31">
        <f>IFERROR(VLOOKUP($F1028,'Production Only'!$AX$2:$BG$38,10,FALSE),'Production Only'!$BG$39)</f>
        <v>5.6630675699581717E-3</v>
      </c>
      <c r="K1028" s="31">
        <f>IFERROR(VLOOKUP($F1028,'Production Only'!$AX$2:$BG$38,9,FALSE),'Production Only'!$BF$39)</f>
        <v>1.4895751995434567</v>
      </c>
      <c r="L1028" s="31">
        <f>IFERROR(VLOOKUP($F1028,'Production Only'!$AX$2:$BG$38,8,FALSE),'Production Only'!$BE$39)</f>
        <v>0.80935440345454335</v>
      </c>
      <c r="M1028" s="31">
        <f>IFERROR(VLOOKUP($F1028,'Production Only'!$BJ$2:$BS$38,10,FALSE),'Production Only'!$BS$39)</f>
        <v>2.2636414564047174E-2</v>
      </c>
      <c r="N1028" s="31">
        <f>IFERROR(VLOOKUP($F1028,'Production Only'!$BJ$2:$BS$38,9,FALSE),'Production Only'!$BR$39)</f>
        <v>1.1925994178888928</v>
      </c>
      <c r="O1028" s="31">
        <f>IFERROR(VLOOKUP($F1028,'Production Only'!$BJ$2:$BS$38,8,FALSE),'Production Only'!$BQ$39)</f>
        <v>0.40093865907518167</v>
      </c>
    </row>
    <row r="1029" spans="1:15" customFormat="1" x14ac:dyDescent="0.25">
      <c r="A1029" s="28" t="s">
        <v>3577</v>
      </c>
      <c r="B1029" s="28" t="s">
        <v>3522</v>
      </c>
      <c r="C1029" s="28" t="s">
        <v>3578</v>
      </c>
      <c r="D1029" s="28" t="s">
        <v>1724</v>
      </c>
      <c r="E1029" s="28" t="s">
        <v>1725</v>
      </c>
      <c r="F1029" s="29" t="s">
        <v>1726</v>
      </c>
      <c r="G1029" s="30">
        <f>IFERROR(VLOOKUP($F1029,'Production Only'!$AL$2:$AU$38,10,FALSE),'Production Only'!$AU$39)</f>
        <v>2.4232292053071945E-2</v>
      </c>
      <c r="H1029" s="30">
        <f>IFERROR(VLOOKUP($F1029,'Production Only'!$AL$2:$AU$38,9,FALSE),'Production Only'!$AT$39)</f>
        <v>1.219527367005955</v>
      </c>
      <c r="I1029" s="30">
        <f>IFERROR(VLOOKUP($F1029,'Production Only'!$AL$2:$AU$38,8,FALSE),'Production Only'!$AS$39)</f>
        <v>0.48793004003171608</v>
      </c>
      <c r="J1029" s="31">
        <f>IFERROR(VLOOKUP($F1029,'Production Only'!$AX$2:$BG$38,10,FALSE),'Production Only'!$BG$39)</f>
        <v>5.6630675699581717E-3</v>
      </c>
      <c r="K1029" s="31">
        <f>IFERROR(VLOOKUP($F1029,'Production Only'!$AX$2:$BG$38,9,FALSE),'Production Only'!$BF$39)</f>
        <v>1.4895751995434567</v>
      </c>
      <c r="L1029" s="31">
        <f>IFERROR(VLOOKUP($F1029,'Production Only'!$AX$2:$BG$38,8,FALSE),'Production Only'!$BE$39)</f>
        <v>0.80935440345454335</v>
      </c>
      <c r="M1029" s="31">
        <f>IFERROR(VLOOKUP($F1029,'Production Only'!$BJ$2:$BS$38,10,FALSE),'Production Only'!$BS$39)</f>
        <v>2.2636414564047174E-2</v>
      </c>
      <c r="N1029" s="31">
        <f>IFERROR(VLOOKUP($F1029,'Production Only'!$BJ$2:$BS$38,9,FALSE),'Production Only'!$BR$39)</f>
        <v>1.1925994178888928</v>
      </c>
      <c r="O1029" s="31">
        <f>IFERROR(VLOOKUP($F1029,'Production Only'!$BJ$2:$BS$38,8,FALSE),'Production Only'!$BQ$39)</f>
        <v>0.40093865907518167</v>
      </c>
    </row>
    <row r="1030" spans="1:15" customFormat="1" x14ac:dyDescent="0.25">
      <c r="A1030" s="28" t="s">
        <v>3579</v>
      </c>
      <c r="B1030" s="28" t="s">
        <v>3522</v>
      </c>
      <c r="C1030" s="28" t="s">
        <v>2617</v>
      </c>
      <c r="D1030" s="28" t="s">
        <v>3537</v>
      </c>
      <c r="E1030" s="28" t="s">
        <v>3538</v>
      </c>
      <c r="F1030" s="29" t="s">
        <v>1554</v>
      </c>
      <c r="G1030" s="30">
        <f>IFERROR(VLOOKUP($F1030,'Production Only'!$AL$2:$AU$38,10,FALSE),'Production Only'!$AU$39)</f>
        <v>0</v>
      </c>
      <c r="H1030" s="30">
        <f>IFERROR(VLOOKUP($F1030,'Production Only'!$AL$2:$AU$38,9,FALSE),'Production Only'!$AT$39)</f>
        <v>0.53308369378235476</v>
      </c>
      <c r="I1030" s="30">
        <f>IFERROR(VLOOKUP($F1030,'Production Only'!$AL$2:$AU$38,8,FALSE),'Production Only'!$AS$39)</f>
        <v>5.1417265321655962E-2</v>
      </c>
      <c r="J1030" s="31">
        <f>IFERROR(VLOOKUP($F1030,'Production Only'!$AX$2:$BG$38,10,FALSE),'Production Only'!$BG$39)</f>
        <v>0</v>
      </c>
      <c r="K1030" s="31">
        <f>IFERROR(VLOOKUP($F1030,'Production Only'!$AX$2:$BG$38,9,FALSE),'Production Only'!$BF$39)</f>
        <v>0.16263008786407013</v>
      </c>
      <c r="L1030" s="31">
        <f>IFERROR(VLOOKUP($F1030,'Production Only'!$AX$2:$BG$38,8,FALSE),'Production Only'!$BE$39)</f>
        <v>2.0290715890713677E-5</v>
      </c>
      <c r="M1030" s="31">
        <f>IFERROR(VLOOKUP($F1030,'Production Only'!$BJ$2:$BS$38,10,FALSE),'Production Only'!$BS$39)</f>
        <v>0</v>
      </c>
      <c r="N1030" s="31">
        <f>IFERROR(VLOOKUP($F1030,'Production Only'!$BJ$2:$BS$38,9,FALSE),'Production Only'!$BR$39)</f>
        <v>0.37100561146694089</v>
      </c>
      <c r="O1030" s="31">
        <f>IFERROR(VLOOKUP($F1030,'Production Only'!$BJ$2:$BS$38,8,FALSE),'Production Only'!$BQ$39)</f>
        <v>1.5162043243908008E-2</v>
      </c>
    </row>
    <row r="1031" spans="1:15" customFormat="1" x14ac:dyDescent="0.25">
      <c r="A1031" s="28" t="s">
        <v>3580</v>
      </c>
      <c r="B1031" s="28" t="s">
        <v>3522</v>
      </c>
      <c r="C1031" s="28" t="s">
        <v>1705</v>
      </c>
      <c r="D1031" s="28" t="s">
        <v>1724</v>
      </c>
      <c r="E1031" s="28" t="s">
        <v>1725</v>
      </c>
      <c r="F1031" s="29" t="s">
        <v>1726</v>
      </c>
      <c r="G1031" s="30">
        <f>IFERROR(VLOOKUP($F1031,'Production Only'!$AL$2:$AU$38,10,FALSE),'Production Only'!$AU$39)</f>
        <v>2.4232292053071945E-2</v>
      </c>
      <c r="H1031" s="30">
        <f>IFERROR(VLOOKUP($F1031,'Production Only'!$AL$2:$AU$38,9,FALSE),'Production Only'!$AT$39)</f>
        <v>1.219527367005955</v>
      </c>
      <c r="I1031" s="30">
        <f>IFERROR(VLOOKUP($F1031,'Production Only'!$AL$2:$AU$38,8,FALSE),'Production Only'!$AS$39)</f>
        <v>0.48793004003171608</v>
      </c>
      <c r="J1031" s="31">
        <f>IFERROR(VLOOKUP($F1031,'Production Only'!$AX$2:$BG$38,10,FALSE),'Production Only'!$BG$39)</f>
        <v>5.6630675699581717E-3</v>
      </c>
      <c r="K1031" s="31">
        <f>IFERROR(VLOOKUP($F1031,'Production Only'!$AX$2:$BG$38,9,FALSE),'Production Only'!$BF$39)</f>
        <v>1.4895751995434567</v>
      </c>
      <c r="L1031" s="31">
        <f>IFERROR(VLOOKUP($F1031,'Production Only'!$AX$2:$BG$38,8,FALSE),'Production Only'!$BE$39)</f>
        <v>0.80935440345454335</v>
      </c>
      <c r="M1031" s="31">
        <f>IFERROR(VLOOKUP($F1031,'Production Only'!$BJ$2:$BS$38,10,FALSE),'Production Only'!$BS$39)</f>
        <v>2.2636414564047174E-2</v>
      </c>
      <c r="N1031" s="31">
        <f>IFERROR(VLOOKUP($F1031,'Production Only'!$BJ$2:$BS$38,9,FALSE),'Production Only'!$BR$39)</f>
        <v>1.1925994178888928</v>
      </c>
      <c r="O1031" s="31">
        <f>IFERROR(VLOOKUP($F1031,'Production Only'!$BJ$2:$BS$38,8,FALSE),'Production Only'!$BQ$39)</f>
        <v>0.40093865907518167</v>
      </c>
    </row>
    <row r="1032" spans="1:15" customFormat="1" x14ac:dyDescent="0.25">
      <c r="A1032" s="28" t="s">
        <v>3581</v>
      </c>
      <c r="B1032" s="28" t="s">
        <v>3522</v>
      </c>
      <c r="C1032" s="28" t="s">
        <v>1971</v>
      </c>
      <c r="D1032" s="28" t="s">
        <v>1943</v>
      </c>
      <c r="E1032" s="28" t="s">
        <v>1944</v>
      </c>
      <c r="F1032" s="29" t="s">
        <v>1945</v>
      </c>
      <c r="G1032" s="30">
        <f>IFERROR(VLOOKUP($F1032,'Production Only'!$AL$2:$AU$38,10,FALSE),'Production Only'!$AU$39)</f>
        <v>2.4232292053071945E-2</v>
      </c>
      <c r="H1032" s="30">
        <f>IFERROR(VLOOKUP($F1032,'Production Only'!$AL$2:$AU$38,9,FALSE),'Production Only'!$AT$39)</f>
        <v>1.219527367005955</v>
      </c>
      <c r="I1032" s="30">
        <f>IFERROR(VLOOKUP($F1032,'Production Only'!$AL$2:$AU$38,8,FALSE),'Production Only'!$AS$39)</f>
        <v>0.48793004003171608</v>
      </c>
      <c r="J1032" s="31">
        <f>IFERROR(VLOOKUP($F1032,'Production Only'!$AX$2:$BG$38,10,FALSE),'Production Only'!$BG$39)</f>
        <v>5.6630675699581717E-3</v>
      </c>
      <c r="K1032" s="31">
        <f>IFERROR(VLOOKUP($F1032,'Production Only'!$AX$2:$BG$38,9,FALSE),'Production Only'!$BF$39)</f>
        <v>1.4895751995434567</v>
      </c>
      <c r="L1032" s="31">
        <f>IFERROR(VLOOKUP($F1032,'Production Only'!$AX$2:$BG$38,8,FALSE),'Production Only'!$BE$39)</f>
        <v>0.80935440345454335</v>
      </c>
      <c r="M1032" s="31">
        <f>IFERROR(VLOOKUP($F1032,'Production Only'!$BJ$2:$BS$38,10,FALSE),'Production Only'!$BS$39)</f>
        <v>2.2636414564047174E-2</v>
      </c>
      <c r="N1032" s="31">
        <f>IFERROR(VLOOKUP($F1032,'Production Only'!$BJ$2:$BS$38,9,FALSE),'Production Only'!$BR$39)</f>
        <v>1.1925994178888928</v>
      </c>
      <c r="O1032" s="31">
        <f>IFERROR(VLOOKUP($F1032,'Production Only'!$BJ$2:$BS$38,8,FALSE),'Production Only'!$BQ$39)</f>
        <v>0.40093865907518167</v>
      </c>
    </row>
    <row r="1033" spans="1:15" customFormat="1" x14ac:dyDescent="0.25">
      <c r="A1033" s="28" t="s">
        <v>3582</v>
      </c>
      <c r="B1033" s="28" t="s">
        <v>3522</v>
      </c>
      <c r="C1033" s="28" t="s">
        <v>2939</v>
      </c>
      <c r="D1033" s="28" t="s">
        <v>1724</v>
      </c>
      <c r="E1033" s="28" t="s">
        <v>1725</v>
      </c>
      <c r="F1033" s="29" t="s">
        <v>1726</v>
      </c>
      <c r="G1033" s="30">
        <f>IFERROR(VLOOKUP($F1033,'Production Only'!$AL$2:$AU$38,10,FALSE),'Production Only'!$AU$39)</f>
        <v>2.4232292053071945E-2</v>
      </c>
      <c r="H1033" s="30">
        <f>IFERROR(VLOOKUP($F1033,'Production Only'!$AL$2:$AU$38,9,FALSE),'Production Only'!$AT$39)</f>
        <v>1.219527367005955</v>
      </c>
      <c r="I1033" s="30">
        <f>IFERROR(VLOOKUP($F1033,'Production Only'!$AL$2:$AU$38,8,FALSE),'Production Only'!$AS$39)</f>
        <v>0.48793004003171608</v>
      </c>
      <c r="J1033" s="31">
        <f>IFERROR(VLOOKUP($F1033,'Production Only'!$AX$2:$BG$38,10,FALSE),'Production Only'!$BG$39)</f>
        <v>5.6630675699581717E-3</v>
      </c>
      <c r="K1033" s="31">
        <f>IFERROR(VLOOKUP($F1033,'Production Only'!$AX$2:$BG$38,9,FALSE),'Production Only'!$BF$39)</f>
        <v>1.4895751995434567</v>
      </c>
      <c r="L1033" s="31">
        <f>IFERROR(VLOOKUP($F1033,'Production Only'!$AX$2:$BG$38,8,FALSE),'Production Only'!$BE$39)</f>
        <v>0.80935440345454335</v>
      </c>
      <c r="M1033" s="31">
        <f>IFERROR(VLOOKUP($F1033,'Production Only'!$BJ$2:$BS$38,10,FALSE),'Production Only'!$BS$39)</f>
        <v>2.2636414564047174E-2</v>
      </c>
      <c r="N1033" s="31">
        <f>IFERROR(VLOOKUP($F1033,'Production Only'!$BJ$2:$BS$38,9,FALSE),'Production Only'!$BR$39)</f>
        <v>1.1925994178888928</v>
      </c>
      <c r="O1033" s="31">
        <f>IFERROR(VLOOKUP($F1033,'Production Only'!$BJ$2:$BS$38,8,FALSE),'Production Only'!$BQ$39)</f>
        <v>0.40093865907518167</v>
      </c>
    </row>
    <row r="1034" spans="1:15" customFormat="1" x14ac:dyDescent="0.25">
      <c r="A1034" s="28" t="s">
        <v>3583</v>
      </c>
      <c r="B1034" s="28" t="s">
        <v>3522</v>
      </c>
      <c r="C1034" s="28" t="s">
        <v>3584</v>
      </c>
      <c r="D1034" s="28" t="s">
        <v>1724</v>
      </c>
      <c r="E1034" s="28" t="s">
        <v>1725</v>
      </c>
      <c r="F1034" s="29" t="s">
        <v>1726</v>
      </c>
      <c r="G1034" s="30">
        <f>IFERROR(VLOOKUP($F1034,'Production Only'!$AL$2:$AU$38,10,FALSE),'Production Only'!$AU$39)</f>
        <v>2.4232292053071945E-2</v>
      </c>
      <c r="H1034" s="30">
        <f>IFERROR(VLOOKUP($F1034,'Production Only'!$AL$2:$AU$38,9,FALSE),'Production Only'!$AT$39)</f>
        <v>1.219527367005955</v>
      </c>
      <c r="I1034" s="30">
        <f>IFERROR(VLOOKUP($F1034,'Production Only'!$AL$2:$AU$38,8,FALSE),'Production Only'!$AS$39)</f>
        <v>0.48793004003171608</v>
      </c>
      <c r="J1034" s="31">
        <f>IFERROR(VLOOKUP($F1034,'Production Only'!$AX$2:$BG$38,10,FALSE),'Production Only'!$BG$39)</f>
        <v>5.6630675699581717E-3</v>
      </c>
      <c r="K1034" s="31">
        <f>IFERROR(VLOOKUP($F1034,'Production Only'!$AX$2:$BG$38,9,FALSE),'Production Only'!$BF$39)</f>
        <v>1.4895751995434567</v>
      </c>
      <c r="L1034" s="31">
        <f>IFERROR(VLOOKUP($F1034,'Production Only'!$AX$2:$BG$38,8,FALSE),'Production Only'!$BE$39)</f>
        <v>0.80935440345454335</v>
      </c>
      <c r="M1034" s="31">
        <f>IFERROR(VLOOKUP($F1034,'Production Only'!$BJ$2:$BS$38,10,FALSE),'Production Only'!$BS$39)</f>
        <v>2.2636414564047174E-2</v>
      </c>
      <c r="N1034" s="31">
        <f>IFERROR(VLOOKUP($F1034,'Production Only'!$BJ$2:$BS$38,9,FALSE),'Production Only'!$BR$39)</f>
        <v>1.1925994178888928</v>
      </c>
      <c r="O1034" s="31">
        <f>IFERROR(VLOOKUP($F1034,'Production Only'!$BJ$2:$BS$38,8,FALSE),'Production Only'!$BQ$39)</f>
        <v>0.40093865907518167</v>
      </c>
    </row>
    <row r="1035" spans="1:15" customFormat="1" x14ac:dyDescent="0.25">
      <c r="A1035" s="28" t="s">
        <v>3585</v>
      </c>
      <c r="B1035" s="28" t="s">
        <v>3522</v>
      </c>
      <c r="C1035" s="28" t="s">
        <v>1975</v>
      </c>
      <c r="D1035" s="28" t="s">
        <v>1724</v>
      </c>
      <c r="E1035" s="28" t="s">
        <v>1725</v>
      </c>
      <c r="F1035" s="29" t="s">
        <v>1726</v>
      </c>
      <c r="G1035" s="30">
        <f>IFERROR(VLOOKUP($F1035,'Production Only'!$AL$2:$AU$38,10,FALSE),'Production Only'!$AU$39)</f>
        <v>2.4232292053071945E-2</v>
      </c>
      <c r="H1035" s="30">
        <f>IFERROR(VLOOKUP($F1035,'Production Only'!$AL$2:$AU$38,9,FALSE),'Production Only'!$AT$39)</f>
        <v>1.219527367005955</v>
      </c>
      <c r="I1035" s="30">
        <f>IFERROR(VLOOKUP($F1035,'Production Only'!$AL$2:$AU$38,8,FALSE),'Production Only'!$AS$39)</f>
        <v>0.48793004003171608</v>
      </c>
      <c r="J1035" s="31">
        <f>IFERROR(VLOOKUP($F1035,'Production Only'!$AX$2:$BG$38,10,FALSE),'Production Only'!$BG$39)</f>
        <v>5.6630675699581717E-3</v>
      </c>
      <c r="K1035" s="31">
        <f>IFERROR(VLOOKUP($F1035,'Production Only'!$AX$2:$BG$38,9,FALSE),'Production Only'!$BF$39)</f>
        <v>1.4895751995434567</v>
      </c>
      <c r="L1035" s="31">
        <f>IFERROR(VLOOKUP($F1035,'Production Only'!$AX$2:$BG$38,8,FALSE),'Production Only'!$BE$39)</f>
        <v>0.80935440345454335</v>
      </c>
      <c r="M1035" s="31">
        <f>IFERROR(VLOOKUP($F1035,'Production Only'!$BJ$2:$BS$38,10,FALSE),'Production Only'!$BS$39)</f>
        <v>2.2636414564047174E-2</v>
      </c>
      <c r="N1035" s="31">
        <f>IFERROR(VLOOKUP($F1035,'Production Only'!$BJ$2:$BS$38,9,FALSE),'Production Only'!$BR$39)</f>
        <v>1.1925994178888928</v>
      </c>
      <c r="O1035" s="31">
        <f>IFERROR(VLOOKUP($F1035,'Production Only'!$BJ$2:$BS$38,8,FALSE),'Production Only'!$BQ$39)</f>
        <v>0.40093865907518167</v>
      </c>
    </row>
    <row r="1036" spans="1:15" customFormat="1" x14ac:dyDescent="0.25">
      <c r="A1036" s="28" t="s">
        <v>3586</v>
      </c>
      <c r="B1036" s="28" t="s">
        <v>3522</v>
      </c>
      <c r="C1036" s="28" t="s">
        <v>3587</v>
      </c>
      <c r="D1036" s="28" t="s">
        <v>1943</v>
      </c>
      <c r="E1036" s="28" t="s">
        <v>1944</v>
      </c>
      <c r="F1036" s="29" t="s">
        <v>1945</v>
      </c>
      <c r="G1036" s="30">
        <f>IFERROR(VLOOKUP($F1036,'Production Only'!$AL$2:$AU$38,10,FALSE),'Production Only'!$AU$39)</f>
        <v>2.4232292053071945E-2</v>
      </c>
      <c r="H1036" s="30">
        <f>IFERROR(VLOOKUP($F1036,'Production Only'!$AL$2:$AU$38,9,FALSE),'Production Only'!$AT$39)</f>
        <v>1.219527367005955</v>
      </c>
      <c r="I1036" s="30">
        <f>IFERROR(VLOOKUP($F1036,'Production Only'!$AL$2:$AU$38,8,FALSE),'Production Only'!$AS$39)</f>
        <v>0.48793004003171608</v>
      </c>
      <c r="J1036" s="31">
        <f>IFERROR(VLOOKUP($F1036,'Production Only'!$AX$2:$BG$38,10,FALSE),'Production Only'!$BG$39)</f>
        <v>5.6630675699581717E-3</v>
      </c>
      <c r="K1036" s="31">
        <f>IFERROR(VLOOKUP($F1036,'Production Only'!$AX$2:$BG$38,9,FALSE),'Production Only'!$BF$39)</f>
        <v>1.4895751995434567</v>
      </c>
      <c r="L1036" s="31">
        <f>IFERROR(VLOOKUP($F1036,'Production Only'!$AX$2:$BG$38,8,FALSE),'Production Only'!$BE$39)</f>
        <v>0.80935440345454335</v>
      </c>
      <c r="M1036" s="31">
        <f>IFERROR(VLOOKUP($F1036,'Production Only'!$BJ$2:$BS$38,10,FALSE),'Production Only'!$BS$39)</f>
        <v>2.2636414564047174E-2</v>
      </c>
      <c r="N1036" s="31">
        <f>IFERROR(VLOOKUP($F1036,'Production Only'!$BJ$2:$BS$38,9,FALSE),'Production Only'!$BR$39)</f>
        <v>1.1925994178888928</v>
      </c>
      <c r="O1036" s="31">
        <f>IFERROR(VLOOKUP($F1036,'Production Only'!$BJ$2:$BS$38,8,FALSE),'Production Only'!$BQ$39)</f>
        <v>0.40093865907518167</v>
      </c>
    </row>
    <row r="1037" spans="1:15" customFormat="1" x14ac:dyDescent="0.25">
      <c r="A1037" s="28" t="s">
        <v>3588</v>
      </c>
      <c r="B1037" s="28" t="s">
        <v>3522</v>
      </c>
      <c r="C1037" s="28" t="s">
        <v>3589</v>
      </c>
      <c r="D1037" s="28" t="s">
        <v>2888</v>
      </c>
      <c r="E1037" s="28" t="s">
        <v>2889</v>
      </c>
      <c r="F1037" s="29" t="s">
        <v>2890</v>
      </c>
      <c r="G1037" s="30">
        <f>IFERROR(VLOOKUP($F1037,'Production Only'!$AL$2:$AU$38,10,FALSE),'Production Only'!$AU$39)</f>
        <v>2.4232292053071945E-2</v>
      </c>
      <c r="H1037" s="30">
        <f>IFERROR(VLOOKUP($F1037,'Production Only'!$AL$2:$AU$38,9,FALSE),'Production Only'!$AT$39)</f>
        <v>1.219527367005955</v>
      </c>
      <c r="I1037" s="30">
        <f>IFERROR(VLOOKUP($F1037,'Production Only'!$AL$2:$AU$38,8,FALSE),'Production Only'!$AS$39)</f>
        <v>0.48793004003171608</v>
      </c>
      <c r="J1037" s="31">
        <f>IFERROR(VLOOKUP($F1037,'Production Only'!$AX$2:$BG$38,10,FALSE),'Production Only'!$BG$39)</f>
        <v>5.6630675699581717E-3</v>
      </c>
      <c r="K1037" s="31">
        <f>IFERROR(VLOOKUP($F1037,'Production Only'!$AX$2:$BG$38,9,FALSE),'Production Only'!$BF$39)</f>
        <v>1.4895751995434567</v>
      </c>
      <c r="L1037" s="31">
        <f>IFERROR(VLOOKUP($F1037,'Production Only'!$AX$2:$BG$38,8,FALSE),'Production Only'!$BE$39)</f>
        <v>0.80935440345454335</v>
      </c>
      <c r="M1037" s="31">
        <f>IFERROR(VLOOKUP($F1037,'Production Only'!$BJ$2:$BS$38,10,FALSE),'Production Only'!$BS$39)</f>
        <v>2.2636414564047174E-2</v>
      </c>
      <c r="N1037" s="31">
        <f>IFERROR(VLOOKUP($F1037,'Production Only'!$BJ$2:$BS$38,9,FALSE),'Production Only'!$BR$39)</f>
        <v>1.1925994178888928</v>
      </c>
      <c r="O1037" s="31">
        <f>IFERROR(VLOOKUP($F1037,'Production Only'!$BJ$2:$BS$38,8,FALSE),'Production Only'!$BQ$39)</f>
        <v>0.40093865907518167</v>
      </c>
    </row>
    <row r="1038" spans="1:15" customFormat="1" x14ac:dyDescent="0.25">
      <c r="A1038" s="28" t="s">
        <v>3590</v>
      </c>
      <c r="B1038" s="28" t="s">
        <v>3522</v>
      </c>
      <c r="C1038" s="28" t="s">
        <v>3591</v>
      </c>
      <c r="D1038" s="28" t="s">
        <v>1724</v>
      </c>
      <c r="E1038" s="28" t="s">
        <v>1725</v>
      </c>
      <c r="F1038" s="29" t="s">
        <v>1726</v>
      </c>
      <c r="G1038" s="30">
        <f>IFERROR(VLOOKUP($F1038,'Production Only'!$AL$2:$AU$38,10,FALSE),'Production Only'!$AU$39)</f>
        <v>2.4232292053071945E-2</v>
      </c>
      <c r="H1038" s="30">
        <f>IFERROR(VLOOKUP($F1038,'Production Only'!$AL$2:$AU$38,9,FALSE),'Production Only'!$AT$39)</f>
        <v>1.219527367005955</v>
      </c>
      <c r="I1038" s="30">
        <f>IFERROR(VLOOKUP($F1038,'Production Only'!$AL$2:$AU$38,8,FALSE),'Production Only'!$AS$39)</f>
        <v>0.48793004003171608</v>
      </c>
      <c r="J1038" s="31">
        <f>IFERROR(VLOOKUP($F1038,'Production Only'!$AX$2:$BG$38,10,FALSE),'Production Only'!$BG$39)</f>
        <v>5.6630675699581717E-3</v>
      </c>
      <c r="K1038" s="31">
        <f>IFERROR(VLOOKUP($F1038,'Production Only'!$AX$2:$BG$38,9,FALSE),'Production Only'!$BF$39)</f>
        <v>1.4895751995434567</v>
      </c>
      <c r="L1038" s="31">
        <f>IFERROR(VLOOKUP($F1038,'Production Only'!$AX$2:$BG$38,8,FALSE),'Production Only'!$BE$39)</f>
        <v>0.80935440345454335</v>
      </c>
      <c r="M1038" s="31">
        <f>IFERROR(VLOOKUP($F1038,'Production Only'!$BJ$2:$BS$38,10,FALSE),'Production Only'!$BS$39)</f>
        <v>2.2636414564047174E-2</v>
      </c>
      <c r="N1038" s="31">
        <f>IFERROR(VLOOKUP($F1038,'Production Only'!$BJ$2:$BS$38,9,FALSE),'Production Only'!$BR$39)</f>
        <v>1.1925994178888928</v>
      </c>
      <c r="O1038" s="31">
        <f>IFERROR(VLOOKUP($F1038,'Production Only'!$BJ$2:$BS$38,8,FALSE),'Production Only'!$BQ$39)</f>
        <v>0.40093865907518167</v>
      </c>
    </row>
    <row r="1039" spans="1:15" customFormat="1" x14ac:dyDescent="0.25">
      <c r="A1039" s="28" t="s">
        <v>3592</v>
      </c>
      <c r="B1039" s="28" t="s">
        <v>3522</v>
      </c>
      <c r="C1039" s="28" t="s">
        <v>3593</v>
      </c>
      <c r="D1039" s="28" t="s">
        <v>3537</v>
      </c>
      <c r="E1039" s="28" t="s">
        <v>3538</v>
      </c>
      <c r="F1039" s="29" t="s">
        <v>1554</v>
      </c>
      <c r="G1039" s="30">
        <f>IFERROR(VLOOKUP($F1039,'Production Only'!$AL$2:$AU$38,10,FALSE),'Production Only'!$AU$39)</f>
        <v>0</v>
      </c>
      <c r="H1039" s="30">
        <f>IFERROR(VLOOKUP($F1039,'Production Only'!$AL$2:$AU$38,9,FALSE),'Production Only'!$AT$39)</f>
        <v>0.53308369378235476</v>
      </c>
      <c r="I1039" s="30">
        <f>IFERROR(VLOOKUP($F1039,'Production Only'!$AL$2:$AU$38,8,FALSE),'Production Only'!$AS$39)</f>
        <v>5.1417265321655962E-2</v>
      </c>
      <c r="J1039" s="31">
        <f>IFERROR(VLOOKUP($F1039,'Production Only'!$AX$2:$BG$38,10,FALSE),'Production Only'!$BG$39)</f>
        <v>0</v>
      </c>
      <c r="K1039" s="31">
        <f>IFERROR(VLOOKUP($F1039,'Production Only'!$AX$2:$BG$38,9,FALSE),'Production Only'!$BF$39)</f>
        <v>0.16263008786407013</v>
      </c>
      <c r="L1039" s="31">
        <f>IFERROR(VLOOKUP($F1039,'Production Only'!$AX$2:$BG$38,8,FALSE),'Production Only'!$BE$39)</f>
        <v>2.0290715890713677E-5</v>
      </c>
      <c r="M1039" s="31">
        <f>IFERROR(VLOOKUP($F1039,'Production Only'!$BJ$2:$BS$38,10,FALSE),'Production Only'!$BS$39)</f>
        <v>0</v>
      </c>
      <c r="N1039" s="31">
        <f>IFERROR(VLOOKUP($F1039,'Production Only'!$BJ$2:$BS$38,9,FALSE),'Production Only'!$BR$39)</f>
        <v>0.37100561146694089</v>
      </c>
      <c r="O1039" s="31">
        <f>IFERROR(VLOOKUP($F1039,'Production Only'!$BJ$2:$BS$38,8,FALSE),'Production Only'!$BQ$39)</f>
        <v>1.5162043243908008E-2</v>
      </c>
    </row>
    <row r="1040" spans="1:15" customFormat="1" x14ac:dyDescent="0.25">
      <c r="A1040" s="28" t="s">
        <v>3594</v>
      </c>
      <c r="B1040" s="28" t="s">
        <v>3522</v>
      </c>
      <c r="C1040" s="28" t="s">
        <v>2640</v>
      </c>
      <c r="D1040" s="28" t="s">
        <v>2888</v>
      </c>
      <c r="E1040" s="28" t="s">
        <v>2889</v>
      </c>
      <c r="F1040" s="29" t="s">
        <v>2890</v>
      </c>
      <c r="G1040" s="30">
        <f>IFERROR(VLOOKUP($F1040,'Production Only'!$AL$2:$AU$38,10,FALSE),'Production Only'!$AU$39)</f>
        <v>2.4232292053071945E-2</v>
      </c>
      <c r="H1040" s="30">
        <f>IFERROR(VLOOKUP($F1040,'Production Only'!$AL$2:$AU$38,9,FALSE),'Production Only'!$AT$39)</f>
        <v>1.219527367005955</v>
      </c>
      <c r="I1040" s="30">
        <f>IFERROR(VLOOKUP($F1040,'Production Only'!$AL$2:$AU$38,8,FALSE),'Production Only'!$AS$39)</f>
        <v>0.48793004003171608</v>
      </c>
      <c r="J1040" s="31">
        <f>IFERROR(VLOOKUP($F1040,'Production Only'!$AX$2:$BG$38,10,FALSE),'Production Only'!$BG$39)</f>
        <v>5.6630675699581717E-3</v>
      </c>
      <c r="K1040" s="31">
        <f>IFERROR(VLOOKUP($F1040,'Production Only'!$AX$2:$BG$38,9,FALSE),'Production Only'!$BF$39)</f>
        <v>1.4895751995434567</v>
      </c>
      <c r="L1040" s="31">
        <f>IFERROR(VLOOKUP($F1040,'Production Only'!$AX$2:$BG$38,8,FALSE),'Production Only'!$BE$39)</f>
        <v>0.80935440345454335</v>
      </c>
      <c r="M1040" s="31">
        <f>IFERROR(VLOOKUP($F1040,'Production Only'!$BJ$2:$BS$38,10,FALSE),'Production Only'!$BS$39)</f>
        <v>2.2636414564047174E-2</v>
      </c>
      <c r="N1040" s="31">
        <f>IFERROR(VLOOKUP($F1040,'Production Only'!$BJ$2:$BS$38,9,FALSE),'Production Only'!$BR$39)</f>
        <v>1.1925994178888928</v>
      </c>
      <c r="O1040" s="31">
        <f>IFERROR(VLOOKUP($F1040,'Production Only'!$BJ$2:$BS$38,8,FALSE),'Production Only'!$BQ$39)</f>
        <v>0.40093865907518167</v>
      </c>
    </row>
    <row r="1041" spans="1:15" customFormat="1" x14ac:dyDescent="0.25">
      <c r="A1041" s="28" t="s">
        <v>3595</v>
      </c>
      <c r="B1041" s="28" t="s">
        <v>3522</v>
      </c>
      <c r="C1041" s="28" t="s">
        <v>2946</v>
      </c>
      <c r="D1041" s="28" t="s">
        <v>1724</v>
      </c>
      <c r="E1041" s="28" t="s">
        <v>1725</v>
      </c>
      <c r="F1041" s="29" t="s">
        <v>1726</v>
      </c>
      <c r="G1041" s="30">
        <f>IFERROR(VLOOKUP($F1041,'Production Only'!$AL$2:$AU$38,10,FALSE),'Production Only'!$AU$39)</f>
        <v>2.4232292053071945E-2</v>
      </c>
      <c r="H1041" s="30">
        <f>IFERROR(VLOOKUP($F1041,'Production Only'!$AL$2:$AU$38,9,FALSE),'Production Only'!$AT$39)</f>
        <v>1.219527367005955</v>
      </c>
      <c r="I1041" s="30">
        <f>IFERROR(VLOOKUP($F1041,'Production Only'!$AL$2:$AU$38,8,FALSE),'Production Only'!$AS$39)</f>
        <v>0.48793004003171608</v>
      </c>
      <c r="J1041" s="31">
        <f>IFERROR(VLOOKUP($F1041,'Production Only'!$AX$2:$BG$38,10,FALSE),'Production Only'!$BG$39)</f>
        <v>5.6630675699581717E-3</v>
      </c>
      <c r="K1041" s="31">
        <f>IFERROR(VLOOKUP($F1041,'Production Only'!$AX$2:$BG$38,9,FALSE),'Production Only'!$BF$39)</f>
        <v>1.4895751995434567</v>
      </c>
      <c r="L1041" s="31">
        <f>IFERROR(VLOOKUP($F1041,'Production Only'!$AX$2:$BG$38,8,FALSE),'Production Only'!$BE$39)</f>
        <v>0.80935440345454335</v>
      </c>
      <c r="M1041" s="31">
        <f>IFERROR(VLOOKUP($F1041,'Production Only'!$BJ$2:$BS$38,10,FALSE),'Production Only'!$BS$39)</f>
        <v>2.2636414564047174E-2</v>
      </c>
      <c r="N1041" s="31">
        <f>IFERROR(VLOOKUP($F1041,'Production Only'!$BJ$2:$BS$38,9,FALSE),'Production Only'!$BR$39)</f>
        <v>1.1925994178888928</v>
      </c>
      <c r="O1041" s="31">
        <f>IFERROR(VLOOKUP($F1041,'Production Only'!$BJ$2:$BS$38,8,FALSE),'Production Only'!$BQ$39)</f>
        <v>0.40093865907518167</v>
      </c>
    </row>
    <row r="1042" spans="1:15" customFormat="1" x14ac:dyDescent="0.25">
      <c r="A1042" s="28" t="s">
        <v>3596</v>
      </c>
      <c r="B1042" s="28" t="s">
        <v>3522</v>
      </c>
      <c r="C1042" s="28" t="s">
        <v>3597</v>
      </c>
      <c r="D1042" s="28" t="s">
        <v>791</v>
      </c>
      <c r="E1042" s="28" t="s">
        <v>1647</v>
      </c>
      <c r="F1042" s="29" t="s">
        <v>1555</v>
      </c>
      <c r="G1042" s="30">
        <f>IFERROR(VLOOKUP($F1042,'Production Only'!$AL$2:$AU$38,10,FALSE),'Production Only'!$AU$39)</f>
        <v>3.2320129369632556E-5</v>
      </c>
      <c r="H1042" s="30">
        <f>IFERROR(VLOOKUP($F1042,'Production Only'!$AL$2:$AU$38,9,FALSE),'Production Only'!$AT$39)</f>
        <v>1.1320299451217419</v>
      </c>
      <c r="I1042" s="30">
        <f>IFERROR(VLOOKUP($F1042,'Production Only'!$AL$2:$AU$38,8,FALSE),'Production Only'!$AS$39)</f>
        <v>0.22560137905595196</v>
      </c>
      <c r="J1042" s="31">
        <f>IFERROR(VLOOKUP($F1042,'Production Only'!$AX$2:$BG$38,10,FALSE),'Production Only'!$BG$39)</f>
        <v>6.2240387454301533E-6</v>
      </c>
      <c r="K1042" s="31">
        <f>IFERROR(VLOOKUP($F1042,'Production Only'!$AX$2:$BG$38,9,FALSE),'Production Only'!$BF$39)</f>
        <v>0.50307475752500264</v>
      </c>
      <c r="L1042" s="31">
        <f>IFERROR(VLOOKUP($F1042,'Production Only'!$AX$2:$BG$38,8,FALSE),'Production Only'!$BE$39)</f>
        <v>3.8425522199551865E-2</v>
      </c>
      <c r="M1042" s="31">
        <f>IFERROR(VLOOKUP($F1042,'Production Only'!$BJ$2:$BS$38,10,FALSE),'Production Only'!$BS$39)</f>
        <v>1.9062696655168096E-3</v>
      </c>
      <c r="N1042" s="31">
        <f>IFERROR(VLOOKUP($F1042,'Production Only'!$BJ$2:$BS$38,9,FALSE),'Production Only'!$BR$39)</f>
        <v>0.96260960314097044</v>
      </c>
      <c r="O1042" s="31">
        <f>IFERROR(VLOOKUP($F1042,'Production Only'!$BJ$2:$BS$38,8,FALSE),'Production Only'!$BQ$39)</f>
        <v>0.19125512326460226</v>
      </c>
    </row>
    <row r="1043" spans="1:15" customFormat="1" x14ac:dyDescent="0.25">
      <c r="A1043" s="28" t="s">
        <v>3598</v>
      </c>
      <c r="B1043" s="28" t="s">
        <v>3522</v>
      </c>
      <c r="C1043" s="28" t="s">
        <v>3092</v>
      </c>
      <c r="D1043" s="28" t="s">
        <v>1724</v>
      </c>
      <c r="E1043" s="28" t="s">
        <v>1725</v>
      </c>
      <c r="F1043" s="29" t="s">
        <v>1726</v>
      </c>
      <c r="G1043" s="30">
        <f>IFERROR(VLOOKUP($F1043,'Production Only'!$AL$2:$AU$38,10,FALSE),'Production Only'!$AU$39)</f>
        <v>2.4232292053071945E-2</v>
      </c>
      <c r="H1043" s="30">
        <f>IFERROR(VLOOKUP($F1043,'Production Only'!$AL$2:$AU$38,9,FALSE),'Production Only'!$AT$39)</f>
        <v>1.219527367005955</v>
      </c>
      <c r="I1043" s="30">
        <f>IFERROR(VLOOKUP($F1043,'Production Only'!$AL$2:$AU$38,8,FALSE),'Production Only'!$AS$39)</f>
        <v>0.48793004003171608</v>
      </c>
      <c r="J1043" s="31">
        <f>IFERROR(VLOOKUP($F1043,'Production Only'!$AX$2:$BG$38,10,FALSE),'Production Only'!$BG$39)</f>
        <v>5.6630675699581717E-3</v>
      </c>
      <c r="K1043" s="31">
        <f>IFERROR(VLOOKUP($F1043,'Production Only'!$AX$2:$BG$38,9,FALSE),'Production Only'!$BF$39)</f>
        <v>1.4895751995434567</v>
      </c>
      <c r="L1043" s="31">
        <f>IFERROR(VLOOKUP($F1043,'Production Only'!$AX$2:$BG$38,8,FALSE),'Production Only'!$BE$39)</f>
        <v>0.80935440345454335</v>
      </c>
      <c r="M1043" s="31">
        <f>IFERROR(VLOOKUP($F1043,'Production Only'!$BJ$2:$BS$38,10,FALSE),'Production Only'!$BS$39)</f>
        <v>2.2636414564047174E-2</v>
      </c>
      <c r="N1043" s="31">
        <f>IFERROR(VLOOKUP($F1043,'Production Only'!$BJ$2:$BS$38,9,FALSE),'Production Only'!$BR$39)</f>
        <v>1.1925994178888928</v>
      </c>
      <c r="O1043" s="31">
        <f>IFERROR(VLOOKUP($F1043,'Production Only'!$BJ$2:$BS$38,8,FALSE),'Production Only'!$BQ$39)</f>
        <v>0.40093865907518167</v>
      </c>
    </row>
    <row r="1044" spans="1:15" customFormat="1" x14ac:dyDescent="0.25">
      <c r="A1044" s="28" t="s">
        <v>3599</v>
      </c>
      <c r="B1044" s="28" t="s">
        <v>3522</v>
      </c>
      <c r="C1044" s="28" t="s">
        <v>2646</v>
      </c>
      <c r="D1044" s="28" t="s">
        <v>1724</v>
      </c>
      <c r="E1044" s="28" t="s">
        <v>1725</v>
      </c>
      <c r="F1044" s="29" t="s">
        <v>1726</v>
      </c>
      <c r="G1044" s="30">
        <f>IFERROR(VLOOKUP($F1044,'Production Only'!$AL$2:$AU$38,10,FALSE),'Production Only'!$AU$39)</f>
        <v>2.4232292053071945E-2</v>
      </c>
      <c r="H1044" s="30">
        <f>IFERROR(VLOOKUP($F1044,'Production Only'!$AL$2:$AU$38,9,FALSE),'Production Only'!$AT$39)</f>
        <v>1.219527367005955</v>
      </c>
      <c r="I1044" s="30">
        <f>IFERROR(VLOOKUP($F1044,'Production Only'!$AL$2:$AU$38,8,FALSE),'Production Only'!$AS$39)</f>
        <v>0.48793004003171608</v>
      </c>
      <c r="J1044" s="31">
        <f>IFERROR(VLOOKUP($F1044,'Production Only'!$AX$2:$BG$38,10,FALSE),'Production Only'!$BG$39)</f>
        <v>5.6630675699581717E-3</v>
      </c>
      <c r="K1044" s="31">
        <f>IFERROR(VLOOKUP($F1044,'Production Only'!$AX$2:$BG$38,9,FALSE),'Production Only'!$BF$39)</f>
        <v>1.4895751995434567</v>
      </c>
      <c r="L1044" s="31">
        <f>IFERROR(VLOOKUP($F1044,'Production Only'!$AX$2:$BG$38,8,FALSE),'Production Only'!$BE$39)</f>
        <v>0.80935440345454335</v>
      </c>
      <c r="M1044" s="31">
        <f>IFERROR(VLOOKUP($F1044,'Production Only'!$BJ$2:$BS$38,10,FALSE),'Production Only'!$BS$39)</f>
        <v>2.2636414564047174E-2</v>
      </c>
      <c r="N1044" s="31">
        <f>IFERROR(VLOOKUP($F1044,'Production Only'!$BJ$2:$BS$38,9,FALSE),'Production Only'!$BR$39)</f>
        <v>1.1925994178888928</v>
      </c>
      <c r="O1044" s="31">
        <f>IFERROR(VLOOKUP($F1044,'Production Only'!$BJ$2:$BS$38,8,FALSE),'Production Only'!$BQ$39)</f>
        <v>0.40093865907518167</v>
      </c>
    </row>
    <row r="1045" spans="1:15" customFormat="1" x14ac:dyDescent="0.25">
      <c r="A1045" s="28" t="s">
        <v>3600</v>
      </c>
      <c r="B1045" s="28" t="s">
        <v>3522</v>
      </c>
      <c r="C1045" s="28" t="s">
        <v>2948</v>
      </c>
      <c r="D1045" s="28" t="s">
        <v>2888</v>
      </c>
      <c r="E1045" s="28" t="s">
        <v>2889</v>
      </c>
      <c r="F1045" s="29" t="s">
        <v>2890</v>
      </c>
      <c r="G1045" s="30">
        <f>IFERROR(VLOOKUP($F1045,'Production Only'!$AL$2:$AU$38,10,FALSE),'Production Only'!$AU$39)</f>
        <v>2.4232292053071945E-2</v>
      </c>
      <c r="H1045" s="30">
        <f>IFERROR(VLOOKUP($F1045,'Production Only'!$AL$2:$AU$38,9,FALSE),'Production Only'!$AT$39)</f>
        <v>1.219527367005955</v>
      </c>
      <c r="I1045" s="30">
        <f>IFERROR(VLOOKUP($F1045,'Production Only'!$AL$2:$AU$38,8,FALSE),'Production Only'!$AS$39)</f>
        <v>0.48793004003171608</v>
      </c>
      <c r="J1045" s="31">
        <f>IFERROR(VLOOKUP($F1045,'Production Only'!$AX$2:$BG$38,10,FALSE),'Production Only'!$BG$39)</f>
        <v>5.6630675699581717E-3</v>
      </c>
      <c r="K1045" s="31">
        <f>IFERROR(VLOOKUP($F1045,'Production Only'!$AX$2:$BG$38,9,FALSE),'Production Only'!$BF$39)</f>
        <v>1.4895751995434567</v>
      </c>
      <c r="L1045" s="31">
        <f>IFERROR(VLOOKUP($F1045,'Production Only'!$AX$2:$BG$38,8,FALSE),'Production Only'!$BE$39)</f>
        <v>0.80935440345454335</v>
      </c>
      <c r="M1045" s="31">
        <f>IFERROR(VLOOKUP($F1045,'Production Only'!$BJ$2:$BS$38,10,FALSE),'Production Only'!$BS$39)</f>
        <v>2.2636414564047174E-2</v>
      </c>
      <c r="N1045" s="31">
        <f>IFERROR(VLOOKUP($F1045,'Production Only'!$BJ$2:$BS$38,9,FALSE),'Production Only'!$BR$39)</f>
        <v>1.1925994178888928</v>
      </c>
      <c r="O1045" s="31">
        <f>IFERROR(VLOOKUP($F1045,'Production Only'!$BJ$2:$BS$38,8,FALSE),'Production Only'!$BQ$39)</f>
        <v>0.40093865907518167</v>
      </c>
    </row>
    <row r="1046" spans="1:15" customFormat="1" x14ac:dyDescent="0.25">
      <c r="A1046" s="28" t="s">
        <v>3601</v>
      </c>
      <c r="B1046" s="28" t="s">
        <v>3522</v>
      </c>
      <c r="C1046" s="28" t="s">
        <v>1713</v>
      </c>
      <c r="D1046" s="28" t="s">
        <v>1724</v>
      </c>
      <c r="E1046" s="28" t="s">
        <v>1725</v>
      </c>
      <c r="F1046" s="29" t="s">
        <v>1726</v>
      </c>
      <c r="G1046" s="30">
        <f>IFERROR(VLOOKUP($F1046,'Production Only'!$AL$2:$AU$38,10,FALSE),'Production Only'!$AU$39)</f>
        <v>2.4232292053071945E-2</v>
      </c>
      <c r="H1046" s="30">
        <f>IFERROR(VLOOKUP($F1046,'Production Only'!$AL$2:$AU$38,9,FALSE),'Production Only'!$AT$39)</f>
        <v>1.219527367005955</v>
      </c>
      <c r="I1046" s="30">
        <f>IFERROR(VLOOKUP($F1046,'Production Only'!$AL$2:$AU$38,8,FALSE),'Production Only'!$AS$39)</f>
        <v>0.48793004003171608</v>
      </c>
      <c r="J1046" s="31">
        <f>IFERROR(VLOOKUP($F1046,'Production Only'!$AX$2:$BG$38,10,FALSE),'Production Only'!$BG$39)</f>
        <v>5.6630675699581717E-3</v>
      </c>
      <c r="K1046" s="31">
        <f>IFERROR(VLOOKUP($F1046,'Production Only'!$AX$2:$BG$38,9,FALSE),'Production Only'!$BF$39)</f>
        <v>1.4895751995434567</v>
      </c>
      <c r="L1046" s="31">
        <f>IFERROR(VLOOKUP($F1046,'Production Only'!$AX$2:$BG$38,8,FALSE),'Production Only'!$BE$39)</f>
        <v>0.80935440345454335</v>
      </c>
      <c r="M1046" s="31">
        <f>IFERROR(VLOOKUP($F1046,'Production Only'!$BJ$2:$BS$38,10,FALSE),'Production Only'!$BS$39)</f>
        <v>2.2636414564047174E-2</v>
      </c>
      <c r="N1046" s="31">
        <f>IFERROR(VLOOKUP($F1046,'Production Only'!$BJ$2:$BS$38,9,FALSE),'Production Only'!$BR$39)</f>
        <v>1.1925994178888928</v>
      </c>
      <c r="O1046" s="31">
        <f>IFERROR(VLOOKUP($F1046,'Production Only'!$BJ$2:$BS$38,8,FALSE),'Production Only'!$BQ$39)</f>
        <v>0.40093865907518167</v>
      </c>
    </row>
    <row r="1047" spans="1:15" customFormat="1" x14ac:dyDescent="0.25">
      <c r="A1047" s="28" t="s">
        <v>3602</v>
      </c>
      <c r="B1047" s="28" t="s">
        <v>3522</v>
      </c>
      <c r="C1047" s="28" t="s">
        <v>3603</v>
      </c>
      <c r="D1047" s="28" t="s">
        <v>1943</v>
      </c>
      <c r="E1047" s="28" t="s">
        <v>1944</v>
      </c>
      <c r="F1047" s="29" t="s">
        <v>1945</v>
      </c>
      <c r="G1047" s="30">
        <f>IFERROR(VLOOKUP($F1047,'Production Only'!$AL$2:$AU$38,10,FALSE),'Production Only'!$AU$39)</f>
        <v>2.4232292053071945E-2</v>
      </c>
      <c r="H1047" s="30">
        <f>IFERROR(VLOOKUP($F1047,'Production Only'!$AL$2:$AU$38,9,FALSE),'Production Only'!$AT$39)</f>
        <v>1.219527367005955</v>
      </c>
      <c r="I1047" s="30">
        <f>IFERROR(VLOOKUP($F1047,'Production Only'!$AL$2:$AU$38,8,FALSE),'Production Only'!$AS$39)</f>
        <v>0.48793004003171608</v>
      </c>
      <c r="J1047" s="31">
        <f>IFERROR(VLOOKUP($F1047,'Production Only'!$AX$2:$BG$38,10,FALSE),'Production Only'!$BG$39)</f>
        <v>5.6630675699581717E-3</v>
      </c>
      <c r="K1047" s="31">
        <f>IFERROR(VLOOKUP($F1047,'Production Only'!$AX$2:$BG$38,9,FALSE),'Production Only'!$BF$39)</f>
        <v>1.4895751995434567</v>
      </c>
      <c r="L1047" s="31">
        <f>IFERROR(VLOOKUP($F1047,'Production Only'!$AX$2:$BG$38,8,FALSE),'Production Only'!$BE$39)</f>
        <v>0.80935440345454335</v>
      </c>
      <c r="M1047" s="31">
        <f>IFERROR(VLOOKUP($F1047,'Production Only'!$BJ$2:$BS$38,10,FALSE),'Production Only'!$BS$39)</f>
        <v>2.2636414564047174E-2</v>
      </c>
      <c r="N1047" s="31">
        <f>IFERROR(VLOOKUP($F1047,'Production Only'!$BJ$2:$BS$38,9,FALSE),'Production Only'!$BR$39)</f>
        <v>1.1925994178888928</v>
      </c>
      <c r="O1047" s="31">
        <f>IFERROR(VLOOKUP($F1047,'Production Only'!$BJ$2:$BS$38,8,FALSE),'Production Only'!$BQ$39)</f>
        <v>0.40093865907518167</v>
      </c>
    </row>
    <row r="1048" spans="1:15" customFormat="1" x14ac:dyDescent="0.25">
      <c r="A1048" s="28" t="s">
        <v>3604</v>
      </c>
      <c r="B1048" s="28" t="s">
        <v>3522</v>
      </c>
      <c r="C1048" s="28" t="s">
        <v>3605</v>
      </c>
      <c r="D1048" s="28" t="s">
        <v>2888</v>
      </c>
      <c r="E1048" s="28" t="s">
        <v>2889</v>
      </c>
      <c r="F1048" s="29" t="s">
        <v>2890</v>
      </c>
      <c r="G1048" s="30">
        <f>IFERROR(VLOOKUP($F1048,'Production Only'!$AL$2:$AU$38,10,FALSE),'Production Only'!$AU$39)</f>
        <v>2.4232292053071945E-2</v>
      </c>
      <c r="H1048" s="30">
        <f>IFERROR(VLOOKUP($F1048,'Production Only'!$AL$2:$AU$38,9,FALSE),'Production Only'!$AT$39)</f>
        <v>1.219527367005955</v>
      </c>
      <c r="I1048" s="30">
        <f>IFERROR(VLOOKUP($F1048,'Production Only'!$AL$2:$AU$38,8,FALSE),'Production Only'!$AS$39)</f>
        <v>0.48793004003171608</v>
      </c>
      <c r="J1048" s="31">
        <f>IFERROR(VLOOKUP($F1048,'Production Only'!$AX$2:$BG$38,10,FALSE),'Production Only'!$BG$39)</f>
        <v>5.6630675699581717E-3</v>
      </c>
      <c r="K1048" s="31">
        <f>IFERROR(VLOOKUP($F1048,'Production Only'!$AX$2:$BG$38,9,FALSE),'Production Only'!$BF$39)</f>
        <v>1.4895751995434567</v>
      </c>
      <c r="L1048" s="31">
        <f>IFERROR(VLOOKUP($F1048,'Production Only'!$AX$2:$BG$38,8,FALSE),'Production Only'!$BE$39)</f>
        <v>0.80935440345454335</v>
      </c>
      <c r="M1048" s="31">
        <f>IFERROR(VLOOKUP($F1048,'Production Only'!$BJ$2:$BS$38,10,FALSE),'Production Only'!$BS$39)</f>
        <v>2.2636414564047174E-2</v>
      </c>
      <c r="N1048" s="31">
        <f>IFERROR(VLOOKUP($F1048,'Production Only'!$BJ$2:$BS$38,9,FALSE),'Production Only'!$BR$39)</f>
        <v>1.1925994178888928</v>
      </c>
      <c r="O1048" s="31">
        <f>IFERROR(VLOOKUP($F1048,'Production Only'!$BJ$2:$BS$38,8,FALSE),'Production Only'!$BQ$39)</f>
        <v>0.40093865907518167</v>
      </c>
    </row>
    <row r="1049" spans="1:15" customFormat="1" x14ac:dyDescent="0.25">
      <c r="A1049" s="28" t="s">
        <v>3606</v>
      </c>
      <c r="B1049" s="28" t="s">
        <v>3522</v>
      </c>
      <c r="C1049" s="28" t="s">
        <v>1717</v>
      </c>
      <c r="D1049" s="28" t="s">
        <v>3537</v>
      </c>
      <c r="E1049" s="28" t="s">
        <v>3538</v>
      </c>
      <c r="F1049" s="29" t="s">
        <v>1554</v>
      </c>
      <c r="G1049" s="30">
        <f>IFERROR(VLOOKUP($F1049,'Production Only'!$AL$2:$AU$38,10,FALSE),'Production Only'!$AU$39)</f>
        <v>0</v>
      </c>
      <c r="H1049" s="30">
        <f>IFERROR(VLOOKUP($F1049,'Production Only'!$AL$2:$AU$38,9,FALSE),'Production Only'!$AT$39)</f>
        <v>0.53308369378235476</v>
      </c>
      <c r="I1049" s="30">
        <f>IFERROR(VLOOKUP($F1049,'Production Only'!$AL$2:$AU$38,8,FALSE),'Production Only'!$AS$39)</f>
        <v>5.1417265321655962E-2</v>
      </c>
      <c r="J1049" s="31">
        <f>IFERROR(VLOOKUP($F1049,'Production Only'!$AX$2:$BG$38,10,FALSE),'Production Only'!$BG$39)</f>
        <v>0</v>
      </c>
      <c r="K1049" s="31">
        <f>IFERROR(VLOOKUP($F1049,'Production Only'!$AX$2:$BG$38,9,FALSE),'Production Only'!$BF$39)</f>
        <v>0.16263008786407013</v>
      </c>
      <c r="L1049" s="31">
        <f>IFERROR(VLOOKUP($F1049,'Production Only'!$AX$2:$BG$38,8,FALSE),'Production Only'!$BE$39)</f>
        <v>2.0290715890713677E-5</v>
      </c>
      <c r="M1049" s="31">
        <f>IFERROR(VLOOKUP($F1049,'Production Only'!$BJ$2:$BS$38,10,FALSE),'Production Only'!$BS$39)</f>
        <v>0</v>
      </c>
      <c r="N1049" s="31">
        <f>IFERROR(VLOOKUP($F1049,'Production Only'!$BJ$2:$BS$38,9,FALSE),'Production Only'!$BR$39)</f>
        <v>0.37100561146694089</v>
      </c>
      <c r="O1049" s="31">
        <f>IFERROR(VLOOKUP($F1049,'Production Only'!$BJ$2:$BS$38,8,FALSE),'Production Only'!$BQ$39)</f>
        <v>1.5162043243908008E-2</v>
      </c>
    </row>
    <row r="1050" spans="1:15" customFormat="1" x14ac:dyDescent="0.25">
      <c r="A1050" s="28" t="s">
        <v>3607</v>
      </c>
      <c r="B1050" s="28" t="s">
        <v>3522</v>
      </c>
      <c r="C1050" s="28" t="s">
        <v>1719</v>
      </c>
      <c r="D1050" s="28" t="s">
        <v>1724</v>
      </c>
      <c r="E1050" s="28" t="s">
        <v>1725</v>
      </c>
      <c r="F1050" s="29" t="s">
        <v>1726</v>
      </c>
      <c r="G1050" s="30">
        <f>IFERROR(VLOOKUP($F1050,'Production Only'!$AL$2:$AU$38,10,FALSE),'Production Only'!$AU$39)</f>
        <v>2.4232292053071945E-2</v>
      </c>
      <c r="H1050" s="30">
        <f>IFERROR(VLOOKUP($F1050,'Production Only'!$AL$2:$AU$38,9,FALSE),'Production Only'!$AT$39)</f>
        <v>1.219527367005955</v>
      </c>
      <c r="I1050" s="30">
        <f>IFERROR(VLOOKUP($F1050,'Production Only'!$AL$2:$AU$38,8,FALSE),'Production Only'!$AS$39)</f>
        <v>0.48793004003171608</v>
      </c>
      <c r="J1050" s="31">
        <f>IFERROR(VLOOKUP($F1050,'Production Only'!$AX$2:$BG$38,10,FALSE),'Production Only'!$BG$39)</f>
        <v>5.6630675699581717E-3</v>
      </c>
      <c r="K1050" s="31">
        <f>IFERROR(VLOOKUP($F1050,'Production Only'!$AX$2:$BG$38,9,FALSE),'Production Only'!$BF$39)</f>
        <v>1.4895751995434567</v>
      </c>
      <c r="L1050" s="31">
        <f>IFERROR(VLOOKUP($F1050,'Production Only'!$AX$2:$BG$38,8,FALSE),'Production Only'!$BE$39)</f>
        <v>0.80935440345454335</v>
      </c>
      <c r="M1050" s="31">
        <f>IFERROR(VLOOKUP($F1050,'Production Only'!$BJ$2:$BS$38,10,FALSE),'Production Only'!$BS$39)</f>
        <v>2.2636414564047174E-2</v>
      </c>
      <c r="N1050" s="31">
        <f>IFERROR(VLOOKUP($F1050,'Production Only'!$BJ$2:$BS$38,9,FALSE),'Production Only'!$BR$39)</f>
        <v>1.1925994178888928</v>
      </c>
      <c r="O1050" s="31">
        <f>IFERROR(VLOOKUP($F1050,'Production Only'!$BJ$2:$BS$38,8,FALSE),'Production Only'!$BQ$39)</f>
        <v>0.40093865907518167</v>
      </c>
    </row>
    <row r="1051" spans="1:15" customFormat="1" x14ac:dyDescent="0.25">
      <c r="A1051" s="28" t="s">
        <v>3608</v>
      </c>
      <c r="B1051" s="28" t="s">
        <v>3522</v>
      </c>
      <c r="C1051" s="28" t="s">
        <v>3609</v>
      </c>
      <c r="D1051" s="28" t="s">
        <v>1724</v>
      </c>
      <c r="E1051" s="28" t="s">
        <v>1725</v>
      </c>
      <c r="F1051" s="29" t="s">
        <v>1726</v>
      </c>
      <c r="G1051" s="30">
        <f>IFERROR(VLOOKUP($F1051,'Production Only'!$AL$2:$AU$38,10,FALSE),'Production Only'!$AU$39)</f>
        <v>2.4232292053071945E-2</v>
      </c>
      <c r="H1051" s="30">
        <f>IFERROR(VLOOKUP($F1051,'Production Only'!$AL$2:$AU$38,9,FALSE),'Production Only'!$AT$39)</f>
        <v>1.219527367005955</v>
      </c>
      <c r="I1051" s="30">
        <f>IFERROR(VLOOKUP($F1051,'Production Only'!$AL$2:$AU$38,8,FALSE),'Production Only'!$AS$39)</f>
        <v>0.48793004003171608</v>
      </c>
      <c r="J1051" s="31">
        <f>IFERROR(VLOOKUP($F1051,'Production Only'!$AX$2:$BG$38,10,FALSE),'Production Only'!$BG$39)</f>
        <v>5.6630675699581717E-3</v>
      </c>
      <c r="K1051" s="31">
        <f>IFERROR(VLOOKUP($F1051,'Production Only'!$AX$2:$BG$38,9,FALSE),'Production Only'!$BF$39)</f>
        <v>1.4895751995434567</v>
      </c>
      <c r="L1051" s="31">
        <f>IFERROR(VLOOKUP($F1051,'Production Only'!$AX$2:$BG$38,8,FALSE),'Production Only'!$BE$39)</f>
        <v>0.80935440345454335</v>
      </c>
      <c r="M1051" s="31">
        <f>IFERROR(VLOOKUP($F1051,'Production Only'!$BJ$2:$BS$38,10,FALSE),'Production Only'!$BS$39)</f>
        <v>2.2636414564047174E-2</v>
      </c>
      <c r="N1051" s="31">
        <f>IFERROR(VLOOKUP($F1051,'Production Only'!$BJ$2:$BS$38,9,FALSE),'Production Only'!$BR$39)</f>
        <v>1.1925994178888928</v>
      </c>
      <c r="O1051" s="31">
        <f>IFERROR(VLOOKUP($F1051,'Production Only'!$BJ$2:$BS$38,8,FALSE),'Production Only'!$BQ$39)</f>
        <v>0.40093865907518167</v>
      </c>
    </row>
    <row r="1052" spans="1:15" customFormat="1" x14ac:dyDescent="0.25">
      <c r="A1052" s="28" t="s">
        <v>3610</v>
      </c>
      <c r="B1052" s="28" t="s">
        <v>3522</v>
      </c>
      <c r="C1052" s="28" t="s">
        <v>1990</v>
      </c>
      <c r="D1052" s="28" t="s">
        <v>3537</v>
      </c>
      <c r="E1052" s="28" t="s">
        <v>3538</v>
      </c>
      <c r="F1052" s="29" t="s">
        <v>1554</v>
      </c>
      <c r="G1052" s="30">
        <f>IFERROR(VLOOKUP($F1052,'Production Only'!$AL$2:$AU$38,10,FALSE),'Production Only'!$AU$39)</f>
        <v>0</v>
      </c>
      <c r="H1052" s="30">
        <f>IFERROR(VLOOKUP($F1052,'Production Only'!$AL$2:$AU$38,9,FALSE),'Production Only'!$AT$39)</f>
        <v>0.53308369378235476</v>
      </c>
      <c r="I1052" s="30">
        <f>IFERROR(VLOOKUP($F1052,'Production Only'!$AL$2:$AU$38,8,FALSE),'Production Only'!$AS$39)</f>
        <v>5.1417265321655962E-2</v>
      </c>
      <c r="J1052" s="31">
        <f>IFERROR(VLOOKUP($F1052,'Production Only'!$AX$2:$BG$38,10,FALSE),'Production Only'!$BG$39)</f>
        <v>0</v>
      </c>
      <c r="K1052" s="31">
        <f>IFERROR(VLOOKUP($F1052,'Production Only'!$AX$2:$BG$38,9,FALSE),'Production Only'!$BF$39)</f>
        <v>0.16263008786407013</v>
      </c>
      <c r="L1052" s="31">
        <f>IFERROR(VLOOKUP($F1052,'Production Only'!$AX$2:$BG$38,8,FALSE),'Production Only'!$BE$39)</f>
        <v>2.0290715890713677E-5</v>
      </c>
      <c r="M1052" s="31">
        <f>IFERROR(VLOOKUP($F1052,'Production Only'!$BJ$2:$BS$38,10,FALSE),'Production Only'!$BS$39)</f>
        <v>0</v>
      </c>
      <c r="N1052" s="31">
        <f>IFERROR(VLOOKUP($F1052,'Production Only'!$BJ$2:$BS$38,9,FALSE),'Production Only'!$BR$39)</f>
        <v>0.37100561146694089</v>
      </c>
      <c r="O1052" s="31">
        <f>IFERROR(VLOOKUP($F1052,'Production Only'!$BJ$2:$BS$38,8,FALSE),'Production Only'!$BQ$39)</f>
        <v>1.5162043243908008E-2</v>
      </c>
    </row>
    <row r="1053" spans="1:15" customFormat="1" x14ac:dyDescent="0.25">
      <c r="A1053" s="28" t="s">
        <v>3611</v>
      </c>
      <c r="B1053" s="28" t="s">
        <v>3522</v>
      </c>
      <c r="C1053" s="28" t="s">
        <v>3612</v>
      </c>
      <c r="D1053" s="28" t="s">
        <v>1724</v>
      </c>
      <c r="E1053" s="28" t="s">
        <v>1725</v>
      </c>
      <c r="F1053" s="29" t="s">
        <v>1726</v>
      </c>
      <c r="G1053" s="30">
        <f>IFERROR(VLOOKUP($F1053,'Production Only'!$AL$2:$AU$38,10,FALSE),'Production Only'!$AU$39)</f>
        <v>2.4232292053071945E-2</v>
      </c>
      <c r="H1053" s="30">
        <f>IFERROR(VLOOKUP($F1053,'Production Only'!$AL$2:$AU$38,9,FALSE),'Production Only'!$AT$39)</f>
        <v>1.219527367005955</v>
      </c>
      <c r="I1053" s="30">
        <f>IFERROR(VLOOKUP($F1053,'Production Only'!$AL$2:$AU$38,8,FALSE),'Production Only'!$AS$39)</f>
        <v>0.48793004003171608</v>
      </c>
      <c r="J1053" s="31">
        <f>IFERROR(VLOOKUP($F1053,'Production Only'!$AX$2:$BG$38,10,FALSE),'Production Only'!$BG$39)</f>
        <v>5.6630675699581717E-3</v>
      </c>
      <c r="K1053" s="31">
        <f>IFERROR(VLOOKUP($F1053,'Production Only'!$AX$2:$BG$38,9,FALSE),'Production Only'!$BF$39)</f>
        <v>1.4895751995434567</v>
      </c>
      <c r="L1053" s="31">
        <f>IFERROR(VLOOKUP($F1053,'Production Only'!$AX$2:$BG$38,8,FALSE),'Production Only'!$BE$39)</f>
        <v>0.80935440345454335</v>
      </c>
      <c r="M1053" s="31">
        <f>IFERROR(VLOOKUP($F1053,'Production Only'!$BJ$2:$BS$38,10,FALSE),'Production Only'!$BS$39)</f>
        <v>2.2636414564047174E-2</v>
      </c>
      <c r="N1053" s="31">
        <f>IFERROR(VLOOKUP($F1053,'Production Only'!$BJ$2:$BS$38,9,FALSE),'Production Only'!$BR$39)</f>
        <v>1.1925994178888928</v>
      </c>
      <c r="O1053" s="31">
        <f>IFERROR(VLOOKUP($F1053,'Production Only'!$BJ$2:$BS$38,8,FALSE),'Production Only'!$BQ$39)</f>
        <v>0.40093865907518167</v>
      </c>
    </row>
    <row r="1054" spans="1:15" customFormat="1" x14ac:dyDescent="0.25">
      <c r="A1054" s="28" t="s">
        <v>3613</v>
      </c>
      <c r="B1054" s="28" t="s">
        <v>3522</v>
      </c>
      <c r="C1054" s="28" t="s">
        <v>3614</v>
      </c>
      <c r="D1054" s="28" t="s">
        <v>3537</v>
      </c>
      <c r="E1054" s="28" t="s">
        <v>3538</v>
      </c>
      <c r="F1054" s="29" t="s">
        <v>1554</v>
      </c>
      <c r="G1054" s="30">
        <f>IFERROR(VLOOKUP($F1054,'Production Only'!$AL$2:$AU$38,10,FALSE),'Production Only'!$AU$39)</f>
        <v>0</v>
      </c>
      <c r="H1054" s="30">
        <f>IFERROR(VLOOKUP($F1054,'Production Only'!$AL$2:$AU$38,9,FALSE),'Production Only'!$AT$39)</f>
        <v>0.53308369378235476</v>
      </c>
      <c r="I1054" s="30">
        <f>IFERROR(VLOOKUP($F1054,'Production Only'!$AL$2:$AU$38,8,FALSE),'Production Only'!$AS$39)</f>
        <v>5.1417265321655962E-2</v>
      </c>
      <c r="J1054" s="31">
        <f>IFERROR(VLOOKUP($F1054,'Production Only'!$AX$2:$BG$38,10,FALSE),'Production Only'!$BG$39)</f>
        <v>0</v>
      </c>
      <c r="K1054" s="31">
        <f>IFERROR(VLOOKUP($F1054,'Production Only'!$AX$2:$BG$38,9,FALSE),'Production Only'!$BF$39)</f>
        <v>0.16263008786407013</v>
      </c>
      <c r="L1054" s="31">
        <f>IFERROR(VLOOKUP($F1054,'Production Only'!$AX$2:$BG$38,8,FALSE),'Production Only'!$BE$39)</f>
        <v>2.0290715890713677E-5</v>
      </c>
      <c r="M1054" s="31">
        <f>IFERROR(VLOOKUP($F1054,'Production Only'!$BJ$2:$BS$38,10,FALSE),'Production Only'!$BS$39)</f>
        <v>0</v>
      </c>
      <c r="N1054" s="31">
        <f>IFERROR(VLOOKUP($F1054,'Production Only'!$BJ$2:$BS$38,9,FALSE),'Production Only'!$BR$39)</f>
        <v>0.37100561146694089</v>
      </c>
      <c r="O1054" s="31">
        <f>IFERROR(VLOOKUP($F1054,'Production Only'!$BJ$2:$BS$38,8,FALSE),'Production Only'!$BQ$39)</f>
        <v>1.5162043243908008E-2</v>
      </c>
    </row>
    <row r="1055" spans="1:15" customFormat="1" x14ac:dyDescent="0.25">
      <c r="A1055" s="28" t="s">
        <v>3615</v>
      </c>
      <c r="B1055" s="28" t="s">
        <v>3522</v>
      </c>
      <c r="C1055" s="28" t="s">
        <v>2967</v>
      </c>
      <c r="D1055" s="28" t="s">
        <v>3537</v>
      </c>
      <c r="E1055" s="28" t="s">
        <v>3538</v>
      </c>
      <c r="F1055" s="29" t="s">
        <v>1554</v>
      </c>
      <c r="G1055" s="30">
        <f>IFERROR(VLOOKUP($F1055,'Production Only'!$AL$2:$AU$38,10,FALSE),'Production Only'!$AU$39)</f>
        <v>0</v>
      </c>
      <c r="H1055" s="30">
        <f>IFERROR(VLOOKUP($F1055,'Production Only'!$AL$2:$AU$38,9,FALSE),'Production Only'!$AT$39)</f>
        <v>0.53308369378235476</v>
      </c>
      <c r="I1055" s="30">
        <f>IFERROR(VLOOKUP($F1055,'Production Only'!$AL$2:$AU$38,8,FALSE),'Production Only'!$AS$39)</f>
        <v>5.1417265321655962E-2</v>
      </c>
      <c r="J1055" s="31">
        <f>IFERROR(VLOOKUP($F1055,'Production Only'!$AX$2:$BG$38,10,FALSE),'Production Only'!$BG$39)</f>
        <v>0</v>
      </c>
      <c r="K1055" s="31">
        <f>IFERROR(VLOOKUP($F1055,'Production Only'!$AX$2:$BG$38,9,FALSE),'Production Only'!$BF$39)</f>
        <v>0.16263008786407013</v>
      </c>
      <c r="L1055" s="31">
        <f>IFERROR(VLOOKUP($F1055,'Production Only'!$AX$2:$BG$38,8,FALSE),'Production Only'!$BE$39)</f>
        <v>2.0290715890713677E-5</v>
      </c>
      <c r="M1055" s="31">
        <f>IFERROR(VLOOKUP($F1055,'Production Only'!$BJ$2:$BS$38,10,FALSE),'Production Only'!$BS$39)</f>
        <v>0</v>
      </c>
      <c r="N1055" s="31">
        <f>IFERROR(VLOOKUP($F1055,'Production Only'!$BJ$2:$BS$38,9,FALSE),'Production Only'!$BR$39)</f>
        <v>0.37100561146694089</v>
      </c>
      <c r="O1055" s="31">
        <f>IFERROR(VLOOKUP($F1055,'Production Only'!$BJ$2:$BS$38,8,FALSE),'Production Only'!$BQ$39)</f>
        <v>1.5162043243908008E-2</v>
      </c>
    </row>
    <row r="1056" spans="1:15" customFormat="1" x14ac:dyDescent="0.25">
      <c r="A1056" s="28" t="s">
        <v>3616</v>
      </c>
      <c r="B1056" s="28" t="s">
        <v>3522</v>
      </c>
      <c r="C1056" s="28" t="s">
        <v>3617</v>
      </c>
      <c r="D1056" s="28" t="s">
        <v>1724</v>
      </c>
      <c r="E1056" s="28" t="s">
        <v>1725</v>
      </c>
      <c r="F1056" s="29" t="s">
        <v>1726</v>
      </c>
      <c r="G1056" s="30">
        <f>IFERROR(VLOOKUP($F1056,'Production Only'!$AL$2:$AU$38,10,FALSE),'Production Only'!$AU$39)</f>
        <v>2.4232292053071945E-2</v>
      </c>
      <c r="H1056" s="30">
        <f>IFERROR(VLOOKUP($F1056,'Production Only'!$AL$2:$AU$38,9,FALSE),'Production Only'!$AT$39)</f>
        <v>1.219527367005955</v>
      </c>
      <c r="I1056" s="30">
        <f>IFERROR(VLOOKUP($F1056,'Production Only'!$AL$2:$AU$38,8,FALSE),'Production Only'!$AS$39)</f>
        <v>0.48793004003171608</v>
      </c>
      <c r="J1056" s="31">
        <f>IFERROR(VLOOKUP($F1056,'Production Only'!$AX$2:$BG$38,10,FALSE),'Production Only'!$BG$39)</f>
        <v>5.6630675699581717E-3</v>
      </c>
      <c r="K1056" s="31">
        <f>IFERROR(VLOOKUP($F1056,'Production Only'!$AX$2:$BG$38,9,FALSE),'Production Only'!$BF$39)</f>
        <v>1.4895751995434567</v>
      </c>
      <c r="L1056" s="31">
        <f>IFERROR(VLOOKUP($F1056,'Production Only'!$AX$2:$BG$38,8,FALSE),'Production Only'!$BE$39)</f>
        <v>0.80935440345454335</v>
      </c>
      <c r="M1056" s="31">
        <f>IFERROR(VLOOKUP($F1056,'Production Only'!$BJ$2:$BS$38,10,FALSE),'Production Only'!$BS$39)</f>
        <v>2.2636414564047174E-2</v>
      </c>
      <c r="N1056" s="31">
        <f>IFERROR(VLOOKUP($F1056,'Production Only'!$BJ$2:$BS$38,9,FALSE),'Production Only'!$BR$39)</f>
        <v>1.1925994178888928</v>
      </c>
      <c r="O1056" s="31">
        <f>IFERROR(VLOOKUP($F1056,'Production Only'!$BJ$2:$BS$38,8,FALSE),'Production Only'!$BQ$39)</f>
        <v>0.40093865907518167</v>
      </c>
    </row>
    <row r="1057" spans="1:15" customFormat="1" x14ac:dyDescent="0.25">
      <c r="A1057" s="28" t="s">
        <v>3618</v>
      </c>
      <c r="B1057" s="28" t="s">
        <v>3522</v>
      </c>
      <c r="C1057" s="28" t="s">
        <v>3619</v>
      </c>
      <c r="D1057" s="28" t="s">
        <v>3537</v>
      </c>
      <c r="E1057" s="28" t="s">
        <v>3538</v>
      </c>
      <c r="F1057" s="29" t="s">
        <v>1554</v>
      </c>
      <c r="G1057" s="30">
        <f>IFERROR(VLOOKUP($F1057,'Production Only'!$AL$2:$AU$38,10,FALSE),'Production Only'!$AU$39)</f>
        <v>0</v>
      </c>
      <c r="H1057" s="30">
        <f>IFERROR(VLOOKUP($F1057,'Production Only'!$AL$2:$AU$38,9,FALSE),'Production Only'!$AT$39)</f>
        <v>0.53308369378235476</v>
      </c>
      <c r="I1057" s="30">
        <f>IFERROR(VLOOKUP($F1057,'Production Only'!$AL$2:$AU$38,8,FALSE),'Production Only'!$AS$39)</f>
        <v>5.1417265321655962E-2</v>
      </c>
      <c r="J1057" s="31">
        <f>IFERROR(VLOOKUP($F1057,'Production Only'!$AX$2:$BG$38,10,FALSE),'Production Only'!$BG$39)</f>
        <v>0</v>
      </c>
      <c r="K1057" s="31">
        <f>IFERROR(VLOOKUP($F1057,'Production Only'!$AX$2:$BG$38,9,FALSE),'Production Only'!$BF$39)</f>
        <v>0.16263008786407013</v>
      </c>
      <c r="L1057" s="31">
        <f>IFERROR(VLOOKUP($F1057,'Production Only'!$AX$2:$BG$38,8,FALSE),'Production Only'!$BE$39)</f>
        <v>2.0290715890713677E-5</v>
      </c>
      <c r="M1057" s="31">
        <f>IFERROR(VLOOKUP($F1057,'Production Only'!$BJ$2:$BS$38,10,FALSE),'Production Only'!$BS$39)</f>
        <v>0</v>
      </c>
      <c r="N1057" s="31">
        <f>IFERROR(VLOOKUP($F1057,'Production Only'!$BJ$2:$BS$38,9,FALSE),'Production Only'!$BR$39)</f>
        <v>0.37100561146694089</v>
      </c>
      <c r="O1057" s="31">
        <f>IFERROR(VLOOKUP($F1057,'Production Only'!$BJ$2:$BS$38,8,FALSE),'Production Only'!$BQ$39)</f>
        <v>1.5162043243908008E-2</v>
      </c>
    </row>
    <row r="1058" spans="1:15" customFormat="1" x14ac:dyDescent="0.25">
      <c r="A1058" s="28" t="s">
        <v>3620</v>
      </c>
      <c r="B1058" s="28" t="s">
        <v>3522</v>
      </c>
      <c r="C1058" s="28" t="s">
        <v>1728</v>
      </c>
      <c r="D1058" s="28" t="s">
        <v>3537</v>
      </c>
      <c r="E1058" s="28" t="s">
        <v>3538</v>
      </c>
      <c r="F1058" s="29" t="s">
        <v>1554</v>
      </c>
      <c r="G1058" s="30">
        <f>IFERROR(VLOOKUP($F1058,'Production Only'!$AL$2:$AU$38,10,FALSE),'Production Only'!$AU$39)</f>
        <v>0</v>
      </c>
      <c r="H1058" s="30">
        <f>IFERROR(VLOOKUP($F1058,'Production Only'!$AL$2:$AU$38,9,FALSE),'Production Only'!$AT$39)</f>
        <v>0.53308369378235476</v>
      </c>
      <c r="I1058" s="30">
        <f>IFERROR(VLOOKUP($F1058,'Production Only'!$AL$2:$AU$38,8,FALSE),'Production Only'!$AS$39)</f>
        <v>5.1417265321655962E-2</v>
      </c>
      <c r="J1058" s="31">
        <f>IFERROR(VLOOKUP($F1058,'Production Only'!$AX$2:$BG$38,10,FALSE),'Production Only'!$BG$39)</f>
        <v>0</v>
      </c>
      <c r="K1058" s="31">
        <f>IFERROR(VLOOKUP($F1058,'Production Only'!$AX$2:$BG$38,9,FALSE),'Production Only'!$BF$39)</f>
        <v>0.16263008786407013</v>
      </c>
      <c r="L1058" s="31">
        <f>IFERROR(VLOOKUP($F1058,'Production Only'!$AX$2:$BG$38,8,FALSE),'Production Only'!$BE$39)</f>
        <v>2.0290715890713677E-5</v>
      </c>
      <c r="M1058" s="31">
        <f>IFERROR(VLOOKUP($F1058,'Production Only'!$BJ$2:$BS$38,10,FALSE),'Production Only'!$BS$39)</f>
        <v>0</v>
      </c>
      <c r="N1058" s="31">
        <f>IFERROR(VLOOKUP($F1058,'Production Only'!$BJ$2:$BS$38,9,FALSE),'Production Only'!$BR$39)</f>
        <v>0.37100561146694089</v>
      </c>
      <c r="O1058" s="31">
        <f>IFERROR(VLOOKUP($F1058,'Production Only'!$BJ$2:$BS$38,8,FALSE),'Production Only'!$BQ$39)</f>
        <v>1.5162043243908008E-2</v>
      </c>
    </row>
    <row r="1059" spans="1:15" customFormat="1" x14ac:dyDescent="0.25">
      <c r="A1059" s="28" t="s">
        <v>3621</v>
      </c>
      <c r="B1059" s="28" t="s">
        <v>3522</v>
      </c>
      <c r="C1059" s="28" t="s">
        <v>1730</v>
      </c>
      <c r="D1059" s="28" t="s">
        <v>3537</v>
      </c>
      <c r="E1059" s="28" t="s">
        <v>3538</v>
      </c>
      <c r="F1059" s="29" t="s">
        <v>1554</v>
      </c>
      <c r="G1059" s="30">
        <f>IFERROR(VLOOKUP($F1059,'Production Only'!$AL$2:$AU$38,10,FALSE),'Production Only'!$AU$39)</f>
        <v>0</v>
      </c>
      <c r="H1059" s="30">
        <f>IFERROR(VLOOKUP($F1059,'Production Only'!$AL$2:$AU$38,9,FALSE),'Production Only'!$AT$39)</f>
        <v>0.53308369378235476</v>
      </c>
      <c r="I1059" s="30">
        <f>IFERROR(VLOOKUP($F1059,'Production Only'!$AL$2:$AU$38,8,FALSE),'Production Only'!$AS$39)</f>
        <v>5.1417265321655962E-2</v>
      </c>
      <c r="J1059" s="31">
        <f>IFERROR(VLOOKUP($F1059,'Production Only'!$AX$2:$BG$38,10,FALSE),'Production Only'!$BG$39)</f>
        <v>0</v>
      </c>
      <c r="K1059" s="31">
        <f>IFERROR(VLOOKUP($F1059,'Production Only'!$AX$2:$BG$38,9,FALSE),'Production Only'!$BF$39)</f>
        <v>0.16263008786407013</v>
      </c>
      <c r="L1059" s="31">
        <f>IFERROR(VLOOKUP($F1059,'Production Only'!$AX$2:$BG$38,8,FALSE),'Production Only'!$BE$39)</f>
        <v>2.0290715890713677E-5</v>
      </c>
      <c r="M1059" s="31">
        <f>IFERROR(VLOOKUP($F1059,'Production Only'!$BJ$2:$BS$38,10,FALSE),'Production Only'!$BS$39)</f>
        <v>0</v>
      </c>
      <c r="N1059" s="31">
        <f>IFERROR(VLOOKUP($F1059,'Production Only'!$BJ$2:$BS$38,9,FALSE),'Production Only'!$BR$39)</f>
        <v>0.37100561146694089</v>
      </c>
      <c r="O1059" s="31">
        <f>IFERROR(VLOOKUP($F1059,'Production Only'!$BJ$2:$BS$38,8,FALSE),'Production Only'!$BQ$39)</f>
        <v>1.5162043243908008E-2</v>
      </c>
    </row>
    <row r="1060" spans="1:15" customFormat="1" x14ac:dyDescent="0.25">
      <c r="A1060" s="28" t="s">
        <v>3622</v>
      </c>
      <c r="B1060" s="28" t="s">
        <v>3522</v>
      </c>
      <c r="C1060" s="28" t="s">
        <v>3623</v>
      </c>
      <c r="D1060" s="28" t="s">
        <v>3537</v>
      </c>
      <c r="E1060" s="28" t="s">
        <v>3538</v>
      </c>
      <c r="F1060" s="29" t="s">
        <v>1554</v>
      </c>
      <c r="G1060" s="30">
        <f>IFERROR(VLOOKUP($F1060,'Production Only'!$AL$2:$AU$38,10,FALSE),'Production Only'!$AU$39)</f>
        <v>0</v>
      </c>
      <c r="H1060" s="30">
        <f>IFERROR(VLOOKUP($F1060,'Production Only'!$AL$2:$AU$38,9,FALSE),'Production Only'!$AT$39)</f>
        <v>0.53308369378235476</v>
      </c>
      <c r="I1060" s="30">
        <f>IFERROR(VLOOKUP($F1060,'Production Only'!$AL$2:$AU$38,8,FALSE),'Production Only'!$AS$39)</f>
        <v>5.1417265321655962E-2</v>
      </c>
      <c r="J1060" s="31">
        <f>IFERROR(VLOOKUP($F1060,'Production Only'!$AX$2:$BG$38,10,FALSE),'Production Only'!$BG$39)</f>
        <v>0</v>
      </c>
      <c r="K1060" s="31">
        <f>IFERROR(VLOOKUP($F1060,'Production Only'!$AX$2:$BG$38,9,FALSE),'Production Only'!$BF$39)</f>
        <v>0.16263008786407013</v>
      </c>
      <c r="L1060" s="31">
        <f>IFERROR(VLOOKUP($F1060,'Production Only'!$AX$2:$BG$38,8,FALSE),'Production Only'!$BE$39)</f>
        <v>2.0290715890713677E-5</v>
      </c>
      <c r="M1060" s="31">
        <f>IFERROR(VLOOKUP($F1060,'Production Only'!$BJ$2:$BS$38,10,FALSE),'Production Only'!$BS$39)</f>
        <v>0</v>
      </c>
      <c r="N1060" s="31">
        <f>IFERROR(VLOOKUP($F1060,'Production Only'!$BJ$2:$BS$38,9,FALSE),'Production Only'!$BR$39)</f>
        <v>0.37100561146694089</v>
      </c>
      <c r="O1060" s="31">
        <f>IFERROR(VLOOKUP($F1060,'Production Only'!$BJ$2:$BS$38,8,FALSE),'Production Only'!$BQ$39)</f>
        <v>1.5162043243908008E-2</v>
      </c>
    </row>
    <row r="1061" spans="1:15" customFormat="1" x14ac:dyDescent="0.25">
      <c r="A1061" s="28" t="s">
        <v>3624</v>
      </c>
      <c r="B1061" s="28" t="s">
        <v>3522</v>
      </c>
      <c r="C1061" s="28" t="s">
        <v>3625</v>
      </c>
      <c r="D1061" s="28" t="s">
        <v>791</v>
      </c>
      <c r="E1061" s="28" t="s">
        <v>1647</v>
      </c>
      <c r="F1061" s="29" t="s">
        <v>1555</v>
      </c>
      <c r="G1061" s="30">
        <f>IFERROR(VLOOKUP($F1061,'Production Only'!$AL$2:$AU$38,10,FALSE),'Production Only'!$AU$39)</f>
        <v>3.2320129369632556E-5</v>
      </c>
      <c r="H1061" s="30">
        <f>IFERROR(VLOOKUP($F1061,'Production Only'!$AL$2:$AU$38,9,FALSE),'Production Only'!$AT$39)</f>
        <v>1.1320299451217419</v>
      </c>
      <c r="I1061" s="30">
        <f>IFERROR(VLOOKUP($F1061,'Production Only'!$AL$2:$AU$38,8,FALSE),'Production Only'!$AS$39)</f>
        <v>0.22560137905595196</v>
      </c>
      <c r="J1061" s="31">
        <f>IFERROR(VLOOKUP($F1061,'Production Only'!$AX$2:$BG$38,10,FALSE),'Production Only'!$BG$39)</f>
        <v>6.2240387454301533E-6</v>
      </c>
      <c r="K1061" s="31">
        <f>IFERROR(VLOOKUP($F1061,'Production Only'!$AX$2:$BG$38,9,FALSE),'Production Only'!$BF$39)</f>
        <v>0.50307475752500264</v>
      </c>
      <c r="L1061" s="31">
        <f>IFERROR(VLOOKUP($F1061,'Production Only'!$AX$2:$BG$38,8,FALSE),'Production Only'!$BE$39)</f>
        <v>3.8425522199551865E-2</v>
      </c>
      <c r="M1061" s="31">
        <f>IFERROR(VLOOKUP($F1061,'Production Only'!$BJ$2:$BS$38,10,FALSE),'Production Only'!$BS$39)</f>
        <v>1.9062696655168096E-3</v>
      </c>
      <c r="N1061" s="31">
        <f>IFERROR(VLOOKUP($F1061,'Production Only'!$BJ$2:$BS$38,9,FALSE),'Production Only'!$BR$39)</f>
        <v>0.96260960314097044</v>
      </c>
      <c r="O1061" s="31">
        <f>IFERROR(VLOOKUP($F1061,'Production Only'!$BJ$2:$BS$38,8,FALSE),'Production Only'!$BQ$39)</f>
        <v>0.19125512326460226</v>
      </c>
    </row>
    <row r="1062" spans="1:15" customFormat="1" x14ac:dyDescent="0.25">
      <c r="A1062" s="28" t="s">
        <v>3626</v>
      </c>
      <c r="B1062" s="28" t="s">
        <v>3522</v>
      </c>
      <c r="C1062" s="28" t="s">
        <v>2862</v>
      </c>
      <c r="D1062" s="28" t="s">
        <v>3537</v>
      </c>
      <c r="E1062" s="28" t="s">
        <v>3538</v>
      </c>
      <c r="F1062" s="29" t="s">
        <v>1554</v>
      </c>
      <c r="G1062" s="30">
        <f>IFERROR(VLOOKUP($F1062,'Production Only'!$AL$2:$AU$38,10,FALSE),'Production Only'!$AU$39)</f>
        <v>0</v>
      </c>
      <c r="H1062" s="30">
        <f>IFERROR(VLOOKUP($F1062,'Production Only'!$AL$2:$AU$38,9,FALSE),'Production Only'!$AT$39)</f>
        <v>0.53308369378235476</v>
      </c>
      <c r="I1062" s="30">
        <f>IFERROR(VLOOKUP($F1062,'Production Only'!$AL$2:$AU$38,8,FALSE),'Production Only'!$AS$39)</f>
        <v>5.1417265321655962E-2</v>
      </c>
      <c r="J1062" s="31">
        <f>IFERROR(VLOOKUP($F1062,'Production Only'!$AX$2:$BG$38,10,FALSE),'Production Only'!$BG$39)</f>
        <v>0</v>
      </c>
      <c r="K1062" s="31">
        <f>IFERROR(VLOOKUP($F1062,'Production Only'!$AX$2:$BG$38,9,FALSE),'Production Only'!$BF$39)</f>
        <v>0.16263008786407013</v>
      </c>
      <c r="L1062" s="31">
        <f>IFERROR(VLOOKUP($F1062,'Production Only'!$AX$2:$BG$38,8,FALSE),'Production Only'!$BE$39)</f>
        <v>2.0290715890713677E-5</v>
      </c>
      <c r="M1062" s="31">
        <f>IFERROR(VLOOKUP($F1062,'Production Only'!$BJ$2:$BS$38,10,FALSE),'Production Only'!$BS$39)</f>
        <v>0</v>
      </c>
      <c r="N1062" s="31">
        <f>IFERROR(VLOOKUP($F1062,'Production Only'!$BJ$2:$BS$38,9,FALSE),'Production Only'!$BR$39)</f>
        <v>0.37100561146694089</v>
      </c>
      <c r="O1062" s="31">
        <f>IFERROR(VLOOKUP($F1062,'Production Only'!$BJ$2:$BS$38,8,FALSE),'Production Only'!$BQ$39)</f>
        <v>1.5162043243908008E-2</v>
      </c>
    </row>
    <row r="1063" spans="1:15" customFormat="1" x14ac:dyDescent="0.25">
      <c r="A1063" s="28" t="s">
        <v>3627</v>
      </c>
      <c r="B1063" s="28" t="s">
        <v>3522</v>
      </c>
      <c r="C1063" s="28" t="s">
        <v>1996</v>
      </c>
      <c r="D1063" s="28" t="s">
        <v>1724</v>
      </c>
      <c r="E1063" s="28" t="s">
        <v>1725</v>
      </c>
      <c r="F1063" s="29" t="s">
        <v>1726</v>
      </c>
      <c r="G1063" s="30">
        <f>IFERROR(VLOOKUP($F1063,'Production Only'!$AL$2:$AU$38,10,FALSE),'Production Only'!$AU$39)</f>
        <v>2.4232292053071945E-2</v>
      </c>
      <c r="H1063" s="30">
        <f>IFERROR(VLOOKUP($F1063,'Production Only'!$AL$2:$AU$38,9,FALSE),'Production Only'!$AT$39)</f>
        <v>1.219527367005955</v>
      </c>
      <c r="I1063" s="30">
        <f>IFERROR(VLOOKUP($F1063,'Production Only'!$AL$2:$AU$38,8,FALSE),'Production Only'!$AS$39)</f>
        <v>0.48793004003171608</v>
      </c>
      <c r="J1063" s="31">
        <f>IFERROR(VLOOKUP($F1063,'Production Only'!$AX$2:$BG$38,10,FALSE),'Production Only'!$BG$39)</f>
        <v>5.6630675699581717E-3</v>
      </c>
      <c r="K1063" s="31">
        <f>IFERROR(VLOOKUP($F1063,'Production Only'!$AX$2:$BG$38,9,FALSE),'Production Only'!$BF$39)</f>
        <v>1.4895751995434567</v>
      </c>
      <c r="L1063" s="31">
        <f>IFERROR(VLOOKUP($F1063,'Production Only'!$AX$2:$BG$38,8,FALSE),'Production Only'!$BE$39)</f>
        <v>0.80935440345454335</v>
      </c>
      <c r="M1063" s="31">
        <f>IFERROR(VLOOKUP($F1063,'Production Only'!$BJ$2:$BS$38,10,FALSE),'Production Only'!$BS$39)</f>
        <v>2.2636414564047174E-2</v>
      </c>
      <c r="N1063" s="31">
        <f>IFERROR(VLOOKUP($F1063,'Production Only'!$BJ$2:$BS$38,9,FALSE),'Production Only'!$BR$39)</f>
        <v>1.1925994178888928</v>
      </c>
      <c r="O1063" s="31">
        <f>IFERROR(VLOOKUP($F1063,'Production Only'!$BJ$2:$BS$38,8,FALSE),'Production Only'!$BQ$39)</f>
        <v>0.40093865907518167</v>
      </c>
    </row>
    <row r="1064" spans="1:15" customFormat="1" x14ac:dyDescent="0.25">
      <c r="A1064" s="28" t="s">
        <v>3628</v>
      </c>
      <c r="B1064" s="28" t="s">
        <v>3522</v>
      </c>
      <c r="C1064" s="28" t="s">
        <v>2974</v>
      </c>
      <c r="D1064" s="28" t="s">
        <v>2888</v>
      </c>
      <c r="E1064" s="28" t="s">
        <v>2889</v>
      </c>
      <c r="F1064" s="29" t="s">
        <v>2890</v>
      </c>
      <c r="G1064" s="30">
        <f>IFERROR(VLOOKUP($F1064,'Production Only'!$AL$2:$AU$38,10,FALSE),'Production Only'!$AU$39)</f>
        <v>2.4232292053071945E-2</v>
      </c>
      <c r="H1064" s="30">
        <f>IFERROR(VLOOKUP($F1064,'Production Only'!$AL$2:$AU$38,9,FALSE),'Production Only'!$AT$39)</f>
        <v>1.219527367005955</v>
      </c>
      <c r="I1064" s="30">
        <f>IFERROR(VLOOKUP($F1064,'Production Only'!$AL$2:$AU$38,8,FALSE),'Production Only'!$AS$39)</f>
        <v>0.48793004003171608</v>
      </c>
      <c r="J1064" s="31">
        <f>IFERROR(VLOOKUP($F1064,'Production Only'!$AX$2:$BG$38,10,FALSE),'Production Only'!$BG$39)</f>
        <v>5.6630675699581717E-3</v>
      </c>
      <c r="K1064" s="31">
        <f>IFERROR(VLOOKUP($F1064,'Production Only'!$AX$2:$BG$38,9,FALSE),'Production Only'!$BF$39)</f>
        <v>1.4895751995434567</v>
      </c>
      <c r="L1064" s="31">
        <f>IFERROR(VLOOKUP($F1064,'Production Only'!$AX$2:$BG$38,8,FALSE),'Production Only'!$BE$39)</f>
        <v>0.80935440345454335</v>
      </c>
      <c r="M1064" s="31">
        <f>IFERROR(VLOOKUP($F1064,'Production Only'!$BJ$2:$BS$38,10,FALSE),'Production Only'!$BS$39)</f>
        <v>2.2636414564047174E-2</v>
      </c>
      <c r="N1064" s="31">
        <f>IFERROR(VLOOKUP($F1064,'Production Only'!$BJ$2:$BS$38,9,FALSE),'Production Only'!$BR$39)</f>
        <v>1.1925994178888928</v>
      </c>
      <c r="O1064" s="31">
        <f>IFERROR(VLOOKUP($F1064,'Production Only'!$BJ$2:$BS$38,8,FALSE),'Production Only'!$BQ$39)</f>
        <v>0.40093865907518167</v>
      </c>
    </row>
    <row r="1065" spans="1:15" customFormat="1" x14ac:dyDescent="0.25">
      <c r="A1065" s="28" t="s">
        <v>3629</v>
      </c>
      <c r="B1065" s="28" t="s">
        <v>3522</v>
      </c>
      <c r="C1065" s="28" t="s">
        <v>2000</v>
      </c>
      <c r="D1065" s="28" t="s">
        <v>2888</v>
      </c>
      <c r="E1065" s="28" t="s">
        <v>2889</v>
      </c>
      <c r="F1065" s="29" t="s">
        <v>2890</v>
      </c>
      <c r="G1065" s="30">
        <f>IFERROR(VLOOKUP($F1065,'Production Only'!$AL$2:$AU$38,10,FALSE),'Production Only'!$AU$39)</f>
        <v>2.4232292053071945E-2</v>
      </c>
      <c r="H1065" s="30">
        <f>IFERROR(VLOOKUP($F1065,'Production Only'!$AL$2:$AU$38,9,FALSE),'Production Only'!$AT$39)</f>
        <v>1.219527367005955</v>
      </c>
      <c r="I1065" s="30">
        <f>IFERROR(VLOOKUP($F1065,'Production Only'!$AL$2:$AU$38,8,FALSE),'Production Only'!$AS$39)</f>
        <v>0.48793004003171608</v>
      </c>
      <c r="J1065" s="31">
        <f>IFERROR(VLOOKUP($F1065,'Production Only'!$AX$2:$BG$38,10,FALSE),'Production Only'!$BG$39)</f>
        <v>5.6630675699581717E-3</v>
      </c>
      <c r="K1065" s="31">
        <f>IFERROR(VLOOKUP($F1065,'Production Only'!$AX$2:$BG$38,9,FALSE),'Production Only'!$BF$39)</f>
        <v>1.4895751995434567</v>
      </c>
      <c r="L1065" s="31">
        <f>IFERROR(VLOOKUP($F1065,'Production Only'!$AX$2:$BG$38,8,FALSE),'Production Only'!$BE$39)</f>
        <v>0.80935440345454335</v>
      </c>
      <c r="M1065" s="31">
        <f>IFERROR(VLOOKUP($F1065,'Production Only'!$BJ$2:$BS$38,10,FALSE),'Production Only'!$BS$39)</f>
        <v>2.2636414564047174E-2</v>
      </c>
      <c r="N1065" s="31">
        <f>IFERROR(VLOOKUP($F1065,'Production Only'!$BJ$2:$BS$38,9,FALSE),'Production Only'!$BR$39)</f>
        <v>1.1925994178888928</v>
      </c>
      <c r="O1065" s="31">
        <f>IFERROR(VLOOKUP($F1065,'Production Only'!$BJ$2:$BS$38,8,FALSE),'Production Only'!$BQ$39)</f>
        <v>0.40093865907518167</v>
      </c>
    </row>
    <row r="1066" spans="1:15" customFormat="1" x14ac:dyDescent="0.25">
      <c r="A1066" s="28" t="s">
        <v>3630</v>
      </c>
      <c r="B1066" s="28" t="s">
        <v>3522</v>
      </c>
      <c r="C1066" s="28" t="s">
        <v>3274</v>
      </c>
      <c r="D1066" s="28" t="s">
        <v>2888</v>
      </c>
      <c r="E1066" s="28" t="s">
        <v>2889</v>
      </c>
      <c r="F1066" s="29" t="s">
        <v>2890</v>
      </c>
      <c r="G1066" s="30">
        <f>IFERROR(VLOOKUP($F1066,'Production Only'!$AL$2:$AU$38,10,FALSE),'Production Only'!$AU$39)</f>
        <v>2.4232292053071945E-2</v>
      </c>
      <c r="H1066" s="30">
        <f>IFERROR(VLOOKUP($F1066,'Production Only'!$AL$2:$AU$38,9,FALSE),'Production Only'!$AT$39)</f>
        <v>1.219527367005955</v>
      </c>
      <c r="I1066" s="30">
        <f>IFERROR(VLOOKUP($F1066,'Production Only'!$AL$2:$AU$38,8,FALSE),'Production Only'!$AS$39)</f>
        <v>0.48793004003171608</v>
      </c>
      <c r="J1066" s="31">
        <f>IFERROR(VLOOKUP($F1066,'Production Only'!$AX$2:$BG$38,10,FALSE),'Production Only'!$BG$39)</f>
        <v>5.6630675699581717E-3</v>
      </c>
      <c r="K1066" s="31">
        <f>IFERROR(VLOOKUP($F1066,'Production Only'!$AX$2:$BG$38,9,FALSE),'Production Only'!$BF$39)</f>
        <v>1.4895751995434567</v>
      </c>
      <c r="L1066" s="31">
        <f>IFERROR(VLOOKUP($F1066,'Production Only'!$AX$2:$BG$38,8,FALSE),'Production Only'!$BE$39)</f>
        <v>0.80935440345454335</v>
      </c>
      <c r="M1066" s="31">
        <f>IFERROR(VLOOKUP($F1066,'Production Only'!$BJ$2:$BS$38,10,FALSE),'Production Only'!$BS$39)</f>
        <v>2.2636414564047174E-2</v>
      </c>
      <c r="N1066" s="31">
        <f>IFERROR(VLOOKUP($F1066,'Production Only'!$BJ$2:$BS$38,9,FALSE),'Production Only'!$BR$39)</f>
        <v>1.1925994178888928</v>
      </c>
      <c r="O1066" s="31">
        <f>IFERROR(VLOOKUP($F1066,'Production Only'!$BJ$2:$BS$38,8,FALSE),'Production Only'!$BQ$39)</f>
        <v>0.40093865907518167</v>
      </c>
    </row>
    <row r="1067" spans="1:15" customFormat="1" x14ac:dyDescent="0.25">
      <c r="A1067" s="28" t="s">
        <v>3631</v>
      </c>
      <c r="B1067" s="28" t="s">
        <v>3522</v>
      </c>
      <c r="C1067" s="28" t="s">
        <v>3632</v>
      </c>
      <c r="D1067" s="28" t="s">
        <v>1943</v>
      </c>
      <c r="E1067" s="28" t="s">
        <v>1944</v>
      </c>
      <c r="F1067" s="29" t="s">
        <v>1945</v>
      </c>
      <c r="G1067" s="30">
        <f>IFERROR(VLOOKUP($F1067,'Production Only'!$AL$2:$AU$38,10,FALSE),'Production Only'!$AU$39)</f>
        <v>2.4232292053071945E-2</v>
      </c>
      <c r="H1067" s="30">
        <f>IFERROR(VLOOKUP($F1067,'Production Only'!$AL$2:$AU$38,9,FALSE),'Production Only'!$AT$39)</f>
        <v>1.219527367005955</v>
      </c>
      <c r="I1067" s="30">
        <f>IFERROR(VLOOKUP($F1067,'Production Only'!$AL$2:$AU$38,8,FALSE),'Production Only'!$AS$39)</f>
        <v>0.48793004003171608</v>
      </c>
      <c r="J1067" s="31">
        <f>IFERROR(VLOOKUP($F1067,'Production Only'!$AX$2:$BG$38,10,FALSE),'Production Only'!$BG$39)</f>
        <v>5.6630675699581717E-3</v>
      </c>
      <c r="K1067" s="31">
        <f>IFERROR(VLOOKUP($F1067,'Production Only'!$AX$2:$BG$38,9,FALSE),'Production Only'!$BF$39)</f>
        <v>1.4895751995434567</v>
      </c>
      <c r="L1067" s="31">
        <f>IFERROR(VLOOKUP($F1067,'Production Only'!$AX$2:$BG$38,8,FALSE),'Production Only'!$BE$39)</f>
        <v>0.80935440345454335</v>
      </c>
      <c r="M1067" s="31">
        <f>IFERROR(VLOOKUP($F1067,'Production Only'!$BJ$2:$BS$38,10,FALSE),'Production Only'!$BS$39)</f>
        <v>2.2636414564047174E-2</v>
      </c>
      <c r="N1067" s="31">
        <f>IFERROR(VLOOKUP($F1067,'Production Only'!$BJ$2:$BS$38,9,FALSE),'Production Only'!$BR$39)</f>
        <v>1.1925994178888928</v>
      </c>
      <c r="O1067" s="31">
        <f>IFERROR(VLOOKUP($F1067,'Production Only'!$BJ$2:$BS$38,8,FALSE),'Production Only'!$BQ$39)</f>
        <v>0.40093865907518167</v>
      </c>
    </row>
    <row r="1068" spans="1:15" customFormat="1" x14ac:dyDescent="0.25">
      <c r="A1068" s="28" t="s">
        <v>3633</v>
      </c>
      <c r="B1068" s="28" t="s">
        <v>3522</v>
      </c>
      <c r="C1068" s="28" t="s">
        <v>3634</v>
      </c>
      <c r="D1068" s="28" t="s">
        <v>3537</v>
      </c>
      <c r="E1068" s="28" t="s">
        <v>3538</v>
      </c>
      <c r="F1068" s="29" t="s">
        <v>1554</v>
      </c>
      <c r="G1068" s="30">
        <f>IFERROR(VLOOKUP($F1068,'Production Only'!$AL$2:$AU$38,10,FALSE),'Production Only'!$AU$39)</f>
        <v>0</v>
      </c>
      <c r="H1068" s="30">
        <f>IFERROR(VLOOKUP($F1068,'Production Only'!$AL$2:$AU$38,9,FALSE),'Production Only'!$AT$39)</f>
        <v>0.53308369378235476</v>
      </c>
      <c r="I1068" s="30">
        <f>IFERROR(VLOOKUP($F1068,'Production Only'!$AL$2:$AU$38,8,FALSE),'Production Only'!$AS$39)</f>
        <v>5.1417265321655962E-2</v>
      </c>
      <c r="J1068" s="31">
        <f>IFERROR(VLOOKUP($F1068,'Production Only'!$AX$2:$BG$38,10,FALSE),'Production Only'!$BG$39)</f>
        <v>0</v>
      </c>
      <c r="K1068" s="31">
        <f>IFERROR(VLOOKUP($F1068,'Production Only'!$AX$2:$BG$38,9,FALSE),'Production Only'!$BF$39)</f>
        <v>0.16263008786407013</v>
      </c>
      <c r="L1068" s="31">
        <f>IFERROR(VLOOKUP($F1068,'Production Only'!$AX$2:$BG$38,8,FALSE),'Production Only'!$BE$39)</f>
        <v>2.0290715890713677E-5</v>
      </c>
      <c r="M1068" s="31">
        <f>IFERROR(VLOOKUP($F1068,'Production Only'!$BJ$2:$BS$38,10,FALSE),'Production Only'!$BS$39)</f>
        <v>0</v>
      </c>
      <c r="N1068" s="31">
        <f>IFERROR(VLOOKUP($F1068,'Production Only'!$BJ$2:$BS$38,9,FALSE),'Production Only'!$BR$39)</f>
        <v>0.37100561146694089</v>
      </c>
      <c r="O1068" s="31">
        <f>IFERROR(VLOOKUP($F1068,'Production Only'!$BJ$2:$BS$38,8,FALSE),'Production Only'!$BQ$39)</f>
        <v>1.5162043243908008E-2</v>
      </c>
    </row>
    <row r="1069" spans="1:15" customFormat="1" x14ac:dyDescent="0.25">
      <c r="A1069" s="28" t="s">
        <v>3635</v>
      </c>
      <c r="B1069" s="28" t="s">
        <v>3522</v>
      </c>
      <c r="C1069" s="28" t="s">
        <v>2981</v>
      </c>
      <c r="D1069" s="28" t="s">
        <v>2888</v>
      </c>
      <c r="E1069" s="28" t="s">
        <v>2889</v>
      </c>
      <c r="F1069" s="29" t="s">
        <v>2890</v>
      </c>
      <c r="G1069" s="30">
        <f>IFERROR(VLOOKUP($F1069,'Production Only'!$AL$2:$AU$38,10,FALSE),'Production Only'!$AU$39)</f>
        <v>2.4232292053071945E-2</v>
      </c>
      <c r="H1069" s="30">
        <f>IFERROR(VLOOKUP($F1069,'Production Only'!$AL$2:$AU$38,9,FALSE),'Production Only'!$AT$39)</f>
        <v>1.219527367005955</v>
      </c>
      <c r="I1069" s="30">
        <f>IFERROR(VLOOKUP($F1069,'Production Only'!$AL$2:$AU$38,8,FALSE),'Production Only'!$AS$39)</f>
        <v>0.48793004003171608</v>
      </c>
      <c r="J1069" s="31">
        <f>IFERROR(VLOOKUP($F1069,'Production Only'!$AX$2:$BG$38,10,FALSE),'Production Only'!$BG$39)</f>
        <v>5.6630675699581717E-3</v>
      </c>
      <c r="K1069" s="31">
        <f>IFERROR(VLOOKUP($F1069,'Production Only'!$AX$2:$BG$38,9,FALSE),'Production Only'!$BF$39)</f>
        <v>1.4895751995434567</v>
      </c>
      <c r="L1069" s="31">
        <f>IFERROR(VLOOKUP($F1069,'Production Only'!$AX$2:$BG$38,8,FALSE),'Production Only'!$BE$39)</f>
        <v>0.80935440345454335</v>
      </c>
      <c r="M1069" s="31">
        <f>IFERROR(VLOOKUP($F1069,'Production Only'!$BJ$2:$BS$38,10,FALSE),'Production Only'!$BS$39)</f>
        <v>2.2636414564047174E-2</v>
      </c>
      <c r="N1069" s="31">
        <f>IFERROR(VLOOKUP($F1069,'Production Only'!$BJ$2:$BS$38,9,FALSE),'Production Only'!$BR$39)</f>
        <v>1.1925994178888928</v>
      </c>
      <c r="O1069" s="31">
        <f>IFERROR(VLOOKUP($F1069,'Production Only'!$BJ$2:$BS$38,8,FALSE),'Production Only'!$BQ$39)</f>
        <v>0.40093865907518167</v>
      </c>
    </row>
    <row r="1070" spans="1:15" customFormat="1" x14ac:dyDescent="0.25">
      <c r="A1070" s="28" t="s">
        <v>3636</v>
      </c>
      <c r="B1070" s="28" t="s">
        <v>3522</v>
      </c>
      <c r="C1070" s="28" t="s">
        <v>1738</v>
      </c>
      <c r="D1070" s="28" t="s">
        <v>1724</v>
      </c>
      <c r="E1070" s="28" t="s">
        <v>1725</v>
      </c>
      <c r="F1070" s="29" t="s">
        <v>1726</v>
      </c>
      <c r="G1070" s="30">
        <f>IFERROR(VLOOKUP($F1070,'Production Only'!$AL$2:$AU$38,10,FALSE),'Production Only'!$AU$39)</f>
        <v>2.4232292053071945E-2</v>
      </c>
      <c r="H1070" s="30">
        <f>IFERROR(VLOOKUP($F1070,'Production Only'!$AL$2:$AU$38,9,FALSE),'Production Only'!$AT$39)</f>
        <v>1.219527367005955</v>
      </c>
      <c r="I1070" s="30">
        <f>IFERROR(VLOOKUP($F1070,'Production Only'!$AL$2:$AU$38,8,FALSE),'Production Only'!$AS$39)</f>
        <v>0.48793004003171608</v>
      </c>
      <c r="J1070" s="31">
        <f>IFERROR(VLOOKUP($F1070,'Production Only'!$AX$2:$BG$38,10,FALSE),'Production Only'!$BG$39)</f>
        <v>5.6630675699581717E-3</v>
      </c>
      <c r="K1070" s="31">
        <f>IFERROR(VLOOKUP($F1070,'Production Only'!$AX$2:$BG$38,9,FALSE),'Production Only'!$BF$39)</f>
        <v>1.4895751995434567</v>
      </c>
      <c r="L1070" s="31">
        <f>IFERROR(VLOOKUP($F1070,'Production Only'!$AX$2:$BG$38,8,FALSE),'Production Only'!$BE$39)</f>
        <v>0.80935440345454335</v>
      </c>
      <c r="M1070" s="31">
        <f>IFERROR(VLOOKUP($F1070,'Production Only'!$BJ$2:$BS$38,10,FALSE),'Production Only'!$BS$39)</f>
        <v>2.2636414564047174E-2</v>
      </c>
      <c r="N1070" s="31">
        <f>IFERROR(VLOOKUP($F1070,'Production Only'!$BJ$2:$BS$38,9,FALSE),'Production Only'!$BR$39)</f>
        <v>1.1925994178888928</v>
      </c>
      <c r="O1070" s="31">
        <f>IFERROR(VLOOKUP($F1070,'Production Only'!$BJ$2:$BS$38,8,FALSE),'Production Only'!$BQ$39)</f>
        <v>0.40093865907518167</v>
      </c>
    </row>
    <row r="1071" spans="1:15" customFormat="1" x14ac:dyDescent="0.25">
      <c r="A1071" s="28" t="s">
        <v>3637</v>
      </c>
      <c r="B1071" s="28" t="s">
        <v>3522</v>
      </c>
      <c r="C1071" s="28" t="s">
        <v>3638</v>
      </c>
      <c r="D1071" s="28" t="s">
        <v>3537</v>
      </c>
      <c r="E1071" s="28" t="s">
        <v>3538</v>
      </c>
      <c r="F1071" s="29" t="s">
        <v>1554</v>
      </c>
      <c r="G1071" s="30">
        <f>IFERROR(VLOOKUP($F1071,'Production Only'!$AL$2:$AU$38,10,FALSE),'Production Only'!$AU$39)</f>
        <v>0</v>
      </c>
      <c r="H1071" s="30">
        <f>IFERROR(VLOOKUP($F1071,'Production Only'!$AL$2:$AU$38,9,FALSE),'Production Only'!$AT$39)</f>
        <v>0.53308369378235476</v>
      </c>
      <c r="I1071" s="30">
        <f>IFERROR(VLOOKUP($F1071,'Production Only'!$AL$2:$AU$38,8,FALSE),'Production Only'!$AS$39)</f>
        <v>5.1417265321655962E-2</v>
      </c>
      <c r="J1071" s="31">
        <f>IFERROR(VLOOKUP($F1071,'Production Only'!$AX$2:$BG$38,10,FALSE),'Production Only'!$BG$39)</f>
        <v>0</v>
      </c>
      <c r="K1071" s="31">
        <f>IFERROR(VLOOKUP($F1071,'Production Only'!$AX$2:$BG$38,9,FALSE),'Production Only'!$BF$39)</f>
        <v>0.16263008786407013</v>
      </c>
      <c r="L1071" s="31">
        <f>IFERROR(VLOOKUP($F1071,'Production Only'!$AX$2:$BG$38,8,FALSE),'Production Only'!$BE$39)</f>
        <v>2.0290715890713677E-5</v>
      </c>
      <c r="M1071" s="31">
        <f>IFERROR(VLOOKUP($F1071,'Production Only'!$BJ$2:$BS$38,10,FALSE),'Production Only'!$BS$39)</f>
        <v>0</v>
      </c>
      <c r="N1071" s="31">
        <f>IFERROR(VLOOKUP($F1071,'Production Only'!$BJ$2:$BS$38,9,FALSE),'Production Only'!$BR$39)</f>
        <v>0.37100561146694089</v>
      </c>
      <c r="O1071" s="31">
        <f>IFERROR(VLOOKUP($F1071,'Production Only'!$BJ$2:$BS$38,8,FALSE),'Production Only'!$BQ$39)</f>
        <v>1.5162043243908008E-2</v>
      </c>
    </row>
    <row r="1072" spans="1:15" customFormat="1" x14ac:dyDescent="0.25">
      <c r="A1072" s="28" t="s">
        <v>3639</v>
      </c>
      <c r="B1072" s="28" t="s">
        <v>3522</v>
      </c>
      <c r="C1072" s="28" t="s">
        <v>1742</v>
      </c>
      <c r="D1072" s="28" t="s">
        <v>1724</v>
      </c>
      <c r="E1072" s="28" t="s">
        <v>1725</v>
      </c>
      <c r="F1072" s="29" t="s">
        <v>1726</v>
      </c>
      <c r="G1072" s="30">
        <f>IFERROR(VLOOKUP($F1072,'Production Only'!$AL$2:$AU$38,10,FALSE),'Production Only'!$AU$39)</f>
        <v>2.4232292053071945E-2</v>
      </c>
      <c r="H1072" s="30">
        <f>IFERROR(VLOOKUP($F1072,'Production Only'!$AL$2:$AU$38,9,FALSE),'Production Only'!$AT$39)</f>
        <v>1.219527367005955</v>
      </c>
      <c r="I1072" s="30">
        <f>IFERROR(VLOOKUP($F1072,'Production Only'!$AL$2:$AU$38,8,FALSE),'Production Only'!$AS$39)</f>
        <v>0.48793004003171608</v>
      </c>
      <c r="J1072" s="31">
        <f>IFERROR(VLOOKUP($F1072,'Production Only'!$AX$2:$BG$38,10,FALSE),'Production Only'!$BG$39)</f>
        <v>5.6630675699581717E-3</v>
      </c>
      <c r="K1072" s="31">
        <f>IFERROR(VLOOKUP($F1072,'Production Only'!$AX$2:$BG$38,9,FALSE),'Production Only'!$BF$39)</f>
        <v>1.4895751995434567</v>
      </c>
      <c r="L1072" s="31">
        <f>IFERROR(VLOOKUP($F1072,'Production Only'!$AX$2:$BG$38,8,FALSE),'Production Only'!$BE$39)</f>
        <v>0.80935440345454335</v>
      </c>
      <c r="M1072" s="31">
        <f>IFERROR(VLOOKUP($F1072,'Production Only'!$BJ$2:$BS$38,10,FALSE),'Production Only'!$BS$39)</f>
        <v>2.2636414564047174E-2</v>
      </c>
      <c r="N1072" s="31">
        <f>IFERROR(VLOOKUP($F1072,'Production Only'!$BJ$2:$BS$38,9,FALSE),'Production Only'!$BR$39)</f>
        <v>1.1925994178888928</v>
      </c>
      <c r="O1072" s="31">
        <f>IFERROR(VLOOKUP($F1072,'Production Only'!$BJ$2:$BS$38,8,FALSE),'Production Only'!$BQ$39)</f>
        <v>0.40093865907518167</v>
      </c>
    </row>
    <row r="1073" spans="1:15" customFormat="1" x14ac:dyDescent="0.25">
      <c r="A1073" s="28" t="s">
        <v>3640</v>
      </c>
      <c r="B1073" s="28" t="s">
        <v>3522</v>
      </c>
      <c r="C1073" s="28" t="s">
        <v>1744</v>
      </c>
      <c r="D1073" s="28" t="s">
        <v>1943</v>
      </c>
      <c r="E1073" s="28" t="s">
        <v>1944</v>
      </c>
      <c r="F1073" s="29" t="s">
        <v>1945</v>
      </c>
      <c r="G1073" s="30">
        <f>IFERROR(VLOOKUP($F1073,'Production Only'!$AL$2:$AU$38,10,FALSE),'Production Only'!$AU$39)</f>
        <v>2.4232292053071945E-2</v>
      </c>
      <c r="H1073" s="30">
        <f>IFERROR(VLOOKUP($F1073,'Production Only'!$AL$2:$AU$38,9,FALSE),'Production Only'!$AT$39)</f>
        <v>1.219527367005955</v>
      </c>
      <c r="I1073" s="30">
        <f>IFERROR(VLOOKUP($F1073,'Production Only'!$AL$2:$AU$38,8,FALSE),'Production Only'!$AS$39)</f>
        <v>0.48793004003171608</v>
      </c>
      <c r="J1073" s="31">
        <f>IFERROR(VLOOKUP($F1073,'Production Only'!$AX$2:$BG$38,10,FALSE),'Production Only'!$BG$39)</f>
        <v>5.6630675699581717E-3</v>
      </c>
      <c r="K1073" s="31">
        <f>IFERROR(VLOOKUP($F1073,'Production Only'!$AX$2:$BG$38,9,FALSE),'Production Only'!$BF$39)</f>
        <v>1.4895751995434567</v>
      </c>
      <c r="L1073" s="31">
        <f>IFERROR(VLOOKUP($F1073,'Production Only'!$AX$2:$BG$38,8,FALSE),'Production Only'!$BE$39)</f>
        <v>0.80935440345454335</v>
      </c>
      <c r="M1073" s="31">
        <f>IFERROR(VLOOKUP($F1073,'Production Only'!$BJ$2:$BS$38,10,FALSE),'Production Only'!$BS$39)</f>
        <v>2.2636414564047174E-2</v>
      </c>
      <c r="N1073" s="31">
        <f>IFERROR(VLOOKUP($F1073,'Production Only'!$BJ$2:$BS$38,9,FALSE),'Production Only'!$BR$39)</f>
        <v>1.1925994178888928</v>
      </c>
      <c r="O1073" s="31">
        <f>IFERROR(VLOOKUP($F1073,'Production Only'!$BJ$2:$BS$38,8,FALSE),'Production Only'!$BQ$39)</f>
        <v>0.40093865907518167</v>
      </c>
    </row>
    <row r="1074" spans="1:15" customFormat="1" x14ac:dyDescent="0.25">
      <c r="A1074" s="28" t="s">
        <v>3641</v>
      </c>
      <c r="B1074" s="28" t="s">
        <v>3522</v>
      </c>
      <c r="C1074" s="28" t="s">
        <v>2473</v>
      </c>
      <c r="D1074" s="28" t="s">
        <v>3537</v>
      </c>
      <c r="E1074" s="28" t="s">
        <v>3538</v>
      </c>
      <c r="F1074" s="29" t="s">
        <v>1554</v>
      </c>
      <c r="G1074" s="30">
        <f>IFERROR(VLOOKUP($F1074,'Production Only'!$AL$2:$AU$38,10,FALSE),'Production Only'!$AU$39)</f>
        <v>0</v>
      </c>
      <c r="H1074" s="30">
        <f>IFERROR(VLOOKUP($F1074,'Production Only'!$AL$2:$AU$38,9,FALSE),'Production Only'!$AT$39)</f>
        <v>0.53308369378235476</v>
      </c>
      <c r="I1074" s="30">
        <f>IFERROR(VLOOKUP($F1074,'Production Only'!$AL$2:$AU$38,8,FALSE),'Production Only'!$AS$39)</f>
        <v>5.1417265321655962E-2</v>
      </c>
      <c r="J1074" s="31">
        <f>IFERROR(VLOOKUP($F1074,'Production Only'!$AX$2:$BG$38,10,FALSE),'Production Only'!$BG$39)</f>
        <v>0</v>
      </c>
      <c r="K1074" s="31">
        <f>IFERROR(VLOOKUP($F1074,'Production Only'!$AX$2:$BG$38,9,FALSE),'Production Only'!$BF$39)</f>
        <v>0.16263008786407013</v>
      </c>
      <c r="L1074" s="31">
        <f>IFERROR(VLOOKUP($F1074,'Production Only'!$AX$2:$BG$38,8,FALSE),'Production Only'!$BE$39)</f>
        <v>2.0290715890713677E-5</v>
      </c>
      <c r="M1074" s="31">
        <f>IFERROR(VLOOKUP($F1074,'Production Only'!$BJ$2:$BS$38,10,FALSE),'Production Only'!$BS$39)</f>
        <v>0</v>
      </c>
      <c r="N1074" s="31">
        <f>IFERROR(VLOOKUP($F1074,'Production Only'!$BJ$2:$BS$38,9,FALSE),'Production Only'!$BR$39)</f>
        <v>0.37100561146694089</v>
      </c>
      <c r="O1074" s="31">
        <f>IFERROR(VLOOKUP($F1074,'Production Only'!$BJ$2:$BS$38,8,FALSE),'Production Only'!$BQ$39)</f>
        <v>1.5162043243908008E-2</v>
      </c>
    </row>
    <row r="1075" spans="1:15" customFormat="1" x14ac:dyDescent="0.25">
      <c r="A1075" s="28" t="s">
        <v>3642</v>
      </c>
      <c r="B1075" s="28" t="s">
        <v>3522</v>
      </c>
      <c r="C1075" s="28" t="s">
        <v>2989</v>
      </c>
      <c r="D1075" s="28" t="s">
        <v>1724</v>
      </c>
      <c r="E1075" s="28" t="s">
        <v>1725</v>
      </c>
      <c r="F1075" s="29" t="s">
        <v>1726</v>
      </c>
      <c r="G1075" s="30">
        <f>IFERROR(VLOOKUP($F1075,'Production Only'!$AL$2:$AU$38,10,FALSE),'Production Only'!$AU$39)</f>
        <v>2.4232292053071945E-2</v>
      </c>
      <c r="H1075" s="30">
        <f>IFERROR(VLOOKUP($F1075,'Production Only'!$AL$2:$AU$38,9,FALSE),'Production Only'!$AT$39)</f>
        <v>1.219527367005955</v>
      </c>
      <c r="I1075" s="30">
        <f>IFERROR(VLOOKUP($F1075,'Production Only'!$AL$2:$AU$38,8,FALSE),'Production Only'!$AS$39)</f>
        <v>0.48793004003171608</v>
      </c>
      <c r="J1075" s="31">
        <f>IFERROR(VLOOKUP($F1075,'Production Only'!$AX$2:$BG$38,10,FALSE),'Production Only'!$BG$39)</f>
        <v>5.6630675699581717E-3</v>
      </c>
      <c r="K1075" s="31">
        <f>IFERROR(VLOOKUP($F1075,'Production Only'!$AX$2:$BG$38,9,FALSE),'Production Only'!$BF$39)</f>
        <v>1.4895751995434567</v>
      </c>
      <c r="L1075" s="31">
        <f>IFERROR(VLOOKUP($F1075,'Production Only'!$AX$2:$BG$38,8,FALSE),'Production Only'!$BE$39)</f>
        <v>0.80935440345454335</v>
      </c>
      <c r="M1075" s="31">
        <f>IFERROR(VLOOKUP($F1075,'Production Only'!$BJ$2:$BS$38,10,FALSE),'Production Only'!$BS$39)</f>
        <v>2.2636414564047174E-2</v>
      </c>
      <c r="N1075" s="31">
        <f>IFERROR(VLOOKUP($F1075,'Production Only'!$BJ$2:$BS$38,9,FALSE),'Production Only'!$BR$39)</f>
        <v>1.1925994178888928</v>
      </c>
      <c r="O1075" s="31">
        <f>IFERROR(VLOOKUP($F1075,'Production Only'!$BJ$2:$BS$38,8,FALSE),'Production Only'!$BQ$39)</f>
        <v>0.40093865907518167</v>
      </c>
    </row>
    <row r="1076" spans="1:15" customFormat="1" x14ac:dyDescent="0.25">
      <c r="A1076" s="28" t="s">
        <v>3643</v>
      </c>
      <c r="B1076" s="28" t="s">
        <v>3522</v>
      </c>
      <c r="C1076" s="28" t="s">
        <v>3441</v>
      </c>
      <c r="D1076" s="28" t="s">
        <v>1724</v>
      </c>
      <c r="E1076" s="28" t="s">
        <v>1725</v>
      </c>
      <c r="F1076" s="29" t="s">
        <v>1726</v>
      </c>
      <c r="G1076" s="30">
        <f>IFERROR(VLOOKUP($F1076,'Production Only'!$AL$2:$AU$38,10,FALSE),'Production Only'!$AU$39)</f>
        <v>2.4232292053071945E-2</v>
      </c>
      <c r="H1076" s="30">
        <f>IFERROR(VLOOKUP($F1076,'Production Only'!$AL$2:$AU$38,9,FALSE),'Production Only'!$AT$39)</f>
        <v>1.219527367005955</v>
      </c>
      <c r="I1076" s="30">
        <f>IFERROR(VLOOKUP($F1076,'Production Only'!$AL$2:$AU$38,8,FALSE),'Production Only'!$AS$39)</f>
        <v>0.48793004003171608</v>
      </c>
      <c r="J1076" s="31">
        <f>IFERROR(VLOOKUP($F1076,'Production Only'!$AX$2:$BG$38,10,FALSE),'Production Only'!$BG$39)</f>
        <v>5.6630675699581717E-3</v>
      </c>
      <c r="K1076" s="31">
        <f>IFERROR(VLOOKUP($F1076,'Production Only'!$AX$2:$BG$38,9,FALSE),'Production Only'!$BF$39)</f>
        <v>1.4895751995434567</v>
      </c>
      <c r="L1076" s="31">
        <f>IFERROR(VLOOKUP($F1076,'Production Only'!$AX$2:$BG$38,8,FALSE),'Production Only'!$BE$39)</f>
        <v>0.80935440345454335</v>
      </c>
      <c r="M1076" s="31">
        <f>IFERROR(VLOOKUP($F1076,'Production Only'!$BJ$2:$BS$38,10,FALSE),'Production Only'!$BS$39)</f>
        <v>2.2636414564047174E-2</v>
      </c>
      <c r="N1076" s="31">
        <f>IFERROR(VLOOKUP($F1076,'Production Only'!$BJ$2:$BS$38,9,FALSE),'Production Only'!$BR$39)</f>
        <v>1.1925994178888928</v>
      </c>
      <c r="O1076" s="31">
        <f>IFERROR(VLOOKUP($F1076,'Production Only'!$BJ$2:$BS$38,8,FALSE),'Production Only'!$BQ$39)</f>
        <v>0.40093865907518167</v>
      </c>
    </row>
    <row r="1077" spans="1:15" customFormat="1" x14ac:dyDescent="0.25">
      <c r="A1077" s="28" t="s">
        <v>3644</v>
      </c>
      <c r="B1077" s="28" t="s">
        <v>3522</v>
      </c>
      <c r="C1077" s="28" t="s">
        <v>3645</v>
      </c>
      <c r="D1077" s="28" t="s">
        <v>3537</v>
      </c>
      <c r="E1077" s="28" t="s">
        <v>3538</v>
      </c>
      <c r="F1077" s="29" t="s">
        <v>1554</v>
      </c>
      <c r="G1077" s="30">
        <f>IFERROR(VLOOKUP($F1077,'Production Only'!$AL$2:$AU$38,10,FALSE),'Production Only'!$AU$39)</f>
        <v>0</v>
      </c>
      <c r="H1077" s="30">
        <f>IFERROR(VLOOKUP($F1077,'Production Only'!$AL$2:$AU$38,9,FALSE),'Production Only'!$AT$39)</f>
        <v>0.53308369378235476</v>
      </c>
      <c r="I1077" s="30">
        <f>IFERROR(VLOOKUP($F1077,'Production Only'!$AL$2:$AU$38,8,FALSE),'Production Only'!$AS$39)</f>
        <v>5.1417265321655962E-2</v>
      </c>
      <c r="J1077" s="31">
        <f>IFERROR(VLOOKUP($F1077,'Production Only'!$AX$2:$BG$38,10,FALSE),'Production Only'!$BG$39)</f>
        <v>0</v>
      </c>
      <c r="K1077" s="31">
        <f>IFERROR(VLOOKUP($F1077,'Production Only'!$AX$2:$BG$38,9,FALSE),'Production Only'!$BF$39)</f>
        <v>0.16263008786407013</v>
      </c>
      <c r="L1077" s="31">
        <f>IFERROR(VLOOKUP($F1077,'Production Only'!$AX$2:$BG$38,8,FALSE),'Production Only'!$BE$39)</f>
        <v>2.0290715890713677E-5</v>
      </c>
      <c r="M1077" s="31">
        <f>IFERROR(VLOOKUP($F1077,'Production Only'!$BJ$2:$BS$38,10,FALSE),'Production Only'!$BS$39)</f>
        <v>0</v>
      </c>
      <c r="N1077" s="31">
        <f>IFERROR(VLOOKUP($F1077,'Production Only'!$BJ$2:$BS$38,9,FALSE),'Production Only'!$BR$39)</f>
        <v>0.37100561146694089</v>
      </c>
      <c r="O1077" s="31">
        <f>IFERROR(VLOOKUP($F1077,'Production Only'!$BJ$2:$BS$38,8,FALSE),'Production Only'!$BQ$39)</f>
        <v>1.5162043243908008E-2</v>
      </c>
    </row>
    <row r="1078" spans="1:15" customFormat="1" x14ac:dyDescent="0.25">
      <c r="A1078" s="28" t="s">
        <v>3646</v>
      </c>
      <c r="B1078" s="28" t="s">
        <v>3522</v>
      </c>
      <c r="C1078" s="28" t="s">
        <v>2995</v>
      </c>
      <c r="D1078" s="28" t="s">
        <v>1724</v>
      </c>
      <c r="E1078" s="28" t="s">
        <v>1725</v>
      </c>
      <c r="F1078" s="29" t="s">
        <v>1726</v>
      </c>
      <c r="G1078" s="30">
        <f>IFERROR(VLOOKUP($F1078,'Production Only'!$AL$2:$AU$38,10,FALSE),'Production Only'!$AU$39)</f>
        <v>2.4232292053071945E-2</v>
      </c>
      <c r="H1078" s="30">
        <f>IFERROR(VLOOKUP($F1078,'Production Only'!$AL$2:$AU$38,9,FALSE),'Production Only'!$AT$39)</f>
        <v>1.219527367005955</v>
      </c>
      <c r="I1078" s="30">
        <f>IFERROR(VLOOKUP($F1078,'Production Only'!$AL$2:$AU$38,8,FALSE),'Production Only'!$AS$39)</f>
        <v>0.48793004003171608</v>
      </c>
      <c r="J1078" s="31">
        <f>IFERROR(VLOOKUP($F1078,'Production Only'!$AX$2:$BG$38,10,FALSE),'Production Only'!$BG$39)</f>
        <v>5.6630675699581717E-3</v>
      </c>
      <c r="K1078" s="31">
        <f>IFERROR(VLOOKUP($F1078,'Production Only'!$AX$2:$BG$38,9,FALSE),'Production Only'!$BF$39)</f>
        <v>1.4895751995434567</v>
      </c>
      <c r="L1078" s="31">
        <f>IFERROR(VLOOKUP($F1078,'Production Only'!$AX$2:$BG$38,8,FALSE),'Production Only'!$BE$39)</f>
        <v>0.80935440345454335</v>
      </c>
      <c r="M1078" s="31">
        <f>IFERROR(VLOOKUP($F1078,'Production Only'!$BJ$2:$BS$38,10,FALSE),'Production Only'!$BS$39)</f>
        <v>2.2636414564047174E-2</v>
      </c>
      <c r="N1078" s="31">
        <f>IFERROR(VLOOKUP($F1078,'Production Only'!$BJ$2:$BS$38,9,FALSE),'Production Only'!$BR$39)</f>
        <v>1.1925994178888928</v>
      </c>
      <c r="O1078" s="31">
        <f>IFERROR(VLOOKUP($F1078,'Production Only'!$BJ$2:$BS$38,8,FALSE),'Production Only'!$BQ$39)</f>
        <v>0.40093865907518167</v>
      </c>
    </row>
    <row r="1079" spans="1:15" customFormat="1" x14ac:dyDescent="0.25">
      <c r="A1079" s="28" t="s">
        <v>3647</v>
      </c>
      <c r="B1079" s="28" t="s">
        <v>3522</v>
      </c>
      <c r="C1079" s="28" t="s">
        <v>3648</v>
      </c>
      <c r="D1079" s="28" t="s">
        <v>1724</v>
      </c>
      <c r="E1079" s="28" t="s">
        <v>1725</v>
      </c>
      <c r="F1079" s="29" t="s">
        <v>1726</v>
      </c>
      <c r="G1079" s="30">
        <f>IFERROR(VLOOKUP($F1079,'Production Only'!$AL$2:$AU$38,10,FALSE),'Production Only'!$AU$39)</f>
        <v>2.4232292053071945E-2</v>
      </c>
      <c r="H1079" s="30">
        <f>IFERROR(VLOOKUP($F1079,'Production Only'!$AL$2:$AU$38,9,FALSE),'Production Only'!$AT$39)</f>
        <v>1.219527367005955</v>
      </c>
      <c r="I1079" s="30">
        <f>IFERROR(VLOOKUP($F1079,'Production Only'!$AL$2:$AU$38,8,FALSE),'Production Only'!$AS$39)</f>
        <v>0.48793004003171608</v>
      </c>
      <c r="J1079" s="31">
        <f>IFERROR(VLOOKUP($F1079,'Production Only'!$AX$2:$BG$38,10,FALSE),'Production Only'!$BG$39)</f>
        <v>5.6630675699581717E-3</v>
      </c>
      <c r="K1079" s="31">
        <f>IFERROR(VLOOKUP($F1079,'Production Only'!$AX$2:$BG$38,9,FALSE),'Production Only'!$BF$39)</f>
        <v>1.4895751995434567</v>
      </c>
      <c r="L1079" s="31">
        <f>IFERROR(VLOOKUP($F1079,'Production Only'!$AX$2:$BG$38,8,FALSE),'Production Only'!$BE$39)</f>
        <v>0.80935440345454335</v>
      </c>
      <c r="M1079" s="31">
        <f>IFERROR(VLOOKUP($F1079,'Production Only'!$BJ$2:$BS$38,10,FALSE),'Production Only'!$BS$39)</f>
        <v>2.2636414564047174E-2</v>
      </c>
      <c r="N1079" s="31">
        <f>IFERROR(VLOOKUP($F1079,'Production Only'!$BJ$2:$BS$38,9,FALSE),'Production Only'!$BR$39)</f>
        <v>1.1925994178888928</v>
      </c>
      <c r="O1079" s="31">
        <f>IFERROR(VLOOKUP($F1079,'Production Only'!$BJ$2:$BS$38,8,FALSE),'Production Only'!$BQ$39)</f>
        <v>0.40093865907518167</v>
      </c>
    </row>
    <row r="1080" spans="1:15" customFormat="1" x14ac:dyDescent="0.25">
      <c r="A1080" s="28" t="s">
        <v>3649</v>
      </c>
      <c r="B1080" s="28" t="s">
        <v>3522</v>
      </c>
      <c r="C1080" s="28" t="s">
        <v>1748</v>
      </c>
      <c r="D1080" s="28" t="s">
        <v>1724</v>
      </c>
      <c r="E1080" s="28" t="s">
        <v>1725</v>
      </c>
      <c r="F1080" s="29" t="s">
        <v>1726</v>
      </c>
      <c r="G1080" s="30">
        <f>IFERROR(VLOOKUP($F1080,'Production Only'!$AL$2:$AU$38,10,FALSE),'Production Only'!$AU$39)</f>
        <v>2.4232292053071945E-2</v>
      </c>
      <c r="H1080" s="30">
        <f>IFERROR(VLOOKUP($F1080,'Production Only'!$AL$2:$AU$38,9,FALSE),'Production Only'!$AT$39)</f>
        <v>1.219527367005955</v>
      </c>
      <c r="I1080" s="30">
        <f>IFERROR(VLOOKUP($F1080,'Production Only'!$AL$2:$AU$38,8,FALSE),'Production Only'!$AS$39)</f>
        <v>0.48793004003171608</v>
      </c>
      <c r="J1080" s="31">
        <f>IFERROR(VLOOKUP($F1080,'Production Only'!$AX$2:$BG$38,10,FALSE),'Production Only'!$BG$39)</f>
        <v>5.6630675699581717E-3</v>
      </c>
      <c r="K1080" s="31">
        <f>IFERROR(VLOOKUP($F1080,'Production Only'!$AX$2:$BG$38,9,FALSE),'Production Only'!$BF$39)</f>
        <v>1.4895751995434567</v>
      </c>
      <c r="L1080" s="31">
        <f>IFERROR(VLOOKUP($F1080,'Production Only'!$AX$2:$BG$38,8,FALSE),'Production Only'!$BE$39)</f>
        <v>0.80935440345454335</v>
      </c>
      <c r="M1080" s="31">
        <f>IFERROR(VLOOKUP($F1080,'Production Only'!$BJ$2:$BS$38,10,FALSE),'Production Only'!$BS$39)</f>
        <v>2.2636414564047174E-2</v>
      </c>
      <c r="N1080" s="31">
        <f>IFERROR(VLOOKUP($F1080,'Production Only'!$BJ$2:$BS$38,9,FALSE),'Production Only'!$BR$39)</f>
        <v>1.1925994178888928</v>
      </c>
      <c r="O1080" s="31">
        <f>IFERROR(VLOOKUP($F1080,'Production Only'!$BJ$2:$BS$38,8,FALSE),'Production Only'!$BQ$39)</f>
        <v>0.40093865907518167</v>
      </c>
    </row>
    <row r="1081" spans="1:15" customFormat="1" x14ac:dyDescent="0.25">
      <c r="A1081" s="28" t="s">
        <v>3650</v>
      </c>
      <c r="B1081" s="28" t="s">
        <v>3522</v>
      </c>
      <c r="C1081" s="28" t="s">
        <v>1750</v>
      </c>
      <c r="D1081" s="28" t="s">
        <v>1724</v>
      </c>
      <c r="E1081" s="28" t="s">
        <v>1725</v>
      </c>
      <c r="F1081" s="29" t="s">
        <v>1726</v>
      </c>
      <c r="G1081" s="30">
        <f>IFERROR(VLOOKUP($F1081,'Production Only'!$AL$2:$AU$38,10,FALSE),'Production Only'!$AU$39)</f>
        <v>2.4232292053071945E-2</v>
      </c>
      <c r="H1081" s="30">
        <f>IFERROR(VLOOKUP($F1081,'Production Only'!$AL$2:$AU$38,9,FALSE),'Production Only'!$AT$39)</f>
        <v>1.219527367005955</v>
      </c>
      <c r="I1081" s="30">
        <f>IFERROR(VLOOKUP($F1081,'Production Only'!$AL$2:$AU$38,8,FALSE),'Production Only'!$AS$39)</f>
        <v>0.48793004003171608</v>
      </c>
      <c r="J1081" s="31">
        <f>IFERROR(VLOOKUP($F1081,'Production Only'!$AX$2:$BG$38,10,FALSE),'Production Only'!$BG$39)</f>
        <v>5.6630675699581717E-3</v>
      </c>
      <c r="K1081" s="31">
        <f>IFERROR(VLOOKUP($F1081,'Production Only'!$AX$2:$BG$38,9,FALSE),'Production Only'!$BF$39)</f>
        <v>1.4895751995434567</v>
      </c>
      <c r="L1081" s="31">
        <f>IFERROR(VLOOKUP($F1081,'Production Only'!$AX$2:$BG$38,8,FALSE),'Production Only'!$BE$39)</f>
        <v>0.80935440345454335</v>
      </c>
      <c r="M1081" s="31">
        <f>IFERROR(VLOOKUP($F1081,'Production Only'!$BJ$2:$BS$38,10,FALSE),'Production Only'!$BS$39)</f>
        <v>2.2636414564047174E-2</v>
      </c>
      <c r="N1081" s="31">
        <f>IFERROR(VLOOKUP($F1081,'Production Only'!$BJ$2:$BS$38,9,FALSE),'Production Only'!$BR$39)</f>
        <v>1.1925994178888928</v>
      </c>
      <c r="O1081" s="31">
        <f>IFERROR(VLOOKUP($F1081,'Production Only'!$BJ$2:$BS$38,8,FALSE),'Production Only'!$BQ$39)</f>
        <v>0.40093865907518167</v>
      </c>
    </row>
    <row r="1082" spans="1:15" customFormat="1" x14ac:dyDescent="0.25">
      <c r="A1082" s="28" t="s">
        <v>3651</v>
      </c>
      <c r="B1082" s="28" t="s">
        <v>3522</v>
      </c>
      <c r="C1082" s="28" t="s">
        <v>1752</v>
      </c>
      <c r="D1082" s="28" t="s">
        <v>3537</v>
      </c>
      <c r="E1082" s="28" t="s">
        <v>3538</v>
      </c>
      <c r="F1082" s="29" t="s">
        <v>1554</v>
      </c>
      <c r="G1082" s="30">
        <f>IFERROR(VLOOKUP($F1082,'Production Only'!$AL$2:$AU$38,10,FALSE),'Production Only'!$AU$39)</f>
        <v>0</v>
      </c>
      <c r="H1082" s="30">
        <f>IFERROR(VLOOKUP($F1082,'Production Only'!$AL$2:$AU$38,9,FALSE),'Production Only'!$AT$39)</f>
        <v>0.53308369378235476</v>
      </c>
      <c r="I1082" s="30">
        <f>IFERROR(VLOOKUP($F1082,'Production Only'!$AL$2:$AU$38,8,FALSE),'Production Only'!$AS$39)</f>
        <v>5.1417265321655962E-2</v>
      </c>
      <c r="J1082" s="31">
        <f>IFERROR(VLOOKUP($F1082,'Production Only'!$AX$2:$BG$38,10,FALSE),'Production Only'!$BG$39)</f>
        <v>0</v>
      </c>
      <c r="K1082" s="31">
        <f>IFERROR(VLOOKUP($F1082,'Production Only'!$AX$2:$BG$38,9,FALSE),'Production Only'!$BF$39)</f>
        <v>0.16263008786407013</v>
      </c>
      <c r="L1082" s="31">
        <f>IFERROR(VLOOKUP($F1082,'Production Only'!$AX$2:$BG$38,8,FALSE),'Production Only'!$BE$39)</f>
        <v>2.0290715890713677E-5</v>
      </c>
      <c r="M1082" s="31">
        <f>IFERROR(VLOOKUP($F1082,'Production Only'!$BJ$2:$BS$38,10,FALSE),'Production Only'!$BS$39)</f>
        <v>0</v>
      </c>
      <c r="N1082" s="31">
        <f>IFERROR(VLOOKUP($F1082,'Production Only'!$BJ$2:$BS$38,9,FALSE),'Production Only'!$BR$39)</f>
        <v>0.37100561146694089</v>
      </c>
      <c r="O1082" s="31">
        <f>IFERROR(VLOOKUP($F1082,'Production Only'!$BJ$2:$BS$38,8,FALSE),'Production Only'!$BQ$39)</f>
        <v>1.5162043243908008E-2</v>
      </c>
    </row>
    <row r="1083" spans="1:15" customFormat="1" x14ac:dyDescent="0.25">
      <c r="A1083" s="28" t="s">
        <v>3652</v>
      </c>
      <c r="B1083" s="28" t="s">
        <v>3522</v>
      </c>
      <c r="C1083" s="28" t="s">
        <v>3653</v>
      </c>
      <c r="D1083" s="28" t="s">
        <v>2888</v>
      </c>
      <c r="E1083" s="28" t="s">
        <v>2889</v>
      </c>
      <c r="F1083" s="29" t="s">
        <v>2890</v>
      </c>
      <c r="G1083" s="30">
        <f>IFERROR(VLOOKUP($F1083,'Production Only'!$AL$2:$AU$38,10,FALSE),'Production Only'!$AU$39)</f>
        <v>2.4232292053071945E-2</v>
      </c>
      <c r="H1083" s="30">
        <f>IFERROR(VLOOKUP($F1083,'Production Only'!$AL$2:$AU$38,9,FALSE),'Production Only'!$AT$39)</f>
        <v>1.219527367005955</v>
      </c>
      <c r="I1083" s="30">
        <f>IFERROR(VLOOKUP($F1083,'Production Only'!$AL$2:$AU$38,8,FALSE),'Production Only'!$AS$39)</f>
        <v>0.48793004003171608</v>
      </c>
      <c r="J1083" s="31">
        <f>IFERROR(VLOOKUP($F1083,'Production Only'!$AX$2:$BG$38,10,FALSE),'Production Only'!$BG$39)</f>
        <v>5.6630675699581717E-3</v>
      </c>
      <c r="K1083" s="31">
        <f>IFERROR(VLOOKUP($F1083,'Production Only'!$AX$2:$BG$38,9,FALSE),'Production Only'!$BF$39)</f>
        <v>1.4895751995434567</v>
      </c>
      <c r="L1083" s="31">
        <f>IFERROR(VLOOKUP($F1083,'Production Only'!$AX$2:$BG$38,8,FALSE),'Production Only'!$BE$39)</f>
        <v>0.80935440345454335</v>
      </c>
      <c r="M1083" s="31">
        <f>IFERROR(VLOOKUP($F1083,'Production Only'!$BJ$2:$BS$38,10,FALSE),'Production Only'!$BS$39)</f>
        <v>2.2636414564047174E-2</v>
      </c>
      <c r="N1083" s="31">
        <f>IFERROR(VLOOKUP($F1083,'Production Only'!$BJ$2:$BS$38,9,FALSE),'Production Only'!$BR$39)</f>
        <v>1.1925994178888928</v>
      </c>
      <c r="O1083" s="31">
        <f>IFERROR(VLOOKUP($F1083,'Production Only'!$BJ$2:$BS$38,8,FALSE),'Production Only'!$BQ$39)</f>
        <v>0.40093865907518167</v>
      </c>
    </row>
    <row r="1084" spans="1:15" customFormat="1" x14ac:dyDescent="0.25">
      <c r="A1084" s="28" t="s">
        <v>3654</v>
      </c>
      <c r="B1084" s="28" t="s">
        <v>3522</v>
      </c>
      <c r="C1084" s="28" t="s">
        <v>3655</v>
      </c>
      <c r="D1084" s="28" t="s">
        <v>1724</v>
      </c>
      <c r="E1084" s="28" t="s">
        <v>1725</v>
      </c>
      <c r="F1084" s="29" t="s">
        <v>1726</v>
      </c>
      <c r="G1084" s="30">
        <f>IFERROR(VLOOKUP($F1084,'Production Only'!$AL$2:$AU$38,10,FALSE),'Production Only'!$AU$39)</f>
        <v>2.4232292053071945E-2</v>
      </c>
      <c r="H1084" s="30">
        <f>IFERROR(VLOOKUP($F1084,'Production Only'!$AL$2:$AU$38,9,FALSE),'Production Only'!$AT$39)</f>
        <v>1.219527367005955</v>
      </c>
      <c r="I1084" s="30">
        <f>IFERROR(VLOOKUP($F1084,'Production Only'!$AL$2:$AU$38,8,FALSE),'Production Only'!$AS$39)</f>
        <v>0.48793004003171608</v>
      </c>
      <c r="J1084" s="31">
        <f>IFERROR(VLOOKUP($F1084,'Production Only'!$AX$2:$BG$38,10,FALSE),'Production Only'!$BG$39)</f>
        <v>5.6630675699581717E-3</v>
      </c>
      <c r="K1084" s="31">
        <f>IFERROR(VLOOKUP($F1084,'Production Only'!$AX$2:$BG$38,9,FALSE),'Production Only'!$BF$39)</f>
        <v>1.4895751995434567</v>
      </c>
      <c r="L1084" s="31">
        <f>IFERROR(VLOOKUP($F1084,'Production Only'!$AX$2:$BG$38,8,FALSE),'Production Only'!$BE$39)</f>
        <v>0.80935440345454335</v>
      </c>
      <c r="M1084" s="31">
        <f>IFERROR(VLOOKUP($F1084,'Production Only'!$BJ$2:$BS$38,10,FALSE),'Production Only'!$BS$39)</f>
        <v>2.2636414564047174E-2</v>
      </c>
      <c r="N1084" s="31">
        <f>IFERROR(VLOOKUP($F1084,'Production Only'!$BJ$2:$BS$38,9,FALSE),'Production Only'!$BR$39)</f>
        <v>1.1925994178888928</v>
      </c>
      <c r="O1084" s="31">
        <f>IFERROR(VLOOKUP($F1084,'Production Only'!$BJ$2:$BS$38,8,FALSE),'Production Only'!$BQ$39)</f>
        <v>0.40093865907518167</v>
      </c>
    </row>
    <row r="1085" spans="1:15" customFormat="1" x14ac:dyDescent="0.25">
      <c r="A1085" s="28" t="s">
        <v>3656</v>
      </c>
      <c r="B1085" s="28" t="s">
        <v>3522</v>
      </c>
      <c r="C1085" s="28" t="s">
        <v>3657</v>
      </c>
      <c r="D1085" s="28" t="s">
        <v>1724</v>
      </c>
      <c r="E1085" s="28" t="s">
        <v>1725</v>
      </c>
      <c r="F1085" s="29" t="s">
        <v>1726</v>
      </c>
      <c r="G1085" s="30">
        <f>IFERROR(VLOOKUP($F1085,'Production Only'!$AL$2:$AU$38,10,FALSE),'Production Only'!$AU$39)</f>
        <v>2.4232292053071945E-2</v>
      </c>
      <c r="H1085" s="30">
        <f>IFERROR(VLOOKUP($F1085,'Production Only'!$AL$2:$AU$38,9,FALSE),'Production Only'!$AT$39)</f>
        <v>1.219527367005955</v>
      </c>
      <c r="I1085" s="30">
        <f>IFERROR(VLOOKUP($F1085,'Production Only'!$AL$2:$AU$38,8,FALSE),'Production Only'!$AS$39)</f>
        <v>0.48793004003171608</v>
      </c>
      <c r="J1085" s="31">
        <f>IFERROR(VLOOKUP($F1085,'Production Only'!$AX$2:$BG$38,10,FALSE),'Production Only'!$BG$39)</f>
        <v>5.6630675699581717E-3</v>
      </c>
      <c r="K1085" s="31">
        <f>IFERROR(VLOOKUP($F1085,'Production Only'!$AX$2:$BG$38,9,FALSE),'Production Only'!$BF$39)</f>
        <v>1.4895751995434567</v>
      </c>
      <c r="L1085" s="31">
        <f>IFERROR(VLOOKUP($F1085,'Production Only'!$AX$2:$BG$38,8,FALSE),'Production Only'!$BE$39)</f>
        <v>0.80935440345454335</v>
      </c>
      <c r="M1085" s="31">
        <f>IFERROR(VLOOKUP($F1085,'Production Only'!$BJ$2:$BS$38,10,FALSE),'Production Only'!$BS$39)</f>
        <v>2.2636414564047174E-2</v>
      </c>
      <c r="N1085" s="31">
        <f>IFERROR(VLOOKUP($F1085,'Production Only'!$BJ$2:$BS$38,9,FALSE),'Production Only'!$BR$39)</f>
        <v>1.1925994178888928</v>
      </c>
      <c r="O1085" s="31">
        <f>IFERROR(VLOOKUP($F1085,'Production Only'!$BJ$2:$BS$38,8,FALSE),'Production Only'!$BQ$39)</f>
        <v>0.40093865907518167</v>
      </c>
    </row>
    <row r="1086" spans="1:15" customFormat="1" x14ac:dyDescent="0.25">
      <c r="A1086" s="28" t="s">
        <v>3658</v>
      </c>
      <c r="B1086" s="28" t="s">
        <v>3522</v>
      </c>
      <c r="C1086" s="28" t="s">
        <v>3128</v>
      </c>
      <c r="D1086" s="28" t="s">
        <v>2888</v>
      </c>
      <c r="E1086" s="28" t="s">
        <v>2889</v>
      </c>
      <c r="F1086" s="29" t="s">
        <v>2890</v>
      </c>
      <c r="G1086" s="30">
        <f>IFERROR(VLOOKUP($F1086,'Production Only'!$AL$2:$AU$38,10,FALSE),'Production Only'!$AU$39)</f>
        <v>2.4232292053071945E-2</v>
      </c>
      <c r="H1086" s="30">
        <f>IFERROR(VLOOKUP($F1086,'Production Only'!$AL$2:$AU$38,9,FALSE),'Production Only'!$AT$39)</f>
        <v>1.219527367005955</v>
      </c>
      <c r="I1086" s="30">
        <f>IFERROR(VLOOKUP($F1086,'Production Only'!$AL$2:$AU$38,8,FALSE),'Production Only'!$AS$39)</f>
        <v>0.48793004003171608</v>
      </c>
      <c r="J1086" s="31">
        <f>IFERROR(VLOOKUP($F1086,'Production Only'!$AX$2:$BG$38,10,FALSE),'Production Only'!$BG$39)</f>
        <v>5.6630675699581717E-3</v>
      </c>
      <c r="K1086" s="31">
        <f>IFERROR(VLOOKUP($F1086,'Production Only'!$AX$2:$BG$38,9,FALSE),'Production Only'!$BF$39)</f>
        <v>1.4895751995434567</v>
      </c>
      <c r="L1086" s="31">
        <f>IFERROR(VLOOKUP($F1086,'Production Only'!$AX$2:$BG$38,8,FALSE),'Production Only'!$BE$39)</f>
        <v>0.80935440345454335</v>
      </c>
      <c r="M1086" s="31">
        <f>IFERROR(VLOOKUP($F1086,'Production Only'!$BJ$2:$BS$38,10,FALSE),'Production Only'!$BS$39)</f>
        <v>2.2636414564047174E-2</v>
      </c>
      <c r="N1086" s="31">
        <f>IFERROR(VLOOKUP($F1086,'Production Only'!$BJ$2:$BS$38,9,FALSE),'Production Only'!$BR$39)</f>
        <v>1.1925994178888928</v>
      </c>
      <c r="O1086" s="31">
        <f>IFERROR(VLOOKUP($F1086,'Production Only'!$BJ$2:$BS$38,8,FALSE),'Production Only'!$BQ$39)</f>
        <v>0.40093865907518167</v>
      </c>
    </row>
    <row r="1087" spans="1:15" customFormat="1" x14ac:dyDescent="0.25">
      <c r="A1087" s="28" t="s">
        <v>3659</v>
      </c>
      <c r="B1087" s="28" t="s">
        <v>3522</v>
      </c>
      <c r="C1087" s="28" t="s">
        <v>3660</v>
      </c>
      <c r="D1087" s="28" t="s">
        <v>1724</v>
      </c>
      <c r="E1087" s="28" t="s">
        <v>1725</v>
      </c>
      <c r="F1087" s="29" t="s">
        <v>1726</v>
      </c>
      <c r="G1087" s="30">
        <f>IFERROR(VLOOKUP($F1087,'Production Only'!$AL$2:$AU$38,10,FALSE),'Production Only'!$AU$39)</f>
        <v>2.4232292053071945E-2</v>
      </c>
      <c r="H1087" s="30">
        <f>IFERROR(VLOOKUP($F1087,'Production Only'!$AL$2:$AU$38,9,FALSE),'Production Only'!$AT$39)</f>
        <v>1.219527367005955</v>
      </c>
      <c r="I1087" s="30">
        <f>IFERROR(VLOOKUP($F1087,'Production Only'!$AL$2:$AU$38,8,FALSE),'Production Only'!$AS$39)</f>
        <v>0.48793004003171608</v>
      </c>
      <c r="J1087" s="31">
        <f>IFERROR(VLOOKUP($F1087,'Production Only'!$AX$2:$BG$38,10,FALSE),'Production Only'!$BG$39)</f>
        <v>5.6630675699581717E-3</v>
      </c>
      <c r="K1087" s="31">
        <f>IFERROR(VLOOKUP($F1087,'Production Only'!$AX$2:$BG$38,9,FALSE),'Production Only'!$BF$39)</f>
        <v>1.4895751995434567</v>
      </c>
      <c r="L1087" s="31">
        <f>IFERROR(VLOOKUP($F1087,'Production Only'!$AX$2:$BG$38,8,FALSE),'Production Only'!$BE$39)</f>
        <v>0.80935440345454335</v>
      </c>
      <c r="M1087" s="31">
        <f>IFERROR(VLOOKUP($F1087,'Production Only'!$BJ$2:$BS$38,10,FALSE),'Production Only'!$BS$39)</f>
        <v>2.2636414564047174E-2</v>
      </c>
      <c r="N1087" s="31">
        <f>IFERROR(VLOOKUP($F1087,'Production Only'!$BJ$2:$BS$38,9,FALSE),'Production Only'!$BR$39)</f>
        <v>1.1925994178888928</v>
      </c>
      <c r="O1087" s="31">
        <f>IFERROR(VLOOKUP($F1087,'Production Only'!$BJ$2:$BS$38,8,FALSE),'Production Only'!$BQ$39)</f>
        <v>0.40093865907518167</v>
      </c>
    </row>
    <row r="1088" spans="1:15" customFormat="1" x14ac:dyDescent="0.25">
      <c r="A1088" s="28" t="s">
        <v>3661</v>
      </c>
      <c r="B1088" s="28" t="s">
        <v>3522</v>
      </c>
      <c r="C1088" s="28" t="s">
        <v>3131</v>
      </c>
      <c r="D1088" s="28" t="s">
        <v>1724</v>
      </c>
      <c r="E1088" s="28" t="s">
        <v>1725</v>
      </c>
      <c r="F1088" s="29" t="s">
        <v>1726</v>
      </c>
      <c r="G1088" s="30">
        <f>IFERROR(VLOOKUP($F1088,'Production Only'!$AL$2:$AU$38,10,FALSE),'Production Only'!$AU$39)</f>
        <v>2.4232292053071945E-2</v>
      </c>
      <c r="H1088" s="30">
        <f>IFERROR(VLOOKUP($F1088,'Production Only'!$AL$2:$AU$38,9,FALSE),'Production Only'!$AT$39)</f>
        <v>1.219527367005955</v>
      </c>
      <c r="I1088" s="30">
        <f>IFERROR(VLOOKUP($F1088,'Production Only'!$AL$2:$AU$38,8,FALSE),'Production Only'!$AS$39)</f>
        <v>0.48793004003171608</v>
      </c>
      <c r="J1088" s="31">
        <f>IFERROR(VLOOKUP($F1088,'Production Only'!$AX$2:$BG$38,10,FALSE),'Production Only'!$BG$39)</f>
        <v>5.6630675699581717E-3</v>
      </c>
      <c r="K1088" s="31">
        <f>IFERROR(VLOOKUP($F1088,'Production Only'!$AX$2:$BG$38,9,FALSE),'Production Only'!$BF$39)</f>
        <v>1.4895751995434567</v>
      </c>
      <c r="L1088" s="31">
        <f>IFERROR(VLOOKUP($F1088,'Production Only'!$AX$2:$BG$38,8,FALSE),'Production Only'!$BE$39)</f>
        <v>0.80935440345454335</v>
      </c>
      <c r="M1088" s="31">
        <f>IFERROR(VLOOKUP($F1088,'Production Only'!$BJ$2:$BS$38,10,FALSE),'Production Only'!$BS$39)</f>
        <v>2.2636414564047174E-2</v>
      </c>
      <c r="N1088" s="31">
        <f>IFERROR(VLOOKUP($F1088,'Production Only'!$BJ$2:$BS$38,9,FALSE),'Production Only'!$BR$39)</f>
        <v>1.1925994178888928</v>
      </c>
      <c r="O1088" s="31">
        <f>IFERROR(VLOOKUP($F1088,'Production Only'!$BJ$2:$BS$38,8,FALSE),'Production Only'!$BQ$39)</f>
        <v>0.40093865907518167</v>
      </c>
    </row>
    <row r="1089" spans="1:15" customFormat="1" x14ac:dyDescent="0.25">
      <c r="A1089" s="28" t="s">
        <v>3662</v>
      </c>
      <c r="B1089" s="28" t="s">
        <v>3522</v>
      </c>
      <c r="C1089" s="28" t="s">
        <v>3663</v>
      </c>
      <c r="D1089" s="28" t="s">
        <v>3537</v>
      </c>
      <c r="E1089" s="28" t="s">
        <v>3538</v>
      </c>
      <c r="F1089" s="29" t="s">
        <v>1554</v>
      </c>
      <c r="G1089" s="30">
        <f>IFERROR(VLOOKUP($F1089,'Production Only'!$AL$2:$AU$38,10,FALSE),'Production Only'!$AU$39)</f>
        <v>0</v>
      </c>
      <c r="H1089" s="30">
        <f>IFERROR(VLOOKUP($F1089,'Production Only'!$AL$2:$AU$38,9,FALSE),'Production Only'!$AT$39)</f>
        <v>0.53308369378235476</v>
      </c>
      <c r="I1089" s="30">
        <f>IFERROR(VLOOKUP($F1089,'Production Only'!$AL$2:$AU$38,8,FALSE),'Production Only'!$AS$39)</f>
        <v>5.1417265321655962E-2</v>
      </c>
      <c r="J1089" s="31">
        <f>IFERROR(VLOOKUP($F1089,'Production Only'!$AX$2:$BG$38,10,FALSE),'Production Only'!$BG$39)</f>
        <v>0</v>
      </c>
      <c r="K1089" s="31">
        <f>IFERROR(VLOOKUP($F1089,'Production Only'!$AX$2:$BG$38,9,FALSE),'Production Only'!$BF$39)</f>
        <v>0.16263008786407013</v>
      </c>
      <c r="L1089" s="31">
        <f>IFERROR(VLOOKUP($F1089,'Production Only'!$AX$2:$BG$38,8,FALSE),'Production Only'!$BE$39)</f>
        <v>2.0290715890713677E-5</v>
      </c>
      <c r="M1089" s="31">
        <f>IFERROR(VLOOKUP($F1089,'Production Only'!$BJ$2:$BS$38,10,FALSE),'Production Only'!$BS$39)</f>
        <v>0</v>
      </c>
      <c r="N1089" s="31">
        <f>IFERROR(VLOOKUP($F1089,'Production Only'!$BJ$2:$BS$38,9,FALSE),'Production Only'!$BR$39)</f>
        <v>0.37100561146694089</v>
      </c>
      <c r="O1089" s="31">
        <f>IFERROR(VLOOKUP($F1089,'Production Only'!$BJ$2:$BS$38,8,FALSE),'Production Only'!$BQ$39)</f>
        <v>1.5162043243908008E-2</v>
      </c>
    </row>
    <row r="1090" spans="1:15" customFormat="1" x14ac:dyDescent="0.25">
      <c r="A1090" s="28" t="s">
        <v>3664</v>
      </c>
      <c r="B1090" s="28" t="s">
        <v>3522</v>
      </c>
      <c r="C1090" s="28" t="s">
        <v>3665</v>
      </c>
      <c r="D1090" s="28" t="s">
        <v>1724</v>
      </c>
      <c r="E1090" s="28" t="s">
        <v>1725</v>
      </c>
      <c r="F1090" s="29" t="s">
        <v>1726</v>
      </c>
      <c r="G1090" s="30">
        <f>IFERROR(VLOOKUP($F1090,'Production Only'!$AL$2:$AU$38,10,FALSE),'Production Only'!$AU$39)</f>
        <v>2.4232292053071945E-2</v>
      </c>
      <c r="H1090" s="30">
        <f>IFERROR(VLOOKUP($F1090,'Production Only'!$AL$2:$AU$38,9,FALSE),'Production Only'!$AT$39)</f>
        <v>1.219527367005955</v>
      </c>
      <c r="I1090" s="30">
        <f>IFERROR(VLOOKUP($F1090,'Production Only'!$AL$2:$AU$38,8,FALSE),'Production Only'!$AS$39)</f>
        <v>0.48793004003171608</v>
      </c>
      <c r="J1090" s="31">
        <f>IFERROR(VLOOKUP($F1090,'Production Only'!$AX$2:$BG$38,10,FALSE),'Production Only'!$BG$39)</f>
        <v>5.6630675699581717E-3</v>
      </c>
      <c r="K1090" s="31">
        <f>IFERROR(VLOOKUP($F1090,'Production Only'!$AX$2:$BG$38,9,FALSE),'Production Only'!$BF$39)</f>
        <v>1.4895751995434567</v>
      </c>
      <c r="L1090" s="31">
        <f>IFERROR(VLOOKUP($F1090,'Production Only'!$AX$2:$BG$38,8,FALSE),'Production Only'!$BE$39)</f>
        <v>0.80935440345454335</v>
      </c>
      <c r="M1090" s="31">
        <f>IFERROR(VLOOKUP($F1090,'Production Only'!$BJ$2:$BS$38,10,FALSE),'Production Only'!$BS$39)</f>
        <v>2.2636414564047174E-2</v>
      </c>
      <c r="N1090" s="31">
        <f>IFERROR(VLOOKUP($F1090,'Production Only'!$BJ$2:$BS$38,9,FALSE),'Production Only'!$BR$39)</f>
        <v>1.1925994178888928</v>
      </c>
      <c r="O1090" s="31">
        <f>IFERROR(VLOOKUP($F1090,'Production Only'!$BJ$2:$BS$38,8,FALSE),'Production Only'!$BQ$39)</f>
        <v>0.40093865907518167</v>
      </c>
    </row>
    <row r="1091" spans="1:15" customFormat="1" x14ac:dyDescent="0.25">
      <c r="A1091" s="28" t="s">
        <v>3666</v>
      </c>
      <c r="B1091" s="28" t="s">
        <v>3522</v>
      </c>
      <c r="C1091" s="28" t="s">
        <v>1754</v>
      </c>
      <c r="D1091" s="28" t="s">
        <v>3537</v>
      </c>
      <c r="E1091" s="28" t="s">
        <v>3538</v>
      </c>
      <c r="F1091" s="29" t="s">
        <v>1554</v>
      </c>
      <c r="G1091" s="30">
        <f>IFERROR(VLOOKUP($F1091,'Production Only'!$AL$2:$AU$38,10,FALSE),'Production Only'!$AU$39)</f>
        <v>0</v>
      </c>
      <c r="H1091" s="30">
        <f>IFERROR(VLOOKUP($F1091,'Production Only'!$AL$2:$AU$38,9,FALSE),'Production Only'!$AT$39)</f>
        <v>0.53308369378235476</v>
      </c>
      <c r="I1091" s="30">
        <f>IFERROR(VLOOKUP($F1091,'Production Only'!$AL$2:$AU$38,8,FALSE),'Production Only'!$AS$39)</f>
        <v>5.1417265321655962E-2</v>
      </c>
      <c r="J1091" s="31">
        <f>IFERROR(VLOOKUP($F1091,'Production Only'!$AX$2:$BG$38,10,FALSE),'Production Only'!$BG$39)</f>
        <v>0</v>
      </c>
      <c r="K1091" s="31">
        <f>IFERROR(VLOOKUP($F1091,'Production Only'!$AX$2:$BG$38,9,FALSE),'Production Only'!$BF$39)</f>
        <v>0.16263008786407013</v>
      </c>
      <c r="L1091" s="31">
        <f>IFERROR(VLOOKUP($F1091,'Production Only'!$AX$2:$BG$38,8,FALSE),'Production Only'!$BE$39)</f>
        <v>2.0290715890713677E-5</v>
      </c>
      <c r="M1091" s="31">
        <f>IFERROR(VLOOKUP($F1091,'Production Only'!$BJ$2:$BS$38,10,FALSE),'Production Only'!$BS$39)</f>
        <v>0</v>
      </c>
      <c r="N1091" s="31">
        <f>IFERROR(VLOOKUP($F1091,'Production Only'!$BJ$2:$BS$38,9,FALSE),'Production Only'!$BR$39)</f>
        <v>0.37100561146694089</v>
      </c>
      <c r="O1091" s="31">
        <f>IFERROR(VLOOKUP($F1091,'Production Only'!$BJ$2:$BS$38,8,FALSE),'Production Only'!$BQ$39)</f>
        <v>1.5162043243908008E-2</v>
      </c>
    </row>
    <row r="1092" spans="1:15" customFormat="1" x14ac:dyDescent="0.25">
      <c r="A1092" s="28" t="s">
        <v>3667</v>
      </c>
      <c r="B1092" s="28" t="s">
        <v>3522</v>
      </c>
      <c r="C1092" s="28" t="s">
        <v>1758</v>
      </c>
      <c r="D1092" s="28" t="s">
        <v>3537</v>
      </c>
      <c r="E1092" s="28" t="s">
        <v>3538</v>
      </c>
      <c r="F1092" s="29" t="s">
        <v>1554</v>
      </c>
      <c r="G1092" s="30">
        <f>IFERROR(VLOOKUP($F1092,'Production Only'!$AL$2:$AU$38,10,FALSE),'Production Only'!$AU$39)</f>
        <v>0</v>
      </c>
      <c r="H1092" s="30">
        <f>IFERROR(VLOOKUP($F1092,'Production Only'!$AL$2:$AU$38,9,FALSE),'Production Only'!$AT$39)</f>
        <v>0.53308369378235476</v>
      </c>
      <c r="I1092" s="30">
        <f>IFERROR(VLOOKUP($F1092,'Production Only'!$AL$2:$AU$38,8,FALSE),'Production Only'!$AS$39)</f>
        <v>5.1417265321655962E-2</v>
      </c>
      <c r="J1092" s="31">
        <f>IFERROR(VLOOKUP($F1092,'Production Only'!$AX$2:$BG$38,10,FALSE),'Production Only'!$BG$39)</f>
        <v>0</v>
      </c>
      <c r="K1092" s="31">
        <f>IFERROR(VLOOKUP($F1092,'Production Only'!$AX$2:$BG$38,9,FALSE),'Production Only'!$BF$39)</f>
        <v>0.16263008786407013</v>
      </c>
      <c r="L1092" s="31">
        <f>IFERROR(VLOOKUP($F1092,'Production Only'!$AX$2:$BG$38,8,FALSE),'Production Only'!$BE$39)</f>
        <v>2.0290715890713677E-5</v>
      </c>
      <c r="M1092" s="31">
        <f>IFERROR(VLOOKUP($F1092,'Production Only'!$BJ$2:$BS$38,10,FALSE),'Production Only'!$BS$39)</f>
        <v>0</v>
      </c>
      <c r="N1092" s="31">
        <f>IFERROR(VLOOKUP($F1092,'Production Only'!$BJ$2:$BS$38,9,FALSE),'Production Only'!$BR$39)</f>
        <v>0.37100561146694089</v>
      </c>
      <c r="O1092" s="31">
        <f>IFERROR(VLOOKUP($F1092,'Production Only'!$BJ$2:$BS$38,8,FALSE),'Production Only'!$BQ$39)</f>
        <v>1.5162043243908008E-2</v>
      </c>
    </row>
    <row r="1093" spans="1:15" customFormat="1" x14ac:dyDescent="0.25">
      <c r="A1093" s="28" t="s">
        <v>3668</v>
      </c>
      <c r="B1093" s="28" t="s">
        <v>3522</v>
      </c>
      <c r="C1093" s="28" t="s">
        <v>3669</v>
      </c>
      <c r="D1093" s="28" t="s">
        <v>3537</v>
      </c>
      <c r="E1093" s="28" t="s">
        <v>3538</v>
      </c>
      <c r="F1093" s="29" t="s">
        <v>1554</v>
      </c>
      <c r="G1093" s="30">
        <f>IFERROR(VLOOKUP($F1093,'Production Only'!$AL$2:$AU$38,10,FALSE),'Production Only'!$AU$39)</f>
        <v>0</v>
      </c>
      <c r="H1093" s="30">
        <f>IFERROR(VLOOKUP($F1093,'Production Only'!$AL$2:$AU$38,9,FALSE),'Production Only'!$AT$39)</f>
        <v>0.53308369378235476</v>
      </c>
      <c r="I1093" s="30">
        <f>IFERROR(VLOOKUP($F1093,'Production Only'!$AL$2:$AU$38,8,FALSE),'Production Only'!$AS$39)</f>
        <v>5.1417265321655962E-2</v>
      </c>
      <c r="J1093" s="31">
        <f>IFERROR(VLOOKUP($F1093,'Production Only'!$AX$2:$BG$38,10,FALSE),'Production Only'!$BG$39)</f>
        <v>0</v>
      </c>
      <c r="K1093" s="31">
        <f>IFERROR(VLOOKUP($F1093,'Production Only'!$AX$2:$BG$38,9,FALSE),'Production Only'!$BF$39)</f>
        <v>0.16263008786407013</v>
      </c>
      <c r="L1093" s="31">
        <f>IFERROR(VLOOKUP($F1093,'Production Only'!$AX$2:$BG$38,8,FALSE),'Production Only'!$BE$39)</f>
        <v>2.0290715890713677E-5</v>
      </c>
      <c r="M1093" s="31">
        <f>IFERROR(VLOOKUP($F1093,'Production Only'!$BJ$2:$BS$38,10,FALSE),'Production Only'!$BS$39)</f>
        <v>0</v>
      </c>
      <c r="N1093" s="31">
        <f>IFERROR(VLOOKUP($F1093,'Production Only'!$BJ$2:$BS$38,9,FALSE),'Production Only'!$BR$39)</f>
        <v>0.37100561146694089</v>
      </c>
      <c r="O1093" s="31">
        <f>IFERROR(VLOOKUP($F1093,'Production Only'!$BJ$2:$BS$38,8,FALSE),'Production Only'!$BQ$39)</f>
        <v>1.5162043243908008E-2</v>
      </c>
    </row>
    <row r="1094" spans="1:15" customFormat="1" x14ac:dyDescent="0.25">
      <c r="A1094" s="28" t="s">
        <v>3670</v>
      </c>
      <c r="B1094" s="28" t="s">
        <v>3522</v>
      </c>
      <c r="C1094" s="28" t="s">
        <v>2030</v>
      </c>
      <c r="D1094" s="28" t="s">
        <v>1724</v>
      </c>
      <c r="E1094" s="28" t="s">
        <v>1725</v>
      </c>
      <c r="F1094" s="29" t="s">
        <v>1726</v>
      </c>
      <c r="G1094" s="30">
        <f>IFERROR(VLOOKUP($F1094,'Production Only'!$AL$2:$AU$38,10,FALSE),'Production Only'!$AU$39)</f>
        <v>2.4232292053071945E-2</v>
      </c>
      <c r="H1094" s="30">
        <f>IFERROR(VLOOKUP($F1094,'Production Only'!$AL$2:$AU$38,9,FALSE),'Production Only'!$AT$39)</f>
        <v>1.219527367005955</v>
      </c>
      <c r="I1094" s="30">
        <f>IFERROR(VLOOKUP($F1094,'Production Only'!$AL$2:$AU$38,8,FALSE),'Production Only'!$AS$39)</f>
        <v>0.48793004003171608</v>
      </c>
      <c r="J1094" s="31">
        <f>IFERROR(VLOOKUP($F1094,'Production Only'!$AX$2:$BG$38,10,FALSE),'Production Only'!$BG$39)</f>
        <v>5.6630675699581717E-3</v>
      </c>
      <c r="K1094" s="31">
        <f>IFERROR(VLOOKUP($F1094,'Production Only'!$AX$2:$BG$38,9,FALSE),'Production Only'!$BF$39)</f>
        <v>1.4895751995434567</v>
      </c>
      <c r="L1094" s="31">
        <f>IFERROR(VLOOKUP($F1094,'Production Only'!$AX$2:$BG$38,8,FALSE),'Production Only'!$BE$39)</f>
        <v>0.80935440345454335</v>
      </c>
      <c r="M1094" s="31">
        <f>IFERROR(VLOOKUP($F1094,'Production Only'!$BJ$2:$BS$38,10,FALSE),'Production Only'!$BS$39)</f>
        <v>2.2636414564047174E-2</v>
      </c>
      <c r="N1094" s="31">
        <f>IFERROR(VLOOKUP($F1094,'Production Only'!$BJ$2:$BS$38,9,FALSE),'Production Only'!$BR$39)</f>
        <v>1.1925994178888928</v>
      </c>
      <c r="O1094" s="31">
        <f>IFERROR(VLOOKUP($F1094,'Production Only'!$BJ$2:$BS$38,8,FALSE),'Production Only'!$BQ$39)</f>
        <v>0.40093865907518167</v>
      </c>
    </row>
    <row r="1095" spans="1:15" customFormat="1" x14ac:dyDescent="0.25">
      <c r="A1095" s="28" t="s">
        <v>3671</v>
      </c>
      <c r="B1095" s="28" t="s">
        <v>3522</v>
      </c>
      <c r="C1095" s="28" t="s">
        <v>3672</v>
      </c>
      <c r="D1095" s="28" t="s">
        <v>1724</v>
      </c>
      <c r="E1095" s="28" t="s">
        <v>1725</v>
      </c>
      <c r="F1095" s="29" t="s">
        <v>1726</v>
      </c>
      <c r="G1095" s="30">
        <f>IFERROR(VLOOKUP($F1095,'Production Only'!$AL$2:$AU$38,10,FALSE),'Production Only'!$AU$39)</f>
        <v>2.4232292053071945E-2</v>
      </c>
      <c r="H1095" s="30">
        <f>IFERROR(VLOOKUP($F1095,'Production Only'!$AL$2:$AU$38,9,FALSE),'Production Only'!$AT$39)</f>
        <v>1.219527367005955</v>
      </c>
      <c r="I1095" s="30">
        <f>IFERROR(VLOOKUP($F1095,'Production Only'!$AL$2:$AU$38,8,FALSE),'Production Only'!$AS$39)</f>
        <v>0.48793004003171608</v>
      </c>
      <c r="J1095" s="31">
        <f>IFERROR(VLOOKUP($F1095,'Production Only'!$AX$2:$BG$38,10,FALSE),'Production Only'!$BG$39)</f>
        <v>5.6630675699581717E-3</v>
      </c>
      <c r="K1095" s="31">
        <f>IFERROR(VLOOKUP($F1095,'Production Only'!$AX$2:$BG$38,9,FALSE),'Production Only'!$BF$39)</f>
        <v>1.4895751995434567</v>
      </c>
      <c r="L1095" s="31">
        <f>IFERROR(VLOOKUP($F1095,'Production Only'!$AX$2:$BG$38,8,FALSE),'Production Only'!$BE$39)</f>
        <v>0.80935440345454335</v>
      </c>
      <c r="M1095" s="31">
        <f>IFERROR(VLOOKUP($F1095,'Production Only'!$BJ$2:$BS$38,10,FALSE),'Production Only'!$BS$39)</f>
        <v>2.2636414564047174E-2</v>
      </c>
      <c r="N1095" s="31">
        <f>IFERROR(VLOOKUP($F1095,'Production Only'!$BJ$2:$BS$38,9,FALSE),'Production Only'!$BR$39)</f>
        <v>1.1925994178888928</v>
      </c>
      <c r="O1095" s="31">
        <f>IFERROR(VLOOKUP($F1095,'Production Only'!$BJ$2:$BS$38,8,FALSE),'Production Only'!$BQ$39)</f>
        <v>0.40093865907518167</v>
      </c>
    </row>
    <row r="1096" spans="1:15" customFormat="1" x14ac:dyDescent="0.25">
      <c r="A1096" s="28" t="s">
        <v>3673</v>
      </c>
      <c r="B1096" s="28" t="s">
        <v>3522</v>
      </c>
      <c r="C1096" s="28" t="s">
        <v>3674</v>
      </c>
      <c r="D1096" s="28" t="s">
        <v>3537</v>
      </c>
      <c r="E1096" s="28" t="s">
        <v>3538</v>
      </c>
      <c r="F1096" s="29" t="s">
        <v>1554</v>
      </c>
      <c r="G1096" s="30">
        <f>IFERROR(VLOOKUP($F1096,'Production Only'!$AL$2:$AU$38,10,FALSE),'Production Only'!$AU$39)</f>
        <v>0</v>
      </c>
      <c r="H1096" s="30">
        <f>IFERROR(VLOOKUP($F1096,'Production Only'!$AL$2:$AU$38,9,FALSE),'Production Only'!$AT$39)</f>
        <v>0.53308369378235476</v>
      </c>
      <c r="I1096" s="30">
        <f>IFERROR(VLOOKUP($F1096,'Production Only'!$AL$2:$AU$38,8,FALSE),'Production Only'!$AS$39)</f>
        <v>5.1417265321655962E-2</v>
      </c>
      <c r="J1096" s="31">
        <f>IFERROR(VLOOKUP($F1096,'Production Only'!$AX$2:$BG$38,10,FALSE),'Production Only'!$BG$39)</f>
        <v>0</v>
      </c>
      <c r="K1096" s="31">
        <f>IFERROR(VLOOKUP($F1096,'Production Only'!$AX$2:$BG$38,9,FALSE),'Production Only'!$BF$39)</f>
        <v>0.16263008786407013</v>
      </c>
      <c r="L1096" s="31">
        <f>IFERROR(VLOOKUP($F1096,'Production Only'!$AX$2:$BG$38,8,FALSE),'Production Only'!$BE$39)</f>
        <v>2.0290715890713677E-5</v>
      </c>
      <c r="M1096" s="31">
        <f>IFERROR(VLOOKUP($F1096,'Production Only'!$BJ$2:$BS$38,10,FALSE),'Production Only'!$BS$39)</f>
        <v>0</v>
      </c>
      <c r="N1096" s="31">
        <f>IFERROR(VLOOKUP($F1096,'Production Only'!$BJ$2:$BS$38,9,FALSE),'Production Only'!$BR$39)</f>
        <v>0.37100561146694089</v>
      </c>
      <c r="O1096" s="31">
        <f>IFERROR(VLOOKUP($F1096,'Production Only'!$BJ$2:$BS$38,8,FALSE),'Production Only'!$BQ$39)</f>
        <v>1.5162043243908008E-2</v>
      </c>
    </row>
    <row r="1097" spans="1:15" customFormat="1" x14ac:dyDescent="0.25">
      <c r="A1097" s="28" t="s">
        <v>3675</v>
      </c>
      <c r="B1097" s="28" t="s">
        <v>3522</v>
      </c>
      <c r="C1097" s="28" t="s">
        <v>3676</v>
      </c>
      <c r="D1097" s="28" t="s">
        <v>3537</v>
      </c>
      <c r="E1097" s="28" t="s">
        <v>3538</v>
      </c>
      <c r="F1097" s="29" t="s">
        <v>1554</v>
      </c>
      <c r="G1097" s="30">
        <f>IFERROR(VLOOKUP($F1097,'Production Only'!$AL$2:$AU$38,10,FALSE),'Production Only'!$AU$39)</f>
        <v>0</v>
      </c>
      <c r="H1097" s="30">
        <f>IFERROR(VLOOKUP($F1097,'Production Only'!$AL$2:$AU$38,9,FALSE),'Production Only'!$AT$39)</f>
        <v>0.53308369378235476</v>
      </c>
      <c r="I1097" s="30">
        <f>IFERROR(VLOOKUP($F1097,'Production Only'!$AL$2:$AU$38,8,FALSE),'Production Only'!$AS$39)</f>
        <v>5.1417265321655962E-2</v>
      </c>
      <c r="J1097" s="31">
        <f>IFERROR(VLOOKUP($F1097,'Production Only'!$AX$2:$BG$38,10,FALSE),'Production Only'!$BG$39)</f>
        <v>0</v>
      </c>
      <c r="K1097" s="31">
        <f>IFERROR(VLOOKUP($F1097,'Production Only'!$AX$2:$BG$38,9,FALSE),'Production Only'!$BF$39)</f>
        <v>0.16263008786407013</v>
      </c>
      <c r="L1097" s="31">
        <f>IFERROR(VLOOKUP($F1097,'Production Only'!$AX$2:$BG$38,8,FALSE),'Production Only'!$BE$39)</f>
        <v>2.0290715890713677E-5</v>
      </c>
      <c r="M1097" s="31">
        <f>IFERROR(VLOOKUP($F1097,'Production Only'!$BJ$2:$BS$38,10,FALSE),'Production Only'!$BS$39)</f>
        <v>0</v>
      </c>
      <c r="N1097" s="31">
        <f>IFERROR(VLOOKUP($F1097,'Production Only'!$BJ$2:$BS$38,9,FALSE),'Production Only'!$BR$39)</f>
        <v>0.37100561146694089</v>
      </c>
      <c r="O1097" s="31">
        <f>IFERROR(VLOOKUP($F1097,'Production Only'!$BJ$2:$BS$38,8,FALSE),'Production Only'!$BQ$39)</f>
        <v>1.5162043243908008E-2</v>
      </c>
    </row>
    <row r="1098" spans="1:15" customFormat="1" x14ac:dyDescent="0.25">
      <c r="A1098" s="28" t="s">
        <v>3677</v>
      </c>
      <c r="B1098" s="28" t="s">
        <v>3522</v>
      </c>
      <c r="C1098" s="28" t="s">
        <v>1762</v>
      </c>
      <c r="D1098" s="28" t="s">
        <v>1724</v>
      </c>
      <c r="E1098" s="28" t="s">
        <v>1725</v>
      </c>
      <c r="F1098" s="29" t="s">
        <v>1726</v>
      </c>
      <c r="G1098" s="30">
        <f>IFERROR(VLOOKUP($F1098,'Production Only'!$AL$2:$AU$38,10,FALSE),'Production Only'!$AU$39)</f>
        <v>2.4232292053071945E-2</v>
      </c>
      <c r="H1098" s="30">
        <f>IFERROR(VLOOKUP($F1098,'Production Only'!$AL$2:$AU$38,9,FALSE),'Production Only'!$AT$39)</f>
        <v>1.219527367005955</v>
      </c>
      <c r="I1098" s="30">
        <f>IFERROR(VLOOKUP($F1098,'Production Only'!$AL$2:$AU$38,8,FALSE),'Production Only'!$AS$39)</f>
        <v>0.48793004003171608</v>
      </c>
      <c r="J1098" s="31">
        <f>IFERROR(VLOOKUP($F1098,'Production Only'!$AX$2:$BG$38,10,FALSE),'Production Only'!$BG$39)</f>
        <v>5.6630675699581717E-3</v>
      </c>
      <c r="K1098" s="31">
        <f>IFERROR(VLOOKUP($F1098,'Production Only'!$AX$2:$BG$38,9,FALSE),'Production Only'!$BF$39)</f>
        <v>1.4895751995434567</v>
      </c>
      <c r="L1098" s="31">
        <f>IFERROR(VLOOKUP($F1098,'Production Only'!$AX$2:$BG$38,8,FALSE),'Production Only'!$BE$39)</f>
        <v>0.80935440345454335</v>
      </c>
      <c r="M1098" s="31">
        <f>IFERROR(VLOOKUP($F1098,'Production Only'!$BJ$2:$BS$38,10,FALSE),'Production Only'!$BS$39)</f>
        <v>2.2636414564047174E-2</v>
      </c>
      <c r="N1098" s="31">
        <f>IFERROR(VLOOKUP($F1098,'Production Only'!$BJ$2:$BS$38,9,FALSE),'Production Only'!$BR$39)</f>
        <v>1.1925994178888928</v>
      </c>
      <c r="O1098" s="31">
        <f>IFERROR(VLOOKUP($F1098,'Production Only'!$BJ$2:$BS$38,8,FALSE),'Production Only'!$BQ$39)</f>
        <v>0.40093865907518167</v>
      </c>
    </row>
    <row r="1099" spans="1:15" customFormat="1" x14ac:dyDescent="0.25">
      <c r="A1099" s="28" t="s">
        <v>3678</v>
      </c>
      <c r="B1099" s="28" t="s">
        <v>3522</v>
      </c>
      <c r="C1099" s="28" t="s">
        <v>2037</v>
      </c>
      <c r="D1099" s="28" t="s">
        <v>1724</v>
      </c>
      <c r="E1099" s="28" t="s">
        <v>1725</v>
      </c>
      <c r="F1099" s="29" t="s">
        <v>1726</v>
      </c>
      <c r="G1099" s="30">
        <f>IFERROR(VLOOKUP($F1099,'Production Only'!$AL$2:$AU$38,10,FALSE),'Production Only'!$AU$39)</f>
        <v>2.4232292053071945E-2</v>
      </c>
      <c r="H1099" s="30">
        <f>IFERROR(VLOOKUP($F1099,'Production Only'!$AL$2:$AU$38,9,FALSE),'Production Only'!$AT$39)</f>
        <v>1.219527367005955</v>
      </c>
      <c r="I1099" s="30">
        <f>IFERROR(VLOOKUP($F1099,'Production Only'!$AL$2:$AU$38,8,FALSE),'Production Only'!$AS$39)</f>
        <v>0.48793004003171608</v>
      </c>
      <c r="J1099" s="31">
        <f>IFERROR(VLOOKUP($F1099,'Production Only'!$AX$2:$BG$38,10,FALSE),'Production Only'!$BG$39)</f>
        <v>5.6630675699581717E-3</v>
      </c>
      <c r="K1099" s="31">
        <f>IFERROR(VLOOKUP($F1099,'Production Only'!$AX$2:$BG$38,9,FALSE),'Production Only'!$BF$39)</f>
        <v>1.4895751995434567</v>
      </c>
      <c r="L1099" s="31">
        <f>IFERROR(VLOOKUP($F1099,'Production Only'!$AX$2:$BG$38,8,FALSE),'Production Only'!$BE$39)</f>
        <v>0.80935440345454335</v>
      </c>
      <c r="M1099" s="31">
        <f>IFERROR(VLOOKUP($F1099,'Production Only'!$BJ$2:$BS$38,10,FALSE),'Production Only'!$BS$39)</f>
        <v>2.2636414564047174E-2</v>
      </c>
      <c r="N1099" s="31">
        <f>IFERROR(VLOOKUP($F1099,'Production Only'!$BJ$2:$BS$38,9,FALSE),'Production Only'!$BR$39)</f>
        <v>1.1925994178888928</v>
      </c>
      <c r="O1099" s="31">
        <f>IFERROR(VLOOKUP($F1099,'Production Only'!$BJ$2:$BS$38,8,FALSE),'Production Only'!$BQ$39)</f>
        <v>0.40093865907518167</v>
      </c>
    </row>
    <row r="1100" spans="1:15" customFormat="1" x14ac:dyDescent="0.25">
      <c r="A1100" s="28" t="s">
        <v>3679</v>
      </c>
      <c r="B1100" s="28" t="s">
        <v>3522</v>
      </c>
      <c r="C1100" s="28" t="s">
        <v>1766</v>
      </c>
      <c r="D1100" s="28" t="s">
        <v>1724</v>
      </c>
      <c r="E1100" s="28" t="s">
        <v>1725</v>
      </c>
      <c r="F1100" s="29" t="s">
        <v>1726</v>
      </c>
      <c r="G1100" s="30">
        <f>IFERROR(VLOOKUP($F1100,'Production Only'!$AL$2:$AU$38,10,FALSE),'Production Only'!$AU$39)</f>
        <v>2.4232292053071945E-2</v>
      </c>
      <c r="H1100" s="30">
        <f>IFERROR(VLOOKUP($F1100,'Production Only'!$AL$2:$AU$38,9,FALSE),'Production Only'!$AT$39)</f>
        <v>1.219527367005955</v>
      </c>
      <c r="I1100" s="30">
        <f>IFERROR(VLOOKUP($F1100,'Production Only'!$AL$2:$AU$38,8,FALSE),'Production Only'!$AS$39)</f>
        <v>0.48793004003171608</v>
      </c>
      <c r="J1100" s="31">
        <f>IFERROR(VLOOKUP($F1100,'Production Only'!$AX$2:$BG$38,10,FALSE),'Production Only'!$BG$39)</f>
        <v>5.6630675699581717E-3</v>
      </c>
      <c r="K1100" s="31">
        <f>IFERROR(VLOOKUP($F1100,'Production Only'!$AX$2:$BG$38,9,FALSE),'Production Only'!$BF$39)</f>
        <v>1.4895751995434567</v>
      </c>
      <c r="L1100" s="31">
        <f>IFERROR(VLOOKUP($F1100,'Production Only'!$AX$2:$BG$38,8,FALSE),'Production Only'!$BE$39)</f>
        <v>0.80935440345454335</v>
      </c>
      <c r="M1100" s="31">
        <f>IFERROR(VLOOKUP($F1100,'Production Only'!$BJ$2:$BS$38,10,FALSE),'Production Only'!$BS$39)</f>
        <v>2.2636414564047174E-2</v>
      </c>
      <c r="N1100" s="31">
        <f>IFERROR(VLOOKUP($F1100,'Production Only'!$BJ$2:$BS$38,9,FALSE),'Production Only'!$BR$39)</f>
        <v>1.1925994178888928</v>
      </c>
      <c r="O1100" s="31">
        <f>IFERROR(VLOOKUP($F1100,'Production Only'!$BJ$2:$BS$38,8,FALSE),'Production Only'!$BQ$39)</f>
        <v>0.40093865907518167</v>
      </c>
    </row>
    <row r="1101" spans="1:15" customFormat="1" x14ac:dyDescent="0.25">
      <c r="A1101" s="28" t="s">
        <v>3680</v>
      </c>
      <c r="B1101" s="28" t="s">
        <v>3522</v>
      </c>
      <c r="C1101" s="28" t="s">
        <v>3681</v>
      </c>
      <c r="D1101" s="28" t="s">
        <v>1724</v>
      </c>
      <c r="E1101" s="28" t="s">
        <v>1725</v>
      </c>
      <c r="F1101" s="29" t="s">
        <v>1726</v>
      </c>
      <c r="G1101" s="30">
        <f>IFERROR(VLOOKUP($F1101,'Production Only'!$AL$2:$AU$38,10,FALSE),'Production Only'!$AU$39)</f>
        <v>2.4232292053071945E-2</v>
      </c>
      <c r="H1101" s="30">
        <f>IFERROR(VLOOKUP($F1101,'Production Only'!$AL$2:$AU$38,9,FALSE),'Production Only'!$AT$39)</f>
        <v>1.219527367005955</v>
      </c>
      <c r="I1101" s="30">
        <f>IFERROR(VLOOKUP($F1101,'Production Only'!$AL$2:$AU$38,8,FALSE),'Production Only'!$AS$39)</f>
        <v>0.48793004003171608</v>
      </c>
      <c r="J1101" s="31">
        <f>IFERROR(VLOOKUP($F1101,'Production Only'!$AX$2:$BG$38,10,FALSE),'Production Only'!$BG$39)</f>
        <v>5.6630675699581717E-3</v>
      </c>
      <c r="K1101" s="31">
        <f>IFERROR(VLOOKUP($F1101,'Production Only'!$AX$2:$BG$38,9,FALSE),'Production Only'!$BF$39)</f>
        <v>1.4895751995434567</v>
      </c>
      <c r="L1101" s="31">
        <f>IFERROR(VLOOKUP($F1101,'Production Only'!$AX$2:$BG$38,8,FALSE),'Production Only'!$BE$39)</f>
        <v>0.80935440345454335</v>
      </c>
      <c r="M1101" s="31">
        <f>IFERROR(VLOOKUP($F1101,'Production Only'!$BJ$2:$BS$38,10,FALSE),'Production Only'!$BS$39)</f>
        <v>2.2636414564047174E-2</v>
      </c>
      <c r="N1101" s="31">
        <f>IFERROR(VLOOKUP($F1101,'Production Only'!$BJ$2:$BS$38,9,FALSE),'Production Only'!$BR$39)</f>
        <v>1.1925994178888928</v>
      </c>
      <c r="O1101" s="31">
        <f>IFERROR(VLOOKUP($F1101,'Production Only'!$BJ$2:$BS$38,8,FALSE),'Production Only'!$BQ$39)</f>
        <v>0.40093865907518167</v>
      </c>
    </row>
    <row r="1102" spans="1:15" customFormat="1" x14ac:dyDescent="0.25">
      <c r="A1102" s="28" t="s">
        <v>3682</v>
      </c>
      <c r="B1102" s="28" t="s">
        <v>3522</v>
      </c>
      <c r="C1102" s="28" t="s">
        <v>3152</v>
      </c>
      <c r="D1102" s="28" t="s">
        <v>1724</v>
      </c>
      <c r="E1102" s="28" t="s">
        <v>1725</v>
      </c>
      <c r="F1102" s="29" t="s">
        <v>1726</v>
      </c>
      <c r="G1102" s="30">
        <f>IFERROR(VLOOKUP($F1102,'Production Only'!$AL$2:$AU$38,10,FALSE),'Production Only'!$AU$39)</f>
        <v>2.4232292053071945E-2</v>
      </c>
      <c r="H1102" s="30">
        <f>IFERROR(VLOOKUP($F1102,'Production Only'!$AL$2:$AU$38,9,FALSE),'Production Only'!$AT$39)</f>
        <v>1.219527367005955</v>
      </c>
      <c r="I1102" s="30">
        <f>IFERROR(VLOOKUP($F1102,'Production Only'!$AL$2:$AU$38,8,FALSE),'Production Only'!$AS$39)</f>
        <v>0.48793004003171608</v>
      </c>
      <c r="J1102" s="31">
        <f>IFERROR(VLOOKUP($F1102,'Production Only'!$AX$2:$BG$38,10,FALSE),'Production Only'!$BG$39)</f>
        <v>5.6630675699581717E-3</v>
      </c>
      <c r="K1102" s="31">
        <f>IFERROR(VLOOKUP($F1102,'Production Only'!$AX$2:$BG$38,9,FALSE),'Production Only'!$BF$39)</f>
        <v>1.4895751995434567</v>
      </c>
      <c r="L1102" s="31">
        <f>IFERROR(VLOOKUP($F1102,'Production Only'!$AX$2:$BG$38,8,FALSE),'Production Only'!$BE$39)</f>
        <v>0.80935440345454335</v>
      </c>
      <c r="M1102" s="31">
        <f>IFERROR(VLOOKUP($F1102,'Production Only'!$BJ$2:$BS$38,10,FALSE),'Production Only'!$BS$39)</f>
        <v>2.2636414564047174E-2</v>
      </c>
      <c r="N1102" s="31">
        <f>IFERROR(VLOOKUP($F1102,'Production Only'!$BJ$2:$BS$38,9,FALSE),'Production Only'!$BR$39)</f>
        <v>1.1925994178888928</v>
      </c>
      <c r="O1102" s="31">
        <f>IFERROR(VLOOKUP($F1102,'Production Only'!$BJ$2:$BS$38,8,FALSE),'Production Only'!$BQ$39)</f>
        <v>0.40093865907518167</v>
      </c>
    </row>
    <row r="1103" spans="1:15" customFormat="1" x14ac:dyDescent="0.25">
      <c r="A1103" s="28" t="s">
        <v>3683</v>
      </c>
      <c r="B1103" s="28" t="s">
        <v>3522</v>
      </c>
      <c r="C1103" s="28" t="s">
        <v>2509</v>
      </c>
      <c r="D1103" s="28" t="s">
        <v>1724</v>
      </c>
      <c r="E1103" s="28" t="s">
        <v>1725</v>
      </c>
      <c r="F1103" s="29" t="s">
        <v>1726</v>
      </c>
      <c r="G1103" s="30">
        <f>IFERROR(VLOOKUP($F1103,'Production Only'!$AL$2:$AU$38,10,FALSE),'Production Only'!$AU$39)</f>
        <v>2.4232292053071945E-2</v>
      </c>
      <c r="H1103" s="30">
        <f>IFERROR(VLOOKUP($F1103,'Production Only'!$AL$2:$AU$38,9,FALSE),'Production Only'!$AT$39)</f>
        <v>1.219527367005955</v>
      </c>
      <c r="I1103" s="30">
        <f>IFERROR(VLOOKUP($F1103,'Production Only'!$AL$2:$AU$38,8,FALSE),'Production Only'!$AS$39)</f>
        <v>0.48793004003171608</v>
      </c>
      <c r="J1103" s="31">
        <f>IFERROR(VLOOKUP($F1103,'Production Only'!$AX$2:$BG$38,10,FALSE),'Production Only'!$BG$39)</f>
        <v>5.6630675699581717E-3</v>
      </c>
      <c r="K1103" s="31">
        <f>IFERROR(VLOOKUP($F1103,'Production Only'!$AX$2:$BG$38,9,FALSE),'Production Only'!$BF$39)</f>
        <v>1.4895751995434567</v>
      </c>
      <c r="L1103" s="31">
        <f>IFERROR(VLOOKUP($F1103,'Production Only'!$AX$2:$BG$38,8,FALSE),'Production Only'!$BE$39)</f>
        <v>0.80935440345454335</v>
      </c>
      <c r="M1103" s="31">
        <f>IFERROR(VLOOKUP($F1103,'Production Only'!$BJ$2:$BS$38,10,FALSE),'Production Only'!$BS$39)</f>
        <v>2.2636414564047174E-2</v>
      </c>
      <c r="N1103" s="31">
        <f>IFERROR(VLOOKUP($F1103,'Production Only'!$BJ$2:$BS$38,9,FALSE),'Production Only'!$BR$39)</f>
        <v>1.1925994178888928</v>
      </c>
      <c r="O1103" s="31">
        <f>IFERROR(VLOOKUP($F1103,'Production Only'!$BJ$2:$BS$38,8,FALSE),'Production Only'!$BQ$39)</f>
        <v>0.40093865907518167</v>
      </c>
    </row>
    <row r="1104" spans="1:15" customFormat="1" x14ac:dyDescent="0.25">
      <c r="A1104" s="28" t="s">
        <v>3684</v>
      </c>
      <c r="B1104" s="28" t="s">
        <v>3522</v>
      </c>
      <c r="C1104" s="28" t="s">
        <v>3685</v>
      </c>
      <c r="D1104" s="28" t="s">
        <v>2888</v>
      </c>
      <c r="E1104" s="28" t="s">
        <v>2889</v>
      </c>
      <c r="F1104" s="29" t="s">
        <v>2890</v>
      </c>
      <c r="G1104" s="30">
        <f>IFERROR(VLOOKUP($F1104,'Production Only'!$AL$2:$AU$38,10,FALSE),'Production Only'!$AU$39)</f>
        <v>2.4232292053071945E-2</v>
      </c>
      <c r="H1104" s="30">
        <f>IFERROR(VLOOKUP($F1104,'Production Only'!$AL$2:$AU$38,9,FALSE),'Production Only'!$AT$39)</f>
        <v>1.219527367005955</v>
      </c>
      <c r="I1104" s="30">
        <f>IFERROR(VLOOKUP($F1104,'Production Only'!$AL$2:$AU$38,8,FALSE),'Production Only'!$AS$39)</f>
        <v>0.48793004003171608</v>
      </c>
      <c r="J1104" s="31">
        <f>IFERROR(VLOOKUP($F1104,'Production Only'!$AX$2:$BG$38,10,FALSE),'Production Only'!$BG$39)</f>
        <v>5.6630675699581717E-3</v>
      </c>
      <c r="K1104" s="31">
        <f>IFERROR(VLOOKUP($F1104,'Production Only'!$AX$2:$BG$38,9,FALSE),'Production Only'!$BF$39)</f>
        <v>1.4895751995434567</v>
      </c>
      <c r="L1104" s="31">
        <f>IFERROR(VLOOKUP($F1104,'Production Only'!$AX$2:$BG$38,8,FALSE),'Production Only'!$BE$39)</f>
        <v>0.80935440345454335</v>
      </c>
      <c r="M1104" s="31">
        <f>IFERROR(VLOOKUP($F1104,'Production Only'!$BJ$2:$BS$38,10,FALSE),'Production Only'!$BS$39)</f>
        <v>2.2636414564047174E-2</v>
      </c>
      <c r="N1104" s="31">
        <f>IFERROR(VLOOKUP($F1104,'Production Only'!$BJ$2:$BS$38,9,FALSE),'Production Only'!$BR$39)</f>
        <v>1.1925994178888928</v>
      </c>
      <c r="O1104" s="31">
        <f>IFERROR(VLOOKUP($F1104,'Production Only'!$BJ$2:$BS$38,8,FALSE),'Production Only'!$BQ$39)</f>
        <v>0.40093865907518167</v>
      </c>
    </row>
    <row r="1105" spans="1:15" customFormat="1" x14ac:dyDescent="0.25">
      <c r="A1105" s="28" t="s">
        <v>3686</v>
      </c>
      <c r="B1105" s="28" t="s">
        <v>3522</v>
      </c>
      <c r="C1105" s="28" t="s">
        <v>3687</v>
      </c>
      <c r="D1105" s="28" t="s">
        <v>2888</v>
      </c>
      <c r="E1105" s="28" t="s">
        <v>2889</v>
      </c>
      <c r="F1105" s="29" t="s">
        <v>2890</v>
      </c>
      <c r="G1105" s="30">
        <f>IFERROR(VLOOKUP($F1105,'Production Only'!$AL$2:$AU$38,10,FALSE),'Production Only'!$AU$39)</f>
        <v>2.4232292053071945E-2</v>
      </c>
      <c r="H1105" s="30">
        <f>IFERROR(VLOOKUP($F1105,'Production Only'!$AL$2:$AU$38,9,FALSE),'Production Only'!$AT$39)</f>
        <v>1.219527367005955</v>
      </c>
      <c r="I1105" s="30">
        <f>IFERROR(VLOOKUP($F1105,'Production Only'!$AL$2:$AU$38,8,FALSE),'Production Only'!$AS$39)</f>
        <v>0.48793004003171608</v>
      </c>
      <c r="J1105" s="31">
        <f>IFERROR(VLOOKUP($F1105,'Production Only'!$AX$2:$BG$38,10,FALSE),'Production Only'!$BG$39)</f>
        <v>5.6630675699581717E-3</v>
      </c>
      <c r="K1105" s="31">
        <f>IFERROR(VLOOKUP($F1105,'Production Only'!$AX$2:$BG$38,9,FALSE),'Production Only'!$BF$39)</f>
        <v>1.4895751995434567</v>
      </c>
      <c r="L1105" s="31">
        <f>IFERROR(VLOOKUP($F1105,'Production Only'!$AX$2:$BG$38,8,FALSE),'Production Only'!$BE$39)</f>
        <v>0.80935440345454335</v>
      </c>
      <c r="M1105" s="31">
        <f>IFERROR(VLOOKUP($F1105,'Production Only'!$BJ$2:$BS$38,10,FALSE),'Production Only'!$BS$39)</f>
        <v>2.2636414564047174E-2</v>
      </c>
      <c r="N1105" s="31">
        <f>IFERROR(VLOOKUP($F1105,'Production Only'!$BJ$2:$BS$38,9,FALSE),'Production Only'!$BR$39)</f>
        <v>1.1925994178888928</v>
      </c>
      <c r="O1105" s="31">
        <f>IFERROR(VLOOKUP($F1105,'Production Only'!$BJ$2:$BS$38,8,FALSE),'Production Only'!$BQ$39)</f>
        <v>0.40093865907518167</v>
      </c>
    </row>
    <row r="1106" spans="1:15" customFormat="1" x14ac:dyDescent="0.25">
      <c r="A1106" s="28" t="s">
        <v>3688</v>
      </c>
      <c r="B1106" s="28" t="s">
        <v>3522</v>
      </c>
      <c r="C1106" s="28" t="s">
        <v>3689</v>
      </c>
      <c r="D1106" s="28" t="s">
        <v>1724</v>
      </c>
      <c r="E1106" s="28" t="s">
        <v>1725</v>
      </c>
      <c r="F1106" s="29" t="s">
        <v>1726</v>
      </c>
      <c r="G1106" s="30">
        <f>IFERROR(VLOOKUP($F1106,'Production Only'!$AL$2:$AU$38,10,FALSE),'Production Only'!$AU$39)</f>
        <v>2.4232292053071945E-2</v>
      </c>
      <c r="H1106" s="30">
        <f>IFERROR(VLOOKUP($F1106,'Production Only'!$AL$2:$AU$38,9,FALSE),'Production Only'!$AT$39)</f>
        <v>1.219527367005955</v>
      </c>
      <c r="I1106" s="30">
        <f>IFERROR(VLOOKUP($F1106,'Production Only'!$AL$2:$AU$38,8,FALSE),'Production Only'!$AS$39)</f>
        <v>0.48793004003171608</v>
      </c>
      <c r="J1106" s="31">
        <f>IFERROR(VLOOKUP($F1106,'Production Only'!$AX$2:$BG$38,10,FALSE),'Production Only'!$BG$39)</f>
        <v>5.6630675699581717E-3</v>
      </c>
      <c r="K1106" s="31">
        <f>IFERROR(VLOOKUP($F1106,'Production Only'!$AX$2:$BG$38,9,FALSE),'Production Only'!$BF$39)</f>
        <v>1.4895751995434567</v>
      </c>
      <c r="L1106" s="31">
        <f>IFERROR(VLOOKUP($F1106,'Production Only'!$AX$2:$BG$38,8,FALSE),'Production Only'!$BE$39)</f>
        <v>0.80935440345454335</v>
      </c>
      <c r="M1106" s="31">
        <f>IFERROR(VLOOKUP($F1106,'Production Only'!$BJ$2:$BS$38,10,FALSE),'Production Only'!$BS$39)</f>
        <v>2.2636414564047174E-2</v>
      </c>
      <c r="N1106" s="31">
        <f>IFERROR(VLOOKUP($F1106,'Production Only'!$BJ$2:$BS$38,9,FALSE),'Production Only'!$BR$39)</f>
        <v>1.1925994178888928</v>
      </c>
      <c r="O1106" s="31">
        <f>IFERROR(VLOOKUP($F1106,'Production Only'!$BJ$2:$BS$38,8,FALSE),'Production Only'!$BQ$39)</f>
        <v>0.40093865907518167</v>
      </c>
    </row>
    <row r="1107" spans="1:15" customFormat="1" x14ac:dyDescent="0.25">
      <c r="A1107" s="28" t="s">
        <v>3690</v>
      </c>
      <c r="B1107" s="28" t="s">
        <v>3522</v>
      </c>
      <c r="C1107" s="28" t="s">
        <v>2049</v>
      </c>
      <c r="D1107" s="28" t="s">
        <v>2888</v>
      </c>
      <c r="E1107" s="28" t="s">
        <v>2889</v>
      </c>
      <c r="F1107" s="29" t="s">
        <v>2890</v>
      </c>
      <c r="G1107" s="30">
        <f>IFERROR(VLOOKUP($F1107,'Production Only'!$AL$2:$AU$38,10,FALSE),'Production Only'!$AU$39)</f>
        <v>2.4232292053071945E-2</v>
      </c>
      <c r="H1107" s="30">
        <f>IFERROR(VLOOKUP($F1107,'Production Only'!$AL$2:$AU$38,9,FALSE),'Production Only'!$AT$39)</f>
        <v>1.219527367005955</v>
      </c>
      <c r="I1107" s="30">
        <f>IFERROR(VLOOKUP($F1107,'Production Only'!$AL$2:$AU$38,8,FALSE),'Production Only'!$AS$39)</f>
        <v>0.48793004003171608</v>
      </c>
      <c r="J1107" s="31">
        <f>IFERROR(VLOOKUP($F1107,'Production Only'!$AX$2:$BG$38,10,FALSE),'Production Only'!$BG$39)</f>
        <v>5.6630675699581717E-3</v>
      </c>
      <c r="K1107" s="31">
        <f>IFERROR(VLOOKUP($F1107,'Production Only'!$AX$2:$BG$38,9,FALSE),'Production Only'!$BF$39)</f>
        <v>1.4895751995434567</v>
      </c>
      <c r="L1107" s="31">
        <f>IFERROR(VLOOKUP($F1107,'Production Only'!$AX$2:$BG$38,8,FALSE),'Production Only'!$BE$39)</f>
        <v>0.80935440345454335</v>
      </c>
      <c r="M1107" s="31">
        <f>IFERROR(VLOOKUP($F1107,'Production Only'!$BJ$2:$BS$38,10,FALSE),'Production Only'!$BS$39)</f>
        <v>2.2636414564047174E-2</v>
      </c>
      <c r="N1107" s="31">
        <f>IFERROR(VLOOKUP($F1107,'Production Only'!$BJ$2:$BS$38,9,FALSE),'Production Only'!$BR$39)</f>
        <v>1.1925994178888928</v>
      </c>
      <c r="O1107" s="31">
        <f>IFERROR(VLOOKUP($F1107,'Production Only'!$BJ$2:$BS$38,8,FALSE),'Production Only'!$BQ$39)</f>
        <v>0.40093865907518167</v>
      </c>
    </row>
    <row r="1108" spans="1:15" customFormat="1" x14ac:dyDescent="0.25">
      <c r="A1108" s="28" t="s">
        <v>3691</v>
      </c>
      <c r="B1108" s="28" t="s">
        <v>3522</v>
      </c>
      <c r="C1108" s="28" t="s">
        <v>2768</v>
      </c>
      <c r="D1108" s="28" t="s">
        <v>1724</v>
      </c>
      <c r="E1108" s="28" t="s">
        <v>1725</v>
      </c>
      <c r="F1108" s="29" t="s">
        <v>1726</v>
      </c>
      <c r="G1108" s="30">
        <f>IFERROR(VLOOKUP($F1108,'Production Only'!$AL$2:$AU$38,10,FALSE),'Production Only'!$AU$39)</f>
        <v>2.4232292053071945E-2</v>
      </c>
      <c r="H1108" s="30">
        <f>IFERROR(VLOOKUP($F1108,'Production Only'!$AL$2:$AU$38,9,FALSE),'Production Only'!$AT$39)</f>
        <v>1.219527367005955</v>
      </c>
      <c r="I1108" s="30">
        <f>IFERROR(VLOOKUP($F1108,'Production Only'!$AL$2:$AU$38,8,FALSE),'Production Only'!$AS$39)</f>
        <v>0.48793004003171608</v>
      </c>
      <c r="J1108" s="31">
        <f>IFERROR(VLOOKUP($F1108,'Production Only'!$AX$2:$BG$38,10,FALSE),'Production Only'!$BG$39)</f>
        <v>5.6630675699581717E-3</v>
      </c>
      <c r="K1108" s="31">
        <f>IFERROR(VLOOKUP($F1108,'Production Only'!$AX$2:$BG$38,9,FALSE),'Production Only'!$BF$39)</f>
        <v>1.4895751995434567</v>
      </c>
      <c r="L1108" s="31">
        <f>IFERROR(VLOOKUP($F1108,'Production Only'!$AX$2:$BG$38,8,FALSE),'Production Only'!$BE$39)</f>
        <v>0.80935440345454335</v>
      </c>
      <c r="M1108" s="31">
        <f>IFERROR(VLOOKUP($F1108,'Production Only'!$BJ$2:$BS$38,10,FALSE),'Production Only'!$BS$39)</f>
        <v>2.2636414564047174E-2</v>
      </c>
      <c r="N1108" s="31">
        <f>IFERROR(VLOOKUP($F1108,'Production Only'!$BJ$2:$BS$38,9,FALSE),'Production Only'!$BR$39)</f>
        <v>1.1925994178888928</v>
      </c>
      <c r="O1108" s="31">
        <f>IFERROR(VLOOKUP($F1108,'Production Only'!$BJ$2:$BS$38,8,FALSE),'Production Only'!$BQ$39)</f>
        <v>0.40093865907518167</v>
      </c>
    </row>
    <row r="1109" spans="1:15" customFormat="1" x14ac:dyDescent="0.25">
      <c r="A1109" s="28" t="s">
        <v>3692</v>
      </c>
      <c r="B1109" s="28" t="s">
        <v>3522</v>
      </c>
      <c r="C1109" s="28" t="s">
        <v>1778</v>
      </c>
      <c r="D1109" s="28" t="s">
        <v>1724</v>
      </c>
      <c r="E1109" s="28" t="s">
        <v>1725</v>
      </c>
      <c r="F1109" s="29" t="s">
        <v>1726</v>
      </c>
      <c r="G1109" s="30">
        <f>IFERROR(VLOOKUP($F1109,'Production Only'!$AL$2:$AU$38,10,FALSE),'Production Only'!$AU$39)</f>
        <v>2.4232292053071945E-2</v>
      </c>
      <c r="H1109" s="30">
        <f>IFERROR(VLOOKUP($F1109,'Production Only'!$AL$2:$AU$38,9,FALSE),'Production Only'!$AT$39)</f>
        <v>1.219527367005955</v>
      </c>
      <c r="I1109" s="30">
        <f>IFERROR(VLOOKUP($F1109,'Production Only'!$AL$2:$AU$38,8,FALSE),'Production Only'!$AS$39)</f>
        <v>0.48793004003171608</v>
      </c>
      <c r="J1109" s="31">
        <f>IFERROR(VLOOKUP($F1109,'Production Only'!$AX$2:$BG$38,10,FALSE),'Production Only'!$BG$39)</f>
        <v>5.6630675699581717E-3</v>
      </c>
      <c r="K1109" s="31">
        <f>IFERROR(VLOOKUP($F1109,'Production Only'!$AX$2:$BG$38,9,FALSE),'Production Only'!$BF$39)</f>
        <v>1.4895751995434567</v>
      </c>
      <c r="L1109" s="31">
        <f>IFERROR(VLOOKUP($F1109,'Production Only'!$AX$2:$BG$38,8,FALSE),'Production Only'!$BE$39)</f>
        <v>0.80935440345454335</v>
      </c>
      <c r="M1109" s="31">
        <f>IFERROR(VLOOKUP($F1109,'Production Only'!$BJ$2:$BS$38,10,FALSE),'Production Only'!$BS$39)</f>
        <v>2.2636414564047174E-2</v>
      </c>
      <c r="N1109" s="31">
        <f>IFERROR(VLOOKUP($F1109,'Production Only'!$BJ$2:$BS$38,9,FALSE),'Production Only'!$BR$39)</f>
        <v>1.1925994178888928</v>
      </c>
      <c r="O1109" s="31">
        <f>IFERROR(VLOOKUP($F1109,'Production Only'!$BJ$2:$BS$38,8,FALSE),'Production Only'!$BQ$39)</f>
        <v>0.40093865907518167</v>
      </c>
    </row>
    <row r="1110" spans="1:15" customFormat="1" x14ac:dyDescent="0.25">
      <c r="A1110" s="28" t="s">
        <v>3693</v>
      </c>
      <c r="B1110" s="28" t="s">
        <v>3522</v>
      </c>
      <c r="C1110" s="28" t="s">
        <v>2771</v>
      </c>
      <c r="D1110" s="28" t="s">
        <v>1724</v>
      </c>
      <c r="E1110" s="28" t="s">
        <v>1725</v>
      </c>
      <c r="F1110" s="29" t="s">
        <v>1726</v>
      </c>
      <c r="G1110" s="30">
        <f>IFERROR(VLOOKUP($F1110,'Production Only'!$AL$2:$AU$38,10,FALSE),'Production Only'!$AU$39)</f>
        <v>2.4232292053071945E-2</v>
      </c>
      <c r="H1110" s="30">
        <f>IFERROR(VLOOKUP($F1110,'Production Only'!$AL$2:$AU$38,9,FALSE),'Production Only'!$AT$39)</f>
        <v>1.219527367005955</v>
      </c>
      <c r="I1110" s="30">
        <f>IFERROR(VLOOKUP($F1110,'Production Only'!$AL$2:$AU$38,8,FALSE),'Production Only'!$AS$39)</f>
        <v>0.48793004003171608</v>
      </c>
      <c r="J1110" s="31">
        <f>IFERROR(VLOOKUP($F1110,'Production Only'!$AX$2:$BG$38,10,FALSE),'Production Only'!$BG$39)</f>
        <v>5.6630675699581717E-3</v>
      </c>
      <c r="K1110" s="31">
        <f>IFERROR(VLOOKUP($F1110,'Production Only'!$AX$2:$BG$38,9,FALSE),'Production Only'!$BF$39)</f>
        <v>1.4895751995434567</v>
      </c>
      <c r="L1110" s="31">
        <f>IFERROR(VLOOKUP($F1110,'Production Only'!$AX$2:$BG$38,8,FALSE),'Production Only'!$BE$39)</f>
        <v>0.80935440345454335</v>
      </c>
      <c r="M1110" s="31">
        <f>IFERROR(VLOOKUP($F1110,'Production Only'!$BJ$2:$BS$38,10,FALSE),'Production Only'!$BS$39)</f>
        <v>2.2636414564047174E-2</v>
      </c>
      <c r="N1110" s="31">
        <f>IFERROR(VLOOKUP($F1110,'Production Only'!$BJ$2:$BS$38,9,FALSE),'Production Only'!$BR$39)</f>
        <v>1.1925994178888928</v>
      </c>
      <c r="O1110" s="31">
        <f>IFERROR(VLOOKUP($F1110,'Production Only'!$BJ$2:$BS$38,8,FALSE),'Production Only'!$BQ$39)</f>
        <v>0.40093865907518167</v>
      </c>
    </row>
    <row r="1111" spans="1:15" customFormat="1" x14ac:dyDescent="0.25">
      <c r="A1111" s="28" t="s">
        <v>3694</v>
      </c>
      <c r="B1111" s="28" t="s">
        <v>3522</v>
      </c>
      <c r="C1111" s="28" t="s">
        <v>2773</v>
      </c>
      <c r="D1111" s="28" t="s">
        <v>2888</v>
      </c>
      <c r="E1111" s="28" t="s">
        <v>2889</v>
      </c>
      <c r="F1111" s="29" t="s">
        <v>2890</v>
      </c>
      <c r="G1111" s="30">
        <f>IFERROR(VLOOKUP($F1111,'Production Only'!$AL$2:$AU$38,10,FALSE),'Production Only'!$AU$39)</f>
        <v>2.4232292053071945E-2</v>
      </c>
      <c r="H1111" s="30">
        <f>IFERROR(VLOOKUP($F1111,'Production Only'!$AL$2:$AU$38,9,FALSE),'Production Only'!$AT$39)</f>
        <v>1.219527367005955</v>
      </c>
      <c r="I1111" s="30">
        <f>IFERROR(VLOOKUP($F1111,'Production Only'!$AL$2:$AU$38,8,FALSE),'Production Only'!$AS$39)</f>
        <v>0.48793004003171608</v>
      </c>
      <c r="J1111" s="31">
        <f>IFERROR(VLOOKUP($F1111,'Production Only'!$AX$2:$BG$38,10,FALSE),'Production Only'!$BG$39)</f>
        <v>5.6630675699581717E-3</v>
      </c>
      <c r="K1111" s="31">
        <f>IFERROR(VLOOKUP($F1111,'Production Only'!$AX$2:$BG$38,9,FALSE),'Production Only'!$BF$39)</f>
        <v>1.4895751995434567</v>
      </c>
      <c r="L1111" s="31">
        <f>IFERROR(VLOOKUP($F1111,'Production Only'!$AX$2:$BG$38,8,FALSE),'Production Only'!$BE$39)</f>
        <v>0.80935440345454335</v>
      </c>
      <c r="M1111" s="31">
        <f>IFERROR(VLOOKUP($F1111,'Production Only'!$BJ$2:$BS$38,10,FALSE),'Production Only'!$BS$39)</f>
        <v>2.2636414564047174E-2</v>
      </c>
      <c r="N1111" s="31">
        <f>IFERROR(VLOOKUP($F1111,'Production Only'!$BJ$2:$BS$38,9,FALSE),'Production Only'!$BR$39)</f>
        <v>1.1925994178888928</v>
      </c>
      <c r="O1111" s="31">
        <f>IFERROR(VLOOKUP($F1111,'Production Only'!$BJ$2:$BS$38,8,FALSE),'Production Only'!$BQ$39)</f>
        <v>0.40093865907518167</v>
      </c>
    </row>
    <row r="1112" spans="1:15" customFormat="1" x14ac:dyDescent="0.25">
      <c r="A1112" s="28" t="s">
        <v>3695</v>
      </c>
      <c r="B1112" s="28" t="s">
        <v>3522</v>
      </c>
      <c r="C1112" s="28" t="s">
        <v>3182</v>
      </c>
      <c r="D1112" s="28" t="s">
        <v>3537</v>
      </c>
      <c r="E1112" s="28" t="s">
        <v>3538</v>
      </c>
      <c r="F1112" s="29" t="s">
        <v>1554</v>
      </c>
      <c r="G1112" s="30">
        <f>IFERROR(VLOOKUP($F1112,'Production Only'!$AL$2:$AU$38,10,FALSE),'Production Only'!$AU$39)</f>
        <v>0</v>
      </c>
      <c r="H1112" s="30">
        <f>IFERROR(VLOOKUP($F1112,'Production Only'!$AL$2:$AU$38,9,FALSE),'Production Only'!$AT$39)</f>
        <v>0.53308369378235476</v>
      </c>
      <c r="I1112" s="30">
        <f>IFERROR(VLOOKUP($F1112,'Production Only'!$AL$2:$AU$38,8,FALSE),'Production Only'!$AS$39)</f>
        <v>5.1417265321655962E-2</v>
      </c>
      <c r="J1112" s="31">
        <f>IFERROR(VLOOKUP($F1112,'Production Only'!$AX$2:$BG$38,10,FALSE),'Production Only'!$BG$39)</f>
        <v>0</v>
      </c>
      <c r="K1112" s="31">
        <f>IFERROR(VLOOKUP($F1112,'Production Only'!$AX$2:$BG$38,9,FALSE),'Production Only'!$BF$39)</f>
        <v>0.16263008786407013</v>
      </c>
      <c r="L1112" s="31">
        <f>IFERROR(VLOOKUP($F1112,'Production Only'!$AX$2:$BG$38,8,FALSE),'Production Only'!$BE$39)</f>
        <v>2.0290715890713677E-5</v>
      </c>
      <c r="M1112" s="31">
        <f>IFERROR(VLOOKUP($F1112,'Production Only'!$BJ$2:$BS$38,10,FALSE),'Production Only'!$BS$39)</f>
        <v>0</v>
      </c>
      <c r="N1112" s="31">
        <f>IFERROR(VLOOKUP($F1112,'Production Only'!$BJ$2:$BS$38,9,FALSE),'Production Only'!$BR$39)</f>
        <v>0.37100561146694089</v>
      </c>
      <c r="O1112" s="31">
        <f>IFERROR(VLOOKUP($F1112,'Production Only'!$BJ$2:$BS$38,8,FALSE),'Production Only'!$BQ$39)</f>
        <v>1.5162043243908008E-2</v>
      </c>
    </row>
    <row r="1113" spans="1:15" customFormat="1" x14ac:dyDescent="0.25">
      <c r="A1113" s="28" t="s">
        <v>3696</v>
      </c>
      <c r="B1113" s="28" t="s">
        <v>3522</v>
      </c>
      <c r="C1113" s="28" t="s">
        <v>3697</v>
      </c>
      <c r="D1113" s="28" t="s">
        <v>3537</v>
      </c>
      <c r="E1113" s="28" t="s">
        <v>3538</v>
      </c>
      <c r="F1113" s="29" t="s">
        <v>1554</v>
      </c>
      <c r="G1113" s="30">
        <f>IFERROR(VLOOKUP($F1113,'Production Only'!$AL$2:$AU$38,10,FALSE),'Production Only'!$AU$39)</f>
        <v>0</v>
      </c>
      <c r="H1113" s="30">
        <f>IFERROR(VLOOKUP($F1113,'Production Only'!$AL$2:$AU$38,9,FALSE),'Production Only'!$AT$39)</f>
        <v>0.53308369378235476</v>
      </c>
      <c r="I1113" s="30">
        <f>IFERROR(VLOOKUP($F1113,'Production Only'!$AL$2:$AU$38,8,FALSE),'Production Only'!$AS$39)</f>
        <v>5.1417265321655962E-2</v>
      </c>
      <c r="J1113" s="31">
        <f>IFERROR(VLOOKUP($F1113,'Production Only'!$AX$2:$BG$38,10,FALSE),'Production Only'!$BG$39)</f>
        <v>0</v>
      </c>
      <c r="K1113" s="31">
        <f>IFERROR(VLOOKUP($F1113,'Production Only'!$AX$2:$BG$38,9,FALSE),'Production Only'!$BF$39)</f>
        <v>0.16263008786407013</v>
      </c>
      <c r="L1113" s="31">
        <f>IFERROR(VLOOKUP($F1113,'Production Only'!$AX$2:$BG$38,8,FALSE),'Production Only'!$BE$39)</f>
        <v>2.0290715890713677E-5</v>
      </c>
      <c r="M1113" s="31">
        <f>IFERROR(VLOOKUP($F1113,'Production Only'!$BJ$2:$BS$38,10,FALSE),'Production Only'!$BS$39)</f>
        <v>0</v>
      </c>
      <c r="N1113" s="31">
        <f>IFERROR(VLOOKUP($F1113,'Production Only'!$BJ$2:$BS$38,9,FALSE),'Production Only'!$BR$39)</f>
        <v>0.37100561146694089</v>
      </c>
      <c r="O1113" s="31">
        <f>IFERROR(VLOOKUP($F1113,'Production Only'!$BJ$2:$BS$38,8,FALSE),'Production Only'!$BQ$39)</f>
        <v>1.5162043243908008E-2</v>
      </c>
    </row>
    <row r="1114" spans="1:15" customFormat="1" x14ac:dyDescent="0.25">
      <c r="A1114" s="28" t="s">
        <v>3698</v>
      </c>
      <c r="B1114" s="28" t="s">
        <v>3522</v>
      </c>
      <c r="C1114" s="28" t="s">
        <v>3049</v>
      </c>
      <c r="D1114" s="28" t="s">
        <v>1724</v>
      </c>
      <c r="E1114" s="28" t="s">
        <v>1725</v>
      </c>
      <c r="F1114" s="29" t="s">
        <v>1726</v>
      </c>
      <c r="G1114" s="30">
        <f>IFERROR(VLOOKUP($F1114,'Production Only'!$AL$2:$AU$38,10,FALSE),'Production Only'!$AU$39)</f>
        <v>2.4232292053071945E-2</v>
      </c>
      <c r="H1114" s="30">
        <f>IFERROR(VLOOKUP($F1114,'Production Only'!$AL$2:$AU$38,9,FALSE),'Production Only'!$AT$39)</f>
        <v>1.219527367005955</v>
      </c>
      <c r="I1114" s="30">
        <f>IFERROR(VLOOKUP($F1114,'Production Only'!$AL$2:$AU$38,8,FALSE),'Production Only'!$AS$39)</f>
        <v>0.48793004003171608</v>
      </c>
      <c r="J1114" s="31">
        <f>IFERROR(VLOOKUP($F1114,'Production Only'!$AX$2:$BG$38,10,FALSE),'Production Only'!$BG$39)</f>
        <v>5.6630675699581717E-3</v>
      </c>
      <c r="K1114" s="31">
        <f>IFERROR(VLOOKUP($F1114,'Production Only'!$AX$2:$BG$38,9,FALSE),'Production Only'!$BF$39)</f>
        <v>1.4895751995434567</v>
      </c>
      <c r="L1114" s="31">
        <f>IFERROR(VLOOKUP($F1114,'Production Only'!$AX$2:$BG$38,8,FALSE),'Production Only'!$BE$39)</f>
        <v>0.80935440345454335</v>
      </c>
      <c r="M1114" s="31">
        <f>IFERROR(VLOOKUP($F1114,'Production Only'!$BJ$2:$BS$38,10,FALSE),'Production Only'!$BS$39)</f>
        <v>2.2636414564047174E-2</v>
      </c>
      <c r="N1114" s="31">
        <f>IFERROR(VLOOKUP($F1114,'Production Only'!$BJ$2:$BS$38,9,FALSE),'Production Only'!$BR$39)</f>
        <v>1.1925994178888928</v>
      </c>
      <c r="O1114" s="31">
        <f>IFERROR(VLOOKUP($F1114,'Production Only'!$BJ$2:$BS$38,8,FALSE),'Production Only'!$BQ$39)</f>
        <v>0.40093865907518167</v>
      </c>
    </row>
    <row r="1115" spans="1:15" customFormat="1" x14ac:dyDescent="0.25">
      <c r="A1115" s="28" t="s">
        <v>3699</v>
      </c>
      <c r="B1115" s="28" t="s">
        <v>3700</v>
      </c>
      <c r="C1115" s="28" t="s">
        <v>3701</v>
      </c>
      <c r="D1115" s="28" t="s">
        <v>3702</v>
      </c>
      <c r="E1115" s="28" t="s">
        <v>3703</v>
      </c>
      <c r="F1115" s="29" t="s">
        <v>1541</v>
      </c>
      <c r="G1115" s="30">
        <f>IFERROR(VLOOKUP($F1115,'Production Only'!$AL$2:$AU$38,10,FALSE),'Production Only'!$AU$39)</f>
        <v>5.9410657003149811E-3</v>
      </c>
      <c r="H1115" s="30">
        <f>IFERROR(VLOOKUP($F1115,'Production Only'!$AL$2:$AU$38,9,FALSE),'Production Only'!$AT$39)</f>
        <v>2.5410173627306634</v>
      </c>
      <c r="I1115" s="30">
        <f>IFERROR(VLOOKUP($F1115,'Production Only'!$AL$2:$AU$38,8,FALSE),'Production Only'!$AS$39)</f>
        <v>0.56422479284810878</v>
      </c>
      <c r="J1115" s="31">
        <f>IFERROR(VLOOKUP($F1115,'Production Only'!$AX$2:$BG$38,10,FALSE),'Production Only'!$BG$39)</f>
        <v>5.6630675699581717E-3</v>
      </c>
      <c r="K1115" s="31">
        <f>IFERROR(VLOOKUP($F1115,'Production Only'!$AX$2:$BG$38,9,FALSE),'Production Only'!$BF$39)</f>
        <v>1.4895751995434567</v>
      </c>
      <c r="L1115" s="31">
        <f>IFERROR(VLOOKUP($F1115,'Production Only'!$AX$2:$BG$38,8,FALSE),'Production Only'!$BE$39)</f>
        <v>0.80935440345454335</v>
      </c>
      <c r="M1115" s="31">
        <f>IFERROR(VLOOKUP($F1115,'Production Only'!$BJ$2:$BS$38,10,FALSE),'Production Only'!$BS$39)</f>
        <v>1.2422527503535178E-2</v>
      </c>
      <c r="N1115" s="31">
        <f>IFERROR(VLOOKUP($F1115,'Production Only'!$BJ$2:$BS$38,9,FALSE),'Production Only'!$BR$39)</f>
        <v>1.5527010583363707</v>
      </c>
      <c r="O1115" s="31">
        <f>IFERROR(VLOOKUP($F1115,'Production Only'!$BJ$2:$BS$38,8,FALSE),'Production Only'!$BQ$39)</f>
        <v>0.47822420802538668</v>
      </c>
    </row>
    <row r="1116" spans="1:15" customFormat="1" x14ac:dyDescent="0.25">
      <c r="A1116" s="28" t="s">
        <v>3704</v>
      </c>
      <c r="B1116" s="28" t="s">
        <v>3700</v>
      </c>
      <c r="C1116" s="28" t="s">
        <v>1020</v>
      </c>
      <c r="D1116" s="28" t="s">
        <v>3702</v>
      </c>
      <c r="E1116" s="28" t="s">
        <v>3703</v>
      </c>
      <c r="F1116" s="29" t="s">
        <v>1541</v>
      </c>
      <c r="G1116" s="30">
        <f>IFERROR(VLOOKUP($F1116,'Production Only'!$AL$2:$AU$38,10,FALSE),'Production Only'!$AU$39)</f>
        <v>5.9410657003149811E-3</v>
      </c>
      <c r="H1116" s="30">
        <f>IFERROR(VLOOKUP($F1116,'Production Only'!$AL$2:$AU$38,9,FALSE),'Production Only'!$AT$39)</f>
        <v>2.5410173627306634</v>
      </c>
      <c r="I1116" s="30">
        <f>IFERROR(VLOOKUP($F1116,'Production Only'!$AL$2:$AU$38,8,FALSE),'Production Only'!$AS$39)</f>
        <v>0.56422479284810878</v>
      </c>
      <c r="J1116" s="31">
        <f>IFERROR(VLOOKUP($F1116,'Production Only'!$AX$2:$BG$38,10,FALSE),'Production Only'!$BG$39)</f>
        <v>5.6630675699581717E-3</v>
      </c>
      <c r="K1116" s="31">
        <f>IFERROR(VLOOKUP($F1116,'Production Only'!$AX$2:$BG$38,9,FALSE),'Production Only'!$BF$39)</f>
        <v>1.4895751995434567</v>
      </c>
      <c r="L1116" s="31">
        <f>IFERROR(VLOOKUP($F1116,'Production Only'!$AX$2:$BG$38,8,FALSE),'Production Only'!$BE$39)</f>
        <v>0.80935440345454335</v>
      </c>
      <c r="M1116" s="31">
        <f>IFERROR(VLOOKUP($F1116,'Production Only'!$BJ$2:$BS$38,10,FALSE),'Production Only'!$BS$39)</f>
        <v>1.2422527503535178E-2</v>
      </c>
      <c r="N1116" s="31">
        <f>IFERROR(VLOOKUP($F1116,'Production Only'!$BJ$2:$BS$38,9,FALSE),'Production Only'!$BR$39)</f>
        <v>1.5527010583363707</v>
      </c>
      <c r="O1116" s="31">
        <f>IFERROR(VLOOKUP($F1116,'Production Only'!$BJ$2:$BS$38,8,FALSE),'Production Only'!$BQ$39)</f>
        <v>0.47822420802538668</v>
      </c>
    </row>
    <row r="1117" spans="1:15" customFormat="1" x14ac:dyDescent="0.25">
      <c r="A1117" s="28" t="s">
        <v>3705</v>
      </c>
      <c r="B1117" s="28" t="s">
        <v>3700</v>
      </c>
      <c r="C1117" s="28" t="s">
        <v>3706</v>
      </c>
      <c r="D1117" s="28" t="s">
        <v>3702</v>
      </c>
      <c r="E1117" s="28" t="s">
        <v>3703</v>
      </c>
      <c r="F1117" s="29" t="s">
        <v>1541</v>
      </c>
      <c r="G1117" s="30">
        <f>IFERROR(VLOOKUP($F1117,'Production Only'!$AL$2:$AU$38,10,FALSE),'Production Only'!$AU$39)</f>
        <v>5.9410657003149811E-3</v>
      </c>
      <c r="H1117" s="30">
        <f>IFERROR(VLOOKUP($F1117,'Production Only'!$AL$2:$AU$38,9,FALSE),'Production Only'!$AT$39)</f>
        <v>2.5410173627306634</v>
      </c>
      <c r="I1117" s="30">
        <f>IFERROR(VLOOKUP($F1117,'Production Only'!$AL$2:$AU$38,8,FALSE),'Production Only'!$AS$39)</f>
        <v>0.56422479284810878</v>
      </c>
      <c r="J1117" s="31">
        <f>IFERROR(VLOOKUP($F1117,'Production Only'!$AX$2:$BG$38,10,FALSE),'Production Only'!$BG$39)</f>
        <v>5.6630675699581717E-3</v>
      </c>
      <c r="K1117" s="31">
        <f>IFERROR(VLOOKUP($F1117,'Production Only'!$AX$2:$BG$38,9,FALSE),'Production Only'!$BF$39)</f>
        <v>1.4895751995434567</v>
      </c>
      <c r="L1117" s="31">
        <f>IFERROR(VLOOKUP($F1117,'Production Only'!$AX$2:$BG$38,8,FALSE),'Production Only'!$BE$39)</f>
        <v>0.80935440345454335</v>
      </c>
      <c r="M1117" s="31">
        <f>IFERROR(VLOOKUP($F1117,'Production Only'!$BJ$2:$BS$38,10,FALSE),'Production Only'!$BS$39)</f>
        <v>1.2422527503535178E-2</v>
      </c>
      <c r="N1117" s="31">
        <f>IFERROR(VLOOKUP($F1117,'Production Only'!$BJ$2:$BS$38,9,FALSE),'Production Only'!$BR$39)</f>
        <v>1.5527010583363707</v>
      </c>
      <c r="O1117" s="31">
        <f>IFERROR(VLOOKUP($F1117,'Production Only'!$BJ$2:$BS$38,8,FALSE),'Production Only'!$BQ$39)</f>
        <v>0.47822420802538668</v>
      </c>
    </row>
    <row r="1118" spans="1:15" customFormat="1" x14ac:dyDescent="0.25">
      <c r="A1118" s="28" t="s">
        <v>3707</v>
      </c>
      <c r="B1118" s="28" t="s">
        <v>3700</v>
      </c>
      <c r="C1118" s="28" t="s">
        <v>3708</v>
      </c>
      <c r="D1118" s="28" t="s">
        <v>3702</v>
      </c>
      <c r="E1118" s="28" t="s">
        <v>3703</v>
      </c>
      <c r="F1118" s="29" t="s">
        <v>1541</v>
      </c>
      <c r="G1118" s="30">
        <f>IFERROR(VLOOKUP($F1118,'Production Only'!$AL$2:$AU$38,10,FALSE),'Production Only'!$AU$39)</f>
        <v>5.9410657003149811E-3</v>
      </c>
      <c r="H1118" s="30">
        <f>IFERROR(VLOOKUP($F1118,'Production Only'!$AL$2:$AU$38,9,FALSE),'Production Only'!$AT$39)</f>
        <v>2.5410173627306634</v>
      </c>
      <c r="I1118" s="30">
        <f>IFERROR(VLOOKUP($F1118,'Production Only'!$AL$2:$AU$38,8,FALSE),'Production Only'!$AS$39)</f>
        <v>0.56422479284810878</v>
      </c>
      <c r="J1118" s="31">
        <f>IFERROR(VLOOKUP($F1118,'Production Only'!$AX$2:$BG$38,10,FALSE),'Production Only'!$BG$39)</f>
        <v>5.6630675699581717E-3</v>
      </c>
      <c r="K1118" s="31">
        <f>IFERROR(VLOOKUP($F1118,'Production Only'!$AX$2:$BG$38,9,FALSE),'Production Only'!$BF$39)</f>
        <v>1.4895751995434567</v>
      </c>
      <c r="L1118" s="31">
        <f>IFERROR(VLOOKUP($F1118,'Production Only'!$AX$2:$BG$38,8,FALSE),'Production Only'!$BE$39)</f>
        <v>0.80935440345454335</v>
      </c>
      <c r="M1118" s="31">
        <f>IFERROR(VLOOKUP($F1118,'Production Only'!$BJ$2:$BS$38,10,FALSE),'Production Only'!$BS$39)</f>
        <v>1.2422527503535178E-2</v>
      </c>
      <c r="N1118" s="31">
        <f>IFERROR(VLOOKUP($F1118,'Production Only'!$BJ$2:$BS$38,9,FALSE),'Production Only'!$BR$39)</f>
        <v>1.5527010583363707</v>
      </c>
      <c r="O1118" s="31">
        <f>IFERROR(VLOOKUP($F1118,'Production Only'!$BJ$2:$BS$38,8,FALSE),'Production Only'!$BQ$39)</f>
        <v>0.47822420802538668</v>
      </c>
    </row>
    <row r="1119" spans="1:15" customFormat="1" x14ac:dyDescent="0.25">
      <c r="A1119" s="28" t="s">
        <v>3709</v>
      </c>
      <c r="B1119" s="28" t="s">
        <v>3700</v>
      </c>
      <c r="C1119" s="28" t="s">
        <v>3710</v>
      </c>
      <c r="D1119" s="28" t="s">
        <v>3702</v>
      </c>
      <c r="E1119" s="28" t="s">
        <v>3703</v>
      </c>
      <c r="F1119" s="29" t="s">
        <v>1541</v>
      </c>
      <c r="G1119" s="30">
        <f>IFERROR(VLOOKUP($F1119,'Production Only'!$AL$2:$AU$38,10,FALSE),'Production Only'!$AU$39)</f>
        <v>5.9410657003149811E-3</v>
      </c>
      <c r="H1119" s="30">
        <f>IFERROR(VLOOKUP($F1119,'Production Only'!$AL$2:$AU$38,9,FALSE),'Production Only'!$AT$39)</f>
        <v>2.5410173627306634</v>
      </c>
      <c r="I1119" s="30">
        <f>IFERROR(VLOOKUP($F1119,'Production Only'!$AL$2:$AU$38,8,FALSE),'Production Only'!$AS$39)</f>
        <v>0.56422479284810878</v>
      </c>
      <c r="J1119" s="31">
        <f>IFERROR(VLOOKUP($F1119,'Production Only'!$AX$2:$BG$38,10,FALSE),'Production Only'!$BG$39)</f>
        <v>5.6630675699581717E-3</v>
      </c>
      <c r="K1119" s="31">
        <f>IFERROR(VLOOKUP($F1119,'Production Only'!$AX$2:$BG$38,9,FALSE),'Production Only'!$BF$39)</f>
        <v>1.4895751995434567</v>
      </c>
      <c r="L1119" s="31">
        <f>IFERROR(VLOOKUP($F1119,'Production Only'!$AX$2:$BG$38,8,FALSE),'Production Only'!$BE$39)</f>
        <v>0.80935440345454335</v>
      </c>
      <c r="M1119" s="31">
        <f>IFERROR(VLOOKUP($F1119,'Production Only'!$BJ$2:$BS$38,10,FALSE),'Production Only'!$BS$39)</f>
        <v>1.2422527503535178E-2</v>
      </c>
      <c r="N1119" s="31">
        <f>IFERROR(VLOOKUP($F1119,'Production Only'!$BJ$2:$BS$38,9,FALSE),'Production Only'!$BR$39)</f>
        <v>1.5527010583363707</v>
      </c>
      <c r="O1119" s="31">
        <f>IFERROR(VLOOKUP($F1119,'Production Only'!$BJ$2:$BS$38,8,FALSE),'Production Only'!$BQ$39)</f>
        <v>0.47822420802538668</v>
      </c>
    </row>
    <row r="1120" spans="1:15" customFormat="1" x14ac:dyDescent="0.25">
      <c r="A1120" s="28" t="s">
        <v>3711</v>
      </c>
      <c r="B1120" s="28" t="s">
        <v>3700</v>
      </c>
      <c r="C1120" s="28" t="s">
        <v>3712</v>
      </c>
      <c r="D1120" s="28" t="s">
        <v>3702</v>
      </c>
      <c r="E1120" s="28" t="s">
        <v>3703</v>
      </c>
      <c r="F1120" s="29" t="s">
        <v>1541</v>
      </c>
      <c r="G1120" s="30">
        <f>IFERROR(VLOOKUP($F1120,'Production Only'!$AL$2:$AU$38,10,FALSE),'Production Only'!$AU$39)</f>
        <v>5.9410657003149811E-3</v>
      </c>
      <c r="H1120" s="30">
        <f>IFERROR(VLOOKUP($F1120,'Production Only'!$AL$2:$AU$38,9,FALSE),'Production Only'!$AT$39)</f>
        <v>2.5410173627306634</v>
      </c>
      <c r="I1120" s="30">
        <f>IFERROR(VLOOKUP($F1120,'Production Only'!$AL$2:$AU$38,8,FALSE),'Production Only'!$AS$39)</f>
        <v>0.56422479284810878</v>
      </c>
      <c r="J1120" s="31">
        <f>IFERROR(VLOOKUP($F1120,'Production Only'!$AX$2:$BG$38,10,FALSE),'Production Only'!$BG$39)</f>
        <v>5.6630675699581717E-3</v>
      </c>
      <c r="K1120" s="31">
        <f>IFERROR(VLOOKUP($F1120,'Production Only'!$AX$2:$BG$38,9,FALSE),'Production Only'!$BF$39)</f>
        <v>1.4895751995434567</v>
      </c>
      <c r="L1120" s="31">
        <f>IFERROR(VLOOKUP($F1120,'Production Only'!$AX$2:$BG$38,8,FALSE),'Production Only'!$BE$39)</f>
        <v>0.80935440345454335</v>
      </c>
      <c r="M1120" s="31">
        <f>IFERROR(VLOOKUP($F1120,'Production Only'!$BJ$2:$BS$38,10,FALSE),'Production Only'!$BS$39)</f>
        <v>1.2422527503535178E-2</v>
      </c>
      <c r="N1120" s="31">
        <f>IFERROR(VLOOKUP($F1120,'Production Only'!$BJ$2:$BS$38,9,FALSE),'Production Only'!$BR$39)</f>
        <v>1.5527010583363707</v>
      </c>
      <c r="O1120" s="31">
        <f>IFERROR(VLOOKUP($F1120,'Production Only'!$BJ$2:$BS$38,8,FALSE),'Production Only'!$BQ$39)</f>
        <v>0.47822420802538668</v>
      </c>
    </row>
    <row r="1121" spans="1:15" customFormat="1" x14ac:dyDescent="0.25">
      <c r="A1121" s="28" t="s">
        <v>3713</v>
      </c>
      <c r="B1121" s="28" t="s">
        <v>3700</v>
      </c>
      <c r="C1121" s="28" t="s">
        <v>3714</v>
      </c>
      <c r="D1121" s="28" t="s">
        <v>1920</v>
      </c>
      <c r="E1121" s="28" t="s">
        <v>1921</v>
      </c>
      <c r="F1121" s="29" t="s">
        <v>1552</v>
      </c>
      <c r="G1121" s="30">
        <f>IFERROR(VLOOKUP($F1121,'Production Only'!$AL$2:$AU$38,10,FALSE),'Production Only'!$AU$39)</f>
        <v>0.28537985619530681</v>
      </c>
      <c r="H1121" s="30">
        <f>IFERROR(VLOOKUP($F1121,'Production Only'!$AL$2:$AU$38,9,FALSE),'Production Only'!$AT$39)</f>
        <v>1.0448670544749754</v>
      </c>
      <c r="I1121" s="30">
        <f>IFERROR(VLOOKUP($F1121,'Production Only'!$AL$2:$AU$38,8,FALSE),'Production Only'!$AS$39)</f>
        <v>4.6630305644477045E-2</v>
      </c>
      <c r="J1121" s="31">
        <f>IFERROR(VLOOKUP($F1121,'Production Only'!$AX$2:$BG$38,10,FALSE),'Production Only'!$BG$39)</f>
        <v>5.6630675699581717E-3</v>
      </c>
      <c r="K1121" s="31">
        <f>IFERROR(VLOOKUP($F1121,'Production Only'!$AX$2:$BG$38,9,FALSE),'Production Only'!$BF$39)</f>
        <v>1.4895751995434567</v>
      </c>
      <c r="L1121" s="31">
        <f>IFERROR(VLOOKUP($F1121,'Production Only'!$AX$2:$BG$38,8,FALSE),'Production Only'!$BE$39)</f>
        <v>0.80935440345454335</v>
      </c>
      <c r="M1121" s="31">
        <f>IFERROR(VLOOKUP($F1121,'Production Only'!$BJ$2:$BS$38,10,FALSE),'Production Only'!$BS$39)</f>
        <v>2.7718894868983799E-4</v>
      </c>
      <c r="N1121" s="31">
        <f>IFERROR(VLOOKUP($F1121,'Production Only'!$BJ$2:$BS$38,9,FALSE),'Production Only'!$BR$39)</f>
        <v>1.7987458538190109</v>
      </c>
      <c r="O1121" s="31">
        <f>IFERROR(VLOOKUP($F1121,'Production Only'!$BJ$2:$BS$38,8,FALSE),'Production Only'!$BQ$39)</f>
        <v>0.34293891847576241</v>
      </c>
    </row>
    <row r="1122" spans="1:15" customFormat="1" x14ac:dyDescent="0.25">
      <c r="A1122" s="28" t="s">
        <v>3715</v>
      </c>
      <c r="B1122" s="28" t="s">
        <v>3700</v>
      </c>
      <c r="C1122" s="28" t="s">
        <v>3716</v>
      </c>
      <c r="D1122" s="28" t="s">
        <v>1920</v>
      </c>
      <c r="E1122" s="28" t="s">
        <v>1921</v>
      </c>
      <c r="F1122" s="29" t="s">
        <v>1552</v>
      </c>
      <c r="G1122" s="30">
        <f>IFERROR(VLOOKUP($F1122,'Production Only'!$AL$2:$AU$38,10,FALSE),'Production Only'!$AU$39)</f>
        <v>0.28537985619530681</v>
      </c>
      <c r="H1122" s="30">
        <f>IFERROR(VLOOKUP($F1122,'Production Only'!$AL$2:$AU$38,9,FALSE),'Production Only'!$AT$39)</f>
        <v>1.0448670544749754</v>
      </c>
      <c r="I1122" s="30">
        <f>IFERROR(VLOOKUP($F1122,'Production Only'!$AL$2:$AU$38,8,FALSE),'Production Only'!$AS$39)</f>
        <v>4.6630305644477045E-2</v>
      </c>
      <c r="J1122" s="31">
        <f>IFERROR(VLOOKUP($F1122,'Production Only'!$AX$2:$BG$38,10,FALSE),'Production Only'!$BG$39)</f>
        <v>5.6630675699581717E-3</v>
      </c>
      <c r="K1122" s="31">
        <f>IFERROR(VLOOKUP($F1122,'Production Only'!$AX$2:$BG$38,9,FALSE),'Production Only'!$BF$39)</f>
        <v>1.4895751995434567</v>
      </c>
      <c r="L1122" s="31">
        <f>IFERROR(VLOOKUP($F1122,'Production Only'!$AX$2:$BG$38,8,FALSE),'Production Only'!$BE$39)</f>
        <v>0.80935440345454335</v>
      </c>
      <c r="M1122" s="31">
        <f>IFERROR(VLOOKUP($F1122,'Production Only'!$BJ$2:$BS$38,10,FALSE),'Production Only'!$BS$39)</f>
        <v>2.7718894868983799E-4</v>
      </c>
      <c r="N1122" s="31">
        <f>IFERROR(VLOOKUP($F1122,'Production Only'!$BJ$2:$BS$38,9,FALSE),'Production Only'!$BR$39)</f>
        <v>1.7987458538190109</v>
      </c>
      <c r="O1122" s="31">
        <f>IFERROR(VLOOKUP($F1122,'Production Only'!$BJ$2:$BS$38,8,FALSE),'Production Only'!$BQ$39)</f>
        <v>0.34293891847576241</v>
      </c>
    </row>
    <row r="1123" spans="1:15" customFormat="1" x14ac:dyDescent="0.25">
      <c r="A1123" s="28" t="s">
        <v>3717</v>
      </c>
      <c r="B1123" s="28" t="s">
        <v>3700</v>
      </c>
      <c r="C1123" s="28" t="s">
        <v>3718</v>
      </c>
      <c r="D1123" s="28" t="s">
        <v>1920</v>
      </c>
      <c r="E1123" s="28" t="s">
        <v>1921</v>
      </c>
      <c r="F1123" s="29" t="s">
        <v>1552</v>
      </c>
      <c r="G1123" s="30">
        <f>IFERROR(VLOOKUP($F1123,'Production Only'!$AL$2:$AU$38,10,FALSE),'Production Only'!$AU$39)</f>
        <v>0.28537985619530681</v>
      </c>
      <c r="H1123" s="30">
        <f>IFERROR(VLOOKUP($F1123,'Production Only'!$AL$2:$AU$38,9,FALSE),'Production Only'!$AT$39)</f>
        <v>1.0448670544749754</v>
      </c>
      <c r="I1123" s="30">
        <f>IFERROR(VLOOKUP($F1123,'Production Only'!$AL$2:$AU$38,8,FALSE),'Production Only'!$AS$39)</f>
        <v>4.6630305644477045E-2</v>
      </c>
      <c r="J1123" s="31">
        <f>IFERROR(VLOOKUP($F1123,'Production Only'!$AX$2:$BG$38,10,FALSE),'Production Only'!$BG$39)</f>
        <v>5.6630675699581717E-3</v>
      </c>
      <c r="K1123" s="31">
        <f>IFERROR(VLOOKUP($F1123,'Production Only'!$AX$2:$BG$38,9,FALSE),'Production Only'!$BF$39)</f>
        <v>1.4895751995434567</v>
      </c>
      <c r="L1123" s="31">
        <f>IFERROR(VLOOKUP($F1123,'Production Only'!$AX$2:$BG$38,8,FALSE),'Production Only'!$BE$39)</f>
        <v>0.80935440345454335</v>
      </c>
      <c r="M1123" s="31">
        <f>IFERROR(VLOOKUP($F1123,'Production Only'!$BJ$2:$BS$38,10,FALSE),'Production Only'!$BS$39)</f>
        <v>2.7718894868983799E-4</v>
      </c>
      <c r="N1123" s="31">
        <f>IFERROR(VLOOKUP($F1123,'Production Only'!$BJ$2:$BS$38,9,FALSE),'Production Only'!$BR$39)</f>
        <v>1.7987458538190109</v>
      </c>
      <c r="O1123" s="31">
        <f>IFERROR(VLOOKUP($F1123,'Production Only'!$BJ$2:$BS$38,8,FALSE),'Production Only'!$BQ$39)</f>
        <v>0.34293891847576241</v>
      </c>
    </row>
    <row r="1124" spans="1:15" customFormat="1" x14ac:dyDescent="0.25">
      <c r="A1124" s="28" t="s">
        <v>3719</v>
      </c>
      <c r="B1124" s="28" t="s">
        <v>3700</v>
      </c>
      <c r="C1124" s="28" t="s">
        <v>3720</v>
      </c>
      <c r="D1124" s="28" t="s">
        <v>3702</v>
      </c>
      <c r="E1124" s="28" t="s">
        <v>3703</v>
      </c>
      <c r="F1124" s="29" t="s">
        <v>1541</v>
      </c>
      <c r="G1124" s="30">
        <f>IFERROR(VLOOKUP($F1124,'Production Only'!$AL$2:$AU$38,10,FALSE),'Production Only'!$AU$39)</f>
        <v>5.9410657003149811E-3</v>
      </c>
      <c r="H1124" s="30">
        <f>IFERROR(VLOOKUP($F1124,'Production Only'!$AL$2:$AU$38,9,FALSE),'Production Only'!$AT$39)</f>
        <v>2.5410173627306634</v>
      </c>
      <c r="I1124" s="30">
        <f>IFERROR(VLOOKUP($F1124,'Production Only'!$AL$2:$AU$38,8,FALSE),'Production Only'!$AS$39)</f>
        <v>0.56422479284810878</v>
      </c>
      <c r="J1124" s="31">
        <f>IFERROR(VLOOKUP($F1124,'Production Only'!$AX$2:$BG$38,10,FALSE),'Production Only'!$BG$39)</f>
        <v>5.6630675699581717E-3</v>
      </c>
      <c r="K1124" s="31">
        <f>IFERROR(VLOOKUP($F1124,'Production Only'!$AX$2:$BG$38,9,FALSE),'Production Only'!$BF$39)</f>
        <v>1.4895751995434567</v>
      </c>
      <c r="L1124" s="31">
        <f>IFERROR(VLOOKUP($F1124,'Production Only'!$AX$2:$BG$38,8,FALSE),'Production Only'!$BE$39)</f>
        <v>0.80935440345454335</v>
      </c>
      <c r="M1124" s="31">
        <f>IFERROR(VLOOKUP($F1124,'Production Only'!$BJ$2:$BS$38,10,FALSE),'Production Only'!$BS$39)</f>
        <v>1.2422527503535178E-2</v>
      </c>
      <c r="N1124" s="31">
        <f>IFERROR(VLOOKUP($F1124,'Production Only'!$BJ$2:$BS$38,9,FALSE),'Production Only'!$BR$39)</f>
        <v>1.5527010583363707</v>
      </c>
      <c r="O1124" s="31">
        <f>IFERROR(VLOOKUP($F1124,'Production Only'!$BJ$2:$BS$38,8,FALSE),'Production Only'!$BQ$39)</f>
        <v>0.47822420802538668</v>
      </c>
    </row>
    <row r="1125" spans="1:15" customFormat="1" x14ac:dyDescent="0.25">
      <c r="A1125" s="28" t="s">
        <v>3721</v>
      </c>
      <c r="B1125" s="28" t="s">
        <v>3700</v>
      </c>
      <c r="C1125" s="28" t="s">
        <v>3551</v>
      </c>
      <c r="D1125" s="28" t="s">
        <v>1920</v>
      </c>
      <c r="E1125" s="28" t="s">
        <v>1921</v>
      </c>
      <c r="F1125" s="29" t="s">
        <v>1552</v>
      </c>
      <c r="G1125" s="30">
        <f>IFERROR(VLOOKUP($F1125,'Production Only'!$AL$2:$AU$38,10,FALSE),'Production Only'!$AU$39)</f>
        <v>0.28537985619530681</v>
      </c>
      <c r="H1125" s="30">
        <f>IFERROR(VLOOKUP($F1125,'Production Only'!$AL$2:$AU$38,9,FALSE),'Production Only'!$AT$39)</f>
        <v>1.0448670544749754</v>
      </c>
      <c r="I1125" s="30">
        <f>IFERROR(VLOOKUP($F1125,'Production Only'!$AL$2:$AU$38,8,FALSE),'Production Only'!$AS$39)</f>
        <v>4.6630305644477045E-2</v>
      </c>
      <c r="J1125" s="31">
        <f>IFERROR(VLOOKUP($F1125,'Production Only'!$AX$2:$BG$38,10,FALSE),'Production Only'!$BG$39)</f>
        <v>5.6630675699581717E-3</v>
      </c>
      <c r="K1125" s="31">
        <f>IFERROR(VLOOKUP($F1125,'Production Only'!$AX$2:$BG$38,9,FALSE),'Production Only'!$BF$39)</f>
        <v>1.4895751995434567</v>
      </c>
      <c r="L1125" s="31">
        <f>IFERROR(VLOOKUP($F1125,'Production Only'!$AX$2:$BG$38,8,FALSE),'Production Only'!$BE$39)</f>
        <v>0.80935440345454335</v>
      </c>
      <c r="M1125" s="31">
        <f>IFERROR(VLOOKUP($F1125,'Production Only'!$BJ$2:$BS$38,10,FALSE),'Production Only'!$BS$39)</f>
        <v>2.7718894868983799E-4</v>
      </c>
      <c r="N1125" s="31">
        <f>IFERROR(VLOOKUP($F1125,'Production Only'!$BJ$2:$BS$38,9,FALSE),'Production Only'!$BR$39)</f>
        <v>1.7987458538190109</v>
      </c>
      <c r="O1125" s="31">
        <f>IFERROR(VLOOKUP($F1125,'Production Only'!$BJ$2:$BS$38,8,FALSE),'Production Only'!$BQ$39)</f>
        <v>0.34293891847576241</v>
      </c>
    </row>
    <row r="1126" spans="1:15" customFormat="1" x14ac:dyDescent="0.25">
      <c r="A1126" s="28" t="s">
        <v>3722</v>
      </c>
      <c r="B1126" s="28" t="s">
        <v>3700</v>
      </c>
      <c r="C1126" s="28" t="s">
        <v>3723</v>
      </c>
      <c r="D1126" s="28" t="s">
        <v>3702</v>
      </c>
      <c r="E1126" s="28" t="s">
        <v>3703</v>
      </c>
      <c r="F1126" s="29" t="s">
        <v>1541</v>
      </c>
      <c r="G1126" s="30">
        <f>IFERROR(VLOOKUP($F1126,'Production Only'!$AL$2:$AU$38,10,FALSE),'Production Only'!$AU$39)</f>
        <v>5.9410657003149811E-3</v>
      </c>
      <c r="H1126" s="30">
        <f>IFERROR(VLOOKUP($F1126,'Production Only'!$AL$2:$AU$38,9,FALSE),'Production Only'!$AT$39)</f>
        <v>2.5410173627306634</v>
      </c>
      <c r="I1126" s="30">
        <f>IFERROR(VLOOKUP($F1126,'Production Only'!$AL$2:$AU$38,8,FALSE),'Production Only'!$AS$39)</f>
        <v>0.56422479284810878</v>
      </c>
      <c r="J1126" s="31">
        <f>IFERROR(VLOOKUP($F1126,'Production Only'!$AX$2:$BG$38,10,FALSE),'Production Only'!$BG$39)</f>
        <v>5.6630675699581717E-3</v>
      </c>
      <c r="K1126" s="31">
        <f>IFERROR(VLOOKUP($F1126,'Production Only'!$AX$2:$BG$38,9,FALSE),'Production Only'!$BF$39)</f>
        <v>1.4895751995434567</v>
      </c>
      <c r="L1126" s="31">
        <f>IFERROR(VLOOKUP($F1126,'Production Only'!$AX$2:$BG$38,8,FALSE),'Production Only'!$BE$39)</f>
        <v>0.80935440345454335</v>
      </c>
      <c r="M1126" s="31">
        <f>IFERROR(VLOOKUP($F1126,'Production Only'!$BJ$2:$BS$38,10,FALSE),'Production Only'!$BS$39)</f>
        <v>1.2422527503535178E-2</v>
      </c>
      <c r="N1126" s="31">
        <f>IFERROR(VLOOKUP($F1126,'Production Only'!$BJ$2:$BS$38,9,FALSE),'Production Only'!$BR$39)</f>
        <v>1.5527010583363707</v>
      </c>
      <c r="O1126" s="31">
        <f>IFERROR(VLOOKUP($F1126,'Production Only'!$BJ$2:$BS$38,8,FALSE),'Production Only'!$BQ$39)</f>
        <v>0.47822420802538668</v>
      </c>
    </row>
    <row r="1127" spans="1:15" customFormat="1" x14ac:dyDescent="0.25">
      <c r="A1127" s="28" t="s">
        <v>3724</v>
      </c>
      <c r="B1127" s="28" t="s">
        <v>3700</v>
      </c>
      <c r="C1127" s="28" t="s">
        <v>3725</v>
      </c>
      <c r="D1127" s="28" t="s">
        <v>1920</v>
      </c>
      <c r="E1127" s="28" t="s">
        <v>1921</v>
      </c>
      <c r="F1127" s="29" t="s">
        <v>1552</v>
      </c>
      <c r="G1127" s="30">
        <f>IFERROR(VLOOKUP($F1127,'Production Only'!$AL$2:$AU$38,10,FALSE),'Production Only'!$AU$39)</f>
        <v>0.28537985619530681</v>
      </c>
      <c r="H1127" s="30">
        <f>IFERROR(VLOOKUP($F1127,'Production Only'!$AL$2:$AU$38,9,FALSE),'Production Only'!$AT$39)</f>
        <v>1.0448670544749754</v>
      </c>
      <c r="I1127" s="30">
        <f>IFERROR(VLOOKUP($F1127,'Production Only'!$AL$2:$AU$38,8,FALSE),'Production Only'!$AS$39)</f>
        <v>4.6630305644477045E-2</v>
      </c>
      <c r="J1127" s="31">
        <f>IFERROR(VLOOKUP($F1127,'Production Only'!$AX$2:$BG$38,10,FALSE),'Production Only'!$BG$39)</f>
        <v>5.6630675699581717E-3</v>
      </c>
      <c r="K1127" s="31">
        <f>IFERROR(VLOOKUP($F1127,'Production Only'!$AX$2:$BG$38,9,FALSE),'Production Only'!$BF$39)</f>
        <v>1.4895751995434567</v>
      </c>
      <c r="L1127" s="31">
        <f>IFERROR(VLOOKUP($F1127,'Production Only'!$AX$2:$BG$38,8,FALSE),'Production Only'!$BE$39)</f>
        <v>0.80935440345454335</v>
      </c>
      <c r="M1127" s="31">
        <f>IFERROR(VLOOKUP($F1127,'Production Only'!$BJ$2:$BS$38,10,FALSE),'Production Only'!$BS$39)</f>
        <v>2.7718894868983799E-4</v>
      </c>
      <c r="N1127" s="31">
        <f>IFERROR(VLOOKUP($F1127,'Production Only'!$BJ$2:$BS$38,9,FALSE),'Production Only'!$BR$39)</f>
        <v>1.7987458538190109</v>
      </c>
      <c r="O1127" s="31">
        <f>IFERROR(VLOOKUP($F1127,'Production Only'!$BJ$2:$BS$38,8,FALSE),'Production Only'!$BQ$39)</f>
        <v>0.34293891847576241</v>
      </c>
    </row>
    <row r="1128" spans="1:15" customFormat="1" x14ac:dyDescent="0.25">
      <c r="A1128" s="28" t="s">
        <v>3726</v>
      </c>
      <c r="B1128" s="28" t="s">
        <v>3700</v>
      </c>
      <c r="C1128" s="28" t="s">
        <v>3727</v>
      </c>
      <c r="D1128" s="28" t="s">
        <v>1920</v>
      </c>
      <c r="E1128" s="28" t="s">
        <v>1921</v>
      </c>
      <c r="F1128" s="29" t="s">
        <v>1552</v>
      </c>
      <c r="G1128" s="30">
        <f>IFERROR(VLOOKUP($F1128,'Production Only'!$AL$2:$AU$38,10,FALSE),'Production Only'!$AU$39)</f>
        <v>0.28537985619530681</v>
      </c>
      <c r="H1128" s="30">
        <f>IFERROR(VLOOKUP($F1128,'Production Only'!$AL$2:$AU$38,9,FALSE),'Production Only'!$AT$39)</f>
        <v>1.0448670544749754</v>
      </c>
      <c r="I1128" s="30">
        <f>IFERROR(VLOOKUP($F1128,'Production Only'!$AL$2:$AU$38,8,FALSE),'Production Only'!$AS$39)</f>
        <v>4.6630305644477045E-2</v>
      </c>
      <c r="J1128" s="31">
        <f>IFERROR(VLOOKUP($F1128,'Production Only'!$AX$2:$BG$38,10,FALSE),'Production Only'!$BG$39)</f>
        <v>5.6630675699581717E-3</v>
      </c>
      <c r="K1128" s="31">
        <f>IFERROR(VLOOKUP($F1128,'Production Only'!$AX$2:$BG$38,9,FALSE),'Production Only'!$BF$39)</f>
        <v>1.4895751995434567</v>
      </c>
      <c r="L1128" s="31">
        <f>IFERROR(VLOOKUP($F1128,'Production Only'!$AX$2:$BG$38,8,FALSE),'Production Only'!$BE$39)</f>
        <v>0.80935440345454335</v>
      </c>
      <c r="M1128" s="31">
        <f>IFERROR(VLOOKUP($F1128,'Production Only'!$BJ$2:$BS$38,10,FALSE),'Production Only'!$BS$39)</f>
        <v>2.7718894868983799E-4</v>
      </c>
      <c r="N1128" s="31">
        <f>IFERROR(VLOOKUP($F1128,'Production Only'!$BJ$2:$BS$38,9,FALSE),'Production Only'!$BR$39)</f>
        <v>1.7987458538190109</v>
      </c>
      <c r="O1128" s="31">
        <f>IFERROR(VLOOKUP($F1128,'Production Only'!$BJ$2:$BS$38,8,FALSE),'Production Only'!$BQ$39)</f>
        <v>0.34293891847576241</v>
      </c>
    </row>
    <row r="1129" spans="1:15" customFormat="1" x14ac:dyDescent="0.25">
      <c r="A1129" s="28" t="s">
        <v>3728</v>
      </c>
      <c r="B1129" s="28" t="s">
        <v>3700</v>
      </c>
      <c r="C1129" s="28" t="s">
        <v>3729</v>
      </c>
      <c r="D1129" s="28" t="s">
        <v>1920</v>
      </c>
      <c r="E1129" s="28" t="s">
        <v>1921</v>
      </c>
      <c r="F1129" s="29" t="s">
        <v>1552</v>
      </c>
      <c r="G1129" s="30">
        <f>IFERROR(VLOOKUP($F1129,'Production Only'!$AL$2:$AU$38,10,FALSE),'Production Only'!$AU$39)</f>
        <v>0.28537985619530681</v>
      </c>
      <c r="H1129" s="30">
        <f>IFERROR(VLOOKUP($F1129,'Production Only'!$AL$2:$AU$38,9,FALSE),'Production Only'!$AT$39)</f>
        <v>1.0448670544749754</v>
      </c>
      <c r="I1129" s="30">
        <f>IFERROR(VLOOKUP($F1129,'Production Only'!$AL$2:$AU$38,8,FALSE),'Production Only'!$AS$39)</f>
        <v>4.6630305644477045E-2</v>
      </c>
      <c r="J1129" s="31">
        <f>IFERROR(VLOOKUP($F1129,'Production Only'!$AX$2:$BG$38,10,FALSE),'Production Only'!$BG$39)</f>
        <v>5.6630675699581717E-3</v>
      </c>
      <c r="K1129" s="31">
        <f>IFERROR(VLOOKUP($F1129,'Production Only'!$AX$2:$BG$38,9,FALSE),'Production Only'!$BF$39)</f>
        <v>1.4895751995434567</v>
      </c>
      <c r="L1129" s="31">
        <f>IFERROR(VLOOKUP($F1129,'Production Only'!$AX$2:$BG$38,8,FALSE),'Production Only'!$BE$39)</f>
        <v>0.80935440345454335</v>
      </c>
      <c r="M1129" s="31">
        <f>IFERROR(VLOOKUP($F1129,'Production Only'!$BJ$2:$BS$38,10,FALSE),'Production Only'!$BS$39)</f>
        <v>2.7718894868983799E-4</v>
      </c>
      <c r="N1129" s="31">
        <f>IFERROR(VLOOKUP($F1129,'Production Only'!$BJ$2:$BS$38,9,FALSE),'Production Only'!$BR$39)</f>
        <v>1.7987458538190109</v>
      </c>
      <c r="O1129" s="31">
        <f>IFERROR(VLOOKUP($F1129,'Production Only'!$BJ$2:$BS$38,8,FALSE),'Production Only'!$BQ$39)</f>
        <v>0.34293891847576241</v>
      </c>
    </row>
    <row r="1130" spans="1:15" customFormat="1" x14ac:dyDescent="0.25">
      <c r="A1130" s="28" t="s">
        <v>3730</v>
      </c>
      <c r="B1130" s="28" t="s">
        <v>3700</v>
      </c>
      <c r="C1130" s="28" t="s">
        <v>3731</v>
      </c>
      <c r="D1130" s="28" t="s">
        <v>1920</v>
      </c>
      <c r="E1130" s="28" t="s">
        <v>1921</v>
      </c>
      <c r="F1130" s="29" t="s">
        <v>1552</v>
      </c>
      <c r="G1130" s="30">
        <f>IFERROR(VLOOKUP($F1130,'Production Only'!$AL$2:$AU$38,10,FALSE),'Production Only'!$AU$39)</f>
        <v>0.28537985619530681</v>
      </c>
      <c r="H1130" s="30">
        <f>IFERROR(VLOOKUP($F1130,'Production Only'!$AL$2:$AU$38,9,FALSE),'Production Only'!$AT$39)</f>
        <v>1.0448670544749754</v>
      </c>
      <c r="I1130" s="30">
        <f>IFERROR(VLOOKUP($F1130,'Production Only'!$AL$2:$AU$38,8,FALSE),'Production Only'!$AS$39)</f>
        <v>4.6630305644477045E-2</v>
      </c>
      <c r="J1130" s="31">
        <f>IFERROR(VLOOKUP($F1130,'Production Only'!$AX$2:$BG$38,10,FALSE),'Production Only'!$BG$39)</f>
        <v>5.6630675699581717E-3</v>
      </c>
      <c r="K1130" s="31">
        <f>IFERROR(VLOOKUP($F1130,'Production Only'!$AX$2:$BG$38,9,FALSE),'Production Only'!$BF$39)</f>
        <v>1.4895751995434567</v>
      </c>
      <c r="L1130" s="31">
        <f>IFERROR(VLOOKUP($F1130,'Production Only'!$AX$2:$BG$38,8,FALSE),'Production Only'!$BE$39)</f>
        <v>0.80935440345454335</v>
      </c>
      <c r="M1130" s="31">
        <f>IFERROR(VLOOKUP($F1130,'Production Only'!$BJ$2:$BS$38,10,FALSE),'Production Only'!$BS$39)</f>
        <v>2.7718894868983799E-4</v>
      </c>
      <c r="N1130" s="31">
        <f>IFERROR(VLOOKUP($F1130,'Production Only'!$BJ$2:$BS$38,9,FALSE),'Production Only'!$BR$39)</f>
        <v>1.7987458538190109</v>
      </c>
      <c r="O1130" s="31">
        <f>IFERROR(VLOOKUP($F1130,'Production Only'!$BJ$2:$BS$38,8,FALSE),'Production Only'!$BQ$39)</f>
        <v>0.34293891847576241</v>
      </c>
    </row>
    <row r="1131" spans="1:15" customFormat="1" x14ac:dyDescent="0.25">
      <c r="A1131" s="28" t="s">
        <v>3732</v>
      </c>
      <c r="B1131" s="28" t="s">
        <v>3700</v>
      </c>
      <c r="C1131" s="28" t="s">
        <v>3733</v>
      </c>
      <c r="D1131" s="28" t="s">
        <v>3702</v>
      </c>
      <c r="E1131" s="28" t="s">
        <v>3703</v>
      </c>
      <c r="F1131" s="29" t="s">
        <v>1541</v>
      </c>
      <c r="G1131" s="30">
        <f>IFERROR(VLOOKUP($F1131,'Production Only'!$AL$2:$AU$38,10,FALSE),'Production Only'!$AU$39)</f>
        <v>5.9410657003149811E-3</v>
      </c>
      <c r="H1131" s="30">
        <f>IFERROR(VLOOKUP($F1131,'Production Only'!$AL$2:$AU$38,9,FALSE),'Production Only'!$AT$39)</f>
        <v>2.5410173627306634</v>
      </c>
      <c r="I1131" s="30">
        <f>IFERROR(VLOOKUP($F1131,'Production Only'!$AL$2:$AU$38,8,FALSE),'Production Only'!$AS$39)</f>
        <v>0.56422479284810878</v>
      </c>
      <c r="J1131" s="31">
        <f>IFERROR(VLOOKUP($F1131,'Production Only'!$AX$2:$BG$38,10,FALSE),'Production Only'!$BG$39)</f>
        <v>5.6630675699581717E-3</v>
      </c>
      <c r="K1131" s="31">
        <f>IFERROR(VLOOKUP($F1131,'Production Only'!$AX$2:$BG$38,9,FALSE),'Production Only'!$BF$39)</f>
        <v>1.4895751995434567</v>
      </c>
      <c r="L1131" s="31">
        <f>IFERROR(VLOOKUP($F1131,'Production Only'!$AX$2:$BG$38,8,FALSE),'Production Only'!$BE$39)</f>
        <v>0.80935440345454335</v>
      </c>
      <c r="M1131" s="31">
        <f>IFERROR(VLOOKUP($F1131,'Production Only'!$BJ$2:$BS$38,10,FALSE),'Production Only'!$BS$39)</f>
        <v>1.2422527503535178E-2</v>
      </c>
      <c r="N1131" s="31">
        <f>IFERROR(VLOOKUP($F1131,'Production Only'!$BJ$2:$BS$38,9,FALSE),'Production Only'!$BR$39)</f>
        <v>1.5527010583363707</v>
      </c>
      <c r="O1131" s="31">
        <f>IFERROR(VLOOKUP($F1131,'Production Only'!$BJ$2:$BS$38,8,FALSE),'Production Only'!$BQ$39)</f>
        <v>0.47822420802538668</v>
      </c>
    </row>
    <row r="1132" spans="1:15" customFormat="1" x14ac:dyDescent="0.25">
      <c r="A1132" s="28" t="s">
        <v>3734</v>
      </c>
      <c r="B1132" s="28" t="s">
        <v>3700</v>
      </c>
      <c r="C1132" s="28" t="s">
        <v>3735</v>
      </c>
      <c r="D1132" s="28" t="s">
        <v>1920</v>
      </c>
      <c r="E1132" s="28" t="s">
        <v>1921</v>
      </c>
      <c r="F1132" s="29" t="s">
        <v>1552</v>
      </c>
      <c r="G1132" s="30">
        <f>IFERROR(VLOOKUP($F1132,'Production Only'!$AL$2:$AU$38,10,FALSE),'Production Only'!$AU$39)</f>
        <v>0.28537985619530681</v>
      </c>
      <c r="H1132" s="30">
        <f>IFERROR(VLOOKUP($F1132,'Production Only'!$AL$2:$AU$38,9,FALSE),'Production Only'!$AT$39)</f>
        <v>1.0448670544749754</v>
      </c>
      <c r="I1132" s="30">
        <f>IFERROR(VLOOKUP($F1132,'Production Only'!$AL$2:$AU$38,8,FALSE),'Production Only'!$AS$39)</f>
        <v>4.6630305644477045E-2</v>
      </c>
      <c r="J1132" s="31">
        <f>IFERROR(VLOOKUP($F1132,'Production Only'!$AX$2:$BG$38,10,FALSE),'Production Only'!$BG$39)</f>
        <v>5.6630675699581717E-3</v>
      </c>
      <c r="K1132" s="31">
        <f>IFERROR(VLOOKUP($F1132,'Production Only'!$AX$2:$BG$38,9,FALSE),'Production Only'!$BF$39)</f>
        <v>1.4895751995434567</v>
      </c>
      <c r="L1132" s="31">
        <f>IFERROR(VLOOKUP($F1132,'Production Only'!$AX$2:$BG$38,8,FALSE),'Production Only'!$BE$39)</f>
        <v>0.80935440345454335</v>
      </c>
      <c r="M1132" s="31">
        <f>IFERROR(VLOOKUP($F1132,'Production Only'!$BJ$2:$BS$38,10,FALSE),'Production Only'!$BS$39)</f>
        <v>2.7718894868983799E-4</v>
      </c>
      <c r="N1132" s="31">
        <f>IFERROR(VLOOKUP($F1132,'Production Only'!$BJ$2:$BS$38,9,FALSE),'Production Only'!$BR$39)</f>
        <v>1.7987458538190109</v>
      </c>
      <c r="O1132" s="31">
        <f>IFERROR(VLOOKUP($F1132,'Production Only'!$BJ$2:$BS$38,8,FALSE),'Production Only'!$BQ$39)</f>
        <v>0.34293891847576241</v>
      </c>
    </row>
    <row r="1133" spans="1:15" customFormat="1" x14ac:dyDescent="0.25">
      <c r="A1133" s="28" t="s">
        <v>3736</v>
      </c>
      <c r="B1133" s="28" t="s">
        <v>3700</v>
      </c>
      <c r="C1133" s="28" t="s">
        <v>3737</v>
      </c>
      <c r="D1133" s="28" t="s">
        <v>3702</v>
      </c>
      <c r="E1133" s="28" t="s">
        <v>3703</v>
      </c>
      <c r="F1133" s="29" t="s">
        <v>1541</v>
      </c>
      <c r="G1133" s="30">
        <f>IFERROR(VLOOKUP($F1133,'Production Only'!$AL$2:$AU$38,10,FALSE),'Production Only'!$AU$39)</f>
        <v>5.9410657003149811E-3</v>
      </c>
      <c r="H1133" s="30">
        <f>IFERROR(VLOOKUP($F1133,'Production Only'!$AL$2:$AU$38,9,FALSE),'Production Only'!$AT$39)</f>
        <v>2.5410173627306634</v>
      </c>
      <c r="I1133" s="30">
        <f>IFERROR(VLOOKUP($F1133,'Production Only'!$AL$2:$AU$38,8,FALSE),'Production Only'!$AS$39)</f>
        <v>0.56422479284810878</v>
      </c>
      <c r="J1133" s="31">
        <f>IFERROR(VLOOKUP($F1133,'Production Only'!$AX$2:$BG$38,10,FALSE),'Production Only'!$BG$39)</f>
        <v>5.6630675699581717E-3</v>
      </c>
      <c r="K1133" s="31">
        <f>IFERROR(VLOOKUP($F1133,'Production Only'!$AX$2:$BG$38,9,FALSE),'Production Only'!$BF$39)</f>
        <v>1.4895751995434567</v>
      </c>
      <c r="L1133" s="31">
        <f>IFERROR(VLOOKUP($F1133,'Production Only'!$AX$2:$BG$38,8,FALSE),'Production Only'!$BE$39)</f>
        <v>0.80935440345454335</v>
      </c>
      <c r="M1133" s="31">
        <f>IFERROR(VLOOKUP($F1133,'Production Only'!$BJ$2:$BS$38,10,FALSE),'Production Only'!$BS$39)</f>
        <v>1.2422527503535178E-2</v>
      </c>
      <c r="N1133" s="31">
        <f>IFERROR(VLOOKUP($F1133,'Production Only'!$BJ$2:$BS$38,9,FALSE),'Production Only'!$BR$39)</f>
        <v>1.5527010583363707</v>
      </c>
      <c r="O1133" s="31">
        <f>IFERROR(VLOOKUP($F1133,'Production Only'!$BJ$2:$BS$38,8,FALSE),'Production Only'!$BQ$39)</f>
        <v>0.47822420802538668</v>
      </c>
    </row>
    <row r="1134" spans="1:15" customFormat="1" x14ac:dyDescent="0.25">
      <c r="A1134" s="28" t="s">
        <v>3738</v>
      </c>
      <c r="B1134" s="28" t="s">
        <v>3700</v>
      </c>
      <c r="C1134" s="28" t="s">
        <v>3739</v>
      </c>
      <c r="D1134" s="28" t="s">
        <v>3702</v>
      </c>
      <c r="E1134" s="28" t="s">
        <v>3703</v>
      </c>
      <c r="F1134" s="29" t="s">
        <v>1541</v>
      </c>
      <c r="G1134" s="30">
        <f>IFERROR(VLOOKUP($F1134,'Production Only'!$AL$2:$AU$38,10,FALSE),'Production Only'!$AU$39)</f>
        <v>5.9410657003149811E-3</v>
      </c>
      <c r="H1134" s="30">
        <f>IFERROR(VLOOKUP($F1134,'Production Only'!$AL$2:$AU$38,9,FALSE),'Production Only'!$AT$39)</f>
        <v>2.5410173627306634</v>
      </c>
      <c r="I1134" s="30">
        <f>IFERROR(VLOOKUP($F1134,'Production Only'!$AL$2:$AU$38,8,FALSE),'Production Only'!$AS$39)</f>
        <v>0.56422479284810878</v>
      </c>
      <c r="J1134" s="31">
        <f>IFERROR(VLOOKUP($F1134,'Production Only'!$AX$2:$BG$38,10,FALSE),'Production Only'!$BG$39)</f>
        <v>5.6630675699581717E-3</v>
      </c>
      <c r="K1134" s="31">
        <f>IFERROR(VLOOKUP($F1134,'Production Only'!$AX$2:$BG$38,9,FALSE),'Production Only'!$BF$39)</f>
        <v>1.4895751995434567</v>
      </c>
      <c r="L1134" s="31">
        <f>IFERROR(VLOOKUP($F1134,'Production Only'!$AX$2:$BG$38,8,FALSE),'Production Only'!$BE$39)</f>
        <v>0.80935440345454335</v>
      </c>
      <c r="M1134" s="31">
        <f>IFERROR(VLOOKUP($F1134,'Production Only'!$BJ$2:$BS$38,10,FALSE),'Production Only'!$BS$39)</f>
        <v>1.2422527503535178E-2</v>
      </c>
      <c r="N1134" s="31">
        <f>IFERROR(VLOOKUP($F1134,'Production Only'!$BJ$2:$BS$38,9,FALSE),'Production Only'!$BR$39)</f>
        <v>1.5527010583363707</v>
      </c>
      <c r="O1134" s="31">
        <f>IFERROR(VLOOKUP($F1134,'Production Only'!$BJ$2:$BS$38,8,FALSE),'Production Only'!$BQ$39)</f>
        <v>0.47822420802538668</v>
      </c>
    </row>
    <row r="1135" spans="1:15" customFormat="1" x14ac:dyDescent="0.25">
      <c r="A1135" s="28" t="s">
        <v>3740</v>
      </c>
      <c r="B1135" s="28" t="s">
        <v>3700</v>
      </c>
      <c r="C1135" s="28" t="s">
        <v>1705</v>
      </c>
      <c r="D1135" s="28" t="s">
        <v>1920</v>
      </c>
      <c r="E1135" s="28" t="s">
        <v>1921</v>
      </c>
      <c r="F1135" s="29" t="s">
        <v>1552</v>
      </c>
      <c r="G1135" s="30">
        <f>IFERROR(VLOOKUP($F1135,'Production Only'!$AL$2:$AU$38,10,FALSE),'Production Only'!$AU$39)</f>
        <v>0.28537985619530681</v>
      </c>
      <c r="H1135" s="30">
        <f>IFERROR(VLOOKUP($F1135,'Production Only'!$AL$2:$AU$38,9,FALSE),'Production Only'!$AT$39)</f>
        <v>1.0448670544749754</v>
      </c>
      <c r="I1135" s="30">
        <f>IFERROR(VLOOKUP($F1135,'Production Only'!$AL$2:$AU$38,8,FALSE),'Production Only'!$AS$39)</f>
        <v>4.6630305644477045E-2</v>
      </c>
      <c r="J1135" s="31">
        <f>IFERROR(VLOOKUP($F1135,'Production Only'!$AX$2:$BG$38,10,FALSE),'Production Only'!$BG$39)</f>
        <v>5.6630675699581717E-3</v>
      </c>
      <c r="K1135" s="31">
        <f>IFERROR(VLOOKUP($F1135,'Production Only'!$AX$2:$BG$38,9,FALSE),'Production Only'!$BF$39)</f>
        <v>1.4895751995434567</v>
      </c>
      <c r="L1135" s="31">
        <f>IFERROR(VLOOKUP($F1135,'Production Only'!$AX$2:$BG$38,8,FALSE),'Production Only'!$BE$39)</f>
        <v>0.80935440345454335</v>
      </c>
      <c r="M1135" s="31">
        <f>IFERROR(VLOOKUP($F1135,'Production Only'!$BJ$2:$BS$38,10,FALSE),'Production Only'!$BS$39)</f>
        <v>2.7718894868983799E-4</v>
      </c>
      <c r="N1135" s="31">
        <f>IFERROR(VLOOKUP($F1135,'Production Only'!$BJ$2:$BS$38,9,FALSE),'Production Only'!$BR$39)</f>
        <v>1.7987458538190109</v>
      </c>
      <c r="O1135" s="31">
        <f>IFERROR(VLOOKUP($F1135,'Production Only'!$BJ$2:$BS$38,8,FALSE),'Production Only'!$BQ$39)</f>
        <v>0.34293891847576241</v>
      </c>
    </row>
    <row r="1136" spans="1:15" customFormat="1" x14ac:dyDescent="0.25">
      <c r="A1136" s="28" t="s">
        <v>3741</v>
      </c>
      <c r="B1136" s="28" t="s">
        <v>3700</v>
      </c>
      <c r="C1136" s="28" t="s">
        <v>1975</v>
      </c>
      <c r="D1136" s="28" t="s">
        <v>1920</v>
      </c>
      <c r="E1136" s="28" t="s">
        <v>1921</v>
      </c>
      <c r="F1136" s="29" t="s">
        <v>1552</v>
      </c>
      <c r="G1136" s="30">
        <f>IFERROR(VLOOKUP($F1136,'Production Only'!$AL$2:$AU$38,10,FALSE),'Production Only'!$AU$39)</f>
        <v>0.28537985619530681</v>
      </c>
      <c r="H1136" s="30">
        <f>IFERROR(VLOOKUP($F1136,'Production Only'!$AL$2:$AU$38,9,FALSE),'Production Only'!$AT$39)</f>
        <v>1.0448670544749754</v>
      </c>
      <c r="I1136" s="30">
        <f>IFERROR(VLOOKUP($F1136,'Production Only'!$AL$2:$AU$38,8,FALSE),'Production Only'!$AS$39)</f>
        <v>4.6630305644477045E-2</v>
      </c>
      <c r="J1136" s="31">
        <f>IFERROR(VLOOKUP($F1136,'Production Only'!$AX$2:$BG$38,10,FALSE),'Production Only'!$BG$39)</f>
        <v>5.6630675699581717E-3</v>
      </c>
      <c r="K1136" s="31">
        <f>IFERROR(VLOOKUP($F1136,'Production Only'!$AX$2:$BG$38,9,FALSE),'Production Only'!$BF$39)</f>
        <v>1.4895751995434567</v>
      </c>
      <c r="L1136" s="31">
        <f>IFERROR(VLOOKUP($F1136,'Production Only'!$AX$2:$BG$38,8,FALSE),'Production Only'!$BE$39)</f>
        <v>0.80935440345454335</v>
      </c>
      <c r="M1136" s="31">
        <f>IFERROR(VLOOKUP($F1136,'Production Only'!$BJ$2:$BS$38,10,FALSE),'Production Only'!$BS$39)</f>
        <v>2.7718894868983799E-4</v>
      </c>
      <c r="N1136" s="31">
        <f>IFERROR(VLOOKUP($F1136,'Production Only'!$BJ$2:$BS$38,9,FALSE),'Production Only'!$BR$39)</f>
        <v>1.7987458538190109</v>
      </c>
      <c r="O1136" s="31">
        <f>IFERROR(VLOOKUP($F1136,'Production Only'!$BJ$2:$BS$38,8,FALSE),'Production Only'!$BQ$39)</f>
        <v>0.34293891847576241</v>
      </c>
    </row>
    <row r="1137" spans="1:15" customFormat="1" x14ac:dyDescent="0.25">
      <c r="A1137" s="28" t="s">
        <v>3742</v>
      </c>
      <c r="B1137" s="28" t="s">
        <v>3700</v>
      </c>
      <c r="C1137" s="28" t="s">
        <v>3743</v>
      </c>
      <c r="D1137" s="28" t="s">
        <v>3702</v>
      </c>
      <c r="E1137" s="28" t="s">
        <v>3703</v>
      </c>
      <c r="F1137" s="29" t="s">
        <v>1541</v>
      </c>
      <c r="G1137" s="30">
        <f>IFERROR(VLOOKUP($F1137,'Production Only'!$AL$2:$AU$38,10,FALSE),'Production Only'!$AU$39)</f>
        <v>5.9410657003149811E-3</v>
      </c>
      <c r="H1137" s="30">
        <f>IFERROR(VLOOKUP($F1137,'Production Only'!$AL$2:$AU$38,9,FALSE),'Production Only'!$AT$39)</f>
        <v>2.5410173627306634</v>
      </c>
      <c r="I1137" s="30">
        <f>IFERROR(VLOOKUP($F1137,'Production Only'!$AL$2:$AU$38,8,FALSE),'Production Only'!$AS$39)</f>
        <v>0.56422479284810878</v>
      </c>
      <c r="J1137" s="31">
        <f>IFERROR(VLOOKUP($F1137,'Production Only'!$AX$2:$BG$38,10,FALSE),'Production Only'!$BG$39)</f>
        <v>5.6630675699581717E-3</v>
      </c>
      <c r="K1137" s="31">
        <f>IFERROR(VLOOKUP($F1137,'Production Only'!$AX$2:$BG$38,9,FALSE),'Production Only'!$BF$39)</f>
        <v>1.4895751995434567</v>
      </c>
      <c r="L1137" s="31">
        <f>IFERROR(VLOOKUP($F1137,'Production Only'!$AX$2:$BG$38,8,FALSE),'Production Only'!$BE$39)</f>
        <v>0.80935440345454335</v>
      </c>
      <c r="M1137" s="31">
        <f>IFERROR(VLOOKUP($F1137,'Production Only'!$BJ$2:$BS$38,10,FALSE),'Production Only'!$BS$39)</f>
        <v>1.2422527503535178E-2</v>
      </c>
      <c r="N1137" s="31">
        <f>IFERROR(VLOOKUP($F1137,'Production Only'!$BJ$2:$BS$38,9,FALSE),'Production Only'!$BR$39)</f>
        <v>1.5527010583363707</v>
      </c>
      <c r="O1137" s="31">
        <f>IFERROR(VLOOKUP($F1137,'Production Only'!$BJ$2:$BS$38,8,FALSE),'Production Only'!$BQ$39)</f>
        <v>0.47822420802538668</v>
      </c>
    </row>
    <row r="1138" spans="1:15" customFormat="1" x14ac:dyDescent="0.25">
      <c r="A1138" s="28" t="s">
        <v>3744</v>
      </c>
      <c r="B1138" s="28" t="s">
        <v>3700</v>
      </c>
      <c r="C1138" s="28" t="s">
        <v>3745</v>
      </c>
      <c r="D1138" s="28" t="s">
        <v>3702</v>
      </c>
      <c r="E1138" s="28" t="s">
        <v>3703</v>
      </c>
      <c r="F1138" s="29" t="s">
        <v>1541</v>
      </c>
      <c r="G1138" s="30">
        <f>IFERROR(VLOOKUP($F1138,'Production Only'!$AL$2:$AU$38,10,FALSE),'Production Only'!$AU$39)</f>
        <v>5.9410657003149811E-3</v>
      </c>
      <c r="H1138" s="30">
        <f>IFERROR(VLOOKUP($F1138,'Production Only'!$AL$2:$AU$38,9,FALSE),'Production Only'!$AT$39)</f>
        <v>2.5410173627306634</v>
      </c>
      <c r="I1138" s="30">
        <f>IFERROR(VLOOKUP($F1138,'Production Only'!$AL$2:$AU$38,8,FALSE),'Production Only'!$AS$39)</f>
        <v>0.56422479284810878</v>
      </c>
      <c r="J1138" s="31">
        <f>IFERROR(VLOOKUP($F1138,'Production Only'!$AX$2:$BG$38,10,FALSE),'Production Only'!$BG$39)</f>
        <v>5.6630675699581717E-3</v>
      </c>
      <c r="K1138" s="31">
        <f>IFERROR(VLOOKUP($F1138,'Production Only'!$AX$2:$BG$38,9,FALSE),'Production Only'!$BF$39)</f>
        <v>1.4895751995434567</v>
      </c>
      <c r="L1138" s="31">
        <f>IFERROR(VLOOKUP($F1138,'Production Only'!$AX$2:$BG$38,8,FALSE),'Production Only'!$BE$39)</f>
        <v>0.80935440345454335</v>
      </c>
      <c r="M1138" s="31">
        <f>IFERROR(VLOOKUP($F1138,'Production Only'!$BJ$2:$BS$38,10,FALSE),'Production Only'!$BS$39)</f>
        <v>1.2422527503535178E-2</v>
      </c>
      <c r="N1138" s="31">
        <f>IFERROR(VLOOKUP($F1138,'Production Only'!$BJ$2:$BS$38,9,FALSE),'Production Only'!$BR$39)</f>
        <v>1.5527010583363707</v>
      </c>
      <c r="O1138" s="31">
        <f>IFERROR(VLOOKUP($F1138,'Production Only'!$BJ$2:$BS$38,8,FALSE),'Production Only'!$BQ$39)</f>
        <v>0.47822420802538668</v>
      </c>
    </row>
    <row r="1139" spans="1:15" customFormat="1" x14ac:dyDescent="0.25">
      <c r="A1139" s="28" t="s">
        <v>3746</v>
      </c>
      <c r="B1139" s="28" t="s">
        <v>3700</v>
      </c>
      <c r="C1139" s="28" t="s">
        <v>1717</v>
      </c>
      <c r="D1139" s="28" t="s">
        <v>1920</v>
      </c>
      <c r="E1139" s="28" t="s">
        <v>1921</v>
      </c>
      <c r="F1139" s="29" t="s">
        <v>1552</v>
      </c>
      <c r="G1139" s="30">
        <f>IFERROR(VLOOKUP($F1139,'Production Only'!$AL$2:$AU$38,10,FALSE),'Production Only'!$AU$39)</f>
        <v>0.28537985619530681</v>
      </c>
      <c r="H1139" s="30">
        <f>IFERROR(VLOOKUP($F1139,'Production Only'!$AL$2:$AU$38,9,FALSE),'Production Only'!$AT$39)</f>
        <v>1.0448670544749754</v>
      </c>
      <c r="I1139" s="30">
        <f>IFERROR(VLOOKUP($F1139,'Production Only'!$AL$2:$AU$38,8,FALSE),'Production Only'!$AS$39)</f>
        <v>4.6630305644477045E-2</v>
      </c>
      <c r="J1139" s="31">
        <f>IFERROR(VLOOKUP($F1139,'Production Only'!$AX$2:$BG$38,10,FALSE),'Production Only'!$BG$39)</f>
        <v>5.6630675699581717E-3</v>
      </c>
      <c r="K1139" s="31">
        <f>IFERROR(VLOOKUP($F1139,'Production Only'!$AX$2:$BG$38,9,FALSE),'Production Only'!$BF$39)</f>
        <v>1.4895751995434567</v>
      </c>
      <c r="L1139" s="31">
        <f>IFERROR(VLOOKUP($F1139,'Production Only'!$AX$2:$BG$38,8,FALSE),'Production Only'!$BE$39)</f>
        <v>0.80935440345454335</v>
      </c>
      <c r="M1139" s="31">
        <f>IFERROR(VLOOKUP($F1139,'Production Only'!$BJ$2:$BS$38,10,FALSE),'Production Only'!$BS$39)</f>
        <v>2.7718894868983799E-4</v>
      </c>
      <c r="N1139" s="31">
        <f>IFERROR(VLOOKUP($F1139,'Production Only'!$BJ$2:$BS$38,9,FALSE),'Production Only'!$BR$39)</f>
        <v>1.7987458538190109</v>
      </c>
      <c r="O1139" s="31">
        <f>IFERROR(VLOOKUP($F1139,'Production Only'!$BJ$2:$BS$38,8,FALSE),'Production Only'!$BQ$39)</f>
        <v>0.34293891847576241</v>
      </c>
    </row>
    <row r="1140" spans="1:15" customFormat="1" x14ac:dyDescent="0.25">
      <c r="A1140" s="28" t="s">
        <v>3747</v>
      </c>
      <c r="B1140" s="28" t="s">
        <v>3700</v>
      </c>
      <c r="C1140" s="28" t="s">
        <v>1719</v>
      </c>
      <c r="D1140" s="28" t="s">
        <v>3702</v>
      </c>
      <c r="E1140" s="28" t="s">
        <v>3703</v>
      </c>
      <c r="F1140" s="29" t="s">
        <v>1541</v>
      </c>
      <c r="G1140" s="30">
        <f>IFERROR(VLOOKUP($F1140,'Production Only'!$AL$2:$AU$38,10,FALSE),'Production Only'!$AU$39)</f>
        <v>5.9410657003149811E-3</v>
      </c>
      <c r="H1140" s="30">
        <f>IFERROR(VLOOKUP($F1140,'Production Only'!$AL$2:$AU$38,9,FALSE),'Production Only'!$AT$39)</f>
        <v>2.5410173627306634</v>
      </c>
      <c r="I1140" s="30">
        <f>IFERROR(VLOOKUP($F1140,'Production Only'!$AL$2:$AU$38,8,FALSE),'Production Only'!$AS$39)</f>
        <v>0.56422479284810878</v>
      </c>
      <c r="J1140" s="31">
        <f>IFERROR(VLOOKUP($F1140,'Production Only'!$AX$2:$BG$38,10,FALSE),'Production Only'!$BG$39)</f>
        <v>5.6630675699581717E-3</v>
      </c>
      <c r="K1140" s="31">
        <f>IFERROR(VLOOKUP($F1140,'Production Only'!$AX$2:$BG$38,9,FALSE),'Production Only'!$BF$39)</f>
        <v>1.4895751995434567</v>
      </c>
      <c r="L1140" s="31">
        <f>IFERROR(VLOOKUP($F1140,'Production Only'!$AX$2:$BG$38,8,FALSE),'Production Only'!$BE$39)</f>
        <v>0.80935440345454335</v>
      </c>
      <c r="M1140" s="31">
        <f>IFERROR(VLOOKUP($F1140,'Production Only'!$BJ$2:$BS$38,10,FALSE),'Production Only'!$BS$39)</f>
        <v>1.2422527503535178E-2</v>
      </c>
      <c r="N1140" s="31">
        <f>IFERROR(VLOOKUP($F1140,'Production Only'!$BJ$2:$BS$38,9,FALSE),'Production Only'!$BR$39)</f>
        <v>1.5527010583363707</v>
      </c>
      <c r="O1140" s="31">
        <f>IFERROR(VLOOKUP($F1140,'Production Only'!$BJ$2:$BS$38,8,FALSE),'Production Only'!$BQ$39)</f>
        <v>0.47822420802538668</v>
      </c>
    </row>
    <row r="1141" spans="1:15" customFormat="1" x14ac:dyDescent="0.25">
      <c r="A1141" s="28" t="s">
        <v>3748</v>
      </c>
      <c r="B1141" s="28" t="s">
        <v>3700</v>
      </c>
      <c r="C1141" s="28" t="s">
        <v>3749</v>
      </c>
      <c r="D1141" s="28" t="s">
        <v>3702</v>
      </c>
      <c r="E1141" s="28" t="s">
        <v>3703</v>
      </c>
      <c r="F1141" s="29" t="s">
        <v>1541</v>
      </c>
      <c r="G1141" s="30">
        <f>IFERROR(VLOOKUP($F1141,'Production Only'!$AL$2:$AU$38,10,FALSE),'Production Only'!$AU$39)</f>
        <v>5.9410657003149811E-3</v>
      </c>
      <c r="H1141" s="30">
        <f>IFERROR(VLOOKUP($F1141,'Production Only'!$AL$2:$AU$38,9,FALSE),'Production Only'!$AT$39)</f>
        <v>2.5410173627306634</v>
      </c>
      <c r="I1141" s="30">
        <f>IFERROR(VLOOKUP($F1141,'Production Only'!$AL$2:$AU$38,8,FALSE),'Production Only'!$AS$39)</f>
        <v>0.56422479284810878</v>
      </c>
      <c r="J1141" s="31">
        <f>IFERROR(VLOOKUP($F1141,'Production Only'!$AX$2:$BG$38,10,FALSE),'Production Only'!$BG$39)</f>
        <v>5.6630675699581717E-3</v>
      </c>
      <c r="K1141" s="31">
        <f>IFERROR(VLOOKUP($F1141,'Production Only'!$AX$2:$BG$38,9,FALSE),'Production Only'!$BF$39)</f>
        <v>1.4895751995434567</v>
      </c>
      <c r="L1141" s="31">
        <f>IFERROR(VLOOKUP($F1141,'Production Only'!$AX$2:$BG$38,8,FALSE),'Production Only'!$BE$39)</f>
        <v>0.80935440345454335</v>
      </c>
      <c r="M1141" s="31">
        <f>IFERROR(VLOOKUP($F1141,'Production Only'!$BJ$2:$BS$38,10,FALSE),'Production Only'!$BS$39)</f>
        <v>1.2422527503535178E-2</v>
      </c>
      <c r="N1141" s="31">
        <f>IFERROR(VLOOKUP($F1141,'Production Only'!$BJ$2:$BS$38,9,FALSE),'Production Only'!$BR$39)</f>
        <v>1.5527010583363707</v>
      </c>
      <c r="O1141" s="31">
        <f>IFERROR(VLOOKUP($F1141,'Production Only'!$BJ$2:$BS$38,8,FALSE),'Production Only'!$BQ$39)</f>
        <v>0.47822420802538668</v>
      </c>
    </row>
    <row r="1142" spans="1:15" customFormat="1" x14ac:dyDescent="0.25">
      <c r="A1142" s="28" t="s">
        <v>3750</v>
      </c>
      <c r="B1142" s="28" t="s">
        <v>3700</v>
      </c>
      <c r="C1142" s="28" t="s">
        <v>1992</v>
      </c>
      <c r="D1142" s="28" t="s">
        <v>1920</v>
      </c>
      <c r="E1142" s="28">
        <v>230</v>
      </c>
      <c r="F1142" s="29" t="s">
        <v>1552</v>
      </c>
      <c r="G1142" s="30">
        <f>IFERROR(VLOOKUP($F1142,'Production Only'!$AL$2:$AU$38,10,FALSE),'Production Only'!$AU$39)</f>
        <v>0.28537985619530681</v>
      </c>
      <c r="H1142" s="30">
        <f>IFERROR(VLOOKUP($F1142,'Production Only'!$AL$2:$AU$38,9,FALSE),'Production Only'!$AT$39)</f>
        <v>1.0448670544749754</v>
      </c>
      <c r="I1142" s="30">
        <f>IFERROR(VLOOKUP($F1142,'Production Only'!$AL$2:$AU$38,8,FALSE),'Production Only'!$AS$39)</f>
        <v>4.6630305644477045E-2</v>
      </c>
      <c r="J1142" s="31">
        <f>IFERROR(VLOOKUP($F1142,'Production Only'!$AX$2:$BG$38,10,FALSE),'Production Only'!$BG$39)</f>
        <v>5.6630675699581717E-3</v>
      </c>
      <c r="K1142" s="31">
        <f>IFERROR(VLOOKUP($F1142,'Production Only'!$AX$2:$BG$38,9,FALSE),'Production Only'!$BF$39)</f>
        <v>1.4895751995434567</v>
      </c>
      <c r="L1142" s="31">
        <f>IFERROR(VLOOKUP($F1142,'Production Only'!$AX$2:$BG$38,8,FALSE),'Production Only'!$BE$39)</f>
        <v>0.80935440345454335</v>
      </c>
      <c r="M1142" s="31">
        <f>IFERROR(VLOOKUP($F1142,'Production Only'!$BJ$2:$BS$38,10,FALSE),'Production Only'!$BS$39)</f>
        <v>2.7718894868983799E-4</v>
      </c>
      <c r="N1142" s="31">
        <f>IFERROR(VLOOKUP($F1142,'Production Only'!$BJ$2:$BS$38,9,FALSE),'Production Only'!$BR$39)</f>
        <v>1.7987458538190109</v>
      </c>
      <c r="O1142" s="31">
        <f>IFERROR(VLOOKUP($F1142,'Production Only'!$BJ$2:$BS$38,8,FALSE),'Production Only'!$BQ$39)</f>
        <v>0.34293891847576241</v>
      </c>
    </row>
    <row r="1143" spans="1:15" customFormat="1" x14ac:dyDescent="0.25">
      <c r="A1143" s="28" t="s">
        <v>3751</v>
      </c>
      <c r="B1143" s="28" t="s">
        <v>3700</v>
      </c>
      <c r="C1143" s="28" t="s">
        <v>3752</v>
      </c>
      <c r="D1143" s="28" t="s">
        <v>3702</v>
      </c>
      <c r="E1143" s="28" t="s">
        <v>3703</v>
      </c>
      <c r="F1143" s="29" t="s">
        <v>1541</v>
      </c>
      <c r="G1143" s="30">
        <f>IFERROR(VLOOKUP($F1143,'Production Only'!$AL$2:$AU$38,10,FALSE),'Production Only'!$AU$39)</f>
        <v>5.9410657003149811E-3</v>
      </c>
      <c r="H1143" s="30">
        <f>IFERROR(VLOOKUP($F1143,'Production Only'!$AL$2:$AU$38,9,FALSE),'Production Only'!$AT$39)</f>
        <v>2.5410173627306634</v>
      </c>
      <c r="I1143" s="30">
        <f>IFERROR(VLOOKUP($F1143,'Production Only'!$AL$2:$AU$38,8,FALSE),'Production Only'!$AS$39)</f>
        <v>0.56422479284810878</v>
      </c>
      <c r="J1143" s="31">
        <f>IFERROR(VLOOKUP($F1143,'Production Only'!$AX$2:$BG$38,10,FALSE),'Production Only'!$BG$39)</f>
        <v>5.6630675699581717E-3</v>
      </c>
      <c r="K1143" s="31">
        <f>IFERROR(VLOOKUP($F1143,'Production Only'!$AX$2:$BG$38,9,FALSE),'Production Only'!$BF$39)</f>
        <v>1.4895751995434567</v>
      </c>
      <c r="L1143" s="31">
        <f>IFERROR(VLOOKUP($F1143,'Production Only'!$AX$2:$BG$38,8,FALSE),'Production Only'!$BE$39)</f>
        <v>0.80935440345454335</v>
      </c>
      <c r="M1143" s="31">
        <f>IFERROR(VLOOKUP($F1143,'Production Only'!$BJ$2:$BS$38,10,FALSE),'Production Only'!$BS$39)</f>
        <v>1.2422527503535178E-2</v>
      </c>
      <c r="N1143" s="31">
        <f>IFERROR(VLOOKUP($F1143,'Production Only'!$BJ$2:$BS$38,9,FALSE),'Production Only'!$BR$39)</f>
        <v>1.5527010583363707</v>
      </c>
      <c r="O1143" s="31">
        <f>IFERROR(VLOOKUP($F1143,'Production Only'!$BJ$2:$BS$38,8,FALSE),'Production Only'!$BQ$39)</f>
        <v>0.47822420802538668</v>
      </c>
    </row>
    <row r="1144" spans="1:15" customFormat="1" x14ac:dyDescent="0.25">
      <c r="A1144" s="28" t="s">
        <v>3753</v>
      </c>
      <c r="B1144" s="28" t="s">
        <v>3700</v>
      </c>
      <c r="C1144" s="28" t="s">
        <v>2970</v>
      </c>
      <c r="D1144" s="28" t="s">
        <v>3702</v>
      </c>
      <c r="E1144" s="28">
        <v>220</v>
      </c>
      <c r="F1144" s="29" t="s">
        <v>1541</v>
      </c>
      <c r="G1144" s="30">
        <f>IFERROR(VLOOKUP($F1144,'Production Only'!$AL$2:$AU$38,10,FALSE),'Production Only'!$AU$39)</f>
        <v>5.9410657003149811E-3</v>
      </c>
      <c r="H1144" s="30">
        <f>IFERROR(VLOOKUP($F1144,'Production Only'!$AL$2:$AU$38,9,FALSE),'Production Only'!$AT$39)</f>
        <v>2.5410173627306634</v>
      </c>
      <c r="I1144" s="30">
        <f>IFERROR(VLOOKUP($F1144,'Production Only'!$AL$2:$AU$38,8,FALSE),'Production Only'!$AS$39)</f>
        <v>0.56422479284810878</v>
      </c>
      <c r="J1144" s="31">
        <f>IFERROR(VLOOKUP($F1144,'Production Only'!$AX$2:$BG$38,10,FALSE),'Production Only'!$BG$39)</f>
        <v>5.6630675699581717E-3</v>
      </c>
      <c r="K1144" s="31">
        <f>IFERROR(VLOOKUP($F1144,'Production Only'!$AX$2:$BG$38,9,FALSE),'Production Only'!$BF$39)</f>
        <v>1.4895751995434567</v>
      </c>
      <c r="L1144" s="31">
        <f>IFERROR(VLOOKUP($F1144,'Production Only'!$AX$2:$BG$38,8,FALSE),'Production Only'!$BE$39)</f>
        <v>0.80935440345454335</v>
      </c>
      <c r="M1144" s="31">
        <f>IFERROR(VLOOKUP($F1144,'Production Only'!$BJ$2:$BS$38,10,FALSE),'Production Only'!$BS$39)</f>
        <v>1.2422527503535178E-2</v>
      </c>
      <c r="N1144" s="31">
        <f>IFERROR(VLOOKUP($F1144,'Production Only'!$BJ$2:$BS$38,9,FALSE),'Production Only'!$BR$39)</f>
        <v>1.5527010583363707</v>
      </c>
      <c r="O1144" s="31">
        <f>IFERROR(VLOOKUP($F1144,'Production Only'!$BJ$2:$BS$38,8,FALSE),'Production Only'!$BQ$39)</f>
        <v>0.47822420802538668</v>
      </c>
    </row>
    <row r="1145" spans="1:15" customFormat="1" x14ac:dyDescent="0.25">
      <c r="A1145" s="28" t="s">
        <v>3754</v>
      </c>
      <c r="B1145" s="28" t="s">
        <v>3700</v>
      </c>
      <c r="C1145" s="28" t="s">
        <v>1996</v>
      </c>
      <c r="D1145" s="28" t="s">
        <v>1920</v>
      </c>
      <c r="E1145" s="28" t="s">
        <v>1921</v>
      </c>
      <c r="F1145" s="29" t="s">
        <v>1552</v>
      </c>
      <c r="G1145" s="30">
        <f>IFERROR(VLOOKUP($F1145,'Production Only'!$AL$2:$AU$38,10,FALSE),'Production Only'!$AU$39)</f>
        <v>0.28537985619530681</v>
      </c>
      <c r="H1145" s="30">
        <f>IFERROR(VLOOKUP($F1145,'Production Only'!$AL$2:$AU$38,9,FALSE),'Production Only'!$AT$39)</f>
        <v>1.0448670544749754</v>
      </c>
      <c r="I1145" s="30">
        <f>IFERROR(VLOOKUP($F1145,'Production Only'!$AL$2:$AU$38,8,FALSE),'Production Only'!$AS$39)</f>
        <v>4.6630305644477045E-2</v>
      </c>
      <c r="J1145" s="31">
        <f>IFERROR(VLOOKUP($F1145,'Production Only'!$AX$2:$BG$38,10,FALSE),'Production Only'!$BG$39)</f>
        <v>5.6630675699581717E-3</v>
      </c>
      <c r="K1145" s="31">
        <f>IFERROR(VLOOKUP($F1145,'Production Only'!$AX$2:$BG$38,9,FALSE),'Production Only'!$BF$39)</f>
        <v>1.4895751995434567</v>
      </c>
      <c r="L1145" s="31">
        <f>IFERROR(VLOOKUP($F1145,'Production Only'!$AX$2:$BG$38,8,FALSE),'Production Only'!$BE$39)</f>
        <v>0.80935440345454335</v>
      </c>
      <c r="M1145" s="31">
        <f>IFERROR(VLOOKUP($F1145,'Production Only'!$BJ$2:$BS$38,10,FALSE),'Production Only'!$BS$39)</f>
        <v>2.7718894868983799E-4</v>
      </c>
      <c r="N1145" s="31">
        <f>IFERROR(VLOOKUP($F1145,'Production Only'!$BJ$2:$BS$38,9,FALSE),'Production Only'!$BR$39)</f>
        <v>1.7987458538190109</v>
      </c>
      <c r="O1145" s="31">
        <f>IFERROR(VLOOKUP($F1145,'Production Only'!$BJ$2:$BS$38,8,FALSE),'Production Only'!$BQ$39)</f>
        <v>0.34293891847576241</v>
      </c>
    </row>
    <row r="1146" spans="1:15" customFormat="1" x14ac:dyDescent="0.25">
      <c r="A1146" s="28" t="s">
        <v>3755</v>
      </c>
      <c r="B1146" s="28" t="s">
        <v>3700</v>
      </c>
      <c r="C1146" s="28" t="s">
        <v>2974</v>
      </c>
      <c r="D1146" s="28" t="s">
        <v>3702</v>
      </c>
      <c r="E1146" s="28" t="s">
        <v>3703</v>
      </c>
      <c r="F1146" s="29" t="s">
        <v>1541</v>
      </c>
      <c r="G1146" s="30">
        <f>IFERROR(VLOOKUP($F1146,'Production Only'!$AL$2:$AU$38,10,FALSE),'Production Only'!$AU$39)</f>
        <v>5.9410657003149811E-3</v>
      </c>
      <c r="H1146" s="30">
        <f>IFERROR(VLOOKUP($F1146,'Production Only'!$AL$2:$AU$38,9,FALSE),'Production Only'!$AT$39)</f>
        <v>2.5410173627306634</v>
      </c>
      <c r="I1146" s="30">
        <f>IFERROR(VLOOKUP($F1146,'Production Only'!$AL$2:$AU$38,8,FALSE),'Production Only'!$AS$39)</f>
        <v>0.56422479284810878</v>
      </c>
      <c r="J1146" s="31">
        <f>IFERROR(VLOOKUP($F1146,'Production Only'!$AX$2:$BG$38,10,FALSE),'Production Only'!$BG$39)</f>
        <v>5.6630675699581717E-3</v>
      </c>
      <c r="K1146" s="31">
        <f>IFERROR(VLOOKUP($F1146,'Production Only'!$AX$2:$BG$38,9,FALSE),'Production Only'!$BF$39)</f>
        <v>1.4895751995434567</v>
      </c>
      <c r="L1146" s="31">
        <f>IFERROR(VLOOKUP($F1146,'Production Only'!$AX$2:$BG$38,8,FALSE),'Production Only'!$BE$39)</f>
        <v>0.80935440345454335</v>
      </c>
      <c r="M1146" s="31">
        <f>IFERROR(VLOOKUP($F1146,'Production Only'!$BJ$2:$BS$38,10,FALSE),'Production Only'!$BS$39)</f>
        <v>1.2422527503535178E-2</v>
      </c>
      <c r="N1146" s="31">
        <f>IFERROR(VLOOKUP($F1146,'Production Only'!$BJ$2:$BS$38,9,FALSE),'Production Only'!$BR$39)</f>
        <v>1.5527010583363707</v>
      </c>
      <c r="O1146" s="31">
        <f>IFERROR(VLOOKUP($F1146,'Production Only'!$BJ$2:$BS$38,8,FALSE),'Production Only'!$BQ$39)</f>
        <v>0.47822420802538668</v>
      </c>
    </row>
    <row r="1147" spans="1:15" customFormat="1" x14ac:dyDescent="0.25">
      <c r="A1147" s="28" t="s">
        <v>3756</v>
      </c>
      <c r="B1147" s="28" t="s">
        <v>3700</v>
      </c>
      <c r="C1147" s="28" t="s">
        <v>1738</v>
      </c>
      <c r="D1147" s="28" t="s">
        <v>1920</v>
      </c>
      <c r="E1147" s="28" t="s">
        <v>1921</v>
      </c>
      <c r="F1147" s="29" t="s">
        <v>1552</v>
      </c>
      <c r="G1147" s="30">
        <f>IFERROR(VLOOKUP($F1147,'Production Only'!$AL$2:$AU$38,10,FALSE),'Production Only'!$AU$39)</f>
        <v>0.28537985619530681</v>
      </c>
      <c r="H1147" s="30">
        <f>IFERROR(VLOOKUP($F1147,'Production Only'!$AL$2:$AU$38,9,FALSE),'Production Only'!$AT$39)</f>
        <v>1.0448670544749754</v>
      </c>
      <c r="I1147" s="30">
        <f>IFERROR(VLOOKUP($F1147,'Production Only'!$AL$2:$AU$38,8,FALSE),'Production Only'!$AS$39)</f>
        <v>4.6630305644477045E-2</v>
      </c>
      <c r="J1147" s="31">
        <f>IFERROR(VLOOKUP($F1147,'Production Only'!$AX$2:$BG$38,10,FALSE),'Production Only'!$BG$39)</f>
        <v>5.6630675699581717E-3</v>
      </c>
      <c r="K1147" s="31">
        <f>IFERROR(VLOOKUP($F1147,'Production Only'!$AX$2:$BG$38,9,FALSE),'Production Only'!$BF$39)</f>
        <v>1.4895751995434567</v>
      </c>
      <c r="L1147" s="31">
        <f>IFERROR(VLOOKUP($F1147,'Production Only'!$AX$2:$BG$38,8,FALSE),'Production Only'!$BE$39)</f>
        <v>0.80935440345454335</v>
      </c>
      <c r="M1147" s="31">
        <f>IFERROR(VLOOKUP($F1147,'Production Only'!$BJ$2:$BS$38,10,FALSE),'Production Only'!$BS$39)</f>
        <v>2.7718894868983799E-4</v>
      </c>
      <c r="N1147" s="31">
        <f>IFERROR(VLOOKUP($F1147,'Production Only'!$BJ$2:$BS$38,9,FALSE),'Production Only'!$BR$39)</f>
        <v>1.7987458538190109</v>
      </c>
      <c r="O1147" s="31">
        <f>IFERROR(VLOOKUP($F1147,'Production Only'!$BJ$2:$BS$38,8,FALSE),'Production Only'!$BQ$39)</f>
        <v>0.34293891847576241</v>
      </c>
    </row>
    <row r="1148" spans="1:15" customFormat="1" x14ac:dyDescent="0.25">
      <c r="A1148" s="28" t="s">
        <v>3757</v>
      </c>
      <c r="B1148" s="28" t="s">
        <v>3700</v>
      </c>
      <c r="C1148" s="28" t="s">
        <v>3758</v>
      </c>
      <c r="D1148" s="28" t="s">
        <v>1920</v>
      </c>
      <c r="E1148" s="28" t="s">
        <v>1921</v>
      </c>
      <c r="F1148" s="29" t="s">
        <v>1552</v>
      </c>
      <c r="G1148" s="30">
        <f>IFERROR(VLOOKUP($F1148,'Production Only'!$AL$2:$AU$38,10,FALSE),'Production Only'!$AU$39)</f>
        <v>0.28537985619530681</v>
      </c>
      <c r="H1148" s="30">
        <f>IFERROR(VLOOKUP($F1148,'Production Only'!$AL$2:$AU$38,9,FALSE),'Production Only'!$AT$39)</f>
        <v>1.0448670544749754</v>
      </c>
      <c r="I1148" s="30">
        <f>IFERROR(VLOOKUP($F1148,'Production Only'!$AL$2:$AU$38,8,FALSE),'Production Only'!$AS$39)</f>
        <v>4.6630305644477045E-2</v>
      </c>
      <c r="J1148" s="31">
        <f>IFERROR(VLOOKUP($F1148,'Production Only'!$AX$2:$BG$38,10,FALSE),'Production Only'!$BG$39)</f>
        <v>5.6630675699581717E-3</v>
      </c>
      <c r="K1148" s="31">
        <f>IFERROR(VLOOKUP($F1148,'Production Only'!$AX$2:$BG$38,9,FALSE),'Production Only'!$BF$39)</f>
        <v>1.4895751995434567</v>
      </c>
      <c r="L1148" s="31">
        <f>IFERROR(VLOOKUP($F1148,'Production Only'!$AX$2:$BG$38,8,FALSE),'Production Only'!$BE$39)</f>
        <v>0.80935440345454335</v>
      </c>
      <c r="M1148" s="31">
        <f>IFERROR(VLOOKUP($F1148,'Production Only'!$BJ$2:$BS$38,10,FALSE),'Production Only'!$BS$39)</f>
        <v>2.7718894868983799E-4</v>
      </c>
      <c r="N1148" s="31">
        <f>IFERROR(VLOOKUP($F1148,'Production Only'!$BJ$2:$BS$38,9,FALSE),'Production Only'!$BR$39)</f>
        <v>1.7987458538190109</v>
      </c>
      <c r="O1148" s="31">
        <f>IFERROR(VLOOKUP($F1148,'Production Only'!$BJ$2:$BS$38,8,FALSE),'Production Only'!$BQ$39)</f>
        <v>0.34293891847576241</v>
      </c>
    </row>
    <row r="1149" spans="1:15" customFormat="1" x14ac:dyDescent="0.25">
      <c r="A1149" s="28" t="s">
        <v>3759</v>
      </c>
      <c r="B1149" s="28" t="s">
        <v>3700</v>
      </c>
      <c r="C1149" s="28" t="s">
        <v>3760</v>
      </c>
      <c r="D1149" s="28" t="s">
        <v>1920</v>
      </c>
      <c r="E1149" s="28" t="s">
        <v>1921</v>
      </c>
      <c r="F1149" s="29" t="s">
        <v>1552</v>
      </c>
      <c r="G1149" s="30">
        <f>IFERROR(VLOOKUP($F1149,'Production Only'!$AL$2:$AU$38,10,FALSE),'Production Only'!$AU$39)</f>
        <v>0.28537985619530681</v>
      </c>
      <c r="H1149" s="30">
        <f>IFERROR(VLOOKUP($F1149,'Production Only'!$AL$2:$AU$38,9,FALSE),'Production Only'!$AT$39)</f>
        <v>1.0448670544749754</v>
      </c>
      <c r="I1149" s="30">
        <f>IFERROR(VLOOKUP($F1149,'Production Only'!$AL$2:$AU$38,8,FALSE),'Production Only'!$AS$39)</f>
        <v>4.6630305644477045E-2</v>
      </c>
      <c r="J1149" s="31">
        <f>IFERROR(VLOOKUP($F1149,'Production Only'!$AX$2:$BG$38,10,FALSE),'Production Only'!$BG$39)</f>
        <v>5.6630675699581717E-3</v>
      </c>
      <c r="K1149" s="31">
        <f>IFERROR(VLOOKUP($F1149,'Production Only'!$AX$2:$BG$38,9,FALSE),'Production Only'!$BF$39)</f>
        <v>1.4895751995434567</v>
      </c>
      <c r="L1149" s="31">
        <f>IFERROR(VLOOKUP($F1149,'Production Only'!$AX$2:$BG$38,8,FALSE),'Production Only'!$BE$39)</f>
        <v>0.80935440345454335</v>
      </c>
      <c r="M1149" s="31">
        <f>IFERROR(VLOOKUP($F1149,'Production Only'!$BJ$2:$BS$38,10,FALSE),'Production Only'!$BS$39)</f>
        <v>2.7718894868983799E-4</v>
      </c>
      <c r="N1149" s="31">
        <f>IFERROR(VLOOKUP($F1149,'Production Only'!$BJ$2:$BS$38,9,FALSE),'Production Only'!$BR$39)</f>
        <v>1.7987458538190109</v>
      </c>
      <c r="O1149" s="31">
        <f>IFERROR(VLOOKUP($F1149,'Production Only'!$BJ$2:$BS$38,8,FALSE),'Production Only'!$BQ$39)</f>
        <v>0.34293891847576241</v>
      </c>
    </row>
    <row r="1150" spans="1:15" customFormat="1" x14ac:dyDescent="0.25">
      <c r="A1150" s="28" t="s">
        <v>3761</v>
      </c>
      <c r="B1150" s="28" t="s">
        <v>3700</v>
      </c>
      <c r="C1150" s="28" t="s">
        <v>3762</v>
      </c>
      <c r="D1150" s="28" t="s">
        <v>3702</v>
      </c>
      <c r="E1150" s="28" t="s">
        <v>3703</v>
      </c>
      <c r="F1150" s="29" t="s">
        <v>1541</v>
      </c>
      <c r="G1150" s="30">
        <f>IFERROR(VLOOKUP($F1150,'Production Only'!$AL$2:$AU$38,10,FALSE),'Production Only'!$AU$39)</f>
        <v>5.9410657003149811E-3</v>
      </c>
      <c r="H1150" s="30">
        <f>IFERROR(VLOOKUP($F1150,'Production Only'!$AL$2:$AU$38,9,FALSE),'Production Only'!$AT$39)</f>
        <v>2.5410173627306634</v>
      </c>
      <c r="I1150" s="30">
        <f>IFERROR(VLOOKUP($F1150,'Production Only'!$AL$2:$AU$38,8,FALSE),'Production Only'!$AS$39)</f>
        <v>0.56422479284810878</v>
      </c>
      <c r="J1150" s="31">
        <f>IFERROR(VLOOKUP($F1150,'Production Only'!$AX$2:$BG$38,10,FALSE),'Production Only'!$BG$39)</f>
        <v>5.6630675699581717E-3</v>
      </c>
      <c r="K1150" s="31">
        <f>IFERROR(VLOOKUP($F1150,'Production Only'!$AX$2:$BG$38,9,FALSE),'Production Only'!$BF$39)</f>
        <v>1.4895751995434567</v>
      </c>
      <c r="L1150" s="31">
        <f>IFERROR(VLOOKUP($F1150,'Production Only'!$AX$2:$BG$38,8,FALSE),'Production Only'!$BE$39)</f>
        <v>0.80935440345454335</v>
      </c>
      <c r="M1150" s="31">
        <f>IFERROR(VLOOKUP($F1150,'Production Only'!$BJ$2:$BS$38,10,FALSE),'Production Only'!$BS$39)</f>
        <v>1.2422527503535178E-2</v>
      </c>
      <c r="N1150" s="31">
        <f>IFERROR(VLOOKUP($F1150,'Production Only'!$BJ$2:$BS$38,9,FALSE),'Production Only'!$BR$39)</f>
        <v>1.5527010583363707</v>
      </c>
      <c r="O1150" s="31">
        <f>IFERROR(VLOOKUP($F1150,'Production Only'!$BJ$2:$BS$38,8,FALSE),'Production Only'!$BQ$39)</f>
        <v>0.47822420802538668</v>
      </c>
    </row>
    <row r="1151" spans="1:15" customFormat="1" x14ac:dyDescent="0.25">
      <c r="A1151" s="28" t="s">
        <v>3763</v>
      </c>
      <c r="B1151" s="28" t="s">
        <v>3700</v>
      </c>
      <c r="C1151" s="28" t="s">
        <v>2016</v>
      </c>
      <c r="D1151" s="28" t="s">
        <v>1920</v>
      </c>
      <c r="E1151" s="28" t="s">
        <v>1921</v>
      </c>
      <c r="F1151" s="29" t="s">
        <v>1552</v>
      </c>
      <c r="G1151" s="30">
        <f>IFERROR(VLOOKUP($F1151,'Production Only'!$AL$2:$AU$38,10,FALSE),'Production Only'!$AU$39)</f>
        <v>0.28537985619530681</v>
      </c>
      <c r="H1151" s="30">
        <f>IFERROR(VLOOKUP($F1151,'Production Only'!$AL$2:$AU$38,9,FALSE),'Production Only'!$AT$39)</f>
        <v>1.0448670544749754</v>
      </c>
      <c r="I1151" s="30">
        <f>IFERROR(VLOOKUP($F1151,'Production Only'!$AL$2:$AU$38,8,FALSE),'Production Only'!$AS$39)</f>
        <v>4.6630305644477045E-2</v>
      </c>
      <c r="J1151" s="31">
        <f>IFERROR(VLOOKUP($F1151,'Production Only'!$AX$2:$BG$38,10,FALSE),'Production Only'!$BG$39)</f>
        <v>5.6630675699581717E-3</v>
      </c>
      <c r="K1151" s="31">
        <f>IFERROR(VLOOKUP($F1151,'Production Only'!$AX$2:$BG$38,9,FALSE),'Production Only'!$BF$39)</f>
        <v>1.4895751995434567</v>
      </c>
      <c r="L1151" s="31">
        <f>IFERROR(VLOOKUP($F1151,'Production Only'!$AX$2:$BG$38,8,FALSE),'Production Only'!$BE$39)</f>
        <v>0.80935440345454335</v>
      </c>
      <c r="M1151" s="31">
        <f>IFERROR(VLOOKUP($F1151,'Production Only'!$BJ$2:$BS$38,10,FALSE),'Production Only'!$BS$39)</f>
        <v>2.7718894868983799E-4</v>
      </c>
      <c r="N1151" s="31">
        <f>IFERROR(VLOOKUP($F1151,'Production Only'!$BJ$2:$BS$38,9,FALSE),'Production Only'!$BR$39)</f>
        <v>1.7987458538190109</v>
      </c>
      <c r="O1151" s="31">
        <f>IFERROR(VLOOKUP($F1151,'Production Only'!$BJ$2:$BS$38,8,FALSE),'Production Only'!$BQ$39)</f>
        <v>0.34293891847576241</v>
      </c>
    </row>
    <row r="1152" spans="1:15" customFormat="1" x14ac:dyDescent="0.25">
      <c r="A1152" s="28" t="s">
        <v>3764</v>
      </c>
      <c r="B1152" s="28" t="s">
        <v>3700</v>
      </c>
      <c r="C1152" s="28" t="s">
        <v>3765</v>
      </c>
      <c r="D1152" s="28" t="s">
        <v>3702</v>
      </c>
      <c r="E1152" s="28" t="s">
        <v>3703</v>
      </c>
      <c r="F1152" s="29" t="s">
        <v>1541</v>
      </c>
      <c r="G1152" s="30">
        <f>IFERROR(VLOOKUP($F1152,'Production Only'!$AL$2:$AU$38,10,FALSE),'Production Only'!$AU$39)</f>
        <v>5.9410657003149811E-3</v>
      </c>
      <c r="H1152" s="30">
        <f>IFERROR(VLOOKUP($F1152,'Production Only'!$AL$2:$AU$38,9,FALSE),'Production Only'!$AT$39)</f>
        <v>2.5410173627306634</v>
      </c>
      <c r="I1152" s="30">
        <f>IFERROR(VLOOKUP($F1152,'Production Only'!$AL$2:$AU$38,8,FALSE),'Production Only'!$AS$39)</f>
        <v>0.56422479284810878</v>
      </c>
      <c r="J1152" s="31">
        <f>IFERROR(VLOOKUP($F1152,'Production Only'!$AX$2:$BG$38,10,FALSE),'Production Only'!$BG$39)</f>
        <v>5.6630675699581717E-3</v>
      </c>
      <c r="K1152" s="31">
        <f>IFERROR(VLOOKUP($F1152,'Production Only'!$AX$2:$BG$38,9,FALSE),'Production Only'!$BF$39)</f>
        <v>1.4895751995434567</v>
      </c>
      <c r="L1152" s="31">
        <f>IFERROR(VLOOKUP($F1152,'Production Only'!$AX$2:$BG$38,8,FALSE),'Production Only'!$BE$39)</f>
        <v>0.80935440345454335</v>
      </c>
      <c r="M1152" s="31">
        <f>IFERROR(VLOOKUP($F1152,'Production Only'!$BJ$2:$BS$38,10,FALSE),'Production Only'!$BS$39)</f>
        <v>1.2422527503535178E-2</v>
      </c>
      <c r="N1152" s="31">
        <f>IFERROR(VLOOKUP($F1152,'Production Only'!$BJ$2:$BS$38,9,FALSE),'Production Only'!$BR$39)</f>
        <v>1.5527010583363707</v>
      </c>
      <c r="O1152" s="31">
        <f>IFERROR(VLOOKUP($F1152,'Production Only'!$BJ$2:$BS$38,8,FALSE),'Production Only'!$BQ$39)</f>
        <v>0.47822420802538668</v>
      </c>
    </row>
    <row r="1153" spans="1:15" customFormat="1" x14ac:dyDescent="0.25">
      <c r="A1153" s="28" t="s">
        <v>3766</v>
      </c>
      <c r="B1153" s="28" t="s">
        <v>3700</v>
      </c>
      <c r="C1153" s="28" t="s">
        <v>3767</v>
      </c>
      <c r="D1153" s="28" t="s">
        <v>3702</v>
      </c>
      <c r="E1153" s="28" t="s">
        <v>3703</v>
      </c>
      <c r="F1153" s="29" t="s">
        <v>1541</v>
      </c>
      <c r="G1153" s="30">
        <f>IFERROR(VLOOKUP($F1153,'Production Only'!$AL$2:$AU$38,10,FALSE),'Production Only'!$AU$39)</f>
        <v>5.9410657003149811E-3</v>
      </c>
      <c r="H1153" s="30">
        <f>IFERROR(VLOOKUP($F1153,'Production Only'!$AL$2:$AU$38,9,FALSE),'Production Only'!$AT$39)</f>
        <v>2.5410173627306634</v>
      </c>
      <c r="I1153" s="30">
        <f>IFERROR(VLOOKUP($F1153,'Production Only'!$AL$2:$AU$38,8,FALSE),'Production Only'!$AS$39)</f>
        <v>0.56422479284810878</v>
      </c>
      <c r="J1153" s="31">
        <f>IFERROR(VLOOKUP($F1153,'Production Only'!$AX$2:$BG$38,10,FALSE),'Production Only'!$BG$39)</f>
        <v>5.6630675699581717E-3</v>
      </c>
      <c r="K1153" s="31">
        <f>IFERROR(VLOOKUP($F1153,'Production Only'!$AX$2:$BG$38,9,FALSE),'Production Only'!$BF$39)</f>
        <v>1.4895751995434567</v>
      </c>
      <c r="L1153" s="31">
        <f>IFERROR(VLOOKUP($F1153,'Production Only'!$AX$2:$BG$38,8,FALSE),'Production Only'!$BE$39)</f>
        <v>0.80935440345454335</v>
      </c>
      <c r="M1153" s="31">
        <f>IFERROR(VLOOKUP($F1153,'Production Only'!$BJ$2:$BS$38,10,FALSE),'Production Only'!$BS$39)</f>
        <v>1.2422527503535178E-2</v>
      </c>
      <c r="N1153" s="31">
        <f>IFERROR(VLOOKUP($F1153,'Production Only'!$BJ$2:$BS$38,9,FALSE),'Production Only'!$BR$39)</f>
        <v>1.5527010583363707</v>
      </c>
      <c r="O1153" s="31">
        <f>IFERROR(VLOOKUP($F1153,'Production Only'!$BJ$2:$BS$38,8,FALSE),'Production Only'!$BQ$39)</f>
        <v>0.47822420802538668</v>
      </c>
    </row>
    <row r="1154" spans="1:15" customFormat="1" x14ac:dyDescent="0.25">
      <c r="A1154" s="28" t="s">
        <v>3768</v>
      </c>
      <c r="B1154" s="28" t="s">
        <v>3700</v>
      </c>
      <c r="C1154" s="28" t="s">
        <v>3769</v>
      </c>
      <c r="D1154" s="28" t="s">
        <v>3702</v>
      </c>
      <c r="E1154" s="28" t="s">
        <v>3703</v>
      </c>
      <c r="F1154" s="29" t="s">
        <v>1541</v>
      </c>
      <c r="G1154" s="30">
        <f>IFERROR(VLOOKUP($F1154,'Production Only'!$AL$2:$AU$38,10,FALSE),'Production Only'!$AU$39)</f>
        <v>5.9410657003149811E-3</v>
      </c>
      <c r="H1154" s="30">
        <f>IFERROR(VLOOKUP($F1154,'Production Only'!$AL$2:$AU$38,9,FALSE),'Production Only'!$AT$39)</f>
        <v>2.5410173627306634</v>
      </c>
      <c r="I1154" s="30">
        <f>IFERROR(VLOOKUP($F1154,'Production Only'!$AL$2:$AU$38,8,FALSE),'Production Only'!$AS$39)</f>
        <v>0.56422479284810878</v>
      </c>
      <c r="J1154" s="31">
        <f>IFERROR(VLOOKUP($F1154,'Production Only'!$AX$2:$BG$38,10,FALSE),'Production Only'!$BG$39)</f>
        <v>5.6630675699581717E-3</v>
      </c>
      <c r="K1154" s="31">
        <f>IFERROR(VLOOKUP($F1154,'Production Only'!$AX$2:$BG$38,9,FALSE),'Production Only'!$BF$39)</f>
        <v>1.4895751995434567</v>
      </c>
      <c r="L1154" s="31">
        <f>IFERROR(VLOOKUP($F1154,'Production Only'!$AX$2:$BG$38,8,FALSE),'Production Only'!$BE$39)</f>
        <v>0.80935440345454335</v>
      </c>
      <c r="M1154" s="31">
        <f>IFERROR(VLOOKUP($F1154,'Production Only'!$BJ$2:$BS$38,10,FALSE),'Production Only'!$BS$39)</f>
        <v>1.2422527503535178E-2</v>
      </c>
      <c r="N1154" s="31">
        <f>IFERROR(VLOOKUP($F1154,'Production Only'!$BJ$2:$BS$38,9,FALSE),'Production Only'!$BR$39)</f>
        <v>1.5527010583363707</v>
      </c>
      <c r="O1154" s="31">
        <f>IFERROR(VLOOKUP($F1154,'Production Only'!$BJ$2:$BS$38,8,FALSE),'Production Only'!$BQ$39)</f>
        <v>0.47822420802538668</v>
      </c>
    </row>
    <row r="1155" spans="1:15" customFormat="1" x14ac:dyDescent="0.25">
      <c r="A1155" s="28" t="s">
        <v>3770</v>
      </c>
      <c r="B1155" s="28" t="s">
        <v>3700</v>
      </c>
      <c r="C1155" s="28" t="s">
        <v>3771</v>
      </c>
      <c r="D1155" s="28" t="s">
        <v>1920</v>
      </c>
      <c r="E1155" s="28" t="s">
        <v>1921</v>
      </c>
      <c r="F1155" s="29" t="s">
        <v>1552</v>
      </c>
      <c r="G1155" s="30">
        <f>IFERROR(VLOOKUP($F1155,'Production Only'!$AL$2:$AU$38,10,FALSE),'Production Only'!$AU$39)</f>
        <v>0.28537985619530681</v>
      </c>
      <c r="H1155" s="30">
        <f>IFERROR(VLOOKUP($F1155,'Production Only'!$AL$2:$AU$38,9,FALSE),'Production Only'!$AT$39)</f>
        <v>1.0448670544749754</v>
      </c>
      <c r="I1155" s="30">
        <f>IFERROR(VLOOKUP($F1155,'Production Only'!$AL$2:$AU$38,8,FALSE),'Production Only'!$AS$39)</f>
        <v>4.6630305644477045E-2</v>
      </c>
      <c r="J1155" s="31">
        <f>IFERROR(VLOOKUP($F1155,'Production Only'!$AX$2:$BG$38,10,FALSE),'Production Only'!$BG$39)</f>
        <v>5.6630675699581717E-3</v>
      </c>
      <c r="K1155" s="31">
        <f>IFERROR(VLOOKUP($F1155,'Production Only'!$AX$2:$BG$38,9,FALSE),'Production Only'!$BF$39)</f>
        <v>1.4895751995434567</v>
      </c>
      <c r="L1155" s="31">
        <f>IFERROR(VLOOKUP($F1155,'Production Only'!$AX$2:$BG$38,8,FALSE),'Production Only'!$BE$39)</f>
        <v>0.80935440345454335</v>
      </c>
      <c r="M1155" s="31">
        <f>IFERROR(VLOOKUP($F1155,'Production Only'!$BJ$2:$BS$38,10,FALSE),'Production Only'!$BS$39)</f>
        <v>2.7718894868983799E-4</v>
      </c>
      <c r="N1155" s="31">
        <f>IFERROR(VLOOKUP($F1155,'Production Only'!$BJ$2:$BS$38,9,FALSE),'Production Only'!$BR$39)</f>
        <v>1.7987458538190109</v>
      </c>
      <c r="O1155" s="31">
        <f>IFERROR(VLOOKUP($F1155,'Production Only'!$BJ$2:$BS$38,8,FALSE),'Production Only'!$BQ$39)</f>
        <v>0.34293891847576241</v>
      </c>
    </row>
    <row r="1156" spans="1:15" customFormat="1" x14ac:dyDescent="0.25">
      <c r="A1156" s="28" t="s">
        <v>3772</v>
      </c>
      <c r="B1156" s="28" t="s">
        <v>3700</v>
      </c>
      <c r="C1156" s="28" t="s">
        <v>3014</v>
      </c>
      <c r="D1156" s="28" t="s">
        <v>1920</v>
      </c>
      <c r="E1156" s="28" t="s">
        <v>1921</v>
      </c>
      <c r="F1156" s="29" t="s">
        <v>1552</v>
      </c>
      <c r="G1156" s="30">
        <f>IFERROR(VLOOKUP($F1156,'Production Only'!$AL$2:$AU$38,10,FALSE),'Production Only'!$AU$39)</f>
        <v>0.28537985619530681</v>
      </c>
      <c r="H1156" s="30">
        <f>IFERROR(VLOOKUP($F1156,'Production Only'!$AL$2:$AU$38,9,FALSE),'Production Only'!$AT$39)</f>
        <v>1.0448670544749754</v>
      </c>
      <c r="I1156" s="30">
        <f>IFERROR(VLOOKUP($F1156,'Production Only'!$AL$2:$AU$38,8,FALSE),'Production Only'!$AS$39)</f>
        <v>4.6630305644477045E-2</v>
      </c>
      <c r="J1156" s="31">
        <f>IFERROR(VLOOKUP($F1156,'Production Only'!$AX$2:$BG$38,10,FALSE),'Production Only'!$BG$39)</f>
        <v>5.6630675699581717E-3</v>
      </c>
      <c r="K1156" s="31">
        <f>IFERROR(VLOOKUP($F1156,'Production Only'!$AX$2:$BG$38,9,FALSE),'Production Only'!$BF$39)</f>
        <v>1.4895751995434567</v>
      </c>
      <c r="L1156" s="31">
        <f>IFERROR(VLOOKUP($F1156,'Production Only'!$AX$2:$BG$38,8,FALSE),'Production Only'!$BE$39)</f>
        <v>0.80935440345454335</v>
      </c>
      <c r="M1156" s="31">
        <f>IFERROR(VLOOKUP($F1156,'Production Only'!$BJ$2:$BS$38,10,FALSE),'Production Only'!$BS$39)</f>
        <v>2.7718894868983799E-4</v>
      </c>
      <c r="N1156" s="31">
        <f>IFERROR(VLOOKUP($F1156,'Production Only'!$BJ$2:$BS$38,9,FALSE),'Production Only'!$BR$39)</f>
        <v>1.7987458538190109</v>
      </c>
      <c r="O1156" s="31">
        <f>IFERROR(VLOOKUP($F1156,'Production Only'!$BJ$2:$BS$38,8,FALSE),'Production Only'!$BQ$39)</f>
        <v>0.34293891847576241</v>
      </c>
    </row>
    <row r="1157" spans="1:15" customFormat="1" x14ac:dyDescent="0.25">
      <c r="A1157" s="28" t="s">
        <v>3773</v>
      </c>
      <c r="B1157" s="28" t="s">
        <v>3700</v>
      </c>
      <c r="C1157" s="28" t="s">
        <v>3774</v>
      </c>
      <c r="D1157" s="28" t="s">
        <v>1920</v>
      </c>
      <c r="E1157" s="28" t="s">
        <v>1921</v>
      </c>
      <c r="F1157" s="29" t="s">
        <v>1552</v>
      </c>
      <c r="G1157" s="30">
        <f>IFERROR(VLOOKUP($F1157,'Production Only'!$AL$2:$AU$38,10,FALSE),'Production Only'!$AU$39)</f>
        <v>0.28537985619530681</v>
      </c>
      <c r="H1157" s="30">
        <f>IFERROR(VLOOKUP($F1157,'Production Only'!$AL$2:$AU$38,9,FALSE),'Production Only'!$AT$39)</f>
        <v>1.0448670544749754</v>
      </c>
      <c r="I1157" s="30">
        <f>IFERROR(VLOOKUP($F1157,'Production Only'!$AL$2:$AU$38,8,FALSE),'Production Only'!$AS$39)</f>
        <v>4.6630305644477045E-2</v>
      </c>
      <c r="J1157" s="31">
        <f>IFERROR(VLOOKUP($F1157,'Production Only'!$AX$2:$BG$38,10,FALSE),'Production Only'!$BG$39)</f>
        <v>5.6630675699581717E-3</v>
      </c>
      <c r="K1157" s="31">
        <f>IFERROR(VLOOKUP($F1157,'Production Only'!$AX$2:$BG$38,9,FALSE),'Production Only'!$BF$39)</f>
        <v>1.4895751995434567</v>
      </c>
      <c r="L1157" s="31">
        <f>IFERROR(VLOOKUP($F1157,'Production Only'!$AX$2:$BG$38,8,FALSE),'Production Only'!$BE$39)</f>
        <v>0.80935440345454335</v>
      </c>
      <c r="M1157" s="31">
        <f>IFERROR(VLOOKUP($F1157,'Production Only'!$BJ$2:$BS$38,10,FALSE),'Production Only'!$BS$39)</f>
        <v>2.7718894868983799E-4</v>
      </c>
      <c r="N1157" s="31">
        <f>IFERROR(VLOOKUP($F1157,'Production Only'!$BJ$2:$BS$38,9,FALSE),'Production Only'!$BR$39)</f>
        <v>1.7987458538190109</v>
      </c>
      <c r="O1157" s="31">
        <f>IFERROR(VLOOKUP($F1157,'Production Only'!$BJ$2:$BS$38,8,FALSE),'Production Only'!$BQ$39)</f>
        <v>0.34293891847576241</v>
      </c>
    </row>
    <row r="1158" spans="1:15" customFormat="1" x14ac:dyDescent="0.25">
      <c r="A1158" s="28" t="s">
        <v>3775</v>
      </c>
      <c r="B1158" s="28" t="s">
        <v>3700</v>
      </c>
      <c r="C1158" s="28" t="s">
        <v>3776</v>
      </c>
      <c r="D1158" s="28" t="s">
        <v>3702</v>
      </c>
      <c r="E1158" s="28" t="s">
        <v>3703</v>
      </c>
      <c r="F1158" s="29" t="s">
        <v>1541</v>
      </c>
      <c r="G1158" s="30">
        <f>IFERROR(VLOOKUP($F1158,'Production Only'!$AL$2:$AU$38,10,FALSE),'Production Only'!$AU$39)</f>
        <v>5.9410657003149811E-3</v>
      </c>
      <c r="H1158" s="30">
        <f>IFERROR(VLOOKUP($F1158,'Production Only'!$AL$2:$AU$38,9,FALSE),'Production Only'!$AT$39)</f>
        <v>2.5410173627306634</v>
      </c>
      <c r="I1158" s="30">
        <f>IFERROR(VLOOKUP($F1158,'Production Only'!$AL$2:$AU$38,8,FALSE),'Production Only'!$AS$39)</f>
        <v>0.56422479284810878</v>
      </c>
      <c r="J1158" s="31">
        <f>IFERROR(VLOOKUP($F1158,'Production Only'!$AX$2:$BG$38,10,FALSE),'Production Only'!$BG$39)</f>
        <v>5.6630675699581717E-3</v>
      </c>
      <c r="K1158" s="31">
        <f>IFERROR(VLOOKUP($F1158,'Production Only'!$AX$2:$BG$38,9,FALSE),'Production Only'!$BF$39)</f>
        <v>1.4895751995434567</v>
      </c>
      <c r="L1158" s="31">
        <f>IFERROR(VLOOKUP($F1158,'Production Only'!$AX$2:$BG$38,8,FALSE),'Production Only'!$BE$39)</f>
        <v>0.80935440345454335</v>
      </c>
      <c r="M1158" s="31">
        <f>IFERROR(VLOOKUP($F1158,'Production Only'!$BJ$2:$BS$38,10,FALSE),'Production Only'!$BS$39)</f>
        <v>1.2422527503535178E-2</v>
      </c>
      <c r="N1158" s="31">
        <f>IFERROR(VLOOKUP($F1158,'Production Only'!$BJ$2:$BS$38,9,FALSE),'Production Only'!$BR$39)</f>
        <v>1.5527010583363707</v>
      </c>
      <c r="O1158" s="31">
        <f>IFERROR(VLOOKUP($F1158,'Production Only'!$BJ$2:$BS$38,8,FALSE),'Production Only'!$BQ$39)</f>
        <v>0.47822420802538668</v>
      </c>
    </row>
    <row r="1159" spans="1:15" customFormat="1" x14ac:dyDescent="0.25">
      <c r="A1159" s="28" t="s">
        <v>3777</v>
      </c>
      <c r="B1159" s="28" t="s">
        <v>3700</v>
      </c>
      <c r="C1159" s="28" t="s">
        <v>3778</v>
      </c>
      <c r="D1159" s="28" t="s">
        <v>3702</v>
      </c>
      <c r="E1159" s="28" t="s">
        <v>3703</v>
      </c>
      <c r="F1159" s="29" t="s">
        <v>1541</v>
      </c>
      <c r="G1159" s="30">
        <f>IFERROR(VLOOKUP($F1159,'Production Only'!$AL$2:$AU$38,10,FALSE),'Production Only'!$AU$39)</f>
        <v>5.9410657003149811E-3</v>
      </c>
      <c r="H1159" s="30">
        <f>IFERROR(VLOOKUP($F1159,'Production Only'!$AL$2:$AU$38,9,FALSE),'Production Only'!$AT$39)</f>
        <v>2.5410173627306634</v>
      </c>
      <c r="I1159" s="30">
        <f>IFERROR(VLOOKUP($F1159,'Production Only'!$AL$2:$AU$38,8,FALSE),'Production Only'!$AS$39)</f>
        <v>0.56422479284810878</v>
      </c>
      <c r="J1159" s="31">
        <f>IFERROR(VLOOKUP($F1159,'Production Only'!$AX$2:$BG$38,10,FALSE),'Production Only'!$BG$39)</f>
        <v>5.6630675699581717E-3</v>
      </c>
      <c r="K1159" s="31">
        <f>IFERROR(VLOOKUP($F1159,'Production Only'!$AX$2:$BG$38,9,FALSE),'Production Only'!$BF$39)</f>
        <v>1.4895751995434567</v>
      </c>
      <c r="L1159" s="31">
        <f>IFERROR(VLOOKUP($F1159,'Production Only'!$AX$2:$BG$38,8,FALSE),'Production Only'!$BE$39)</f>
        <v>0.80935440345454335</v>
      </c>
      <c r="M1159" s="31">
        <f>IFERROR(VLOOKUP($F1159,'Production Only'!$BJ$2:$BS$38,10,FALSE),'Production Only'!$BS$39)</f>
        <v>1.2422527503535178E-2</v>
      </c>
      <c r="N1159" s="31">
        <f>IFERROR(VLOOKUP($F1159,'Production Only'!$BJ$2:$BS$38,9,FALSE),'Production Only'!$BR$39)</f>
        <v>1.5527010583363707</v>
      </c>
      <c r="O1159" s="31">
        <f>IFERROR(VLOOKUP($F1159,'Production Only'!$BJ$2:$BS$38,8,FALSE),'Production Only'!$BQ$39)</f>
        <v>0.47822420802538668</v>
      </c>
    </row>
    <row r="1160" spans="1:15" customFormat="1" x14ac:dyDescent="0.25">
      <c r="A1160" s="28" t="s">
        <v>3779</v>
      </c>
      <c r="B1160" s="28" t="s">
        <v>3700</v>
      </c>
      <c r="C1160" s="28" t="s">
        <v>3780</v>
      </c>
      <c r="D1160" s="28" t="s">
        <v>3702</v>
      </c>
      <c r="E1160" s="28" t="s">
        <v>3703</v>
      </c>
      <c r="F1160" s="29" t="s">
        <v>1541</v>
      </c>
      <c r="G1160" s="30">
        <f>IFERROR(VLOOKUP($F1160,'Production Only'!$AL$2:$AU$38,10,FALSE),'Production Only'!$AU$39)</f>
        <v>5.9410657003149811E-3</v>
      </c>
      <c r="H1160" s="30">
        <f>IFERROR(VLOOKUP($F1160,'Production Only'!$AL$2:$AU$38,9,FALSE),'Production Only'!$AT$39)</f>
        <v>2.5410173627306634</v>
      </c>
      <c r="I1160" s="30">
        <f>IFERROR(VLOOKUP($F1160,'Production Only'!$AL$2:$AU$38,8,FALSE),'Production Only'!$AS$39)</f>
        <v>0.56422479284810878</v>
      </c>
      <c r="J1160" s="31">
        <f>IFERROR(VLOOKUP($F1160,'Production Only'!$AX$2:$BG$38,10,FALSE),'Production Only'!$BG$39)</f>
        <v>5.6630675699581717E-3</v>
      </c>
      <c r="K1160" s="31">
        <f>IFERROR(VLOOKUP($F1160,'Production Only'!$AX$2:$BG$38,9,FALSE),'Production Only'!$BF$39)</f>
        <v>1.4895751995434567</v>
      </c>
      <c r="L1160" s="31">
        <f>IFERROR(VLOOKUP($F1160,'Production Only'!$AX$2:$BG$38,8,FALSE),'Production Only'!$BE$39)</f>
        <v>0.80935440345454335</v>
      </c>
      <c r="M1160" s="31">
        <f>IFERROR(VLOOKUP($F1160,'Production Only'!$BJ$2:$BS$38,10,FALSE),'Production Only'!$BS$39)</f>
        <v>1.2422527503535178E-2</v>
      </c>
      <c r="N1160" s="31">
        <f>IFERROR(VLOOKUP($F1160,'Production Only'!$BJ$2:$BS$38,9,FALSE),'Production Only'!$BR$39)</f>
        <v>1.5527010583363707</v>
      </c>
      <c r="O1160" s="31">
        <f>IFERROR(VLOOKUP($F1160,'Production Only'!$BJ$2:$BS$38,8,FALSE),'Production Only'!$BQ$39)</f>
        <v>0.47822420802538668</v>
      </c>
    </row>
    <row r="1161" spans="1:15" customFormat="1" x14ac:dyDescent="0.25">
      <c r="A1161" s="28" t="s">
        <v>3781</v>
      </c>
      <c r="B1161" s="28" t="s">
        <v>3700</v>
      </c>
      <c r="C1161" s="28" t="s">
        <v>3782</v>
      </c>
      <c r="D1161" s="28" t="s">
        <v>3702</v>
      </c>
      <c r="E1161" s="28" t="s">
        <v>3703</v>
      </c>
      <c r="F1161" s="29" t="s">
        <v>1541</v>
      </c>
      <c r="G1161" s="30">
        <f>IFERROR(VLOOKUP($F1161,'Production Only'!$AL$2:$AU$38,10,FALSE),'Production Only'!$AU$39)</f>
        <v>5.9410657003149811E-3</v>
      </c>
      <c r="H1161" s="30">
        <f>IFERROR(VLOOKUP($F1161,'Production Only'!$AL$2:$AU$38,9,FALSE),'Production Only'!$AT$39)</f>
        <v>2.5410173627306634</v>
      </c>
      <c r="I1161" s="30">
        <f>IFERROR(VLOOKUP($F1161,'Production Only'!$AL$2:$AU$38,8,FALSE),'Production Only'!$AS$39)</f>
        <v>0.56422479284810878</v>
      </c>
      <c r="J1161" s="31">
        <f>IFERROR(VLOOKUP($F1161,'Production Only'!$AX$2:$BG$38,10,FALSE),'Production Only'!$BG$39)</f>
        <v>5.6630675699581717E-3</v>
      </c>
      <c r="K1161" s="31">
        <f>IFERROR(VLOOKUP($F1161,'Production Only'!$AX$2:$BG$38,9,FALSE),'Production Only'!$BF$39)</f>
        <v>1.4895751995434567</v>
      </c>
      <c r="L1161" s="31">
        <f>IFERROR(VLOOKUP($F1161,'Production Only'!$AX$2:$BG$38,8,FALSE),'Production Only'!$BE$39)</f>
        <v>0.80935440345454335</v>
      </c>
      <c r="M1161" s="31">
        <f>IFERROR(VLOOKUP($F1161,'Production Only'!$BJ$2:$BS$38,10,FALSE),'Production Only'!$BS$39)</f>
        <v>1.2422527503535178E-2</v>
      </c>
      <c r="N1161" s="31">
        <f>IFERROR(VLOOKUP($F1161,'Production Only'!$BJ$2:$BS$38,9,FALSE),'Production Only'!$BR$39)</f>
        <v>1.5527010583363707</v>
      </c>
      <c r="O1161" s="31">
        <f>IFERROR(VLOOKUP($F1161,'Production Only'!$BJ$2:$BS$38,8,FALSE),'Production Only'!$BQ$39)</f>
        <v>0.47822420802538668</v>
      </c>
    </row>
    <row r="1162" spans="1:15" customFormat="1" x14ac:dyDescent="0.25">
      <c r="A1162" s="28" t="s">
        <v>3783</v>
      </c>
      <c r="B1162" s="28" t="s">
        <v>3700</v>
      </c>
      <c r="C1162" s="28" t="s">
        <v>3784</v>
      </c>
      <c r="D1162" s="28" t="s">
        <v>3702</v>
      </c>
      <c r="E1162" s="28" t="s">
        <v>3703</v>
      </c>
      <c r="F1162" s="29" t="s">
        <v>1541</v>
      </c>
      <c r="G1162" s="30">
        <f>IFERROR(VLOOKUP($F1162,'Production Only'!$AL$2:$AU$38,10,FALSE),'Production Only'!$AU$39)</f>
        <v>5.9410657003149811E-3</v>
      </c>
      <c r="H1162" s="30">
        <f>IFERROR(VLOOKUP($F1162,'Production Only'!$AL$2:$AU$38,9,FALSE),'Production Only'!$AT$39)</f>
        <v>2.5410173627306634</v>
      </c>
      <c r="I1162" s="30">
        <f>IFERROR(VLOOKUP($F1162,'Production Only'!$AL$2:$AU$38,8,FALSE),'Production Only'!$AS$39)</f>
        <v>0.56422479284810878</v>
      </c>
      <c r="J1162" s="31">
        <f>IFERROR(VLOOKUP($F1162,'Production Only'!$AX$2:$BG$38,10,FALSE),'Production Only'!$BG$39)</f>
        <v>5.6630675699581717E-3</v>
      </c>
      <c r="K1162" s="31">
        <f>IFERROR(VLOOKUP($F1162,'Production Only'!$AX$2:$BG$38,9,FALSE),'Production Only'!$BF$39)</f>
        <v>1.4895751995434567</v>
      </c>
      <c r="L1162" s="31">
        <f>IFERROR(VLOOKUP($F1162,'Production Only'!$AX$2:$BG$38,8,FALSE),'Production Only'!$BE$39)</f>
        <v>0.80935440345454335</v>
      </c>
      <c r="M1162" s="31">
        <f>IFERROR(VLOOKUP($F1162,'Production Only'!$BJ$2:$BS$38,10,FALSE),'Production Only'!$BS$39)</f>
        <v>1.2422527503535178E-2</v>
      </c>
      <c r="N1162" s="31">
        <f>IFERROR(VLOOKUP($F1162,'Production Only'!$BJ$2:$BS$38,9,FALSE),'Production Only'!$BR$39)</f>
        <v>1.5527010583363707</v>
      </c>
      <c r="O1162" s="31">
        <f>IFERROR(VLOOKUP($F1162,'Production Only'!$BJ$2:$BS$38,8,FALSE),'Production Only'!$BQ$39)</f>
        <v>0.47822420802538668</v>
      </c>
    </row>
    <row r="1163" spans="1:15" customFormat="1" x14ac:dyDescent="0.25">
      <c r="A1163" s="28" t="s">
        <v>3785</v>
      </c>
      <c r="B1163" s="28" t="s">
        <v>3700</v>
      </c>
      <c r="C1163" s="28" t="s">
        <v>3786</v>
      </c>
      <c r="D1163" s="28" t="s">
        <v>3702</v>
      </c>
      <c r="E1163" s="28" t="s">
        <v>3703</v>
      </c>
      <c r="F1163" s="29" t="s">
        <v>1541</v>
      </c>
      <c r="G1163" s="30">
        <f>IFERROR(VLOOKUP($F1163,'Production Only'!$AL$2:$AU$38,10,FALSE),'Production Only'!$AU$39)</f>
        <v>5.9410657003149811E-3</v>
      </c>
      <c r="H1163" s="30">
        <f>IFERROR(VLOOKUP($F1163,'Production Only'!$AL$2:$AU$38,9,FALSE),'Production Only'!$AT$39)</f>
        <v>2.5410173627306634</v>
      </c>
      <c r="I1163" s="30">
        <f>IFERROR(VLOOKUP($F1163,'Production Only'!$AL$2:$AU$38,8,FALSE),'Production Only'!$AS$39)</f>
        <v>0.56422479284810878</v>
      </c>
      <c r="J1163" s="31">
        <f>IFERROR(VLOOKUP($F1163,'Production Only'!$AX$2:$BG$38,10,FALSE),'Production Only'!$BG$39)</f>
        <v>5.6630675699581717E-3</v>
      </c>
      <c r="K1163" s="31">
        <f>IFERROR(VLOOKUP($F1163,'Production Only'!$AX$2:$BG$38,9,FALSE),'Production Only'!$BF$39)</f>
        <v>1.4895751995434567</v>
      </c>
      <c r="L1163" s="31">
        <f>IFERROR(VLOOKUP($F1163,'Production Only'!$AX$2:$BG$38,8,FALSE),'Production Only'!$BE$39)</f>
        <v>0.80935440345454335</v>
      </c>
      <c r="M1163" s="31">
        <f>IFERROR(VLOOKUP($F1163,'Production Only'!$BJ$2:$BS$38,10,FALSE),'Production Only'!$BS$39)</f>
        <v>1.2422527503535178E-2</v>
      </c>
      <c r="N1163" s="31">
        <f>IFERROR(VLOOKUP($F1163,'Production Only'!$BJ$2:$BS$38,9,FALSE),'Production Only'!$BR$39)</f>
        <v>1.5527010583363707</v>
      </c>
      <c r="O1163" s="31">
        <f>IFERROR(VLOOKUP($F1163,'Production Only'!$BJ$2:$BS$38,8,FALSE),'Production Only'!$BQ$39)</f>
        <v>0.47822420802538668</v>
      </c>
    </row>
    <row r="1164" spans="1:15" customFormat="1" x14ac:dyDescent="0.25">
      <c r="A1164" s="28" t="s">
        <v>3787</v>
      </c>
      <c r="B1164" s="28" t="s">
        <v>3700</v>
      </c>
      <c r="C1164" s="28" t="s">
        <v>3788</v>
      </c>
      <c r="D1164" s="28" t="s">
        <v>3702</v>
      </c>
      <c r="E1164" s="28" t="s">
        <v>3703</v>
      </c>
      <c r="F1164" s="29" t="s">
        <v>1541</v>
      </c>
      <c r="G1164" s="30">
        <f>IFERROR(VLOOKUP($F1164,'Production Only'!$AL$2:$AU$38,10,FALSE),'Production Only'!$AU$39)</f>
        <v>5.9410657003149811E-3</v>
      </c>
      <c r="H1164" s="30">
        <f>IFERROR(VLOOKUP($F1164,'Production Only'!$AL$2:$AU$38,9,FALSE),'Production Only'!$AT$39)</f>
        <v>2.5410173627306634</v>
      </c>
      <c r="I1164" s="30">
        <f>IFERROR(VLOOKUP($F1164,'Production Only'!$AL$2:$AU$38,8,FALSE),'Production Only'!$AS$39)</f>
        <v>0.56422479284810878</v>
      </c>
      <c r="J1164" s="31">
        <f>IFERROR(VLOOKUP($F1164,'Production Only'!$AX$2:$BG$38,10,FALSE),'Production Only'!$BG$39)</f>
        <v>5.6630675699581717E-3</v>
      </c>
      <c r="K1164" s="31">
        <f>IFERROR(VLOOKUP($F1164,'Production Only'!$AX$2:$BG$38,9,FALSE),'Production Only'!$BF$39)</f>
        <v>1.4895751995434567</v>
      </c>
      <c r="L1164" s="31">
        <f>IFERROR(VLOOKUP($F1164,'Production Only'!$AX$2:$BG$38,8,FALSE),'Production Only'!$BE$39)</f>
        <v>0.80935440345454335</v>
      </c>
      <c r="M1164" s="31">
        <f>IFERROR(VLOOKUP($F1164,'Production Only'!$BJ$2:$BS$38,10,FALSE),'Production Only'!$BS$39)</f>
        <v>1.2422527503535178E-2</v>
      </c>
      <c r="N1164" s="31">
        <f>IFERROR(VLOOKUP($F1164,'Production Only'!$BJ$2:$BS$38,9,FALSE),'Production Only'!$BR$39)</f>
        <v>1.5527010583363707</v>
      </c>
      <c r="O1164" s="31">
        <f>IFERROR(VLOOKUP($F1164,'Production Only'!$BJ$2:$BS$38,8,FALSE),'Production Only'!$BQ$39)</f>
        <v>0.47822420802538668</v>
      </c>
    </row>
    <row r="1165" spans="1:15" customFormat="1" x14ac:dyDescent="0.25">
      <c r="A1165" s="28" t="s">
        <v>3789</v>
      </c>
      <c r="B1165" s="28" t="s">
        <v>3700</v>
      </c>
      <c r="C1165" s="28" t="s">
        <v>3790</v>
      </c>
      <c r="D1165" s="28" t="s">
        <v>3702</v>
      </c>
      <c r="E1165" s="28" t="s">
        <v>3703</v>
      </c>
      <c r="F1165" s="29" t="s">
        <v>1541</v>
      </c>
      <c r="G1165" s="30">
        <f>IFERROR(VLOOKUP($F1165,'Production Only'!$AL$2:$AU$38,10,FALSE),'Production Only'!$AU$39)</f>
        <v>5.9410657003149811E-3</v>
      </c>
      <c r="H1165" s="30">
        <f>IFERROR(VLOOKUP($F1165,'Production Only'!$AL$2:$AU$38,9,FALSE),'Production Only'!$AT$39)</f>
        <v>2.5410173627306634</v>
      </c>
      <c r="I1165" s="30">
        <f>IFERROR(VLOOKUP($F1165,'Production Only'!$AL$2:$AU$38,8,FALSE),'Production Only'!$AS$39)</f>
        <v>0.56422479284810878</v>
      </c>
      <c r="J1165" s="31">
        <f>IFERROR(VLOOKUP($F1165,'Production Only'!$AX$2:$BG$38,10,FALSE),'Production Only'!$BG$39)</f>
        <v>5.6630675699581717E-3</v>
      </c>
      <c r="K1165" s="31">
        <f>IFERROR(VLOOKUP($F1165,'Production Only'!$AX$2:$BG$38,9,FALSE),'Production Only'!$BF$39)</f>
        <v>1.4895751995434567</v>
      </c>
      <c r="L1165" s="31">
        <f>IFERROR(VLOOKUP($F1165,'Production Only'!$AX$2:$BG$38,8,FALSE),'Production Only'!$BE$39)</f>
        <v>0.80935440345454335</v>
      </c>
      <c r="M1165" s="31">
        <f>IFERROR(VLOOKUP($F1165,'Production Only'!$BJ$2:$BS$38,10,FALSE),'Production Only'!$BS$39)</f>
        <v>1.2422527503535178E-2</v>
      </c>
      <c r="N1165" s="31">
        <f>IFERROR(VLOOKUP($F1165,'Production Only'!$BJ$2:$BS$38,9,FALSE),'Production Only'!$BR$39)</f>
        <v>1.5527010583363707</v>
      </c>
      <c r="O1165" s="31">
        <f>IFERROR(VLOOKUP($F1165,'Production Only'!$BJ$2:$BS$38,8,FALSE),'Production Only'!$BQ$39)</f>
        <v>0.47822420802538668</v>
      </c>
    </row>
    <row r="1166" spans="1:15" customFormat="1" x14ac:dyDescent="0.25">
      <c r="A1166" s="28" t="s">
        <v>3791</v>
      </c>
      <c r="B1166" s="28" t="s">
        <v>3700</v>
      </c>
      <c r="C1166" s="28" t="s">
        <v>3792</v>
      </c>
      <c r="D1166" s="28" t="s">
        <v>3702</v>
      </c>
      <c r="E1166" s="28" t="s">
        <v>3703</v>
      </c>
      <c r="F1166" s="29" t="s">
        <v>1541</v>
      </c>
      <c r="G1166" s="30">
        <f>IFERROR(VLOOKUP($F1166,'Production Only'!$AL$2:$AU$38,10,FALSE),'Production Only'!$AU$39)</f>
        <v>5.9410657003149811E-3</v>
      </c>
      <c r="H1166" s="30">
        <f>IFERROR(VLOOKUP($F1166,'Production Only'!$AL$2:$AU$38,9,FALSE),'Production Only'!$AT$39)</f>
        <v>2.5410173627306634</v>
      </c>
      <c r="I1166" s="30">
        <f>IFERROR(VLOOKUP($F1166,'Production Only'!$AL$2:$AU$38,8,FALSE),'Production Only'!$AS$39)</f>
        <v>0.56422479284810878</v>
      </c>
      <c r="J1166" s="31">
        <f>IFERROR(VLOOKUP($F1166,'Production Only'!$AX$2:$BG$38,10,FALSE),'Production Only'!$BG$39)</f>
        <v>5.6630675699581717E-3</v>
      </c>
      <c r="K1166" s="31">
        <f>IFERROR(VLOOKUP($F1166,'Production Only'!$AX$2:$BG$38,9,FALSE),'Production Only'!$BF$39)</f>
        <v>1.4895751995434567</v>
      </c>
      <c r="L1166" s="31">
        <f>IFERROR(VLOOKUP($F1166,'Production Only'!$AX$2:$BG$38,8,FALSE),'Production Only'!$BE$39)</f>
        <v>0.80935440345454335</v>
      </c>
      <c r="M1166" s="31">
        <f>IFERROR(VLOOKUP($F1166,'Production Only'!$BJ$2:$BS$38,10,FALSE),'Production Only'!$BS$39)</f>
        <v>1.2422527503535178E-2</v>
      </c>
      <c r="N1166" s="31">
        <f>IFERROR(VLOOKUP($F1166,'Production Only'!$BJ$2:$BS$38,9,FALSE),'Production Only'!$BR$39)</f>
        <v>1.5527010583363707</v>
      </c>
      <c r="O1166" s="31">
        <f>IFERROR(VLOOKUP($F1166,'Production Only'!$BJ$2:$BS$38,8,FALSE),'Production Only'!$BQ$39)</f>
        <v>0.47822420802538668</v>
      </c>
    </row>
    <row r="1167" spans="1:15" customFormat="1" x14ac:dyDescent="0.25">
      <c r="A1167" s="28" t="s">
        <v>3793</v>
      </c>
      <c r="B1167" s="28" t="s">
        <v>3700</v>
      </c>
      <c r="C1167" s="28" t="s">
        <v>3794</v>
      </c>
      <c r="D1167" s="28" t="s">
        <v>3702</v>
      </c>
      <c r="E1167" s="28" t="s">
        <v>3703</v>
      </c>
      <c r="F1167" s="29" t="s">
        <v>1541</v>
      </c>
      <c r="G1167" s="30">
        <f>IFERROR(VLOOKUP($F1167,'Production Only'!$AL$2:$AU$38,10,FALSE),'Production Only'!$AU$39)</f>
        <v>5.9410657003149811E-3</v>
      </c>
      <c r="H1167" s="30">
        <f>IFERROR(VLOOKUP($F1167,'Production Only'!$AL$2:$AU$38,9,FALSE),'Production Only'!$AT$39)</f>
        <v>2.5410173627306634</v>
      </c>
      <c r="I1167" s="30">
        <f>IFERROR(VLOOKUP($F1167,'Production Only'!$AL$2:$AU$38,8,FALSE),'Production Only'!$AS$39)</f>
        <v>0.56422479284810878</v>
      </c>
      <c r="J1167" s="31">
        <f>IFERROR(VLOOKUP($F1167,'Production Only'!$AX$2:$BG$38,10,FALSE),'Production Only'!$BG$39)</f>
        <v>5.6630675699581717E-3</v>
      </c>
      <c r="K1167" s="31">
        <f>IFERROR(VLOOKUP($F1167,'Production Only'!$AX$2:$BG$38,9,FALSE),'Production Only'!$BF$39)</f>
        <v>1.4895751995434567</v>
      </c>
      <c r="L1167" s="31">
        <f>IFERROR(VLOOKUP($F1167,'Production Only'!$AX$2:$BG$38,8,FALSE),'Production Only'!$BE$39)</f>
        <v>0.80935440345454335</v>
      </c>
      <c r="M1167" s="31">
        <f>IFERROR(VLOOKUP($F1167,'Production Only'!$BJ$2:$BS$38,10,FALSE),'Production Only'!$BS$39)</f>
        <v>1.2422527503535178E-2</v>
      </c>
      <c r="N1167" s="31">
        <f>IFERROR(VLOOKUP($F1167,'Production Only'!$BJ$2:$BS$38,9,FALSE),'Production Only'!$BR$39)</f>
        <v>1.5527010583363707</v>
      </c>
      <c r="O1167" s="31">
        <f>IFERROR(VLOOKUP($F1167,'Production Only'!$BJ$2:$BS$38,8,FALSE),'Production Only'!$BQ$39)</f>
        <v>0.47822420802538668</v>
      </c>
    </row>
    <row r="1168" spans="1:15" customFormat="1" x14ac:dyDescent="0.25">
      <c r="A1168" s="28" t="s">
        <v>3795</v>
      </c>
      <c r="B1168" s="28" t="s">
        <v>3700</v>
      </c>
      <c r="C1168" s="28" t="s">
        <v>3796</v>
      </c>
      <c r="D1168" s="28" t="s">
        <v>1920</v>
      </c>
      <c r="E1168" s="28" t="s">
        <v>1921</v>
      </c>
      <c r="F1168" s="29" t="s">
        <v>1552</v>
      </c>
      <c r="G1168" s="30">
        <f>IFERROR(VLOOKUP($F1168,'Production Only'!$AL$2:$AU$38,10,FALSE),'Production Only'!$AU$39)</f>
        <v>0.28537985619530681</v>
      </c>
      <c r="H1168" s="30">
        <f>IFERROR(VLOOKUP($F1168,'Production Only'!$AL$2:$AU$38,9,FALSE),'Production Only'!$AT$39)</f>
        <v>1.0448670544749754</v>
      </c>
      <c r="I1168" s="30">
        <f>IFERROR(VLOOKUP($F1168,'Production Only'!$AL$2:$AU$38,8,FALSE),'Production Only'!$AS$39)</f>
        <v>4.6630305644477045E-2</v>
      </c>
      <c r="J1168" s="31">
        <f>IFERROR(VLOOKUP($F1168,'Production Only'!$AX$2:$BG$38,10,FALSE),'Production Only'!$BG$39)</f>
        <v>5.6630675699581717E-3</v>
      </c>
      <c r="K1168" s="31">
        <f>IFERROR(VLOOKUP($F1168,'Production Only'!$AX$2:$BG$38,9,FALSE),'Production Only'!$BF$39)</f>
        <v>1.4895751995434567</v>
      </c>
      <c r="L1168" s="31">
        <f>IFERROR(VLOOKUP($F1168,'Production Only'!$AX$2:$BG$38,8,FALSE),'Production Only'!$BE$39)</f>
        <v>0.80935440345454335</v>
      </c>
      <c r="M1168" s="31">
        <f>IFERROR(VLOOKUP($F1168,'Production Only'!$BJ$2:$BS$38,10,FALSE),'Production Only'!$BS$39)</f>
        <v>2.7718894868983799E-4</v>
      </c>
      <c r="N1168" s="31">
        <f>IFERROR(VLOOKUP($F1168,'Production Only'!$BJ$2:$BS$38,9,FALSE),'Production Only'!$BR$39)</f>
        <v>1.7987458538190109</v>
      </c>
      <c r="O1168" s="31">
        <f>IFERROR(VLOOKUP($F1168,'Production Only'!$BJ$2:$BS$38,8,FALSE),'Production Only'!$BQ$39)</f>
        <v>0.34293891847576241</v>
      </c>
    </row>
    <row r="1169" spans="1:15" customFormat="1" x14ac:dyDescent="0.25">
      <c r="A1169" s="28" t="s">
        <v>3797</v>
      </c>
      <c r="B1169" s="28" t="s">
        <v>3700</v>
      </c>
      <c r="C1169" s="28" t="s">
        <v>3798</v>
      </c>
      <c r="D1169" s="28" t="s">
        <v>3702</v>
      </c>
      <c r="E1169" s="28" t="s">
        <v>3703</v>
      </c>
      <c r="F1169" s="29" t="s">
        <v>1541</v>
      </c>
      <c r="G1169" s="30">
        <f>IFERROR(VLOOKUP($F1169,'Production Only'!$AL$2:$AU$38,10,FALSE),'Production Only'!$AU$39)</f>
        <v>5.9410657003149811E-3</v>
      </c>
      <c r="H1169" s="30">
        <f>IFERROR(VLOOKUP($F1169,'Production Only'!$AL$2:$AU$38,9,FALSE),'Production Only'!$AT$39)</f>
        <v>2.5410173627306634</v>
      </c>
      <c r="I1169" s="30">
        <f>IFERROR(VLOOKUP($F1169,'Production Only'!$AL$2:$AU$38,8,FALSE),'Production Only'!$AS$39)</f>
        <v>0.56422479284810878</v>
      </c>
      <c r="J1169" s="31">
        <f>IFERROR(VLOOKUP($F1169,'Production Only'!$AX$2:$BG$38,10,FALSE),'Production Only'!$BG$39)</f>
        <v>5.6630675699581717E-3</v>
      </c>
      <c r="K1169" s="31">
        <f>IFERROR(VLOOKUP($F1169,'Production Only'!$AX$2:$BG$38,9,FALSE),'Production Only'!$BF$39)</f>
        <v>1.4895751995434567</v>
      </c>
      <c r="L1169" s="31">
        <f>IFERROR(VLOOKUP($F1169,'Production Only'!$AX$2:$BG$38,8,FALSE),'Production Only'!$BE$39)</f>
        <v>0.80935440345454335</v>
      </c>
      <c r="M1169" s="31">
        <f>IFERROR(VLOOKUP($F1169,'Production Only'!$BJ$2:$BS$38,10,FALSE),'Production Only'!$BS$39)</f>
        <v>1.2422527503535178E-2</v>
      </c>
      <c r="N1169" s="31">
        <f>IFERROR(VLOOKUP($F1169,'Production Only'!$BJ$2:$BS$38,9,FALSE),'Production Only'!$BR$39)</f>
        <v>1.5527010583363707</v>
      </c>
      <c r="O1169" s="31">
        <f>IFERROR(VLOOKUP($F1169,'Production Only'!$BJ$2:$BS$38,8,FALSE),'Production Only'!$BQ$39)</f>
        <v>0.47822420802538668</v>
      </c>
    </row>
    <row r="1170" spans="1:15" customFormat="1" x14ac:dyDescent="0.25">
      <c r="A1170" s="28" t="s">
        <v>3799</v>
      </c>
      <c r="B1170" s="28" t="s">
        <v>3700</v>
      </c>
      <c r="C1170" s="28" t="s">
        <v>2049</v>
      </c>
      <c r="D1170" s="28" t="s">
        <v>1920</v>
      </c>
      <c r="E1170" s="28" t="s">
        <v>1921</v>
      </c>
      <c r="F1170" s="29" t="s">
        <v>1552</v>
      </c>
      <c r="G1170" s="30">
        <f>IFERROR(VLOOKUP($F1170,'Production Only'!$AL$2:$AU$38,10,FALSE),'Production Only'!$AU$39)</f>
        <v>0.28537985619530681</v>
      </c>
      <c r="H1170" s="30">
        <f>IFERROR(VLOOKUP($F1170,'Production Only'!$AL$2:$AU$38,9,FALSE),'Production Only'!$AT$39)</f>
        <v>1.0448670544749754</v>
      </c>
      <c r="I1170" s="30">
        <f>IFERROR(VLOOKUP($F1170,'Production Only'!$AL$2:$AU$38,8,FALSE),'Production Only'!$AS$39)</f>
        <v>4.6630305644477045E-2</v>
      </c>
      <c r="J1170" s="31">
        <f>IFERROR(VLOOKUP($F1170,'Production Only'!$AX$2:$BG$38,10,FALSE),'Production Only'!$BG$39)</f>
        <v>5.6630675699581717E-3</v>
      </c>
      <c r="K1170" s="31">
        <f>IFERROR(VLOOKUP($F1170,'Production Only'!$AX$2:$BG$38,9,FALSE),'Production Only'!$BF$39)</f>
        <v>1.4895751995434567</v>
      </c>
      <c r="L1170" s="31">
        <f>IFERROR(VLOOKUP($F1170,'Production Only'!$AX$2:$BG$38,8,FALSE),'Production Only'!$BE$39)</f>
        <v>0.80935440345454335</v>
      </c>
      <c r="M1170" s="31">
        <f>IFERROR(VLOOKUP($F1170,'Production Only'!$BJ$2:$BS$38,10,FALSE),'Production Only'!$BS$39)</f>
        <v>2.7718894868983799E-4</v>
      </c>
      <c r="N1170" s="31">
        <f>IFERROR(VLOOKUP($F1170,'Production Only'!$BJ$2:$BS$38,9,FALSE),'Production Only'!$BR$39)</f>
        <v>1.7987458538190109</v>
      </c>
      <c r="O1170" s="31">
        <f>IFERROR(VLOOKUP($F1170,'Production Only'!$BJ$2:$BS$38,8,FALSE),'Production Only'!$BQ$39)</f>
        <v>0.34293891847576241</v>
      </c>
    </row>
    <row r="1171" spans="1:15" customFormat="1" x14ac:dyDescent="0.25">
      <c r="A1171" s="28" t="s">
        <v>3800</v>
      </c>
      <c r="B1171" s="28" t="s">
        <v>3700</v>
      </c>
      <c r="C1171" s="28" t="s">
        <v>3033</v>
      </c>
      <c r="D1171" s="28" t="s">
        <v>3702</v>
      </c>
      <c r="E1171" s="28" t="s">
        <v>3703</v>
      </c>
      <c r="F1171" s="29" t="s">
        <v>1541</v>
      </c>
      <c r="G1171" s="30">
        <f>IFERROR(VLOOKUP($F1171,'Production Only'!$AL$2:$AU$38,10,FALSE),'Production Only'!$AU$39)</f>
        <v>5.9410657003149811E-3</v>
      </c>
      <c r="H1171" s="30">
        <f>IFERROR(VLOOKUP($F1171,'Production Only'!$AL$2:$AU$38,9,FALSE),'Production Only'!$AT$39)</f>
        <v>2.5410173627306634</v>
      </c>
      <c r="I1171" s="30">
        <f>IFERROR(VLOOKUP($F1171,'Production Only'!$AL$2:$AU$38,8,FALSE),'Production Only'!$AS$39)</f>
        <v>0.56422479284810878</v>
      </c>
      <c r="J1171" s="31">
        <f>IFERROR(VLOOKUP($F1171,'Production Only'!$AX$2:$BG$38,10,FALSE),'Production Only'!$BG$39)</f>
        <v>5.6630675699581717E-3</v>
      </c>
      <c r="K1171" s="31">
        <f>IFERROR(VLOOKUP($F1171,'Production Only'!$AX$2:$BG$38,9,FALSE),'Production Only'!$BF$39)</f>
        <v>1.4895751995434567</v>
      </c>
      <c r="L1171" s="31">
        <f>IFERROR(VLOOKUP($F1171,'Production Only'!$AX$2:$BG$38,8,FALSE),'Production Only'!$BE$39)</f>
        <v>0.80935440345454335</v>
      </c>
      <c r="M1171" s="31">
        <f>IFERROR(VLOOKUP($F1171,'Production Only'!$BJ$2:$BS$38,10,FALSE),'Production Only'!$BS$39)</f>
        <v>1.2422527503535178E-2</v>
      </c>
      <c r="N1171" s="31">
        <f>IFERROR(VLOOKUP($F1171,'Production Only'!$BJ$2:$BS$38,9,FALSE),'Production Only'!$BR$39)</f>
        <v>1.5527010583363707</v>
      </c>
      <c r="O1171" s="31">
        <f>IFERROR(VLOOKUP($F1171,'Production Only'!$BJ$2:$BS$38,8,FALSE),'Production Only'!$BQ$39)</f>
        <v>0.47822420802538668</v>
      </c>
    </row>
    <row r="1172" spans="1:15" customFormat="1" x14ac:dyDescent="0.25">
      <c r="A1172" s="28" t="s">
        <v>3801</v>
      </c>
      <c r="B1172" s="28" t="s">
        <v>3700</v>
      </c>
      <c r="C1172" s="28" t="s">
        <v>3802</v>
      </c>
      <c r="D1172" s="28" t="s">
        <v>3702</v>
      </c>
      <c r="E1172" s="28" t="s">
        <v>3703</v>
      </c>
      <c r="F1172" s="29" t="s">
        <v>1541</v>
      </c>
      <c r="G1172" s="30">
        <f>IFERROR(VLOOKUP($F1172,'Production Only'!$AL$2:$AU$38,10,FALSE),'Production Only'!$AU$39)</f>
        <v>5.9410657003149811E-3</v>
      </c>
      <c r="H1172" s="30">
        <f>IFERROR(VLOOKUP($F1172,'Production Only'!$AL$2:$AU$38,9,FALSE),'Production Only'!$AT$39)</f>
        <v>2.5410173627306634</v>
      </c>
      <c r="I1172" s="30">
        <f>IFERROR(VLOOKUP($F1172,'Production Only'!$AL$2:$AU$38,8,FALSE),'Production Only'!$AS$39)</f>
        <v>0.56422479284810878</v>
      </c>
      <c r="J1172" s="31">
        <f>IFERROR(VLOOKUP($F1172,'Production Only'!$AX$2:$BG$38,10,FALSE),'Production Only'!$BG$39)</f>
        <v>5.6630675699581717E-3</v>
      </c>
      <c r="K1172" s="31">
        <f>IFERROR(VLOOKUP($F1172,'Production Only'!$AX$2:$BG$38,9,FALSE),'Production Only'!$BF$39)</f>
        <v>1.4895751995434567</v>
      </c>
      <c r="L1172" s="31">
        <f>IFERROR(VLOOKUP($F1172,'Production Only'!$AX$2:$BG$38,8,FALSE),'Production Only'!$BE$39)</f>
        <v>0.80935440345454335</v>
      </c>
      <c r="M1172" s="31">
        <f>IFERROR(VLOOKUP($F1172,'Production Only'!$BJ$2:$BS$38,10,FALSE),'Production Only'!$BS$39)</f>
        <v>1.2422527503535178E-2</v>
      </c>
      <c r="N1172" s="31">
        <f>IFERROR(VLOOKUP($F1172,'Production Only'!$BJ$2:$BS$38,9,FALSE),'Production Only'!$BR$39)</f>
        <v>1.5527010583363707</v>
      </c>
      <c r="O1172" s="31">
        <f>IFERROR(VLOOKUP($F1172,'Production Only'!$BJ$2:$BS$38,8,FALSE),'Production Only'!$BQ$39)</f>
        <v>0.47822420802538668</v>
      </c>
    </row>
    <row r="1173" spans="1:15" customFormat="1" x14ac:dyDescent="0.25">
      <c r="A1173" s="28" t="s">
        <v>3803</v>
      </c>
      <c r="B1173" s="28" t="s">
        <v>3700</v>
      </c>
      <c r="C1173" s="28" t="s">
        <v>1778</v>
      </c>
      <c r="D1173" s="28" t="s">
        <v>1636</v>
      </c>
      <c r="E1173" s="28" t="s">
        <v>1637</v>
      </c>
      <c r="F1173" s="29" t="s">
        <v>1558</v>
      </c>
      <c r="G1173" s="30">
        <f>IFERROR(VLOOKUP($F1173,'Production Only'!$AL$2:$AU$38,10,FALSE),'Production Only'!$AU$39)</f>
        <v>1.2136939814352729E-2</v>
      </c>
      <c r="H1173" s="30">
        <f>IFERROR(VLOOKUP($F1173,'Production Only'!$AL$2:$AU$38,9,FALSE),'Production Only'!$AT$39)</f>
        <v>0.76742688891106892</v>
      </c>
      <c r="I1173" s="30">
        <f>IFERROR(VLOOKUP($F1173,'Production Only'!$AL$2:$AU$38,8,FALSE),'Production Only'!$AS$39)</f>
        <v>0.33003792793691983</v>
      </c>
      <c r="J1173" s="31">
        <f>IFERROR(VLOOKUP($F1173,'Production Only'!$AX$2:$BG$38,10,FALSE),'Production Only'!$BG$39)</f>
        <v>5.6630675699581717E-3</v>
      </c>
      <c r="K1173" s="31">
        <f>IFERROR(VLOOKUP($F1173,'Production Only'!$AX$2:$BG$38,9,FALSE),'Production Only'!$BF$39)</f>
        <v>1.4895751995434567</v>
      </c>
      <c r="L1173" s="31">
        <f>IFERROR(VLOOKUP($F1173,'Production Only'!$AX$2:$BG$38,8,FALSE),'Production Only'!$BE$39)</f>
        <v>0.80935440345454335</v>
      </c>
      <c r="M1173" s="31">
        <f>IFERROR(VLOOKUP($F1173,'Production Only'!$BJ$2:$BS$38,10,FALSE),'Production Only'!$BS$39)</f>
        <v>2.2889842632331903E-2</v>
      </c>
      <c r="N1173" s="31">
        <f>IFERROR(VLOOKUP($F1173,'Production Only'!$BJ$2:$BS$38,9,FALSE),'Production Only'!$BR$39)</f>
        <v>0.23462088698140199</v>
      </c>
      <c r="O1173" s="31">
        <f>IFERROR(VLOOKUP($F1173,'Production Only'!$BJ$2:$BS$38,8,FALSE),'Production Only'!$BQ$39)</f>
        <v>5.0071530758226034E-2</v>
      </c>
    </row>
    <row r="1174" spans="1:15" customFormat="1" x14ac:dyDescent="0.25">
      <c r="A1174" s="28" t="s">
        <v>3804</v>
      </c>
      <c r="B1174" s="28" t="s">
        <v>3700</v>
      </c>
      <c r="C1174" s="28" t="s">
        <v>2773</v>
      </c>
      <c r="D1174" s="28" t="s">
        <v>1920</v>
      </c>
      <c r="E1174" s="28" t="s">
        <v>1921</v>
      </c>
      <c r="F1174" s="29" t="s">
        <v>1552</v>
      </c>
      <c r="G1174" s="30">
        <f>IFERROR(VLOOKUP($F1174,'Production Only'!$AL$2:$AU$38,10,FALSE),'Production Only'!$AU$39)</f>
        <v>0.28537985619530681</v>
      </c>
      <c r="H1174" s="30">
        <f>IFERROR(VLOOKUP($F1174,'Production Only'!$AL$2:$AU$38,9,FALSE),'Production Only'!$AT$39)</f>
        <v>1.0448670544749754</v>
      </c>
      <c r="I1174" s="30">
        <f>IFERROR(VLOOKUP($F1174,'Production Only'!$AL$2:$AU$38,8,FALSE),'Production Only'!$AS$39)</f>
        <v>4.6630305644477045E-2</v>
      </c>
      <c r="J1174" s="31">
        <f>IFERROR(VLOOKUP($F1174,'Production Only'!$AX$2:$BG$38,10,FALSE),'Production Only'!$BG$39)</f>
        <v>5.6630675699581717E-3</v>
      </c>
      <c r="K1174" s="31">
        <f>IFERROR(VLOOKUP($F1174,'Production Only'!$AX$2:$BG$38,9,FALSE),'Production Only'!$BF$39)</f>
        <v>1.4895751995434567</v>
      </c>
      <c r="L1174" s="31">
        <f>IFERROR(VLOOKUP($F1174,'Production Only'!$AX$2:$BG$38,8,FALSE),'Production Only'!$BE$39)</f>
        <v>0.80935440345454335</v>
      </c>
      <c r="M1174" s="31">
        <f>IFERROR(VLOOKUP($F1174,'Production Only'!$BJ$2:$BS$38,10,FALSE),'Production Only'!$BS$39)</f>
        <v>2.7718894868983799E-4</v>
      </c>
      <c r="N1174" s="31">
        <f>IFERROR(VLOOKUP($F1174,'Production Only'!$BJ$2:$BS$38,9,FALSE),'Production Only'!$BR$39)</f>
        <v>1.7987458538190109</v>
      </c>
      <c r="O1174" s="31">
        <f>IFERROR(VLOOKUP($F1174,'Production Only'!$BJ$2:$BS$38,8,FALSE),'Production Only'!$BQ$39)</f>
        <v>0.34293891847576241</v>
      </c>
    </row>
    <row r="1175" spans="1:15" customFormat="1" x14ac:dyDescent="0.25">
      <c r="A1175" s="28" t="s">
        <v>3805</v>
      </c>
      <c r="B1175" s="28" t="s">
        <v>3700</v>
      </c>
      <c r="C1175" s="28" t="s">
        <v>3806</v>
      </c>
      <c r="D1175" s="28" t="s">
        <v>3702</v>
      </c>
      <c r="E1175" s="28" t="s">
        <v>3703</v>
      </c>
      <c r="F1175" s="29" t="s">
        <v>1541</v>
      </c>
      <c r="G1175" s="30">
        <f>IFERROR(VLOOKUP($F1175,'Production Only'!$AL$2:$AU$38,10,FALSE),'Production Only'!$AU$39)</f>
        <v>5.9410657003149811E-3</v>
      </c>
      <c r="H1175" s="30">
        <f>IFERROR(VLOOKUP($F1175,'Production Only'!$AL$2:$AU$38,9,FALSE),'Production Only'!$AT$39)</f>
        <v>2.5410173627306634</v>
      </c>
      <c r="I1175" s="30">
        <f>IFERROR(VLOOKUP($F1175,'Production Only'!$AL$2:$AU$38,8,FALSE),'Production Only'!$AS$39)</f>
        <v>0.56422479284810878</v>
      </c>
      <c r="J1175" s="31">
        <f>IFERROR(VLOOKUP($F1175,'Production Only'!$AX$2:$BG$38,10,FALSE),'Production Only'!$BG$39)</f>
        <v>5.6630675699581717E-3</v>
      </c>
      <c r="K1175" s="31">
        <f>IFERROR(VLOOKUP($F1175,'Production Only'!$AX$2:$BG$38,9,FALSE),'Production Only'!$BF$39)</f>
        <v>1.4895751995434567</v>
      </c>
      <c r="L1175" s="31">
        <f>IFERROR(VLOOKUP($F1175,'Production Only'!$AX$2:$BG$38,8,FALSE),'Production Only'!$BE$39)</f>
        <v>0.80935440345454335</v>
      </c>
      <c r="M1175" s="31">
        <f>IFERROR(VLOOKUP($F1175,'Production Only'!$BJ$2:$BS$38,10,FALSE),'Production Only'!$BS$39)</f>
        <v>1.2422527503535178E-2</v>
      </c>
      <c r="N1175" s="31">
        <f>IFERROR(VLOOKUP($F1175,'Production Only'!$BJ$2:$BS$38,9,FALSE),'Production Only'!$BR$39)</f>
        <v>1.5527010583363707</v>
      </c>
      <c r="O1175" s="31">
        <f>IFERROR(VLOOKUP($F1175,'Production Only'!$BJ$2:$BS$38,8,FALSE),'Production Only'!$BQ$39)</f>
        <v>0.47822420802538668</v>
      </c>
    </row>
    <row r="1176" spans="1:15" customFormat="1" x14ac:dyDescent="0.25">
      <c r="A1176" s="28" t="s">
        <v>3807</v>
      </c>
      <c r="B1176" s="28" t="s">
        <v>3700</v>
      </c>
      <c r="C1176" s="28" t="s">
        <v>3808</v>
      </c>
      <c r="D1176" s="28" t="s">
        <v>1920</v>
      </c>
      <c r="E1176" s="28" t="s">
        <v>1921</v>
      </c>
      <c r="F1176" s="29" t="s">
        <v>1552</v>
      </c>
      <c r="G1176" s="30">
        <f>IFERROR(VLOOKUP($F1176,'Production Only'!$AL$2:$AU$38,10,FALSE),'Production Only'!$AU$39)</f>
        <v>0.28537985619530681</v>
      </c>
      <c r="H1176" s="30">
        <f>IFERROR(VLOOKUP($F1176,'Production Only'!$AL$2:$AU$38,9,FALSE),'Production Only'!$AT$39)</f>
        <v>1.0448670544749754</v>
      </c>
      <c r="I1176" s="30">
        <f>IFERROR(VLOOKUP($F1176,'Production Only'!$AL$2:$AU$38,8,FALSE),'Production Only'!$AS$39)</f>
        <v>4.6630305644477045E-2</v>
      </c>
      <c r="J1176" s="31">
        <f>IFERROR(VLOOKUP($F1176,'Production Only'!$AX$2:$BG$38,10,FALSE),'Production Only'!$BG$39)</f>
        <v>5.6630675699581717E-3</v>
      </c>
      <c r="K1176" s="31">
        <f>IFERROR(VLOOKUP($F1176,'Production Only'!$AX$2:$BG$38,9,FALSE),'Production Only'!$BF$39)</f>
        <v>1.4895751995434567</v>
      </c>
      <c r="L1176" s="31">
        <f>IFERROR(VLOOKUP($F1176,'Production Only'!$AX$2:$BG$38,8,FALSE),'Production Only'!$BE$39)</f>
        <v>0.80935440345454335</v>
      </c>
      <c r="M1176" s="31">
        <f>IFERROR(VLOOKUP($F1176,'Production Only'!$BJ$2:$BS$38,10,FALSE),'Production Only'!$BS$39)</f>
        <v>2.7718894868983799E-4</v>
      </c>
      <c r="N1176" s="31">
        <f>IFERROR(VLOOKUP($F1176,'Production Only'!$BJ$2:$BS$38,9,FALSE),'Production Only'!$BR$39)</f>
        <v>1.7987458538190109</v>
      </c>
      <c r="O1176" s="31">
        <f>IFERROR(VLOOKUP($F1176,'Production Only'!$BJ$2:$BS$38,8,FALSE),'Production Only'!$BQ$39)</f>
        <v>0.34293891847576241</v>
      </c>
    </row>
    <row r="1177" spans="1:15" customFormat="1" x14ac:dyDescent="0.25">
      <c r="A1177" s="28" t="s">
        <v>3809</v>
      </c>
      <c r="B1177" s="28" t="s">
        <v>3700</v>
      </c>
      <c r="C1177" s="28" t="s">
        <v>3810</v>
      </c>
      <c r="D1177" s="28" t="s">
        <v>3702</v>
      </c>
      <c r="E1177" s="28" t="s">
        <v>3703</v>
      </c>
      <c r="F1177" s="29" t="s">
        <v>1541</v>
      </c>
      <c r="G1177" s="30">
        <f>IFERROR(VLOOKUP($F1177,'Production Only'!$AL$2:$AU$38,10,FALSE),'Production Only'!$AU$39)</f>
        <v>5.9410657003149811E-3</v>
      </c>
      <c r="H1177" s="30">
        <f>IFERROR(VLOOKUP($F1177,'Production Only'!$AL$2:$AU$38,9,FALSE),'Production Only'!$AT$39)</f>
        <v>2.5410173627306634</v>
      </c>
      <c r="I1177" s="30">
        <f>IFERROR(VLOOKUP($F1177,'Production Only'!$AL$2:$AU$38,8,FALSE),'Production Only'!$AS$39)</f>
        <v>0.56422479284810878</v>
      </c>
      <c r="J1177" s="31">
        <f>IFERROR(VLOOKUP($F1177,'Production Only'!$AX$2:$BG$38,10,FALSE),'Production Only'!$BG$39)</f>
        <v>5.6630675699581717E-3</v>
      </c>
      <c r="K1177" s="31">
        <f>IFERROR(VLOOKUP($F1177,'Production Only'!$AX$2:$BG$38,9,FALSE),'Production Only'!$BF$39)</f>
        <v>1.4895751995434567</v>
      </c>
      <c r="L1177" s="31">
        <f>IFERROR(VLOOKUP($F1177,'Production Only'!$AX$2:$BG$38,8,FALSE),'Production Only'!$BE$39)</f>
        <v>0.80935440345454335</v>
      </c>
      <c r="M1177" s="31">
        <f>IFERROR(VLOOKUP($F1177,'Production Only'!$BJ$2:$BS$38,10,FALSE),'Production Only'!$BS$39)</f>
        <v>1.2422527503535178E-2</v>
      </c>
      <c r="N1177" s="31">
        <f>IFERROR(VLOOKUP($F1177,'Production Only'!$BJ$2:$BS$38,9,FALSE),'Production Only'!$BR$39)</f>
        <v>1.5527010583363707</v>
      </c>
      <c r="O1177" s="31">
        <f>IFERROR(VLOOKUP($F1177,'Production Only'!$BJ$2:$BS$38,8,FALSE),'Production Only'!$BQ$39)</f>
        <v>0.47822420802538668</v>
      </c>
    </row>
    <row r="1178" spans="1:15" customFormat="1" x14ac:dyDescent="0.25">
      <c r="A1178" s="28" t="s">
        <v>3811</v>
      </c>
      <c r="B1178" s="28" t="s">
        <v>3700</v>
      </c>
      <c r="C1178" s="28" t="s">
        <v>3812</v>
      </c>
      <c r="D1178" s="28" t="s">
        <v>1920</v>
      </c>
      <c r="E1178" s="28" t="s">
        <v>1921</v>
      </c>
      <c r="F1178" s="29" t="s">
        <v>1552</v>
      </c>
      <c r="G1178" s="30">
        <f>IFERROR(VLOOKUP($F1178,'Production Only'!$AL$2:$AU$38,10,FALSE),'Production Only'!$AU$39)</f>
        <v>0.28537985619530681</v>
      </c>
      <c r="H1178" s="30">
        <f>IFERROR(VLOOKUP($F1178,'Production Only'!$AL$2:$AU$38,9,FALSE),'Production Only'!$AT$39)</f>
        <v>1.0448670544749754</v>
      </c>
      <c r="I1178" s="30">
        <f>IFERROR(VLOOKUP($F1178,'Production Only'!$AL$2:$AU$38,8,FALSE),'Production Only'!$AS$39)</f>
        <v>4.6630305644477045E-2</v>
      </c>
      <c r="J1178" s="31">
        <f>IFERROR(VLOOKUP($F1178,'Production Only'!$AX$2:$BG$38,10,FALSE),'Production Only'!$BG$39)</f>
        <v>5.6630675699581717E-3</v>
      </c>
      <c r="K1178" s="31">
        <f>IFERROR(VLOOKUP($F1178,'Production Only'!$AX$2:$BG$38,9,FALSE),'Production Only'!$BF$39)</f>
        <v>1.4895751995434567</v>
      </c>
      <c r="L1178" s="31">
        <f>IFERROR(VLOOKUP($F1178,'Production Only'!$AX$2:$BG$38,8,FALSE),'Production Only'!$BE$39)</f>
        <v>0.80935440345454335</v>
      </c>
      <c r="M1178" s="31">
        <f>IFERROR(VLOOKUP($F1178,'Production Only'!$BJ$2:$BS$38,10,FALSE),'Production Only'!$BS$39)</f>
        <v>2.7718894868983799E-4</v>
      </c>
      <c r="N1178" s="31">
        <f>IFERROR(VLOOKUP($F1178,'Production Only'!$BJ$2:$BS$38,9,FALSE),'Production Only'!$BR$39)</f>
        <v>1.7987458538190109</v>
      </c>
      <c r="O1178" s="31">
        <f>IFERROR(VLOOKUP($F1178,'Production Only'!$BJ$2:$BS$38,8,FALSE),'Production Only'!$BQ$39)</f>
        <v>0.34293891847576241</v>
      </c>
    </row>
    <row r="1179" spans="1:15" customFormat="1" x14ac:dyDescent="0.25">
      <c r="A1179" s="28" t="s">
        <v>3813</v>
      </c>
      <c r="B1179" s="28" t="s">
        <v>3814</v>
      </c>
      <c r="C1179" s="28" t="s">
        <v>3815</v>
      </c>
      <c r="D1179" s="28" t="s">
        <v>2368</v>
      </c>
      <c r="E1179" s="28" t="s">
        <v>2369</v>
      </c>
      <c r="F1179" s="29" t="s">
        <v>2370</v>
      </c>
      <c r="G1179" s="30">
        <f>IFERROR(VLOOKUP($F1179,'Production Only'!$AL$2:$AU$38,10,FALSE),'Production Only'!$AU$39)</f>
        <v>2.4232292053071945E-2</v>
      </c>
      <c r="H1179" s="30">
        <f>IFERROR(VLOOKUP($F1179,'Production Only'!$AL$2:$AU$38,9,FALSE),'Production Only'!$AT$39)</f>
        <v>1.219527367005955</v>
      </c>
      <c r="I1179" s="30">
        <f>IFERROR(VLOOKUP($F1179,'Production Only'!$AL$2:$AU$38,8,FALSE),'Production Only'!$AS$39)</f>
        <v>0.48793004003171608</v>
      </c>
      <c r="J1179" s="31">
        <f>IFERROR(VLOOKUP($F1179,'Production Only'!$AX$2:$BG$38,10,FALSE),'Production Only'!$BG$39)</f>
        <v>5.6630675699581717E-3</v>
      </c>
      <c r="K1179" s="31">
        <f>IFERROR(VLOOKUP($F1179,'Production Only'!$AX$2:$BG$38,9,FALSE),'Production Only'!$BF$39)</f>
        <v>1.4895751995434567</v>
      </c>
      <c r="L1179" s="31">
        <f>IFERROR(VLOOKUP($F1179,'Production Only'!$AX$2:$BG$38,8,FALSE),'Production Only'!$BE$39)</f>
        <v>0.80935440345454335</v>
      </c>
      <c r="M1179" s="31">
        <f>IFERROR(VLOOKUP($F1179,'Production Only'!$BJ$2:$BS$38,10,FALSE),'Production Only'!$BS$39)</f>
        <v>2.2636414564047174E-2</v>
      </c>
      <c r="N1179" s="31">
        <f>IFERROR(VLOOKUP($F1179,'Production Only'!$BJ$2:$BS$38,9,FALSE),'Production Only'!$BR$39)</f>
        <v>1.1925994178888928</v>
      </c>
      <c r="O1179" s="31">
        <f>IFERROR(VLOOKUP($F1179,'Production Only'!$BJ$2:$BS$38,8,FALSE),'Production Only'!$BQ$39)</f>
        <v>0.40093865907518167</v>
      </c>
    </row>
    <row r="1180" spans="1:15" customFormat="1" x14ac:dyDescent="0.25">
      <c r="A1180" s="28" t="s">
        <v>3816</v>
      </c>
      <c r="B1180" s="28" t="s">
        <v>3814</v>
      </c>
      <c r="C1180" s="28" t="s">
        <v>3817</v>
      </c>
      <c r="D1180" s="28" t="s">
        <v>2368</v>
      </c>
      <c r="E1180" s="28" t="s">
        <v>2369</v>
      </c>
      <c r="F1180" s="29" t="s">
        <v>2370</v>
      </c>
      <c r="G1180" s="30">
        <f>IFERROR(VLOOKUP($F1180,'Production Only'!$AL$2:$AU$38,10,FALSE),'Production Only'!$AU$39)</f>
        <v>2.4232292053071945E-2</v>
      </c>
      <c r="H1180" s="30">
        <f>IFERROR(VLOOKUP($F1180,'Production Only'!$AL$2:$AU$38,9,FALSE),'Production Only'!$AT$39)</f>
        <v>1.219527367005955</v>
      </c>
      <c r="I1180" s="30">
        <f>IFERROR(VLOOKUP($F1180,'Production Only'!$AL$2:$AU$38,8,FALSE),'Production Only'!$AS$39)</f>
        <v>0.48793004003171608</v>
      </c>
      <c r="J1180" s="31">
        <f>IFERROR(VLOOKUP($F1180,'Production Only'!$AX$2:$BG$38,10,FALSE),'Production Only'!$BG$39)</f>
        <v>5.6630675699581717E-3</v>
      </c>
      <c r="K1180" s="31">
        <f>IFERROR(VLOOKUP($F1180,'Production Only'!$AX$2:$BG$38,9,FALSE),'Production Only'!$BF$39)</f>
        <v>1.4895751995434567</v>
      </c>
      <c r="L1180" s="31">
        <f>IFERROR(VLOOKUP($F1180,'Production Only'!$AX$2:$BG$38,8,FALSE),'Production Only'!$BE$39)</f>
        <v>0.80935440345454335</v>
      </c>
      <c r="M1180" s="31">
        <f>IFERROR(VLOOKUP($F1180,'Production Only'!$BJ$2:$BS$38,10,FALSE),'Production Only'!$BS$39)</f>
        <v>2.2636414564047174E-2</v>
      </c>
      <c r="N1180" s="31">
        <f>IFERROR(VLOOKUP($F1180,'Production Only'!$BJ$2:$BS$38,9,FALSE),'Production Only'!$BR$39)</f>
        <v>1.1925994178888928</v>
      </c>
      <c r="O1180" s="31">
        <f>IFERROR(VLOOKUP($F1180,'Production Only'!$BJ$2:$BS$38,8,FALSE),'Production Only'!$BQ$39)</f>
        <v>0.40093865907518167</v>
      </c>
    </row>
    <row r="1181" spans="1:15" customFormat="1" x14ac:dyDescent="0.25">
      <c r="A1181" s="28" t="s">
        <v>3818</v>
      </c>
      <c r="B1181" s="28" t="s">
        <v>3814</v>
      </c>
      <c r="C1181" s="28" t="s">
        <v>2921</v>
      </c>
      <c r="D1181" s="28" t="s">
        <v>2368</v>
      </c>
      <c r="E1181" s="28" t="s">
        <v>2369</v>
      </c>
      <c r="F1181" s="29" t="s">
        <v>2370</v>
      </c>
      <c r="G1181" s="30">
        <f>IFERROR(VLOOKUP($F1181,'Production Only'!$AL$2:$AU$38,10,FALSE),'Production Only'!$AU$39)</f>
        <v>2.4232292053071945E-2</v>
      </c>
      <c r="H1181" s="30">
        <f>IFERROR(VLOOKUP($F1181,'Production Only'!$AL$2:$AU$38,9,FALSE),'Production Only'!$AT$39)</f>
        <v>1.219527367005955</v>
      </c>
      <c r="I1181" s="30">
        <f>IFERROR(VLOOKUP($F1181,'Production Only'!$AL$2:$AU$38,8,FALSE),'Production Only'!$AS$39)</f>
        <v>0.48793004003171608</v>
      </c>
      <c r="J1181" s="31">
        <f>IFERROR(VLOOKUP($F1181,'Production Only'!$AX$2:$BG$38,10,FALSE),'Production Only'!$BG$39)</f>
        <v>5.6630675699581717E-3</v>
      </c>
      <c r="K1181" s="31">
        <f>IFERROR(VLOOKUP($F1181,'Production Only'!$AX$2:$BG$38,9,FALSE),'Production Only'!$BF$39)</f>
        <v>1.4895751995434567</v>
      </c>
      <c r="L1181" s="31">
        <f>IFERROR(VLOOKUP($F1181,'Production Only'!$AX$2:$BG$38,8,FALSE),'Production Only'!$BE$39)</f>
        <v>0.80935440345454335</v>
      </c>
      <c r="M1181" s="31">
        <f>IFERROR(VLOOKUP($F1181,'Production Only'!$BJ$2:$BS$38,10,FALSE),'Production Only'!$BS$39)</f>
        <v>2.2636414564047174E-2</v>
      </c>
      <c r="N1181" s="31">
        <f>IFERROR(VLOOKUP($F1181,'Production Only'!$BJ$2:$BS$38,9,FALSE),'Production Only'!$BR$39)</f>
        <v>1.1925994178888928</v>
      </c>
      <c r="O1181" s="31">
        <f>IFERROR(VLOOKUP($F1181,'Production Only'!$BJ$2:$BS$38,8,FALSE),'Production Only'!$BQ$39)</f>
        <v>0.40093865907518167</v>
      </c>
    </row>
    <row r="1182" spans="1:15" customFormat="1" x14ac:dyDescent="0.25">
      <c r="A1182" s="28" t="s">
        <v>3819</v>
      </c>
      <c r="B1182" s="28" t="s">
        <v>3814</v>
      </c>
      <c r="C1182" s="28" t="s">
        <v>1705</v>
      </c>
      <c r="D1182" s="28" t="s">
        <v>2368</v>
      </c>
      <c r="E1182" s="28" t="s">
        <v>2369</v>
      </c>
      <c r="F1182" s="29" t="s">
        <v>2370</v>
      </c>
      <c r="G1182" s="30">
        <f>IFERROR(VLOOKUP($F1182,'Production Only'!$AL$2:$AU$38,10,FALSE),'Production Only'!$AU$39)</f>
        <v>2.4232292053071945E-2</v>
      </c>
      <c r="H1182" s="30">
        <f>IFERROR(VLOOKUP($F1182,'Production Only'!$AL$2:$AU$38,9,FALSE),'Production Only'!$AT$39)</f>
        <v>1.219527367005955</v>
      </c>
      <c r="I1182" s="30">
        <f>IFERROR(VLOOKUP($F1182,'Production Only'!$AL$2:$AU$38,8,FALSE),'Production Only'!$AS$39)</f>
        <v>0.48793004003171608</v>
      </c>
      <c r="J1182" s="31">
        <f>IFERROR(VLOOKUP($F1182,'Production Only'!$AX$2:$BG$38,10,FALSE),'Production Only'!$BG$39)</f>
        <v>5.6630675699581717E-3</v>
      </c>
      <c r="K1182" s="31">
        <f>IFERROR(VLOOKUP($F1182,'Production Only'!$AX$2:$BG$38,9,FALSE),'Production Only'!$BF$39)</f>
        <v>1.4895751995434567</v>
      </c>
      <c r="L1182" s="31">
        <f>IFERROR(VLOOKUP($F1182,'Production Only'!$AX$2:$BG$38,8,FALSE),'Production Only'!$BE$39)</f>
        <v>0.80935440345454335</v>
      </c>
      <c r="M1182" s="31">
        <f>IFERROR(VLOOKUP($F1182,'Production Only'!$BJ$2:$BS$38,10,FALSE),'Production Only'!$BS$39)</f>
        <v>2.2636414564047174E-2</v>
      </c>
      <c r="N1182" s="31">
        <f>IFERROR(VLOOKUP($F1182,'Production Only'!$BJ$2:$BS$38,9,FALSE),'Production Only'!$BR$39)</f>
        <v>1.1925994178888928</v>
      </c>
      <c r="O1182" s="31">
        <f>IFERROR(VLOOKUP($F1182,'Production Only'!$BJ$2:$BS$38,8,FALSE),'Production Only'!$BQ$39)</f>
        <v>0.40093865907518167</v>
      </c>
    </row>
    <row r="1183" spans="1:15" customFormat="1" x14ac:dyDescent="0.25">
      <c r="A1183" s="28" t="s">
        <v>3820</v>
      </c>
      <c r="B1183" s="28" t="s">
        <v>3814</v>
      </c>
      <c r="C1183" s="28" t="s">
        <v>2640</v>
      </c>
      <c r="D1183" s="28" t="s">
        <v>2368</v>
      </c>
      <c r="E1183" s="28" t="s">
        <v>2369</v>
      </c>
      <c r="F1183" s="29" t="s">
        <v>2370</v>
      </c>
      <c r="G1183" s="30">
        <f>IFERROR(VLOOKUP($F1183,'Production Only'!$AL$2:$AU$38,10,FALSE),'Production Only'!$AU$39)</f>
        <v>2.4232292053071945E-2</v>
      </c>
      <c r="H1183" s="30">
        <f>IFERROR(VLOOKUP($F1183,'Production Only'!$AL$2:$AU$38,9,FALSE),'Production Only'!$AT$39)</f>
        <v>1.219527367005955</v>
      </c>
      <c r="I1183" s="30">
        <f>IFERROR(VLOOKUP($F1183,'Production Only'!$AL$2:$AU$38,8,FALSE),'Production Only'!$AS$39)</f>
        <v>0.48793004003171608</v>
      </c>
      <c r="J1183" s="31">
        <f>IFERROR(VLOOKUP($F1183,'Production Only'!$AX$2:$BG$38,10,FALSE),'Production Only'!$BG$39)</f>
        <v>5.6630675699581717E-3</v>
      </c>
      <c r="K1183" s="31">
        <f>IFERROR(VLOOKUP($F1183,'Production Only'!$AX$2:$BG$38,9,FALSE),'Production Only'!$BF$39)</f>
        <v>1.4895751995434567</v>
      </c>
      <c r="L1183" s="31">
        <f>IFERROR(VLOOKUP($F1183,'Production Only'!$AX$2:$BG$38,8,FALSE),'Production Only'!$BE$39)</f>
        <v>0.80935440345454335</v>
      </c>
      <c r="M1183" s="31">
        <f>IFERROR(VLOOKUP($F1183,'Production Only'!$BJ$2:$BS$38,10,FALSE),'Production Only'!$BS$39)</f>
        <v>2.2636414564047174E-2</v>
      </c>
      <c r="N1183" s="31">
        <f>IFERROR(VLOOKUP($F1183,'Production Only'!$BJ$2:$BS$38,9,FALSE),'Production Only'!$BR$39)</f>
        <v>1.1925994178888928</v>
      </c>
      <c r="O1183" s="31">
        <f>IFERROR(VLOOKUP($F1183,'Production Only'!$BJ$2:$BS$38,8,FALSE),'Production Only'!$BQ$39)</f>
        <v>0.40093865907518167</v>
      </c>
    </row>
    <row r="1184" spans="1:15" customFormat="1" x14ac:dyDescent="0.25">
      <c r="A1184" s="28" t="s">
        <v>3821</v>
      </c>
      <c r="B1184" s="28" t="s">
        <v>3814</v>
      </c>
      <c r="C1184" s="28" t="s">
        <v>3822</v>
      </c>
      <c r="D1184" s="28" t="s">
        <v>2368</v>
      </c>
      <c r="E1184" s="28" t="s">
        <v>2369</v>
      </c>
      <c r="F1184" s="29" t="s">
        <v>2370</v>
      </c>
      <c r="G1184" s="30">
        <f>IFERROR(VLOOKUP($F1184,'Production Only'!$AL$2:$AU$38,10,FALSE),'Production Only'!$AU$39)</f>
        <v>2.4232292053071945E-2</v>
      </c>
      <c r="H1184" s="30">
        <f>IFERROR(VLOOKUP($F1184,'Production Only'!$AL$2:$AU$38,9,FALSE),'Production Only'!$AT$39)</f>
        <v>1.219527367005955</v>
      </c>
      <c r="I1184" s="30">
        <f>IFERROR(VLOOKUP($F1184,'Production Only'!$AL$2:$AU$38,8,FALSE),'Production Only'!$AS$39)</f>
        <v>0.48793004003171608</v>
      </c>
      <c r="J1184" s="31">
        <f>IFERROR(VLOOKUP($F1184,'Production Only'!$AX$2:$BG$38,10,FALSE),'Production Only'!$BG$39)</f>
        <v>5.6630675699581717E-3</v>
      </c>
      <c r="K1184" s="31">
        <f>IFERROR(VLOOKUP($F1184,'Production Only'!$AX$2:$BG$38,9,FALSE),'Production Only'!$BF$39)</f>
        <v>1.4895751995434567</v>
      </c>
      <c r="L1184" s="31">
        <f>IFERROR(VLOOKUP($F1184,'Production Only'!$AX$2:$BG$38,8,FALSE),'Production Only'!$BE$39)</f>
        <v>0.80935440345454335</v>
      </c>
      <c r="M1184" s="31">
        <f>IFERROR(VLOOKUP($F1184,'Production Only'!$BJ$2:$BS$38,10,FALSE),'Production Only'!$BS$39)</f>
        <v>2.2636414564047174E-2</v>
      </c>
      <c r="N1184" s="31">
        <f>IFERROR(VLOOKUP($F1184,'Production Only'!$BJ$2:$BS$38,9,FALSE),'Production Only'!$BR$39)</f>
        <v>1.1925994178888928</v>
      </c>
      <c r="O1184" s="31">
        <f>IFERROR(VLOOKUP($F1184,'Production Only'!$BJ$2:$BS$38,8,FALSE),'Production Only'!$BQ$39)</f>
        <v>0.40093865907518167</v>
      </c>
    </row>
    <row r="1185" spans="1:15" customFormat="1" x14ac:dyDescent="0.25">
      <c r="A1185" s="28" t="s">
        <v>3823</v>
      </c>
      <c r="B1185" s="28" t="s">
        <v>3814</v>
      </c>
      <c r="C1185" s="28" t="s">
        <v>2967</v>
      </c>
      <c r="D1185" s="28" t="s">
        <v>2368</v>
      </c>
      <c r="E1185" s="28" t="s">
        <v>2369</v>
      </c>
      <c r="F1185" s="29" t="s">
        <v>2370</v>
      </c>
      <c r="G1185" s="30">
        <f>IFERROR(VLOOKUP($F1185,'Production Only'!$AL$2:$AU$38,10,FALSE),'Production Only'!$AU$39)</f>
        <v>2.4232292053071945E-2</v>
      </c>
      <c r="H1185" s="30">
        <f>IFERROR(VLOOKUP($F1185,'Production Only'!$AL$2:$AU$38,9,FALSE),'Production Only'!$AT$39)</f>
        <v>1.219527367005955</v>
      </c>
      <c r="I1185" s="30">
        <f>IFERROR(VLOOKUP($F1185,'Production Only'!$AL$2:$AU$38,8,FALSE),'Production Only'!$AS$39)</f>
        <v>0.48793004003171608</v>
      </c>
      <c r="J1185" s="31">
        <f>IFERROR(VLOOKUP($F1185,'Production Only'!$AX$2:$BG$38,10,FALSE),'Production Only'!$BG$39)</f>
        <v>5.6630675699581717E-3</v>
      </c>
      <c r="K1185" s="31">
        <f>IFERROR(VLOOKUP($F1185,'Production Only'!$AX$2:$BG$38,9,FALSE),'Production Only'!$BF$39)</f>
        <v>1.4895751995434567</v>
      </c>
      <c r="L1185" s="31">
        <f>IFERROR(VLOOKUP($F1185,'Production Only'!$AX$2:$BG$38,8,FALSE),'Production Only'!$BE$39)</f>
        <v>0.80935440345454335</v>
      </c>
      <c r="M1185" s="31">
        <f>IFERROR(VLOOKUP($F1185,'Production Only'!$BJ$2:$BS$38,10,FALSE),'Production Only'!$BS$39)</f>
        <v>2.2636414564047174E-2</v>
      </c>
      <c r="N1185" s="31">
        <f>IFERROR(VLOOKUP($F1185,'Production Only'!$BJ$2:$BS$38,9,FALSE),'Production Only'!$BR$39)</f>
        <v>1.1925994178888928</v>
      </c>
      <c r="O1185" s="31">
        <f>IFERROR(VLOOKUP($F1185,'Production Only'!$BJ$2:$BS$38,8,FALSE),'Production Only'!$BQ$39)</f>
        <v>0.40093865907518167</v>
      </c>
    </row>
    <row r="1186" spans="1:15" customFormat="1" x14ac:dyDescent="0.25">
      <c r="A1186" s="28" t="s">
        <v>3824</v>
      </c>
      <c r="B1186" s="28" t="s">
        <v>3814</v>
      </c>
      <c r="C1186" s="28" t="s">
        <v>1996</v>
      </c>
      <c r="D1186" s="28" t="s">
        <v>2368</v>
      </c>
      <c r="E1186" s="28" t="s">
        <v>2369</v>
      </c>
      <c r="F1186" s="29" t="s">
        <v>2370</v>
      </c>
      <c r="G1186" s="30">
        <f>IFERROR(VLOOKUP($F1186,'Production Only'!$AL$2:$AU$38,10,FALSE),'Production Only'!$AU$39)</f>
        <v>2.4232292053071945E-2</v>
      </c>
      <c r="H1186" s="30">
        <f>IFERROR(VLOOKUP($F1186,'Production Only'!$AL$2:$AU$38,9,FALSE),'Production Only'!$AT$39)</f>
        <v>1.219527367005955</v>
      </c>
      <c r="I1186" s="30">
        <f>IFERROR(VLOOKUP($F1186,'Production Only'!$AL$2:$AU$38,8,FALSE),'Production Only'!$AS$39)</f>
        <v>0.48793004003171608</v>
      </c>
      <c r="J1186" s="31">
        <f>IFERROR(VLOOKUP($F1186,'Production Only'!$AX$2:$BG$38,10,FALSE),'Production Only'!$BG$39)</f>
        <v>5.6630675699581717E-3</v>
      </c>
      <c r="K1186" s="31">
        <f>IFERROR(VLOOKUP($F1186,'Production Only'!$AX$2:$BG$38,9,FALSE),'Production Only'!$BF$39)</f>
        <v>1.4895751995434567</v>
      </c>
      <c r="L1186" s="31">
        <f>IFERROR(VLOOKUP($F1186,'Production Only'!$AX$2:$BG$38,8,FALSE),'Production Only'!$BE$39)</f>
        <v>0.80935440345454335</v>
      </c>
      <c r="M1186" s="31">
        <f>IFERROR(VLOOKUP($F1186,'Production Only'!$BJ$2:$BS$38,10,FALSE),'Production Only'!$BS$39)</f>
        <v>2.2636414564047174E-2</v>
      </c>
      <c r="N1186" s="31">
        <f>IFERROR(VLOOKUP($F1186,'Production Only'!$BJ$2:$BS$38,9,FALSE),'Production Only'!$BR$39)</f>
        <v>1.1925994178888928</v>
      </c>
      <c r="O1186" s="31">
        <f>IFERROR(VLOOKUP($F1186,'Production Only'!$BJ$2:$BS$38,8,FALSE),'Production Only'!$BQ$39)</f>
        <v>0.40093865907518167</v>
      </c>
    </row>
    <row r="1187" spans="1:15" customFormat="1" x14ac:dyDescent="0.25">
      <c r="A1187" s="28" t="s">
        <v>3825</v>
      </c>
      <c r="B1187" s="28" t="s">
        <v>3814</v>
      </c>
      <c r="C1187" s="28" t="s">
        <v>3826</v>
      </c>
      <c r="D1187" s="28" t="s">
        <v>2368</v>
      </c>
      <c r="E1187" s="28" t="s">
        <v>2369</v>
      </c>
      <c r="F1187" s="29" t="s">
        <v>2370</v>
      </c>
      <c r="G1187" s="30">
        <f>IFERROR(VLOOKUP($F1187,'Production Only'!$AL$2:$AU$38,10,FALSE),'Production Only'!$AU$39)</f>
        <v>2.4232292053071945E-2</v>
      </c>
      <c r="H1187" s="30">
        <f>IFERROR(VLOOKUP($F1187,'Production Only'!$AL$2:$AU$38,9,FALSE),'Production Only'!$AT$39)</f>
        <v>1.219527367005955</v>
      </c>
      <c r="I1187" s="30">
        <f>IFERROR(VLOOKUP($F1187,'Production Only'!$AL$2:$AU$38,8,FALSE),'Production Only'!$AS$39)</f>
        <v>0.48793004003171608</v>
      </c>
      <c r="J1187" s="31">
        <f>IFERROR(VLOOKUP($F1187,'Production Only'!$AX$2:$BG$38,10,FALSE),'Production Only'!$BG$39)</f>
        <v>5.6630675699581717E-3</v>
      </c>
      <c r="K1187" s="31">
        <f>IFERROR(VLOOKUP($F1187,'Production Only'!$AX$2:$BG$38,9,FALSE),'Production Only'!$BF$39)</f>
        <v>1.4895751995434567</v>
      </c>
      <c r="L1187" s="31">
        <f>IFERROR(VLOOKUP($F1187,'Production Only'!$AX$2:$BG$38,8,FALSE),'Production Only'!$BE$39)</f>
        <v>0.80935440345454335</v>
      </c>
      <c r="M1187" s="31">
        <f>IFERROR(VLOOKUP($F1187,'Production Only'!$BJ$2:$BS$38,10,FALSE),'Production Only'!$BS$39)</f>
        <v>2.2636414564047174E-2</v>
      </c>
      <c r="N1187" s="31">
        <f>IFERROR(VLOOKUP($F1187,'Production Only'!$BJ$2:$BS$38,9,FALSE),'Production Only'!$BR$39)</f>
        <v>1.1925994178888928</v>
      </c>
      <c r="O1187" s="31">
        <f>IFERROR(VLOOKUP($F1187,'Production Only'!$BJ$2:$BS$38,8,FALSE),'Production Only'!$BQ$39)</f>
        <v>0.40093865907518167</v>
      </c>
    </row>
    <row r="1188" spans="1:15" customFormat="1" x14ac:dyDescent="0.25">
      <c r="A1188" s="28" t="s">
        <v>3827</v>
      </c>
      <c r="B1188" s="28" t="s">
        <v>3814</v>
      </c>
      <c r="C1188" s="28" t="s">
        <v>3828</v>
      </c>
      <c r="D1188" s="28" t="s">
        <v>2368</v>
      </c>
      <c r="E1188" s="28" t="s">
        <v>2369</v>
      </c>
      <c r="F1188" s="29" t="s">
        <v>2370</v>
      </c>
      <c r="G1188" s="30">
        <f>IFERROR(VLOOKUP($F1188,'Production Only'!$AL$2:$AU$38,10,FALSE),'Production Only'!$AU$39)</f>
        <v>2.4232292053071945E-2</v>
      </c>
      <c r="H1188" s="30">
        <f>IFERROR(VLOOKUP($F1188,'Production Only'!$AL$2:$AU$38,9,FALSE),'Production Only'!$AT$39)</f>
        <v>1.219527367005955</v>
      </c>
      <c r="I1188" s="30">
        <f>IFERROR(VLOOKUP($F1188,'Production Only'!$AL$2:$AU$38,8,FALSE),'Production Only'!$AS$39)</f>
        <v>0.48793004003171608</v>
      </c>
      <c r="J1188" s="31">
        <f>IFERROR(VLOOKUP($F1188,'Production Only'!$AX$2:$BG$38,10,FALSE),'Production Only'!$BG$39)</f>
        <v>5.6630675699581717E-3</v>
      </c>
      <c r="K1188" s="31">
        <f>IFERROR(VLOOKUP($F1188,'Production Only'!$AX$2:$BG$38,9,FALSE),'Production Only'!$BF$39)</f>
        <v>1.4895751995434567</v>
      </c>
      <c r="L1188" s="31">
        <f>IFERROR(VLOOKUP($F1188,'Production Only'!$AX$2:$BG$38,8,FALSE),'Production Only'!$BE$39)</f>
        <v>0.80935440345454335</v>
      </c>
      <c r="M1188" s="31">
        <f>IFERROR(VLOOKUP($F1188,'Production Only'!$BJ$2:$BS$38,10,FALSE),'Production Only'!$BS$39)</f>
        <v>2.2636414564047174E-2</v>
      </c>
      <c r="N1188" s="31">
        <f>IFERROR(VLOOKUP($F1188,'Production Only'!$BJ$2:$BS$38,9,FALSE),'Production Only'!$BR$39)</f>
        <v>1.1925994178888928</v>
      </c>
      <c r="O1188" s="31">
        <f>IFERROR(VLOOKUP($F1188,'Production Only'!$BJ$2:$BS$38,8,FALSE),'Production Only'!$BQ$39)</f>
        <v>0.40093865907518167</v>
      </c>
    </row>
    <row r="1189" spans="1:15" customFormat="1" x14ac:dyDescent="0.25">
      <c r="A1189" s="28" t="s">
        <v>3829</v>
      </c>
      <c r="B1189" s="28" t="s">
        <v>3814</v>
      </c>
      <c r="C1189" s="28" t="s">
        <v>3830</v>
      </c>
      <c r="D1189" s="28" t="s">
        <v>2368</v>
      </c>
      <c r="E1189" s="28" t="s">
        <v>2369</v>
      </c>
      <c r="F1189" s="29" t="s">
        <v>2370</v>
      </c>
      <c r="G1189" s="30">
        <f>IFERROR(VLOOKUP($F1189,'Production Only'!$AL$2:$AU$38,10,FALSE),'Production Only'!$AU$39)</f>
        <v>2.4232292053071945E-2</v>
      </c>
      <c r="H1189" s="30">
        <f>IFERROR(VLOOKUP($F1189,'Production Only'!$AL$2:$AU$38,9,FALSE),'Production Only'!$AT$39)</f>
        <v>1.219527367005955</v>
      </c>
      <c r="I1189" s="30">
        <f>IFERROR(VLOOKUP($F1189,'Production Only'!$AL$2:$AU$38,8,FALSE),'Production Only'!$AS$39)</f>
        <v>0.48793004003171608</v>
      </c>
      <c r="J1189" s="31">
        <f>IFERROR(VLOOKUP($F1189,'Production Only'!$AX$2:$BG$38,10,FALSE),'Production Only'!$BG$39)</f>
        <v>5.6630675699581717E-3</v>
      </c>
      <c r="K1189" s="31">
        <f>IFERROR(VLOOKUP($F1189,'Production Only'!$AX$2:$BG$38,9,FALSE),'Production Only'!$BF$39)</f>
        <v>1.4895751995434567</v>
      </c>
      <c r="L1189" s="31">
        <f>IFERROR(VLOOKUP($F1189,'Production Only'!$AX$2:$BG$38,8,FALSE),'Production Only'!$BE$39)</f>
        <v>0.80935440345454335</v>
      </c>
      <c r="M1189" s="31">
        <f>IFERROR(VLOOKUP($F1189,'Production Only'!$BJ$2:$BS$38,10,FALSE),'Production Only'!$BS$39)</f>
        <v>2.2636414564047174E-2</v>
      </c>
      <c r="N1189" s="31">
        <f>IFERROR(VLOOKUP($F1189,'Production Only'!$BJ$2:$BS$38,9,FALSE),'Production Only'!$BR$39)</f>
        <v>1.1925994178888928</v>
      </c>
      <c r="O1189" s="31">
        <f>IFERROR(VLOOKUP($F1189,'Production Only'!$BJ$2:$BS$38,8,FALSE),'Production Only'!$BQ$39)</f>
        <v>0.40093865907518167</v>
      </c>
    </row>
    <row r="1190" spans="1:15" customFormat="1" x14ac:dyDescent="0.25">
      <c r="A1190" s="28" t="s">
        <v>3831</v>
      </c>
      <c r="B1190" s="28" t="s">
        <v>3814</v>
      </c>
      <c r="C1190" s="28" t="s">
        <v>3832</v>
      </c>
      <c r="D1190" s="28" t="s">
        <v>2368</v>
      </c>
      <c r="E1190" s="28" t="s">
        <v>2369</v>
      </c>
      <c r="F1190" s="29" t="s">
        <v>2370</v>
      </c>
      <c r="G1190" s="30">
        <f>IFERROR(VLOOKUP($F1190,'Production Only'!$AL$2:$AU$38,10,FALSE),'Production Only'!$AU$39)</f>
        <v>2.4232292053071945E-2</v>
      </c>
      <c r="H1190" s="30">
        <f>IFERROR(VLOOKUP($F1190,'Production Only'!$AL$2:$AU$38,9,FALSE),'Production Only'!$AT$39)</f>
        <v>1.219527367005955</v>
      </c>
      <c r="I1190" s="30">
        <f>IFERROR(VLOOKUP($F1190,'Production Only'!$AL$2:$AU$38,8,FALSE),'Production Only'!$AS$39)</f>
        <v>0.48793004003171608</v>
      </c>
      <c r="J1190" s="31">
        <f>IFERROR(VLOOKUP($F1190,'Production Only'!$AX$2:$BG$38,10,FALSE),'Production Only'!$BG$39)</f>
        <v>5.6630675699581717E-3</v>
      </c>
      <c r="K1190" s="31">
        <f>IFERROR(VLOOKUP($F1190,'Production Only'!$AX$2:$BG$38,9,FALSE),'Production Only'!$BF$39)</f>
        <v>1.4895751995434567</v>
      </c>
      <c r="L1190" s="31">
        <f>IFERROR(VLOOKUP($F1190,'Production Only'!$AX$2:$BG$38,8,FALSE),'Production Only'!$BE$39)</f>
        <v>0.80935440345454335</v>
      </c>
      <c r="M1190" s="31">
        <f>IFERROR(VLOOKUP($F1190,'Production Only'!$BJ$2:$BS$38,10,FALSE),'Production Only'!$BS$39)</f>
        <v>2.2636414564047174E-2</v>
      </c>
      <c r="N1190" s="31">
        <f>IFERROR(VLOOKUP($F1190,'Production Only'!$BJ$2:$BS$38,9,FALSE),'Production Only'!$BR$39)</f>
        <v>1.1925994178888928</v>
      </c>
      <c r="O1190" s="31">
        <f>IFERROR(VLOOKUP($F1190,'Production Only'!$BJ$2:$BS$38,8,FALSE),'Production Only'!$BQ$39)</f>
        <v>0.40093865907518167</v>
      </c>
    </row>
    <row r="1191" spans="1:15" customFormat="1" x14ac:dyDescent="0.25">
      <c r="A1191" s="28" t="s">
        <v>3833</v>
      </c>
      <c r="B1191" s="28" t="s">
        <v>3814</v>
      </c>
      <c r="C1191" s="28" t="s">
        <v>892</v>
      </c>
      <c r="D1191" s="28" t="s">
        <v>2368</v>
      </c>
      <c r="E1191" s="28" t="s">
        <v>2369</v>
      </c>
      <c r="F1191" s="29" t="s">
        <v>2370</v>
      </c>
      <c r="G1191" s="30">
        <f>IFERROR(VLOOKUP($F1191,'Production Only'!$AL$2:$AU$38,10,FALSE),'Production Only'!$AU$39)</f>
        <v>2.4232292053071945E-2</v>
      </c>
      <c r="H1191" s="30">
        <f>IFERROR(VLOOKUP($F1191,'Production Only'!$AL$2:$AU$38,9,FALSE),'Production Only'!$AT$39)</f>
        <v>1.219527367005955</v>
      </c>
      <c r="I1191" s="30">
        <f>IFERROR(VLOOKUP($F1191,'Production Only'!$AL$2:$AU$38,8,FALSE),'Production Only'!$AS$39)</f>
        <v>0.48793004003171608</v>
      </c>
      <c r="J1191" s="31">
        <f>IFERROR(VLOOKUP($F1191,'Production Only'!$AX$2:$BG$38,10,FALSE),'Production Only'!$BG$39)</f>
        <v>5.6630675699581717E-3</v>
      </c>
      <c r="K1191" s="31">
        <f>IFERROR(VLOOKUP($F1191,'Production Only'!$AX$2:$BG$38,9,FALSE),'Production Only'!$BF$39)</f>
        <v>1.4895751995434567</v>
      </c>
      <c r="L1191" s="31">
        <f>IFERROR(VLOOKUP($F1191,'Production Only'!$AX$2:$BG$38,8,FALSE),'Production Only'!$BE$39)</f>
        <v>0.80935440345454335</v>
      </c>
      <c r="M1191" s="31">
        <f>IFERROR(VLOOKUP($F1191,'Production Only'!$BJ$2:$BS$38,10,FALSE),'Production Only'!$BS$39)</f>
        <v>2.2636414564047174E-2</v>
      </c>
      <c r="N1191" s="31">
        <f>IFERROR(VLOOKUP($F1191,'Production Only'!$BJ$2:$BS$38,9,FALSE),'Production Only'!$BR$39)</f>
        <v>1.1925994178888928</v>
      </c>
      <c r="O1191" s="31">
        <f>IFERROR(VLOOKUP($F1191,'Production Only'!$BJ$2:$BS$38,8,FALSE),'Production Only'!$BQ$39)</f>
        <v>0.40093865907518167</v>
      </c>
    </row>
    <row r="1192" spans="1:15" customFormat="1" x14ac:dyDescent="0.25">
      <c r="A1192" s="28" t="s">
        <v>3834</v>
      </c>
      <c r="B1192" s="28" t="s">
        <v>3814</v>
      </c>
      <c r="C1192" s="28" t="s">
        <v>3835</v>
      </c>
      <c r="D1192" s="28" t="s">
        <v>2368</v>
      </c>
      <c r="E1192" s="28" t="s">
        <v>2369</v>
      </c>
      <c r="F1192" s="29" t="s">
        <v>2370</v>
      </c>
      <c r="G1192" s="30">
        <f>IFERROR(VLOOKUP($F1192,'Production Only'!$AL$2:$AU$38,10,FALSE),'Production Only'!$AU$39)</f>
        <v>2.4232292053071945E-2</v>
      </c>
      <c r="H1192" s="30">
        <f>IFERROR(VLOOKUP($F1192,'Production Only'!$AL$2:$AU$38,9,FALSE),'Production Only'!$AT$39)</f>
        <v>1.219527367005955</v>
      </c>
      <c r="I1192" s="30">
        <f>IFERROR(VLOOKUP($F1192,'Production Only'!$AL$2:$AU$38,8,FALSE),'Production Only'!$AS$39)</f>
        <v>0.48793004003171608</v>
      </c>
      <c r="J1192" s="31">
        <f>IFERROR(VLOOKUP($F1192,'Production Only'!$AX$2:$BG$38,10,FALSE),'Production Only'!$BG$39)</f>
        <v>5.6630675699581717E-3</v>
      </c>
      <c r="K1192" s="31">
        <f>IFERROR(VLOOKUP($F1192,'Production Only'!$AX$2:$BG$38,9,FALSE),'Production Only'!$BF$39)</f>
        <v>1.4895751995434567</v>
      </c>
      <c r="L1192" s="31">
        <f>IFERROR(VLOOKUP($F1192,'Production Only'!$AX$2:$BG$38,8,FALSE),'Production Only'!$BE$39)</f>
        <v>0.80935440345454335</v>
      </c>
      <c r="M1192" s="31">
        <f>IFERROR(VLOOKUP($F1192,'Production Only'!$BJ$2:$BS$38,10,FALSE),'Production Only'!$BS$39)</f>
        <v>2.2636414564047174E-2</v>
      </c>
      <c r="N1192" s="31">
        <f>IFERROR(VLOOKUP($F1192,'Production Only'!$BJ$2:$BS$38,9,FALSE),'Production Only'!$BR$39)</f>
        <v>1.1925994178888928</v>
      </c>
      <c r="O1192" s="31">
        <f>IFERROR(VLOOKUP($F1192,'Production Only'!$BJ$2:$BS$38,8,FALSE),'Production Only'!$BQ$39)</f>
        <v>0.40093865907518167</v>
      </c>
    </row>
    <row r="1193" spans="1:15" customFormat="1" x14ac:dyDescent="0.25">
      <c r="A1193" s="28" t="s">
        <v>3836</v>
      </c>
      <c r="B1193" s="28" t="s">
        <v>3814</v>
      </c>
      <c r="C1193" s="28" t="s">
        <v>1778</v>
      </c>
      <c r="D1193" s="28" t="s">
        <v>2368</v>
      </c>
      <c r="E1193" s="28" t="s">
        <v>2369</v>
      </c>
      <c r="F1193" s="29" t="s">
        <v>2370</v>
      </c>
      <c r="G1193" s="30">
        <f>IFERROR(VLOOKUP($F1193,'Production Only'!$AL$2:$AU$38,10,FALSE),'Production Only'!$AU$39)</f>
        <v>2.4232292053071945E-2</v>
      </c>
      <c r="H1193" s="30">
        <f>IFERROR(VLOOKUP($F1193,'Production Only'!$AL$2:$AU$38,9,FALSE),'Production Only'!$AT$39)</f>
        <v>1.219527367005955</v>
      </c>
      <c r="I1193" s="30">
        <f>IFERROR(VLOOKUP($F1193,'Production Only'!$AL$2:$AU$38,8,FALSE),'Production Only'!$AS$39)</f>
        <v>0.48793004003171608</v>
      </c>
      <c r="J1193" s="31">
        <f>IFERROR(VLOOKUP($F1193,'Production Only'!$AX$2:$BG$38,10,FALSE),'Production Only'!$BG$39)</f>
        <v>5.6630675699581717E-3</v>
      </c>
      <c r="K1193" s="31">
        <f>IFERROR(VLOOKUP($F1193,'Production Only'!$AX$2:$BG$38,9,FALSE),'Production Only'!$BF$39)</f>
        <v>1.4895751995434567</v>
      </c>
      <c r="L1193" s="31">
        <f>IFERROR(VLOOKUP($F1193,'Production Only'!$AX$2:$BG$38,8,FALSE),'Production Only'!$BE$39)</f>
        <v>0.80935440345454335</v>
      </c>
      <c r="M1193" s="31">
        <f>IFERROR(VLOOKUP($F1193,'Production Only'!$BJ$2:$BS$38,10,FALSE),'Production Only'!$BS$39)</f>
        <v>2.2636414564047174E-2</v>
      </c>
      <c r="N1193" s="31">
        <f>IFERROR(VLOOKUP($F1193,'Production Only'!$BJ$2:$BS$38,9,FALSE),'Production Only'!$BR$39)</f>
        <v>1.1925994178888928</v>
      </c>
      <c r="O1193" s="31">
        <f>IFERROR(VLOOKUP($F1193,'Production Only'!$BJ$2:$BS$38,8,FALSE),'Production Only'!$BQ$39)</f>
        <v>0.40093865907518167</v>
      </c>
    </row>
    <row r="1194" spans="1:15" customFormat="1" x14ac:dyDescent="0.25">
      <c r="A1194" s="28" t="s">
        <v>3837</v>
      </c>
      <c r="B1194" s="28" t="s">
        <v>3814</v>
      </c>
      <c r="C1194" s="28" t="s">
        <v>3838</v>
      </c>
      <c r="D1194" s="28" t="s">
        <v>2368</v>
      </c>
      <c r="E1194" s="28" t="s">
        <v>2369</v>
      </c>
      <c r="F1194" s="29" t="s">
        <v>2370</v>
      </c>
      <c r="G1194" s="30">
        <f>IFERROR(VLOOKUP($F1194,'Production Only'!$AL$2:$AU$38,10,FALSE),'Production Only'!$AU$39)</f>
        <v>2.4232292053071945E-2</v>
      </c>
      <c r="H1194" s="30">
        <f>IFERROR(VLOOKUP($F1194,'Production Only'!$AL$2:$AU$38,9,FALSE),'Production Only'!$AT$39)</f>
        <v>1.219527367005955</v>
      </c>
      <c r="I1194" s="30">
        <f>IFERROR(VLOOKUP($F1194,'Production Only'!$AL$2:$AU$38,8,FALSE),'Production Only'!$AS$39)</f>
        <v>0.48793004003171608</v>
      </c>
      <c r="J1194" s="31">
        <f>IFERROR(VLOOKUP($F1194,'Production Only'!$AX$2:$BG$38,10,FALSE),'Production Only'!$BG$39)</f>
        <v>5.6630675699581717E-3</v>
      </c>
      <c r="K1194" s="31">
        <f>IFERROR(VLOOKUP($F1194,'Production Only'!$AX$2:$BG$38,9,FALSE),'Production Only'!$BF$39)</f>
        <v>1.4895751995434567</v>
      </c>
      <c r="L1194" s="31">
        <f>IFERROR(VLOOKUP($F1194,'Production Only'!$AX$2:$BG$38,8,FALSE),'Production Only'!$BE$39)</f>
        <v>0.80935440345454335</v>
      </c>
      <c r="M1194" s="31">
        <f>IFERROR(VLOOKUP($F1194,'Production Only'!$BJ$2:$BS$38,10,FALSE),'Production Only'!$BS$39)</f>
        <v>2.2636414564047174E-2</v>
      </c>
      <c r="N1194" s="31">
        <f>IFERROR(VLOOKUP($F1194,'Production Only'!$BJ$2:$BS$38,9,FALSE),'Production Only'!$BR$39)</f>
        <v>1.1925994178888928</v>
      </c>
      <c r="O1194" s="31">
        <f>IFERROR(VLOOKUP($F1194,'Production Only'!$BJ$2:$BS$38,8,FALSE),'Production Only'!$BQ$39)</f>
        <v>0.40093865907518167</v>
      </c>
    </row>
    <row r="1195" spans="1:15" customFormat="1" x14ac:dyDescent="0.25">
      <c r="A1195" s="28" t="s">
        <v>3839</v>
      </c>
      <c r="B1195" s="28" t="s">
        <v>3840</v>
      </c>
      <c r="C1195" s="28" t="s">
        <v>3841</v>
      </c>
      <c r="D1195" s="28" t="s">
        <v>791</v>
      </c>
      <c r="E1195" s="28" t="s">
        <v>1647</v>
      </c>
      <c r="F1195" s="29" t="s">
        <v>1555</v>
      </c>
      <c r="G1195" s="30">
        <f>IFERROR(VLOOKUP($F1195,'Production Only'!$AL$2:$AU$38,10,FALSE),'Production Only'!$AU$39)</f>
        <v>3.2320129369632556E-5</v>
      </c>
      <c r="H1195" s="30">
        <f>IFERROR(VLOOKUP($F1195,'Production Only'!$AL$2:$AU$38,9,FALSE),'Production Only'!$AT$39)</f>
        <v>1.1320299451217419</v>
      </c>
      <c r="I1195" s="30">
        <f>IFERROR(VLOOKUP($F1195,'Production Only'!$AL$2:$AU$38,8,FALSE),'Production Only'!$AS$39)</f>
        <v>0.22560137905595196</v>
      </c>
      <c r="J1195" s="31">
        <f>IFERROR(VLOOKUP($F1195,'Production Only'!$AX$2:$BG$38,10,FALSE),'Production Only'!$BG$39)</f>
        <v>6.2240387454301533E-6</v>
      </c>
      <c r="K1195" s="31">
        <f>IFERROR(VLOOKUP($F1195,'Production Only'!$AX$2:$BG$38,9,FALSE),'Production Only'!$BF$39)</f>
        <v>0.50307475752500264</v>
      </c>
      <c r="L1195" s="31">
        <f>IFERROR(VLOOKUP($F1195,'Production Only'!$AX$2:$BG$38,8,FALSE),'Production Only'!$BE$39)</f>
        <v>3.8425522199551865E-2</v>
      </c>
      <c r="M1195" s="31">
        <f>IFERROR(VLOOKUP($F1195,'Production Only'!$BJ$2:$BS$38,10,FALSE),'Production Only'!$BS$39)</f>
        <v>1.9062696655168096E-3</v>
      </c>
      <c r="N1195" s="31">
        <f>IFERROR(VLOOKUP($F1195,'Production Only'!$BJ$2:$BS$38,9,FALSE),'Production Only'!$BR$39)</f>
        <v>0.96260960314097044</v>
      </c>
      <c r="O1195" s="31">
        <f>IFERROR(VLOOKUP($F1195,'Production Only'!$BJ$2:$BS$38,8,FALSE),'Production Only'!$BQ$39)</f>
        <v>0.19125512326460226</v>
      </c>
    </row>
    <row r="1196" spans="1:15" customFormat="1" x14ac:dyDescent="0.25">
      <c r="A1196" s="28" t="s">
        <v>3842</v>
      </c>
      <c r="B1196" s="28" t="s">
        <v>3840</v>
      </c>
      <c r="C1196" s="28" t="s">
        <v>3843</v>
      </c>
      <c r="D1196" s="28" t="s">
        <v>2388</v>
      </c>
      <c r="E1196" s="28" t="s">
        <v>2389</v>
      </c>
      <c r="F1196" s="29" t="s">
        <v>2390</v>
      </c>
      <c r="G1196" s="30">
        <f>IFERROR(VLOOKUP($F1196,'Production Only'!$AL$2:$AU$38,10,FALSE),'Production Only'!$AU$39)</f>
        <v>2.4232292053071945E-2</v>
      </c>
      <c r="H1196" s="30">
        <f>IFERROR(VLOOKUP($F1196,'Production Only'!$AL$2:$AU$38,9,FALSE),'Production Only'!$AT$39)</f>
        <v>1.219527367005955</v>
      </c>
      <c r="I1196" s="30">
        <f>IFERROR(VLOOKUP($F1196,'Production Only'!$AL$2:$AU$38,8,FALSE),'Production Only'!$AS$39)</f>
        <v>0.48793004003171608</v>
      </c>
      <c r="J1196" s="31">
        <f>IFERROR(VLOOKUP($F1196,'Production Only'!$AX$2:$BG$38,10,FALSE),'Production Only'!$BG$39)</f>
        <v>5.6630675699581717E-3</v>
      </c>
      <c r="K1196" s="31">
        <f>IFERROR(VLOOKUP($F1196,'Production Only'!$AX$2:$BG$38,9,FALSE),'Production Only'!$BF$39)</f>
        <v>1.4895751995434567</v>
      </c>
      <c r="L1196" s="31">
        <f>IFERROR(VLOOKUP($F1196,'Production Only'!$AX$2:$BG$38,8,FALSE),'Production Only'!$BE$39)</f>
        <v>0.80935440345454335</v>
      </c>
      <c r="M1196" s="31">
        <f>IFERROR(VLOOKUP($F1196,'Production Only'!$BJ$2:$BS$38,10,FALSE),'Production Only'!$BS$39)</f>
        <v>2.2636414564047174E-2</v>
      </c>
      <c r="N1196" s="31">
        <f>IFERROR(VLOOKUP($F1196,'Production Only'!$BJ$2:$BS$38,9,FALSE),'Production Only'!$BR$39)</f>
        <v>1.1925994178888928</v>
      </c>
      <c r="O1196" s="31">
        <f>IFERROR(VLOOKUP($F1196,'Production Only'!$BJ$2:$BS$38,8,FALSE),'Production Only'!$BQ$39)</f>
        <v>0.40093865907518167</v>
      </c>
    </row>
    <row r="1197" spans="1:15" customFormat="1" x14ac:dyDescent="0.25">
      <c r="A1197" s="28" t="s">
        <v>3844</v>
      </c>
      <c r="B1197" s="28" t="s">
        <v>3840</v>
      </c>
      <c r="C1197" s="28" t="s">
        <v>3845</v>
      </c>
      <c r="D1197" s="28" t="s">
        <v>1658</v>
      </c>
      <c r="E1197" s="28" t="s">
        <v>1659</v>
      </c>
      <c r="F1197" s="29" t="s">
        <v>1660</v>
      </c>
      <c r="G1197" s="30">
        <f>IFERROR(VLOOKUP($F1197,'Production Only'!$AL$2:$AU$38,10,FALSE),'Production Only'!$AU$39)</f>
        <v>2.4232292053071945E-2</v>
      </c>
      <c r="H1197" s="30">
        <f>IFERROR(VLOOKUP($F1197,'Production Only'!$AL$2:$AU$38,9,FALSE),'Production Only'!$AT$39)</f>
        <v>1.219527367005955</v>
      </c>
      <c r="I1197" s="30">
        <f>IFERROR(VLOOKUP($F1197,'Production Only'!$AL$2:$AU$38,8,FALSE),'Production Only'!$AS$39)</f>
        <v>0.48793004003171608</v>
      </c>
      <c r="J1197" s="31">
        <f>IFERROR(VLOOKUP($F1197,'Production Only'!$AX$2:$BG$38,10,FALSE),'Production Only'!$BG$39)</f>
        <v>5.6630675699581717E-3</v>
      </c>
      <c r="K1197" s="31">
        <f>IFERROR(VLOOKUP($F1197,'Production Only'!$AX$2:$BG$38,9,FALSE),'Production Only'!$BF$39)</f>
        <v>1.4895751995434567</v>
      </c>
      <c r="L1197" s="31">
        <f>IFERROR(VLOOKUP($F1197,'Production Only'!$AX$2:$BG$38,8,FALSE),'Production Only'!$BE$39)</f>
        <v>0.80935440345454335</v>
      </c>
      <c r="M1197" s="31">
        <f>IFERROR(VLOOKUP($F1197,'Production Only'!$BJ$2:$BS$38,10,FALSE),'Production Only'!$BS$39)</f>
        <v>2.2636414564047174E-2</v>
      </c>
      <c r="N1197" s="31">
        <f>IFERROR(VLOOKUP($F1197,'Production Only'!$BJ$2:$BS$38,9,FALSE),'Production Only'!$BR$39)</f>
        <v>1.1925994178888928</v>
      </c>
      <c r="O1197" s="31">
        <f>IFERROR(VLOOKUP($F1197,'Production Only'!$BJ$2:$BS$38,8,FALSE),'Production Only'!$BQ$39)</f>
        <v>0.40093865907518167</v>
      </c>
    </row>
    <row r="1198" spans="1:15" customFormat="1" x14ac:dyDescent="0.25">
      <c r="A1198" s="28" t="s">
        <v>3846</v>
      </c>
      <c r="B1198" s="28" t="s">
        <v>3840</v>
      </c>
      <c r="C1198" s="28" t="s">
        <v>3847</v>
      </c>
      <c r="D1198" s="28" t="s">
        <v>2388</v>
      </c>
      <c r="E1198" s="28" t="s">
        <v>2389</v>
      </c>
      <c r="F1198" s="29" t="s">
        <v>2390</v>
      </c>
      <c r="G1198" s="30">
        <f>IFERROR(VLOOKUP($F1198,'Production Only'!$AL$2:$AU$38,10,FALSE),'Production Only'!$AU$39)</f>
        <v>2.4232292053071945E-2</v>
      </c>
      <c r="H1198" s="30">
        <f>IFERROR(VLOOKUP($F1198,'Production Only'!$AL$2:$AU$38,9,FALSE),'Production Only'!$AT$39)</f>
        <v>1.219527367005955</v>
      </c>
      <c r="I1198" s="30">
        <f>IFERROR(VLOOKUP($F1198,'Production Only'!$AL$2:$AU$38,8,FALSE),'Production Only'!$AS$39)</f>
        <v>0.48793004003171608</v>
      </c>
      <c r="J1198" s="31">
        <f>IFERROR(VLOOKUP($F1198,'Production Only'!$AX$2:$BG$38,10,FALSE),'Production Only'!$BG$39)</f>
        <v>5.6630675699581717E-3</v>
      </c>
      <c r="K1198" s="31">
        <f>IFERROR(VLOOKUP($F1198,'Production Only'!$AX$2:$BG$38,9,FALSE),'Production Only'!$BF$39)</f>
        <v>1.4895751995434567</v>
      </c>
      <c r="L1198" s="31">
        <f>IFERROR(VLOOKUP($F1198,'Production Only'!$AX$2:$BG$38,8,FALSE),'Production Only'!$BE$39)</f>
        <v>0.80935440345454335</v>
      </c>
      <c r="M1198" s="31">
        <f>IFERROR(VLOOKUP($F1198,'Production Only'!$BJ$2:$BS$38,10,FALSE),'Production Only'!$BS$39)</f>
        <v>2.2636414564047174E-2</v>
      </c>
      <c r="N1198" s="31">
        <f>IFERROR(VLOOKUP($F1198,'Production Only'!$BJ$2:$BS$38,9,FALSE),'Production Only'!$BR$39)</f>
        <v>1.1925994178888928</v>
      </c>
      <c r="O1198" s="31">
        <f>IFERROR(VLOOKUP($F1198,'Production Only'!$BJ$2:$BS$38,8,FALSE),'Production Only'!$BQ$39)</f>
        <v>0.40093865907518167</v>
      </c>
    </row>
    <row r="1199" spans="1:15" customFormat="1" x14ac:dyDescent="0.25">
      <c r="A1199" s="28" t="s">
        <v>3848</v>
      </c>
      <c r="B1199" s="28" t="s">
        <v>3840</v>
      </c>
      <c r="C1199" s="28" t="s">
        <v>3849</v>
      </c>
      <c r="D1199" s="28" t="s">
        <v>2388</v>
      </c>
      <c r="E1199" s="28" t="s">
        <v>2389</v>
      </c>
      <c r="F1199" s="29" t="s">
        <v>2390</v>
      </c>
      <c r="G1199" s="30">
        <f>IFERROR(VLOOKUP($F1199,'Production Only'!$AL$2:$AU$38,10,FALSE),'Production Only'!$AU$39)</f>
        <v>2.4232292053071945E-2</v>
      </c>
      <c r="H1199" s="30">
        <f>IFERROR(VLOOKUP($F1199,'Production Only'!$AL$2:$AU$38,9,FALSE),'Production Only'!$AT$39)</f>
        <v>1.219527367005955</v>
      </c>
      <c r="I1199" s="30">
        <f>IFERROR(VLOOKUP($F1199,'Production Only'!$AL$2:$AU$38,8,FALSE),'Production Only'!$AS$39)</f>
        <v>0.48793004003171608</v>
      </c>
      <c r="J1199" s="31">
        <f>IFERROR(VLOOKUP($F1199,'Production Only'!$AX$2:$BG$38,10,FALSE),'Production Only'!$BG$39)</f>
        <v>5.6630675699581717E-3</v>
      </c>
      <c r="K1199" s="31">
        <f>IFERROR(VLOOKUP($F1199,'Production Only'!$AX$2:$BG$38,9,FALSE),'Production Only'!$BF$39)</f>
        <v>1.4895751995434567</v>
      </c>
      <c r="L1199" s="31">
        <f>IFERROR(VLOOKUP($F1199,'Production Only'!$AX$2:$BG$38,8,FALSE),'Production Only'!$BE$39)</f>
        <v>0.80935440345454335</v>
      </c>
      <c r="M1199" s="31">
        <f>IFERROR(VLOOKUP($F1199,'Production Only'!$BJ$2:$BS$38,10,FALSE),'Production Only'!$BS$39)</f>
        <v>2.2636414564047174E-2</v>
      </c>
      <c r="N1199" s="31">
        <f>IFERROR(VLOOKUP($F1199,'Production Only'!$BJ$2:$BS$38,9,FALSE),'Production Only'!$BR$39)</f>
        <v>1.1925994178888928</v>
      </c>
      <c r="O1199" s="31">
        <f>IFERROR(VLOOKUP($F1199,'Production Only'!$BJ$2:$BS$38,8,FALSE),'Production Only'!$BQ$39)</f>
        <v>0.40093865907518167</v>
      </c>
    </row>
    <row r="1200" spans="1:15" customFormat="1" x14ac:dyDescent="0.25">
      <c r="A1200" s="28" t="s">
        <v>3850</v>
      </c>
      <c r="B1200" s="28" t="s">
        <v>3840</v>
      </c>
      <c r="C1200" s="28" t="s">
        <v>1935</v>
      </c>
      <c r="D1200" s="28" t="s">
        <v>1658</v>
      </c>
      <c r="E1200" s="28" t="s">
        <v>1659</v>
      </c>
      <c r="F1200" s="29" t="s">
        <v>1660</v>
      </c>
      <c r="G1200" s="30">
        <f>IFERROR(VLOOKUP($F1200,'Production Only'!$AL$2:$AU$38,10,FALSE),'Production Only'!$AU$39)</f>
        <v>2.4232292053071945E-2</v>
      </c>
      <c r="H1200" s="30">
        <f>IFERROR(VLOOKUP($F1200,'Production Only'!$AL$2:$AU$38,9,FALSE),'Production Only'!$AT$39)</f>
        <v>1.219527367005955</v>
      </c>
      <c r="I1200" s="30">
        <f>IFERROR(VLOOKUP($F1200,'Production Only'!$AL$2:$AU$38,8,FALSE),'Production Only'!$AS$39)</f>
        <v>0.48793004003171608</v>
      </c>
      <c r="J1200" s="31">
        <f>IFERROR(VLOOKUP($F1200,'Production Only'!$AX$2:$BG$38,10,FALSE),'Production Only'!$BG$39)</f>
        <v>5.6630675699581717E-3</v>
      </c>
      <c r="K1200" s="31">
        <f>IFERROR(VLOOKUP($F1200,'Production Only'!$AX$2:$BG$38,9,FALSE),'Production Only'!$BF$39)</f>
        <v>1.4895751995434567</v>
      </c>
      <c r="L1200" s="31">
        <f>IFERROR(VLOOKUP($F1200,'Production Only'!$AX$2:$BG$38,8,FALSE),'Production Only'!$BE$39)</f>
        <v>0.80935440345454335</v>
      </c>
      <c r="M1200" s="31">
        <f>IFERROR(VLOOKUP($F1200,'Production Only'!$BJ$2:$BS$38,10,FALSE),'Production Only'!$BS$39)</f>
        <v>2.2636414564047174E-2</v>
      </c>
      <c r="N1200" s="31">
        <f>IFERROR(VLOOKUP($F1200,'Production Only'!$BJ$2:$BS$38,9,FALSE),'Production Only'!$BR$39)</f>
        <v>1.1925994178888928</v>
      </c>
      <c r="O1200" s="31">
        <f>IFERROR(VLOOKUP($F1200,'Production Only'!$BJ$2:$BS$38,8,FALSE),'Production Only'!$BQ$39)</f>
        <v>0.40093865907518167</v>
      </c>
    </row>
    <row r="1201" spans="1:15" customFormat="1" x14ac:dyDescent="0.25">
      <c r="A1201" s="28" t="s">
        <v>3851</v>
      </c>
      <c r="B1201" s="28" t="s">
        <v>3840</v>
      </c>
      <c r="C1201" s="28" t="s">
        <v>3852</v>
      </c>
      <c r="D1201" s="28" t="s">
        <v>2388</v>
      </c>
      <c r="E1201" s="28" t="s">
        <v>2389</v>
      </c>
      <c r="F1201" s="29" t="s">
        <v>2390</v>
      </c>
      <c r="G1201" s="30">
        <f>IFERROR(VLOOKUP($F1201,'Production Only'!$AL$2:$AU$38,10,FALSE),'Production Only'!$AU$39)</f>
        <v>2.4232292053071945E-2</v>
      </c>
      <c r="H1201" s="30">
        <f>IFERROR(VLOOKUP($F1201,'Production Only'!$AL$2:$AU$38,9,FALSE),'Production Only'!$AT$39)</f>
        <v>1.219527367005955</v>
      </c>
      <c r="I1201" s="30">
        <f>IFERROR(VLOOKUP($F1201,'Production Only'!$AL$2:$AU$38,8,FALSE),'Production Only'!$AS$39)</f>
        <v>0.48793004003171608</v>
      </c>
      <c r="J1201" s="31">
        <f>IFERROR(VLOOKUP($F1201,'Production Only'!$AX$2:$BG$38,10,FALSE),'Production Only'!$BG$39)</f>
        <v>5.6630675699581717E-3</v>
      </c>
      <c r="K1201" s="31">
        <f>IFERROR(VLOOKUP($F1201,'Production Only'!$AX$2:$BG$38,9,FALSE),'Production Only'!$BF$39)</f>
        <v>1.4895751995434567</v>
      </c>
      <c r="L1201" s="31">
        <f>IFERROR(VLOOKUP($F1201,'Production Only'!$AX$2:$BG$38,8,FALSE),'Production Only'!$BE$39)</f>
        <v>0.80935440345454335</v>
      </c>
      <c r="M1201" s="31">
        <f>IFERROR(VLOOKUP($F1201,'Production Only'!$BJ$2:$BS$38,10,FALSE),'Production Only'!$BS$39)</f>
        <v>2.2636414564047174E-2</v>
      </c>
      <c r="N1201" s="31">
        <f>IFERROR(VLOOKUP($F1201,'Production Only'!$BJ$2:$BS$38,9,FALSE),'Production Only'!$BR$39)</f>
        <v>1.1925994178888928</v>
      </c>
      <c r="O1201" s="31">
        <f>IFERROR(VLOOKUP($F1201,'Production Only'!$BJ$2:$BS$38,8,FALSE),'Production Only'!$BQ$39)</f>
        <v>0.40093865907518167</v>
      </c>
    </row>
    <row r="1202" spans="1:15" customFormat="1" x14ac:dyDescent="0.25">
      <c r="A1202" s="28" t="s">
        <v>3853</v>
      </c>
      <c r="B1202" s="28" t="s">
        <v>3840</v>
      </c>
      <c r="C1202" s="28" t="s">
        <v>3854</v>
      </c>
      <c r="D1202" s="28" t="s">
        <v>2388</v>
      </c>
      <c r="E1202" s="28" t="s">
        <v>2389</v>
      </c>
      <c r="F1202" s="29" t="s">
        <v>2390</v>
      </c>
      <c r="G1202" s="30">
        <f>IFERROR(VLOOKUP($F1202,'Production Only'!$AL$2:$AU$38,10,FALSE),'Production Only'!$AU$39)</f>
        <v>2.4232292053071945E-2</v>
      </c>
      <c r="H1202" s="30">
        <f>IFERROR(VLOOKUP($F1202,'Production Only'!$AL$2:$AU$38,9,FALSE),'Production Only'!$AT$39)</f>
        <v>1.219527367005955</v>
      </c>
      <c r="I1202" s="30">
        <f>IFERROR(VLOOKUP($F1202,'Production Only'!$AL$2:$AU$38,8,FALSE),'Production Only'!$AS$39)</f>
        <v>0.48793004003171608</v>
      </c>
      <c r="J1202" s="31">
        <f>IFERROR(VLOOKUP($F1202,'Production Only'!$AX$2:$BG$38,10,FALSE),'Production Only'!$BG$39)</f>
        <v>5.6630675699581717E-3</v>
      </c>
      <c r="K1202" s="31">
        <f>IFERROR(VLOOKUP($F1202,'Production Only'!$AX$2:$BG$38,9,FALSE),'Production Only'!$BF$39)</f>
        <v>1.4895751995434567</v>
      </c>
      <c r="L1202" s="31">
        <f>IFERROR(VLOOKUP($F1202,'Production Only'!$AX$2:$BG$38,8,FALSE),'Production Only'!$BE$39)</f>
        <v>0.80935440345454335</v>
      </c>
      <c r="M1202" s="31">
        <f>IFERROR(VLOOKUP($F1202,'Production Only'!$BJ$2:$BS$38,10,FALSE),'Production Only'!$BS$39)</f>
        <v>2.2636414564047174E-2</v>
      </c>
      <c r="N1202" s="31">
        <f>IFERROR(VLOOKUP($F1202,'Production Only'!$BJ$2:$BS$38,9,FALSE),'Production Only'!$BR$39)</f>
        <v>1.1925994178888928</v>
      </c>
      <c r="O1202" s="31">
        <f>IFERROR(VLOOKUP($F1202,'Production Only'!$BJ$2:$BS$38,8,FALSE),'Production Only'!$BQ$39)</f>
        <v>0.40093865907518167</v>
      </c>
    </row>
    <row r="1203" spans="1:15" customFormat="1" x14ac:dyDescent="0.25">
      <c r="A1203" s="28" t="s">
        <v>3855</v>
      </c>
      <c r="B1203" s="28" t="s">
        <v>3840</v>
      </c>
      <c r="C1203" s="28" t="s">
        <v>3856</v>
      </c>
      <c r="D1203" s="28" t="s">
        <v>2388</v>
      </c>
      <c r="E1203" s="28" t="s">
        <v>2389</v>
      </c>
      <c r="F1203" s="29" t="s">
        <v>2390</v>
      </c>
      <c r="G1203" s="30">
        <f>IFERROR(VLOOKUP($F1203,'Production Only'!$AL$2:$AU$38,10,FALSE),'Production Only'!$AU$39)</f>
        <v>2.4232292053071945E-2</v>
      </c>
      <c r="H1203" s="30">
        <f>IFERROR(VLOOKUP($F1203,'Production Only'!$AL$2:$AU$38,9,FALSE),'Production Only'!$AT$39)</f>
        <v>1.219527367005955</v>
      </c>
      <c r="I1203" s="30">
        <f>IFERROR(VLOOKUP($F1203,'Production Only'!$AL$2:$AU$38,8,FALSE),'Production Only'!$AS$39)</f>
        <v>0.48793004003171608</v>
      </c>
      <c r="J1203" s="31">
        <f>IFERROR(VLOOKUP($F1203,'Production Only'!$AX$2:$BG$38,10,FALSE),'Production Only'!$BG$39)</f>
        <v>5.6630675699581717E-3</v>
      </c>
      <c r="K1203" s="31">
        <f>IFERROR(VLOOKUP($F1203,'Production Only'!$AX$2:$BG$38,9,FALSE),'Production Only'!$BF$39)</f>
        <v>1.4895751995434567</v>
      </c>
      <c r="L1203" s="31">
        <f>IFERROR(VLOOKUP($F1203,'Production Only'!$AX$2:$BG$38,8,FALSE),'Production Only'!$BE$39)</f>
        <v>0.80935440345454335</v>
      </c>
      <c r="M1203" s="31">
        <f>IFERROR(VLOOKUP($F1203,'Production Only'!$BJ$2:$BS$38,10,FALSE),'Production Only'!$BS$39)</f>
        <v>2.2636414564047174E-2</v>
      </c>
      <c r="N1203" s="31">
        <f>IFERROR(VLOOKUP($F1203,'Production Only'!$BJ$2:$BS$38,9,FALSE),'Production Only'!$BR$39)</f>
        <v>1.1925994178888928</v>
      </c>
      <c r="O1203" s="31">
        <f>IFERROR(VLOOKUP($F1203,'Production Only'!$BJ$2:$BS$38,8,FALSE),'Production Only'!$BQ$39)</f>
        <v>0.40093865907518167</v>
      </c>
    </row>
    <row r="1204" spans="1:15" customFormat="1" x14ac:dyDescent="0.25">
      <c r="A1204" s="28" t="s">
        <v>3857</v>
      </c>
      <c r="B1204" s="28" t="s">
        <v>3840</v>
      </c>
      <c r="C1204" s="28" t="s">
        <v>3858</v>
      </c>
      <c r="D1204" s="28" t="s">
        <v>1658</v>
      </c>
      <c r="E1204" s="28" t="s">
        <v>1659</v>
      </c>
      <c r="F1204" s="29" t="s">
        <v>1660</v>
      </c>
      <c r="G1204" s="30">
        <f>IFERROR(VLOOKUP($F1204,'Production Only'!$AL$2:$AU$38,10,FALSE),'Production Only'!$AU$39)</f>
        <v>2.4232292053071945E-2</v>
      </c>
      <c r="H1204" s="30">
        <f>IFERROR(VLOOKUP($F1204,'Production Only'!$AL$2:$AU$38,9,FALSE),'Production Only'!$AT$39)</f>
        <v>1.219527367005955</v>
      </c>
      <c r="I1204" s="30">
        <f>IFERROR(VLOOKUP($F1204,'Production Only'!$AL$2:$AU$38,8,FALSE),'Production Only'!$AS$39)</f>
        <v>0.48793004003171608</v>
      </c>
      <c r="J1204" s="31">
        <f>IFERROR(VLOOKUP($F1204,'Production Only'!$AX$2:$BG$38,10,FALSE),'Production Only'!$BG$39)</f>
        <v>5.6630675699581717E-3</v>
      </c>
      <c r="K1204" s="31">
        <f>IFERROR(VLOOKUP($F1204,'Production Only'!$AX$2:$BG$38,9,FALSE),'Production Only'!$BF$39)</f>
        <v>1.4895751995434567</v>
      </c>
      <c r="L1204" s="31">
        <f>IFERROR(VLOOKUP($F1204,'Production Only'!$AX$2:$BG$38,8,FALSE),'Production Only'!$BE$39)</f>
        <v>0.80935440345454335</v>
      </c>
      <c r="M1204" s="31">
        <f>IFERROR(VLOOKUP($F1204,'Production Only'!$BJ$2:$BS$38,10,FALSE),'Production Only'!$BS$39)</f>
        <v>2.2636414564047174E-2</v>
      </c>
      <c r="N1204" s="31">
        <f>IFERROR(VLOOKUP($F1204,'Production Only'!$BJ$2:$BS$38,9,FALSE),'Production Only'!$BR$39)</f>
        <v>1.1925994178888928</v>
      </c>
      <c r="O1204" s="31">
        <f>IFERROR(VLOOKUP($F1204,'Production Only'!$BJ$2:$BS$38,8,FALSE),'Production Only'!$BQ$39)</f>
        <v>0.40093865907518167</v>
      </c>
    </row>
    <row r="1205" spans="1:15" customFormat="1" x14ac:dyDescent="0.25">
      <c r="A1205" s="28" t="s">
        <v>3859</v>
      </c>
      <c r="B1205" s="28" t="s">
        <v>3840</v>
      </c>
      <c r="C1205" s="28" t="s">
        <v>3860</v>
      </c>
      <c r="D1205" s="28" t="s">
        <v>791</v>
      </c>
      <c r="E1205" s="28" t="s">
        <v>1647</v>
      </c>
      <c r="F1205" s="29" t="s">
        <v>1555</v>
      </c>
      <c r="G1205" s="30">
        <f>IFERROR(VLOOKUP($F1205,'Production Only'!$AL$2:$AU$38,10,FALSE),'Production Only'!$AU$39)</f>
        <v>3.2320129369632556E-5</v>
      </c>
      <c r="H1205" s="30">
        <f>IFERROR(VLOOKUP($F1205,'Production Only'!$AL$2:$AU$38,9,FALSE),'Production Only'!$AT$39)</f>
        <v>1.1320299451217419</v>
      </c>
      <c r="I1205" s="30">
        <f>IFERROR(VLOOKUP($F1205,'Production Only'!$AL$2:$AU$38,8,FALSE),'Production Only'!$AS$39)</f>
        <v>0.22560137905595196</v>
      </c>
      <c r="J1205" s="31">
        <f>IFERROR(VLOOKUP($F1205,'Production Only'!$AX$2:$BG$38,10,FALSE),'Production Only'!$BG$39)</f>
        <v>6.2240387454301533E-6</v>
      </c>
      <c r="K1205" s="31">
        <f>IFERROR(VLOOKUP($F1205,'Production Only'!$AX$2:$BG$38,9,FALSE),'Production Only'!$BF$39)</f>
        <v>0.50307475752500264</v>
      </c>
      <c r="L1205" s="31">
        <f>IFERROR(VLOOKUP($F1205,'Production Only'!$AX$2:$BG$38,8,FALSE),'Production Only'!$BE$39)</f>
        <v>3.8425522199551865E-2</v>
      </c>
      <c r="M1205" s="31">
        <f>IFERROR(VLOOKUP($F1205,'Production Only'!$BJ$2:$BS$38,10,FALSE),'Production Only'!$BS$39)</f>
        <v>1.9062696655168096E-3</v>
      </c>
      <c r="N1205" s="31">
        <f>IFERROR(VLOOKUP($F1205,'Production Only'!$BJ$2:$BS$38,9,FALSE),'Production Only'!$BR$39)</f>
        <v>0.96260960314097044</v>
      </c>
      <c r="O1205" s="31">
        <f>IFERROR(VLOOKUP($F1205,'Production Only'!$BJ$2:$BS$38,8,FALSE),'Production Only'!$BQ$39)</f>
        <v>0.19125512326460226</v>
      </c>
    </row>
    <row r="1206" spans="1:15" customFormat="1" x14ac:dyDescent="0.25">
      <c r="A1206" s="28" t="s">
        <v>3861</v>
      </c>
      <c r="B1206" s="28" t="s">
        <v>3840</v>
      </c>
      <c r="C1206" s="28" t="s">
        <v>3862</v>
      </c>
      <c r="D1206" s="28" t="s">
        <v>1658</v>
      </c>
      <c r="E1206" s="28" t="s">
        <v>1659</v>
      </c>
      <c r="F1206" s="29" t="s">
        <v>1660</v>
      </c>
      <c r="G1206" s="30">
        <f>IFERROR(VLOOKUP($F1206,'Production Only'!$AL$2:$AU$38,10,FALSE),'Production Only'!$AU$39)</f>
        <v>2.4232292053071945E-2</v>
      </c>
      <c r="H1206" s="30">
        <f>IFERROR(VLOOKUP($F1206,'Production Only'!$AL$2:$AU$38,9,FALSE),'Production Only'!$AT$39)</f>
        <v>1.219527367005955</v>
      </c>
      <c r="I1206" s="30">
        <f>IFERROR(VLOOKUP($F1206,'Production Only'!$AL$2:$AU$38,8,FALSE),'Production Only'!$AS$39)</f>
        <v>0.48793004003171608</v>
      </c>
      <c r="J1206" s="31">
        <f>IFERROR(VLOOKUP($F1206,'Production Only'!$AX$2:$BG$38,10,FALSE),'Production Only'!$BG$39)</f>
        <v>5.6630675699581717E-3</v>
      </c>
      <c r="K1206" s="31">
        <f>IFERROR(VLOOKUP($F1206,'Production Only'!$AX$2:$BG$38,9,FALSE),'Production Only'!$BF$39)</f>
        <v>1.4895751995434567</v>
      </c>
      <c r="L1206" s="31">
        <f>IFERROR(VLOOKUP($F1206,'Production Only'!$AX$2:$BG$38,8,FALSE),'Production Only'!$BE$39)</f>
        <v>0.80935440345454335</v>
      </c>
      <c r="M1206" s="31">
        <f>IFERROR(VLOOKUP($F1206,'Production Only'!$BJ$2:$BS$38,10,FALSE),'Production Only'!$BS$39)</f>
        <v>2.2636414564047174E-2</v>
      </c>
      <c r="N1206" s="31">
        <f>IFERROR(VLOOKUP($F1206,'Production Only'!$BJ$2:$BS$38,9,FALSE),'Production Only'!$BR$39)</f>
        <v>1.1925994178888928</v>
      </c>
      <c r="O1206" s="31">
        <f>IFERROR(VLOOKUP($F1206,'Production Only'!$BJ$2:$BS$38,8,FALSE),'Production Only'!$BQ$39)</f>
        <v>0.40093865907518167</v>
      </c>
    </row>
    <row r="1207" spans="1:15" customFormat="1" x14ac:dyDescent="0.25">
      <c r="A1207" s="28" t="s">
        <v>3863</v>
      </c>
      <c r="B1207" s="28" t="s">
        <v>3840</v>
      </c>
      <c r="C1207" s="28" t="s">
        <v>1982</v>
      </c>
      <c r="D1207" s="28" t="s">
        <v>1658</v>
      </c>
      <c r="E1207" s="28" t="s">
        <v>1659</v>
      </c>
      <c r="F1207" s="29" t="s">
        <v>1660</v>
      </c>
      <c r="G1207" s="30">
        <f>IFERROR(VLOOKUP($F1207,'Production Only'!$AL$2:$AU$38,10,FALSE),'Production Only'!$AU$39)</f>
        <v>2.4232292053071945E-2</v>
      </c>
      <c r="H1207" s="30">
        <f>IFERROR(VLOOKUP($F1207,'Production Only'!$AL$2:$AU$38,9,FALSE),'Production Only'!$AT$39)</f>
        <v>1.219527367005955</v>
      </c>
      <c r="I1207" s="30">
        <f>IFERROR(VLOOKUP($F1207,'Production Only'!$AL$2:$AU$38,8,FALSE),'Production Only'!$AS$39)</f>
        <v>0.48793004003171608</v>
      </c>
      <c r="J1207" s="31">
        <f>IFERROR(VLOOKUP($F1207,'Production Only'!$AX$2:$BG$38,10,FALSE),'Production Only'!$BG$39)</f>
        <v>5.6630675699581717E-3</v>
      </c>
      <c r="K1207" s="31">
        <f>IFERROR(VLOOKUP($F1207,'Production Only'!$AX$2:$BG$38,9,FALSE),'Production Only'!$BF$39)</f>
        <v>1.4895751995434567</v>
      </c>
      <c r="L1207" s="31">
        <f>IFERROR(VLOOKUP($F1207,'Production Only'!$AX$2:$BG$38,8,FALSE),'Production Only'!$BE$39)</f>
        <v>0.80935440345454335</v>
      </c>
      <c r="M1207" s="31">
        <f>IFERROR(VLOOKUP($F1207,'Production Only'!$BJ$2:$BS$38,10,FALSE),'Production Only'!$BS$39)</f>
        <v>2.2636414564047174E-2</v>
      </c>
      <c r="N1207" s="31">
        <f>IFERROR(VLOOKUP($F1207,'Production Only'!$BJ$2:$BS$38,9,FALSE),'Production Only'!$BR$39)</f>
        <v>1.1925994178888928</v>
      </c>
      <c r="O1207" s="31">
        <f>IFERROR(VLOOKUP($F1207,'Production Only'!$BJ$2:$BS$38,8,FALSE),'Production Only'!$BQ$39)</f>
        <v>0.40093865907518167</v>
      </c>
    </row>
    <row r="1208" spans="1:15" customFormat="1" x14ac:dyDescent="0.25">
      <c r="A1208" s="28" t="s">
        <v>3864</v>
      </c>
      <c r="B1208" s="28" t="s">
        <v>3840</v>
      </c>
      <c r="C1208" s="28" t="s">
        <v>2387</v>
      </c>
      <c r="D1208" s="28" t="s">
        <v>2388</v>
      </c>
      <c r="E1208" s="28" t="s">
        <v>2389</v>
      </c>
      <c r="F1208" s="29" t="s">
        <v>2390</v>
      </c>
      <c r="G1208" s="30">
        <f>IFERROR(VLOOKUP($F1208,'Production Only'!$AL$2:$AU$38,10,FALSE),'Production Only'!$AU$39)</f>
        <v>2.4232292053071945E-2</v>
      </c>
      <c r="H1208" s="30">
        <f>IFERROR(VLOOKUP($F1208,'Production Only'!$AL$2:$AU$38,9,FALSE),'Production Only'!$AT$39)</f>
        <v>1.219527367005955</v>
      </c>
      <c r="I1208" s="30">
        <f>IFERROR(VLOOKUP($F1208,'Production Only'!$AL$2:$AU$38,8,FALSE),'Production Only'!$AS$39)</f>
        <v>0.48793004003171608</v>
      </c>
      <c r="J1208" s="31">
        <f>IFERROR(VLOOKUP($F1208,'Production Only'!$AX$2:$BG$38,10,FALSE),'Production Only'!$BG$39)</f>
        <v>5.6630675699581717E-3</v>
      </c>
      <c r="K1208" s="31">
        <f>IFERROR(VLOOKUP($F1208,'Production Only'!$AX$2:$BG$38,9,FALSE),'Production Only'!$BF$39)</f>
        <v>1.4895751995434567</v>
      </c>
      <c r="L1208" s="31">
        <f>IFERROR(VLOOKUP($F1208,'Production Only'!$AX$2:$BG$38,8,FALSE),'Production Only'!$BE$39)</f>
        <v>0.80935440345454335</v>
      </c>
      <c r="M1208" s="31">
        <f>IFERROR(VLOOKUP($F1208,'Production Only'!$BJ$2:$BS$38,10,FALSE),'Production Only'!$BS$39)</f>
        <v>2.2636414564047174E-2</v>
      </c>
      <c r="N1208" s="31">
        <f>IFERROR(VLOOKUP($F1208,'Production Only'!$BJ$2:$BS$38,9,FALSE),'Production Only'!$BR$39)</f>
        <v>1.1925994178888928</v>
      </c>
      <c r="O1208" s="31">
        <f>IFERROR(VLOOKUP($F1208,'Production Only'!$BJ$2:$BS$38,8,FALSE),'Production Only'!$BQ$39)</f>
        <v>0.40093865907518167</v>
      </c>
    </row>
    <row r="1209" spans="1:15" customFormat="1" x14ac:dyDescent="0.25">
      <c r="A1209" s="28" t="s">
        <v>3865</v>
      </c>
      <c r="B1209" s="28" t="s">
        <v>3840</v>
      </c>
      <c r="C1209" s="28" t="s">
        <v>1750</v>
      </c>
      <c r="D1209" s="28" t="s">
        <v>1658</v>
      </c>
      <c r="E1209" s="28" t="s">
        <v>1659</v>
      </c>
      <c r="F1209" s="29" t="s">
        <v>1660</v>
      </c>
      <c r="G1209" s="30">
        <f>IFERROR(VLOOKUP($F1209,'Production Only'!$AL$2:$AU$38,10,FALSE),'Production Only'!$AU$39)</f>
        <v>2.4232292053071945E-2</v>
      </c>
      <c r="H1209" s="30">
        <f>IFERROR(VLOOKUP($F1209,'Production Only'!$AL$2:$AU$38,9,FALSE),'Production Only'!$AT$39)</f>
        <v>1.219527367005955</v>
      </c>
      <c r="I1209" s="30">
        <f>IFERROR(VLOOKUP($F1209,'Production Only'!$AL$2:$AU$38,8,FALSE),'Production Only'!$AS$39)</f>
        <v>0.48793004003171608</v>
      </c>
      <c r="J1209" s="31">
        <f>IFERROR(VLOOKUP($F1209,'Production Only'!$AX$2:$BG$38,10,FALSE),'Production Only'!$BG$39)</f>
        <v>5.6630675699581717E-3</v>
      </c>
      <c r="K1209" s="31">
        <f>IFERROR(VLOOKUP($F1209,'Production Only'!$AX$2:$BG$38,9,FALSE),'Production Only'!$BF$39)</f>
        <v>1.4895751995434567</v>
      </c>
      <c r="L1209" s="31">
        <f>IFERROR(VLOOKUP($F1209,'Production Only'!$AX$2:$BG$38,8,FALSE),'Production Only'!$BE$39)</f>
        <v>0.80935440345454335</v>
      </c>
      <c r="M1209" s="31">
        <f>IFERROR(VLOOKUP($F1209,'Production Only'!$BJ$2:$BS$38,10,FALSE),'Production Only'!$BS$39)</f>
        <v>2.2636414564047174E-2</v>
      </c>
      <c r="N1209" s="31">
        <f>IFERROR(VLOOKUP($F1209,'Production Only'!$BJ$2:$BS$38,9,FALSE),'Production Only'!$BR$39)</f>
        <v>1.1925994178888928</v>
      </c>
      <c r="O1209" s="31">
        <f>IFERROR(VLOOKUP($F1209,'Production Only'!$BJ$2:$BS$38,8,FALSE),'Production Only'!$BQ$39)</f>
        <v>0.40093865907518167</v>
      </c>
    </row>
    <row r="1210" spans="1:15" customFormat="1" x14ac:dyDescent="0.25">
      <c r="A1210" s="28" t="s">
        <v>3866</v>
      </c>
      <c r="B1210" s="28" t="s">
        <v>3840</v>
      </c>
      <c r="C1210" s="28" t="s">
        <v>3867</v>
      </c>
      <c r="D1210" s="28" t="s">
        <v>2388</v>
      </c>
      <c r="E1210" s="28" t="s">
        <v>2389</v>
      </c>
      <c r="F1210" s="29" t="s">
        <v>2390</v>
      </c>
      <c r="G1210" s="30">
        <f>IFERROR(VLOOKUP($F1210,'Production Only'!$AL$2:$AU$38,10,FALSE),'Production Only'!$AU$39)</f>
        <v>2.4232292053071945E-2</v>
      </c>
      <c r="H1210" s="30">
        <f>IFERROR(VLOOKUP($F1210,'Production Only'!$AL$2:$AU$38,9,FALSE),'Production Only'!$AT$39)</f>
        <v>1.219527367005955</v>
      </c>
      <c r="I1210" s="30">
        <f>IFERROR(VLOOKUP($F1210,'Production Only'!$AL$2:$AU$38,8,FALSE),'Production Only'!$AS$39)</f>
        <v>0.48793004003171608</v>
      </c>
      <c r="J1210" s="31">
        <f>IFERROR(VLOOKUP($F1210,'Production Only'!$AX$2:$BG$38,10,FALSE),'Production Only'!$BG$39)</f>
        <v>5.6630675699581717E-3</v>
      </c>
      <c r="K1210" s="31">
        <f>IFERROR(VLOOKUP($F1210,'Production Only'!$AX$2:$BG$38,9,FALSE),'Production Only'!$BF$39)</f>
        <v>1.4895751995434567</v>
      </c>
      <c r="L1210" s="31">
        <f>IFERROR(VLOOKUP($F1210,'Production Only'!$AX$2:$BG$38,8,FALSE),'Production Only'!$BE$39)</f>
        <v>0.80935440345454335</v>
      </c>
      <c r="M1210" s="31">
        <f>IFERROR(VLOOKUP($F1210,'Production Only'!$BJ$2:$BS$38,10,FALSE),'Production Only'!$BS$39)</f>
        <v>2.2636414564047174E-2</v>
      </c>
      <c r="N1210" s="31">
        <f>IFERROR(VLOOKUP($F1210,'Production Only'!$BJ$2:$BS$38,9,FALSE),'Production Only'!$BR$39)</f>
        <v>1.1925994178888928</v>
      </c>
      <c r="O1210" s="31">
        <f>IFERROR(VLOOKUP($F1210,'Production Only'!$BJ$2:$BS$38,8,FALSE),'Production Only'!$BQ$39)</f>
        <v>0.40093865907518167</v>
      </c>
    </row>
    <row r="1211" spans="1:15" customFormat="1" x14ac:dyDescent="0.25">
      <c r="A1211" s="28" t="s">
        <v>3868</v>
      </c>
      <c r="B1211" s="28" t="s">
        <v>3840</v>
      </c>
      <c r="C1211" s="28" t="s">
        <v>3869</v>
      </c>
      <c r="D1211" s="28" t="s">
        <v>2388</v>
      </c>
      <c r="E1211" s="28" t="s">
        <v>2389</v>
      </c>
      <c r="F1211" s="29" t="s">
        <v>2390</v>
      </c>
      <c r="G1211" s="30">
        <f>IFERROR(VLOOKUP($F1211,'Production Only'!$AL$2:$AU$38,10,FALSE),'Production Only'!$AU$39)</f>
        <v>2.4232292053071945E-2</v>
      </c>
      <c r="H1211" s="30">
        <f>IFERROR(VLOOKUP($F1211,'Production Only'!$AL$2:$AU$38,9,FALSE),'Production Only'!$AT$39)</f>
        <v>1.219527367005955</v>
      </c>
      <c r="I1211" s="30">
        <f>IFERROR(VLOOKUP($F1211,'Production Only'!$AL$2:$AU$38,8,FALSE),'Production Only'!$AS$39)</f>
        <v>0.48793004003171608</v>
      </c>
      <c r="J1211" s="31">
        <f>IFERROR(VLOOKUP($F1211,'Production Only'!$AX$2:$BG$38,10,FALSE),'Production Only'!$BG$39)</f>
        <v>5.6630675699581717E-3</v>
      </c>
      <c r="K1211" s="31">
        <f>IFERROR(VLOOKUP($F1211,'Production Only'!$AX$2:$BG$38,9,FALSE),'Production Only'!$BF$39)</f>
        <v>1.4895751995434567</v>
      </c>
      <c r="L1211" s="31">
        <f>IFERROR(VLOOKUP($F1211,'Production Only'!$AX$2:$BG$38,8,FALSE),'Production Only'!$BE$39)</f>
        <v>0.80935440345454335</v>
      </c>
      <c r="M1211" s="31">
        <f>IFERROR(VLOOKUP($F1211,'Production Only'!$BJ$2:$BS$38,10,FALSE),'Production Only'!$BS$39)</f>
        <v>2.2636414564047174E-2</v>
      </c>
      <c r="N1211" s="31">
        <f>IFERROR(VLOOKUP($F1211,'Production Only'!$BJ$2:$BS$38,9,FALSE),'Production Only'!$BR$39)</f>
        <v>1.1925994178888928</v>
      </c>
      <c r="O1211" s="31">
        <f>IFERROR(VLOOKUP($F1211,'Production Only'!$BJ$2:$BS$38,8,FALSE),'Production Only'!$BQ$39)</f>
        <v>0.40093865907518167</v>
      </c>
    </row>
    <row r="1212" spans="1:15" customFormat="1" x14ac:dyDescent="0.25">
      <c r="A1212" s="28" t="s">
        <v>3870</v>
      </c>
      <c r="B1212" s="28" t="s">
        <v>3840</v>
      </c>
      <c r="C1212" s="28" t="s">
        <v>3871</v>
      </c>
      <c r="D1212" s="28" t="s">
        <v>2388</v>
      </c>
      <c r="E1212" s="28" t="s">
        <v>2389</v>
      </c>
      <c r="F1212" s="29" t="s">
        <v>2390</v>
      </c>
      <c r="G1212" s="30">
        <f>IFERROR(VLOOKUP($F1212,'Production Only'!$AL$2:$AU$38,10,FALSE),'Production Only'!$AU$39)</f>
        <v>2.4232292053071945E-2</v>
      </c>
      <c r="H1212" s="30">
        <f>IFERROR(VLOOKUP($F1212,'Production Only'!$AL$2:$AU$38,9,FALSE),'Production Only'!$AT$39)</f>
        <v>1.219527367005955</v>
      </c>
      <c r="I1212" s="30">
        <f>IFERROR(VLOOKUP($F1212,'Production Only'!$AL$2:$AU$38,8,FALSE),'Production Only'!$AS$39)</f>
        <v>0.48793004003171608</v>
      </c>
      <c r="J1212" s="31">
        <f>IFERROR(VLOOKUP($F1212,'Production Only'!$AX$2:$BG$38,10,FALSE),'Production Only'!$BG$39)</f>
        <v>5.6630675699581717E-3</v>
      </c>
      <c r="K1212" s="31">
        <f>IFERROR(VLOOKUP($F1212,'Production Only'!$AX$2:$BG$38,9,FALSE),'Production Only'!$BF$39)</f>
        <v>1.4895751995434567</v>
      </c>
      <c r="L1212" s="31">
        <f>IFERROR(VLOOKUP($F1212,'Production Only'!$AX$2:$BG$38,8,FALSE),'Production Only'!$BE$39)</f>
        <v>0.80935440345454335</v>
      </c>
      <c r="M1212" s="31">
        <f>IFERROR(VLOOKUP($F1212,'Production Only'!$BJ$2:$BS$38,10,FALSE),'Production Only'!$BS$39)</f>
        <v>2.2636414564047174E-2</v>
      </c>
      <c r="N1212" s="31">
        <f>IFERROR(VLOOKUP($F1212,'Production Only'!$BJ$2:$BS$38,9,FALSE),'Production Only'!$BR$39)</f>
        <v>1.1925994178888928</v>
      </c>
      <c r="O1212" s="31">
        <f>IFERROR(VLOOKUP($F1212,'Production Only'!$BJ$2:$BS$38,8,FALSE),'Production Only'!$BQ$39)</f>
        <v>0.40093865907518167</v>
      </c>
    </row>
    <row r="1213" spans="1:15" customFormat="1" x14ac:dyDescent="0.25">
      <c r="A1213" s="28" t="s">
        <v>3872</v>
      </c>
      <c r="B1213" s="28" t="s">
        <v>3840</v>
      </c>
      <c r="C1213" s="28" t="s">
        <v>892</v>
      </c>
      <c r="D1213" s="28" t="s">
        <v>2388</v>
      </c>
      <c r="E1213" s="28" t="s">
        <v>2389</v>
      </c>
      <c r="F1213" s="29" t="s">
        <v>2390</v>
      </c>
      <c r="G1213" s="30">
        <f>IFERROR(VLOOKUP($F1213,'Production Only'!$AL$2:$AU$38,10,FALSE),'Production Only'!$AU$39)</f>
        <v>2.4232292053071945E-2</v>
      </c>
      <c r="H1213" s="30">
        <f>IFERROR(VLOOKUP($F1213,'Production Only'!$AL$2:$AU$38,9,FALSE),'Production Only'!$AT$39)</f>
        <v>1.219527367005955</v>
      </c>
      <c r="I1213" s="30">
        <f>IFERROR(VLOOKUP($F1213,'Production Only'!$AL$2:$AU$38,8,FALSE),'Production Only'!$AS$39)</f>
        <v>0.48793004003171608</v>
      </c>
      <c r="J1213" s="31">
        <f>IFERROR(VLOOKUP($F1213,'Production Only'!$AX$2:$BG$38,10,FALSE),'Production Only'!$BG$39)</f>
        <v>5.6630675699581717E-3</v>
      </c>
      <c r="K1213" s="31">
        <f>IFERROR(VLOOKUP($F1213,'Production Only'!$AX$2:$BG$38,9,FALSE),'Production Only'!$BF$39)</f>
        <v>1.4895751995434567</v>
      </c>
      <c r="L1213" s="31">
        <f>IFERROR(VLOOKUP($F1213,'Production Only'!$AX$2:$BG$38,8,FALSE),'Production Only'!$BE$39)</f>
        <v>0.80935440345454335</v>
      </c>
      <c r="M1213" s="31">
        <f>IFERROR(VLOOKUP($F1213,'Production Only'!$BJ$2:$BS$38,10,FALSE),'Production Only'!$BS$39)</f>
        <v>2.2636414564047174E-2</v>
      </c>
      <c r="N1213" s="31">
        <f>IFERROR(VLOOKUP($F1213,'Production Only'!$BJ$2:$BS$38,9,FALSE),'Production Only'!$BR$39)</f>
        <v>1.1925994178888928</v>
      </c>
      <c r="O1213" s="31">
        <f>IFERROR(VLOOKUP($F1213,'Production Only'!$BJ$2:$BS$38,8,FALSE),'Production Only'!$BQ$39)</f>
        <v>0.40093865907518167</v>
      </c>
    </row>
    <row r="1214" spans="1:15" customFormat="1" x14ac:dyDescent="0.25">
      <c r="A1214" s="28" t="s">
        <v>3873</v>
      </c>
      <c r="B1214" s="28" t="s">
        <v>3840</v>
      </c>
      <c r="C1214" s="28" t="s">
        <v>2734</v>
      </c>
      <c r="D1214" s="28" t="s">
        <v>2388</v>
      </c>
      <c r="E1214" s="28" t="s">
        <v>2389</v>
      </c>
      <c r="F1214" s="29" t="s">
        <v>2390</v>
      </c>
      <c r="G1214" s="30">
        <f>IFERROR(VLOOKUP($F1214,'Production Only'!$AL$2:$AU$38,10,FALSE),'Production Only'!$AU$39)</f>
        <v>2.4232292053071945E-2</v>
      </c>
      <c r="H1214" s="30">
        <f>IFERROR(VLOOKUP($F1214,'Production Only'!$AL$2:$AU$38,9,FALSE),'Production Only'!$AT$39)</f>
        <v>1.219527367005955</v>
      </c>
      <c r="I1214" s="30">
        <f>IFERROR(VLOOKUP($F1214,'Production Only'!$AL$2:$AU$38,8,FALSE),'Production Only'!$AS$39)</f>
        <v>0.48793004003171608</v>
      </c>
      <c r="J1214" s="31">
        <f>IFERROR(VLOOKUP($F1214,'Production Only'!$AX$2:$BG$38,10,FALSE),'Production Only'!$BG$39)</f>
        <v>5.6630675699581717E-3</v>
      </c>
      <c r="K1214" s="31">
        <f>IFERROR(VLOOKUP($F1214,'Production Only'!$AX$2:$BG$38,9,FALSE),'Production Only'!$BF$39)</f>
        <v>1.4895751995434567</v>
      </c>
      <c r="L1214" s="31">
        <f>IFERROR(VLOOKUP($F1214,'Production Only'!$AX$2:$BG$38,8,FALSE),'Production Only'!$BE$39)</f>
        <v>0.80935440345454335</v>
      </c>
      <c r="M1214" s="31">
        <f>IFERROR(VLOOKUP($F1214,'Production Only'!$BJ$2:$BS$38,10,FALSE),'Production Only'!$BS$39)</f>
        <v>2.2636414564047174E-2</v>
      </c>
      <c r="N1214" s="31">
        <f>IFERROR(VLOOKUP($F1214,'Production Only'!$BJ$2:$BS$38,9,FALSE),'Production Only'!$BR$39)</f>
        <v>1.1925994178888928</v>
      </c>
      <c r="O1214" s="31">
        <f>IFERROR(VLOOKUP($F1214,'Production Only'!$BJ$2:$BS$38,8,FALSE),'Production Only'!$BQ$39)</f>
        <v>0.40093865907518167</v>
      </c>
    </row>
    <row r="1215" spans="1:15" customFormat="1" x14ac:dyDescent="0.25">
      <c r="A1215" s="28" t="s">
        <v>3874</v>
      </c>
      <c r="B1215" s="28" t="s">
        <v>3840</v>
      </c>
      <c r="C1215" s="28" t="s">
        <v>1778</v>
      </c>
      <c r="D1215" s="28" t="s">
        <v>791</v>
      </c>
      <c r="E1215" s="28" t="s">
        <v>1647</v>
      </c>
      <c r="F1215" s="29" t="s">
        <v>1555</v>
      </c>
      <c r="G1215" s="30">
        <f>IFERROR(VLOOKUP($F1215,'Production Only'!$AL$2:$AU$38,10,FALSE),'Production Only'!$AU$39)</f>
        <v>3.2320129369632556E-5</v>
      </c>
      <c r="H1215" s="30">
        <f>IFERROR(VLOOKUP($F1215,'Production Only'!$AL$2:$AU$38,9,FALSE),'Production Only'!$AT$39)</f>
        <v>1.1320299451217419</v>
      </c>
      <c r="I1215" s="30">
        <f>IFERROR(VLOOKUP($F1215,'Production Only'!$AL$2:$AU$38,8,FALSE),'Production Only'!$AS$39)</f>
        <v>0.22560137905595196</v>
      </c>
      <c r="J1215" s="31">
        <f>IFERROR(VLOOKUP($F1215,'Production Only'!$AX$2:$BG$38,10,FALSE),'Production Only'!$BG$39)</f>
        <v>6.2240387454301533E-6</v>
      </c>
      <c r="K1215" s="31">
        <f>IFERROR(VLOOKUP($F1215,'Production Only'!$AX$2:$BG$38,9,FALSE),'Production Only'!$BF$39)</f>
        <v>0.50307475752500264</v>
      </c>
      <c r="L1215" s="31">
        <f>IFERROR(VLOOKUP($F1215,'Production Only'!$AX$2:$BG$38,8,FALSE),'Production Only'!$BE$39)</f>
        <v>3.8425522199551865E-2</v>
      </c>
      <c r="M1215" s="31">
        <f>IFERROR(VLOOKUP($F1215,'Production Only'!$BJ$2:$BS$38,10,FALSE),'Production Only'!$BS$39)</f>
        <v>1.9062696655168096E-3</v>
      </c>
      <c r="N1215" s="31">
        <f>IFERROR(VLOOKUP($F1215,'Production Only'!$BJ$2:$BS$38,9,FALSE),'Production Only'!$BR$39)</f>
        <v>0.96260960314097044</v>
      </c>
      <c r="O1215" s="31">
        <f>IFERROR(VLOOKUP($F1215,'Production Only'!$BJ$2:$BS$38,8,FALSE),'Production Only'!$BQ$39)</f>
        <v>0.19125512326460226</v>
      </c>
    </row>
    <row r="1216" spans="1:15" customFormat="1" x14ac:dyDescent="0.25">
      <c r="A1216" s="28" t="s">
        <v>3875</v>
      </c>
      <c r="B1216" s="28" t="s">
        <v>3840</v>
      </c>
      <c r="C1216" s="28" t="s">
        <v>3876</v>
      </c>
      <c r="D1216" s="28" t="s">
        <v>2388</v>
      </c>
      <c r="E1216" s="28" t="s">
        <v>2389</v>
      </c>
      <c r="F1216" s="29" t="s">
        <v>2390</v>
      </c>
      <c r="G1216" s="30">
        <f>IFERROR(VLOOKUP($F1216,'Production Only'!$AL$2:$AU$38,10,FALSE),'Production Only'!$AU$39)</f>
        <v>2.4232292053071945E-2</v>
      </c>
      <c r="H1216" s="30">
        <f>IFERROR(VLOOKUP($F1216,'Production Only'!$AL$2:$AU$38,9,FALSE),'Production Only'!$AT$39)</f>
        <v>1.219527367005955</v>
      </c>
      <c r="I1216" s="30">
        <f>IFERROR(VLOOKUP($F1216,'Production Only'!$AL$2:$AU$38,8,FALSE),'Production Only'!$AS$39)</f>
        <v>0.48793004003171608</v>
      </c>
      <c r="J1216" s="31">
        <f>IFERROR(VLOOKUP($F1216,'Production Only'!$AX$2:$BG$38,10,FALSE),'Production Only'!$BG$39)</f>
        <v>5.6630675699581717E-3</v>
      </c>
      <c r="K1216" s="31">
        <f>IFERROR(VLOOKUP($F1216,'Production Only'!$AX$2:$BG$38,9,FALSE),'Production Only'!$BF$39)</f>
        <v>1.4895751995434567</v>
      </c>
      <c r="L1216" s="31">
        <f>IFERROR(VLOOKUP($F1216,'Production Only'!$AX$2:$BG$38,8,FALSE),'Production Only'!$BE$39)</f>
        <v>0.80935440345454335</v>
      </c>
      <c r="M1216" s="31">
        <f>IFERROR(VLOOKUP($F1216,'Production Only'!$BJ$2:$BS$38,10,FALSE),'Production Only'!$BS$39)</f>
        <v>2.2636414564047174E-2</v>
      </c>
      <c r="N1216" s="31">
        <f>IFERROR(VLOOKUP($F1216,'Production Only'!$BJ$2:$BS$38,9,FALSE),'Production Only'!$BR$39)</f>
        <v>1.1925994178888928</v>
      </c>
      <c r="O1216" s="31">
        <f>IFERROR(VLOOKUP($F1216,'Production Only'!$BJ$2:$BS$38,8,FALSE),'Production Only'!$BQ$39)</f>
        <v>0.40093865907518167</v>
      </c>
    </row>
    <row r="1217" spans="1:15" customFormat="1" x14ac:dyDescent="0.25">
      <c r="A1217" s="28" t="s">
        <v>3877</v>
      </c>
      <c r="B1217" s="28" t="s">
        <v>3840</v>
      </c>
      <c r="C1217" s="28" t="s">
        <v>3878</v>
      </c>
      <c r="D1217" s="28" t="s">
        <v>2388</v>
      </c>
      <c r="E1217" s="28" t="s">
        <v>2389</v>
      </c>
      <c r="F1217" s="29" t="s">
        <v>2390</v>
      </c>
      <c r="G1217" s="30">
        <f>IFERROR(VLOOKUP($F1217,'Production Only'!$AL$2:$AU$38,10,FALSE),'Production Only'!$AU$39)</f>
        <v>2.4232292053071945E-2</v>
      </c>
      <c r="H1217" s="30">
        <f>IFERROR(VLOOKUP($F1217,'Production Only'!$AL$2:$AU$38,9,FALSE),'Production Only'!$AT$39)</f>
        <v>1.219527367005955</v>
      </c>
      <c r="I1217" s="30">
        <f>IFERROR(VLOOKUP($F1217,'Production Only'!$AL$2:$AU$38,8,FALSE),'Production Only'!$AS$39)</f>
        <v>0.48793004003171608</v>
      </c>
      <c r="J1217" s="31">
        <f>IFERROR(VLOOKUP($F1217,'Production Only'!$AX$2:$BG$38,10,FALSE),'Production Only'!$BG$39)</f>
        <v>5.6630675699581717E-3</v>
      </c>
      <c r="K1217" s="31">
        <f>IFERROR(VLOOKUP($F1217,'Production Only'!$AX$2:$BG$38,9,FALSE),'Production Only'!$BF$39)</f>
        <v>1.4895751995434567</v>
      </c>
      <c r="L1217" s="31">
        <f>IFERROR(VLOOKUP($F1217,'Production Only'!$AX$2:$BG$38,8,FALSE),'Production Only'!$BE$39)</f>
        <v>0.80935440345454335</v>
      </c>
      <c r="M1217" s="31">
        <f>IFERROR(VLOOKUP($F1217,'Production Only'!$BJ$2:$BS$38,10,FALSE),'Production Only'!$BS$39)</f>
        <v>2.2636414564047174E-2</v>
      </c>
      <c r="N1217" s="31">
        <f>IFERROR(VLOOKUP($F1217,'Production Only'!$BJ$2:$BS$38,9,FALSE),'Production Only'!$BR$39)</f>
        <v>1.1925994178888928</v>
      </c>
      <c r="O1217" s="31">
        <f>IFERROR(VLOOKUP($F1217,'Production Only'!$BJ$2:$BS$38,8,FALSE),'Production Only'!$BQ$39)</f>
        <v>0.40093865907518167</v>
      </c>
    </row>
    <row r="1218" spans="1:15" customFormat="1" x14ac:dyDescent="0.25">
      <c r="A1218" s="28" t="s">
        <v>3879</v>
      </c>
      <c r="B1218" s="28" t="s">
        <v>3840</v>
      </c>
      <c r="C1218" s="28" t="s">
        <v>3880</v>
      </c>
      <c r="D1218" s="28" t="s">
        <v>2388</v>
      </c>
      <c r="E1218" s="28" t="s">
        <v>2389</v>
      </c>
      <c r="F1218" s="29" t="s">
        <v>2390</v>
      </c>
      <c r="G1218" s="30">
        <f>IFERROR(VLOOKUP($F1218,'Production Only'!$AL$2:$AU$38,10,FALSE),'Production Only'!$AU$39)</f>
        <v>2.4232292053071945E-2</v>
      </c>
      <c r="H1218" s="30">
        <f>IFERROR(VLOOKUP($F1218,'Production Only'!$AL$2:$AU$38,9,FALSE),'Production Only'!$AT$39)</f>
        <v>1.219527367005955</v>
      </c>
      <c r="I1218" s="30">
        <f>IFERROR(VLOOKUP($F1218,'Production Only'!$AL$2:$AU$38,8,FALSE),'Production Only'!$AS$39)</f>
        <v>0.48793004003171608</v>
      </c>
      <c r="J1218" s="31">
        <f>IFERROR(VLOOKUP($F1218,'Production Only'!$AX$2:$BG$38,10,FALSE),'Production Only'!$BG$39)</f>
        <v>5.6630675699581717E-3</v>
      </c>
      <c r="K1218" s="31">
        <f>IFERROR(VLOOKUP($F1218,'Production Only'!$AX$2:$BG$38,9,FALSE),'Production Only'!$BF$39)</f>
        <v>1.4895751995434567</v>
      </c>
      <c r="L1218" s="31">
        <f>IFERROR(VLOOKUP($F1218,'Production Only'!$AX$2:$BG$38,8,FALSE),'Production Only'!$BE$39)</f>
        <v>0.80935440345454335</v>
      </c>
      <c r="M1218" s="31">
        <f>IFERROR(VLOOKUP($F1218,'Production Only'!$BJ$2:$BS$38,10,FALSE),'Production Only'!$BS$39)</f>
        <v>2.2636414564047174E-2</v>
      </c>
      <c r="N1218" s="31">
        <f>IFERROR(VLOOKUP($F1218,'Production Only'!$BJ$2:$BS$38,9,FALSE),'Production Only'!$BR$39)</f>
        <v>1.1925994178888928</v>
      </c>
      <c r="O1218" s="31">
        <f>IFERROR(VLOOKUP($F1218,'Production Only'!$BJ$2:$BS$38,8,FALSE),'Production Only'!$BQ$39)</f>
        <v>0.40093865907518167</v>
      </c>
    </row>
    <row r="1219" spans="1:15" customFormat="1" x14ac:dyDescent="0.25">
      <c r="A1219" s="28" t="s">
        <v>3881</v>
      </c>
      <c r="B1219" s="28" t="s">
        <v>3882</v>
      </c>
      <c r="C1219" s="28" t="s">
        <v>3883</v>
      </c>
      <c r="D1219" s="28" t="s">
        <v>2388</v>
      </c>
      <c r="E1219" s="28" t="s">
        <v>2389</v>
      </c>
      <c r="F1219" s="29" t="s">
        <v>2390</v>
      </c>
      <c r="G1219" s="30">
        <f>IFERROR(VLOOKUP($F1219,'Production Only'!$AL$2:$AU$38,10,FALSE),'Production Only'!$AU$39)</f>
        <v>2.4232292053071945E-2</v>
      </c>
      <c r="H1219" s="30">
        <f>IFERROR(VLOOKUP($F1219,'Production Only'!$AL$2:$AU$38,9,FALSE),'Production Only'!$AT$39)</f>
        <v>1.219527367005955</v>
      </c>
      <c r="I1219" s="30">
        <f>IFERROR(VLOOKUP($F1219,'Production Only'!$AL$2:$AU$38,8,FALSE),'Production Only'!$AS$39)</f>
        <v>0.48793004003171608</v>
      </c>
      <c r="J1219" s="31">
        <f>IFERROR(VLOOKUP($F1219,'Production Only'!$AX$2:$BG$38,10,FALSE),'Production Only'!$BG$39)</f>
        <v>5.6630675699581717E-3</v>
      </c>
      <c r="K1219" s="31">
        <f>IFERROR(VLOOKUP($F1219,'Production Only'!$AX$2:$BG$38,9,FALSE),'Production Only'!$BF$39)</f>
        <v>1.4895751995434567</v>
      </c>
      <c r="L1219" s="31">
        <f>IFERROR(VLOOKUP($F1219,'Production Only'!$AX$2:$BG$38,8,FALSE),'Production Only'!$BE$39)</f>
        <v>0.80935440345454335</v>
      </c>
      <c r="M1219" s="31">
        <f>IFERROR(VLOOKUP($F1219,'Production Only'!$BJ$2:$BS$38,10,FALSE),'Production Only'!$BS$39)</f>
        <v>2.2636414564047174E-2</v>
      </c>
      <c r="N1219" s="31">
        <f>IFERROR(VLOOKUP($F1219,'Production Only'!$BJ$2:$BS$38,9,FALSE),'Production Only'!$BR$39)</f>
        <v>1.1925994178888928</v>
      </c>
      <c r="O1219" s="31">
        <f>IFERROR(VLOOKUP($F1219,'Production Only'!$BJ$2:$BS$38,8,FALSE),'Production Only'!$BQ$39)</f>
        <v>0.40093865907518167</v>
      </c>
    </row>
    <row r="1220" spans="1:15" customFormat="1" x14ac:dyDescent="0.25">
      <c r="A1220" s="28" t="s">
        <v>3884</v>
      </c>
      <c r="B1220" s="28" t="s">
        <v>3882</v>
      </c>
      <c r="C1220" s="28" t="s">
        <v>3885</v>
      </c>
      <c r="D1220" s="28" t="s">
        <v>2368</v>
      </c>
      <c r="E1220" s="28" t="s">
        <v>2369</v>
      </c>
      <c r="F1220" s="29" t="s">
        <v>2370</v>
      </c>
      <c r="G1220" s="30">
        <f>IFERROR(VLOOKUP($F1220,'Production Only'!$AL$2:$AU$38,10,FALSE),'Production Only'!$AU$39)</f>
        <v>2.4232292053071945E-2</v>
      </c>
      <c r="H1220" s="30">
        <f>IFERROR(VLOOKUP($F1220,'Production Only'!$AL$2:$AU$38,9,FALSE),'Production Only'!$AT$39)</f>
        <v>1.219527367005955</v>
      </c>
      <c r="I1220" s="30">
        <f>IFERROR(VLOOKUP($F1220,'Production Only'!$AL$2:$AU$38,8,FALSE),'Production Only'!$AS$39)</f>
        <v>0.48793004003171608</v>
      </c>
      <c r="J1220" s="31">
        <f>IFERROR(VLOOKUP($F1220,'Production Only'!$AX$2:$BG$38,10,FALSE),'Production Only'!$BG$39)</f>
        <v>5.6630675699581717E-3</v>
      </c>
      <c r="K1220" s="31">
        <f>IFERROR(VLOOKUP($F1220,'Production Only'!$AX$2:$BG$38,9,FALSE),'Production Only'!$BF$39)</f>
        <v>1.4895751995434567</v>
      </c>
      <c r="L1220" s="31">
        <f>IFERROR(VLOOKUP($F1220,'Production Only'!$AX$2:$BG$38,8,FALSE),'Production Only'!$BE$39)</f>
        <v>0.80935440345454335</v>
      </c>
      <c r="M1220" s="31">
        <f>IFERROR(VLOOKUP($F1220,'Production Only'!$BJ$2:$BS$38,10,FALSE),'Production Only'!$BS$39)</f>
        <v>2.2636414564047174E-2</v>
      </c>
      <c r="N1220" s="31">
        <f>IFERROR(VLOOKUP($F1220,'Production Only'!$BJ$2:$BS$38,9,FALSE),'Production Only'!$BR$39)</f>
        <v>1.1925994178888928</v>
      </c>
      <c r="O1220" s="31">
        <f>IFERROR(VLOOKUP($F1220,'Production Only'!$BJ$2:$BS$38,8,FALSE),'Production Only'!$BQ$39)</f>
        <v>0.40093865907518167</v>
      </c>
    </row>
    <row r="1221" spans="1:15" customFormat="1" x14ac:dyDescent="0.25">
      <c r="A1221" s="28" t="s">
        <v>3886</v>
      </c>
      <c r="B1221" s="28" t="s">
        <v>3882</v>
      </c>
      <c r="C1221" s="28" t="s">
        <v>3887</v>
      </c>
      <c r="D1221" s="28" t="s">
        <v>2368</v>
      </c>
      <c r="E1221" s="28" t="s">
        <v>2369</v>
      </c>
      <c r="F1221" s="29" t="s">
        <v>2370</v>
      </c>
      <c r="G1221" s="30">
        <f>IFERROR(VLOOKUP($F1221,'Production Only'!$AL$2:$AU$38,10,FALSE),'Production Only'!$AU$39)</f>
        <v>2.4232292053071945E-2</v>
      </c>
      <c r="H1221" s="30">
        <f>IFERROR(VLOOKUP($F1221,'Production Only'!$AL$2:$AU$38,9,FALSE),'Production Only'!$AT$39)</f>
        <v>1.219527367005955</v>
      </c>
      <c r="I1221" s="30">
        <f>IFERROR(VLOOKUP($F1221,'Production Only'!$AL$2:$AU$38,8,FALSE),'Production Only'!$AS$39)</f>
        <v>0.48793004003171608</v>
      </c>
      <c r="J1221" s="31">
        <f>IFERROR(VLOOKUP($F1221,'Production Only'!$AX$2:$BG$38,10,FALSE),'Production Only'!$BG$39)</f>
        <v>5.6630675699581717E-3</v>
      </c>
      <c r="K1221" s="31">
        <f>IFERROR(VLOOKUP($F1221,'Production Only'!$AX$2:$BG$38,9,FALSE),'Production Only'!$BF$39)</f>
        <v>1.4895751995434567</v>
      </c>
      <c r="L1221" s="31">
        <f>IFERROR(VLOOKUP($F1221,'Production Only'!$AX$2:$BG$38,8,FALSE),'Production Only'!$BE$39)</f>
        <v>0.80935440345454335</v>
      </c>
      <c r="M1221" s="31">
        <f>IFERROR(VLOOKUP($F1221,'Production Only'!$BJ$2:$BS$38,10,FALSE),'Production Only'!$BS$39)</f>
        <v>2.2636414564047174E-2</v>
      </c>
      <c r="N1221" s="31">
        <f>IFERROR(VLOOKUP($F1221,'Production Only'!$BJ$2:$BS$38,9,FALSE),'Production Only'!$BR$39)</f>
        <v>1.1925994178888928</v>
      </c>
      <c r="O1221" s="31">
        <f>IFERROR(VLOOKUP($F1221,'Production Only'!$BJ$2:$BS$38,8,FALSE),'Production Only'!$BQ$39)</f>
        <v>0.40093865907518167</v>
      </c>
    </row>
    <row r="1222" spans="1:15" customFormat="1" x14ac:dyDescent="0.25">
      <c r="A1222" s="28" t="s">
        <v>3888</v>
      </c>
      <c r="B1222" s="28" t="s">
        <v>3882</v>
      </c>
      <c r="C1222" s="28" t="s">
        <v>3889</v>
      </c>
      <c r="D1222" s="28" t="s">
        <v>2388</v>
      </c>
      <c r="E1222" s="28" t="s">
        <v>2389</v>
      </c>
      <c r="F1222" s="29" t="s">
        <v>2390</v>
      </c>
      <c r="G1222" s="30">
        <f>IFERROR(VLOOKUP($F1222,'Production Only'!$AL$2:$AU$38,10,FALSE),'Production Only'!$AU$39)</f>
        <v>2.4232292053071945E-2</v>
      </c>
      <c r="H1222" s="30">
        <f>IFERROR(VLOOKUP($F1222,'Production Only'!$AL$2:$AU$38,9,FALSE),'Production Only'!$AT$39)</f>
        <v>1.219527367005955</v>
      </c>
      <c r="I1222" s="30">
        <f>IFERROR(VLOOKUP($F1222,'Production Only'!$AL$2:$AU$38,8,FALSE),'Production Only'!$AS$39)</f>
        <v>0.48793004003171608</v>
      </c>
      <c r="J1222" s="31">
        <f>IFERROR(VLOOKUP($F1222,'Production Only'!$AX$2:$BG$38,10,FALSE),'Production Only'!$BG$39)</f>
        <v>5.6630675699581717E-3</v>
      </c>
      <c r="K1222" s="31">
        <f>IFERROR(VLOOKUP($F1222,'Production Only'!$AX$2:$BG$38,9,FALSE),'Production Only'!$BF$39)</f>
        <v>1.4895751995434567</v>
      </c>
      <c r="L1222" s="31">
        <f>IFERROR(VLOOKUP($F1222,'Production Only'!$AX$2:$BG$38,8,FALSE),'Production Only'!$BE$39)</f>
        <v>0.80935440345454335</v>
      </c>
      <c r="M1222" s="31">
        <f>IFERROR(VLOOKUP($F1222,'Production Only'!$BJ$2:$BS$38,10,FALSE),'Production Only'!$BS$39)</f>
        <v>2.2636414564047174E-2</v>
      </c>
      <c r="N1222" s="31">
        <f>IFERROR(VLOOKUP($F1222,'Production Only'!$BJ$2:$BS$38,9,FALSE),'Production Only'!$BR$39)</f>
        <v>1.1925994178888928</v>
      </c>
      <c r="O1222" s="31">
        <f>IFERROR(VLOOKUP($F1222,'Production Only'!$BJ$2:$BS$38,8,FALSE),'Production Only'!$BQ$39)</f>
        <v>0.40093865907518167</v>
      </c>
    </row>
    <row r="1223" spans="1:15" customFormat="1" x14ac:dyDescent="0.25">
      <c r="A1223" s="28" t="s">
        <v>3890</v>
      </c>
      <c r="B1223" s="28" t="s">
        <v>3882</v>
      </c>
      <c r="C1223" s="28" t="s">
        <v>3891</v>
      </c>
      <c r="D1223" s="28" t="s">
        <v>2368</v>
      </c>
      <c r="E1223" s="28" t="s">
        <v>2369</v>
      </c>
      <c r="F1223" s="29" t="s">
        <v>2370</v>
      </c>
      <c r="G1223" s="30">
        <f>IFERROR(VLOOKUP($F1223,'Production Only'!$AL$2:$AU$38,10,FALSE),'Production Only'!$AU$39)</f>
        <v>2.4232292053071945E-2</v>
      </c>
      <c r="H1223" s="30">
        <f>IFERROR(VLOOKUP($F1223,'Production Only'!$AL$2:$AU$38,9,FALSE),'Production Only'!$AT$39)</f>
        <v>1.219527367005955</v>
      </c>
      <c r="I1223" s="30">
        <f>IFERROR(VLOOKUP($F1223,'Production Only'!$AL$2:$AU$38,8,FALSE),'Production Only'!$AS$39)</f>
        <v>0.48793004003171608</v>
      </c>
      <c r="J1223" s="31">
        <f>IFERROR(VLOOKUP($F1223,'Production Only'!$AX$2:$BG$38,10,FALSE),'Production Only'!$BG$39)</f>
        <v>5.6630675699581717E-3</v>
      </c>
      <c r="K1223" s="31">
        <f>IFERROR(VLOOKUP($F1223,'Production Only'!$AX$2:$BG$38,9,FALSE),'Production Only'!$BF$39)</f>
        <v>1.4895751995434567</v>
      </c>
      <c r="L1223" s="31">
        <f>IFERROR(VLOOKUP($F1223,'Production Only'!$AX$2:$BG$38,8,FALSE),'Production Only'!$BE$39)</f>
        <v>0.80935440345454335</v>
      </c>
      <c r="M1223" s="31">
        <f>IFERROR(VLOOKUP($F1223,'Production Only'!$BJ$2:$BS$38,10,FALSE),'Production Only'!$BS$39)</f>
        <v>2.2636414564047174E-2</v>
      </c>
      <c r="N1223" s="31">
        <f>IFERROR(VLOOKUP($F1223,'Production Only'!$BJ$2:$BS$38,9,FALSE),'Production Only'!$BR$39)</f>
        <v>1.1925994178888928</v>
      </c>
      <c r="O1223" s="31">
        <f>IFERROR(VLOOKUP($F1223,'Production Only'!$BJ$2:$BS$38,8,FALSE),'Production Only'!$BQ$39)</f>
        <v>0.40093865907518167</v>
      </c>
    </row>
    <row r="1224" spans="1:15" customFormat="1" x14ac:dyDescent="0.25">
      <c r="A1224" s="28" t="s">
        <v>3892</v>
      </c>
      <c r="B1224" s="28" t="s">
        <v>3882</v>
      </c>
      <c r="C1224" s="28" t="s">
        <v>1705</v>
      </c>
      <c r="D1224" s="28" t="s">
        <v>2368</v>
      </c>
      <c r="E1224" s="28" t="s">
        <v>2369</v>
      </c>
      <c r="F1224" s="29" t="s">
        <v>2370</v>
      </c>
      <c r="G1224" s="30">
        <f>IFERROR(VLOOKUP($F1224,'Production Only'!$AL$2:$AU$38,10,FALSE),'Production Only'!$AU$39)</f>
        <v>2.4232292053071945E-2</v>
      </c>
      <c r="H1224" s="30">
        <f>IFERROR(VLOOKUP($F1224,'Production Only'!$AL$2:$AU$38,9,FALSE),'Production Only'!$AT$39)</f>
        <v>1.219527367005955</v>
      </c>
      <c r="I1224" s="30">
        <f>IFERROR(VLOOKUP($F1224,'Production Only'!$AL$2:$AU$38,8,FALSE),'Production Only'!$AS$39)</f>
        <v>0.48793004003171608</v>
      </c>
      <c r="J1224" s="31">
        <f>IFERROR(VLOOKUP($F1224,'Production Only'!$AX$2:$BG$38,10,FALSE),'Production Only'!$BG$39)</f>
        <v>5.6630675699581717E-3</v>
      </c>
      <c r="K1224" s="31">
        <f>IFERROR(VLOOKUP($F1224,'Production Only'!$AX$2:$BG$38,9,FALSE),'Production Only'!$BF$39)</f>
        <v>1.4895751995434567</v>
      </c>
      <c r="L1224" s="31">
        <f>IFERROR(VLOOKUP($F1224,'Production Only'!$AX$2:$BG$38,8,FALSE),'Production Only'!$BE$39)</f>
        <v>0.80935440345454335</v>
      </c>
      <c r="M1224" s="31">
        <f>IFERROR(VLOOKUP($F1224,'Production Only'!$BJ$2:$BS$38,10,FALSE),'Production Only'!$BS$39)</f>
        <v>2.2636414564047174E-2</v>
      </c>
      <c r="N1224" s="31">
        <f>IFERROR(VLOOKUP($F1224,'Production Only'!$BJ$2:$BS$38,9,FALSE),'Production Only'!$BR$39)</f>
        <v>1.1925994178888928</v>
      </c>
      <c r="O1224" s="31">
        <f>IFERROR(VLOOKUP($F1224,'Production Only'!$BJ$2:$BS$38,8,FALSE),'Production Only'!$BQ$39)</f>
        <v>0.40093865907518167</v>
      </c>
    </row>
    <row r="1225" spans="1:15" customFormat="1" x14ac:dyDescent="0.25">
      <c r="A1225" s="28" t="s">
        <v>3893</v>
      </c>
      <c r="B1225" s="28" t="s">
        <v>3882</v>
      </c>
      <c r="C1225" s="28" t="s">
        <v>3894</v>
      </c>
      <c r="D1225" s="28" t="s">
        <v>2368</v>
      </c>
      <c r="E1225" s="28" t="s">
        <v>2369</v>
      </c>
      <c r="F1225" s="29" t="s">
        <v>2370</v>
      </c>
      <c r="G1225" s="30">
        <f>IFERROR(VLOOKUP($F1225,'Production Only'!$AL$2:$AU$38,10,FALSE),'Production Only'!$AU$39)</f>
        <v>2.4232292053071945E-2</v>
      </c>
      <c r="H1225" s="30">
        <f>IFERROR(VLOOKUP($F1225,'Production Only'!$AL$2:$AU$38,9,FALSE),'Production Only'!$AT$39)</f>
        <v>1.219527367005955</v>
      </c>
      <c r="I1225" s="30">
        <f>IFERROR(VLOOKUP($F1225,'Production Only'!$AL$2:$AU$38,8,FALSE),'Production Only'!$AS$39)</f>
        <v>0.48793004003171608</v>
      </c>
      <c r="J1225" s="31">
        <f>IFERROR(VLOOKUP($F1225,'Production Only'!$AX$2:$BG$38,10,FALSE),'Production Only'!$BG$39)</f>
        <v>5.6630675699581717E-3</v>
      </c>
      <c r="K1225" s="31">
        <f>IFERROR(VLOOKUP($F1225,'Production Only'!$AX$2:$BG$38,9,FALSE),'Production Only'!$BF$39)</f>
        <v>1.4895751995434567</v>
      </c>
      <c r="L1225" s="31">
        <f>IFERROR(VLOOKUP($F1225,'Production Only'!$AX$2:$BG$38,8,FALSE),'Production Only'!$BE$39)</f>
        <v>0.80935440345454335</v>
      </c>
      <c r="M1225" s="31">
        <f>IFERROR(VLOOKUP($F1225,'Production Only'!$BJ$2:$BS$38,10,FALSE),'Production Only'!$BS$39)</f>
        <v>2.2636414564047174E-2</v>
      </c>
      <c r="N1225" s="31">
        <f>IFERROR(VLOOKUP($F1225,'Production Only'!$BJ$2:$BS$38,9,FALSE),'Production Only'!$BR$39)</f>
        <v>1.1925994178888928</v>
      </c>
      <c r="O1225" s="31">
        <f>IFERROR(VLOOKUP($F1225,'Production Only'!$BJ$2:$BS$38,8,FALSE),'Production Only'!$BQ$39)</f>
        <v>0.40093865907518167</v>
      </c>
    </row>
    <row r="1226" spans="1:15" customFormat="1" x14ac:dyDescent="0.25">
      <c r="A1226" s="28" t="s">
        <v>3895</v>
      </c>
      <c r="B1226" s="28" t="s">
        <v>3882</v>
      </c>
      <c r="C1226" s="28" t="s">
        <v>3896</v>
      </c>
      <c r="D1226" s="28" t="s">
        <v>2368</v>
      </c>
      <c r="E1226" s="28" t="s">
        <v>2369</v>
      </c>
      <c r="F1226" s="29" t="s">
        <v>2370</v>
      </c>
      <c r="G1226" s="30">
        <f>IFERROR(VLOOKUP($F1226,'Production Only'!$AL$2:$AU$38,10,FALSE),'Production Only'!$AU$39)</f>
        <v>2.4232292053071945E-2</v>
      </c>
      <c r="H1226" s="30">
        <f>IFERROR(VLOOKUP($F1226,'Production Only'!$AL$2:$AU$38,9,FALSE),'Production Only'!$AT$39)</f>
        <v>1.219527367005955</v>
      </c>
      <c r="I1226" s="30">
        <f>IFERROR(VLOOKUP($F1226,'Production Only'!$AL$2:$AU$38,8,FALSE),'Production Only'!$AS$39)</f>
        <v>0.48793004003171608</v>
      </c>
      <c r="J1226" s="31">
        <f>IFERROR(VLOOKUP($F1226,'Production Only'!$AX$2:$BG$38,10,FALSE),'Production Only'!$BG$39)</f>
        <v>5.6630675699581717E-3</v>
      </c>
      <c r="K1226" s="31">
        <f>IFERROR(VLOOKUP($F1226,'Production Only'!$AX$2:$BG$38,9,FALSE),'Production Only'!$BF$39)</f>
        <v>1.4895751995434567</v>
      </c>
      <c r="L1226" s="31">
        <f>IFERROR(VLOOKUP($F1226,'Production Only'!$AX$2:$BG$38,8,FALSE),'Production Only'!$BE$39)</f>
        <v>0.80935440345454335</v>
      </c>
      <c r="M1226" s="31">
        <f>IFERROR(VLOOKUP($F1226,'Production Only'!$BJ$2:$BS$38,10,FALSE),'Production Only'!$BS$39)</f>
        <v>2.2636414564047174E-2</v>
      </c>
      <c r="N1226" s="31">
        <f>IFERROR(VLOOKUP($F1226,'Production Only'!$BJ$2:$BS$38,9,FALSE),'Production Only'!$BR$39)</f>
        <v>1.1925994178888928</v>
      </c>
      <c r="O1226" s="31">
        <f>IFERROR(VLOOKUP($F1226,'Production Only'!$BJ$2:$BS$38,8,FALSE),'Production Only'!$BQ$39)</f>
        <v>0.40093865907518167</v>
      </c>
    </row>
    <row r="1227" spans="1:15" customFormat="1" x14ac:dyDescent="0.25">
      <c r="A1227" s="28" t="s">
        <v>3897</v>
      </c>
      <c r="B1227" s="28" t="s">
        <v>3882</v>
      </c>
      <c r="C1227" s="28" t="s">
        <v>2376</v>
      </c>
      <c r="D1227" s="28" t="s">
        <v>2368</v>
      </c>
      <c r="E1227" s="28" t="s">
        <v>2369</v>
      </c>
      <c r="F1227" s="29" t="s">
        <v>2370</v>
      </c>
      <c r="G1227" s="30">
        <f>IFERROR(VLOOKUP($F1227,'Production Only'!$AL$2:$AU$38,10,FALSE),'Production Only'!$AU$39)</f>
        <v>2.4232292053071945E-2</v>
      </c>
      <c r="H1227" s="30">
        <f>IFERROR(VLOOKUP($F1227,'Production Only'!$AL$2:$AU$38,9,FALSE),'Production Only'!$AT$39)</f>
        <v>1.219527367005955</v>
      </c>
      <c r="I1227" s="30">
        <f>IFERROR(VLOOKUP($F1227,'Production Only'!$AL$2:$AU$38,8,FALSE),'Production Only'!$AS$39)</f>
        <v>0.48793004003171608</v>
      </c>
      <c r="J1227" s="31">
        <f>IFERROR(VLOOKUP($F1227,'Production Only'!$AX$2:$BG$38,10,FALSE),'Production Only'!$BG$39)</f>
        <v>5.6630675699581717E-3</v>
      </c>
      <c r="K1227" s="31">
        <f>IFERROR(VLOOKUP($F1227,'Production Only'!$AX$2:$BG$38,9,FALSE),'Production Only'!$BF$39)</f>
        <v>1.4895751995434567</v>
      </c>
      <c r="L1227" s="31">
        <f>IFERROR(VLOOKUP($F1227,'Production Only'!$AX$2:$BG$38,8,FALSE),'Production Only'!$BE$39)</f>
        <v>0.80935440345454335</v>
      </c>
      <c r="M1227" s="31">
        <f>IFERROR(VLOOKUP($F1227,'Production Only'!$BJ$2:$BS$38,10,FALSE),'Production Only'!$BS$39)</f>
        <v>2.2636414564047174E-2</v>
      </c>
      <c r="N1227" s="31">
        <f>IFERROR(VLOOKUP($F1227,'Production Only'!$BJ$2:$BS$38,9,FALSE),'Production Only'!$BR$39)</f>
        <v>1.1925994178888928</v>
      </c>
      <c r="O1227" s="31">
        <f>IFERROR(VLOOKUP($F1227,'Production Only'!$BJ$2:$BS$38,8,FALSE),'Production Only'!$BQ$39)</f>
        <v>0.40093865907518167</v>
      </c>
    </row>
    <row r="1228" spans="1:15" customFormat="1" x14ac:dyDescent="0.25">
      <c r="A1228" s="28" t="s">
        <v>3898</v>
      </c>
      <c r="B1228" s="28" t="s">
        <v>3882</v>
      </c>
      <c r="C1228" s="28" t="s">
        <v>3899</v>
      </c>
      <c r="D1228" s="28" t="s">
        <v>2388</v>
      </c>
      <c r="E1228" s="28" t="s">
        <v>2389</v>
      </c>
      <c r="F1228" s="29" t="s">
        <v>2390</v>
      </c>
      <c r="G1228" s="30">
        <f>IFERROR(VLOOKUP($F1228,'Production Only'!$AL$2:$AU$38,10,FALSE),'Production Only'!$AU$39)</f>
        <v>2.4232292053071945E-2</v>
      </c>
      <c r="H1228" s="30">
        <f>IFERROR(VLOOKUP($F1228,'Production Only'!$AL$2:$AU$38,9,FALSE),'Production Only'!$AT$39)</f>
        <v>1.219527367005955</v>
      </c>
      <c r="I1228" s="30">
        <f>IFERROR(VLOOKUP($F1228,'Production Only'!$AL$2:$AU$38,8,FALSE),'Production Only'!$AS$39)</f>
        <v>0.48793004003171608</v>
      </c>
      <c r="J1228" s="31">
        <f>IFERROR(VLOOKUP($F1228,'Production Only'!$AX$2:$BG$38,10,FALSE),'Production Only'!$BG$39)</f>
        <v>5.6630675699581717E-3</v>
      </c>
      <c r="K1228" s="31">
        <f>IFERROR(VLOOKUP($F1228,'Production Only'!$AX$2:$BG$38,9,FALSE),'Production Only'!$BF$39)</f>
        <v>1.4895751995434567</v>
      </c>
      <c r="L1228" s="31">
        <f>IFERROR(VLOOKUP($F1228,'Production Only'!$AX$2:$BG$38,8,FALSE),'Production Only'!$BE$39)</f>
        <v>0.80935440345454335</v>
      </c>
      <c r="M1228" s="31">
        <f>IFERROR(VLOOKUP($F1228,'Production Only'!$BJ$2:$BS$38,10,FALSE),'Production Only'!$BS$39)</f>
        <v>2.2636414564047174E-2</v>
      </c>
      <c r="N1228" s="31">
        <f>IFERROR(VLOOKUP($F1228,'Production Only'!$BJ$2:$BS$38,9,FALSE),'Production Only'!$BR$39)</f>
        <v>1.1925994178888928</v>
      </c>
      <c r="O1228" s="31">
        <f>IFERROR(VLOOKUP($F1228,'Production Only'!$BJ$2:$BS$38,8,FALSE),'Production Only'!$BQ$39)</f>
        <v>0.40093865907518167</v>
      </c>
    </row>
    <row r="1229" spans="1:15" customFormat="1" x14ac:dyDescent="0.25">
      <c r="A1229" s="28" t="s">
        <v>3900</v>
      </c>
      <c r="B1229" s="28" t="s">
        <v>3882</v>
      </c>
      <c r="C1229" s="28" t="s">
        <v>3901</v>
      </c>
      <c r="D1229" s="28" t="s">
        <v>2368</v>
      </c>
      <c r="E1229" s="28" t="s">
        <v>2369</v>
      </c>
      <c r="F1229" s="29" t="s">
        <v>2370</v>
      </c>
      <c r="G1229" s="30">
        <f>IFERROR(VLOOKUP($F1229,'Production Only'!$AL$2:$AU$38,10,FALSE),'Production Only'!$AU$39)</f>
        <v>2.4232292053071945E-2</v>
      </c>
      <c r="H1229" s="30">
        <f>IFERROR(VLOOKUP($F1229,'Production Only'!$AL$2:$AU$38,9,FALSE),'Production Only'!$AT$39)</f>
        <v>1.219527367005955</v>
      </c>
      <c r="I1229" s="30">
        <f>IFERROR(VLOOKUP($F1229,'Production Only'!$AL$2:$AU$38,8,FALSE),'Production Only'!$AS$39)</f>
        <v>0.48793004003171608</v>
      </c>
      <c r="J1229" s="31">
        <f>IFERROR(VLOOKUP($F1229,'Production Only'!$AX$2:$BG$38,10,FALSE),'Production Only'!$BG$39)</f>
        <v>5.6630675699581717E-3</v>
      </c>
      <c r="K1229" s="31">
        <f>IFERROR(VLOOKUP($F1229,'Production Only'!$AX$2:$BG$38,9,FALSE),'Production Only'!$BF$39)</f>
        <v>1.4895751995434567</v>
      </c>
      <c r="L1229" s="31">
        <f>IFERROR(VLOOKUP($F1229,'Production Only'!$AX$2:$BG$38,8,FALSE),'Production Only'!$BE$39)</f>
        <v>0.80935440345454335</v>
      </c>
      <c r="M1229" s="31">
        <f>IFERROR(VLOOKUP($F1229,'Production Only'!$BJ$2:$BS$38,10,FALSE),'Production Only'!$BS$39)</f>
        <v>2.2636414564047174E-2</v>
      </c>
      <c r="N1229" s="31">
        <f>IFERROR(VLOOKUP($F1229,'Production Only'!$BJ$2:$BS$38,9,FALSE),'Production Only'!$BR$39)</f>
        <v>1.1925994178888928</v>
      </c>
      <c r="O1229" s="31">
        <f>IFERROR(VLOOKUP($F1229,'Production Only'!$BJ$2:$BS$38,8,FALSE),'Production Only'!$BQ$39)</f>
        <v>0.40093865907518167</v>
      </c>
    </row>
    <row r="1230" spans="1:15" customFormat="1" x14ac:dyDescent="0.25">
      <c r="A1230" s="28" t="s">
        <v>3902</v>
      </c>
      <c r="B1230" s="28" t="s">
        <v>3882</v>
      </c>
      <c r="C1230" s="28" t="s">
        <v>3297</v>
      </c>
      <c r="D1230" s="28" t="s">
        <v>2368</v>
      </c>
      <c r="E1230" s="28" t="s">
        <v>2369</v>
      </c>
      <c r="F1230" s="29" t="s">
        <v>2370</v>
      </c>
      <c r="G1230" s="30">
        <f>IFERROR(VLOOKUP($F1230,'Production Only'!$AL$2:$AU$38,10,FALSE),'Production Only'!$AU$39)</f>
        <v>2.4232292053071945E-2</v>
      </c>
      <c r="H1230" s="30">
        <f>IFERROR(VLOOKUP($F1230,'Production Only'!$AL$2:$AU$38,9,FALSE),'Production Only'!$AT$39)</f>
        <v>1.219527367005955</v>
      </c>
      <c r="I1230" s="30">
        <f>IFERROR(VLOOKUP($F1230,'Production Only'!$AL$2:$AU$38,8,FALSE),'Production Only'!$AS$39)</f>
        <v>0.48793004003171608</v>
      </c>
      <c r="J1230" s="31">
        <f>IFERROR(VLOOKUP($F1230,'Production Only'!$AX$2:$BG$38,10,FALSE),'Production Only'!$BG$39)</f>
        <v>5.6630675699581717E-3</v>
      </c>
      <c r="K1230" s="31">
        <f>IFERROR(VLOOKUP($F1230,'Production Only'!$AX$2:$BG$38,9,FALSE),'Production Only'!$BF$39)</f>
        <v>1.4895751995434567</v>
      </c>
      <c r="L1230" s="31">
        <f>IFERROR(VLOOKUP($F1230,'Production Only'!$AX$2:$BG$38,8,FALSE),'Production Only'!$BE$39)</f>
        <v>0.80935440345454335</v>
      </c>
      <c r="M1230" s="31">
        <f>IFERROR(VLOOKUP($F1230,'Production Only'!$BJ$2:$BS$38,10,FALSE),'Production Only'!$BS$39)</f>
        <v>2.2636414564047174E-2</v>
      </c>
      <c r="N1230" s="31">
        <f>IFERROR(VLOOKUP($F1230,'Production Only'!$BJ$2:$BS$38,9,FALSE),'Production Only'!$BR$39)</f>
        <v>1.1925994178888928</v>
      </c>
      <c r="O1230" s="31">
        <f>IFERROR(VLOOKUP($F1230,'Production Only'!$BJ$2:$BS$38,8,FALSE),'Production Only'!$BQ$39)</f>
        <v>0.40093865907518167</v>
      </c>
    </row>
    <row r="1231" spans="1:15" customFormat="1" x14ac:dyDescent="0.25">
      <c r="A1231" s="28" t="s">
        <v>3903</v>
      </c>
      <c r="B1231" s="28" t="s">
        <v>3882</v>
      </c>
      <c r="C1231" s="28" t="s">
        <v>3904</v>
      </c>
      <c r="D1231" s="28" t="s">
        <v>2368</v>
      </c>
      <c r="E1231" s="28" t="s">
        <v>2369</v>
      </c>
      <c r="F1231" s="29" t="s">
        <v>2370</v>
      </c>
      <c r="G1231" s="30">
        <f>IFERROR(VLOOKUP($F1231,'Production Only'!$AL$2:$AU$38,10,FALSE),'Production Only'!$AU$39)</f>
        <v>2.4232292053071945E-2</v>
      </c>
      <c r="H1231" s="30">
        <f>IFERROR(VLOOKUP($F1231,'Production Only'!$AL$2:$AU$38,9,FALSE),'Production Only'!$AT$39)</f>
        <v>1.219527367005955</v>
      </c>
      <c r="I1231" s="30">
        <f>IFERROR(VLOOKUP($F1231,'Production Only'!$AL$2:$AU$38,8,FALSE),'Production Only'!$AS$39)</f>
        <v>0.48793004003171608</v>
      </c>
      <c r="J1231" s="31">
        <f>IFERROR(VLOOKUP($F1231,'Production Only'!$AX$2:$BG$38,10,FALSE),'Production Only'!$BG$39)</f>
        <v>5.6630675699581717E-3</v>
      </c>
      <c r="K1231" s="31">
        <f>IFERROR(VLOOKUP($F1231,'Production Only'!$AX$2:$BG$38,9,FALSE),'Production Only'!$BF$39)</f>
        <v>1.4895751995434567</v>
      </c>
      <c r="L1231" s="31">
        <f>IFERROR(VLOOKUP($F1231,'Production Only'!$AX$2:$BG$38,8,FALSE),'Production Only'!$BE$39)</f>
        <v>0.80935440345454335</v>
      </c>
      <c r="M1231" s="31">
        <f>IFERROR(VLOOKUP($F1231,'Production Only'!$BJ$2:$BS$38,10,FALSE),'Production Only'!$BS$39)</f>
        <v>2.2636414564047174E-2</v>
      </c>
      <c r="N1231" s="31">
        <f>IFERROR(VLOOKUP($F1231,'Production Only'!$BJ$2:$BS$38,9,FALSE),'Production Only'!$BR$39)</f>
        <v>1.1925994178888928</v>
      </c>
      <c r="O1231" s="31">
        <f>IFERROR(VLOOKUP($F1231,'Production Only'!$BJ$2:$BS$38,8,FALSE),'Production Only'!$BQ$39)</f>
        <v>0.40093865907518167</v>
      </c>
    </row>
    <row r="1232" spans="1:15" customFormat="1" x14ac:dyDescent="0.25">
      <c r="A1232" s="28" t="s">
        <v>3905</v>
      </c>
      <c r="B1232" s="28" t="s">
        <v>3882</v>
      </c>
      <c r="C1232" s="28" t="s">
        <v>3878</v>
      </c>
      <c r="D1232" s="28" t="s">
        <v>2368</v>
      </c>
      <c r="E1232" s="28" t="s">
        <v>2369</v>
      </c>
      <c r="F1232" s="29" t="s">
        <v>2370</v>
      </c>
      <c r="G1232" s="30">
        <f>IFERROR(VLOOKUP($F1232,'Production Only'!$AL$2:$AU$38,10,FALSE),'Production Only'!$AU$39)</f>
        <v>2.4232292053071945E-2</v>
      </c>
      <c r="H1232" s="30">
        <f>IFERROR(VLOOKUP($F1232,'Production Only'!$AL$2:$AU$38,9,FALSE),'Production Only'!$AT$39)</f>
        <v>1.219527367005955</v>
      </c>
      <c r="I1232" s="30">
        <f>IFERROR(VLOOKUP($F1232,'Production Only'!$AL$2:$AU$38,8,FALSE),'Production Only'!$AS$39)</f>
        <v>0.48793004003171608</v>
      </c>
      <c r="J1232" s="31">
        <f>IFERROR(VLOOKUP($F1232,'Production Only'!$AX$2:$BG$38,10,FALSE),'Production Only'!$BG$39)</f>
        <v>5.6630675699581717E-3</v>
      </c>
      <c r="K1232" s="31">
        <f>IFERROR(VLOOKUP($F1232,'Production Only'!$AX$2:$BG$38,9,FALSE),'Production Only'!$BF$39)</f>
        <v>1.4895751995434567</v>
      </c>
      <c r="L1232" s="31">
        <f>IFERROR(VLOOKUP($F1232,'Production Only'!$AX$2:$BG$38,8,FALSE),'Production Only'!$BE$39)</f>
        <v>0.80935440345454335</v>
      </c>
      <c r="M1232" s="31">
        <f>IFERROR(VLOOKUP($F1232,'Production Only'!$BJ$2:$BS$38,10,FALSE),'Production Only'!$BS$39)</f>
        <v>2.2636414564047174E-2</v>
      </c>
      <c r="N1232" s="31">
        <f>IFERROR(VLOOKUP($F1232,'Production Only'!$BJ$2:$BS$38,9,FALSE),'Production Only'!$BR$39)</f>
        <v>1.1925994178888928</v>
      </c>
      <c r="O1232" s="31">
        <f>IFERROR(VLOOKUP($F1232,'Production Only'!$BJ$2:$BS$38,8,FALSE),'Production Only'!$BQ$39)</f>
        <v>0.40093865907518167</v>
      </c>
    </row>
    <row r="1233" spans="1:15" customFormat="1" x14ac:dyDescent="0.25">
      <c r="A1233" s="28" t="s">
        <v>3906</v>
      </c>
      <c r="B1233" s="28" t="s">
        <v>3907</v>
      </c>
      <c r="C1233" s="28" t="s">
        <v>3908</v>
      </c>
      <c r="D1233" s="28" t="s">
        <v>2917</v>
      </c>
      <c r="E1233" s="28" t="s">
        <v>2918</v>
      </c>
      <c r="F1233" s="29" t="s">
        <v>1570</v>
      </c>
      <c r="G1233" s="30">
        <f>IFERROR(VLOOKUP($F1233,'Production Only'!$AL$2:$AU$38,10,FALSE),'Production Only'!$AU$39)</f>
        <v>4.3278431522497635E-2</v>
      </c>
      <c r="H1233" s="30">
        <f>IFERROR(VLOOKUP($F1233,'Production Only'!$AL$2:$AU$38,9,FALSE),'Production Only'!$AT$39)</f>
        <v>0.41622657805816443</v>
      </c>
      <c r="I1233" s="30">
        <f>IFERROR(VLOOKUP($F1233,'Production Only'!$AL$2:$AU$38,8,FALSE),'Production Only'!$AS$39)</f>
        <v>0.1092502882705394</v>
      </c>
      <c r="J1233" s="31">
        <f>IFERROR(VLOOKUP($F1233,'Production Only'!$AX$2:$BG$38,10,FALSE),'Production Only'!$BG$39)</f>
        <v>5.6630675699581717E-3</v>
      </c>
      <c r="K1233" s="31">
        <f>IFERROR(VLOOKUP($F1233,'Production Only'!$AX$2:$BG$38,9,FALSE),'Production Only'!$BF$39)</f>
        <v>1.4895751995434567</v>
      </c>
      <c r="L1233" s="31">
        <f>IFERROR(VLOOKUP($F1233,'Production Only'!$AX$2:$BG$38,8,FALSE),'Production Only'!$BE$39)</f>
        <v>0.80935440345454335</v>
      </c>
      <c r="M1233" s="31">
        <f>IFERROR(VLOOKUP($F1233,'Production Only'!$BJ$2:$BS$38,10,FALSE),'Production Only'!$BS$39)</f>
        <v>6.104231480916651E-3</v>
      </c>
      <c r="N1233" s="31">
        <f>IFERROR(VLOOKUP($F1233,'Production Only'!$BJ$2:$BS$38,9,FALSE),'Production Only'!$BR$39)</f>
        <v>0.43256976582846335</v>
      </c>
      <c r="O1233" s="31">
        <f>IFERROR(VLOOKUP($F1233,'Production Only'!$BJ$2:$BS$38,8,FALSE),'Production Only'!$BQ$39)</f>
        <v>2.9513490074686188E-2</v>
      </c>
    </row>
    <row r="1234" spans="1:15" customFormat="1" x14ac:dyDescent="0.25">
      <c r="A1234" s="28" t="s">
        <v>3909</v>
      </c>
      <c r="B1234" s="28" t="s">
        <v>3907</v>
      </c>
      <c r="C1234" s="28" t="s">
        <v>3910</v>
      </c>
      <c r="D1234" s="28" t="s">
        <v>2917</v>
      </c>
      <c r="E1234" s="28" t="s">
        <v>2918</v>
      </c>
      <c r="F1234" s="29" t="s">
        <v>1570</v>
      </c>
      <c r="G1234" s="30">
        <f>IFERROR(VLOOKUP($F1234,'Production Only'!$AL$2:$AU$38,10,FALSE),'Production Only'!$AU$39)</f>
        <v>4.3278431522497635E-2</v>
      </c>
      <c r="H1234" s="30">
        <f>IFERROR(VLOOKUP($F1234,'Production Only'!$AL$2:$AU$38,9,FALSE),'Production Only'!$AT$39)</f>
        <v>0.41622657805816443</v>
      </c>
      <c r="I1234" s="30">
        <f>IFERROR(VLOOKUP($F1234,'Production Only'!$AL$2:$AU$38,8,FALSE),'Production Only'!$AS$39)</f>
        <v>0.1092502882705394</v>
      </c>
      <c r="J1234" s="31">
        <f>IFERROR(VLOOKUP($F1234,'Production Only'!$AX$2:$BG$38,10,FALSE),'Production Only'!$BG$39)</f>
        <v>5.6630675699581717E-3</v>
      </c>
      <c r="K1234" s="31">
        <f>IFERROR(VLOOKUP($F1234,'Production Only'!$AX$2:$BG$38,9,FALSE),'Production Only'!$BF$39)</f>
        <v>1.4895751995434567</v>
      </c>
      <c r="L1234" s="31">
        <f>IFERROR(VLOOKUP($F1234,'Production Only'!$AX$2:$BG$38,8,FALSE),'Production Only'!$BE$39)</f>
        <v>0.80935440345454335</v>
      </c>
      <c r="M1234" s="31">
        <f>IFERROR(VLOOKUP($F1234,'Production Only'!$BJ$2:$BS$38,10,FALSE),'Production Only'!$BS$39)</f>
        <v>6.104231480916651E-3</v>
      </c>
      <c r="N1234" s="31">
        <f>IFERROR(VLOOKUP($F1234,'Production Only'!$BJ$2:$BS$38,9,FALSE),'Production Only'!$BR$39)</f>
        <v>0.43256976582846335</v>
      </c>
      <c r="O1234" s="31">
        <f>IFERROR(VLOOKUP($F1234,'Production Only'!$BJ$2:$BS$38,8,FALSE),'Production Only'!$BQ$39)</f>
        <v>2.9513490074686188E-2</v>
      </c>
    </row>
    <row r="1235" spans="1:15" customFormat="1" x14ac:dyDescent="0.25">
      <c r="A1235" s="28" t="s">
        <v>3911</v>
      </c>
      <c r="B1235" s="28" t="s">
        <v>3907</v>
      </c>
      <c r="C1235" s="28" t="s">
        <v>3912</v>
      </c>
      <c r="D1235" s="28" t="s">
        <v>2917</v>
      </c>
      <c r="E1235" s="28" t="s">
        <v>2918</v>
      </c>
      <c r="F1235" s="29" t="s">
        <v>1570</v>
      </c>
      <c r="G1235" s="30">
        <f>IFERROR(VLOOKUP($F1235,'Production Only'!$AL$2:$AU$38,10,FALSE),'Production Only'!$AU$39)</f>
        <v>4.3278431522497635E-2</v>
      </c>
      <c r="H1235" s="30">
        <f>IFERROR(VLOOKUP($F1235,'Production Only'!$AL$2:$AU$38,9,FALSE),'Production Only'!$AT$39)</f>
        <v>0.41622657805816443</v>
      </c>
      <c r="I1235" s="30">
        <f>IFERROR(VLOOKUP($F1235,'Production Only'!$AL$2:$AU$38,8,FALSE),'Production Only'!$AS$39)</f>
        <v>0.1092502882705394</v>
      </c>
      <c r="J1235" s="31">
        <f>IFERROR(VLOOKUP($F1235,'Production Only'!$AX$2:$BG$38,10,FALSE),'Production Only'!$BG$39)</f>
        <v>5.6630675699581717E-3</v>
      </c>
      <c r="K1235" s="31">
        <f>IFERROR(VLOOKUP($F1235,'Production Only'!$AX$2:$BG$38,9,FALSE),'Production Only'!$BF$39)</f>
        <v>1.4895751995434567</v>
      </c>
      <c r="L1235" s="31">
        <f>IFERROR(VLOOKUP($F1235,'Production Only'!$AX$2:$BG$38,8,FALSE),'Production Only'!$BE$39)</f>
        <v>0.80935440345454335</v>
      </c>
      <c r="M1235" s="31">
        <f>IFERROR(VLOOKUP($F1235,'Production Only'!$BJ$2:$BS$38,10,FALSE),'Production Only'!$BS$39)</f>
        <v>6.104231480916651E-3</v>
      </c>
      <c r="N1235" s="31">
        <f>IFERROR(VLOOKUP($F1235,'Production Only'!$BJ$2:$BS$38,9,FALSE),'Production Only'!$BR$39)</f>
        <v>0.43256976582846335</v>
      </c>
      <c r="O1235" s="31">
        <f>IFERROR(VLOOKUP($F1235,'Production Only'!$BJ$2:$BS$38,8,FALSE),'Production Only'!$BQ$39)</f>
        <v>2.9513490074686188E-2</v>
      </c>
    </row>
    <row r="1236" spans="1:15" customFormat="1" x14ac:dyDescent="0.25">
      <c r="A1236" s="28" t="s">
        <v>3913</v>
      </c>
      <c r="B1236" s="28" t="s">
        <v>3907</v>
      </c>
      <c r="C1236" s="28" t="s">
        <v>3914</v>
      </c>
      <c r="D1236" s="28" t="s">
        <v>2917</v>
      </c>
      <c r="E1236" s="28" t="s">
        <v>2918</v>
      </c>
      <c r="F1236" s="29" t="s">
        <v>1570</v>
      </c>
      <c r="G1236" s="30">
        <f>IFERROR(VLOOKUP($F1236,'Production Only'!$AL$2:$AU$38,10,FALSE),'Production Only'!$AU$39)</f>
        <v>4.3278431522497635E-2</v>
      </c>
      <c r="H1236" s="30">
        <f>IFERROR(VLOOKUP($F1236,'Production Only'!$AL$2:$AU$38,9,FALSE),'Production Only'!$AT$39)</f>
        <v>0.41622657805816443</v>
      </c>
      <c r="I1236" s="30">
        <f>IFERROR(VLOOKUP($F1236,'Production Only'!$AL$2:$AU$38,8,FALSE),'Production Only'!$AS$39)</f>
        <v>0.1092502882705394</v>
      </c>
      <c r="J1236" s="31">
        <f>IFERROR(VLOOKUP($F1236,'Production Only'!$AX$2:$BG$38,10,FALSE),'Production Only'!$BG$39)</f>
        <v>5.6630675699581717E-3</v>
      </c>
      <c r="K1236" s="31">
        <f>IFERROR(VLOOKUP($F1236,'Production Only'!$AX$2:$BG$38,9,FALSE),'Production Only'!$BF$39)</f>
        <v>1.4895751995434567</v>
      </c>
      <c r="L1236" s="31">
        <f>IFERROR(VLOOKUP($F1236,'Production Only'!$AX$2:$BG$38,8,FALSE),'Production Only'!$BE$39)</f>
        <v>0.80935440345454335</v>
      </c>
      <c r="M1236" s="31">
        <f>IFERROR(VLOOKUP($F1236,'Production Only'!$BJ$2:$BS$38,10,FALSE),'Production Only'!$BS$39)</f>
        <v>6.104231480916651E-3</v>
      </c>
      <c r="N1236" s="31">
        <f>IFERROR(VLOOKUP($F1236,'Production Only'!$BJ$2:$BS$38,9,FALSE),'Production Only'!$BR$39)</f>
        <v>0.43256976582846335</v>
      </c>
      <c r="O1236" s="31">
        <f>IFERROR(VLOOKUP($F1236,'Production Only'!$BJ$2:$BS$38,8,FALSE),'Production Only'!$BQ$39)</f>
        <v>2.9513490074686188E-2</v>
      </c>
    </row>
    <row r="1237" spans="1:15" customFormat="1" x14ac:dyDescent="0.25">
      <c r="A1237" s="28" t="s">
        <v>3915</v>
      </c>
      <c r="B1237" s="28" t="s">
        <v>3907</v>
      </c>
      <c r="C1237" s="28" t="s">
        <v>3916</v>
      </c>
      <c r="D1237" s="28" t="s">
        <v>2917</v>
      </c>
      <c r="E1237" s="28" t="s">
        <v>2918</v>
      </c>
      <c r="F1237" s="29" t="s">
        <v>1570</v>
      </c>
      <c r="G1237" s="30">
        <f>IFERROR(VLOOKUP($F1237,'Production Only'!$AL$2:$AU$38,10,FALSE),'Production Only'!$AU$39)</f>
        <v>4.3278431522497635E-2</v>
      </c>
      <c r="H1237" s="30">
        <f>IFERROR(VLOOKUP($F1237,'Production Only'!$AL$2:$AU$38,9,FALSE),'Production Only'!$AT$39)</f>
        <v>0.41622657805816443</v>
      </c>
      <c r="I1237" s="30">
        <f>IFERROR(VLOOKUP($F1237,'Production Only'!$AL$2:$AU$38,8,FALSE),'Production Only'!$AS$39)</f>
        <v>0.1092502882705394</v>
      </c>
      <c r="J1237" s="31">
        <f>IFERROR(VLOOKUP($F1237,'Production Only'!$AX$2:$BG$38,10,FALSE),'Production Only'!$BG$39)</f>
        <v>5.6630675699581717E-3</v>
      </c>
      <c r="K1237" s="31">
        <f>IFERROR(VLOOKUP($F1237,'Production Only'!$AX$2:$BG$38,9,FALSE),'Production Only'!$BF$39)</f>
        <v>1.4895751995434567</v>
      </c>
      <c r="L1237" s="31">
        <f>IFERROR(VLOOKUP($F1237,'Production Only'!$AX$2:$BG$38,8,FALSE),'Production Only'!$BE$39)</f>
        <v>0.80935440345454335</v>
      </c>
      <c r="M1237" s="31">
        <f>IFERROR(VLOOKUP($F1237,'Production Only'!$BJ$2:$BS$38,10,FALSE),'Production Only'!$BS$39)</f>
        <v>6.104231480916651E-3</v>
      </c>
      <c r="N1237" s="31">
        <f>IFERROR(VLOOKUP($F1237,'Production Only'!$BJ$2:$BS$38,9,FALSE),'Production Only'!$BR$39)</f>
        <v>0.43256976582846335</v>
      </c>
      <c r="O1237" s="31">
        <f>IFERROR(VLOOKUP($F1237,'Production Only'!$BJ$2:$BS$38,8,FALSE),'Production Only'!$BQ$39)</f>
        <v>2.9513490074686188E-2</v>
      </c>
    </row>
    <row r="1238" spans="1:15" customFormat="1" x14ac:dyDescent="0.25">
      <c r="A1238" s="28" t="s">
        <v>3917</v>
      </c>
      <c r="B1238" s="28" t="s">
        <v>3907</v>
      </c>
      <c r="C1238" s="28" t="s">
        <v>3918</v>
      </c>
      <c r="D1238" s="28" t="s">
        <v>2917</v>
      </c>
      <c r="E1238" s="28" t="s">
        <v>2918</v>
      </c>
      <c r="F1238" s="29" t="s">
        <v>1570</v>
      </c>
      <c r="G1238" s="30">
        <f>IFERROR(VLOOKUP($F1238,'Production Only'!$AL$2:$AU$38,10,FALSE),'Production Only'!$AU$39)</f>
        <v>4.3278431522497635E-2</v>
      </c>
      <c r="H1238" s="30">
        <f>IFERROR(VLOOKUP($F1238,'Production Only'!$AL$2:$AU$38,9,FALSE),'Production Only'!$AT$39)</f>
        <v>0.41622657805816443</v>
      </c>
      <c r="I1238" s="30">
        <f>IFERROR(VLOOKUP($F1238,'Production Only'!$AL$2:$AU$38,8,FALSE),'Production Only'!$AS$39)</f>
        <v>0.1092502882705394</v>
      </c>
      <c r="J1238" s="31">
        <f>IFERROR(VLOOKUP($F1238,'Production Only'!$AX$2:$BG$38,10,FALSE),'Production Only'!$BG$39)</f>
        <v>5.6630675699581717E-3</v>
      </c>
      <c r="K1238" s="31">
        <f>IFERROR(VLOOKUP($F1238,'Production Only'!$AX$2:$BG$38,9,FALSE),'Production Only'!$BF$39)</f>
        <v>1.4895751995434567</v>
      </c>
      <c r="L1238" s="31">
        <f>IFERROR(VLOOKUP($F1238,'Production Only'!$AX$2:$BG$38,8,FALSE),'Production Only'!$BE$39)</f>
        <v>0.80935440345454335</v>
      </c>
      <c r="M1238" s="31">
        <f>IFERROR(VLOOKUP($F1238,'Production Only'!$BJ$2:$BS$38,10,FALSE),'Production Only'!$BS$39)</f>
        <v>6.104231480916651E-3</v>
      </c>
      <c r="N1238" s="31">
        <f>IFERROR(VLOOKUP($F1238,'Production Only'!$BJ$2:$BS$38,9,FALSE),'Production Only'!$BR$39)</f>
        <v>0.43256976582846335</v>
      </c>
      <c r="O1238" s="31">
        <f>IFERROR(VLOOKUP($F1238,'Production Only'!$BJ$2:$BS$38,8,FALSE),'Production Only'!$BQ$39)</f>
        <v>2.9513490074686188E-2</v>
      </c>
    </row>
    <row r="1239" spans="1:15" customFormat="1" x14ac:dyDescent="0.25">
      <c r="A1239" s="28" t="s">
        <v>3919</v>
      </c>
      <c r="B1239" s="28" t="s">
        <v>3907</v>
      </c>
      <c r="C1239" s="28" t="s">
        <v>3920</v>
      </c>
      <c r="D1239" s="28" t="s">
        <v>2896</v>
      </c>
      <c r="E1239" s="28" t="s">
        <v>2897</v>
      </c>
      <c r="F1239" s="29" t="s">
        <v>2898</v>
      </c>
      <c r="G1239" s="30">
        <f>IFERROR(VLOOKUP($F1239,'Production Only'!$AL$2:$AU$38,10,FALSE),'Production Only'!$AU$39)</f>
        <v>2.4232292053071945E-2</v>
      </c>
      <c r="H1239" s="30">
        <f>IFERROR(VLOOKUP($F1239,'Production Only'!$AL$2:$AU$38,9,FALSE),'Production Only'!$AT$39)</f>
        <v>1.219527367005955</v>
      </c>
      <c r="I1239" s="30">
        <f>IFERROR(VLOOKUP($F1239,'Production Only'!$AL$2:$AU$38,8,FALSE),'Production Only'!$AS$39)</f>
        <v>0.48793004003171608</v>
      </c>
      <c r="J1239" s="31">
        <f>IFERROR(VLOOKUP($F1239,'Production Only'!$AX$2:$BG$38,10,FALSE),'Production Only'!$BG$39)</f>
        <v>5.6630675699581717E-3</v>
      </c>
      <c r="K1239" s="31">
        <f>IFERROR(VLOOKUP($F1239,'Production Only'!$AX$2:$BG$38,9,FALSE),'Production Only'!$BF$39)</f>
        <v>1.4895751995434567</v>
      </c>
      <c r="L1239" s="31">
        <f>IFERROR(VLOOKUP($F1239,'Production Only'!$AX$2:$BG$38,8,FALSE),'Production Only'!$BE$39)</f>
        <v>0.80935440345454335</v>
      </c>
      <c r="M1239" s="31">
        <f>IFERROR(VLOOKUP($F1239,'Production Only'!$BJ$2:$BS$38,10,FALSE),'Production Only'!$BS$39)</f>
        <v>2.2636414564047174E-2</v>
      </c>
      <c r="N1239" s="31">
        <f>IFERROR(VLOOKUP($F1239,'Production Only'!$BJ$2:$BS$38,9,FALSE),'Production Only'!$BR$39)</f>
        <v>1.1925994178888928</v>
      </c>
      <c r="O1239" s="31">
        <f>IFERROR(VLOOKUP($F1239,'Production Only'!$BJ$2:$BS$38,8,FALSE),'Production Only'!$BQ$39)</f>
        <v>0.40093865907518167</v>
      </c>
    </row>
    <row r="1240" spans="1:15" customFormat="1" x14ac:dyDescent="0.25">
      <c r="A1240" s="28" t="s">
        <v>3921</v>
      </c>
      <c r="B1240" s="28" t="s">
        <v>3907</v>
      </c>
      <c r="C1240" s="28" t="s">
        <v>3922</v>
      </c>
      <c r="D1240" s="28" t="s">
        <v>2917</v>
      </c>
      <c r="E1240" s="28" t="s">
        <v>2918</v>
      </c>
      <c r="F1240" s="29" t="s">
        <v>1570</v>
      </c>
      <c r="G1240" s="30">
        <f>IFERROR(VLOOKUP($F1240,'Production Only'!$AL$2:$AU$38,10,FALSE),'Production Only'!$AU$39)</f>
        <v>4.3278431522497635E-2</v>
      </c>
      <c r="H1240" s="30">
        <f>IFERROR(VLOOKUP($F1240,'Production Only'!$AL$2:$AU$38,9,FALSE),'Production Only'!$AT$39)</f>
        <v>0.41622657805816443</v>
      </c>
      <c r="I1240" s="30">
        <f>IFERROR(VLOOKUP($F1240,'Production Only'!$AL$2:$AU$38,8,FALSE),'Production Only'!$AS$39)</f>
        <v>0.1092502882705394</v>
      </c>
      <c r="J1240" s="31">
        <f>IFERROR(VLOOKUP($F1240,'Production Only'!$AX$2:$BG$38,10,FALSE),'Production Only'!$BG$39)</f>
        <v>5.6630675699581717E-3</v>
      </c>
      <c r="K1240" s="31">
        <f>IFERROR(VLOOKUP($F1240,'Production Only'!$AX$2:$BG$38,9,FALSE),'Production Only'!$BF$39)</f>
        <v>1.4895751995434567</v>
      </c>
      <c r="L1240" s="31">
        <f>IFERROR(VLOOKUP($F1240,'Production Only'!$AX$2:$BG$38,8,FALSE),'Production Only'!$BE$39)</f>
        <v>0.80935440345454335</v>
      </c>
      <c r="M1240" s="31">
        <f>IFERROR(VLOOKUP($F1240,'Production Only'!$BJ$2:$BS$38,10,FALSE),'Production Only'!$BS$39)</f>
        <v>6.104231480916651E-3</v>
      </c>
      <c r="N1240" s="31">
        <f>IFERROR(VLOOKUP($F1240,'Production Only'!$BJ$2:$BS$38,9,FALSE),'Production Only'!$BR$39)</f>
        <v>0.43256976582846335</v>
      </c>
      <c r="O1240" s="31">
        <f>IFERROR(VLOOKUP($F1240,'Production Only'!$BJ$2:$BS$38,8,FALSE),'Production Only'!$BQ$39)</f>
        <v>2.9513490074686188E-2</v>
      </c>
    </row>
    <row r="1241" spans="1:15" customFormat="1" x14ac:dyDescent="0.25">
      <c r="A1241" s="28" t="s">
        <v>3923</v>
      </c>
      <c r="B1241" s="28" t="s">
        <v>3907</v>
      </c>
      <c r="C1241" s="28" t="s">
        <v>2407</v>
      </c>
      <c r="D1241" s="28" t="s">
        <v>2917</v>
      </c>
      <c r="E1241" s="28" t="s">
        <v>2918</v>
      </c>
      <c r="F1241" s="29" t="s">
        <v>1570</v>
      </c>
      <c r="G1241" s="30">
        <f>IFERROR(VLOOKUP($F1241,'Production Only'!$AL$2:$AU$38,10,FALSE),'Production Only'!$AU$39)</f>
        <v>4.3278431522497635E-2</v>
      </c>
      <c r="H1241" s="30">
        <f>IFERROR(VLOOKUP($F1241,'Production Only'!$AL$2:$AU$38,9,FALSE),'Production Only'!$AT$39)</f>
        <v>0.41622657805816443</v>
      </c>
      <c r="I1241" s="30">
        <f>IFERROR(VLOOKUP($F1241,'Production Only'!$AL$2:$AU$38,8,FALSE),'Production Only'!$AS$39)</f>
        <v>0.1092502882705394</v>
      </c>
      <c r="J1241" s="31">
        <f>IFERROR(VLOOKUP($F1241,'Production Only'!$AX$2:$BG$38,10,FALSE),'Production Only'!$BG$39)</f>
        <v>5.6630675699581717E-3</v>
      </c>
      <c r="K1241" s="31">
        <f>IFERROR(VLOOKUP($F1241,'Production Only'!$AX$2:$BG$38,9,FALSE),'Production Only'!$BF$39)</f>
        <v>1.4895751995434567</v>
      </c>
      <c r="L1241" s="31">
        <f>IFERROR(VLOOKUP($F1241,'Production Only'!$AX$2:$BG$38,8,FALSE),'Production Only'!$BE$39)</f>
        <v>0.80935440345454335</v>
      </c>
      <c r="M1241" s="31">
        <f>IFERROR(VLOOKUP($F1241,'Production Only'!$BJ$2:$BS$38,10,FALSE),'Production Only'!$BS$39)</f>
        <v>6.104231480916651E-3</v>
      </c>
      <c r="N1241" s="31">
        <f>IFERROR(VLOOKUP($F1241,'Production Only'!$BJ$2:$BS$38,9,FALSE),'Production Only'!$BR$39)</f>
        <v>0.43256976582846335</v>
      </c>
      <c r="O1241" s="31">
        <f>IFERROR(VLOOKUP($F1241,'Production Only'!$BJ$2:$BS$38,8,FALSE),'Production Only'!$BQ$39)</f>
        <v>2.9513490074686188E-2</v>
      </c>
    </row>
    <row r="1242" spans="1:15" customFormat="1" x14ac:dyDescent="0.25">
      <c r="A1242" s="28" t="s">
        <v>3924</v>
      </c>
      <c r="B1242" s="28" t="s">
        <v>3907</v>
      </c>
      <c r="C1242" s="28" t="s">
        <v>3925</v>
      </c>
      <c r="D1242" s="28" t="s">
        <v>2917</v>
      </c>
      <c r="E1242" s="28" t="s">
        <v>2918</v>
      </c>
      <c r="F1242" s="29" t="s">
        <v>1570</v>
      </c>
      <c r="G1242" s="30">
        <f>IFERROR(VLOOKUP($F1242,'Production Only'!$AL$2:$AU$38,10,FALSE),'Production Only'!$AU$39)</f>
        <v>4.3278431522497635E-2</v>
      </c>
      <c r="H1242" s="30">
        <f>IFERROR(VLOOKUP($F1242,'Production Only'!$AL$2:$AU$38,9,FALSE),'Production Only'!$AT$39)</f>
        <v>0.41622657805816443</v>
      </c>
      <c r="I1242" s="30">
        <f>IFERROR(VLOOKUP($F1242,'Production Only'!$AL$2:$AU$38,8,FALSE),'Production Only'!$AS$39)</f>
        <v>0.1092502882705394</v>
      </c>
      <c r="J1242" s="31">
        <f>IFERROR(VLOOKUP($F1242,'Production Only'!$AX$2:$BG$38,10,FALSE),'Production Only'!$BG$39)</f>
        <v>5.6630675699581717E-3</v>
      </c>
      <c r="K1242" s="31">
        <f>IFERROR(VLOOKUP($F1242,'Production Only'!$AX$2:$BG$38,9,FALSE),'Production Only'!$BF$39)</f>
        <v>1.4895751995434567</v>
      </c>
      <c r="L1242" s="31">
        <f>IFERROR(VLOOKUP($F1242,'Production Only'!$AX$2:$BG$38,8,FALSE),'Production Only'!$BE$39)</f>
        <v>0.80935440345454335</v>
      </c>
      <c r="M1242" s="31">
        <f>IFERROR(VLOOKUP($F1242,'Production Only'!$BJ$2:$BS$38,10,FALSE),'Production Only'!$BS$39)</f>
        <v>6.104231480916651E-3</v>
      </c>
      <c r="N1242" s="31">
        <f>IFERROR(VLOOKUP($F1242,'Production Only'!$BJ$2:$BS$38,9,FALSE),'Production Only'!$BR$39)</f>
        <v>0.43256976582846335</v>
      </c>
      <c r="O1242" s="31">
        <f>IFERROR(VLOOKUP($F1242,'Production Only'!$BJ$2:$BS$38,8,FALSE),'Production Only'!$BQ$39)</f>
        <v>2.9513490074686188E-2</v>
      </c>
    </row>
    <row r="1243" spans="1:15" customFormat="1" x14ac:dyDescent="0.25">
      <c r="A1243" s="28" t="s">
        <v>3926</v>
      </c>
      <c r="B1243" s="28" t="s">
        <v>3907</v>
      </c>
      <c r="C1243" s="28" t="s">
        <v>2536</v>
      </c>
      <c r="D1243" s="28" t="s">
        <v>2917</v>
      </c>
      <c r="E1243" s="28" t="s">
        <v>2918</v>
      </c>
      <c r="F1243" s="29" t="s">
        <v>1570</v>
      </c>
      <c r="G1243" s="30">
        <f>IFERROR(VLOOKUP($F1243,'Production Only'!$AL$2:$AU$38,10,FALSE),'Production Only'!$AU$39)</f>
        <v>4.3278431522497635E-2</v>
      </c>
      <c r="H1243" s="30">
        <f>IFERROR(VLOOKUP($F1243,'Production Only'!$AL$2:$AU$38,9,FALSE),'Production Only'!$AT$39)</f>
        <v>0.41622657805816443</v>
      </c>
      <c r="I1243" s="30">
        <f>IFERROR(VLOOKUP($F1243,'Production Only'!$AL$2:$AU$38,8,FALSE),'Production Only'!$AS$39)</f>
        <v>0.1092502882705394</v>
      </c>
      <c r="J1243" s="31">
        <f>IFERROR(VLOOKUP($F1243,'Production Only'!$AX$2:$BG$38,10,FALSE),'Production Only'!$BG$39)</f>
        <v>5.6630675699581717E-3</v>
      </c>
      <c r="K1243" s="31">
        <f>IFERROR(VLOOKUP($F1243,'Production Only'!$AX$2:$BG$38,9,FALSE),'Production Only'!$BF$39)</f>
        <v>1.4895751995434567</v>
      </c>
      <c r="L1243" s="31">
        <f>IFERROR(VLOOKUP($F1243,'Production Only'!$AX$2:$BG$38,8,FALSE),'Production Only'!$BE$39)</f>
        <v>0.80935440345454335</v>
      </c>
      <c r="M1243" s="31">
        <f>IFERROR(VLOOKUP($F1243,'Production Only'!$BJ$2:$BS$38,10,FALSE),'Production Only'!$BS$39)</f>
        <v>6.104231480916651E-3</v>
      </c>
      <c r="N1243" s="31">
        <f>IFERROR(VLOOKUP($F1243,'Production Only'!$BJ$2:$BS$38,9,FALSE),'Production Only'!$BR$39)</f>
        <v>0.43256976582846335</v>
      </c>
      <c r="O1243" s="31">
        <f>IFERROR(VLOOKUP($F1243,'Production Only'!$BJ$2:$BS$38,8,FALSE),'Production Only'!$BQ$39)</f>
        <v>2.9513490074686188E-2</v>
      </c>
    </row>
    <row r="1244" spans="1:15" customFormat="1" x14ac:dyDescent="0.25">
      <c r="A1244" s="28" t="s">
        <v>3927</v>
      </c>
      <c r="B1244" s="28" t="s">
        <v>3907</v>
      </c>
      <c r="C1244" s="28" t="s">
        <v>3928</v>
      </c>
      <c r="D1244" s="28" t="s">
        <v>2917</v>
      </c>
      <c r="E1244" s="28" t="s">
        <v>2918</v>
      </c>
      <c r="F1244" s="29" t="s">
        <v>1570</v>
      </c>
      <c r="G1244" s="30">
        <f>IFERROR(VLOOKUP($F1244,'Production Only'!$AL$2:$AU$38,10,FALSE),'Production Only'!$AU$39)</f>
        <v>4.3278431522497635E-2</v>
      </c>
      <c r="H1244" s="30">
        <f>IFERROR(VLOOKUP($F1244,'Production Only'!$AL$2:$AU$38,9,FALSE),'Production Only'!$AT$39)</f>
        <v>0.41622657805816443</v>
      </c>
      <c r="I1244" s="30">
        <f>IFERROR(VLOOKUP($F1244,'Production Only'!$AL$2:$AU$38,8,FALSE),'Production Only'!$AS$39)</f>
        <v>0.1092502882705394</v>
      </c>
      <c r="J1244" s="31">
        <f>IFERROR(VLOOKUP($F1244,'Production Only'!$AX$2:$BG$38,10,FALSE),'Production Only'!$BG$39)</f>
        <v>5.6630675699581717E-3</v>
      </c>
      <c r="K1244" s="31">
        <f>IFERROR(VLOOKUP($F1244,'Production Only'!$AX$2:$BG$38,9,FALSE),'Production Only'!$BF$39)</f>
        <v>1.4895751995434567</v>
      </c>
      <c r="L1244" s="31">
        <f>IFERROR(VLOOKUP($F1244,'Production Only'!$AX$2:$BG$38,8,FALSE),'Production Only'!$BE$39)</f>
        <v>0.80935440345454335</v>
      </c>
      <c r="M1244" s="31">
        <f>IFERROR(VLOOKUP($F1244,'Production Only'!$BJ$2:$BS$38,10,FALSE),'Production Only'!$BS$39)</f>
        <v>6.104231480916651E-3</v>
      </c>
      <c r="N1244" s="31">
        <f>IFERROR(VLOOKUP($F1244,'Production Only'!$BJ$2:$BS$38,9,FALSE),'Production Only'!$BR$39)</f>
        <v>0.43256976582846335</v>
      </c>
      <c r="O1244" s="31">
        <f>IFERROR(VLOOKUP($F1244,'Production Only'!$BJ$2:$BS$38,8,FALSE),'Production Only'!$BQ$39)</f>
        <v>2.9513490074686188E-2</v>
      </c>
    </row>
    <row r="1245" spans="1:15" customFormat="1" x14ac:dyDescent="0.25">
      <c r="A1245" s="28" t="s">
        <v>3929</v>
      </c>
      <c r="B1245" s="28" t="s">
        <v>3907</v>
      </c>
      <c r="C1245" s="28" t="s">
        <v>1655</v>
      </c>
      <c r="D1245" s="28" t="s">
        <v>2917</v>
      </c>
      <c r="E1245" s="28" t="s">
        <v>2918</v>
      </c>
      <c r="F1245" s="29" t="s">
        <v>1570</v>
      </c>
      <c r="G1245" s="30">
        <f>IFERROR(VLOOKUP($F1245,'Production Only'!$AL$2:$AU$38,10,FALSE),'Production Only'!$AU$39)</f>
        <v>4.3278431522497635E-2</v>
      </c>
      <c r="H1245" s="30">
        <f>IFERROR(VLOOKUP($F1245,'Production Only'!$AL$2:$AU$38,9,FALSE),'Production Only'!$AT$39)</f>
        <v>0.41622657805816443</v>
      </c>
      <c r="I1245" s="30">
        <f>IFERROR(VLOOKUP($F1245,'Production Only'!$AL$2:$AU$38,8,FALSE),'Production Only'!$AS$39)</f>
        <v>0.1092502882705394</v>
      </c>
      <c r="J1245" s="31">
        <f>IFERROR(VLOOKUP($F1245,'Production Only'!$AX$2:$BG$38,10,FALSE),'Production Only'!$BG$39)</f>
        <v>5.6630675699581717E-3</v>
      </c>
      <c r="K1245" s="31">
        <f>IFERROR(VLOOKUP($F1245,'Production Only'!$AX$2:$BG$38,9,FALSE),'Production Only'!$BF$39)</f>
        <v>1.4895751995434567</v>
      </c>
      <c r="L1245" s="31">
        <f>IFERROR(VLOOKUP($F1245,'Production Only'!$AX$2:$BG$38,8,FALSE),'Production Only'!$BE$39)</f>
        <v>0.80935440345454335</v>
      </c>
      <c r="M1245" s="31">
        <f>IFERROR(VLOOKUP($F1245,'Production Only'!$BJ$2:$BS$38,10,FALSE),'Production Only'!$BS$39)</f>
        <v>6.104231480916651E-3</v>
      </c>
      <c r="N1245" s="31">
        <f>IFERROR(VLOOKUP($F1245,'Production Only'!$BJ$2:$BS$38,9,FALSE),'Production Only'!$BR$39)</f>
        <v>0.43256976582846335</v>
      </c>
      <c r="O1245" s="31">
        <f>IFERROR(VLOOKUP($F1245,'Production Only'!$BJ$2:$BS$38,8,FALSE),'Production Only'!$BQ$39)</f>
        <v>2.9513490074686188E-2</v>
      </c>
    </row>
    <row r="1246" spans="1:15" customFormat="1" x14ac:dyDescent="0.25">
      <c r="A1246" s="28" t="s">
        <v>3930</v>
      </c>
      <c r="B1246" s="28" t="s">
        <v>3907</v>
      </c>
      <c r="C1246" s="28" t="s">
        <v>2906</v>
      </c>
      <c r="D1246" s="28" t="s">
        <v>2917</v>
      </c>
      <c r="E1246" s="28" t="s">
        <v>2918</v>
      </c>
      <c r="F1246" s="29" t="s">
        <v>1570</v>
      </c>
      <c r="G1246" s="30">
        <f>IFERROR(VLOOKUP($F1246,'Production Only'!$AL$2:$AU$38,10,FALSE),'Production Only'!$AU$39)</f>
        <v>4.3278431522497635E-2</v>
      </c>
      <c r="H1246" s="30">
        <f>IFERROR(VLOOKUP($F1246,'Production Only'!$AL$2:$AU$38,9,FALSE),'Production Only'!$AT$39)</f>
        <v>0.41622657805816443</v>
      </c>
      <c r="I1246" s="30">
        <f>IFERROR(VLOOKUP($F1246,'Production Only'!$AL$2:$AU$38,8,FALSE),'Production Only'!$AS$39)</f>
        <v>0.1092502882705394</v>
      </c>
      <c r="J1246" s="31">
        <f>IFERROR(VLOOKUP($F1246,'Production Only'!$AX$2:$BG$38,10,FALSE),'Production Only'!$BG$39)</f>
        <v>5.6630675699581717E-3</v>
      </c>
      <c r="K1246" s="31">
        <f>IFERROR(VLOOKUP($F1246,'Production Only'!$AX$2:$BG$38,9,FALSE),'Production Only'!$BF$39)</f>
        <v>1.4895751995434567</v>
      </c>
      <c r="L1246" s="31">
        <f>IFERROR(VLOOKUP($F1246,'Production Only'!$AX$2:$BG$38,8,FALSE),'Production Only'!$BE$39)</f>
        <v>0.80935440345454335</v>
      </c>
      <c r="M1246" s="31">
        <f>IFERROR(VLOOKUP($F1246,'Production Only'!$BJ$2:$BS$38,10,FALSE),'Production Only'!$BS$39)</f>
        <v>6.104231480916651E-3</v>
      </c>
      <c r="N1246" s="31">
        <f>IFERROR(VLOOKUP($F1246,'Production Only'!$BJ$2:$BS$38,9,FALSE),'Production Only'!$BR$39)</f>
        <v>0.43256976582846335</v>
      </c>
      <c r="O1246" s="31">
        <f>IFERROR(VLOOKUP($F1246,'Production Only'!$BJ$2:$BS$38,8,FALSE),'Production Only'!$BQ$39)</f>
        <v>2.9513490074686188E-2</v>
      </c>
    </row>
    <row r="1247" spans="1:15" customFormat="1" x14ac:dyDescent="0.25">
      <c r="A1247" s="28" t="s">
        <v>3931</v>
      </c>
      <c r="B1247" s="28" t="s">
        <v>3907</v>
      </c>
      <c r="C1247" s="28" t="s">
        <v>3932</v>
      </c>
      <c r="D1247" s="28" t="s">
        <v>2917</v>
      </c>
      <c r="E1247" s="28" t="s">
        <v>2918</v>
      </c>
      <c r="F1247" s="29" t="s">
        <v>1570</v>
      </c>
      <c r="G1247" s="30">
        <f>IFERROR(VLOOKUP($F1247,'Production Only'!$AL$2:$AU$38,10,FALSE),'Production Only'!$AU$39)</f>
        <v>4.3278431522497635E-2</v>
      </c>
      <c r="H1247" s="30">
        <f>IFERROR(VLOOKUP($F1247,'Production Only'!$AL$2:$AU$38,9,FALSE),'Production Only'!$AT$39)</f>
        <v>0.41622657805816443</v>
      </c>
      <c r="I1247" s="30">
        <f>IFERROR(VLOOKUP($F1247,'Production Only'!$AL$2:$AU$38,8,FALSE),'Production Only'!$AS$39)</f>
        <v>0.1092502882705394</v>
      </c>
      <c r="J1247" s="31">
        <f>IFERROR(VLOOKUP($F1247,'Production Only'!$AX$2:$BG$38,10,FALSE),'Production Only'!$BG$39)</f>
        <v>5.6630675699581717E-3</v>
      </c>
      <c r="K1247" s="31">
        <f>IFERROR(VLOOKUP($F1247,'Production Only'!$AX$2:$BG$38,9,FALSE),'Production Only'!$BF$39)</f>
        <v>1.4895751995434567</v>
      </c>
      <c r="L1247" s="31">
        <f>IFERROR(VLOOKUP($F1247,'Production Only'!$AX$2:$BG$38,8,FALSE),'Production Only'!$BE$39)</f>
        <v>0.80935440345454335</v>
      </c>
      <c r="M1247" s="31">
        <f>IFERROR(VLOOKUP($F1247,'Production Only'!$BJ$2:$BS$38,10,FALSE),'Production Only'!$BS$39)</f>
        <v>6.104231480916651E-3</v>
      </c>
      <c r="N1247" s="31">
        <f>IFERROR(VLOOKUP($F1247,'Production Only'!$BJ$2:$BS$38,9,FALSE),'Production Only'!$BR$39)</f>
        <v>0.43256976582846335</v>
      </c>
      <c r="O1247" s="31">
        <f>IFERROR(VLOOKUP($F1247,'Production Only'!$BJ$2:$BS$38,8,FALSE),'Production Only'!$BQ$39)</f>
        <v>2.9513490074686188E-2</v>
      </c>
    </row>
    <row r="1248" spans="1:15" customFormat="1" x14ac:dyDescent="0.25">
      <c r="A1248" s="28" t="s">
        <v>3933</v>
      </c>
      <c r="B1248" s="28" t="s">
        <v>3907</v>
      </c>
      <c r="C1248" s="28" t="s">
        <v>3934</v>
      </c>
      <c r="D1248" s="28" t="s">
        <v>2917</v>
      </c>
      <c r="E1248" s="28" t="s">
        <v>2918</v>
      </c>
      <c r="F1248" s="29" t="s">
        <v>1570</v>
      </c>
      <c r="G1248" s="30">
        <f>IFERROR(VLOOKUP($F1248,'Production Only'!$AL$2:$AU$38,10,FALSE),'Production Only'!$AU$39)</f>
        <v>4.3278431522497635E-2</v>
      </c>
      <c r="H1248" s="30">
        <f>IFERROR(VLOOKUP($F1248,'Production Only'!$AL$2:$AU$38,9,FALSE),'Production Only'!$AT$39)</f>
        <v>0.41622657805816443</v>
      </c>
      <c r="I1248" s="30">
        <f>IFERROR(VLOOKUP($F1248,'Production Only'!$AL$2:$AU$38,8,FALSE),'Production Only'!$AS$39)</f>
        <v>0.1092502882705394</v>
      </c>
      <c r="J1248" s="31">
        <f>IFERROR(VLOOKUP($F1248,'Production Only'!$AX$2:$BG$38,10,FALSE),'Production Only'!$BG$39)</f>
        <v>5.6630675699581717E-3</v>
      </c>
      <c r="K1248" s="31">
        <f>IFERROR(VLOOKUP($F1248,'Production Only'!$AX$2:$BG$38,9,FALSE),'Production Only'!$BF$39)</f>
        <v>1.4895751995434567</v>
      </c>
      <c r="L1248" s="31">
        <f>IFERROR(VLOOKUP($F1248,'Production Only'!$AX$2:$BG$38,8,FALSE),'Production Only'!$BE$39)</f>
        <v>0.80935440345454335</v>
      </c>
      <c r="M1248" s="31">
        <f>IFERROR(VLOOKUP($F1248,'Production Only'!$BJ$2:$BS$38,10,FALSE),'Production Only'!$BS$39)</f>
        <v>6.104231480916651E-3</v>
      </c>
      <c r="N1248" s="31">
        <f>IFERROR(VLOOKUP($F1248,'Production Only'!$BJ$2:$BS$38,9,FALSE),'Production Only'!$BR$39)</f>
        <v>0.43256976582846335</v>
      </c>
      <c r="O1248" s="31">
        <f>IFERROR(VLOOKUP($F1248,'Production Only'!$BJ$2:$BS$38,8,FALSE),'Production Only'!$BQ$39)</f>
        <v>2.9513490074686188E-2</v>
      </c>
    </row>
    <row r="1249" spans="1:15" customFormat="1" x14ac:dyDescent="0.25">
      <c r="A1249" s="28" t="s">
        <v>3935</v>
      </c>
      <c r="B1249" s="28" t="s">
        <v>3907</v>
      </c>
      <c r="C1249" s="28" t="s">
        <v>3936</v>
      </c>
      <c r="D1249" s="28" t="s">
        <v>2917</v>
      </c>
      <c r="E1249" s="28" t="s">
        <v>2918</v>
      </c>
      <c r="F1249" s="29" t="s">
        <v>1570</v>
      </c>
      <c r="G1249" s="30">
        <f>IFERROR(VLOOKUP($F1249,'Production Only'!$AL$2:$AU$38,10,FALSE),'Production Only'!$AU$39)</f>
        <v>4.3278431522497635E-2</v>
      </c>
      <c r="H1249" s="30">
        <f>IFERROR(VLOOKUP($F1249,'Production Only'!$AL$2:$AU$38,9,FALSE),'Production Only'!$AT$39)</f>
        <v>0.41622657805816443</v>
      </c>
      <c r="I1249" s="30">
        <f>IFERROR(VLOOKUP($F1249,'Production Only'!$AL$2:$AU$38,8,FALSE),'Production Only'!$AS$39)</f>
        <v>0.1092502882705394</v>
      </c>
      <c r="J1249" s="31">
        <f>IFERROR(VLOOKUP($F1249,'Production Only'!$AX$2:$BG$38,10,FALSE),'Production Only'!$BG$39)</f>
        <v>5.6630675699581717E-3</v>
      </c>
      <c r="K1249" s="31">
        <f>IFERROR(VLOOKUP($F1249,'Production Only'!$AX$2:$BG$38,9,FALSE),'Production Only'!$BF$39)</f>
        <v>1.4895751995434567</v>
      </c>
      <c r="L1249" s="31">
        <f>IFERROR(VLOOKUP($F1249,'Production Only'!$AX$2:$BG$38,8,FALSE),'Production Only'!$BE$39)</f>
        <v>0.80935440345454335</v>
      </c>
      <c r="M1249" s="31">
        <f>IFERROR(VLOOKUP($F1249,'Production Only'!$BJ$2:$BS$38,10,FALSE),'Production Only'!$BS$39)</f>
        <v>6.104231480916651E-3</v>
      </c>
      <c r="N1249" s="31">
        <f>IFERROR(VLOOKUP($F1249,'Production Only'!$BJ$2:$BS$38,9,FALSE),'Production Only'!$BR$39)</f>
        <v>0.43256976582846335</v>
      </c>
      <c r="O1249" s="31">
        <f>IFERROR(VLOOKUP($F1249,'Production Only'!$BJ$2:$BS$38,8,FALSE),'Production Only'!$BQ$39)</f>
        <v>2.9513490074686188E-2</v>
      </c>
    </row>
    <row r="1250" spans="1:15" customFormat="1" x14ac:dyDescent="0.25">
      <c r="A1250" s="28" t="s">
        <v>3937</v>
      </c>
      <c r="B1250" s="28" t="s">
        <v>3907</v>
      </c>
      <c r="C1250" s="28" t="s">
        <v>3938</v>
      </c>
      <c r="D1250" s="28" t="s">
        <v>2917</v>
      </c>
      <c r="E1250" s="28" t="s">
        <v>2918</v>
      </c>
      <c r="F1250" s="29" t="s">
        <v>1570</v>
      </c>
      <c r="G1250" s="30">
        <f>IFERROR(VLOOKUP($F1250,'Production Only'!$AL$2:$AU$38,10,FALSE),'Production Only'!$AU$39)</f>
        <v>4.3278431522497635E-2</v>
      </c>
      <c r="H1250" s="30">
        <f>IFERROR(VLOOKUP($F1250,'Production Only'!$AL$2:$AU$38,9,FALSE),'Production Only'!$AT$39)</f>
        <v>0.41622657805816443</v>
      </c>
      <c r="I1250" s="30">
        <f>IFERROR(VLOOKUP($F1250,'Production Only'!$AL$2:$AU$38,8,FALSE),'Production Only'!$AS$39)</f>
        <v>0.1092502882705394</v>
      </c>
      <c r="J1250" s="31">
        <f>IFERROR(VLOOKUP($F1250,'Production Only'!$AX$2:$BG$38,10,FALSE),'Production Only'!$BG$39)</f>
        <v>5.6630675699581717E-3</v>
      </c>
      <c r="K1250" s="31">
        <f>IFERROR(VLOOKUP($F1250,'Production Only'!$AX$2:$BG$38,9,FALSE),'Production Only'!$BF$39)</f>
        <v>1.4895751995434567</v>
      </c>
      <c r="L1250" s="31">
        <f>IFERROR(VLOOKUP($F1250,'Production Only'!$AX$2:$BG$38,8,FALSE),'Production Only'!$BE$39)</f>
        <v>0.80935440345454335</v>
      </c>
      <c r="M1250" s="31">
        <f>IFERROR(VLOOKUP($F1250,'Production Only'!$BJ$2:$BS$38,10,FALSE),'Production Only'!$BS$39)</f>
        <v>6.104231480916651E-3</v>
      </c>
      <c r="N1250" s="31">
        <f>IFERROR(VLOOKUP($F1250,'Production Only'!$BJ$2:$BS$38,9,FALSE),'Production Only'!$BR$39)</f>
        <v>0.43256976582846335</v>
      </c>
      <c r="O1250" s="31">
        <f>IFERROR(VLOOKUP($F1250,'Production Only'!$BJ$2:$BS$38,8,FALSE),'Production Only'!$BQ$39)</f>
        <v>2.9513490074686188E-2</v>
      </c>
    </row>
    <row r="1251" spans="1:15" customFormat="1" x14ac:dyDescent="0.25">
      <c r="A1251" s="28" t="s">
        <v>3939</v>
      </c>
      <c r="B1251" s="28" t="s">
        <v>3907</v>
      </c>
      <c r="C1251" s="28" t="s">
        <v>1531</v>
      </c>
      <c r="D1251" s="28" t="s">
        <v>2917</v>
      </c>
      <c r="E1251" s="28" t="s">
        <v>2918</v>
      </c>
      <c r="F1251" s="29" t="s">
        <v>1570</v>
      </c>
      <c r="G1251" s="30">
        <f>IFERROR(VLOOKUP($F1251,'Production Only'!$AL$2:$AU$38,10,FALSE),'Production Only'!$AU$39)</f>
        <v>4.3278431522497635E-2</v>
      </c>
      <c r="H1251" s="30">
        <f>IFERROR(VLOOKUP($F1251,'Production Only'!$AL$2:$AU$38,9,FALSE),'Production Only'!$AT$39)</f>
        <v>0.41622657805816443</v>
      </c>
      <c r="I1251" s="30">
        <f>IFERROR(VLOOKUP($F1251,'Production Only'!$AL$2:$AU$38,8,FALSE),'Production Only'!$AS$39)</f>
        <v>0.1092502882705394</v>
      </c>
      <c r="J1251" s="31">
        <f>IFERROR(VLOOKUP($F1251,'Production Only'!$AX$2:$BG$38,10,FALSE),'Production Only'!$BG$39)</f>
        <v>5.6630675699581717E-3</v>
      </c>
      <c r="K1251" s="31">
        <f>IFERROR(VLOOKUP($F1251,'Production Only'!$AX$2:$BG$38,9,FALSE),'Production Only'!$BF$39)</f>
        <v>1.4895751995434567</v>
      </c>
      <c r="L1251" s="31">
        <f>IFERROR(VLOOKUP($F1251,'Production Only'!$AX$2:$BG$38,8,FALSE),'Production Only'!$BE$39)</f>
        <v>0.80935440345454335</v>
      </c>
      <c r="M1251" s="31">
        <f>IFERROR(VLOOKUP($F1251,'Production Only'!$BJ$2:$BS$38,10,FALSE),'Production Only'!$BS$39)</f>
        <v>6.104231480916651E-3</v>
      </c>
      <c r="N1251" s="31">
        <f>IFERROR(VLOOKUP($F1251,'Production Only'!$BJ$2:$BS$38,9,FALSE),'Production Only'!$BR$39)</f>
        <v>0.43256976582846335</v>
      </c>
      <c r="O1251" s="31">
        <f>IFERROR(VLOOKUP($F1251,'Production Only'!$BJ$2:$BS$38,8,FALSE),'Production Only'!$BQ$39)</f>
        <v>2.9513490074686188E-2</v>
      </c>
    </row>
    <row r="1252" spans="1:15" customFormat="1" x14ac:dyDescent="0.25">
      <c r="A1252" s="28" t="s">
        <v>3940</v>
      </c>
      <c r="B1252" s="28" t="s">
        <v>3907</v>
      </c>
      <c r="C1252" s="28" t="s">
        <v>1957</v>
      </c>
      <c r="D1252" s="28" t="s">
        <v>2917</v>
      </c>
      <c r="E1252" s="28" t="s">
        <v>2918</v>
      </c>
      <c r="F1252" s="29" t="s">
        <v>1570</v>
      </c>
      <c r="G1252" s="30">
        <f>IFERROR(VLOOKUP($F1252,'Production Only'!$AL$2:$AU$38,10,FALSE),'Production Only'!$AU$39)</f>
        <v>4.3278431522497635E-2</v>
      </c>
      <c r="H1252" s="30">
        <f>IFERROR(VLOOKUP($F1252,'Production Only'!$AL$2:$AU$38,9,FALSE),'Production Only'!$AT$39)</f>
        <v>0.41622657805816443</v>
      </c>
      <c r="I1252" s="30">
        <f>IFERROR(VLOOKUP($F1252,'Production Only'!$AL$2:$AU$38,8,FALSE),'Production Only'!$AS$39)</f>
        <v>0.1092502882705394</v>
      </c>
      <c r="J1252" s="31">
        <f>IFERROR(VLOOKUP($F1252,'Production Only'!$AX$2:$BG$38,10,FALSE),'Production Only'!$BG$39)</f>
        <v>5.6630675699581717E-3</v>
      </c>
      <c r="K1252" s="31">
        <f>IFERROR(VLOOKUP($F1252,'Production Only'!$AX$2:$BG$38,9,FALSE),'Production Only'!$BF$39)</f>
        <v>1.4895751995434567</v>
      </c>
      <c r="L1252" s="31">
        <f>IFERROR(VLOOKUP($F1252,'Production Only'!$AX$2:$BG$38,8,FALSE),'Production Only'!$BE$39)</f>
        <v>0.80935440345454335</v>
      </c>
      <c r="M1252" s="31">
        <f>IFERROR(VLOOKUP($F1252,'Production Only'!$BJ$2:$BS$38,10,FALSE),'Production Only'!$BS$39)</f>
        <v>6.104231480916651E-3</v>
      </c>
      <c r="N1252" s="31">
        <f>IFERROR(VLOOKUP($F1252,'Production Only'!$BJ$2:$BS$38,9,FALSE),'Production Only'!$BR$39)</f>
        <v>0.43256976582846335</v>
      </c>
      <c r="O1252" s="31">
        <f>IFERROR(VLOOKUP($F1252,'Production Only'!$BJ$2:$BS$38,8,FALSE),'Production Only'!$BQ$39)</f>
        <v>2.9513490074686188E-2</v>
      </c>
    </row>
    <row r="1253" spans="1:15" customFormat="1" x14ac:dyDescent="0.25">
      <c r="A1253" s="28" t="s">
        <v>3941</v>
      </c>
      <c r="B1253" s="28" t="s">
        <v>3907</v>
      </c>
      <c r="C1253" s="28" t="s">
        <v>2263</v>
      </c>
      <c r="D1253" s="28" t="s">
        <v>2917</v>
      </c>
      <c r="E1253" s="28" t="s">
        <v>2918</v>
      </c>
      <c r="F1253" s="29" t="s">
        <v>1570</v>
      </c>
      <c r="G1253" s="30">
        <f>IFERROR(VLOOKUP($F1253,'Production Only'!$AL$2:$AU$38,10,FALSE),'Production Only'!$AU$39)</f>
        <v>4.3278431522497635E-2</v>
      </c>
      <c r="H1253" s="30">
        <f>IFERROR(VLOOKUP($F1253,'Production Only'!$AL$2:$AU$38,9,FALSE),'Production Only'!$AT$39)</f>
        <v>0.41622657805816443</v>
      </c>
      <c r="I1253" s="30">
        <f>IFERROR(VLOOKUP($F1253,'Production Only'!$AL$2:$AU$38,8,FALSE),'Production Only'!$AS$39)</f>
        <v>0.1092502882705394</v>
      </c>
      <c r="J1253" s="31">
        <f>IFERROR(VLOOKUP($F1253,'Production Only'!$AX$2:$BG$38,10,FALSE),'Production Only'!$BG$39)</f>
        <v>5.6630675699581717E-3</v>
      </c>
      <c r="K1253" s="31">
        <f>IFERROR(VLOOKUP($F1253,'Production Only'!$AX$2:$BG$38,9,FALSE),'Production Only'!$BF$39)</f>
        <v>1.4895751995434567</v>
      </c>
      <c r="L1253" s="31">
        <f>IFERROR(VLOOKUP($F1253,'Production Only'!$AX$2:$BG$38,8,FALSE),'Production Only'!$BE$39)</f>
        <v>0.80935440345454335</v>
      </c>
      <c r="M1253" s="31">
        <f>IFERROR(VLOOKUP($F1253,'Production Only'!$BJ$2:$BS$38,10,FALSE),'Production Only'!$BS$39)</f>
        <v>6.104231480916651E-3</v>
      </c>
      <c r="N1253" s="31">
        <f>IFERROR(VLOOKUP($F1253,'Production Only'!$BJ$2:$BS$38,9,FALSE),'Production Only'!$BR$39)</f>
        <v>0.43256976582846335</v>
      </c>
      <c r="O1253" s="31">
        <f>IFERROR(VLOOKUP($F1253,'Production Only'!$BJ$2:$BS$38,8,FALSE),'Production Only'!$BQ$39)</f>
        <v>2.9513490074686188E-2</v>
      </c>
    </row>
    <row r="1254" spans="1:15" customFormat="1" x14ac:dyDescent="0.25">
      <c r="A1254" s="28" t="s">
        <v>3942</v>
      </c>
      <c r="B1254" s="28" t="s">
        <v>3907</v>
      </c>
      <c r="C1254" s="28" t="s">
        <v>3233</v>
      </c>
      <c r="D1254" s="28" t="s">
        <v>2896</v>
      </c>
      <c r="E1254" s="28" t="s">
        <v>2897</v>
      </c>
      <c r="F1254" s="29" t="s">
        <v>2898</v>
      </c>
      <c r="G1254" s="30">
        <f>IFERROR(VLOOKUP($F1254,'Production Only'!$AL$2:$AU$38,10,FALSE),'Production Only'!$AU$39)</f>
        <v>2.4232292053071945E-2</v>
      </c>
      <c r="H1254" s="30">
        <f>IFERROR(VLOOKUP($F1254,'Production Only'!$AL$2:$AU$38,9,FALSE),'Production Only'!$AT$39)</f>
        <v>1.219527367005955</v>
      </c>
      <c r="I1254" s="30">
        <f>IFERROR(VLOOKUP($F1254,'Production Only'!$AL$2:$AU$38,8,FALSE),'Production Only'!$AS$39)</f>
        <v>0.48793004003171608</v>
      </c>
      <c r="J1254" s="31">
        <f>IFERROR(VLOOKUP($F1254,'Production Only'!$AX$2:$BG$38,10,FALSE),'Production Only'!$BG$39)</f>
        <v>5.6630675699581717E-3</v>
      </c>
      <c r="K1254" s="31">
        <f>IFERROR(VLOOKUP($F1254,'Production Only'!$AX$2:$BG$38,9,FALSE),'Production Only'!$BF$39)</f>
        <v>1.4895751995434567</v>
      </c>
      <c r="L1254" s="31">
        <f>IFERROR(VLOOKUP($F1254,'Production Only'!$AX$2:$BG$38,8,FALSE),'Production Only'!$BE$39)</f>
        <v>0.80935440345454335</v>
      </c>
      <c r="M1254" s="31">
        <f>IFERROR(VLOOKUP($F1254,'Production Only'!$BJ$2:$BS$38,10,FALSE),'Production Only'!$BS$39)</f>
        <v>2.2636414564047174E-2</v>
      </c>
      <c r="N1254" s="31">
        <f>IFERROR(VLOOKUP($F1254,'Production Only'!$BJ$2:$BS$38,9,FALSE),'Production Only'!$BR$39)</f>
        <v>1.1925994178888928</v>
      </c>
      <c r="O1254" s="31">
        <f>IFERROR(VLOOKUP($F1254,'Production Only'!$BJ$2:$BS$38,8,FALSE),'Production Only'!$BQ$39)</f>
        <v>0.40093865907518167</v>
      </c>
    </row>
    <row r="1255" spans="1:15" customFormat="1" x14ac:dyDescent="0.25">
      <c r="A1255" s="28" t="s">
        <v>3943</v>
      </c>
      <c r="B1255" s="28" t="s">
        <v>3907</v>
      </c>
      <c r="C1255" s="28" t="s">
        <v>3944</v>
      </c>
      <c r="D1255" s="28" t="s">
        <v>2917</v>
      </c>
      <c r="E1255" s="28" t="s">
        <v>2918</v>
      </c>
      <c r="F1255" s="29" t="s">
        <v>1570</v>
      </c>
      <c r="G1255" s="30">
        <f>IFERROR(VLOOKUP($F1255,'Production Only'!$AL$2:$AU$38,10,FALSE),'Production Only'!$AU$39)</f>
        <v>4.3278431522497635E-2</v>
      </c>
      <c r="H1255" s="30">
        <f>IFERROR(VLOOKUP($F1255,'Production Only'!$AL$2:$AU$38,9,FALSE),'Production Only'!$AT$39)</f>
        <v>0.41622657805816443</v>
      </c>
      <c r="I1255" s="30">
        <f>IFERROR(VLOOKUP($F1255,'Production Only'!$AL$2:$AU$38,8,FALSE),'Production Only'!$AS$39)</f>
        <v>0.1092502882705394</v>
      </c>
      <c r="J1255" s="31">
        <f>IFERROR(VLOOKUP($F1255,'Production Only'!$AX$2:$BG$38,10,FALSE),'Production Only'!$BG$39)</f>
        <v>5.6630675699581717E-3</v>
      </c>
      <c r="K1255" s="31">
        <f>IFERROR(VLOOKUP($F1255,'Production Only'!$AX$2:$BG$38,9,FALSE),'Production Only'!$BF$39)</f>
        <v>1.4895751995434567</v>
      </c>
      <c r="L1255" s="31">
        <f>IFERROR(VLOOKUP($F1255,'Production Only'!$AX$2:$BG$38,8,FALSE),'Production Only'!$BE$39)</f>
        <v>0.80935440345454335</v>
      </c>
      <c r="M1255" s="31">
        <f>IFERROR(VLOOKUP($F1255,'Production Only'!$BJ$2:$BS$38,10,FALSE),'Production Only'!$BS$39)</f>
        <v>6.104231480916651E-3</v>
      </c>
      <c r="N1255" s="31">
        <f>IFERROR(VLOOKUP($F1255,'Production Only'!$BJ$2:$BS$38,9,FALSE),'Production Only'!$BR$39)</f>
        <v>0.43256976582846335</v>
      </c>
      <c r="O1255" s="31">
        <f>IFERROR(VLOOKUP($F1255,'Production Only'!$BJ$2:$BS$38,8,FALSE),'Production Only'!$BQ$39)</f>
        <v>2.9513490074686188E-2</v>
      </c>
    </row>
    <row r="1256" spans="1:15" customFormat="1" x14ac:dyDescent="0.25">
      <c r="A1256" s="28" t="s">
        <v>3945</v>
      </c>
      <c r="B1256" s="28" t="s">
        <v>3907</v>
      </c>
      <c r="C1256" s="28" t="s">
        <v>3237</v>
      </c>
      <c r="D1256" s="28" t="s">
        <v>2917</v>
      </c>
      <c r="E1256" s="28" t="s">
        <v>2918</v>
      </c>
      <c r="F1256" s="29" t="s">
        <v>1570</v>
      </c>
      <c r="G1256" s="30">
        <f>IFERROR(VLOOKUP($F1256,'Production Only'!$AL$2:$AU$38,10,FALSE),'Production Only'!$AU$39)</f>
        <v>4.3278431522497635E-2</v>
      </c>
      <c r="H1256" s="30">
        <f>IFERROR(VLOOKUP($F1256,'Production Only'!$AL$2:$AU$38,9,FALSE),'Production Only'!$AT$39)</f>
        <v>0.41622657805816443</v>
      </c>
      <c r="I1256" s="30">
        <f>IFERROR(VLOOKUP($F1256,'Production Only'!$AL$2:$AU$38,8,FALSE),'Production Only'!$AS$39)</f>
        <v>0.1092502882705394</v>
      </c>
      <c r="J1256" s="31">
        <f>IFERROR(VLOOKUP($F1256,'Production Only'!$AX$2:$BG$38,10,FALSE),'Production Only'!$BG$39)</f>
        <v>5.6630675699581717E-3</v>
      </c>
      <c r="K1256" s="31">
        <f>IFERROR(VLOOKUP($F1256,'Production Only'!$AX$2:$BG$38,9,FALSE),'Production Only'!$BF$39)</f>
        <v>1.4895751995434567</v>
      </c>
      <c r="L1256" s="31">
        <f>IFERROR(VLOOKUP($F1256,'Production Only'!$AX$2:$BG$38,8,FALSE),'Production Only'!$BE$39)</f>
        <v>0.80935440345454335</v>
      </c>
      <c r="M1256" s="31">
        <f>IFERROR(VLOOKUP($F1256,'Production Only'!$BJ$2:$BS$38,10,FALSE),'Production Only'!$BS$39)</f>
        <v>6.104231480916651E-3</v>
      </c>
      <c r="N1256" s="31">
        <f>IFERROR(VLOOKUP($F1256,'Production Only'!$BJ$2:$BS$38,9,FALSE),'Production Only'!$BR$39)</f>
        <v>0.43256976582846335</v>
      </c>
      <c r="O1256" s="31">
        <f>IFERROR(VLOOKUP($F1256,'Production Only'!$BJ$2:$BS$38,8,FALSE),'Production Only'!$BQ$39)</f>
        <v>2.9513490074686188E-2</v>
      </c>
    </row>
    <row r="1257" spans="1:15" customFormat="1" x14ac:dyDescent="0.25">
      <c r="A1257" s="28" t="s">
        <v>3946</v>
      </c>
      <c r="B1257" s="28" t="s">
        <v>3907</v>
      </c>
      <c r="C1257" s="28" t="s">
        <v>3947</v>
      </c>
      <c r="D1257" s="28" t="s">
        <v>2917</v>
      </c>
      <c r="E1257" s="28" t="s">
        <v>2918</v>
      </c>
      <c r="F1257" s="29" t="s">
        <v>1570</v>
      </c>
      <c r="G1257" s="30">
        <f>IFERROR(VLOOKUP($F1257,'Production Only'!$AL$2:$AU$38,10,FALSE),'Production Only'!$AU$39)</f>
        <v>4.3278431522497635E-2</v>
      </c>
      <c r="H1257" s="30">
        <f>IFERROR(VLOOKUP($F1257,'Production Only'!$AL$2:$AU$38,9,FALSE),'Production Only'!$AT$39)</f>
        <v>0.41622657805816443</v>
      </c>
      <c r="I1257" s="30">
        <f>IFERROR(VLOOKUP($F1257,'Production Only'!$AL$2:$AU$38,8,FALSE),'Production Only'!$AS$39)</f>
        <v>0.1092502882705394</v>
      </c>
      <c r="J1257" s="31">
        <f>IFERROR(VLOOKUP($F1257,'Production Only'!$AX$2:$BG$38,10,FALSE),'Production Only'!$BG$39)</f>
        <v>5.6630675699581717E-3</v>
      </c>
      <c r="K1257" s="31">
        <f>IFERROR(VLOOKUP($F1257,'Production Only'!$AX$2:$BG$38,9,FALSE),'Production Only'!$BF$39)</f>
        <v>1.4895751995434567</v>
      </c>
      <c r="L1257" s="31">
        <f>IFERROR(VLOOKUP($F1257,'Production Only'!$AX$2:$BG$38,8,FALSE),'Production Only'!$BE$39)</f>
        <v>0.80935440345454335</v>
      </c>
      <c r="M1257" s="31">
        <f>IFERROR(VLOOKUP($F1257,'Production Only'!$BJ$2:$BS$38,10,FALSE),'Production Only'!$BS$39)</f>
        <v>6.104231480916651E-3</v>
      </c>
      <c r="N1257" s="31">
        <f>IFERROR(VLOOKUP($F1257,'Production Only'!$BJ$2:$BS$38,9,FALSE),'Production Only'!$BR$39)</f>
        <v>0.43256976582846335</v>
      </c>
      <c r="O1257" s="31">
        <f>IFERROR(VLOOKUP($F1257,'Production Only'!$BJ$2:$BS$38,8,FALSE),'Production Only'!$BQ$39)</f>
        <v>2.9513490074686188E-2</v>
      </c>
    </row>
    <row r="1258" spans="1:15" customFormat="1" x14ac:dyDescent="0.25">
      <c r="A1258" s="28" t="s">
        <v>3948</v>
      </c>
      <c r="B1258" s="28" t="s">
        <v>3907</v>
      </c>
      <c r="C1258" s="28" t="s">
        <v>3949</v>
      </c>
      <c r="D1258" s="28" t="s">
        <v>2917</v>
      </c>
      <c r="E1258" s="28" t="s">
        <v>2918</v>
      </c>
      <c r="F1258" s="29" t="s">
        <v>1570</v>
      </c>
      <c r="G1258" s="30">
        <f>IFERROR(VLOOKUP($F1258,'Production Only'!$AL$2:$AU$38,10,FALSE),'Production Only'!$AU$39)</f>
        <v>4.3278431522497635E-2</v>
      </c>
      <c r="H1258" s="30">
        <f>IFERROR(VLOOKUP($F1258,'Production Only'!$AL$2:$AU$38,9,FALSE),'Production Only'!$AT$39)</f>
        <v>0.41622657805816443</v>
      </c>
      <c r="I1258" s="30">
        <f>IFERROR(VLOOKUP($F1258,'Production Only'!$AL$2:$AU$38,8,FALSE),'Production Only'!$AS$39)</f>
        <v>0.1092502882705394</v>
      </c>
      <c r="J1258" s="31">
        <f>IFERROR(VLOOKUP($F1258,'Production Only'!$AX$2:$BG$38,10,FALSE),'Production Only'!$BG$39)</f>
        <v>5.6630675699581717E-3</v>
      </c>
      <c r="K1258" s="31">
        <f>IFERROR(VLOOKUP($F1258,'Production Only'!$AX$2:$BG$38,9,FALSE),'Production Only'!$BF$39)</f>
        <v>1.4895751995434567</v>
      </c>
      <c r="L1258" s="31">
        <f>IFERROR(VLOOKUP($F1258,'Production Only'!$AX$2:$BG$38,8,FALSE),'Production Only'!$BE$39)</f>
        <v>0.80935440345454335</v>
      </c>
      <c r="M1258" s="31">
        <f>IFERROR(VLOOKUP($F1258,'Production Only'!$BJ$2:$BS$38,10,FALSE),'Production Only'!$BS$39)</f>
        <v>6.104231480916651E-3</v>
      </c>
      <c r="N1258" s="31">
        <f>IFERROR(VLOOKUP($F1258,'Production Only'!$BJ$2:$BS$38,9,FALSE),'Production Only'!$BR$39)</f>
        <v>0.43256976582846335</v>
      </c>
      <c r="O1258" s="31">
        <f>IFERROR(VLOOKUP($F1258,'Production Only'!$BJ$2:$BS$38,8,FALSE),'Production Only'!$BQ$39)</f>
        <v>2.9513490074686188E-2</v>
      </c>
    </row>
    <row r="1259" spans="1:15" customFormat="1" x14ac:dyDescent="0.25">
      <c r="A1259" s="28" t="s">
        <v>3950</v>
      </c>
      <c r="B1259" s="28" t="s">
        <v>3907</v>
      </c>
      <c r="C1259" s="28" t="s">
        <v>3951</v>
      </c>
      <c r="D1259" s="28" t="s">
        <v>2896</v>
      </c>
      <c r="E1259" s="28" t="s">
        <v>2897</v>
      </c>
      <c r="F1259" s="29" t="s">
        <v>2898</v>
      </c>
      <c r="G1259" s="30">
        <f>IFERROR(VLOOKUP($F1259,'Production Only'!$AL$2:$AU$38,10,FALSE),'Production Only'!$AU$39)</f>
        <v>2.4232292053071945E-2</v>
      </c>
      <c r="H1259" s="30">
        <f>IFERROR(VLOOKUP($F1259,'Production Only'!$AL$2:$AU$38,9,FALSE),'Production Only'!$AT$39)</f>
        <v>1.219527367005955</v>
      </c>
      <c r="I1259" s="30">
        <f>IFERROR(VLOOKUP($F1259,'Production Only'!$AL$2:$AU$38,8,FALSE),'Production Only'!$AS$39)</f>
        <v>0.48793004003171608</v>
      </c>
      <c r="J1259" s="31">
        <f>IFERROR(VLOOKUP($F1259,'Production Only'!$AX$2:$BG$38,10,FALSE),'Production Only'!$BG$39)</f>
        <v>5.6630675699581717E-3</v>
      </c>
      <c r="K1259" s="31">
        <f>IFERROR(VLOOKUP($F1259,'Production Only'!$AX$2:$BG$38,9,FALSE),'Production Only'!$BF$39)</f>
        <v>1.4895751995434567</v>
      </c>
      <c r="L1259" s="31">
        <f>IFERROR(VLOOKUP($F1259,'Production Only'!$AX$2:$BG$38,8,FALSE),'Production Only'!$BE$39)</f>
        <v>0.80935440345454335</v>
      </c>
      <c r="M1259" s="31">
        <f>IFERROR(VLOOKUP($F1259,'Production Only'!$BJ$2:$BS$38,10,FALSE),'Production Only'!$BS$39)</f>
        <v>2.2636414564047174E-2</v>
      </c>
      <c r="N1259" s="31">
        <f>IFERROR(VLOOKUP($F1259,'Production Only'!$BJ$2:$BS$38,9,FALSE),'Production Only'!$BR$39)</f>
        <v>1.1925994178888928</v>
      </c>
      <c r="O1259" s="31">
        <f>IFERROR(VLOOKUP($F1259,'Production Only'!$BJ$2:$BS$38,8,FALSE),'Production Only'!$BQ$39)</f>
        <v>0.40093865907518167</v>
      </c>
    </row>
    <row r="1260" spans="1:15" customFormat="1" x14ac:dyDescent="0.25">
      <c r="A1260" s="28" t="s">
        <v>3952</v>
      </c>
      <c r="B1260" s="28" t="s">
        <v>3907</v>
      </c>
      <c r="C1260" s="28" t="s">
        <v>3953</v>
      </c>
      <c r="D1260" s="28" t="s">
        <v>2917</v>
      </c>
      <c r="E1260" s="28" t="s">
        <v>2918</v>
      </c>
      <c r="F1260" s="29" t="s">
        <v>1570</v>
      </c>
      <c r="G1260" s="30">
        <f>IFERROR(VLOOKUP($F1260,'Production Only'!$AL$2:$AU$38,10,FALSE),'Production Only'!$AU$39)</f>
        <v>4.3278431522497635E-2</v>
      </c>
      <c r="H1260" s="30">
        <f>IFERROR(VLOOKUP($F1260,'Production Only'!$AL$2:$AU$38,9,FALSE),'Production Only'!$AT$39)</f>
        <v>0.41622657805816443</v>
      </c>
      <c r="I1260" s="30">
        <f>IFERROR(VLOOKUP($F1260,'Production Only'!$AL$2:$AU$38,8,FALSE),'Production Only'!$AS$39)</f>
        <v>0.1092502882705394</v>
      </c>
      <c r="J1260" s="31">
        <f>IFERROR(VLOOKUP($F1260,'Production Only'!$AX$2:$BG$38,10,FALSE),'Production Only'!$BG$39)</f>
        <v>5.6630675699581717E-3</v>
      </c>
      <c r="K1260" s="31">
        <f>IFERROR(VLOOKUP($F1260,'Production Only'!$AX$2:$BG$38,9,FALSE),'Production Only'!$BF$39)</f>
        <v>1.4895751995434567</v>
      </c>
      <c r="L1260" s="31">
        <f>IFERROR(VLOOKUP($F1260,'Production Only'!$AX$2:$BG$38,8,FALSE),'Production Only'!$BE$39)</f>
        <v>0.80935440345454335</v>
      </c>
      <c r="M1260" s="31">
        <f>IFERROR(VLOOKUP($F1260,'Production Only'!$BJ$2:$BS$38,10,FALSE),'Production Only'!$BS$39)</f>
        <v>6.104231480916651E-3</v>
      </c>
      <c r="N1260" s="31">
        <f>IFERROR(VLOOKUP($F1260,'Production Only'!$BJ$2:$BS$38,9,FALSE),'Production Only'!$BR$39)</f>
        <v>0.43256976582846335</v>
      </c>
      <c r="O1260" s="31">
        <f>IFERROR(VLOOKUP($F1260,'Production Only'!$BJ$2:$BS$38,8,FALSE),'Production Only'!$BQ$39)</f>
        <v>2.9513490074686188E-2</v>
      </c>
    </row>
    <row r="1261" spans="1:15" customFormat="1" x14ac:dyDescent="0.25">
      <c r="A1261" s="28" t="s">
        <v>3954</v>
      </c>
      <c r="B1261" s="28" t="s">
        <v>3907</v>
      </c>
      <c r="C1261" s="28" t="s">
        <v>3955</v>
      </c>
      <c r="D1261" s="28" t="s">
        <v>2917</v>
      </c>
      <c r="E1261" s="28" t="s">
        <v>2918</v>
      </c>
      <c r="F1261" s="29" t="s">
        <v>1570</v>
      </c>
      <c r="G1261" s="30">
        <f>IFERROR(VLOOKUP($F1261,'Production Only'!$AL$2:$AU$38,10,FALSE),'Production Only'!$AU$39)</f>
        <v>4.3278431522497635E-2</v>
      </c>
      <c r="H1261" s="30">
        <f>IFERROR(VLOOKUP($F1261,'Production Only'!$AL$2:$AU$38,9,FALSE),'Production Only'!$AT$39)</f>
        <v>0.41622657805816443</v>
      </c>
      <c r="I1261" s="30">
        <f>IFERROR(VLOOKUP($F1261,'Production Only'!$AL$2:$AU$38,8,FALSE),'Production Only'!$AS$39)</f>
        <v>0.1092502882705394</v>
      </c>
      <c r="J1261" s="31">
        <f>IFERROR(VLOOKUP($F1261,'Production Only'!$AX$2:$BG$38,10,FALSE),'Production Only'!$BG$39)</f>
        <v>5.6630675699581717E-3</v>
      </c>
      <c r="K1261" s="31">
        <f>IFERROR(VLOOKUP($F1261,'Production Only'!$AX$2:$BG$38,9,FALSE),'Production Only'!$BF$39)</f>
        <v>1.4895751995434567</v>
      </c>
      <c r="L1261" s="31">
        <f>IFERROR(VLOOKUP($F1261,'Production Only'!$AX$2:$BG$38,8,FALSE),'Production Only'!$BE$39)</f>
        <v>0.80935440345454335</v>
      </c>
      <c r="M1261" s="31">
        <f>IFERROR(VLOOKUP($F1261,'Production Only'!$BJ$2:$BS$38,10,FALSE),'Production Only'!$BS$39)</f>
        <v>6.104231480916651E-3</v>
      </c>
      <c r="N1261" s="31">
        <f>IFERROR(VLOOKUP($F1261,'Production Only'!$BJ$2:$BS$38,9,FALSE),'Production Only'!$BR$39)</f>
        <v>0.43256976582846335</v>
      </c>
      <c r="O1261" s="31">
        <f>IFERROR(VLOOKUP($F1261,'Production Only'!$BJ$2:$BS$38,8,FALSE),'Production Only'!$BQ$39)</f>
        <v>2.9513490074686188E-2</v>
      </c>
    </row>
    <row r="1262" spans="1:15" customFormat="1" x14ac:dyDescent="0.25">
      <c r="A1262" s="28" t="s">
        <v>3956</v>
      </c>
      <c r="B1262" s="28" t="s">
        <v>3907</v>
      </c>
      <c r="C1262" s="28" t="s">
        <v>3957</v>
      </c>
      <c r="D1262" s="28" t="s">
        <v>2917</v>
      </c>
      <c r="E1262" s="28" t="s">
        <v>2918</v>
      </c>
      <c r="F1262" s="29" t="s">
        <v>1570</v>
      </c>
      <c r="G1262" s="30">
        <f>IFERROR(VLOOKUP($F1262,'Production Only'!$AL$2:$AU$38,10,FALSE),'Production Only'!$AU$39)</f>
        <v>4.3278431522497635E-2</v>
      </c>
      <c r="H1262" s="30">
        <f>IFERROR(VLOOKUP($F1262,'Production Only'!$AL$2:$AU$38,9,FALSE),'Production Only'!$AT$39)</f>
        <v>0.41622657805816443</v>
      </c>
      <c r="I1262" s="30">
        <f>IFERROR(VLOOKUP($F1262,'Production Only'!$AL$2:$AU$38,8,FALSE),'Production Only'!$AS$39)</f>
        <v>0.1092502882705394</v>
      </c>
      <c r="J1262" s="31">
        <f>IFERROR(VLOOKUP($F1262,'Production Only'!$AX$2:$BG$38,10,FALSE),'Production Only'!$BG$39)</f>
        <v>5.6630675699581717E-3</v>
      </c>
      <c r="K1262" s="31">
        <f>IFERROR(VLOOKUP($F1262,'Production Only'!$AX$2:$BG$38,9,FALSE),'Production Only'!$BF$39)</f>
        <v>1.4895751995434567</v>
      </c>
      <c r="L1262" s="31">
        <f>IFERROR(VLOOKUP($F1262,'Production Only'!$AX$2:$BG$38,8,FALSE),'Production Only'!$BE$39)</f>
        <v>0.80935440345454335</v>
      </c>
      <c r="M1262" s="31">
        <f>IFERROR(VLOOKUP($F1262,'Production Only'!$BJ$2:$BS$38,10,FALSE),'Production Only'!$BS$39)</f>
        <v>6.104231480916651E-3</v>
      </c>
      <c r="N1262" s="31">
        <f>IFERROR(VLOOKUP($F1262,'Production Only'!$BJ$2:$BS$38,9,FALSE),'Production Only'!$BR$39)</f>
        <v>0.43256976582846335</v>
      </c>
      <c r="O1262" s="31">
        <f>IFERROR(VLOOKUP($F1262,'Production Only'!$BJ$2:$BS$38,8,FALSE),'Production Only'!$BQ$39)</f>
        <v>2.9513490074686188E-2</v>
      </c>
    </row>
    <row r="1263" spans="1:15" customFormat="1" x14ac:dyDescent="0.25">
      <c r="A1263" s="28" t="s">
        <v>3958</v>
      </c>
      <c r="B1263" s="28" t="s">
        <v>3907</v>
      </c>
      <c r="C1263" s="28" t="s">
        <v>3959</v>
      </c>
      <c r="D1263" s="28" t="s">
        <v>2896</v>
      </c>
      <c r="E1263" s="28" t="s">
        <v>2897</v>
      </c>
      <c r="F1263" s="29" t="s">
        <v>2898</v>
      </c>
      <c r="G1263" s="30">
        <f>IFERROR(VLOOKUP($F1263,'Production Only'!$AL$2:$AU$38,10,FALSE),'Production Only'!$AU$39)</f>
        <v>2.4232292053071945E-2</v>
      </c>
      <c r="H1263" s="30">
        <f>IFERROR(VLOOKUP($F1263,'Production Only'!$AL$2:$AU$38,9,FALSE),'Production Only'!$AT$39)</f>
        <v>1.219527367005955</v>
      </c>
      <c r="I1263" s="30">
        <f>IFERROR(VLOOKUP($F1263,'Production Only'!$AL$2:$AU$38,8,FALSE),'Production Only'!$AS$39)</f>
        <v>0.48793004003171608</v>
      </c>
      <c r="J1263" s="31">
        <f>IFERROR(VLOOKUP($F1263,'Production Only'!$AX$2:$BG$38,10,FALSE),'Production Only'!$BG$39)</f>
        <v>5.6630675699581717E-3</v>
      </c>
      <c r="K1263" s="31">
        <f>IFERROR(VLOOKUP($F1263,'Production Only'!$AX$2:$BG$38,9,FALSE),'Production Only'!$BF$39)</f>
        <v>1.4895751995434567</v>
      </c>
      <c r="L1263" s="31">
        <f>IFERROR(VLOOKUP($F1263,'Production Only'!$AX$2:$BG$38,8,FALSE),'Production Only'!$BE$39)</f>
        <v>0.80935440345454335</v>
      </c>
      <c r="M1263" s="31">
        <f>IFERROR(VLOOKUP($F1263,'Production Only'!$BJ$2:$BS$38,10,FALSE),'Production Only'!$BS$39)</f>
        <v>2.2636414564047174E-2</v>
      </c>
      <c r="N1263" s="31">
        <f>IFERROR(VLOOKUP($F1263,'Production Only'!$BJ$2:$BS$38,9,FALSE),'Production Only'!$BR$39)</f>
        <v>1.1925994178888928</v>
      </c>
      <c r="O1263" s="31">
        <f>IFERROR(VLOOKUP($F1263,'Production Only'!$BJ$2:$BS$38,8,FALSE),'Production Only'!$BQ$39)</f>
        <v>0.40093865907518167</v>
      </c>
    </row>
    <row r="1264" spans="1:15" customFormat="1" x14ac:dyDescent="0.25">
      <c r="A1264" s="28" t="s">
        <v>3960</v>
      </c>
      <c r="B1264" s="28" t="s">
        <v>3907</v>
      </c>
      <c r="C1264" s="28" t="s">
        <v>3961</v>
      </c>
      <c r="D1264" s="28" t="s">
        <v>2917</v>
      </c>
      <c r="E1264" s="28" t="s">
        <v>2918</v>
      </c>
      <c r="F1264" s="29" t="s">
        <v>1570</v>
      </c>
      <c r="G1264" s="30">
        <f>IFERROR(VLOOKUP($F1264,'Production Only'!$AL$2:$AU$38,10,FALSE),'Production Only'!$AU$39)</f>
        <v>4.3278431522497635E-2</v>
      </c>
      <c r="H1264" s="30">
        <f>IFERROR(VLOOKUP($F1264,'Production Only'!$AL$2:$AU$38,9,FALSE),'Production Only'!$AT$39)</f>
        <v>0.41622657805816443</v>
      </c>
      <c r="I1264" s="30">
        <f>IFERROR(VLOOKUP($F1264,'Production Only'!$AL$2:$AU$38,8,FALSE),'Production Only'!$AS$39)</f>
        <v>0.1092502882705394</v>
      </c>
      <c r="J1264" s="31">
        <f>IFERROR(VLOOKUP($F1264,'Production Only'!$AX$2:$BG$38,10,FALSE),'Production Only'!$BG$39)</f>
        <v>5.6630675699581717E-3</v>
      </c>
      <c r="K1264" s="31">
        <f>IFERROR(VLOOKUP($F1264,'Production Only'!$AX$2:$BG$38,9,FALSE),'Production Only'!$BF$39)</f>
        <v>1.4895751995434567</v>
      </c>
      <c r="L1264" s="31">
        <f>IFERROR(VLOOKUP($F1264,'Production Only'!$AX$2:$BG$38,8,FALSE),'Production Only'!$BE$39)</f>
        <v>0.80935440345454335</v>
      </c>
      <c r="M1264" s="31">
        <f>IFERROR(VLOOKUP($F1264,'Production Only'!$BJ$2:$BS$38,10,FALSE),'Production Only'!$BS$39)</f>
        <v>6.104231480916651E-3</v>
      </c>
      <c r="N1264" s="31">
        <f>IFERROR(VLOOKUP($F1264,'Production Only'!$BJ$2:$BS$38,9,FALSE),'Production Only'!$BR$39)</f>
        <v>0.43256976582846335</v>
      </c>
      <c r="O1264" s="31">
        <f>IFERROR(VLOOKUP($F1264,'Production Only'!$BJ$2:$BS$38,8,FALSE),'Production Only'!$BQ$39)</f>
        <v>2.9513490074686188E-2</v>
      </c>
    </row>
    <row r="1265" spans="1:15" customFormat="1" x14ac:dyDescent="0.25">
      <c r="A1265" s="28" t="s">
        <v>3962</v>
      </c>
      <c r="B1265" s="28" t="s">
        <v>3907</v>
      </c>
      <c r="C1265" s="28" t="s">
        <v>3963</v>
      </c>
      <c r="D1265" s="28" t="s">
        <v>2917</v>
      </c>
      <c r="E1265" s="28" t="s">
        <v>2918</v>
      </c>
      <c r="F1265" s="29" t="s">
        <v>1570</v>
      </c>
      <c r="G1265" s="30">
        <f>IFERROR(VLOOKUP($F1265,'Production Only'!$AL$2:$AU$38,10,FALSE),'Production Only'!$AU$39)</f>
        <v>4.3278431522497635E-2</v>
      </c>
      <c r="H1265" s="30">
        <f>IFERROR(VLOOKUP($F1265,'Production Only'!$AL$2:$AU$38,9,FALSE),'Production Only'!$AT$39)</f>
        <v>0.41622657805816443</v>
      </c>
      <c r="I1265" s="30">
        <f>IFERROR(VLOOKUP($F1265,'Production Only'!$AL$2:$AU$38,8,FALSE),'Production Only'!$AS$39)</f>
        <v>0.1092502882705394</v>
      </c>
      <c r="J1265" s="31">
        <f>IFERROR(VLOOKUP($F1265,'Production Only'!$AX$2:$BG$38,10,FALSE),'Production Only'!$BG$39)</f>
        <v>5.6630675699581717E-3</v>
      </c>
      <c r="K1265" s="31">
        <f>IFERROR(VLOOKUP($F1265,'Production Only'!$AX$2:$BG$38,9,FALSE),'Production Only'!$BF$39)</f>
        <v>1.4895751995434567</v>
      </c>
      <c r="L1265" s="31">
        <f>IFERROR(VLOOKUP($F1265,'Production Only'!$AX$2:$BG$38,8,FALSE),'Production Only'!$BE$39)</f>
        <v>0.80935440345454335</v>
      </c>
      <c r="M1265" s="31">
        <f>IFERROR(VLOOKUP($F1265,'Production Only'!$BJ$2:$BS$38,10,FALSE),'Production Only'!$BS$39)</f>
        <v>6.104231480916651E-3</v>
      </c>
      <c r="N1265" s="31">
        <f>IFERROR(VLOOKUP($F1265,'Production Only'!$BJ$2:$BS$38,9,FALSE),'Production Only'!$BR$39)</f>
        <v>0.43256976582846335</v>
      </c>
      <c r="O1265" s="31">
        <f>IFERROR(VLOOKUP($F1265,'Production Only'!$BJ$2:$BS$38,8,FALSE),'Production Only'!$BQ$39)</f>
        <v>2.9513490074686188E-2</v>
      </c>
    </row>
    <row r="1266" spans="1:15" customFormat="1" x14ac:dyDescent="0.25">
      <c r="A1266" s="28" t="s">
        <v>3964</v>
      </c>
      <c r="B1266" s="28" t="s">
        <v>3907</v>
      </c>
      <c r="C1266" s="28" t="s">
        <v>3965</v>
      </c>
      <c r="D1266" s="28" t="s">
        <v>2917</v>
      </c>
      <c r="E1266" s="28" t="s">
        <v>2918</v>
      </c>
      <c r="F1266" s="29" t="s">
        <v>1570</v>
      </c>
      <c r="G1266" s="30">
        <f>IFERROR(VLOOKUP($F1266,'Production Only'!$AL$2:$AU$38,10,FALSE),'Production Only'!$AU$39)</f>
        <v>4.3278431522497635E-2</v>
      </c>
      <c r="H1266" s="30">
        <f>IFERROR(VLOOKUP($F1266,'Production Only'!$AL$2:$AU$38,9,FALSE),'Production Only'!$AT$39)</f>
        <v>0.41622657805816443</v>
      </c>
      <c r="I1266" s="30">
        <f>IFERROR(VLOOKUP($F1266,'Production Only'!$AL$2:$AU$38,8,FALSE),'Production Only'!$AS$39)</f>
        <v>0.1092502882705394</v>
      </c>
      <c r="J1266" s="31">
        <f>IFERROR(VLOOKUP($F1266,'Production Only'!$AX$2:$BG$38,10,FALSE),'Production Only'!$BG$39)</f>
        <v>5.6630675699581717E-3</v>
      </c>
      <c r="K1266" s="31">
        <f>IFERROR(VLOOKUP($F1266,'Production Only'!$AX$2:$BG$38,9,FALSE),'Production Only'!$BF$39)</f>
        <v>1.4895751995434567</v>
      </c>
      <c r="L1266" s="31">
        <f>IFERROR(VLOOKUP($F1266,'Production Only'!$AX$2:$BG$38,8,FALSE),'Production Only'!$BE$39)</f>
        <v>0.80935440345454335</v>
      </c>
      <c r="M1266" s="31">
        <f>IFERROR(VLOOKUP($F1266,'Production Only'!$BJ$2:$BS$38,10,FALSE),'Production Only'!$BS$39)</f>
        <v>6.104231480916651E-3</v>
      </c>
      <c r="N1266" s="31">
        <f>IFERROR(VLOOKUP($F1266,'Production Only'!$BJ$2:$BS$38,9,FALSE),'Production Only'!$BR$39)</f>
        <v>0.43256976582846335</v>
      </c>
      <c r="O1266" s="31">
        <f>IFERROR(VLOOKUP($F1266,'Production Only'!$BJ$2:$BS$38,8,FALSE),'Production Only'!$BQ$39)</f>
        <v>2.9513490074686188E-2</v>
      </c>
    </row>
    <row r="1267" spans="1:15" customFormat="1" x14ac:dyDescent="0.25">
      <c r="A1267" s="28" t="s">
        <v>3966</v>
      </c>
      <c r="B1267" s="28" t="s">
        <v>3907</v>
      </c>
      <c r="C1267" s="28" t="s">
        <v>3967</v>
      </c>
      <c r="D1267" s="28" t="s">
        <v>2917</v>
      </c>
      <c r="E1267" s="28" t="s">
        <v>2918</v>
      </c>
      <c r="F1267" s="29" t="s">
        <v>1570</v>
      </c>
      <c r="G1267" s="30">
        <f>IFERROR(VLOOKUP($F1267,'Production Only'!$AL$2:$AU$38,10,FALSE),'Production Only'!$AU$39)</f>
        <v>4.3278431522497635E-2</v>
      </c>
      <c r="H1267" s="30">
        <f>IFERROR(VLOOKUP($F1267,'Production Only'!$AL$2:$AU$38,9,FALSE),'Production Only'!$AT$39)</f>
        <v>0.41622657805816443</v>
      </c>
      <c r="I1267" s="30">
        <f>IFERROR(VLOOKUP($F1267,'Production Only'!$AL$2:$AU$38,8,FALSE),'Production Only'!$AS$39)</f>
        <v>0.1092502882705394</v>
      </c>
      <c r="J1267" s="31">
        <f>IFERROR(VLOOKUP($F1267,'Production Only'!$AX$2:$BG$38,10,FALSE),'Production Only'!$BG$39)</f>
        <v>5.6630675699581717E-3</v>
      </c>
      <c r="K1267" s="31">
        <f>IFERROR(VLOOKUP($F1267,'Production Only'!$AX$2:$BG$38,9,FALSE),'Production Only'!$BF$39)</f>
        <v>1.4895751995434567</v>
      </c>
      <c r="L1267" s="31">
        <f>IFERROR(VLOOKUP($F1267,'Production Only'!$AX$2:$BG$38,8,FALSE),'Production Only'!$BE$39)</f>
        <v>0.80935440345454335</v>
      </c>
      <c r="M1267" s="31">
        <f>IFERROR(VLOOKUP($F1267,'Production Only'!$BJ$2:$BS$38,10,FALSE),'Production Only'!$BS$39)</f>
        <v>6.104231480916651E-3</v>
      </c>
      <c r="N1267" s="31">
        <f>IFERROR(VLOOKUP($F1267,'Production Only'!$BJ$2:$BS$38,9,FALSE),'Production Only'!$BR$39)</f>
        <v>0.43256976582846335</v>
      </c>
      <c r="O1267" s="31">
        <f>IFERROR(VLOOKUP($F1267,'Production Only'!$BJ$2:$BS$38,8,FALSE),'Production Only'!$BQ$39)</f>
        <v>2.9513490074686188E-2</v>
      </c>
    </row>
    <row r="1268" spans="1:15" customFormat="1" x14ac:dyDescent="0.25">
      <c r="A1268" s="28" t="s">
        <v>3968</v>
      </c>
      <c r="B1268" s="28" t="s">
        <v>3907</v>
      </c>
      <c r="C1268" s="28" t="s">
        <v>3969</v>
      </c>
      <c r="D1268" s="28" t="s">
        <v>2896</v>
      </c>
      <c r="E1268" s="28" t="s">
        <v>2897</v>
      </c>
      <c r="F1268" s="29" t="s">
        <v>2898</v>
      </c>
      <c r="G1268" s="30">
        <f>IFERROR(VLOOKUP($F1268,'Production Only'!$AL$2:$AU$38,10,FALSE),'Production Only'!$AU$39)</f>
        <v>2.4232292053071945E-2</v>
      </c>
      <c r="H1268" s="30">
        <f>IFERROR(VLOOKUP($F1268,'Production Only'!$AL$2:$AU$38,9,FALSE),'Production Only'!$AT$39)</f>
        <v>1.219527367005955</v>
      </c>
      <c r="I1268" s="30">
        <f>IFERROR(VLOOKUP($F1268,'Production Only'!$AL$2:$AU$38,8,FALSE),'Production Only'!$AS$39)</f>
        <v>0.48793004003171608</v>
      </c>
      <c r="J1268" s="31">
        <f>IFERROR(VLOOKUP($F1268,'Production Only'!$AX$2:$BG$38,10,FALSE),'Production Only'!$BG$39)</f>
        <v>5.6630675699581717E-3</v>
      </c>
      <c r="K1268" s="31">
        <f>IFERROR(VLOOKUP($F1268,'Production Only'!$AX$2:$BG$38,9,FALSE),'Production Only'!$BF$39)</f>
        <v>1.4895751995434567</v>
      </c>
      <c r="L1268" s="31">
        <f>IFERROR(VLOOKUP($F1268,'Production Only'!$AX$2:$BG$38,8,FALSE),'Production Only'!$BE$39)</f>
        <v>0.80935440345454335</v>
      </c>
      <c r="M1268" s="31">
        <f>IFERROR(VLOOKUP($F1268,'Production Only'!$BJ$2:$BS$38,10,FALSE),'Production Only'!$BS$39)</f>
        <v>2.2636414564047174E-2</v>
      </c>
      <c r="N1268" s="31">
        <f>IFERROR(VLOOKUP($F1268,'Production Only'!$BJ$2:$BS$38,9,FALSE),'Production Only'!$BR$39)</f>
        <v>1.1925994178888928</v>
      </c>
      <c r="O1268" s="31">
        <f>IFERROR(VLOOKUP($F1268,'Production Only'!$BJ$2:$BS$38,8,FALSE),'Production Only'!$BQ$39)</f>
        <v>0.40093865907518167</v>
      </c>
    </row>
    <row r="1269" spans="1:15" customFormat="1" x14ac:dyDescent="0.25">
      <c r="A1269" s="28" t="s">
        <v>3970</v>
      </c>
      <c r="B1269" s="28" t="s">
        <v>3907</v>
      </c>
      <c r="C1269" s="28" t="s">
        <v>3971</v>
      </c>
      <c r="D1269" s="28" t="s">
        <v>2917</v>
      </c>
      <c r="E1269" s="28" t="s">
        <v>2918</v>
      </c>
      <c r="F1269" s="29" t="s">
        <v>1570</v>
      </c>
      <c r="G1269" s="30">
        <f>IFERROR(VLOOKUP($F1269,'Production Only'!$AL$2:$AU$38,10,FALSE),'Production Only'!$AU$39)</f>
        <v>4.3278431522497635E-2</v>
      </c>
      <c r="H1269" s="30">
        <f>IFERROR(VLOOKUP($F1269,'Production Only'!$AL$2:$AU$38,9,FALSE),'Production Only'!$AT$39)</f>
        <v>0.41622657805816443</v>
      </c>
      <c r="I1269" s="30">
        <f>IFERROR(VLOOKUP($F1269,'Production Only'!$AL$2:$AU$38,8,FALSE),'Production Only'!$AS$39)</f>
        <v>0.1092502882705394</v>
      </c>
      <c r="J1269" s="31">
        <f>IFERROR(VLOOKUP($F1269,'Production Only'!$AX$2:$BG$38,10,FALSE),'Production Only'!$BG$39)</f>
        <v>5.6630675699581717E-3</v>
      </c>
      <c r="K1269" s="31">
        <f>IFERROR(VLOOKUP($F1269,'Production Only'!$AX$2:$BG$38,9,FALSE),'Production Only'!$BF$39)</f>
        <v>1.4895751995434567</v>
      </c>
      <c r="L1269" s="31">
        <f>IFERROR(VLOOKUP($F1269,'Production Only'!$AX$2:$BG$38,8,FALSE),'Production Only'!$BE$39)</f>
        <v>0.80935440345454335</v>
      </c>
      <c r="M1269" s="31">
        <f>IFERROR(VLOOKUP($F1269,'Production Only'!$BJ$2:$BS$38,10,FALSE),'Production Only'!$BS$39)</f>
        <v>6.104231480916651E-3</v>
      </c>
      <c r="N1269" s="31">
        <f>IFERROR(VLOOKUP($F1269,'Production Only'!$BJ$2:$BS$38,9,FALSE),'Production Only'!$BR$39)</f>
        <v>0.43256976582846335</v>
      </c>
      <c r="O1269" s="31">
        <f>IFERROR(VLOOKUP($F1269,'Production Only'!$BJ$2:$BS$38,8,FALSE),'Production Only'!$BQ$39)</f>
        <v>2.9513490074686188E-2</v>
      </c>
    </row>
    <row r="1270" spans="1:15" customFormat="1" x14ac:dyDescent="0.25">
      <c r="A1270" s="28" t="s">
        <v>3972</v>
      </c>
      <c r="B1270" s="28" t="s">
        <v>3907</v>
      </c>
      <c r="C1270" s="28" t="s">
        <v>1717</v>
      </c>
      <c r="D1270" s="28" t="s">
        <v>2917</v>
      </c>
      <c r="E1270" s="28" t="s">
        <v>2918</v>
      </c>
      <c r="F1270" s="29" t="s">
        <v>1570</v>
      </c>
      <c r="G1270" s="30">
        <f>IFERROR(VLOOKUP($F1270,'Production Only'!$AL$2:$AU$38,10,FALSE),'Production Only'!$AU$39)</f>
        <v>4.3278431522497635E-2</v>
      </c>
      <c r="H1270" s="30">
        <f>IFERROR(VLOOKUP($F1270,'Production Only'!$AL$2:$AU$38,9,FALSE),'Production Only'!$AT$39)</f>
        <v>0.41622657805816443</v>
      </c>
      <c r="I1270" s="30">
        <f>IFERROR(VLOOKUP($F1270,'Production Only'!$AL$2:$AU$38,8,FALSE),'Production Only'!$AS$39)</f>
        <v>0.1092502882705394</v>
      </c>
      <c r="J1270" s="31">
        <f>IFERROR(VLOOKUP($F1270,'Production Only'!$AX$2:$BG$38,10,FALSE),'Production Only'!$BG$39)</f>
        <v>5.6630675699581717E-3</v>
      </c>
      <c r="K1270" s="31">
        <f>IFERROR(VLOOKUP($F1270,'Production Only'!$AX$2:$BG$38,9,FALSE),'Production Only'!$BF$39)</f>
        <v>1.4895751995434567</v>
      </c>
      <c r="L1270" s="31">
        <f>IFERROR(VLOOKUP($F1270,'Production Only'!$AX$2:$BG$38,8,FALSE),'Production Only'!$BE$39)</f>
        <v>0.80935440345454335</v>
      </c>
      <c r="M1270" s="31">
        <f>IFERROR(VLOOKUP($F1270,'Production Only'!$BJ$2:$BS$38,10,FALSE),'Production Only'!$BS$39)</f>
        <v>6.104231480916651E-3</v>
      </c>
      <c r="N1270" s="31">
        <f>IFERROR(VLOOKUP($F1270,'Production Only'!$BJ$2:$BS$38,9,FALSE),'Production Only'!$BR$39)</f>
        <v>0.43256976582846335</v>
      </c>
      <c r="O1270" s="31">
        <f>IFERROR(VLOOKUP($F1270,'Production Only'!$BJ$2:$BS$38,8,FALSE),'Production Only'!$BQ$39)</f>
        <v>2.9513490074686188E-2</v>
      </c>
    </row>
    <row r="1271" spans="1:15" customFormat="1" x14ac:dyDescent="0.25">
      <c r="A1271" s="28" t="s">
        <v>3973</v>
      </c>
      <c r="B1271" s="28" t="s">
        <v>3907</v>
      </c>
      <c r="C1271" s="28" t="s">
        <v>3974</v>
      </c>
      <c r="D1271" s="28" t="s">
        <v>2917</v>
      </c>
      <c r="E1271" s="28" t="s">
        <v>2918</v>
      </c>
      <c r="F1271" s="29" t="s">
        <v>1570</v>
      </c>
      <c r="G1271" s="30">
        <f>IFERROR(VLOOKUP($F1271,'Production Only'!$AL$2:$AU$38,10,FALSE),'Production Only'!$AU$39)</f>
        <v>4.3278431522497635E-2</v>
      </c>
      <c r="H1271" s="30">
        <f>IFERROR(VLOOKUP($F1271,'Production Only'!$AL$2:$AU$38,9,FALSE),'Production Only'!$AT$39)</f>
        <v>0.41622657805816443</v>
      </c>
      <c r="I1271" s="30">
        <f>IFERROR(VLOOKUP($F1271,'Production Only'!$AL$2:$AU$38,8,FALSE),'Production Only'!$AS$39)</f>
        <v>0.1092502882705394</v>
      </c>
      <c r="J1271" s="31">
        <f>IFERROR(VLOOKUP($F1271,'Production Only'!$AX$2:$BG$38,10,FALSE),'Production Only'!$BG$39)</f>
        <v>5.6630675699581717E-3</v>
      </c>
      <c r="K1271" s="31">
        <f>IFERROR(VLOOKUP($F1271,'Production Only'!$AX$2:$BG$38,9,FALSE),'Production Only'!$BF$39)</f>
        <v>1.4895751995434567</v>
      </c>
      <c r="L1271" s="31">
        <f>IFERROR(VLOOKUP($F1271,'Production Only'!$AX$2:$BG$38,8,FALSE),'Production Only'!$BE$39)</f>
        <v>0.80935440345454335</v>
      </c>
      <c r="M1271" s="31">
        <f>IFERROR(VLOOKUP($F1271,'Production Only'!$BJ$2:$BS$38,10,FALSE),'Production Only'!$BS$39)</f>
        <v>6.104231480916651E-3</v>
      </c>
      <c r="N1271" s="31">
        <f>IFERROR(VLOOKUP($F1271,'Production Only'!$BJ$2:$BS$38,9,FALSE),'Production Only'!$BR$39)</f>
        <v>0.43256976582846335</v>
      </c>
      <c r="O1271" s="31">
        <f>IFERROR(VLOOKUP($F1271,'Production Only'!$BJ$2:$BS$38,8,FALSE),'Production Only'!$BQ$39)</f>
        <v>2.9513490074686188E-2</v>
      </c>
    </row>
    <row r="1272" spans="1:15" customFormat="1" x14ac:dyDescent="0.25">
      <c r="A1272" s="28" t="s">
        <v>3975</v>
      </c>
      <c r="B1272" s="28" t="s">
        <v>3907</v>
      </c>
      <c r="C1272" s="28" t="s">
        <v>3976</v>
      </c>
      <c r="D1272" s="28" t="s">
        <v>2917</v>
      </c>
      <c r="E1272" s="28" t="s">
        <v>2918</v>
      </c>
      <c r="F1272" s="29" t="s">
        <v>1570</v>
      </c>
      <c r="G1272" s="30">
        <f>IFERROR(VLOOKUP($F1272,'Production Only'!$AL$2:$AU$38,10,FALSE),'Production Only'!$AU$39)</f>
        <v>4.3278431522497635E-2</v>
      </c>
      <c r="H1272" s="30">
        <f>IFERROR(VLOOKUP($F1272,'Production Only'!$AL$2:$AU$38,9,FALSE),'Production Only'!$AT$39)</f>
        <v>0.41622657805816443</v>
      </c>
      <c r="I1272" s="30">
        <f>IFERROR(VLOOKUP($F1272,'Production Only'!$AL$2:$AU$38,8,FALSE),'Production Only'!$AS$39)</f>
        <v>0.1092502882705394</v>
      </c>
      <c r="J1272" s="31">
        <f>IFERROR(VLOOKUP($F1272,'Production Only'!$AX$2:$BG$38,10,FALSE),'Production Only'!$BG$39)</f>
        <v>5.6630675699581717E-3</v>
      </c>
      <c r="K1272" s="31">
        <f>IFERROR(VLOOKUP($F1272,'Production Only'!$AX$2:$BG$38,9,FALSE),'Production Only'!$BF$39)</f>
        <v>1.4895751995434567</v>
      </c>
      <c r="L1272" s="31">
        <f>IFERROR(VLOOKUP($F1272,'Production Only'!$AX$2:$BG$38,8,FALSE),'Production Only'!$BE$39)</f>
        <v>0.80935440345454335</v>
      </c>
      <c r="M1272" s="31">
        <f>IFERROR(VLOOKUP($F1272,'Production Only'!$BJ$2:$BS$38,10,FALSE),'Production Only'!$BS$39)</f>
        <v>6.104231480916651E-3</v>
      </c>
      <c r="N1272" s="31">
        <f>IFERROR(VLOOKUP($F1272,'Production Only'!$BJ$2:$BS$38,9,FALSE),'Production Only'!$BR$39)</f>
        <v>0.43256976582846335</v>
      </c>
      <c r="O1272" s="31">
        <f>IFERROR(VLOOKUP($F1272,'Production Only'!$BJ$2:$BS$38,8,FALSE),'Production Only'!$BQ$39)</f>
        <v>2.9513490074686188E-2</v>
      </c>
    </row>
    <row r="1273" spans="1:15" customFormat="1" x14ac:dyDescent="0.25">
      <c r="A1273" s="28" t="s">
        <v>3977</v>
      </c>
      <c r="B1273" s="28" t="s">
        <v>3907</v>
      </c>
      <c r="C1273" s="28" t="s">
        <v>2387</v>
      </c>
      <c r="D1273" s="28" t="s">
        <v>2917</v>
      </c>
      <c r="E1273" s="28" t="s">
        <v>2918</v>
      </c>
      <c r="F1273" s="29" t="s">
        <v>1570</v>
      </c>
      <c r="G1273" s="30">
        <f>IFERROR(VLOOKUP($F1273,'Production Only'!$AL$2:$AU$38,10,FALSE),'Production Only'!$AU$39)</f>
        <v>4.3278431522497635E-2</v>
      </c>
      <c r="H1273" s="30">
        <f>IFERROR(VLOOKUP($F1273,'Production Only'!$AL$2:$AU$38,9,FALSE),'Production Only'!$AT$39)</f>
        <v>0.41622657805816443</v>
      </c>
      <c r="I1273" s="30">
        <f>IFERROR(VLOOKUP($F1273,'Production Only'!$AL$2:$AU$38,8,FALSE),'Production Only'!$AS$39)</f>
        <v>0.1092502882705394</v>
      </c>
      <c r="J1273" s="31">
        <f>IFERROR(VLOOKUP($F1273,'Production Only'!$AX$2:$BG$38,10,FALSE),'Production Only'!$BG$39)</f>
        <v>5.6630675699581717E-3</v>
      </c>
      <c r="K1273" s="31">
        <f>IFERROR(VLOOKUP($F1273,'Production Only'!$AX$2:$BG$38,9,FALSE),'Production Only'!$BF$39)</f>
        <v>1.4895751995434567</v>
      </c>
      <c r="L1273" s="31">
        <f>IFERROR(VLOOKUP($F1273,'Production Only'!$AX$2:$BG$38,8,FALSE),'Production Only'!$BE$39)</f>
        <v>0.80935440345454335</v>
      </c>
      <c r="M1273" s="31">
        <f>IFERROR(VLOOKUP($F1273,'Production Only'!$BJ$2:$BS$38,10,FALSE),'Production Only'!$BS$39)</f>
        <v>6.104231480916651E-3</v>
      </c>
      <c r="N1273" s="31">
        <f>IFERROR(VLOOKUP($F1273,'Production Only'!$BJ$2:$BS$38,9,FALSE),'Production Only'!$BR$39)</f>
        <v>0.43256976582846335</v>
      </c>
      <c r="O1273" s="31">
        <f>IFERROR(VLOOKUP($F1273,'Production Only'!$BJ$2:$BS$38,8,FALSE),'Production Only'!$BQ$39)</f>
        <v>2.9513490074686188E-2</v>
      </c>
    </row>
    <row r="1274" spans="1:15" customFormat="1" x14ac:dyDescent="0.25">
      <c r="A1274" s="28" t="s">
        <v>3978</v>
      </c>
      <c r="B1274" s="28" t="s">
        <v>3907</v>
      </c>
      <c r="C1274" s="28" t="s">
        <v>3979</v>
      </c>
      <c r="D1274" s="28" t="s">
        <v>2896</v>
      </c>
      <c r="E1274" s="28" t="s">
        <v>2897</v>
      </c>
      <c r="F1274" s="29" t="s">
        <v>2898</v>
      </c>
      <c r="G1274" s="30">
        <f>IFERROR(VLOOKUP($F1274,'Production Only'!$AL$2:$AU$38,10,FALSE),'Production Only'!$AU$39)</f>
        <v>2.4232292053071945E-2</v>
      </c>
      <c r="H1274" s="30">
        <f>IFERROR(VLOOKUP($F1274,'Production Only'!$AL$2:$AU$38,9,FALSE),'Production Only'!$AT$39)</f>
        <v>1.219527367005955</v>
      </c>
      <c r="I1274" s="30">
        <f>IFERROR(VLOOKUP($F1274,'Production Only'!$AL$2:$AU$38,8,FALSE),'Production Only'!$AS$39)</f>
        <v>0.48793004003171608</v>
      </c>
      <c r="J1274" s="31">
        <f>IFERROR(VLOOKUP($F1274,'Production Only'!$AX$2:$BG$38,10,FALSE),'Production Only'!$BG$39)</f>
        <v>5.6630675699581717E-3</v>
      </c>
      <c r="K1274" s="31">
        <f>IFERROR(VLOOKUP($F1274,'Production Only'!$AX$2:$BG$38,9,FALSE),'Production Only'!$BF$39)</f>
        <v>1.4895751995434567</v>
      </c>
      <c r="L1274" s="31">
        <f>IFERROR(VLOOKUP($F1274,'Production Only'!$AX$2:$BG$38,8,FALSE),'Production Only'!$BE$39)</f>
        <v>0.80935440345454335</v>
      </c>
      <c r="M1274" s="31">
        <f>IFERROR(VLOOKUP($F1274,'Production Only'!$BJ$2:$BS$38,10,FALSE),'Production Only'!$BS$39)</f>
        <v>2.2636414564047174E-2</v>
      </c>
      <c r="N1274" s="31">
        <f>IFERROR(VLOOKUP($F1274,'Production Only'!$BJ$2:$BS$38,9,FALSE),'Production Only'!$BR$39)</f>
        <v>1.1925994178888928</v>
      </c>
      <c r="O1274" s="31">
        <f>IFERROR(VLOOKUP($F1274,'Production Only'!$BJ$2:$BS$38,8,FALSE),'Production Only'!$BQ$39)</f>
        <v>0.40093865907518167</v>
      </c>
    </row>
    <row r="1275" spans="1:15" customFormat="1" x14ac:dyDescent="0.25">
      <c r="A1275" s="28" t="s">
        <v>3980</v>
      </c>
      <c r="B1275" s="28" t="s">
        <v>3907</v>
      </c>
      <c r="C1275" s="28" t="s">
        <v>2115</v>
      </c>
      <c r="D1275" s="28" t="s">
        <v>2917</v>
      </c>
      <c r="E1275" s="28" t="s">
        <v>2918</v>
      </c>
      <c r="F1275" s="29" t="s">
        <v>1570</v>
      </c>
      <c r="G1275" s="30">
        <f>IFERROR(VLOOKUP($F1275,'Production Only'!$AL$2:$AU$38,10,FALSE),'Production Only'!$AU$39)</f>
        <v>4.3278431522497635E-2</v>
      </c>
      <c r="H1275" s="30">
        <f>IFERROR(VLOOKUP($F1275,'Production Only'!$AL$2:$AU$38,9,FALSE),'Production Only'!$AT$39)</f>
        <v>0.41622657805816443</v>
      </c>
      <c r="I1275" s="30">
        <f>IFERROR(VLOOKUP($F1275,'Production Only'!$AL$2:$AU$38,8,FALSE),'Production Only'!$AS$39)</f>
        <v>0.1092502882705394</v>
      </c>
      <c r="J1275" s="31">
        <f>IFERROR(VLOOKUP($F1275,'Production Only'!$AX$2:$BG$38,10,FALSE),'Production Only'!$BG$39)</f>
        <v>5.6630675699581717E-3</v>
      </c>
      <c r="K1275" s="31">
        <f>IFERROR(VLOOKUP($F1275,'Production Only'!$AX$2:$BG$38,9,FALSE),'Production Only'!$BF$39)</f>
        <v>1.4895751995434567</v>
      </c>
      <c r="L1275" s="31">
        <f>IFERROR(VLOOKUP($F1275,'Production Only'!$AX$2:$BG$38,8,FALSE),'Production Only'!$BE$39)</f>
        <v>0.80935440345454335</v>
      </c>
      <c r="M1275" s="31">
        <f>IFERROR(VLOOKUP($F1275,'Production Only'!$BJ$2:$BS$38,10,FALSE),'Production Only'!$BS$39)</f>
        <v>6.104231480916651E-3</v>
      </c>
      <c r="N1275" s="31">
        <f>IFERROR(VLOOKUP($F1275,'Production Only'!$BJ$2:$BS$38,9,FALSE),'Production Only'!$BR$39)</f>
        <v>0.43256976582846335</v>
      </c>
      <c r="O1275" s="31">
        <f>IFERROR(VLOOKUP($F1275,'Production Only'!$BJ$2:$BS$38,8,FALSE),'Production Only'!$BQ$39)</f>
        <v>2.9513490074686188E-2</v>
      </c>
    </row>
    <row r="1276" spans="1:15" customFormat="1" x14ac:dyDescent="0.25">
      <c r="A1276" s="28" t="s">
        <v>3981</v>
      </c>
      <c r="B1276" s="28" t="s">
        <v>3907</v>
      </c>
      <c r="C1276" s="28" t="s">
        <v>3982</v>
      </c>
      <c r="D1276" s="28" t="s">
        <v>2917</v>
      </c>
      <c r="E1276" s="28" t="s">
        <v>2918</v>
      </c>
      <c r="F1276" s="29" t="s">
        <v>1570</v>
      </c>
      <c r="G1276" s="30">
        <f>IFERROR(VLOOKUP($F1276,'Production Only'!$AL$2:$AU$38,10,FALSE),'Production Only'!$AU$39)</f>
        <v>4.3278431522497635E-2</v>
      </c>
      <c r="H1276" s="30">
        <f>IFERROR(VLOOKUP($F1276,'Production Only'!$AL$2:$AU$38,9,FALSE),'Production Only'!$AT$39)</f>
        <v>0.41622657805816443</v>
      </c>
      <c r="I1276" s="30">
        <f>IFERROR(VLOOKUP($F1276,'Production Only'!$AL$2:$AU$38,8,FALSE),'Production Only'!$AS$39)</f>
        <v>0.1092502882705394</v>
      </c>
      <c r="J1276" s="31">
        <f>IFERROR(VLOOKUP($F1276,'Production Only'!$AX$2:$BG$38,10,FALSE),'Production Only'!$BG$39)</f>
        <v>5.6630675699581717E-3</v>
      </c>
      <c r="K1276" s="31">
        <f>IFERROR(VLOOKUP($F1276,'Production Only'!$AX$2:$BG$38,9,FALSE),'Production Only'!$BF$39)</f>
        <v>1.4895751995434567</v>
      </c>
      <c r="L1276" s="31">
        <f>IFERROR(VLOOKUP($F1276,'Production Only'!$AX$2:$BG$38,8,FALSE),'Production Only'!$BE$39)</f>
        <v>0.80935440345454335</v>
      </c>
      <c r="M1276" s="31">
        <f>IFERROR(VLOOKUP($F1276,'Production Only'!$BJ$2:$BS$38,10,FALSE),'Production Only'!$BS$39)</f>
        <v>6.104231480916651E-3</v>
      </c>
      <c r="N1276" s="31">
        <f>IFERROR(VLOOKUP($F1276,'Production Only'!$BJ$2:$BS$38,9,FALSE),'Production Only'!$BR$39)</f>
        <v>0.43256976582846335</v>
      </c>
      <c r="O1276" s="31">
        <f>IFERROR(VLOOKUP($F1276,'Production Only'!$BJ$2:$BS$38,8,FALSE),'Production Only'!$BQ$39)</f>
        <v>2.9513490074686188E-2</v>
      </c>
    </row>
    <row r="1277" spans="1:15" customFormat="1" x14ac:dyDescent="0.25">
      <c r="A1277" s="28" t="s">
        <v>3983</v>
      </c>
      <c r="B1277" s="28" t="s">
        <v>3907</v>
      </c>
      <c r="C1277" s="28" t="s">
        <v>3984</v>
      </c>
      <c r="D1277" s="28" t="s">
        <v>2917</v>
      </c>
      <c r="E1277" s="28" t="s">
        <v>2918</v>
      </c>
      <c r="F1277" s="29" t="s">
        <v>1570</v>
      </c>
      <c r="G1277" s="30">
        <f>IFERROR(VLOOKUP($F1277,'Production Only'!$AL$2:$AU$38,10,FALSE),'Production Only'!$AU$39)</f>
        <v>4.3278431522497635E-2</v>
      </c>
      <c r="H1277" s="30">
        <f>IFERROR(VLOOKUP($F1277,'Production Only'!$AL$2:$AU$38,9,FALSE),'Production Only'!$AT$39)</f>
        <v>0.41622657805816443</v>
      </c>
      <c r="I1277" s="30">
        <f>IFERROR(VLOOKUP($F1277,'Production Only'!$AL$2:$AU$38,8,FALSE),'Production Only'!$AS$39)</f>
        <v>0.1092502882705394</v>
      </c>
      <c r="J1277" s="31">
        <f>IFERROR(VLOOKUP($F1277,'Production Only'!$AX$2:$BG$38,10,FALSE),'Production Only'!$BG$39)</f>
        <v>5.6630675699581717E-3</v>
      </c>
      <c r="K1277" s="31">
        <f>IFERROR(VLOOKUP($F1277,'Production Only'!$AX$2:$BG$38,9,FALSE),'Production Only'!$BF$39)</f>
        <v>1.4895751995434567</v>
      </c>
      <c r="L1277" s="31">
        <f>IFERROR(VLOOKUP($F1277,'Production Only'!$AX$2:$BG$38,8,FALSE),'Production Only'!$BE$39)</f>
        <v>0.80935440345454335</v>
      </c>
      <c r="M1277" s="31">
        <f>IFERROR(VLOOKUP($F1277,'Production Only'!$BJ$2:$BS$38,10,FALSE),'Production Only'!$BS$39)</f>
        <v>6.104231480916651E-3</v>
      </c>
      <c r="N1277" s="31">
        <f>IFERROR(VLOOKUP($F1277,'Production Only'!$BJ$2:$BS$38,9,FALSE),'Production Only'!$BR$39)</f>
        <v>0.43256976582846335</v>
      </c>
      <c r="O1277" s="31">
        <f>IFERROR(VLOOKUP($F1277,'Production Only'!$BJ$2:$BS$38,8,FALSE),'Production Only'!$BQ$39)</f>
        <v>2.9513490074686188E-2</v>
      </c>
    </row>
    <row r="1278" spans="1:15" customFormat="1" x14ac:dyDescent="0.25">
      <c r="A1278" s="28" t="s">
        <v>3985</v>
      </c>
      <c r="B1278" s="28" t="s">
        <v>3907</v>
      </c>
      <c r="C1278" s="28" t="s">
        <v>3986</v>
      </c>
      <c r="D1278" s="28" t="s">
        <v>2917</v>
      </c>
      <c r="E1278" s="28" t="s">
        <v>2918</v>
      </c>
      <c r="F1278" s="29" t="s">
        <v>1570</v>
      </c>
      <c r="G1278" s="30">
        <f>IFERROR(VLOOKUP($F1278,'Production Only'!$AL$2:$AU$38,10,FALSE),'Production Only'!$AU$39)</f>
        <v>4.3278431522497635E-2</v>
      </c>
      <c r="H1278" s="30">
        <f>IFERROR(VLOOKUP($F1278,'Production Only'!$AL$2:$AU$38,9,FALSE),'Production Only'!$AT$39)</f>
        <v>0.41622657805816443</v>
      </c>
      <c r="I1278" s="30">
        <f>IFERROR(VLOOKUP($F1278,'Production Only'!$AL$2:$AU$38,8,FALSE),'Production Only'!$AS$39)</f>
        <v>0.1092502882705394</v>
      </c>
      <c r="J1278" s="31">
        <f>IFERROR(VLOOKUP($F1278,'Production Only'!$AX$2:$BG$38,10,FALSE),'Production Only'!$BG$39)</f>
        <v>5.6630675699581717E-3</v>
      </c>
      <c r="K1278" s="31">
        <f>IFERROR(VLOOKUP($F1278,'Production Only'!$AX$2:$BG$38,9,FALSE),'Production Only'!$BF$39)</f>
        <v>1.4895751995434567</v>
      </c>
      <c r="L1278" s="31">
        <f>IFERROR(VLOOKUP($F1278,'Production Only'!$AX$2:$BG$38,8,FALSE),'Production Only'!$BE$39)</f>
        <v>0.80935440345454335</v>
      </c>
      <c r="M1278" s="31">
        <f>IFERROR(VLOOKUP($F1278,'Production Only'!$BJ$2:$BS$38,10,FALSE),'Production Only'!$BS$39)</f>
        <v>6.104231480916651E-3</v>
      </c>
      <c r="N1278" s="31">
        <f>IFERROR(VLOOKUP($F1278,'Production Only'!$BJ$2:$BS$38,9,FALSE),'Production Only'!$BR$39)</f>
        <v>0.43256976582846335</v>
      </c>
      <c r="O1278" s="31">
        <f>IFERROR(VLOOKUP($F1278,'Production Only'!$BJ$2:$BS$38,8,FALSE),'Production Only'!$BQ$39)</f>
        <v>2.9513490074686188E-2</v>
      </c>
    </row>
    <row r="1279" spans="1:15" customFormat="1" x14ac:dyDescent="0.25">
      <c r="A1279" s="28" t="s">
        <v>3987</v>
      </c>
      <c r="B1279" s="28" t="s">
        <v>3907</v>
      </c>
      <c r="C1279" s="28" t="s">
        <v>2974</v>
      </c>
      <c r="D1279" s="28" t="s">
        <v>2917</v>
      </c>
      <c r="E1279" s="28" t="s">
        <v>2918</v>
      </c>
      <c r="F1279" s="29" t="s">
        <v>1570</v>
      </c>
      <c r="G1279" s="30">
        <f>IFERROR(VLOOKUP($F1279,'Production Only'!$AL$2:$AU$38,10,FALSE),'Production Only'!$AU$39)</f>
        <v>4.3278431522497635E-2</v>
      </c>
      <c r="H1279" s="30">
        <f>IFERROR(VLOOKUP($F1279,'Production Only'!$AL$2:$AU$38,9,FALSE),'Production Only'!$AT$39)</f>
        <v>0.41622657805816443</v>
      </c>
      <c r="I1279" s="30">
        <f>IFERROR(VLOOKUP($F1279,'Production Only'!$AL$2:$AU$38,8,FALSE),'Production Only'!$AS$39)</f>
        <v>0.1092502882705394</v>
      </c>
      <c r="J1279" s="31">
        <f>IFERROR(VLOOKUP($F1279,'Production Only'!$AX$2:$BG$38,10,FALSE),'Production Only'!$BG$39)</f>
        <v>5.6630675699581717E-3</v>
      </c>
      <c r="K1279" s="31">
        <f>IFERROR(VLOOKUP($F1279,'Production Only'!$AX$2:$BG$38,9,FALSE),'Production Only'!$BF$39)</f>
        <v>1.4895751995434567</v>
      </c>
      <c r="L1279" s="31">
        <f>IFERROR(VLOOKUP($F1279,'Production Only'!$AX$2:$BG$38,8,FALSE),'Production Only'!$BE$39)</f>
        <v>0.80935440345454335</v>
      </c>
      <c r="M1279" s="31">
        <f>IFERROR(VLOOKUP($F1279,'Production Only'!$BJ$2:$BS$38,10,FALSE),'Production Only'!$BS$39)</f>
        <v>6.104231480916651E-3</v>
      </c>
      <c r="N1279" s="31">
        <f>IFERROR(VLOOKUP($F1279,'Production Only'!$BJ$2:$BS$38,9,FALSE),'Production Only'!$BR$39)</f>
        <v>0.43256976582846335</v>
      </c>
      <c r="O1279" s="31">
        <f>IFERROR(VLOOKUP($F1279,'Production Only'!$BJ$2:$BS$38,8,FALSE),'Production Only'!$BQ$39)</f>
        <v>2.9513490074686188E-2</v>
      </c>
    </row>
    <row r="1280" spans="1:15" customFormat="1" x14ac:dyDescent="0.25">
      <c r="A1280" s="28" t="s">
        <v>3988</v>
      </c>
      <c r="B1280" s="28" t="s">
        <v>3907</v>
      </c>
      <c r="C1280" s="28" t="s">
        <v>3989</v>
      </c>
      <c r="D1280" s="28" t="s">
        <v>2917</v>
      </c>
      <c r="E1280" s="28" t="s">
        <v>2918</v>
      </c>
      <c r="F1280" s="29" t="s">
        <v>1570</v>
      </c>
      <c r="G1280" s="30">
        <f>IFERROR(VLOOKUP($F1280,'Production Only'!$AL$2:$AU$38,10,FALSE),'Production Only'!$AU$39)</f>
        <v>4.3278431522497635E-2</v>
      </c>
      <c r="H1280" s="30">
        <f>IFERROR(VLOOKUP($F1280,'Production Only'!$AL$2:$AU$38,9,FALSE),'Production Only'!$AT$39)</f>
        <v>0.41622657805816443</v>
      </c>
      <c r="I1280" s="30">
        <f>IFERROR(VLOOKUP($F1280,'Production Only'!$AL$2:$AU$38,8,FALSE),'Production Only'!$AS$39)</f>
        <v>0.1092502882705394</v>
      </c>
      <c r="J1280" s="31">
        <f>IFERROR(VLOOKUP($F1280,'Production Only'!$AX$2:$BG$38,10,FALSE),'Production Only'!$BG$39)</f>
        <v>5.6630675699581717E-3</v>
      </c>
      <c r="K1280" s="31">
        <f>IFERROR(VLOOKUP($F1280,'Production Only'!$AX$2:$BG$38,9,FALSE),'Production Only'!$BF$39)</f>
        <v>1.4895751995434567</v>
      </c>
      <c r="L1280" s="31">
        <f>IFERROR(VLOOKUP($F1280,'Production Only'!$AX$2:$BG$38,8,FALSE),'Production Only'!$BE$39)</f>
        <v>0.80935440345454335</v>
      </c>
      <c r="M1280" s="31">
        <f>IFERROR(VLOOKUP($F1280,'Production Only'!$BJ$2:$BS$38,10,FALSE),'Production Only'!$BS$39)</f>
        <v>6.104231480916651E-3</v>
      </c>
      <c r="N1280" s="31">
        <f>IFERROR(VLOOKUP($F1280,'Production Only'!$BJ$2:$BS$38,9,FALSE),'Production Only'!$BR$39)</f>
        <v>0.43256976582846335</v>
      </c>
      <c r="O1280" s="31">
        <f>IFERROR(VLOOKUP($F1280,'Production Only'!$BJ$2:$BS$38,8,FALSE),'Production Only'!$BQ$39)</f>
        <v>2.9513490074686188E-2</v>
      </c>
    </row>
    <row r="1281" spans="1:15" customFormat="1" x14ac:dyDescent="0.25">
      <c r="A1281" s="28" t="s">
        <v>3990</v>
      </c>
      <c r="B1281" s="28" t="s">
        <v>3907</v>
      </c>
      <c r="C1281" s="28" t="s">
        <v>3991</v>
      </c>
      <c r="D1281" s="28" t="s">
        <v>2917</v>
      </c>
      <c r="E1281" s="28" t="s">
        <v>2918</v>
      </c>
      <c r="F1281" s="29" t="s">
        <v>1570</v>
      </c>
      <c r="G1281" s="30">
        <f>IFERROR(VLOOKUP($F1281,'Production Only'!$AL$2:$AU$38,10,FALSE),'Production Only'!$AU$39)</f>
        <v>4.3278431522497635E-2</v>
      </c>
      <c r="H1281" s="30">
        <f>IFERROR(VLOOKUP($F1281,'Production Only'!$AL$2:$AU$38,9,FALSE),'Production Only'!$AT$39)</f>
        <v>0.41622657805816443</v>
      </c>
      <c r="I1281" s="30">
        <f>IFERROR(VLOOKUP($F1281,'Production Only'!$AL$2:$AU$38,8,FALSE),'Production Only'!$AS$39)</f>
        <v>0.1092502882705394</v>
      </c>
      <c r="J1281" s="31">
        <f>IFERROR(VLOOKUP($F1281,'Production Only'!$AX$2:$BG$38,10,FALSE),'Production Only'!$BG$39)</f>
        <v>5.6630675699581717E-3</v>
      </c>
      <c r="K1281" s="31">
        <f>IFERROR(VLOOKUP($F1281,'Production Only'!$AX$2:$BG$38,9,FALSE),'Production Only'!$BF$39)</f>
        <v>1.4895751995434567</v>
      </c>
      <c r="L1281" s="31">
        <f>IFERROR(VLOOKUP($F1281,'Production Only'!$AX$2:$BG$38,8,FALSE),'Production Only'!$BE$39)</f>
        <v>0.80935440345454335</v>
      </c>
      <c r="M1281" s="31">
        <f>IFERROR(VLOOKUP($F1281,'Production Only'!$BJ$2:$BS$38,10,FALSE),'Production Only'!$BS$39)</f>
        <v>6.104231480916651E-3</v>
      </c>
      <c r="N1281" s="31">
        <f>IFERROR(VLOOKUP($F1281,'Production Only'!$BJ$2:$BS$38,9,FALSE),'Production Only'!$BR$39)</f>
        <v>0.43256976582846335</v>
      </c>
      <c r="O1281" s="31">
        <f>IFERROR(VLOOKUP($F1281,'Production Only'!$BJ$2:$BS$38,8,FALSE),'Production Only'!$BQ$39)</f>
        <v>2.9513490074686188E-2</v>
      </c>
    </row>
    <row r="1282" spans="1:15" customFormat="1" x14ac:dyDescent="0.25">
      <c r="A1282" s="28" t="s">
        <v>3992</v>
      </c>
      <c r="B1282" s="28" t="s">
        <v>3907</v>
      </c>
      <c r="C1282" s="28" t="s">
        <v>3993</v>
      </c>
      <c r="D1282" s="28" t="s">
        <v>2917</v>
      </c>
      <c r="E1282" s="28" t="s">
        <v>2918</v>
      </c>
      <c r="F1282" s="29" t="s">
        <v>1570</v>
      </c>
      <c r="G1282" s="30">
        <f>IFERROR(VLOOKUP($F1282,'Production Only'!$AL$2:$AU$38,10,FALSE),'Production Only'!$AU$39)</f>
        <v>4.3278431522497635E-2</v>
      </c>
      <c r="H1282" s="30">
        <f>IFERROR(VLOOKUP($F1282,'Production Only'!$AL$2:$AU$38,9,FALSE),'Production Only'!$AT$39)</f>
        <v>0.41622657805816443</v>
      </c>
      <c r="I1282" s="30">
        <f>IFERROR(VLOOKUP($F1282,'Production Only'!$AL$2:$AU$38,8,FALSE),'Production Only'!$AS$39)</f>
        <v>0.1092502882705394</v>
      </c>
      <c r="J1282" s="31">
        <f>IFERROR(VLOOKUP($F1282,'Production Only'!$AX$2:$BG$38,10,FALSE),'Production Only'!$BG$39)</f>
        <v>5.6630675699581717E-3</v>
      </c>
      <c r="K1282" s="31">
        <f>IFERROR(VLOOKUP($F1282,'Production Only'!$AX$2:$BG$38,9,FALSE),'Production Only'!$BF$39)</f>
        <v>1.4895751995434567</v>
      </c>
      <c r="L1282" s="31">
        <f>IFERROR(VLOOKUP($F1282,'Production Only'!$AX$2:$BG$38,8,FALSE),'Production Only'!$BE$39)</f>
        <v>0.80935440345454335</v>
      </c>
      <c r="M1282" s="31">
        <f>IFERROR(VLOOKUP($F1282,'Production Only'!$BJ$2:$BS$38,10,FALSE),'Production Only'!$BS$39)</f>
        <v>6.104231480916651E-3</v>
      </c>
      <c r="N1282" s="31">
        <f>IFERROR(VLOOKUP($F1282,'Production Only'!$BJ$2:$BS$38,9,FALSE),'Production Only'!$BR$39)</f>
        <v>0.43256976582846335</v>
      </c>
      <c r="O1282" s="31">
        <f>IFERROR(VLOOKUP($F1282,'Production Only'!$BJ$2:$BS$38,8,FALSE),'Production Only'!$BQ$39)</f>
        <v>2.9513490074686188E-2</v>
      </c>
    </row>
    <row r="1283" spans="1:15" customFormat="1" x14ac:dyDescent="0.25">
      <c r="A1283" s="28" t="s">
        <v>3994</v>
      </c>
      <c r="B1283" s="28" t="s">
        <v>3907</v>
      </c>
      <c r="C1283" s="28" t="s">
        <v>3995</v>
      </c>
      <c r="D1283" s="28" t="s">
        <v>2917</v>
      </c>
      <c r="E1283" s="28" t="s">
        <v>2918</v>
      </c>
      <c r="F1283" s="29" t="s">
        <v>1570</v>
      </c>
      <c r="G1283" s="30">
        <f>IFERROR(VLOOKUP($F1283,'Production Only'!$AL$2:$AU$38,10,FALSE),'Production Only'!$AU$39)</f>
        <v>4.3278431522497635E-2</v>
      </c>
      <c r="H1283" s="30">
        <f>IFERROR(VLOOKUP($F1283,'Production Only'!$AL$2:$AU$38,9,FALSE),'Production Only'!$AT$39)</f>
        <v>0.41622657805816443</v>
      </c>
      <c r="I1283" s="30">
        <f>IFERROR(VLOOKUP($F1283,'Production Only'!$AL$2:$AU$38,8,FALSE),'Production Only'!$AS$39)</f>
        <v>0.1092502882705394</v>
      </c>
      <c r="J1283" s="31">
        <f>IFERROR(VLOOKUP($F1283,'Production Only'!$AX$2:$BG$38,10,FALSE),'Production Only'!$BG$39)</f>
        <v>5.6630675699581717E-3</v>
      </c>
      <c r="K1283" s="31">
        <f>IFERROR(VLOOKUP($F1283,'Production Only'!$AX$2:$BG$38,9,FALSE),'Production Only'!$BF$39)</f>
        <v>1.4895751995434567</v>
      </c>
      <c r="L1283" s="31">
        <f>IFERROR(VLOOKUP($F1283,'Production Only'!$AX$2:$BG$38,8,FALSE),'Production Only'!$BE$39)</f>
        <v>0.80935440345454335</v>
      </c>
      <c r="M1283" s="31">
        <f>IFERROR(VLOOKUP($F1283,'Production Only'!$BJ$2:$BS$38,10,FALSE),'Production Only'!$BS$39)</f>
        <v>6.104231480916651E-3</v>
      </c>
      <c r="N1283" s="31">
        <f>IFERROR(VLOOKUP($F1283,'Production Only'!$BJ$2:$BS$38,9,FALSE),'Production Only'!$BR$39)</f>
        <v>0.43256976582846335</v>
      </c>
      <c r="O1283" s="31">
        <f>IFERROR(VLOOKUP($F1283,'Production Only'!$BJ$2:$BS$38,8,FALSE),'Production Only'!$BQ$39)</f>
        <v>2.9513490074686188E-2</v>
      </c>
    </row>
    <row r="1284" spans="1:15" customFormat="1" x14ac:dyDescent="0.25">
      <c r="A1284" s="28" t="s">
        <v>3996</v>
      </c>
      <c r="B1284" s="28" t="s">
        <v>3907</v>
      </c>
      <c r="C1284" s="28" t="s">
        <v>3997</v>
      </c>
      <c r="D1284" s="28" t="s">
        <v>2896</v>
      </c>
      <c r="E1284" s="28" t="s">
        <v>2897</v>
      </c>
      <c r="F1284" s="29" t="s">
        <v>2898</v>
      </c>
      <c r="G1284" s="30">
        <f>IFERROR(VLOOKUP($F1284,'Production Only'!$AL$2:$AU$38,10,FALSE),'Production Only'!$AU$39)</f>
        <v>2.4232292053071945E-2</v>
      </c>
      <c r="H1284" s="30">
        <f>IFERROR(VLOOKUP($F1284,'Production Only'!$AL$2:$AU$38,9,FALSE),'Production Only'!$AT$39)</f>
        <v>1.219527367005955</v>
      </c>
      <c r="I1284" s="30">
        <f>IFERROR(VLOOKUP($F1284,'Production Only'!$AL$2:$AU$38,8,FALSE),'Production Only'!$AS$39)</f>
        <v>0.48793004003171608</v>
      </c>
      <c r="J1284" s="31">
        <f>IFERROR(VLOOKUP($F1284,'Production Only'!$AX$2:$BG$38,10,FALSE),'Production Only'!$BG$39)</f>
        <v>5.6630675699581717E-3</v>
      </c>
      <c r="K1284" s="31">
        <f>IFERROR(VLOOKUP($F1284,'Production Only'!$AX$2:$BG$38,9,FALSE),'Production Only'!$BF$39)</f>
        <v>1.4895751995434567</v>
      </c>
      <c r="L1284" s="31">
        <f>IFERROR(VLOOKUP($F1284,'Production Only'!$AX$2:$BG$38,8,FALSE),'Production Only'!$BE$39)</f>
        <v>0.80935440345454335</v>
      </c>
      <c r="M1284" s="31">
        <f>IFERROR(VLOOKUP($F1284,'Production Only'!$BJ$2:$BS$38,10,FALSE),'Production Only'!$BS$39)</f>
        <v>2.2636414564047174E-2</v>
      </c>
      <c r="N1284" s="31">
        <f>IFERROR(VLOOKUP($F1284,'Production Only'!$BJ$2:$BS$38,9,FALSE),'Production Only'!$BR$39)</f>
        <v>1.1925994178888928</v>
      </c>
      <c r="O1284" s="31">
        <f>IFERROR(VLOOKUP($F1284,'Production Only'!$BJ$2:$BS$38,8,FALSE),'Production Only'!$BQ$39)</f>
        <v>0.40093865907518167</v>
      </c>
    </row>
    <row r="1285" spans="1:15" customFormat="1" x14ac:dyDescent="0.25">
      <c r="A1285" s="28" t="s">
        <v>3998</v>
      </c>
      <c r="B1285" s="28" t="s">
        <v>3907</v>
      </c>
      <c r="C1285" s="28" t="s">
        <v>2989</v>
      </c>
      <c r="D1285" s="28" t="s">
        <v>2917</v>
      </c>
      <c r="E1285" s="28" t="s">
        <v>2918</v>
      </c>
      <c r="F1285" s="29" t="s">
        <v>1570</v>
      </c>
      <c r="G1285" s="30">
        <f>IFERROR(VLOOKUP($F1285,'Production Only'!$AL$2:$AU$38,10,FALSE),'Production Only'!$AU$39)</f>
        <v>4.3278431522497635E-2</v>
      </c>
      <c r="H1285" s="30">
        <f>IFERROR(VLOOKUP($F1285,'Production Only'!$AL$2:$AU$38,9,FALSE),'Production Only'!$AT$39)</f>
        <v>0.41622657805816443</v>
      </c>
      <c r="I1285" s="30">
        <f>IFERROR(VLOOKUP($F1285,'Production Only'!$AL$2:$AU$38,8,FALSE),'Production Only'!$AS$39)</f>
        <v>0.1092502882705394</v>
      </c>
      <c r="J1285" s="31">
        <f>IFERROR(VLOOKUP($F1285,'Production Only'!$AX$2:$BG$38,10,FALSE),'Production Only'!$BG$39)</f>
        <v>5.6630675699581717E-3</v>
      </c>
      <c r="K1285" s="31">
        <f>IFERROR(VLOOKUP($F1285,'Production Only'!$AX$2:$BG$38,9,FALSE),'Production Only'!$BF$39)</f>
        <v>1.4895751995434567</v>
      </c>
      <c r="L1285" s="31">
        <f>IFERROR(VLOOKUP($F1285,'Production Only'!$AX$2:$BG$38,8,FALSE),'Production Only'!$BE$39)</f>
        <v>0.80935440345454335</v>
      </c>
      <c r="M1285" s="31">
        <f>IFERROR(VLOOKUP($F1285,'Production Only'!$BJ$2:$BS$38,10,FALSE),'Production Only'!$BS$39)</f>
        <v>6.104231480916651E-3</v>
      </c>
      <c r="N1285" s="31">
        <f>IFERROR(VLOOKUP($F1285,'Production Only'!$BJ$2:$BS$38,9,FALSE),'Production Only'!$BR$39)</f>
        <v>0.43256976582846335</v>
      </c>
      <c r="O1285" s="31">
        <f>IFERROR(VLOOKUP($F1285,'Production Only'!$BJ$2:$BS$38,8,FALSE),'Production Only'!$BQ$39)</f>
        <v>2.9513490074686188E-2</v>
      </c>
    </row>
    <row r="1286" spans="1:15" customFormat="1" x14ac:dyDescent="0.25">
      <c r="A1286" s="28" t="s">
        <v>3999</v>
      </c>
      <c r="B1286" s="28" t="s">
        <v>3907</v>
      </c>
      <c r="C1286" s="28" t="s">
        <v>4000</v>
      </c>
      <c r="D1286" s="28" t="s">
        <v>2917</v>
      </c>
      <c r="E1286" s="28" t="s">
        <v>2918</v>
      </c>
      <c r="F1286" s="29" t="s">
        <v>1570</v>
      </c>
      <c r="G1286" s="30">
        <f>IFERROR(VLOOKUP($F1286,'Production Only'!$AL$2:$AU$38,10,FALSE),'Production Only'!$AU$39)</f>
        <v>4.3278431522497635E-2</v>
      </c>
      <c r="H1286" s="30">
        <f>IFERROR(VLOOKUP($F1286,'Production Only'!$AL$2:$AU$38,9,FALSE),'Production Only'!$AT$39)</f>
        <v>0.41622657805816443</v>
      </c>
      <c r="I1286" s="30">
        <f>IFERROR(VLOOKUP($F1286,'Production Only'!$AL$2:$AU$38,8,FALSE),'Production Only'!$AS$39)</f>
        <v>0.1092502882705394</v>
      </c>
      <c r="J1286" s="31">
        <f>IFERROR(VLOOKUP($F1286,'Production Only'!$AX$2:$BG$38,10,FALSE),'Production Only'!$BG$39)</f>
        <v>5.6630675699581717E-3</v>
      </c>
      <c r="K1286" s="31">
        <f>IFERROR(VLOOKUP($F1286,'Production Only'!$AX$2:$BG$38,9,FALSE),'Production Only'!$BF$39)</f>
        <v>1.4895751995434567</v>
      </c>
      <c r="L1286" s="31">
        <f>IFERROR(VLOOKUP($F1286,'Production Only'!$AX$2:$BG$38,8,FALSE),'Production Only'!$BE$39)</f>
        <v>0.80935440345454335</v>
      </c>
      <c r="M1286" s="31">
        <f>IFERROR(VLOOKUP($F1286,'Production Only'!$BJ$2:$BS$38,10,FALSE),'Production Only'!$BS$39)</f>
        <v>6.104231480916651E-3</v>
      </c>
      <c r="N1286" s="31">
        <f>IFERROR(VLOOKUP($F1286,'Production Only'!$BJ$2:$BS$38,9,FALSE),'Production Only'!$BR$39)</f>
        <v>0.43256976582846335</v>
      </c>
      <c r="O1286" s="31">
        <f>IFERROR(VLOOKUP($F1286,'Production Only'!$BJ$2:$BS$38,8,FALSE),'Production Only'!$BQ$39)</f>
        <v>2.9513490074686188E-2</v>
      </c>
    </row>
    <row r="1287" spans="1:15" customFormat="1" x14ac:dyDescent="0.25">
      <c r="A1287" s="28" t="s">
        <v>4001</v>
      </c>
      <c r="B1287" s="28" t="s">
        <v>3907</v>
      </c>
      <c r="C1287" s="28" t="s">
        <v>4002</v>
      </c>
      <c r="D1287" s="28" t="s">
        <v>2896</v>
      </c>
      <c r="E1287" s="28" t="s">
        <v>2897</v>
      </c>
      <c r="F1287" s="29" t="s">
        <v>2898</v>
      </c>
      <c r="G1287" s="30">
        <f>IFERROR(VLOOKUP($F1287,'Production Only'!$AL$2:$AU$38,10,FALSE),'Production Only'!$AU$39)</f>
        <v>2.4232292053071945E-2</v>
      </c>
      <c r="H1287" s="30">
        <f>IFERROR(VLOOKUP($F1287,'Production Only'!$AL$2:$AU$38,9,FALSE),'Production Only'!$AT$39)</f>
        <v>1.219527367005955</v>
      </c>
      <c r="I1287" s="30">
        <f>IFERROR(VLOOKUP($F1287,'Production Only'!$AL$2:$AU$38,8,FALSE),'Production Only'!$AS$39)</f>
        <v>0.48793004003171608</v>
      </c>
      <c r="J1287" s="31">
        <f>IFERROR(VLOOKUP($F1287,'Production Only'!$AX$2:$BG$38,10,FALSE),'Production Only'!$BG$39)</f>
        <v>5.6630675699581717E-3</v>
      </c>
      <c r="K1287" s="31">
        <f>IFERROR(VLOOKUP($F1287,'Production Only'!$AX$2:$BG$38,9,FALSE),'Production Only'!$BF$39)</f>
        <v>1.4895751995434567</v>
      </c>
      <c r="L1287" s="31">
        <f>IFERROR(VLOOKUP($F1287,'Production Only'!$AX$2:$BG$38,8,FALSE),'Production Only'!$BE$39)</f>
        <v>0.80935440345454335</v>
      </c>
      <c r="M1287" s="31">
        <f>IFERROR(VLOOKUP($F1287,'Production Only'!$BJ$2:$BS$38,10,FALSE),'Production Only'!$BS$39)</f>
        <v>2.2636414564047174E-2</v>
      </c>
      <c r="N1287" s="31">
        <f>IFERROR(VLOOKUP($F1287,'Production Only'!$BJ$2:$BS$38,9,FALSE),'Production Only'!$BR$39)</f>
        <v>1.1925994178888928</v>
      </c>
      <c r="O1287" s="31">
        <f>IFERROR(VLOOKUP($F1287,'Production Only'!$BJ$2:$BS$38,8,FALSE),'Production Only'!$BQ$39)</f>
        <v>0.40093865907518167</v>
      </c>
    </row>
    <row r="1288" spans="1:15" customFormat="1" x14ac:dyDescent="0.25">
      <c r="A1288" s="28" t="s">
        <v>4003</v>
      </c>
      <c r="B1288" s="28" t="s">
        <v>3907</v>
      </c>
      <c r="C1288" s="28" t="s">
        <v>4004</v>
      </c>
      <c r="D1288" s="28" t="s">
        <v>2917</v>
      </c>
      <c r="E1288" s="28" t="s">
        <v>2918</v>
      </c>
      <c r="F1288" s="29" t="s">
        <v>1570</v>
      </c>
      <c r="G1288" s="30">
        <f>IFERROR(VLOOKUP($F1288,'Production Only'!$AL$2:$AU$38,10,FALSE),'Production Only'!$AU$39)</f>
        <v>4.3278431522497635E-2</v>
      </c>
      <c r="H1288" s="30">
        <f>IFERROR(VLOOKUP($F1288,'Production Only'!$AL$2:$AU$38,9,FALSE),'Production Only'!$AT$39)</f>
        <v>0.41622657805816443</v>
      </c>
      <c r="I1288" s="30">
        <f>IFERROR(VLOOKUP($F1288,'Production Only'!$AL$2:$AU$38,8,FALSE),'Production Only'!$AS$39)</f>
        <v>0.1092502882705394</v>
      </c>
      <c r="J1288" s="31">
        <f>IFERROR(VLOOKUP($F1288,'Production Only'!$AX$2:$BG$38,10,FALSE),'Production Only'!$BG$39)</f>
        <v>5.6630675699581717E-3</v>
      </c>
      <c r="K1288" s="31">
        <f>IFERROR(VLOOKUP($F1288,'Production Only'!$AX$2:$BG$38,9,FALSE),'Production Only'!$BF$39)</f>
        <v>1.4895751995434567</v>
      </c>
      <c r="L1288" s="31">
        <f>IFERROR(VLOOKUP($F1288,'Production Only'!$AX$2:$BG$38,8,FALSE),'Production Only'!$BE$39)</f>
        <v>0.80935440345454335</v>
      </c>
      <c r="M1288" s="31">
        <f>IFERROR(VLOOKUP($F1288,'Production Only'!$BJ$2:$BS$38,10,FALSE),'Production Only'!$BS$39)</f>
        <v>6.104231480916651E-3</v>
      </c>
      <c r="N1288" s="31">
        <f>IFERROR(VLOOKUP($F1288,'Production Only'!$BJ$2:$BS$38,9,FALSE),'Production Only'!$BR$39)</f>
        <v>0.43256976582846335</v>
      </c>
      <c r="O1288" s="31">
        <f>IFERROR(VLOOKUP($F1288,'Production Only'!$BJ$2:$BS$38,8,FALSE),'Production Only'!$BQ$39)</f>
        <v>2.9513490074686188E-2</v>
      </c>
    </row>
    <row r="1289" spans="1:15" customFormat="1" x14ac:dyDescent="0.25">
      <c r="A1289" s="28" t="s">
        <v>4005</v>
      </c>
      <c r="B1289" s="28" t="s">
        <v>3907</v>
      </c>
      <c r="C1289" s="28" t="s">
        <v>4006</v>
      </c>
      <c r="D1289" s="28" t="s">
        <v>2917</v>
      </c>
      <c r="E1289" s="28" t="s">
        <v>2918</v>
      </c>
      <c r="F1289" s="29" t="s">
        <v>1570</v>
      </c>
      <c r="G1289" s="30">
        <f>IFERROR(VLOOKUP($F1289,'Production Only'!$AL$2:$AU$38,10,FALSE),'Production Only'!$AU$39)</f>
        <v>4.3278431522497635E-2</v>
      </c>
      <c r="H1289" s="30">
        <f>IFERROR(VLOOKUP($F1289,'Production Only'!$AL$2:$AU$38,9,FALSE),'Production Only'!$AT$39)</f>
        <v>0.41622657805816443</v>
      </c>
      <c r="I1289" s="30">
        <f>IFERROR(VLOOKUP($F1289,'Production Only'!$AL$2:$AU$38,8,FALSE),'Production Only'!$AS$39)</f>
        <v>0.1092502882705394</v>
      </c>
      <c r="J1289" s="31">
        <f>IFERROR(VLOOKUP($F1289,'Production Only'!$AX$2:$BG$38,10,FALSE),'Production Only'!$BG$39)</f>
        <v>5.6630675699581717E-3</v>
      </c>
      <c r="K1289" s="31">
        <f>IFERROR(VLOOKUP($F1289,'Production Only'!$AX$2:$BG$38,9,FALSE),'Production Only'!$BF$39)</f>
        <v>1.4895751995434567</v>
      </c>
      <c r="L1289" s="31">
        <f>IFERROR(VLOOKUP($F1289,'Production Only'!$AX$2:$BG$38,8,FALSE),'Production Only'!$BE$39)</f>
        <v>0.80935440345454335</v>
      </c>
      <c r="M1289" s="31">
        <f>IFERROR(VLOOKUP($F1289,'Production Only'!$BJ$2:$BS$38,10,FALSE),'Production Only'!$BS$39)</f>
        <v>6.104231480916651E-3</v>
      </c>
      <c r="N1289" s="31">
        <f>IFERROR(VLOOKUP($F1289,'Production Only'!$BJ$2:$BS$38,9,FALSE),'Production Only'!$BR$39)</f>
        <v>0.43256976582846335</v>
      </c>
      <c r="O1289" s="31">
        <f>IFERROR(VLOOKUP($F1289,'Production Only'!$BJ$2:$BS$38,8,FALSE),'Production Only'!$BQ$39)</f>
        <v>2.9513490074686188E-2</v>
      </c>
    </row>
    <row r="1290" spans="1:15" customFormat="1" x14ac:dyDescent="0.25">
      <c r="A1290" s="28" t="s">
        <v>4007</v>
      </c>
      <c r="B1290" s="28" t="s">
        <v>3907</v>
      </c>
      <c r="C1290" s="28" t="s">
        <v>1748</v>
      </c>
      <c r="D1290" s="28" t="s">
        <v>2917</v>
      </c>
      <c r="E1290" s="28" t="s">
        <v>2918</v>
      </c>
      <c r="F1290" s="29" t="s">
        <v>1570</v>
      </c>
      <c r="G1290" s="30">
        <f>IFERROR(VLOOKUP($F1290,'Production Only'!$AL$2:$AU$38,10,FALSE),'Production Only'!$AU$39)</f>
        <v>4.3278431522497635E-2</v>
      </c>
      <c r="H1290" s="30">
        <f>IFERROR(VLOOKUP($F1290,'Production Only'!$AL$2:$AU$38,9,FALSE),'Production Only'!$AT$39)</f>
        <v>0.41622657805816443</v>
      </c>
      <c r="I1290" s="30">
        <f>IFERROR(VLOOKUP($F1290,'Production Only'!$AL$2:$AU$38,8,FALSE),'Production Only'!$AS$39)</f>
        <v>0.1092502882705394</v>
      </c>
      <c r="J1290" s="31">
        <f>IFERROR(VLOOKUP($F1290,'Production Only'!$AX$2:$BG$38,10,FALSE),'Production Only'!$BG$39)</f>
        <v>5.6630675699581717E-3</v>
      </c>
      <c r="K1290" s="31">
        <f>IFERROR(VLOOKUP($F1290,'Production Only'!$AX$2:$BG$38,9,FALSE),'Production Only'!$BF$39)</f>
        <v>1.4895751995434567</v>
      </c>
      <c r="L1290" s="31">
        <f>IFERROR(VLOOKUP($F1290,'Production Only'!$AX$2:$BG$38,8,FALSE),'Production Only'!$BE$39)</f>
        <v>0.80935440345454335</v>
      </c>
      <c r="M1290" s="31">
        <f>IFERROR(VLOOKUP($F1290,'Production Only'!$BJ$2:$BS$38,10,FALSE),'Production Only'!$BS$39)</f>
        <v>6.104231480916651E-3</v>
      </c>
      <c r="N1290" s="31">
        <f>IFERROR(VLOOKUP($F1290,'Production Only'!$BJ$2:$BS$38,9,FALSE),'Production Only'!$BR$39)</f>
        <v>0.43256976582846335</v>
      </c>
      <c r="O1290" s="31">
        <f>IFERROR(VLOOKUP($F1290,'Production Only'!$BJ$2:$BS$38,8,FALSE),'Production Only'!$BQ$39)</f>
        <v>2.9513490074686188E-2</v>
      </c>
    </row>
    <row r="1291" spans="1:15" customFormat="1" x14ac:dyDescent="0.25">
      <c r="A1291" s="28" t="s">
        <v>4008</v>
      </c>
      <c r="B1291" s="28" t="s">
        <v>3907</v>
      </c>
      <c r="C1291" s="28" t="s">
        <v>4009</v>
      </c>
      <c r="D1291" s="28" t="s">
        <v>2917</v>
      </c>
      <c r="E1291" s="28" t="s">
        <v>2918</v>
      </c>
      <c r="F1291" s="29" t="s">
        <v>1570</v>
      </c>
      <c r="G1291" s="30">
        <f>IFERROR(VLOOKUP($F1291,'Production Only'!$AL$2:$AU$38,10,FALSE),'Production Only'!$AU$39)</f>
        <v>4.3278431522497635E-2</v>
      </c>
      <c r="H1291" s="30">
        <f>IFERROR(VLOOKUP($F1291,'Production Only'!$AL$2:$AU$38,9,FALSE),'Production Only'!$AT$39)</f>
        <v>0.41622657805816443</v>
      </c>
      <c r="I1291" s="30">
        <f>IFERROR(VLOOKUP($F1291,'Production Only'!$AL$2:$AU$38,8,FALSE),'Production Only'!$AS$39)</f>
        <v>0.1092502882705394</v>
      </c>
      <c r="J1291" s="31">
        <f>IFERROR(VLOOKUP($F1291,'Production Only'!$AX$2:$BG$38,10,FALSE),'Production Only'!$BG$39)</f>
        <v>5.6630675699581717E-3</v>
      </c>
      <c r="K1291" s="31">
        <f>IFERROR(VLOOKUP($F1291,'Production Only'!$AX$2:$BG$38,9,FALSE),'Production Only'!$BF$39)</f>
        <v>1.4895751995434567</v>
      </c>
      <c r="L1291" s="31">
        <f>IFERROR(VLOOKUP($F1291,'Production Only'!$AX$2:$BG$38,8,FALSE),'Production Only'!$BE$39)</f>
        <v>0.80935440345454335</v>
      </c>
      <c r="M1291" s="31">
        <f>IFERROR(VLOOKUP($F1291,'Production Only'!$BJ$2:$BS$38,10,FALSE),'Production Only'!$BS$39)</f>
        <v>6.104231480916651E-3</v>
      </c>
      <c r="N1291" s="31">
        <f>IFERROR(VLOOKUP($F1291,'Production Only'!$BJ$2:$BS$38,9,FALSE),'Production Only'!$BR$39)</f>
        <v>0.43256976582846335</v>
      </c>
      <c r="O1291" s="31">
        <f>IFERROR(VLOOKUP($F1291,'Production Only'!$BJ$2:$BS$38,8,FALSE),'Production Only'!$BQ$39)</f>
        <v>2.9513490074686188E-2</v>
      </c>
    </row>
    <row r="1292" spans="1:15" customFormat="1" x14ac:dyDescent="0.25">
      <c r="A1292" s="28" t="s">
        <v>4010</v>
      </c>
      <c r="B1292" s="28" t="s">
        <v>3907</v>
      </c>
      <c r="C1292" s="28" t="s">
        <v>4011</v>
      </c>
      <c r="D1292" s="28" t="s">
        <v>2917</v>
      </c>
      <c r="E1292" s="28" t="s">
        <v>2918</v>
      </c>
      <c r="F1292" s="29" t="s">
        <v>1570</v>
      </c>
      <c r="G1292" s="30">
        <f>IFERROR(VLOOKUP($F1292,'Production Only'!$AL$2:$AU$38,10,FALSE),'Production Only'!$AU$39)</f>
        <v>4.3278431522497635E-2</v>
      </c>
      <c r="H1292" s="30">
        <f>IFERROR(VLOOKUP($F1292,'Production Only'!$AL$2:$AU$38,9,FALSE),'Production Only'!$AT$39)</f>
        <v>0.41622657805816443</v>
      </c>
      <c r="I1292" s="30">
        <f>IFERROR(VLOOKUP($F1292,'Production Only'!$AL$2:$AU$38,8,FALSE),'Production Only'!$AS$39)</f>
        <v>0.1092502882705394</v>
      </c>
      <c r="J1292" s="31">
        <f>IFERROR(VLOOKUP($F1292,'Production Only'!$AX$2:$BG$38,10,FALSE),'Production Only'!$BG$39)</f>
        <v>5.6630675699581717E-3</v>
      </c>
      <c r="K1292" s="31">
        <f>IFERROR(VLOOKUP($F1292,'Production Only'!$AX$2:$BG$38,9,FALSE),'Production Only'!$BF$39)</f>
        <v>1.4895751995434567</v>
      </c>
      <c r="L1292" s="31">
        <f>IFERROR(VLOOKUP($F1292,'Production Only'!$AX$2:$BG$38,8,FALSE),'Production Only'!$BE$39)</f>
        <v>0.80935440345454335</v>
      </c>
      <c r="M1292" s="31">
        <f>IFERROR(VLOOKUP($F1292,'Production Only'!$BJ$2:$BS$38,10,FALSE),'Production Only'!$BS$39)</f>
        <v>6.104231480916651E-3</v>
      </c>
      <c r="N1292" s="31">
        <f>IFERROR(VLOOKUP($F1292,'Production Only'!$BJ$2:$BS$38,9,FALSE),'Production Only'!$BR$39)</f>
        <v>0.43256976582846335</v>
      </c>
      <c r="O1292" s="31">
        <f>IFERROR(VLOOKUP($F1292,'Production Only'!$BJ$2:$BS$38,8,FALSE),'Production Only'!$BQ$39)</f>
        <v>2.9513490074686188E-2</v>
      </c>
    </row>
    <row r="1293" spans="1:15" customFormat="1" x14ac:dyDescent="0.25">
      <c r="A1293" s="28" t="s">
        <v>4012</v>
      </c>
      <c r="B1293" s="28" t="s">
        <v>3907</v>
      </c>
      <c r="C1293" s="28" t="s">
        <v>4013</v>
      </c>
      <c r="D1293" s="28" t="s">
        <v>2917</v>
      </c>
      <c r="E1293" s="28" t="s">
        <v>2918</v>
      </c>
      <c r="F1293" s="29" t="s">
        <v>1570</v>
      </c>
      <c r="G1293" s="30">
        <f>IFERROR(VLOOKUP($F1293,'Production Only'!$AL$2:$AU$38,10,FALSE),'Production Only'!$AU$39)</f>
        <v>4.3278431522497635E-2</v>
      </c>
      <c r="H1293" s="30">
        <f>IFERROR(VLOOKUP($F1293,'Production Only'!$AL$2:$AU$38,9,FALSE),'Production Only'!$AT$39)</f>
        <v>0.41622657805816443</v>
      </c>
      <c r="I1293" s="30">
        <f>IFERROR(VLOOKUP($F1293,'Production Only'!$AL$2:$AU$38,8,FALSE),'Production Only'!$AS$39)</f>
        <v>0.1092502882705394</v>
      </c>
      <c r="J1293" s="31">
        <f>IFERROR(VLOOKUP($F1293,'Production Only'!$AX$2:$BG$38,10,FALSE),'Production Only'!$BG$39)</f>
        <v>5.6630675699581717E-3</v>
      </c>
      <c r="K1293" s="31">
        <f>IFERROR(VLOOKUP($F1293,'Production Only'!$AX$2:$BG$38,9,FALSE),'Production Only'!$BF$39)</f>
        <v>1.4895751995434567</v>
      </c>
      <c r="L1293" s="31">
        <f>IFERROR(VLOOKUP($F1293,'Production Only'!$AX$2:$BG$38,8,FALSE),'Production Only'!$BE$39)</f>
        <v>0.80935440345454335</v>
      </c>
      <c r="M1293" s="31">
        <f>IFERROR(VLOOKUP($F1293,'Production Only'!$BJ$2:$BS$38,10,FALSE),'Production Only'!$BS$39)</f>
        <v>6.104231480916651E-3</v>
      </c>
      <c r="N1293" s="31">
        <f>IFERROR(VLOOKUP($F1293,'Production Only'!$BJ$2:$BS$38,9,FALSE),'Production Only'!$BR$39)</f>
        <v>0.43256976582846335</v>
      </c>
      <c r="O1293" s="31">
        <f>IFERROR(VLOOKUP($F1293,'Production Only'!$BJ$2:$BS$38,8,FALSE),'Production Only'!$BQ$39)</f>
        <v>2.9513490074686188E-2</v>
      </c>
    </row>
    <row r="1294" spans="1:15" customFormat="1" x14ac:dyDescent="0.25">
      <c r="A1294" s="28" t="s">
        <v>4014</v>
      </c>
      <c r="B1294" s="28" t="s">
        <v>3907</v>
      </c>
      <c r="C1294" s="28" t="s">
        <v>4015</v>
      </c>
      <c r="D1294" s="28" t="s">
        <v>2917</v>
      </c>
      <c r="E1294" s="28" t="s">
        <v>2918</v>
      </c>
      <c r="F1294" s="29" t="s">
        <v>1570</v>
      </c>
      <c r="G1294" s="30">
        <f>IFERROR(VLOOKUP($F1294,'Production Only'!$AL$2:$AU$38,10,FALSE),'Production Only'!$AU$39)</f>
        <v>4.3278431522497635E-2</v>
      </c>
      <c r="H1294" s="30">
        <f>IFERROR(VLOOKUP($F1294,'Production Only'!$AL$2:$AU$38,9,FALSE),'Production Only'!$AT$39)</f>
        <v>0.41622657805816443</v>
      </c>
      <c r="I1294" s="30">
        <f>IFERROR(VLOOKUP($F1294,'Production Only'!$AL$2:$AU$38,8,FALSE),'Production Only'!$AS$39)</f>
        <v>0.1092502882705394</v>
      </c>
      <c r="J1294" s="31">
        <f>IFERROR(VLOOKUP($F1294,'Production Only'!$AX$2:$BG$38,10,FALSE),'Production Only'!$BG$39)</f>
        <v>5.6630675699581717E-3</v>
      </c>
      <c r="K1294" s="31">
        <f>IFERROR(VLOOKUP($F1294,'Production Only'!$AX$2:$BG$38,9,FALSE),'Production Only'!$BF$39)</f>
        <v>1.4895751995434567</v>
      </c>
      <c r="L1294" s="31">
        <f>IFERROR(VLOOKUP($F1294,'Production Only'!$AX$2:$BG$38,8,FALSE),'Production Only'!$BE$39)</f>
        <v>0.80935440345454335</v>
      </c>
      <c r="M1294" s="31">
        <f>IFERROR(VLOOKUP($F1294,'Production Only'!$BJ$2:$BS$38,10,FALSE),'Production Only'!$BS$39)</f>
        <v>6.104231480916651E-3</v>
      </c>
      <c r="N1294" s="31">
        <f>IFERROR(VLOOKUP($F1294,'Production Only'!$BJ$2:$BS$38,9,FALSE),'Production Only'!$BR$39)</f>
        <v>0.43256976582846335</v>
      </c>
      <c r="O1294" s="31">
        <f>IFERROR(VLOOKUP($F1294,'Production Only'!$BJ$2:$BS$38,8,FALSE),'Production Only'!$BQ$39)</f>
        <v>2.9513490074686188E-2</v>
      </c>
    </row>
    <row r="1295" spans="1:15" customFormat="1" x14ac:dyDescent="0.25">
      <c r="A1295" s="28" t="s">
        <v>4016</v>
      </c>
      <c r="B1295" s="28" t="s">
        <v>3907</v>
      </c>
      <c r="C1295" s="28" t="s">
        <v>4017</v>
      </c>
      <c r="D1295" s="28" t="s">
        <v>2917</v>
      </c>
      <c r="E1295" s="28" t="s">
        <v>2918</v>
      </c>
      <c r="F1295" s="29" t="s">
        <v>1570</v>
      </c>
      <c r="G1295" s="30">
        <f>IFERROR(VLOOKUP($F1295,'Production Only'!$AL$2:$AU$38,10,FALSE),'Production Only'!$AU$39)</f>
        <v>4.3278431522497635E-2</v>
      </c>
      <c r="H1295" s="30">
        <f>IFERROR(VLOOKUP($F1295,'Production Only'!$AL$2:$AU$38,9,FALSE),'Production Only'!$AT$39)</f>
        <v>0.41622657805816443</v>
      </c>
      <c r="I1295" s="30">
        <f>IFERROR(VLOOKUP($F1295,'Production Only'!$AL$2:$AU$38,8,FALSE),'Production Only'!$AS$39)</f>
        <v>0.1092502882705394</v>
      </c>
      <c r="J1295" s="31">
        <f>IFERROR(VLOOKUP($F1295,'Production Only'!$AX$2:$BG$38,10,FALSE),'Production Only'!$BG$39)</f>
        <v>5.6630675699581717E-3</v>
      </c>
      <c r="K1295" s="31">
        <f>IFERROR(VLOOKUP($F1295,'Production Only'!$AX$2:$BG$38,9,FALSE),'Production Only'!$BF$39)</f>
        <v>1.4895751995434567</v>
      </c>
      <c r="L1295" s="31">
        <f>IFERROR(VLOOKUP($F1295,'Production Only'!$AX$2:$BG$38,8,FALSE),'Production Only'!$BE$39)</f>
        <v>0.80935440345454335</v>
      </c>
      <c r="M1295" s="31">
        <f>IFERROR(VLOOKUP($F1295,'Production Only'!$BJ$2:$BS$38,10,FALSE),'Production Only'!$BS$39)</f>
        <v>6.104231480916651E-3</v>
      </c>
      <c r="N1295" s="31">
        <f>IFERROR(VLOOKUP($F1295,'Production Only'!$BJ$2:$BS$38,9,FALSE),'Production Only'!$BR$39)</f>
        <v>0.43256976582846335</v>
      </c>
      <c r="O1295" s="31">
        <f>IFERROR(VLOOKUP($F1295,'Production Only'!$BJ$2:$BS$38,8,FALSE),'Production Only'!$BQ$39)</f>
        <v>2.9513490074686188E-2</v>
      </c>
    </row>
    <row r="1296" spans="1:15" customFormat="1" x14ac:dyDescent="0.25">
      <c r="A1296" s="28" t="s">
        <v>4018</v>
      </c>
      <c r="B1296" s="28" t="s">
        <v>3907</v>
      </c>
      <c r="C1296" s="28" t="s">
        <v>4019</v>
      </c>
      <c r="D1296" s="28" t="s">
        <v>2917</v>
      </c>
      <c r="E1296" s="28" t="s">
        <v>2918</v>
      </c>
      <c r="F1296" s="29" t="s">
        <v>1570</v>
      </c>
      <c r="G1296" s="30">
        <f>IFERROR(VLOOKUP($F1296,'Production Only'!$AL$2:$AU$38,10,FALSE),'Production Only'!$AU$39)</f>
        <v>4.3278431522497635E-2</v>
      </c>
      <c r="H1296" s="30">
        <f>IFERROR(VLOOKUP($F1296,'Production Only'!$AL$2:$AU$38,9,FALSE),'Production Only'!$AT$39)</f>
        <v>0.41622657805816443</v>
      </c>
      <c r="I1296" s="30">
        <f>IFERROR(VLOOKUP($F1296,'Production Only'!$AL$2:$AU$38,8,FALSE),'Production Only'!$AS$39)</f>
        <v>0.1092502882705394</v>
      </c>
      <c r="J1296" s="31">
        <f>IFERROR(VLOOKUP($F1296,'Production Only'!$AX$2:$BG$38,10,FALSE),'Production Only'!$BG$39)</f>
        <v>5.6630675699581717E-3</v>
      </c>
      <c r="K1296" s="31">
        <f>IFERROR(VLOOKUP($F1296,'Production Only'!$AX$2:$BG$38,9,FALSE),'Production Only'!$BF$39)</f>
        <v>1.4895751995434567</v>
      </c>
      <c r="L1296" s="31">
        <f>IFERROR(VLOOKUP($F1296,'Production Only'!$AX$2:$BG$38,8,FALSE),'Production Only'!$BE$39)</f>
        <v>0.80935440345454335</v>
      </c>
      <c r="M1296" s="31">
        <f>IFERROR(VLOOKUP($F1296,'Production Only'!$BJ$2:$BS$38,10,FALSE),'Production Only'!$BS$39)</f>
        <v>6.104231480916651E-3</v>
      </c>
      <c r="N1296" s="31">
        <f>IFERROR(VLOOKUP($F1296,'Production Only'!$BJ$2:$BS$38,9,FALSE),'Production Only'!$BR$39)</f>
        <v>0.43256976582846335</v>
      </c>
      <c r="O1296" s="31">
        <f>IFERROR(VLOOKUP($F1296,'Production Only'!$BJ$2:$BS$38,8,FALSE),'Production Only'!$BQ$39)</f>
        <v>2.9513490074686188E-2</v>
      </c>
    </row>
    <row r="1297" spans="1:15" customFormat="1" x14ac:dyDescent="0.25">
      <c r="A1297" s="28" t="s">
        <v>4020</v>
      </c>
      <c r="B1297" s="28" t="s">
        <v>3907</v>
      </c>
      <c r="C1297" s="28" t="s">
        <v>4021</v>
      </c>
      <c r="D1297" s="28" t="s">
        <v>2917</v>
      </c>
      <c r="E1297" s="28" t="s">
        <v>2918</v>
      </c>
      <c r="F1297" s="29" t="s">
        <v>1570</v>
      </c>
      <c r="G1297" s="30">
        <f>IFERROR(VLOOKUP($F1297,'Production Only'!$AL$2:$AU$38,10,FALSE),'Production Only'!$AU$39)</f>
        <v>4.3278431522497635E-2</v>
      </c>
      <c r="H1297" s="30">
        <f>IFERROR(VLOOKUP($F1297,'Production Only'!$AL$2:$AU$38,9,FALSE),'Production Only'!$AT$39)</f>
        <v>0.41622657805816443</v>
      </c>
      <c r="I1297" s="30">
        <f>IFERROR(VLOOKUP($F1297,'Production Only'!$AL$2:$AU$38,8,FALSE),'Production Only'!$AS$39)</f>
        <v>0.1092502882705394</v>
      </c>
      <c r="J1297" s="31">
        <f>IFERROR(VLOOKUP($F1297,'Production Only'!$AX$2:$BG$38,10,FALSE),'Production Only'!$BG$39)</f>
        <v>5.6630675699581717E-3</v>
      </c>
      <c r="K1297" s="31">
        <f>IFERROR(VLOOKUP($F1297,'Production Only'!$AX$2:$BG$38,9,FALSE),'Production Only'!$BF$39)</f>
        <v>1.4895751995434567</v>
      </c>
      <c r="L1297" s="31">
        <f>IFERROR(VLOOKUP($F1297,'Production Only'!$AX$2:$BG$38,8,FALSE),'Production Only'!$BE$39)</f>
        <v>0.80935440345454335</v>
      </c>
      <c r="M1297" s="31">
        <f>IFERROR(VLOOKUP($F1297,'Production Only'!$BJ$2:$BS$38,10,FALSE),'Production Only'!$BS$39)</f>
        <v>6.104231480916651E-3</v>
      </c>
      <c r="N1297" s="31">
        <f>IFERROR(VLOOKUP($F1297,'Production Only'!$BJ$2:$BS$38,9,FALSE),'Production Only'!$BR$39)</f>
        <v>0.43256976582846335</v>
      </c>
      <c r="O1297" s="31">
        <f>IFERROR(VLOOKUP($F1297,'Production Only'!$BJ$2:$BS$38,8,FALSE),'Production Only'!$BQ$39)</f>
        <v>2.9513490074686188E-2</v>
      </c>
    </row>
    <row r="1298" spans="1:15" customFormat="1" x14ac:dyDescent="0.25">
      <c r="A1298" s="28" t="s">
        <v>4022</v>
      </c>
      <c r="B1298" s="28" t="s">
        <v>3907</v>
      </c>
      <c r="C1298" s="28" t="s">
        <v>4023</v>
      </c>
      <c r="D1298" s="28" t="s">
        <v>2896</v>
      </c>
      <c r="E1298" s="28" t="s">
        <v>2897</v>
      </c>
      <c r="F1298" s="29" t="s">
        <v>2898</v>
      </c>
      <c r="G1298" s="30">
        <f>IFERROR(VLOOKUP($F1298,'Production Only'!$AL$2:$AU$38,10,FALSE),'Production Only'!$AU$39)</f>
        <v>2.4232292053071945E-2</v>
      </c>
      <c r="H1298" s="30">
        <f>IFERROR(VLOOKUP($F1298,'Production Only'!$AL$2:$AU$38,9,FALSE),'Production Only'!$AT$39)</f>
        <v>1.219527367005955</v>
      </c>
      <c r="I1298" s="30">
        <f>IFERROR(VLOOKUP($F1298,'Production Only'!$AL$2:$AU$38,8,FALSE),'Production Only'!$AS$39)</f>
        <v>0.48793004003171608</v>
      </c>
      <c r="J1298" s="31">
        <f>IFERROR(VLOOKUP($F1298,'Production Only'!$AX$2:$BG$38,10,FALSE),'Production Only'!$BG$39)</f>
        <v>5.6630675699581717E-3</v>
      </c>
      <c r="K1298" s="31">
        <f>IFERROR(VLOOKUP($F1298,'Production Only'!$AX$2:$BG$38,9,FALSE),'Production Only'!$BF$39)</f>
        <v>1.4895751995434567</v>
      </c>
      <c r="L1298" s="31">
        <f>IFERROR(VLOOKUP($F1298,'Production Only'!$AX$2:$BG$38,8,FALSE),'Production Only'!$BE$39)</f>
        <v>0.80935440345454335</v>
      </c>
      <c r="M1298" s="31">
        <f>IFERROR(VLOOKUP($F1298,'Production Only'!$BJ$2:$BS$38,10,FALSE),'Production Only'!$BS$39)</f>
        <v>2.2636414564047174E-2</v>
      </c>
      <c r="N1298" s="31">
        <f>IFERROR(VLOOKUP($F1298,'Production Only'!$BJ$2:$BS$38,9,FALSE),'Production Only'!$BR$39)</f>
        <v>1.1925994178888928</v>
      </c>
      <c r="O1298" s="31">
        <f>IFERROR(VLOOKUP($F1298,'Production Only'!$BJ$2:$BS$38,8,FALSE),'Production Only'!$BQ$39)</f>
        <v>0.40093865907518167</v>
      </c>
    </row>
    <row r="1299" spans="1:15" customFormat="1" x14ac:dyDescent="0.25">
      <c r="A1299" s="28" t="s">
        <v>4024</v>
      </c>
      <c r="B1299" s="28" t="s">
        <v>3907</v>
      </c>
      <c r="C1299" s="28" t="s">
        <v>2485</v>
      </c>
      <c r="D1299" s="28" t="s">
        <v>2917</v>
      </c>
      <c r="E1299" s="28" t="s">
        <v>2918</v>
      </c>
      <c r="F1299" s="29" t="s">
        <v>1570</v>
      </c>
      <c r="G1299" s="30">
        <f>IFERROR(VLOOKUP($F1299,'Production Only'!$AL$2:$AU$38,10,FALSE),'Production Only'!$AU$39)</f>
        <v>4.3278431522497635E-2</v>
      </c>
      <c r="H1299" s="30">
        <f>IFERROR(VLOOKUP($F1299,'Production Only'!$AL$2:$AU$38,9,FALSE),'Production Only'!$AT$39)</f>
        <v>0.41622657805816443</v>
      </c>
      <c r="I1299" s="30">
        <f>IFERROR(VLOOKUP($F1299,'Production Only'!$AL$2:$AU$38,8,FALSE),'Production Only'!$AS$39)</f>
        <v>0.1092502882705394</v>
      </c>
      <c r="J1299" s="31">
        <f>IFERROR(VLOOKUP($F1299,'Production Only'!$AX$2:$BG$38,10,FALSE),'Production Only'!$BG$39)</f>
        <v>5.6630675699581717E-3</v>
      </c>
      <c r="K1299" s="31">
        <f>IFERROR(VLOOKUP($F1299,'Production Only'!$AX$2:$BG$38,9,FALSE),'Production Only'!$BF$39)</f>
        <v>1.4895751995434567</v>
      </c>
      <c r="L1299" s="31">
        <f>IFERROR(VLOOKUP($F1299,'Production Only'!$AX$2:$BG$38,8,FALSE),'Production Only'!$BE$39)</f>
        <v>0.80935440345454335</v>
      </c>
      <c r="M1299" s="31">
        <f>IFERROR(VLOOKUP($F1299,'Production Only'!$BJ$2:$BS$38,10,FALSE),'Production Only'!$BS$39)</f>
        <v>6.104231480916651E-3</v>
      </c>
      <c r="N1299" s="31">
        <f>IFERROR(VLOOKUP($F1299,'Production Only'!$BJ$2:$BS$38,9,FALSE),'Production Only'!$BR$39)</f>
        <v>0.43256976582846335</v>
      </c>
      <c r="O1299" s="31">
        <f>IFERROR(VLOOKUP($F1299,'Production Only'!$BJ$2:$BS$38,8,FALSE),'Production Only'!$BQ$39)</f>
        <v>2.9513490074686188E-2</v>
      </c>
    </row>
    <row r="1300" spans="1:15" customFormat="1" x14ac:dyDescent="0.25">
      <c r="A1300" s="28" t="s">
        <v>4025</v>
      </c>
      <c r="B1300" s="28" t="s">
        <v>3907</v>
      </c>
      <c r="C1300" s="28" t="s">
        <v>4026</v>
      </c>
      <c r="D1300" s="28" t="s">
        <v>2917</v>
      </c>
      <c r="E1300" s="28" t="s">
        <v>2918</v>
      </c>
      <c r="F1300" s="29" t="s">
        <v>1570</v>
      </c>
      <c r="G1300" s="30">
        <f>IFERROR(VLOOKUP($F1300,'Production Only'!$AL$2:$AU$38,10,FALSE),'Production Only'!$AU$39)</f>
        <v>4.3278431522497635E-2</v>
      </c>
      <c r="H1300" s="30">
        <f>IFERROR(VLOOKUP($F1300,'Production Only'!$AL$2:$AU$38,9,FALSE),'Production Only'!$AT$39)</f>
        <v>0.41622657805816443</v>
      </c>
      <c r="I1300" s="30">
        <f>IFERROR(VLOOKUP($F1300,'Production Only'!$AL$2:$AU$38,8,FALSE),'Production Only'!$AS$39)</f>
        <v>0.1092502882705394</v>
      </c>
      <c r="J1300" s="31">
        <f>IFERROR(VLOOKUP($F1300,'Production Only'!$AX$2:$BG$38,10,FALSE),'Production Only'!$BG$39)</f>
        <v>5.6630675699581717E-3</v>
      </c>
      <c r="K1300" s="31">
        <f>IFERROR(VLOOKUP($F1300,'Production Only'!$AX$2:$BG$38,9,FALSE),'Production Only'!$BF$39)</f>
        <v>1.4895751995434567</v>
      </c>
      <c r="L1300" s="31">
        <f>IFERROR(VLOOKUP($F1300,'Production Only'!$AX$2:$BG$38,8,FALSE),'Production Only'!$BE$39)</f>
        <v>0.80935440345454335</v>
      </c>
      <c r="M1300" s="31">
        <f>IFERROR(VLOOKUP($F1300,'Production Only'!$BJ$2:$BS$38,10,FALSE),'Production Only'!$BS$39)</f>
        <v>6.104231480916651E-3</v>
      </c>
      <c r="N1300" s="31">
        <f>IFERROR(VLOOKUP($F1300,'Production Only'!$BJ$2:$BS$38,9,FALSE),'Production Only'!$BR$39)</f>
        <v>0.43256976582846335</v>
      </c>
      <c r="O1300" s="31">
        <f>IFERROR(VLOOKUP($F1300,'Production Only'!$BJ$2:$BS$38,8,FALSE),'Production Only'!$BQ$39)</f>
        <v>2.9513490074686188E-2</v>
      </c>
    </row>
    <row r="1301" spans="1:15" customFormat="1" x14ac:dyDescent="0.25">
      <c r="A1301" s="28" t="s">
        <v>4027</v>
      </c>
      <c r="B1301" s="28" t="s">
        <v>3907</v>
      </c>
      <c r="C1301" s="28" t="s">
        <v>4028</v>
      </c>
      <c r="D1301" s="28" t="s">
        <v>2917</v>
      </c>
      <c r="E1301" s="28" t="s">
        <v>2918</v>
      </c>
      <c r="F1301" s="29" t="s">
        <v>1570</v>
      </c>
      <c r="G1301" s="30">
        <f>IFERROR(VLOOKUP($F1301,'Production Only'!$AL$2:$AU$38,10,FALSE),'Production Only'!$AU$39)</f>
        <v>4.3278431522497635E-2</v>
      </c>
      <c r="H1301" s="30">
        <f>IFERROR(VLOOKUP($F1301,'Production Only'!$AL$2:$AU$38,9,FALSE),'Production Only'!$AT$39)</f>
        <v>0.41622657805816443</v>
      </c>
      <c r="I1301" s="30">
        <f>IFERROR(VLOOKUP($F1301,'Production Only'!$AL$2:$AU$38,8,FALSE),'Production Only'!$AS$39)</f>
        <v>0.1092502882705394</v>
      </c>
      <c r="J1301" s="31">
        <f>IFERROR(VLOOKUP($F1301,'Production Only'!$AX$2:$BG$38,10,FALSE),'Production Only'!$BG$39)</f>
        <v>5.6630675699581717E-3</v>
      </c>
      <c r="K1301" s="31">
        <f>IFERROR(VLOOKUP($F1301,'Production Only'!$AX$2:$BG$38,9,FALSE),'Production Only'!$BF$39)</f>
        <v>1.4895751995434567</v>
      </c>
      <c r="L1301" s="31">
        <f>IFERROR(VLOOKUP($F1301,'Production Only'!$AX$2:$BG$38,8,FALSE),'Production Only'!$BE$39)</f>
        <v>0.80935440345454335</v>
      </c>
      <c r="M1301" s="31">
        <f>IFERROR(VLOOKUP($F1301,'Production Only'!$BJ$2:$BS$38,10,FALSE),'Production Only'!$BS$39)</f>
        <v>6.104231480916651E-3</v>
      </c>
      <c r="N1301" s="31">
        <f>IFERROR(VLOOKUP($F1301,'Production Only'!$BJ$2:$BS$38,9,FALSE),'Production Only'!$BR$39)</f>
        <v>0.43256976582846335</v>
      </c>
      <c r="O1301" s="31">
        <f>IFERROR(VLOOKUP($F1301,'Production Only'!$BJ$2:$BS$38,8,FALSE),'Production Only'!$BQ$39)</f>
        <v>2.9513490074686188E-2</v>
      </c>
    </row>
    <row r="1302" spans="1:15" customFormat="1" x14ac:dyDescent="0.25">
      <c r="A1302" s="28" t="s">
        <v>4029</v>
      </c>
      <c r="B1302" s="28" t="s">
        <v>3907</v>
      </c>
      <c r="C1302" s="28" t="s">
        <v>3462</v>
      </c>
      <c r="D1302" s="28" t="s">
        <v>2917</v>
      </c>
      <c r="E1302" s="28" t="s">
        <v>2918</v>
      </c>
      <c r="F1302" s="29" t="s">
        <v>1570</v>
      </c>
      <c r="G1302" s="30">
        <f>IFERROR(VLOOKUP($F1302,'Production Only'!$AL$2:$AU$38,10,FALSE),'Production Only'!$AU$39)</f>
        <v>4.3278431522497635E-2</v>
      </c>
      <c r="H1302" s="30">
        <f>IFERROR(VLOOKUP($F1302,'Production Only'!$AL$2:$AU$38,9,FALSE),'Production Only'!$AT$39)</f>
        <v>0.41622657805816443</v>
      </c>
      <c r="I1302" s="30">
        <f>IFERROR(VLOOKUP($F1302,'Production Only'!$AL$2:$AU$38,8,FALSE),'Production Only'!$AS$39)</f>
        <v>0.1092502882705394</v>
      </c>
      <c r="J1302" s="31">
        <f>IFERROR(VLOOKUP($F1302,'Production Only'!$AX$2:$BG$38,10,FALSE),'Production Only'!$BG$39)</f>
        <v>5.6630675699581717E-3</v>
      </c>
      <c r="K1302" s="31">
        <f>IFERROR(VLOOKUP($F1302,'Production Only'!$AX$2:$BG$38,9,FALSE),'Production Only'!$BF$39)</f>
        <v>1.4895751995434567</v>
      </c>
      <c r="L1302" s="31">
        <f>IFERROR(VLOOKUP($F1302,'Production Only'!$AX$2:$BG$38,8,FALSE),'Production Only'!$BE$39)</f>
        <v>0.80935440345454335</v>
      </c>
      <c r="M1302" s="31">
        <f>IFERROR(VLOOKUP($F1302,'Production Only'!$BJ$2:$BS$38,10,FALSE),'Production Only'!$BS$39)</f>
        <v>6.104231480916651E-3</v>
      </c>
      <c r="N1302" s="31">
        <f>IFERROR(VLOOKUP($F1302,'Production Only'!$BJ$2:$BS$38,9,FALSE),'Production Only'!$BR$39)</f>
        <v>0.43256976582846335</v>
      </c>
      <c r="O1302" s="31">
        <f>IFERROR(VLOOKUP($F1302,'Production Only'!$BJ$2:$BS$38,8,FALSE),'Production Only'!$BQ$39)</f>
        <v>2.9513490074686188E-2</v>
      </c>
    </row>
    <row r="1303" spans="1:15" customFormat="1" x14ac:dyDescent="0.25">
      <c r="A1303" s="28" t="s">
        <v>4030</v>
      </c>
      <c r="B1303" s="28" t="s">
        <v>3907</v>
      </c>
      <c r="C1303" s="28" t="s">
        <v>4031</v>
      </c>
      <c r="D1303" s="28" t="s">
        <v>2917</v>
      </c>
      <c r="E1303" s="28" t="s">
        <v>2918</v>
      </c>
      <c r="F1303" s="29" t="s">
        <v>1570</v>
      </c>
      <c r="G1303" s="30">
        <f>IFERROR(VLOOKUP($F1303,'Production Only'!$AL$2:$AU$38,10,FALSE),'Production Only'!$AU$39)</f>
        <v>4.3278431522497635E-2</v>
      </c>
      <c r="H1303" s="30">
        <f>IFERROR(VLOOKUP($F1303,'Production Only'!$AL$2:$AU$38,9,FALSE),'Production Only'!$AT$39)</f>
        <v>0.41622657805816443</v>
      </c>
      <c r="I1303" s="30">
        <f>IFERROR(VLOOKUP($F1303,'Production Only'!$AL$2:$AU$38,8,FALSE),'Production Only'!$AS$39)</f>
        <v>0.1092502882705394</v>
      </c>
      <c r="J1303" s="31">
        <f>IFERROR(VLOOKUP($F1303,'Production Only'!$AX$2:$BG$38,10,FALSE),'Production Only'!$BG$39)</f>
        <v>5.6630675699581717E-3</v>
      </c>
      <c r="K1303" s="31">
        <f>IFERROR(VLOOKUP($F1303,'Production Only'!$AX$2:$BG$38,9,FALSE),'Production Only'!$BF$39)</f>
        <v>1.4895751995434567</v>
      </c>
      <c r="L1303" s="31">
        <f>IFERROR(VLOOKUP($F1303,'Production Only'!$AX$2:$BG$38,8,FALSE),'Production Only'!$BE$39)</f>
        <v>0.80935440345454335</v>
      </c>
      <c r="M1303" s="31">
        <f>IFERROR(VLOOKUP($F1303,'Production Only'!$BJ$2:$BS$38,10,FALSE),'Production Only'!$BS$39)</f>
        <v>6.104231480916651E-3</v>
      </c>
      <c r="N1303" s="31">
        <f>IFERROR(VLOOKUP($F1303,'Production Only'!$BJ$2:$BS$38,9,FALSE),'Production Only'!$BR$39)</f>
        <v>0.43256976582846335</v>
      </c>
      <c r="O1303" s="31">
        <f>IFERROR(VLOOKUP($F1303,'Production Only'!$BJ$2:$BS$38,8,FALSE),'Production Only'!$BQ$39)</f>
        <v>2.9513490074686188E-2</v>
      </c>
    </row>
    <row r="1304" spans="1:15" customFormat="1" x14ac:dyDescent="0.25">
      <c r="A1304" s="28" t="s">
        <v>4032</v>
      </c>
      <c r="B1304" s="28" t="s">
        <v>3907</v>
      </c>
      <c r="C1304" s="28" t="s">
        <v>4033</v>
      </c>
      <c r="D1304" s="28" t="s">
        <v>2917</v>
      </c>
      <c r="E1304" s="28" t="s">
        <v>2918</v>
      </c>
      <c r="F1304" s="29" t="s">
        <v>1570</v>
      </c>
      <c r="G1304" s="30">
        <f>IFERROR(VLOOKUP($F1304,'Production Only'!$AL$2:$AU$38,10,FALSE),'Production Only'!$AU$39)</f>
        <v>4.3278431522497635E-2</v>
      </c>
      <c r="H1304" s="30">
        <f>IFERROR(VLOOKUP($F1304,'Production Only'!$AL$2:$AU$38,9,FALSE),'Production Only'!$AT$39)</f>
        <v>0.41622657805816443</v>
      </c>
      <c r="I1304" s="30">
        <f>IFERROR(VLOOKUP($F1304,'Production Only'!$AL$2:$AU$38,8,FALSE),'Production Only'!$AS$39)</f>
        <v>0.1092502882705394</v>
      </c>
      <c r="J1304" s="31">
        <f>IFERROR(VLOOKUP($F1304,'Production Only'!$AX$2:$BG$38,10,FALSE),'Production Only'!$BG$39)</f>
        <v>5.6630675699581717E-3</v>
      </c>
      <c r="K1304" s="31">
        <f>IFERROR(VLOOKUP($F1304,'Production Only'!$AX$2:$BG$38,9,FALSE),'Production Only'!$BF$39)</f>
        <v>1.4895751995434567</v>
      </c>
      <c r="L1304" s="31">
        <f>IFERROR(VLOOKUP($F1304,'Production Only'!$AX$2:$BG$38,8,FALSE),'Production Only'!$BE$39)</f>
        <v>0.80935440345454335</v>
      </c>
      <c r="M1304" s="31">
        <f>IFERROR(VLOOKUP($F1304,'Production Only'!$BJ$2:$BS$38,10,FALSE),'Production Only'!$BS$39)</f>
        <v>6.104231480916651E-3</v>
      </c>
      <c r="N1304" s="31">
        <f>IFERROR(VLOOKUP($F1304,'Production Only'!$BJ$2:$BS$38,9,FALSE),'Production Only'!$BR$39)</f>
        <v>0.43256976582846335</v>
      </c>
      <c r="O1304" s="31">
        <f>IFERROR(VLOOKUP($F1304,'Production Only'!$BJ$2:$BS$38,8,FALSE),'Production Only'!$BQ$39)</f>
        <v>2.9513490074686188E-2</v>
      </c>
    </row>
    <row r="1305" spans="1:15" customFormat="1" x14ac:dyDescent="0.25">
      <c r="A1305" s="28" t="s">
        <v>4034</v>
      </c>
      <c r="B1305" s="28" t="s">
        <v>3907</v>
      </c>
      <c r="C1305" s="28" t="s">
        <v>4035</v>
      </c>
      <c r="D1305" s="28" t="s">
        <v>2917</v>
      </c>
      <c r="E1305" s="28" t="s">
        <v>2918</v>
      </c>
      <c r="F1305" s="29" t="s">
        <v>1570</v>
      </c>
      <c r="G1305" s="30">
        <f>IFERROR(VLOOKUP($F1305,'Production Only'!$AL$2:$AU$38,10,FALSE),'Production Only'!$AU$39)</f>
        <v>4.3278431522497635E-2</v>
      </c>
      <c r="H1305" s="30">
        <f>IFERROR(VLOOKUP($F1305,'Production Only'!$AL$2:$AU$38,9,FALSE),'Production Only'!$AT$39)</f>
        <v>0.41622657805816443</v>
      </c>
      <c r="I1305" s="30">
        <f>IFERROR(VLOOKUP($F1305,'Production Only'!$AL$2:$AU$38,8,FALSE),'Production Only'!$AS$39)</f>
        <v>0.1092502882705394</v>
      </c>
      <c r="J1305" s="31">
        <f>IFERROR(VLOOKUP($F1305,'Production Only'!$AX$2:$BG$38,10,FALSE),'Production Only'!$BG$39)</f>
        <v>5.6630675699581717E-3</v>
      </c>
      <c r="K1305" s="31">
        <f>IFERROR(VLOOKUP($F1305,'Production Only'!$AX$2:$BG$38,9,FALSE),'Production Only'!$BF$39)</f>
        <v>1.4895751995434567</v>
      </c>
      <c r="L1305" s="31">
        <f>IFERROR(VLOOKUP($F1305,'Production Only'!$AX$2:$BG$38,8,FALSE),'Production Only'!$BE$39)</f>
        <v>0.80935440345454335</v>
      </c>
      <c r="M1305" s="31">
        <f>IFERROR(VLOOKUP($F1305,'Production Only'!$BJ$2:$BS$38,10,FALSE),'Production Only'!$BS$39)</f>
        <v>6.104231480916651E-3</v>
      </c>
      <c r="N1305" s="31">
        <f>IFERROR(VLOOKUP($F1305,'Production Only'!$BJ$2:$BS$38,9,FALSE),'Production Only'!$BR$39)</f>
        <v>0.43256976582846335</v>
      </c>
      <c r="O1305" s="31">
        <f>IFERROR(VLOOKUP($F1305,'Production Only'!$BJ$2:$BS$38,8,FALSE),'Production Only'!$BQ$39)</f>
        <v>2.9513490074686188E-2</v>
      </c>
    </row>
    <row r="1306" spans="1:15" customFormat="1" x14ac:dyDescent="0.25">
      <c r="A1306" s="28" t="s">
        <v>4036</v>
      </c>
      <c r="B1306" s="28" t="s">
        <v>3907</v>
      </c>
      <c r="C1306" s="28" t="s">
        <v>1764</v>
      </c>
      <c r="D1306" s="28" t="s">
        <v>2917</v>
      </c>
      <c r="E1306" s="28" t="s">
        <v>2918</v>
      </c>
      <c r="F1306" s="29" t="s">
        <v>1570</v>
      </c>
      <c r="G1306" s="30">
        <f>IFERROR(VLOOKUP($F1306,'Production Only'!$AL$2:$AU$38,10,FALSE),'Production Only'!$AU$39)</f>
        <v>4.3278431522497635E-2</v>
      </c>
      <c r="H1306" s="30">
        <f>IFERROR(VLOOKUP($F1306,'Production Only'!$AL$2:$AU$38,9,FALSE),'Production Only'!$AT$39)</f>
        <v>0.41622657805816443</v>
      </c>
      <c r="I1306" s="30">
        <f>IFERROR(VLOOKUP($F1306,'Production Only'!$AL$2:$AU$38,8,FALSE),'Production Only'!$AS$39)</f>
        <v>0.1092502882705394</v>
      </c>
      <c r="J1306" s="31">
        <f>IFERROR(VLOOKUP($F1306,'Production Only'!$AX$2:$BG$38,10,FALSE),'Production Only'!$BG$39)</f>
        <v>5.6630675699581717E-3</v>
      </c>
      <c r="K1306" s="31">
        <f>IFERROR(VLOOKUP($F1306,'Production Only'!$AX$2:$BG$38,9,FALSE),'Production Only'!$BF$39)</f>
        <v>1.4895751995434567</v>
      </c>
      <c r="L1306" s="31">
        <f>IFERROR(VLOOKUP($F1306,'Production Only'!$AX$2:$BG$38,8,FALSE),'Production Only'!$BE$39)</f>
        <v>0.80935440345454335</v>
      </c>
      <c r="M1306" s="31">
        <f>IFERROR(VLOOKUP($F1306,'Production Only'!$BJ$2:$BS$38,10,FALSE),'Production Only'!$BS$39)</f>
        <v>6.104231480916651E-3</v>
      </c>
      <c r="N1306" s="31">
        <f>IFERROR(VLOOKUP($F1306,'Production Only'!$BJ$2:$BS$38,9,FALSE),'Production Only'!$BR$39)</f>
        <v>0.43256976582846335</v>
      </c>
      <c r="O1306" s="31">
        <f>IFERROR(VLOOKUP($F1306,'Production Only'!$BJ$2:$BS$38,8,FALSE),'Production Only'!$BQ$39)</f>
        <v>2.9513490074686188E-2</v>
      </c>
    </row>
    <row r="1307" spans="1:15" customFormat="1" x14ac:dyDescent="0.25">
      <c r="A1307" s="28" t="s">
        <v>4037</v>
      </c>
      <c r="B1307" s="28" t="s">
        <v>3907</v>
      </c>
      <c r="C1307" s="28" t="s">
        <v>3148</v>
      </c>
      <c r="D1307" s="28" t="s">
        <v>2917</v>
      </c>
      <c r="E1307" s="28" t="s">
        <v>2918</v>
      </c>
      <c r="F1307" s="29" t="s">
        <v>1570</v>
      </c>
      <c r="G1307" s="30">
        <f>IFERROR(VLOOKUP($F1307,'Production Only'!$AL$2:$AU$38,10,FALSE),'Production Only'!$AU$39)</f>
        <v>4.3278431522497635E-2</v>
      </c>
      <c r="H1307" s="30">
        <f>IFERROR(VLOOKUP($F1307,'Production Only'!$AL$2:$AU$38,9,FALSE),'Production Only'!$AT$39)</f>
        <v>0.41622657805816443</v>
      </c>
      <c r="I1307" s="30">
        <f>IFERROR(VLOOKUP($F1307,'Production Only'!$AL$2:$AU$38,8,FALSE),'Production Only'!$AS$39)</f>
        <v>0.1092502882705394</v>
      </c>
      <c r="J1307" s="31">
        <f>IFERROR(VLOOKUP($F1307,'Production Only'!$AX$2:$BG$38,10,FALSE),'Production Only'!$BG$39)</f>
        <v>5.6630675699581717E-3</v>
      </c>
      <c r="K1307" s="31">
        <f>IFERROR(VLOOKUP($F1307,'Production Only'!$AX$2:$BG$38,9,FALSE),'Production Only'!$BF$39)</f>
        <v>1.4895751995434567</v>
      </c>
      <c r="L1307" s="31">
        <f>IFERROR(VLOOKUP($F1307,'Production Only'!$AX$2:$BG$38,8,FALSE),'Production Only'!$BE$39)</f>
        <v>0.80935440345454335</v>
      </c>
      <c r="M1307" s="31">
        <f>IFERROR(VLOOKUP($F1307,'Production Only'!$BJ$2:$BS$38,10,FALSE),'Production Only'!$BS$39)</f>
        <v>6.104231480916651E-3</v>
      </c>
      <c r="N1307" s="31">
        <f>IFERROR(VLOOKUP($F1307,'Production Only'!$BJ$2:$BS$38,9,FALSE),'Production Only'!$BR$39)</f>
        <v>0.43256976582846335</v>
      </c>
      <c r="O1307" s="31">
        <f>IFERROR(VLOOKUP($F1307,'Production Only'!$BJ$2:$BS$38,8,FALSE),'Production Only'!$BQ$39)</f>
        <v>2.9513490074686188E-2</v>
      </c>
    </row>
    <row r="1308" spans="1:15" customFormat="1" x14ac:dyDescent="0.25">
      <c r="A1308" s="28" t="s">
        <v>4038</v>
      </c>
      <c r="B1308" s="28" t="s">
        <v>3907</v>
      </c>
      <c r="C1308" s="28" t="s">
        <v>4039</v>
      </c>
      <c r="D1308" s="28" t="s">
        <v>2917</v>
      </c>
      <c r="E1308" s="28" t="s">
        <v>2918</v>
      </c>
      <c r="F1308" s="29" t="s">
        <v>1570</v>
      </c>
      <c r="G1308" s="30">
        <f>IFERROR(VLOOKUP($F1308,'Production Only'!$AL$2:$AU$38,10,FALSE),'Production Only'!$AU$39)</f>
        <v>4.3278431522497635E-2</v>
      </c>
      <c r="H1308" s="30">
        <f>IFERROR(VLOOKUP($F1308,'Production Only'!$AL$2:$AU$38,9,FALSE),'Production Only'!$AT$39)</f>
        <v>0.41622657805816443</v>
      </c>
      <c r="I1308" s="30">
        <f>IFERROR(VLOOKUP($F1308,'Production Only'!$AL$2:$AU$38,8,FALSE),'Production Only'!$AS$39)</f>
        <v>0.1092502882705394</v>
      </c>
      <c r="J1308" s="31">
        <f>IFERROR(VLOOKUP($F1308,'Production Only'!$AX$2:$BG$38,10,FALSE),'Production Only'!$BG$39)</f>
        <v>5.6630675699581717E-3</v>
      </c>
      <c r="K1308" s="31">
        <f>IFERROR(VLOOKUP($F1308,'Production Only'!$AX$2:$BG$38,9,FALSE),'Production Only'!$BF$39)</f>
        <v>1.4895751995434567</v>
      </c>
      <c r="L1308" s="31">
        <f>IFERROR(VLOOKUP($F1308,'Production Only'!$AX$2:$BG$38,8,FALSE),'Production Only'!$BE$39)</f>
        <v>0.80935440345454335</v>
      </c>
      <c r="M1308" s="31">
        <f>IFERROR(VLOOKUP($F1308,'Production Only'!$BJ$2:$BS$38,10,FALSE),'Production Only'!$BS$39)</f>
        <v>6.104231480916651E-3</v>
      </c>
      <c r="N1308" s="31">
        <f>IFERROR(VLOOKUP($F1308,'Production Only'!$BJ$2:$BS$38,9,FALSE),'Production Only'!$BR$39)</f>
        <v>0.43256976582846335</v>
      </c>
      <c r="O1308" s="31">
        <f>IFERROR(VLOOKUP($F1308,'Production Only'!$BJ$2:$BS$38,8,FALSE),'Production Only'!$BQ$39)</f>
        <v>2.9513490074686188E-2</v>
      </c>
    </row>
    <row r="1309" spans="1:15" customFormat="1" x14ac:dyDescent="0.25">
      <c r="A1309" s="28" t="s">
        <v>4040</v>
      </c>
      <c r="B1309" s="28" t="s">
        <v>3907</v>
      </c>
      <c r="C1309" s="28" t="s">
        <v>4041</v>
      </c>
      <c r="D1309" s="28" t="s">
        <v>2917</v>
      </c>
      <c r="E1309" s="28" t="s">
        <v>2918</v>
      </c>
      <c r="F1309" s="29" t="s">
        <v>1570</v>
      </c>
      <c r="G1309" s="30">
        <f>IFERROR(VLOOKUP($F1309,'Production Only'!$AL$2:$AU$38,10,FALSE),'Production Only'!$AU$39)</f>
        <v>4.3278431522497635E-2</v>
      </c>
      <c r="H1309" s="30">
        <f>IFERROR(VLOOKUP($F1309,'Production Only'!$AL$2:$AU$38,9,FALSE),'Production Only'!$AT$39)</f>
        <v>0.41622657805816443</v>
      </c>
      <c r="I1309" s="30">
        <f>IFERROR(VLOOKUP($F1309,'Production Only'!$AL$2:$AU$38,8,FALSE),'Production Only'!$AS$39)</f>
        <v>0.1092502882705394</v>
      </c>
      <c r="J1309" s="31">
        <f>IFERROR(VLOOKUP($F1309,'Production Only'!$AX$2:$BG$38,10,FALSE),'Production Only'!$BG$39)</f>
        <v>5.6630675699581717E-3</v>
      </c>
      <c r="K1309" s="31">
        <f>IFERROR(VLOOKUP($F1309,'Production Only'!$AX$2:$BG$38,9,FALSE),'Production Only'!$BF$39)</f>
        <v>1.4895751995434567</v>
      </c>
      <c r="L1309" s="31">
        <f>IFERROR(VLOOKUP($F1309,'Production Only'!$AX$2:$BG$38,8,FALSE),'Production Only'!$BE$39)</f>
        <v>0.80935440345454335</v>
      </c>
      <c r="M1309" s="31">
        <f>IFERROR(VLOOKUP($F1309,'Production Only'!$BJ$2:$BS$38,10,FALSE),'Production Only'!$BS$39)</f>
        <v>6.104231480916651E-3</v>
      </c>
      <c r="N1309" s="31">
        <f>IFERROR(VLOOKUP($F1309,'Production Only'!$BJ$2:$BS$38,9,FALSE),'Production Only'!$BR$39)</f>
        <v>0.43256976582846335</v>
      </c>
      <c r="O1309" s="31">
        <f>IFERROR(VLOOKUP($F1309,'Production Only'!$BJ$2:$BS$38,8,FALSE),'Production Only'!$BQ$39)</f>
        <v>2.9513490074686188E-2</v>
      </c>
    </row>
    <row r="1310" spans="1:15" customFormat="1" x14ac:dyDescent="0.25">
      <c r="A1310" s="28" t="s">
        <v>4042</v>
      </c>
      <c r="B1310" s="28" t="s">
        <v>3907</v>
      </c>
      <c r="C1310" s="28" t="s">
        <v>4043</v>
      </c>
      <c r="D1310" s="28" t="s">
        <v>2917</v>
      </c>
      <c r="E1310" s="28" t="s">
        <v>2918</v>
      </c>
      <c r="F1310" s="29" t="s">
        <v>1570</v>
      </c>
      <c r="G1310" s="30">
        <f>IFERROR(VLOOKUP($F1310,'Production Only'!$AL$2:$AU$38,10,FALSE),'Production Only'!$AU$39)</f>
        <v>4.3278431522497635E-2</v>
      </c>
      <c r="H1310" s="30">
        <f>IFERROR(VLOOKUP($F1310,'Production Only'!$AL$2:$AU$38,9,FALSE),'Production Only'!$AT$39)</f>
        <v>0.41622657805816443</v>
      </c>
      <c r="I1310" s="30">
        <f>IFERROR(VLOOKUP($F1310,'Production Only'!$AL$2:$AU$38,8,FALSE),'Production Only'!$AS$39)</f>
        <v>0.1092502882705394</v>
      </c>
      <c r="J1310" s="31">
        <f>IFERROR(VLOOKUP($F1310,'Production Only'!$AX$2:$BG$38,10,FALSE),'Production Only'!$BG$39)</f>
        <v>5.6630675699581717E-3</v>
      </c>
      <c r="K1310" s="31">
        <f>IFERROR(VLOOKUP($F1310,'Production Only'!$AX$2:$BG$38,9,FALSE),'Production Only'!$BF$39)</f>
        <v>1.4895751995434567</v>
      </c>
      <c r="L1310" s="31">
        <f>IFERROR(VLOOKUP($F1310,'Production Only'!$AX$2:$BG$38,8,FALSE),'Production Only'!$BE$39)</f>
        <v>0.80935440345454335</v>
      </c>
      <c r="M1310" s="31">
        <f>IFERROR(VLOOKUP($F1310,'Production Only'!$BJ$2:$BS$38,10,FALSE),'Production Only'!$BS$39)</f>
        <v>6.104231480916651E-3</v>
      </c>
      <c r="N1310" s="31">
        <f>IFERROR(VLOOKUP($F1310,'Production Only'!$BJ$2:$BS$38,9,FALSE),'Production Only'!$BR$39)</f>
        <v>0.43256976582846335</v>
      </c>
      <c r="O1310" s="31">
        <f>IFERROR(VLOOKUP($F1310,'Production Only'!$BJ$2:$BS$38,8,FALSE),'Production Only'!$BQ$39)</f>
        <v>2.9513490074686188E-2</v>
      </c>
    </row>
    <row r="1311" spans="1:15" customFormat="1" x14ac:dyDescent="0.25">
      <c r="A1311" s="28" t="s">
        <v>4044</v>
      </c>
      <c r="B1311" s="28" t="s">
        <v>3907</v>
      </c>
      <c r="C1311" s="28" t="s">
        <v>4045</v>
      </c>
      <c r="D1311" s="28" t="s">
        <v>2917</v>
      </c>
      <c r="E1311" s="28" t="s">
        <v>2918</v>
      </c>
      <c r="F1311" s="29" t="s">
        <v>1570</v>
      </c>
      <c r="G1311" s="30">
        <f>IFERROR(VLOOKUP($F1311,'Production Only'!$AL$2:$AU$38,10,FALSE),'Production Only'!$AU$39)</f>
        <v>4.3278431522497635E-2</v>
      </c>
      <c r="H1311" s="30">
        <f>IFERROR(VLOOKUP($F1311,'Production Only'!$AL$2:$AU$38,9,FALSE),'Production Only'!$AT$39)</f>
        <v>0.41622657805816443</v>
      </c>
      <c r="I1311" s="30">
        <f>IFERROR(VLOOKUP($F1311,'Production Only'!$AL$2:$AU$38,8,FALSE),'Production Only'!$AS$39)</f>
        <v>0.1092502882705394</v>
      </c>
      <c r="J1311" s="31">
        <f>IFERROR(VLOOKUP($F1311,'Production Only'!$AX$2:$BG$38,10,FALSE),'Production Only'!$BG$39)</f>
        <v>5.6630675699581717E-3</v>
      </c>
      <c r="K1311" s="31">
        <f>IFERROR(VLOOKUP($F1311,'Production Only'!$AX$2:$BG$38,9,FALSE),'Production Only'!$BF$39)</f>
        <v>1.4895751995434567</v>
      </c>
      <c r="L1311" s="31">
        <f>IFERROR(VLOOKUP($F1311,'Production Only'!$AX$2:$BG$38,8,FALSE),'Production Only'!$BE$39)</f>
        <v>0.80935440345454335</v>
      </c>
      <c r="M1311" s="31">
        <f>IFERROR(VLOOKUP($F1311,'Production Only'!$BJ$2:$BS$38,10,FALSE),'Production Only'!$BS$39)</f>
        <v>6.104231480916651E-3</v>
      </c>
      <c r="N1311" s="31">
        <f>IFERROR(VLOOKUP($F1311,'Production Only'!$BJ$2:$BS$38,9,FALSE),'Production Only'!$BR$39)</f>
        <v>0.43256976582846335</v>
      </c>
      <c r="O1311" s="31">
        <f>IFERROR(VLOOKUP($F1311,'Production Only'!$BJ$2:$BS$38,8,FALSE),'Production Only'!$BQ$39)</f>
        <v>2.9513490074686188E-2</v>
      </c>
    </row>
    <row r="1312" spans="1:15" customFormat="1" x14ac:dyDescent="0.25">
      <c r="A1312" s="28" t="s">
        <v>4046</v>
      </c>
      <c r="B1312" s="28" t="s">
        <v>3907</v>
      </c>
      <c r="C1312" s="28" t="s">
        <v>2051</v>
      </c>
      <c r="D1312" s="28" t="s">
        <v>2917</v>
      </c>
      <c r="E1312" s="28" t="s">
        <v>2918</v>
      </c>
      <c r="F1312" s="29" t="s">
        <v>1570</v>
      </c>
      <c r="G1312" s="30">
        <f>IFERROR(VLOOKUP($F1312,'Production Only'!$AL$2:$AU$38,10,FALSE),'Production Only'!$AU$39)</f>
        <v>4.3278431522497635E-2</v>
      </c>
      <c r="H1312" s="30">
        <f>IFERROR(VLOOKUP($F1312,'Production Only'!$AL$2:$AU$38,9,FALSE),'Production Only'!$AT$39)</f>
        <v>0.41622657805816443</v>
      </c>
      <c r="I1312" s="30">
        <f>IFERROR(VLOOKUP($F1312,'Production Only'!$AL$2:$AU$38,8,FALSE),'Production Only'!$AS$39)</f>
        <v>0.1092502882705394</v>
      </c>
      <c r="J1312" s="31">
        <f>IFERROR(VLOOKUP($F1312,'Production Only'!$AX$2:$BG$38,10,FALSE),'Production Only'!$BG$39)</f>
        <v>5.6630675699581717E-3</v>
      </c>
      <c r="K1312" s="31">
        <f>IFERROR(VLOOKUP($F1312,'Production Only'!$AX$2:$BG$38,9,FALSE),'Production Only'!$BF$39)</f>
        <v>1.4895751995434567</v>
      </c>
      <c r="L1312" s="31">
        <f>IFERROR(VLOOKUP($F1312,'Production Only'!$AX$2:$BG$38,8,FALSE),'Production Only'!$BE$39)</f>
        <v>0.80935440345454335</v>
      </c>
      <c r="M1312" s="31">
        <f>IFERROR(VLOOKUP($F1312,'Production Only'!$BJ$2:$BS$38,10,FALSE),'Production Only'!$BS$39)</f>
        <v>6.104231480916651E-3</v>
      </c>
      <c r="N1312" s="31">
        <f>IFERROR(VLOOKUP($F1312,'Production Only'!$BJ$2:$BS$38,9,FALSE),'Production Only'!$BR$39)</f>
        <v>0.43256976582846335</v>
      </c>
      <c r="O1312" s="31">
        <f>IFERROR(VLOOKUP($F1312,'Production Only'!$BJ$2:$BS$38,8,FALSE),'Production Only'!$BQ$39)</f>
        <v>2.9513490074686188E-2</v>
      </c>
    </row>
    <row r="1313" spans="1:15" customFormat="1" x14ac:dyDescent="0.25">
      <c r="A1313" s="28" t="s">
        <v>4047</v>
      </c>
      <c r="B1313" s="28" t="s">
        <v>3907</v>
      </c>
      <c r="C1313" s="28" t="s">
        <v>4048</v>
      </c>
      <c r="D1313" s="28" t="s">
        <v>2917</v>
      </c>
      <c r="E1313" s="28" t="s">
        <v>2918</v>
      </c>
      <c r="F1313" s="29" t="s">
        <v>1570</v>
      </c>
      <c r="G1313" s="30">
        <f>IFERROR(VLOOKUP($F1313,'Production Only'!$AL$2:$AU$38,10,FALSE),'Production Only'!$AU$39)</f>
        <v>4.3278431522497635E-2</v>
      </c>
      <c r="H1313" s="30">
        <f>IFERROR(VLOOKUP($F1313,'Production Only'!$AL$2:$AU$38,9,FALSE),'Production Only'!$AT$39)</f>
        <v>0.41622657805816443</v>
      </c>
      <c r="I1313" s="30">
        <f>IFERROR(VLOOKUP($F1313,'Production Only'!$AL$2:$AU$38,8,FALSE),'Production Only'!$AS$39)</f>
        <v>0.1092502882705394</v>
      </c>
      <c r="J1313" s="31">
        <f>IFERROR(VLOOKUP($F1313,'Production Only'!$AX$2:$BG$38,10,FALSE),'Production Only'!$BG$39)</f>
        <v>5.6630675699581717E-3</v>
      </c>
      <c r="K1313" s="31">
        <f>IFERROR(VLOOKUP($F1313,'Production Only'!$AX$2:$BG$38,9,FALSE),'Production Only'!$BF$39)</f>
        <v>1.4895751995434567</v>
      </c>
      <c r="L1313" s="31">
        <f>IFERROR(VLOOKUP($F1313,'Production Only'!$AX$2:$BG$38,8,FALSE),'Production Only'!$BE$39)</f>
        <v>0.80935440345454335</v>
      </c>
      <c r="M1313" s="31">
        <f>IFERROR(VLOOKUP($F1313,'Production Only'!$BJ$2:$BS$38,10,FALSE),'Production Only'!$BS$39)</f>
        <v>6.104231480916651E-3</v>
      </c>
      <c r="N1313" s="31">
        <f>IFERROR(VLOOKUP($F1313,'Production Only'!$BJ$2:$BS$38,9,FALSE),'Production Only'!$BR$39)</f>
        <v>0.43256976582846335</v>
      </c>
      <c r="O1313" s="31">
        <f>IFERROR(VLOOKUP($F1313,'Production Only'!$BJ$2:$BS$38,8,FALSE),'Production Only'!$BQ$39)</f>
        <v>2.9513490074686188E-2</v>
      </c>
    </row>
    <row r="1314" spans="1:15" customFormat="1" x14ac:dyDescent="0.25">
      <c r="A1314" s="28" t="s">
        <v>4049</v>
      </c>
      <c r="B1314" s="28" t="s">
        <v>3907</v>
      </c>
      <c r="C1314" s="28" t="s">
        <v>2771</v>
      </c>
      <c r="D1314" s="28" t="s">
        <v>2917</v>
      </c>
      <c r="E1314" s="28" t="s">
        <v>2918</v>
      </c>
      <c r="F1314" s="29" t="s">
        <v>1570</v>
      </c>
      <c r="G1314" s="30">
        <f>IFERROR(VLOOKUP($F1314,'Production Only'!$AL$2:$AU$38,10,FALSE),'Production Only'!$AU$39)</f>
        <v>4.3278431522497635E-2</v>
      </c>
      <c r="H1314" s="30">
        <f>IFERROR(VLOOKUP($F1314,'Production Only'!$AL$2:$AU$38,9,FALSE),'Production Only'!$AT$39)</f>
        <v>0.41622657805816443</v>
      </c>
      <c r="I1314" s="30">
        <f>IFERROR(VLOOKUP($F1314,'Production Only'!$AL$2:$AU$38,8,FALSE),'Production Only'!$AS$39)</f>
        <v>0.1092502882705394</v>
      </c>
      <c r="J1314" s="31">
        <f>IFERROR(VLOOKUP($F1314,'Production Only'!$AX$2:$BG$38,10,FALSE),'Production Only'!$BG$39)</f>
        <v>5.6630675699581717E-3</v>
      </c>
      <c r="K1314" s="31">
        <f>IFERROR(VLOOKUP($F1314,'Production Only'!$AX$2:$BG$38,9,FALSE),'Production Only'!$BF$39)</f>
        <v>1.4895751995434567</v>
      </c>
      <c r="L1314" s="31">
        <f>IFERROR(VLOOKUP($F1314,'Production Only'!$AX$2:$BG$38,8,FALSE),'Production Only'!$BE$39)</f>
        <v>0.80935440345454335</v>
      </c>
      <c r="M1314" s="31">
        <f>IFERROR(VLOOKUP($F1314,'Production Only'!$BJ$2:$BS$38,10,FALSE),'Production Only'!$BS$39)</f>
        <v>6.104231480916651E-3</v>
      </c>
      <c r="N1314" s="31">
        <f>IFERROR(VLOOKUP($F1314,'Production Only'!$BJ$2:$BS$38,9,FALSE),'Production Only'!$BR$39)</f>
        <v>0.43256976582846335</v>
      </c>
      <c r="O1314" s="31">
        <f>IFERROR(VLOOKUP($F1314,'Production Only'!$BJ$2:$BS$38,8,FALSE),'Production Only'!$BQ$39)</f>
        <v>2.9513490074686188E-2</v>
      </c>
    </row>
    <row r="1315" spans="1:15" customFormat="1" x14ac:dyDescent="0.25">
      <c r="A1315" s="28" t="s">
        <v>4050</v>
      </c>
      <c r="B1315" s="28" t="s">
        <v>3907</v>
      </c>
      <c r="C1315" s="28" t="s">
        <v>4051</v>
      </c>
      <c r="D1315" s="28" t="s">
        <v>2917</v>
      </c>
      <c r="E1315" s="28" t="s">
        <v>2918</v>
      </c>
      <c r="F1315" s="29" t="s">
        <v>1570</v>
      </c>
      <c r="G1315" s="30">
        <f>IFERROR(VLOOKUP($F1315,'Production Only'!$AL$2:$AU$38,10,FALSE),'Production Only'!$AU$39)</f>
        <v>4.3278431522497635E-2</v>
      </c>
      <c r="H1315" s="30">
        <f>IFERROR(VLOOKUP($F1315,'Production Only'!$AL$2:$AU$38,9,FALSE),'Production Only'!$AT$39)</f>
        <v>0.41622657805816443</v>
      </c>
      <c r="I1315" s="30">
        <f>IFERROR(VLOOKUP($F1315,'Production Only'!$AL$2:$AU$38,8,FALSE),'Production Only'!$AS$39)</f>
        <v>0.1092502882705394</v>
      </c>
      <c r="J1315" s="31">
        <f>IFERROR(VLOOKUP($F1315,'Production Only'!$AX$2:$BG$38,10,FALSE),'Production Only'!$BG$39)</f>
        <v>5.6630675699581717E-3</v>
      </c>
      <c r="K1315" s="31">
        <f>IFERROR(VLOOKUP($F1315,'Production Only'!$AX$2:$BG$38,9,FALSE),'Production Only'!$BF$39)</f>
        <v>1.4895751995434567</v>
      </c>
      <c r="L1315" s="31">
        <f>IFERROR(VLOOKUP($F1315,'Production Only'!$AX$2:$BG$38,8,FALSE),'Production Only'!$BE$39)</f>
        <v>0.80935440345454335</v>
      </c>
      <c r="M1315" s="31">
        <f>IFERROR(VLOOKUP($F1315,'Production Only'!$BJ$2:$BS$38,10,FALSE),'Production Only'!$BS$39)</f>
        <v>6.104231480916651E-3</v>
      </c>
      <c r="N1315" s="31">
        <f>IFERROR(VLOOKUP($F1315,'Production Only'!$BJ$2:$BS$38,9,FALSE),'Production Only'!$BR$39)</f>
        <v>0.43256976582846335</v>
      </c>
      <c r="O1315" s="31">
        <f>IFERROR(VLOOKUP($F1315,'Production Only'!$BJ$2:$BS$38,8,FALSE),'Production Only'!$BQ$39)</f>
        <v>2.9513490074686188E-2</v>
      </c>
    </row>
    <row r="1316" spans="1:15" customFormat="1" x14ac:dyDescent="0.25">
      <c r="A1316" s="28" t="s">
        <v>4052</v>
      </c>
      <c r="B1316" s="28" t="s">
        <v>4053</v>
      </c>
      <c r="C1316" s="28" t="s">
        <v>4054</v>
      </c>
      <c r="D1316" s="28" t="s">
        <v>4055</v>
      </c>
      <c r="E1316" s="28" t="s">
        <v>4056</v>
      </c>
      <c r="F1316" s="29" t="s">
        <v>4057</v>
      </c>
      <c r="G1316" s="30">
        <f>IFERROR(VLOOKUP($F1316,'Production Only'!$AL$2:$AU$38,10,FALSE),'Production Only'!$AU$39)</f>
        <v>2.4232292053071945E-2</v>
      </c>
      <c r="H1316" s="30">
        <f>IFERROR(VLOOKUP($F1316,'Production Only'!$AL$2:$AU$38,9,FALSE),'Production Only'!$AT$39)</f>
        <v>1.219527367005955</v>
      </c>
      <c r="I1316" s="30">
        <f>IFERROR(VLOOKUP($F1316,'Production Only'!$AL$2:$AU$38,8,FALSE),'Production Only'!$AS$39)</f>
        <v>0.48793004003171608</v>
      </c>
      <c r="J1316" s="31">
        <f>IFERROR(VLOOKUP($F1316,'Production Only'!$AX$2:$BG$38,10,FALSE),'Production Only'!$BG$39)</f>
        <v>5.6630675699581717E-3</v>
      </c>
      <c r="K1316" s="31">
        <f>IFERROR(VLOOKUP($F1316,'Production Only'!$AX$2:$BG$38,9,FALSE),'Production Only'!$BF$39)</f>
        <v>1.4895751995434567</v>
      </c>
      <c r="L1316" s="31">
        <f>IFERROR(VLOOKUP($F1316,'Production Only'!$AX$2:$BG$38,8,FALSE),'Production Only'!$BE$39)</f>
        <v>0.80935440345454335</v>
      </c>
      <c r="M1316" s="31">
        <f>IFERROR(VLOOKUP($F1316,'Production Only'!$BJ$2:$BS$38,10,FALSE),'Production Only'!$BS$39)</f>
        <v>2.2636414564047174E-2</v>
      </c>
      <c r="N1316" s="31">
        <f>IFERROR(VLOOKUP($F1316,'Production Only'!$BJ$2:$BS$38,9,FALSE),'Production Only'!$BR$39)</f>
        <v>1.1925994178888928</v>
      </c>
      <c r="O1316" s="31">
        <f>IFERROR(VLOOKUP($F1316,'Production Only'!$BJ$2:$BS$38,8,FALSE),'Production Only'!$BQ$39)</f>
        <v>0.40093865907518167</v>
      </c>
    </row>
    <row r="1317" spans="1:15" customFormat="1" x14ac:dyDescent="0.25">
      <c r="A1317" s="28" t="s">
        <v>4058</v>
      </c>
      <c r="B1317" s="28" t="s">
        <v>4053</v>
      </c>
      <c r="C1317" s="28" t="s">
        <v>4059</v>
      </c>
      <c r="D1317" s="28" t="s">
        <v>4055</v>
      </c>
      <c r="E1317" s="28" t="s">
        <v>4056</v>
      </c>
      <c r="F1317" s="29" t="s">
        <v>4057</v>
      </c>
      <c r="G1317" s="30">
        <f>IFERROR(VLOOKUP($F1317,'Production Only'!$AL$2:$AU$38,10,FALSE),'Production Only'!$AU$39)</f>
        <v>2.4232292053071945E-2</v>
      </c>
      <c r="H1317" s="30">
        <f>IFERROR(VLOOKUP($F1317,'Production Only'!$AL$2:$AU$38,9,FALSE),'Production Only'!$AT$39)</f>
        <v>1.219527367005955</v>
      </c>
      <c r="I1317" s="30">
        <f>IFERROR(VLOOKUP($F1317,'Production Only'!$AL$2:$AU$38,8,FALSE),'Production Only'!$AS$39)</f>
        <v>0.48793004003171608</v>
      </c>
      <c r="J1317" s="31">
        <f>IFERROR(VLOOKUP($F1317,'Production Only'!$AX$2:$BG$38,10,FALSE),'Production Only'!$BG$39)</f>
        <v>5.6630675699581717E-3</v>
      </c>
      <c r="K1317" s="31">
        <f>IFERROR(VLOOKUP($F1317,'Production Only'!$AX$2:$BG$38,9,FALSE),'Production Only'!$BF$39)</f>
        <v>1.4895751995434567</v>
      </c>
      <c r="L1317" s="31">
        <f>IFERROR(VLOOKUP($F1317,'Production Only'!$AX$2:$BG$38,8,FALSE),'Production Only'!$BE$39)</f>
        <v>0.80935440345454335</v>
      </c>
      <c r="M1317" s="31">
        <f>IFERROR(VLOOKUP($F1317,'Production Only'!$BJ$2:$BS$38,10,FALSE),'Production Only'!$BS$39)</f>
        <v>2.2636414564047174E-2</v>
      </c>
      <c r="N1317" s="31">
        <f>IFERROR(VLOOKUP($F1317,'Production Only'!$BJ$2:$BS$38,9,FALSE),'Production Only'!$BR$39)</f>
        <v>1.1925994178888928</v>
      </c>
      <c r="O1317" s="31">
        <f>IFERROR(VLOOKUP($F1317,'Production Only'!$BJ$2:$BS$38,8,FALSE),'Production Only'!$BQ$39)</f>
        <v>0.40093865907518167</v>
      </c>
    </row>
    <row r="1318" spans="1:15" customFormat="1" x14ac:dyDescent="0.25">
      <c r="A1318" s="28" t="s">
        <v>4060</v>
      </c>
      <c r="B1318" s="28" t="s">
        <v>4053</v>
      </c>
      <c r="C1318" s="28" t="s">
        <v>4061</v>
      </c>
      <c r="D1318" s="28" t="s">
        <v>4055</v>
      </c>
      <c r="E1318" s="28" t="s">
        <v>4056</v>
      </c>
      <c r="F1318" s="29" t="s">
        <v>4057</v>
      </c>
      <c r="G1318" s="30">
        <f>IFERROR(VLOOKUP($F1318,'Production Only'!$AL$2:$AU$38,10,FALSE),'Production Only'!$AU$39)</f>
        <v>2.4232292053071945E-2</v>
      </c>
      <c r="H1318" s="30">
        <f>IFERROR(VLOOKUP($F1318,'Production Only'!$AL$2:$AU$38,9,FALSE),'Production Only'!$AT$39)</f>
        <v>1.219527367005955</v>
      </c>
      <c r="I1318" s="30">
        <f>IFERROR(VLOOKUP($F1318,'Production Only'!$AL$2:$AU$38,8,FALSE),'Production Only'!$AS$39)</f>
        <v>0.48793004003171608</v>
      </c>
      <c r="J1318" s="31">
        <f>IFERROR(VLOOKUP($F1318,'Production Only'!$AX$2:$BG$38,10,FALSE),'Production Only'!$BG$39)</f>
        <v>5.6630675699581717E-3</v>
      </c>
      <c r="K1318" s="31">
        <f>IFERROR(VLOOKUP($F1318,'Production Only'!$AX$2:$BG$38,9,FALSE),'Production Only'!$BF$39)</f>
        <v>1.4895751995434567</v>
      </c>
      <c r="L1318" s="31">
        <f>IFERROR(VLOOKUP($F1318,'Production Only'!$AX$2:$BG$38,8,FALSE),'Production Only'!$BE$39)</f>
        <v>0.80935440345454335</v>
      </c>
      <c r="M1318" s="31">
        <f>IFERROR(VLOOKUP($F1318,'Production Only'!$BJ$2:$BS$38,10,FALSE),'Production Only'!$BS$39)</f>
        <v>2.2636414564047174E-2</v>
      </c>
      <c r="N1318" s="31">
        <f>IFERROR(VLOOKUP($F1318,'Production Only'!$BJ$2:$BS$38,9,FALSE),'Production Only'!$BR$39)</f>
        <v>1.1925994178888928</v>
      </c>
      <c r="O1318" s="31">
        <f>IFERROR(VLOOKUP($F1318,'Production Only'!$BJ$2:$BS$38,8,FALSE),'Production Only'!$BQ$39)</f>
        <v>0.40093865907518167</v>
      </c>
    </row>
    <row r="1319" spans="1:15" customFormat="1" x14ac:dyDescent="0.25">
      <c r="A1319" s="28" t="s">
        <v>4062</v>
      </c>
      <c r="B1319" s="28" t="s">
        <v>4053</v>
      </c>
      <c r="C1319" s="28" t="s">
        <v>4063</v>
      </c>
      <c r="D1319" s="28" t="s">
        <v>4055</v>
      </c>
      <c r="E1319" s="28" t="s">
        <v>4056</v>
      </c>
      <c r="F1319" s="29" t="s">
        <v>4057</v>
      </c>
      <c r="G1319" s="30">
        <f>IFERROR(VLOOKUP($F1319,'Production Only'!$AL$2:$AU$38,10,FALSE),'Production Only'!$AU$39)</f>
        <v>2.4232292053071945E-2</v>
      </c>
      <c r="H1319" s="30">
        <f>IFERROR(VLOOKUP($F1319,'Production Only'!$AL$2:$AU$38,9,FALSE),'Production Only'!$AT$39)</f>
        <v>1.219527367005955</v>
      </c>
      <c r="I1319" s="30">
        <f>IFERROR(VLOOKUP($F1319,'Production Only'!$AL$2:$AU$38,8,FALSE),'Production Only'!$AS$39)</f>
        <v>0.48793004003171608</v>
      </c>
      <c r="J1319" s="31">
        <f>IFERROR(VLOOKUP($F1319,'Production Only'!$AX$2:$BG$38,10,FALSE),'Production Only'!$BG$39)</f>
        <v>5.6630675699581717E-3</v>
      </c>
      <c r="K1319" s="31">
        <f>IFERROR(VLOOKUP($F1319,'Production Only'!$AX$2:$BG$38,9,FALSE),'Production Only'!$BF$39)</f>
        <v>1.4895751995434567</v>
      </c>
      <c r="L1319" s="31">
        <f>IFERROR(VLOOKUP($F1319,'Production Only'!$AX$2:$BG$38,8,FALSE),'Production Only'!$BE$39)</f>
        <v>0.80935440345454335</v>
      </c>
      <c r="M1319" s="31">
        <f>IFERROR(VLOOKUP($F1319,'Production Only'!$BJ$2:$BS$38,10,FALSE),'Production Only'!$BS$39)</f>
        <v>2.2636414564047174E-2</v>
      </c>
      <c r="N1319" s="31">
        <f>IFERROR(VLOOKUP($F1319,'Production Only'!$BJ$2:$BS$38,9,FALSE),'Production Only'!$BR$39)</f>
        <v>1.1925994178888928</v>
      </c>
      <c r="O1319" s="31">
        <f>IFERROR(VLOOKUP($F1319,'Production Only'!$BJ$2:$BS$38,8,FALSE),'Production Only'!$BQ$39)</f>
        <v>0.40093865907518167</v>
      </c>
    </row>
    <row r="1320" spans="1:15" customFormat="1" x14ac:dyDescent="0.25">
      <c r="A1320" s="28" t="s">
        <v>4064</v>
      </c>
      <c r="B1320" s="28" t="s">
        <v>4053</v>
      </c>
      <c r="C1320" s="28" t="s">
        <v>1928</v>
      </c>
      <c r="D1320" s="28" t="s">
        <v>4055</v>
      </c>
      <c r="E1320" s="28" t="s">
        <v>4056</v>
      </c>
      <c r="F1320" s="29" t="s">
        <v>4057</v>
      </c>
      <c r="G1320" s="30">
        <f>IFERROR(VLOOKUP($F1320,'Production Only'!$AL$2:$AU$38,10,FALSE),'Production Only'!$AU$39)</f>
        <v>2.4232292053071945E-2</v>
      </c>
      <c r="H1320" s="30">
        <f>IFERROR(VLOOKUP($F1320,'Production Only'!$AL$2:$AU$38,9,FALSE),'Production Only'!$AT$39)</f>
        <v>1.219527367005955</v>
      </c>
      <c r="I1320" s="30">
        <f>IFERROR(VLOOKUP($F1320,'Production Only'!$AL$2:$AU$38,8,FALSE),'Production Only'!$AS$39)</f>
        <v>0.48793004003171608</v>
      </c>
      <c r="J1320" s="31">
        <f>IFERROR(VLOOKUP($F1320,'Production Only'!$AX$2:$BG$38,10,FALSE),'Production Only'!$BG$39)</f>
        <v>5.6630675699581717E-3</v>
      </c>
      <c r="K1320" s="31">
        <f>IFERROR(VLOOKUP($F1320,'Production Only'!$AX$2:$BG$38,9,FALSE),'Production Only'!$BF$39)</f>
        <v>1.4895751995434567</v>
      </c>
      <c r="L1320" s="31">
        <f>IFERROR(VLOOKUP($F1320,'Production Only'!$AX$2:$BG$38,8,FALSE),'Production Only'!$BE$39)</f>
        <v>0.80935440345454335</v>
      </c>
      <c r="M1320" s="31">
        <f>IFERROR(VLOOKUP($F1320,'Production Only'!$BJ$2:$BS$38,10,FALSE),'Production Only'!$BS$39)</f>
        <v>2.2636414564047174E-2</v>
      </c>
      <c r="N1320" s="31">
        <f>IFERROR(VLOOKUP($F1320,'Production Only'!$BJ$2:$BS$38,9,FALSE),'Production Only'!$BR$39)</f>
        <v>1.1925994178888928</v>
      </c>
      <c r="O1320" s="31">
        <f>IFERROR(VLOOKUP($F1320,'Production Only'!$BJ$2:$BS$38,8,FALSE),'Production Only'!$BQ$39)</f>
        <v>0.40093865907518167</v>
      </c>
    </row>
    <row r="1321" spans="1:15" customFormat="1" x14ac:dyDescent="0.25">
      <c r="A1321" s="28" t="s">
        <v>4065</v>
      </c>
      <c r="B1321" s="28" t="s">
        <v>4053</v>
      </c>
      <c r="C1321" s="28" t="s">
        <v>4066</v>
      </c>
      <c r="D1321" s="28" t="s">
        <v>4055</v>
      </c>
      <c r="E1321" s="28" t="s">
        <v>4056</v>
      </c>
      <c r="F1321" s="29" t="s">
        <v>4057</v>
      </c>
      <c r="G1321" s="30">
        <f>IFERROR(VLOOKUP($F1321,'Production Only'!$AL$2:$AU$38,10,FALSE),'Production Only'!$AU$39)</f>
        <v>2.4232292053071945E-2</v>
      </c>
      <c r="H1321" s="30">
        <f>IFERROR(VLOOKUP($F1321,'Production Only'!$AL$2:$AU$38,9,FALSE),'Production Only'!$AT$39)</f>
        <v>1.219527367005955</v>
      </c>
      <c r="I1321" s="30">
        <f>IFERROR(VLOOKUP($F1321,'Production Only'!$AL$2:$AU$38,8,FALSE),'Production Only'!$AS$39)</f>
        <v>0.48793004003171608</v>
      </c>
      <c r="J1321" s="31">
        <f>IFERROR(VLOOKUP($F1321,'Production Only'!$AX$2:$BG$38,10,FALSE),'Production Only'!$BG$39)</f>
        <v>5.6630675699581717E-3</v>
      </c>
      <c r="K1321" s="31">
        <f>IFERROR(VLOOKUP($F1321,'Production Only'!$AX$2:$BG$38,9,FALSE),'Production Only'!$BF$39)</f>
        <v>1.4895751995434567</v>
      </c>
      <c r="L1321" s="31">
        <f>IFERROR(VLOOKUP($F1321,'Production Only'!$AX$2:$BG$38,8,FALSE),'Production Only'!$BE$39)</f>
        <v>0.80935440345454335</v>
      </c>
      <c r="M1321" s="31">
        <f>IFERROR(VLOOKUP($F1321,'Production Only'!$BJ$2:$BS$38,10,FALSE),'Production Only'!$BS$39)</f>
        <v>2.2636414564047174E-2</v>
      </c>
      <c r="N1321" s="31">
        <f>IFERROR(VLOOKUP($F1321,'Production Only'!$BJ$2:$BS$38,9,FALSE),'Production Only'!$BR$39)</f>
        <v>1.1925994178888928</v>
      </c>
      <c r="O1321" s="31">
        <f>IFERROR(VLOOKUP($F1321,'Production Only'!$BJ$2:$BS$38,8,FALSE),'Production Only'!$BQ$39)</f>
        <v>0.40093865907518167</v>
      </c>
    </row>
    <row r="1322" spans="1:15" customFormat="1" x14ac:dyDescent="0.25">
      <c r="A1322" s="28" t="s">
        <v>4067</v>
      </c>
      <c r="B1322" s="28" t="s">
        <v>4053</v>
      </c>
      <c r="C1322" s="28" t="s">
        <v>4068</v>
      </c>
      <c r="D1322" s="28" t="s">
        <v>4055</v>
      </c>
      <c r="E1322" s="28" t="s">
        <v>4056</v>
      </c>
      <c r="F1322" s="29" t="s">
        <v>4057</v>
      </c>
      <c r="G1322" s="30">
        <f>IFERROR(VLOOKUP($F1322,'Production Only'!$AL$2:$AU$38,10,FALSE),'Production Only'!$AU$39)</f>
        <v>2.4232292053071945E-2</v>
      </c>
      <c r="H1322" s="30">
        <f>IFERROR(VLOOKUP($F1322,'Production Only'!$AL$2:$AU$38,9,FALSE),'Production Only'!$AT$39)</f>
        <v>1.219527367005955</v>
      </c>
      <c r="I1322" s="30">
        <f>IFERROR(VLOOKUP($F1322,'Production Only'!$AL$2:$AU$38,8,FALSE),'Production Only'!$AS$39)</f>
        <v>0.48793004003171608</v>
      </c>
      <c r="J1322" s="31">
        <f>IFERROR(VLOOKUP($F1322,'Production Only'!$AX$2:$BG$38,10,FALSE),'Production Only'!$BG$39)</f>
        <v>5.6630675699581717E-3</v>
      </c>
      <c r="K1322" s="31">
        <f>IFERROR(VLOOKUP($F1322,'Production Only'!$AX$2:$BG$38,9,FALSE),'Production Only'!$BF$39)</f>
        <v>1.4895751995434567</v>
      </c>
      <c r="L1322" s="31">
        <f>IFERROR(VLOOKUP($F1322,'Production Only'!$AX$2:$BG$38,8,FALSE),'Production Only'!$BE$39)</f>
        <v>0.80935440345454335</v>
      </c>
      <c r="M1322" s="31">
        <f>IFERROR(VLOOKUP($F1322,'Production Only'!$BJ$2:$BS$38,10,FALSE),'Production Only'!$BS$39)</f>
        <v>2.2636414564047174E-2</v>
      </c>
      <c r="N1322" s="31">
        <f>IFERROR(VLOOKUP($F1322,'Production Only'!$BJ$2:$BS$38,9,FALSE),'Production Only'!$BR$39)</f>
        <v>1.1925994178888928</v>
      </c>
      <c r="O1322" s="31">
        <f>IFERROR(VLOOKUP($F1322,'Production Only'!$BJ$2:$BS$38,8,FALSE),'Production Only'!$BQ$39)</f>
        <v>0.40093865907518167</v>
      </c>
    </row>
    <row r="1323" spans="1:15" customFormat="1" x14ac:dyDescent="0.25">
      <c r="A1323" s="28" t="s">
        <v>4069</v>
      </c>
      <c r="B1323" s="28" t="s">
        <v>4053</v>
      </c>
      <c r="C1323" s="28" t="s">
        <v>2900</v>
      </c>
      <c r="D1323" s="28" t="s">
        <v>4055</v>
      </c>
      <c r="E1323" s="28" t="s">
        <v>4056</v>
      </c>
      <c r="F1323" s="29" t="s">
        <v>4057</v>
      </c>
      <c r="G1323" s="30">
        <f>IFERROR(VLOOKUP($F1323,'Production Only'!$AL$2:$AU$38,10,FALSE),'Production Only'!$AU$39)</f>
        <v>2.4232292053071945E-2</v>
      </c>
      <c r="H1323" s="30">
        <f>IFERROR(VLOOKUP($F1323,'Production Only'!$AL$2:$AU$38,9,FALSE),'Production Only'!$AT$39)</f>
        <v>1.219527367005955</v>
      </c>
      <c r="I1323" s="30">
        <f>IFERROR(VLOOKUP($F1323,'Production Only'!$AL$2:$AU$38,8,FALSE),'Production Only'!$AS$39)</f>
        <v>0.48793004003171608</v>
      </c>
      <c r="J1323" s="31">
        <f>IFERROR(VLOOKUP($F1323,'Production Only'!$AX$2:$BG$38,10,FALSE),'Production Only'!$BG$39)</f>
        <v>5.6630675699581717E-3</v>
      </c>
      <c r="K1323" s="31">
        <f>IFERROR(VLOOKUP($F1323,'Production Only'!$AX$2:$BG$38,9,FALSE),'Production Only'!$BF$39)</f>
        <v>1.4895751995434567</v>
      </c>
      <c r="L1323" s="31">
        <f>IFERROR(VLOOKUP($F1323,'Production Only'!$AX$2:$BG$38,8,FALSE),'Production Only'!$BE$39)</f>
        <v>0.80935440345454335</v>
      </c>
      <c r="M1323" s="31">
        <f>IFERROR(VLOOKUP($F1323,'Production Only'!$BJ$2:$BS$38,10,FALSE),'Production Only'!$BS$39)</f>
        <v>2.2636414564047174E-2</v>
      </c>
      <c r="N1323" s="31">
        <f>IFERROR(VLOOKUP($F1323,'Production Only'!$BJ$2:$BS$38,9,FALSE),'Production Only'!$BR$39)</f>
        <v>1.1925994178888928</v>
      </c>
      <c r="O1323" s="31">
        <f>IFERROR(VLOOKUP($F1323,'Production Only'!$BJ$2:$BS$38,8,FALSE),'Production Only'!$BQ$39)</f>
        <v>0.40093865907518167</v>
      </c>
    </row>
    <row r="1324" spans="1:15" customFormat="1" x14ac:dyDescent="0.25">
      <c r="A1324" s="28" t="s">
        <v>4070</v>
      </c>
      <c r="B1324" s="28" t="s">
        <v>4053</v>
      </c>
      <c r="C1324" s="28" t="s">
        <v>4071</v>
      </c>
      <c r="D1324" s="28" t="s">
        <v>4055</v>
      </c>
      <c r="E1324" s="28" t="s">
        <v>4056</v>
      </c>
      <c r="F1324" s="29" t="s">
        <v>4057</v>
      </c>
      <c r="G1324" s="30">
        <f>IFERROR(VLOOKUP($F1324,'Production Only'!$AL$2:$AU$38,10,FALSE),'Production Only'!$AU$39)</f>
        <v>2.4232292053071945E-2</v>
      </c>
      <c r="H1324" s="30">
        <f>IFERROR(VLOOKUP($F1324,'Production Only'!$AL$2:$AU$38,9,FALSE),'Production Only'!$AT$39)</f>
        <v>1.219527367005955</v>
      </c>
      <c r="I1324" s="30">
        <f>IFERROR(VLOOKUP($F1324,'Production Only'!$AL$2:$AU$38,8,FALSE),'Production Only'!$AS$39)</f>
        <v>0.48793004003171608</v>
      </c>
      <c r="J1324" s="31">
        <f>IFERROR(VLOOKUP($F1324,'Production Only'!$AX$2:$BG$38,10,FALSE),'Production Only'!$BG$39)</f>
        <v>5.6630675699581717E-3</v>
      </c>
      <c r="K1324" s="31">
        <f>IFERROR(VLOOKUP($F1324,'Production Only'!$AX$2:$BG$38,9,FALSE),'Production Only'!$BF$39)</f>
        <v>1.4895751995434567</v>
      </c>
      <c r="L1324" s="31">
        <f>IFERROR(VLOOKUP($F1324,'Production Only'!$AX$2:$BG$38,8,FALSE),'Production Only'!$BE$39)</f>
        <v>0.80935440345454335</v>
      </c>
      <c r="M1324" s="31">
        <f>IFERROR(VLOOKUP($F1324,'Production Only'!$BJ$2:$BS$38,10,FALSE),'Production Only'!$BS$39)</f>
        <v>2.2636414564047174E-2</v>
      </c>
      <c r="N1324" s="31">
        <f>IFERROR(VLOOKUP($F1324,'Production Only'!$BJ$2:$BS$38,9,FALSE),'Production Only'!$BR$39)</f>
        <v>1.1925994178888928</v>
      </c>
      <c r="O1324" s="31">
        <f>IFERROR(VLOOKUP($F1324,'Production Only'!$BJ$2:$BS$38,8,FALSE),'Production Only'!$BQ$39)</f>
        <v>0.40093865907518167</v>
      </c>
    </row>
    <row r="1325" spans="1:15" customFormat="1" x14ac:dyDescent="0.25">
      <c r="A1325" s="28" t="s">
        <v>4072</v>
      </c>
      <c r="B1325" s="28" t="s">
        <v>4053</v>
      </c>
      <c r="C1325" s="28" t="s">
        <v>4073</v>
      </c>
      <c r="D1325" s="28" t="s">
        <v>4055</v>
      </c>
      <c r="E1325" s="28" t="s">
        <v>4056</v>
      </c>
      <c r="F1325" s="29" t="s">
        <v>4057</v>
      </c>
      <c r="G1325" s="30">
        <f>IFERROR(VLOOKUP($F1325,'Production Only'!$AL$2:$AU$38,10,FALSE),'Production Only'!$AU$39)</f>
        <v>2.4232292053071945E-2</v>
      </c>
      <c r="H1325" s="30">
        <f>IFERROR(VLOOKUP($F1325,'Production Only'!$AL$2:$AU$38,9,FALSE),'Production Only'!$AT$39)</f>
        <v>1.219527367005955</v>
      </c>
      <c r="I1325" s="30">
        <f>IFERROR(VLOOKUP($F1325,'Production Only'!$AL$2:$AU$38,8,FALSE),'Production Only'!$AS$39)</f>
        <v>0.48793004003171608</v>
      </c>
      <c r="J1325" s="31">
        <f>IFERROR(VLOOKUP($F1325,'Production Only'!$AX$2:$BG$38,10,FALSE),'Production Only'!$BG$39)</f>
        <v>5.6630675699581717E-3</v>
      </c>
      <c r="K1325" s="31">
        <f>IFERROR(VLOOKUP($F1325,'Production Only'!$AX$2:$BG$38,9,FALSE),'Production Only'!$BF$39)</f>
        <v>1.4895751995434567</v>
      </c>
      <c r="L1325" s="31">
        <f>IFERROR(VLOOKUP($F1325,'Production Only'!$AX$2:$BG$38,8,FALSE),'Production Only'!$BE$39)</f>
        <v>0.80935440345454335</v>
      </c>
      <c r="M1325" s="31">
        <f>IFERROR(VLOOKUP($F1325,'Production Only'!$BJ$2:$BS$38,10,FALSE),'Production Only'!$BS$39)</f>
        <v>2.2636414564047174E-2</v>
      </c>
      <c r="N1325" s="31">
        <f>IFERROR(VLOOKUP($F1325,'Production Only'!$BJ$2:$BS$38,9,FALSE),'Production Only'!$BR$39)</f>
        <v>1.1925994178888928</v>
      </c>
      <c r="O1325" s="31">
        <f>IFERROR(VLOOKUP($F1325,'Production Only'!$BJ$2:$BS$38,8,FALSE),'Production Only'!$BQ$39)</f>
        <v>0.40093865907518167</v>
      </c>
    </row>
    <row r="1326" spans="1:15" customFormat="1" x14ac:dyDescent="0.25">
      <c r="A1326" s="28" t="s">
        <v>4074</v>
      </c>
      <c r="B1326" s="28" t="s">
        <v>4053</v>
      </c>
      <c r="C1326" s="28" t="s">
        <v>2906</v>
      </c>
      <c r="D1326" s="28" t="s">
        <v>4055</v>
      </c>
      <c r="E1326" s="28" t="s">
        <v>4056</v>
      </c>
      <c r="F1326" s="29" t="s">
        <v>4057</v>
      </c>
      <c r="G1326" s="30">
        <f>IFERROR(VLOOKUP($F1326,'Production Only'!$AL$2:$AU$38,10,FALSE),'Production Only'!$AU$39)</f>
        <v>2.4232292053071945E-2</v>
      </c>
      <c r="H1326" s="30">
        <f>IFERROR(VLOOKUP($F1326,'Production Only'!$AL$2:$AU$38,9,FALSE),'Production Only'!$AT$39)</f>
        <v>1.219527367005955</v>
      </c>
      <c r="I1326" s="30">
        <f>IFERROR(VLOOKUP($F1326,'Production Only'!$AL$2:$AU$38,8,FALSE),'Production Only'!$AS$39)</f>
        <v>0.48793004003171608</v>
      </c>
      <c r="J1326" s="31">
        <f>IFERROR(VLOOKUP($F1326,'Production Only'!$AX$2:$BG$38,10,FALSE),'Production Only'!$BG$39)</f>
        <v>5.6630675699581717E-3</v>
      </c>
      <c r="K1326" s="31">
        <f>IFERROR(VLOOKUP($F1326,'Production Only'!$AX$2:$BG$38,9,FALSE),'Production Only'!$BF$39)</f>
        <v>1.4895751995434567</v>
      </c>
      <c r="L1326" s="31">
        <f>IFERROR(VLOOKUP($F1326,'Production Only'!$AX$2:$BG$38,8,FALSE),'Production Only'!$BE$39)</f>
        <v>0.80935440345454335</v>
      </c>
      <c r="M1326" s="31">
        <f>IFERROR(VLOOKUP($F1326,'Production Only'!$BJ$2:$BS$38,10,FALSE),'Production Only'!$BS$39)</f>
        <v>2.2636414564047174E-2</v>
      </c>
      <c r="N1326" s="31">
        <f>IFERROR(VLOOKUP($F1326,'Production Only'!$BJ$2:$BS$38,9,FALSE),'Production Only'!$BR$39)</f>
        <v>1.1925994178888928</v>
      </c>
      <c r="O1326" s="31">
        <f>IFERROR(VLOOKUP($F1326,'Production Only'!$BJ$2:$BS$38,8,FALSE),'Production Only'!$BQ$39)</f>
        <v>0.40093865907518167</v>
      </c>
    </row>
    <row r="1327" spans="1:15" customFormat="1" x14ac:dyDescent="0.25">
      <c r="A1327" s="28" t="s">
        <v>4075</v>
      </c>
      <c r="B1327" s="28" t="s">
        <v>4053</v>
      </c>
      <c r="C1327" s="28" t="s">
        <v>3936</v>
      </c>
      <c r="D1327" s="28" t="s">
        <v>4055</v>
      </c>
      <c r="E1327" s="28" t="s">
        <v>4056</v>
      </c>
      <c r="F1327" s="29" t="s">
        <v>4057</v>
      </c>
      <c r="G1327" s="30">
        <f>IFERROR(VLOOKUP($F1327,'Production Only'!$AL$2:$AU$38,10,FALSE),'Production Only'!$AU$39)</f>
        <v>2.4232292053071945E-2</v>
      </c>
      <c r="H1327" s="30">
        <f>IFERROR(VLOOKUP($F1327,'Production Only'!$AL$2:$AU$38,9,FALSE),'Production Only'!$AT$39)</f>
        <v>1.219527367005955</v>
      </c>
      <c r="I1327" s="30">
        <f>IFERROR(VLOOKUP($F1327,'Production Only'!$AL$2:$AU$38,8,FALSE),'Production Only'!$AS$39)</f>
        <v>0.48793004003171608</v>
      </c>
      <c r="J1327" s="31">
        <f>IFERROR(VLOOKUP($F1327,'Production Only'!$AX$2:$BG$38,10,FALSE),'Production Only'!$BG$39)</f>
        <v>5.6630675699581717E-3</v>
      </c>
      <c r="K1327" s="31">
        <f>IFERROR(VLOOKUP($F1327,'Production Only'!$AX$2:$BG$38,9,FALSE),'Production Only'!$BF$39)</f>
        <v>1.4895751995434567</v>
      </c>
      <c r="L1327" s="31">
        <f>IFERROR(VLOOKUP($F1327,'Production Only'!$AX$2:$BG$38,8,FALSE),'Production Only'!$BE$39)</f>
        <v>0.80935440345454335</v>
      </c>
      <c r="M1327" s="31">
        <f>IFERROR(VLOOKUP($F1327,'Production Only'!$BJ$2:$BS$38,10,FALSE),'Production Only'!$BS$39)</f>
        <v>2.2636414564047174E-2</v>
      </c>
      <c r="N1327" s="31">
        <f>IFERROR(VLOOKUP($F1327,'Production Only'!$BJ$2:$BS$38,9,FALSE),'Production Only'!$BR$39)</f>
        <v>1.1925994178888928</v>
      </c>
      <c r="O1327" s="31">
        <f>IFERROR(VLOOKUP($F1327,'Production Only'!$BJ$2:$BS$38,8,FALSE),'Production Only'!$BQ$39)</f>
        <v>0.40093865907518167</v>
      </c>
    </row>
    <row r="1328" spans="1:15" customFormat="1" x14ac:dyDescent="0.25">
      <c r="A1328" s="28" t="s">
        <v>4076</v>
      </c>
      <c r="B1328" s="28" t="s">
        <v>4053</v>
      </c>
      <c r="C1328" s="28" t="s">
        <v>4077</v>
      </c>
      <c r="D1328" s="28" t="s">
        <v>4055</v>
      </c>
      <c r="E1328" s="28" t="s">
        <v>4056</v>
      </c>
      <c r="F1328" s="29" t="s">
        <v>4057</v>
      </c>
      <c r="G1328" s="30">
        <f>IFERROR(VLOOKUP($F1328,'Production Only'!$AL$2:$AU$38,10,FALSE),'Production Only'!$AU$39)</f>
        <v>2.4232292053071945E-2</v>
      </c>
      <c r="H1328" s="30">
        <f>IFERROR(VLOOKUP($F1328,'Production Only'!$AL$2:$AU$38,9,FALSE),'Production Only'!$AT$39)</f>
        <v>1.219527367005955</v>
      </c>
      <c r="I1328" s="30">
        <f>IFERROR(VLOOKUP($F1328,'Production Only'!$AL$2:$AU$38,8,FALSE),'Production Only'!$AS$39)</f>
        <v>0.48793004003171608</v>
      </c>
      <c r="J1328" s="31">
        <f>IFERROR(VLOOKUP($F1328,'Production Only'!$AX$2:$BG$38,10,FALSE),'Production Only'!$BG$39)</f>
        <v>5.6630675699581717E-3</v>
      </c>
      <c r="K1328" s="31">
        <f>IFERROR(VLOOKUP($F1328,'Production Only'!$AX$2:$BG$38,9,FALSE),'Production Only'!$BF$39)</f>
        <v>1.4895751995434567</v>
      </c>
      <c r="L1328" s="31">
        <f>IFERROR(VLOOKUP($F1328,'Production Only'!$AX$2:$BG$38,8,FALSE),'Production Only'!$BE$39)</f>
        <v>0.80935440345454335</v>
      </c>
      <c r="M1328" s="31">
        <f>IFERROR(VLOOKUP($F1328,'Production Only'!$BJ$2:$BS$38,10,FALSE),'Production Only'!$BS$39)</f>
        <v>2.2636414564047174E-2</v>
      </c>
      <c r="N1328" s="31">
        <f>IFERROR(VLOOKUP($F1328,'Production Only'!$BJ$2:$BS$38,9,FALSE),'Production Only'!$BR$39)</f>
        <v>1.1925994178888928</v>
      </c>
      <c r="O1328" s="31">
        <f>IFERROR(VLOOKUP($F1328,'Production Only'!$BJ$2:$BS$38,8,FALSE),'Production Only'!$BQ$39)</f>
        <v>0.40093865907518167</v>
      </c>
    </row>
    <row r="1329" spans="1:15" customFormat="1" x14ac:dyDescent="0.25">
      <c r="A1329" s="28" t="s">
        <v>4078</v>
      </c>
      <c r="B1329" s="28" t="s">
        <v>4053</v>
      </c>
      <c r="C1329" s="28" t="s">
        <v>1670</v>
      </c>
      <c r="D1329" s="28" t="s">
        <v>4055</v>
      </c>
      <c r="E1329" s="28" t="s">
        <v>4056</v>
      </c>
      <c r="F1329" s="29" t="s">
        <v>4057</v>
      </c>
      <c r="G1329" s="30">
        <f>IFERROR(VLOOKUP($F1329,'Production Only'!$AL$2:$AU$38,10,FALSE),'Production Only'!$AU$39)</f>
        <v>2.4232292053071945E-2</v>
      </c>
      <c r="H1329" s="30">
        <f>IFERROR(VLOOKUP($F1329,'Production Only'!$AL$2:$AU$38,9,FALSE),'Production Only'!$AT$39)</f>
        <v>1.219527367005955</v>
      </c>
      <c r="I1329" s="30">
        <f>IFERROR(VLOOKUP($F1329,'Production Only'!$AL$2:$AU$38,8,FALSE),'Production Only'!$AS$39)</f>
        <v>0.48793004003171608</v>
      </c>
      <c r="J1329" s="31">
        <f>IFERROR(VLOOKUP($F1329,'Production Only'!$AX$2:$BG$38,10,FALSE),'Production Only'!$BG$39)</f>
        <v>5.6630675699581717E-3</v>
      </c>
      <c r="K1329" s="31">
        <f>IFERROR(VLOOKUP($F1329,'Production Only'!$AX$2:$BG$38,9,FALSE),'Production Only'!$BF$39)</f>
        <v>1.4895751995434567</v>
      </c>
      <c r="L1329" s="31">
        <f>IFERROR(VLOOKUP($F1329,'Production Only'!$AX$2:$BG$38,8,FALSE),'Production Only'!$BE$39)</f>
        <v>0.80935440345454335</v>
      </c>
      <c r="M1329" s="31">
        <f>IFERROR(VLOOKUP($F1329,'Production Only'!$BJ$2:$BS$38,10,FALSE),'Production Only'!$BS$39)</f>
        <v>2.2636414564047174E-2</v>
      </c>
      <c r="N1329" s="31">
        <f>IFERROR(VLOOKUP($F1329,'Production Only'!$BJ$2:$BS$38,9,FALSE),'Production Only'!$BR$39)</f>
        <v>1.1925994178888928</v>
      </c>
      <c r="O1329" s="31">
        <f>IFERROR(VLOOKUP($F1329,'Production Only'!$BJ$2:$BS$38,8,FALSE),'Production Only'!$BQ$39)</f>
        <v>0.40093865907518167</v>
      </c>
    </row>
    <row r="1330" spans="1:15" customFormat="1" x14ac:dyDescent="0.25">
      <c r="A1330" s="28" t="s">
        <v>4079</v>
      </c>
      <c r="B1330" s="28" t="s">
        <v>4053</v>
      </c>
      <c r="C1330" s="28" t="s">
        <v>2838</v>
      </c>
      <c r="D1330" s="28" t="s">
        <v>4055</v>
      </c>
      <c r="E1330" s="28" t="s">
        <v>4056</v>
      </c>
      <c r="F1330" s="29" t="s">
        <v>4057</v>
      </c>
      <c r="G1330" s="30">
        <f>IFERROR(VLOOKUP($F1330,'Production Only'!$AL$2:$AU$38,10,FALSE),'Production Only'!$AU$39)</f>
        <v>2.4232292053071945E-2</v>
      </c>
      <c r="H1330" s="30">
        <f>IFERROR(VLOOKUP($F1330,'Production Only'!$AL$2:$AU$38,9,FALSE),'Production Only'!$AT$39)</f>
        <v>1.219527367005955</v>
      </c>
      <c r="I1330" s="30">
        <f>IFERROR(VLOOKUP($F1330,'Production Only'!$AL$2:$AU$38,8,FALSE),'Production Only'!$AS$39)</f>
        <v>0.48793004003171608</v>
      </c>
      <c r="J1330" s="31">
        <f>IFERROR(VLOOKUP($F1330,'Production Only'!$AX$2:$BG$38,10,FALSE),'Production Only'!$BG$39)</f>
        <v>5.6630675699581717E-3</v>
      </c>
      <c r="K1330" s="31">
        <f>IFERROR(VLOOKUP($F1330,'Production Only'!$AX$2:$BG$38,9,FALSE),'Production Only'!$BF$39)</f>
        <v>1.4895751995434567</v>
      </c>
      <c r="L1330" s="31">
        <f>IFERROR(VLOOKUP($F1330,'Production Only'!$AX$2:$BG$38,8,FALSE),'Production Only'!$BE$39)</f>
        <v>0.80935440345454335</v>
      </c>
      <c r="M1330" s="31">
        <f>IFERROR(VLOOKUP($F1330,'Production Only'!$BJ$2:$BS$38,10,FALSE),'Production Only'!$BS$39)</f>
        <v>2.2636414564047174E-2</v>
      </c>
      <c r="N1330" s="31">
        <f>IFERROR(VLOOKUP($F1330,'Production Only'!$BJ$2:$BS$38,9,FALSE),'Production Only'!$BR$39)</f>
        <v>1.1925994178888928</v>
      </c>
      <c r="O1330" s="31">
        <f>IFERROR(VLOOKUP($F1330,'Production Only'!$BJ$2:$BS$38,8,FALSE),'Production Only'!$BQ$39)</f>
        <v>0.40093865907518167</v>
      </c>
    </row>
    <row r="1331" spans="1:15" customFormat="1" x14ac:dyDescent="0.25">
      <c r="A1331" s="28" t="s">
        <v>4080</v>
      </c>
      <c r="B1331" s="28" t="s">
        <v>4053</v>
      </c>
      <c r="C1331" s="28" t="s">
        <v>2582</v>
      </c>
      <c r="D1331" s="28" t="s">
        <v>4055</v>
      </c>
      <c r="E1331" s="28" t="s">
        <v>4056</v>
      </c>
      <c r="F1331" s="29" t="s">
        <v>4057</v>
      </c>
      <c r="G1331" s="30">
        <f>IFERROR(VLOOKUP($F1331,'Production Only'!$AL$2:$AU$38,10,FALSE),'Production Only'!$AU$39)</f>
        <v>2.4232292053071945E-2</v>
      </c>
      <c r="H1331" s="30">
        <f>IFERROR(VLOOKUP($F1331,'Production Only'!$AL$2:$AU$38,9,FALSE),'Production Only'!$AT$39)</f>
        <v>1.219527367005955</v>
      </c>
      <c r="I1331" s="30">
        <f>IFERROR(VLOOKUP($F1331,'Production Only'!$AL$2:$AU$38,8,FALSE),'Production Only'!$AS$39)</f>
        <v>0.48793004003171608</v>
      </c>
      <c r="J1331" s="31">
        <f>IFERROR(VLOOKUP($F1331,'Production Only'!$AX$2:$BG$38,10,FALSE),'Production Only'!$BG$39)</f>
        <v>5.6630675699581717E-3</v>
      </c>
      <c r="K1331" s="31">
        <f>IFERROR(VLOOKUP($F1331,'Production Only'!$AX$2:$BG$38,9,FALSE),'Production Only'!$BF$39)</f>
        <v>1.4895751995434567</v>
      </c>
      <c r="L1331" s="31">
        <f>IFERROR(VLOOKUP($F1331,'Production Only'!$AX$2:$BG$38,8,FALSE),'Production Only'!$BE$39)</f>
        <v>0.80935440345454335</v>
      </c>
      <c r="M1331" s="31">
        <f>IFERROR(VLOOKUP($F1331,'Production Only'!$BJ$2:$BS$38,10,FALSE),'Production Only'!$BS$39)</f>
        <v>2.2636414564047174E-2</v>
      </c>
      <c r="N1331" s="31">
        <f>IFERROR(VLOOKUP($F1331,'Production Only'!$BJ$2:$BS$38,9,FALSE),'Production Only'!$BR$39)</f>
        <v>1.1925994178888928</v>
      </c>
      <c r="O1331" s="31">
        <f>IFERROR(VLOOKUP($F1331,'Production Only'!$BJ$2:$BS$38,8,FALSE),'Production Only'!$BQ$39)</f>
        <v>0.40093865907518167</v>
      </c>
    </row>
    <row r="1332" spans="1:15" customFormat="1" x14ac:dyDescent="0.25">
      <c r="A1332" s="28" t="s">
        <v>4081</v>
      </c>
      <c r="B1332" s="28" t="s">
        <v>4053</v>
      </c>
      <c r="C1332" s="28" t="s">
        <v>4082</v>
      </c>
      <c r="D1332" s="28" t="s">
        <v>4055</v>
      </c>
      <c r="E1332" s="28" t="s">
        <v>4056</v>
      </c>
      <c r="F1332" s="29" t="s">
        <v>4057</v>
      </c>
      <c r="G1332" s="30">
        <f>IFERROR(VLOOKUP($F1332,'Production Only'!$AL$2:$AU$38,10,FALSE),'Production Only'!$AU$39)</f>
        <v>2.4232292053071945E-2</v>
      </c>
      <c r="H1332" s="30">
        <f>IFERROR(VLOOKUP($F1332,'Production Only'!$AL$2:$AU$38,9,FALSE),'Production Only'!$AT$39)</f>
        <v>1.219527367005955</v>
      </c>
      <c r="I1332" s="30">
        <f>IFERROR(VLOOKUP($F1332,'Production Only'!$AL$2:$AU$38,8,FALSE),'Production Only'!$AS$39)</f>
        <v>0.48793004003171608</v>
      </c>
      <c r="J1332" s="31">
        <f>IFERROR(VLOOKUP($F1332,'Production Only'!$AX$2:$BG$38,10,FALSE),'Production Only'!$BG$39)</f>
        <v>5.6630675699581717E-3</v>
      </c>
      <c r="K1332" s="31">
        <f>IFERROR(VLOOKUP($F1332,'Production Only'!$AX$2:$BG$38,9,FALSE),'Production Only'!$BF$39)</f>
        <v>1.4895751995434567</v>
      </c>
      <c r="L1332" s="31">
        <f>IFERROR(VLOOKUP($F1332,'Production Only'!$AX$2:$BG$38,8,FALSE),'Production Only'!$BE$39)</f>
        <v>0.80935440345454335</v>
      </c>
      <c r="M1332" s="31">
        <f>IFERROR(VLOOKUP($F1332,'Production Only'!$BJ$2:$BS$38,10,FALSE),'Production Only'!$BS$39)</f>
        <v>2.2636414564047174E-2</v>
      </c>
      <c r="N1332" s="31">
        <f>IFERROR(VLOOKUP($F1332,'Production Only'!$BJ$2:$BS$38,9,FALSE),'Production Only'!$BR$39)</f>
        <v>1.1925994178888928</v>
      </c>
      <c r="O1332" s="31">
        <f>IFERROR(VLOOKUP($F1332,'Production Only'!$BJ$2:$BS$38,8,FALSE),'Production Only'!$BQ$39)</f>
        <v>0.40093865907518167</v>
      </c>
    </row>
    <row r="1333" spans="1:15" customFormat="1" x14ac:dyDescent="0.25">
      <c r="A1333" s="28" t="s">
        <v>4083</v>
      </c>
      <c r="B1333" s="28" t="s">
        <v>4053</v>
      </c>
      <c r="C1333" s="28" t="s">
        <v>4084</v>
      </c>
      <c r="D1333" s="28" t="s">
        <v>4055</v>
      </c>
      <c r="E1333" s="28" t="s">
        <v>4056</v>
      </c>
      <c r="F1333" s="29" t="s">
        <v>4057</v>
      </c>
      <c r="G1333" s="30">
        <f>IFERROR(VLOOKUP($F1333,'Production Only'!$AL$2:$AU$38,10,FALSE),'Production Only'!$AU$39)</f>
        <v>2.4232292053071945E-2</v>
      </c>
      <c r="H1333" s="30">
        <f>IFERROR(VLOOKUP($F1333,'Production Only'!$AL$2:$AU$38,9,FALSE),'Production Only'!$AT$39)</f>
        <v>1.219527367005955</v>
      </c>
      <c r="I1333" s="30">
        <f>IFERROR(VLOOKUP($F1333,'Production Only'!$AL$2:$AU$38,8,FALSE),'Production Only'!$AS$39)</f>
        <v>0.48793004003171608</v>
      </c>
      <c r="J1333" s="31">
        <f>IFERROR(VLOOKUP($F1333,'Production Only'!$AX$2:$BG$38,10,FALSE),'Production Only'!$BG$39)</f>
        <v>5.6630675699581717E-3</v>
      </c>
      <c r="K1333" s="31">
        <f>IFERROR(VLOOKUP($F1333,'Production Only'!$AX$2:$BG$38,9,FALSE),'Production Only'!$BF$39)</f>
        <v>1.4895751995434567</v>
      </c>
      <c r="L1333" s="31">
        <f>IFERROR(VLOOKUP($F1333,'Production Only'!$AX$2:$BG$38,8,FALSE),'Production Only'!$BE$39)</f>
        <v>0.80935440345454335</v>
      </c>
      <c r="M1333" s="31">
        <f>IFERROR(VLOOKUP($F1333,'Production Only'!$BJ$2:$BS$38,10,FALSE),'Production Only'!$BS$39)</f>
        <v>2.2636414564047174E-2</v>
      </c>
      <c r="N1333" s="31">
        <f>IFERROR(VLOOKUP($F1333,'Production Only'!$BJ$2:$BS$38,9,FALSE),'Production Only'!$BR$39)</f>
        <v>1.1925994178888928</v>
      </c>
      <c r="O1333" s="31">
        <f>IFERROR(VLOOKUP($F1333,'Production Only'!$BJ$2:$BS$38,8,FALSE),'Production Only'!$BQ$39)</f>
        <v>0.40093865907518167</v>
      </c>
    </row>
    <row r="1334" spans="1:15" customFormat="1" x14ac:dyDescent="0.25">
      <c r="A1334" s="28" t="s">
        <v>4085</v>
      </c>
      <c r="B1334" s="28" t="s">
        <v>4053</v>
      </c>
      <c r="C1334" s="28" t="s">
        <v>4086</v>
      </c>
      <c r="D1334" s="28" t="s">
        <v>4055</v>
      </c>
      <c r="E1334" s="28" t="s">
        <v>4056</v>
      </c>
      <c r="F1334" s="29" t="s">
        <v>4057</v>
      </c>
      <c r="G1334" s="30">
        <f>IFERROR(VLOOKUP($F1334,'Production Only'!$AL$2:$AU$38,10,FALSE),'Production Only'!$AU$39)</f>
        <v>2.4232292053071945E-2</v>
      </c>
      <c r="H1334" s="30">
        <f>IFERROR(VLOOKUP($F1334,'Production Only'!$AL$2:$AU$38,9,FALSE),'Production Only'!$AT$39)</f>
        <v>1.219527367005955</v>
      </c>
      <c r="I1334" s="30">
        <f>IFERROR(VLOOKUP($F1334,'Production Only'!$AL$2:$AU$38,8,FALSE),'Production Only'!$AS$39)</f>
        <v>0.48793004003171608</v>
      </c>
      <c r="J1334" s="31">
        <f>IFERROR(VLOOKUP($F1334,'Production Only'!$AX$2:$BG$38,10,FALSE),'Production Only'!$BG$39)</f>
        <v>5.6630675699581717E-3</v>
      </c>
      <c r="K1334" s="31">
        <f>IFERROR(VLOOKUP($F1334,'Production Only'!$AX$2:$BG$38,9,FALSE),'Production Only'!$BF$39)</f>
        <v>1.4895751995434567</v>
      </c>
      <c r="L1334" s="31">
        <f>IFERROR(VLOOKUP($F1334,'Production Only'!$AX$2:$BG$38,8,FALSE),'Production Only'!$BE$39)</f>
        <v>0.80935440345454335</v>
      </c>
      <c r="M1334" s="31">
        <f>IFERROR(VLOOKUP($F1334,'Production Only'!$BJ$2:$BS$38,10,FALSE),'Production Only'!$BS$39)</f>
        <v>2.2636414564047174E-2</v>
      </c>
      <c r="N1334" s="31">
        <f>IFERROR(VLOOKUP($F1334,'Production Only'!$BJ$2:$BS$38,9,FALSE),'Production Only'!$BR$39)</f>
        <v>1.1925994178888928</v>
      </c>
      <c r="O1334" s="31">
        <f>IFERROR(VLOOKUP($F1334,'Production Only'!$BJ$2:$BS$38,8,FALSE),'Production Only'!$BQ$39)</f>
        <v>0.40093865907518167</v>
      </c>
    </row>
    <row r="1335" spans="1:15" customFormat="1" x14ac:dyDescent="0.25">
      <c r="A1335" s="28" t="s">
        <v>4087</v>
      </c>
      <c r="B1335" s="28" t="s">
        <v>4053</v>
      </c>
      <c r="C1335" s="28" t="s">
        <v>2596</v>
      </c>
      <c r="D1335" s="28" t="s">
        <v>3192</v>
      </c>
      <c r="E1335" s="28" t="s">
        <v>3193</v>
      </c>
      <c r="F1335" s="29" t="s">
        <v>3194</v>
      </c>
      <c r="G1335" s="30">
        <f>IFERROR(VLOOKUP($F1335,'Production Only'!$AL$2:$AU$38,10,FALSE),'Production Only'!$AU$39)</f>
        <v>2.4232292053071945E-2</v>
      </c>
      <c r="H1335" s="30">
        <f>IFERROR(VLOOKUP($F1335,'Production Only'!$AL$2:$AU$38,9,FALSE),'Production Only'!$AT$39)</f>
        <v>1.219527367005955</v>
      </c>
      <c r="I1335" s="30">
        <f>IFERROR(VLOOKUP($F1335,'Production Only'!$AL$2:$AU$38,8,FALSE),'Production Only'!$AS$39)</f>
        <v>0.48793004003171608</v>
      </c>
      <c r="J1335" s="31">
        <f>IFERROR(VLOOKUP($F1335,'Production Only'!$AX$2:$BG$38,10,FALSE),'Production Only'!$BG$39)</f>
        <v>5.6630675699581717E-3</v>
      </c>
      <c r="K1335" s="31">
        <f>IFERROR(VLOOKUP($F1335,'Production Only'!$AX$2:$BG$38,9,FALSE),'Production Only'!$BF$39)</f>
        <v>1.4895751995434567</v>
      </c>
      <c r="L1335" s="31">
        <f>IFERROR(VLOOKUP($F1335,'Production Only'!$AX$2:$BG$38,8,FALSE),'Production Only'!$BE$39)</f>
        <v>0.80935440345454335</v>
      </c>
      <c r="M1335" s="31">
        <f>IFERROR(VLOOKUP($F1335,'Production Only'!$BJ$2:$BS$38,10,FALSE),'Production Only'!$BS$39)</f>
        <v>2.2636414564047174E-2</v>
      </c>
      <c r="N1335" s="31">
        <f>IFERROR(VLOOKUP($F1335,'Production Only'!$BJ$2:$BS$38,9,FALSE),'Production Only'!$BR$39)</f>
        <v>1.1925994178888928</v>
      </c>
      <c r="O1335" s="31">
        <f>IFERROR(VLOOKUP($F1335,'Production Only'!$BJ$2:$BS$38,8,FALSE),'Production Only'!$BQ$39)</f>
        <v>0.40093865907518167</v>
      </c>
    </row>
    <row r="1336" spans="1:15" customFormat="1" x14ac:dyDescent="0.25">
      <c r="A1336" s="28" t="s">
        <v>4088</v>
      </c>
      <c r="B1336" s="28" t="s">
        <v>4053</v>
      </c>
      <c r="C1336" s="28" t="s">
        <v>2273</v>
      </c>
      <c r="D1336" s="28" t="s">
        <v>4055</v>
      </c>
      <c r="E1336" s="28" t="s">
        <v>4056</v>
      </c>
      <c r="F1336" s="29" t="s">
        <v>4057</v>
      </c>
      <c r="G1336" s="30">
        <f>IFERROR(VLOOKUP($F1336,'Production Only'!$AL$2:$AU$38,10,FALSE),'Production Only'!$AU$39)</f>
        <v>2.4232292053071945E-2</v>
      </c>
      <c r="H1336" s="30">
        <f>IFERROR(VLOOKUP($F1336,'Production Only'!$AL$2:$AU$38,9,FALSE),'Production Only'!$AT$39)</f>
        <v>1.219527367005955</v>
      </c>
      <c r="I1336" s="30">
        <f>IFERROR(VLOOKUP($F1336,'Production Only'!$AL$2:$AU$38,8,FALSE),'Production Only'!$AS$39)</f>
        <v>0.48793004003171608</v>
      </c>
      <c r="J1336" s="31">
        <f>IFERROR(VLOOKUP($F1336,'Production Only'!$AX$2:$BG$38,10,FALSE),'Production Only'!$BG$39)</f>
        <v>5.6630675699581717E-3</v>
      </c>
      <c r="K1336" s="31">
        <f>IFERROR(VLOOKUP($F1336,'Production Only'!$AX$2:$BG$38,9,FALSE),'Production Only'!$BF$39)</f>
        <v>1.4895751995434567</v>
      </c>
      <c r="L1336" s="31">
        <f>IFERROR(VLOOKUP($F1336,'Production Only'!$AX$2:$BG$38,8,FALSE),'Production Only'!$BE$39)</f>
        <v>0.80935440345454335</v>
      </c>
      <c r="M1336" s="31">
        <f>IFERROR(VLOOKUP($F1336,'Production Only'!$BJ$2:$BS$38,10,FALSE),'Production Only'!$BS$39)</f>
        <v>2.2636414564047174E-2</v>
      </c>
      <c r="N1336" s="31">
        <f>IFERROR(VLOOKUP($F1336,'Production Only'!$BJ$2:$BS$38,9,FALSE),'Production Only'!$BR$39)</f>
        <v>1.1925994178888928</v>
      </c>
      <c r="O1336" s="31">
        <f>IFERROR(VLOOKUP($F1336,'Production Only'!$BJ$2:$BS$38,8,FALSE),'Production Only'!$BQ$39)</f>
        <v>0.40093865907518167</v>
      </c>
    </row>
    <row r="1337" spans="1:15" customFormat="1" x14ac:dyDescent="0.25">
      <c r="A1337" s="28" t="s">
        <v>4089</v>
      </c>
      <c r="B1337" s="28" t="s">
        <v>4053</v>
      </c>
      <c r="C1337" s="28" t="s">
        <v>4090</v>
      </c>
      <c r="D1337" s="28" t="s">
        <v>3192</v>
      </c>
      <c r="E1337" s="28" t="s">
        <v>3193</v>
      </c>
      <c r="F1337" s="29" t="s">
        <v>3194</v>
      </c>
      <c r="G1337" s="30">
        <f>IFERROR(VLOOKUP($F1337,'Production Only'!$AL$2:$AU$38,10,FALSE),'Production Only'!$AU$39)</f>
        <v>2.4232292053071945E-2</v>
      </c>
      <c r="H1337" s="30">
        <f>IFERROR(VLOOKUP($F1337,'Production Only'!$AL$2:$AU$38,9,FALSE),'Production Only'!$AT$39)</f>
        <v>1.219527367005955</v>
      </c>
      <c r="I1337" s="30">
        <f>IFERROR(VLOOKUP($F1337,'Production Only'!$AL$2:$AU$38,8,FALSE),'Production Only'!$AS$39)</f>
        <v>0.48793004003171608</v>
      </c>
      <c r="J1337" s="31">
        <f>IFERROR(VLOOKUP($F1337,'Production Only'!$AX$2:$BG$38,10,FALSE),'Production Only'!$BG$39)</f>
        <v>5.6630675699581717E-3</v>
      </c>
      <c r="K1337" s="31">
        <f>IFERROR(VLOOKUP($F1337,'Production Only'!$AX$2:$BG$38,9,FALSE),'Production Only'!$BF$39)</f>
        <v>1.4895751995434567</v>
      </c>
      <c r="L1337" s="31">
        <f>IFERROR(VLOOKUP($F1337,'Production Only'!$AX$2:$BG$38,8,FALSE),'Production Only'!$BE$39)</f>
        <v>0.80935440345454335</v>
      </c>
      <c r="M1337" s="31">
        <f>IFERROR(VLOOKUP($F1337,'Production Only'!$BJ$2:$BS$38,10,FALSE),'Production Only'!$BS$39)</f>
        <v>2.2636414564047174E-2</v>
      </c>
      <c r="N1337" s="31">
        <f>IFERROR(VLOOKUP($F1337,'Production Only'!$BJ$2:$BS$38,9,FALSE),'Production Only'!$BR$39)</f>
        <v>1.1925994178888928</v>
      </c>
      <c r="O1337" s="31">
        <f>IFERROR(VLOOKUP($F1337,'Production Only'!$BJ$2:$BS$38,8,FALSE),'Production Only'!$BQ$39)</f>
        <v>0.40093865907518167</v>
      </c>
    </row>
    <row r="1338" spans="1:15" customFormat="1" x14ac:dyDescent="0.25">
      <c r="A1338" s="28" t="s">
        <v>4091</v>
      </c>
      <c r="B1338" s="28" t="s">
        <v>4053</v>
      </c>
      <c r="C1338" s="28" t="s">
        <v>4092</v>
      </c>
      <c r="D1338" s="28" t="s">
        <v>3192</v>
      </c>
      <c r="E1338" s="28" t="s">
        <v>3193</v>
      </c>
      <c r="F1338" s="29" t="s">
        <v>3194</v>
      </c>
      <c r="G1338" s="30">
        <f>IFERROR(VLOOKUP($F1338,'Production Only'!$AL$2:$AU$38,10,FALSE),'Production Only'!$AU$39)</f>
        <v>2.4232292053071945E-2</v>
      </c>
      <c r="H1338" s="30">
        <f>IFERROR(VLOOKUP($F1338,'Production Only'!$AL$2:$AU$38,9,FALSE),'Production Only'!$AT$39)</f>
        <v>1.219527367005955</v>
      </c>
      <c r="I1338" s="30">
        <f>IFERROR(VLOOKUP($F1338,'Production Only'!$AL$2:$AU$38,8,FALSE),'Production Only'!$AS$39)</f>
        <v>0.48793004003171608</v>
      </c>
      <c r="J1338" s="31">
        <f>IFERROR(VLOOKUP($F1338,'Production Only'!$AX$2:$BG$38,10,FALSE),'Production Only'!$BG$39)</f>
        <v>5.6630675699581717E-3</v>
      </c>
      <c r="K1338" s="31">
        <f>IFERROR(VLOOKUP($F1338,'Production Only'!$AX$2:$BG$38,9,FALSE),'Production Only'!$BF$39)</f>
        <v>1.4895751995434567</v>
      </c>
      <c r="L1338" s="31">
        <f>IFERROR(VLOOKUP($F1338,'Production Only'!$AX$2:$BG$38,8,FALSE),'Production Only'!$BE$39)</f>
        <v>0.80935440345454335</v>
      </c>
      <c r="M1338" s="31">
        <f>IFERROR(VLOOKUP($F1338,'Production Only'!$BJ$2:$BS$38,10,FALSE),'Production Only'!$BS$39)</f>
        <v>2.2636414564047174E-2</v>
      </c>
      <c r="N1338" s="31">
        <f>IFERROR(VLOOKUP($F1338,'Production Only'!$BJ$2:$BS$38,9,FALSE),'Production Only'!$BR$39)</f>
        <v>1.1925994178888928</v>
      </c>
      <c r="O1338" s="31">
        <f>IFERROR(VLOOKUP($F1338,'Production Only'!$BJ$2:$BS$38,8,FALSE),'Production Only'!$BQ$39)</f>
        <v>0.40093865907518167</v>
      </c>
    </row>
    <row r="1339" spans="1:15" customFormat="1" x14ac:dyDescent="0.25">
      <c r="A1339" s="28" t="s">
        <v>4093</v>
      </c>
      <c r="B1339" s="28" t="s">
        <v>4053</v>
      </c>
      <c r="C1339" s="28" t="s">
        <v>4094</v>
      </c>
      <c r="D1339" s="28" t="s">
        <v>3192</v>
      </c>
      <c r="E1339" s="28" t="s">
        <v>3193</v>
      </c>
      <c r="F1339" s="29" t="s">
        <v>3194</v>
      </c>
      <c r="G1339" s="30">
        <f>IFERROR(VLOOKUP($F1339,'Production Only'!$AL$2:$AU$38,10,FALSE),'Production Only'!$AU$39)</f>
        <v>2.4232292053071945E-2</v>
      </c>
      <c r="H1339" s="30">
        <f>IFERROR(VLOOKUP($F1339,'Production Only'!$AL$2:$AU$38,9,FALSE),'Production Only'!$AT$39)</f>
        <v>1.219527367005955</v>
      </c>
      <c r="I1339" s="30">
        <f>IFERROR(VLOOKUP($F1339,'Production Only'!$AL$2:$AU$38,8,FALSE),'Production Only'!$AS$39)</f>
        <v>0.48793004003171608</v>
      </c>
      <c r="J1339" s="31">
        <f>IFERROR(VLOOKUP($F1339,'Production Only'!$AX$2:$BG$38,10,FALSE),'Production Only'!$BG$39)</f>
        <v>5.6630675699581717E-3</v>
      </c>
      <c r="K1339" s="31">
        <f>IFERROR(VLOOKUP($F1339,'Production Only'!$AX$2:$BG$38,9,FALSE),'Production Only'!$BF$39)</f>
        <v>1.4895751995434567</v>
      </c>
      <c r="L1339" s="31">
        <f>IFERROR(VLOOKUP($F1339,'Production Only'!$AX$2:$BG$38,8,FALSE),'Production Only'!$BE$39)</f>
        <v>0.80935440345454335</v>
      </c>
      <c r="M1339" s="31">
        <f>IFERROR(VLOOKUP($F1339,'Production Only'!$BJ$2:$BS$38,10,FALSE),'Production Only'!$BS$39)</f>
        <v>2.2636414564047174E-2</v>
      </c>
      <c r="N1339" s="31">
        <f>IFERROR(VLOOKUP($F1339,'Production Only'!$BJ$2:$BS$38,9,FALSE),'Production Only'!$BR$39)</f>
        <v>1.1925994178888928</v>
      </c>
      <c r="O1339" s="31">
        <f>IFERROR(VLOOKUP($F1339,'Production Only'!$BJ$2:$BS$38,8,FALSE),'Production Only'!$BQ$39)</f>
        <v>0.40093865907518167</v>
      </c>
    </row>
    <row r="1340" spans="1:15" customFormat="1" x14ac:dyDescent="0.25">
      <c r="A1340" s="28" t="s">
        <v>4095</v>
      </c>
      <c r="B1340" s="28" t="s">
        <v>4053</v>
      </c>
      <c r="C1340" s="28" t="s">
        <v>4096</v>
      </c>
      <c r="D1340" s="28" t="s">
        <v>3192</v>
      </c>
      <c r="E1340" s="28" t="s">
        <v>3193</v>
      </c>
      <c r="F1340" s="29" t="s">
        <v>3194</v>
      </c>
      <c r="G1340" s="30">
        <f>IFERROR(VLOOKUP($F1340,'Production Only'!$AL$2:$AU$38,10,FALSE),'Production Only'!$AU$39)</f>
        <v>2.4232292053071945E-2</v>
      </c>
      <c r="H1340" s="30">
        <f>IFERROR(VLOOKUP($F1340,'Production Only'!$AL$2:$AU$38,9,FALSE),'Production Only'!$AT$39)</f>
        <v>1.219527367005955</v>
      </c>
      <c r="I1340" s="30">
        <f>IFERROR(VLOOKUP($F1340,'Production Only'!$AL$2:$AU$38,8,FALSE),'Production Only'!$AS$39)</f>
        <v>0.48793004003171608</v>
      </c>
      <c r="J1340" s="31">
        <f>IFERROR(VLOOKUP($F1340,'Production Only'!$AX$2:$BG$38,10,FALSE),'Production Only'!$BG$39)</f>
        <v>5.6630675699581717E-3</v>
      </c>
      <c r="K1340" s="31">
        <f>IFERROR(VLOOKUP($F1340,'Production Only'!$AX$2:$BG$38,9,FALSE),'Production Only'!$BF$39)</f>
        <v>1.4895751995434567</v>
      </c>
      <c r="L1340" s="31">
        <f>IFERROR(VLOOKUP($F1340,'Production Only'!$AX$2:$BG$38,8,FALSE),'Production Only'!$BE$39)</f>
        <v>0.80935440345454335</v>
      </c>
      <c r="M1340" s="31">
        <f>IFERROR(VLOOKUP($F1340,'Production Only'!$BJ$2:$BS$38,10,FALSE),'Production Only'!$BS$39)</f>
        <v>2.2636414564047174E-2</v>
      </c>
      <c r="N1340" s="31">
        <f>IFERROR(VLOOKUP($F1340,'Production Only'!$BJ$2:$BS$38,9,FALSE),'Production Only'!$BR$39)</f>
        <v>1.1925994178888928</v>
      </c>
      <c r="O1340" s="31">
        <f>IFERROR(VLOOKUP($F1340,'Production Only'!$BJ$2:$BS$38,8,FALSE),'Production Only'!$BQ$39)</f>
        <v>0.40093865907518167</v>
      </c>
    </row>
    <row r="1341" spans="1:15" customFormat="1" x14ac:dyDescent="0.25">
      <c r="A1341" s="28" t="s">
        <v>4097</v>
      </c>
      <c r="B1341" s="28" t="s">
        <v>4053</v>
      </c>
      <c r="C1341" s="28" t="s">
        <v>1975</v>
      </c>
      <c r="D1341" s="28" t="s">
        <v>4055</v>
      </c>
      <c r="E1341" s="28" t="s">
        <v>4056</v>
      </c>
      <c r="F1341" s="29" t="s">
        <v>4057</v>
      </c>
      <c r="G1341" s="30">
        <f>IFERROR(VLOOKUP($F1341,'Production Only'!$AL$2:$AU$38,10,FALSE),'Production Only'!$AU$39)</f>
        <v>2.4232292053071945E-2</v>
      </c>
      <c r="H1341" s="30">
        <f>IFERROR(VLOOKUP($F1341,'Production Only'!$AL$2:$AU$38,9,FALSE),'Production Only'!$AT$39)</f>
        <v>1.219527367005955</v>
      </c>
      <c r="I1341" s="30">
        <f>IFERROR(VLOOKUP($F1341,'Production Only'!$AL$2:$AU$38,8,FALSE),'Production Only'!$AS$39)</f>
        <v>0.48793004003171608</v>
      </c>
      <c r="J1341" s="31">
        <f>IFERROR(VLOOKUP($F1341,'Production Only'!$AX$2:$BG$38,10,FALSE),'Production Only'!$BG$39)</f>
        <v>5.6630675699581717E-3</v>
      </c>
      <c r="K1341" s="31">
        <f>IFERROR(VLOOKUP($F1341,'Production Only'!$AX$2:$BG$38,9,FALSE),'Production Only'!$BF$39)</f>
        <v>1.4895751995434567</v>
      </c>
      <c r="L1341" s="31">
        <f>IFERROR(VLOOKUP($F1341,'Production Only'!$AX$2:$BG$38,8,FALSE),'Production Only'!$BE$39)</f>
        <v>0.80935440345454335</v>
      </c>
      <c r="M1341" s="31">
        <f>IFERROR(VLOOKUP($F1341,'Production Only'!$BJ$2:$BS$38,10,FALSE),'Production Only'!$BS$39)</f>
        <v>2.2636414564047174E-2</v>
      </c>
      <c r="N1341" s="31">
        <f>IFERROR(VLOOKUP($F1341,'Production Only'!$BJ$2:$BS$38,9,FALSE),'Production Only'!$BR$39)</f>
        <v>1.1925994178888928</v>
      </c>
      <c r="O1341" s="31">
        <f>IFERROR(VLOOKUP($F1341,'Production Only'!$BJ$2:$BS$38,8,FALSE),'Production Only'!$BQ$39)</f>
        <v>0.40093865907518167</v>
      </c>
    </row>
    <row r="1342" spans="1:15" customFormat="1" x14ac:dyDescent="0.25">
      <c r="A1342" s="28" t="s">
        <v>4098</v>
      </c>
      <c r="B1342" s="28" t="s">
        <v>4053</v>
      </c>
      <c r="C1342" s="28" t="s">
        <v>4099</v>
      </c>
      <c r="D1342" s="28" t="s">
        <v>4055</v>
      </c>
      <c r="E1342" s="28" t="s">
        <v>4056</v>
      </c>
      <c r="F1342" s="29" t="s">
        <v>4057</v>
      </c>
      <c r="G1342" s="30">
        <f>IFERROR(VLOOKUP($F1342,'Production Only'!$AL$2:$AU$38,10,FALSE),'Production Only'!$AU$39)</f>
        <v>2.4232292053071945E-2</v>
      </c>
      <c r="H1342" s="30">
        <f>IFERROR(VLOOKUP($F1342,'Production Only'!$AL$2:$AU$38,9,FALSE),'Production Only'!$AT$39)</f>
        <v>1.219527367005955</v>
      </c>
      <c r="I1342" s="30">
        <f>IFERROR(VLOOKUP($F1342,'Production Only'!$AL$2:$AU$38,8,FALSE),'Production Only'!$AS$39)</f>
        <v>0.48793004003171608</v>
      </c>
      <c r="J1342" s="31">
        <f>IFERROR(VLOOKUP($F1342,'Production Only'!$AX$2:$BG$38,10,FALSE),'Production Only'!$BG$39)</f>
        <v>5.6630675699581717E-3</v>
      </c>
      <c r="K1342" s="31">
        <f>IFERROR(VLOOKUP($F1342,'Production Only'!$AX$2:$BG$38,9,FALSE),'Production Only'!$BF$39)</f>
        <v>1.4895751995434567</v>
      </c>
      <c r="L1342" s="31">
        <f>IFERROR(VLOOKUP($F1342,'Production Only'!$AX$2:$BG$38,8,FALSE),'Production Only'!$BE$39)</f>
        <v>0.80935440345454335</v>
      </c>
      <c r="M1342" s="31">
        <f>IFERROR(VLOOKUP($F1342,'Production Only'!$BJ$2:$BS$38,10,FALSE),'Production Only'!$BS$39)</f>
        <v>2.2636414564047174E-2</v>
      </c>
      <c r="N1342" s="31">
        <f>IFERROR(VLOOKUP($F1342,'Production Only'!$BJ$2:$BS$38,9,FALSE),'Production Only'!$BR$39)</f>
        <v>1.1925994178888928</v>
      </c>
      <c r="O1342" s="31">
        <f>IFERROR(VLOOKUP($F1342,'Production Only'!$BJ$2:$BS$38,8,FALSE),'Production Only'!$BQ$39)</f>
        <v>0.40093865907518167</v>
      </c>
    </row>
    <row r="1343" spans="1:15" customFormat="1" x14ac:dyDescent="0.25">
      <c r="A1343" s="28" t="s">
        <v>4100</v>
      </c>
      <c r="B1343" s="28" t="s">
        <v>4053</v>
      </c>
      <c r="C1343" s="28" t="s">
        <v>1715</v>
      </c>
      <c r="D1343" s="28" t="s">
        <v>3192</v>
      </c>
      <c r="E1343" s="28" t="s">
        <v>3193</v>
      </c>
      <c r="F1343" s="29" t="s">
        <v>3194</v>
      </c>
      <c r="G1343" s="30">
        <f>IFERROR(VLOOKUP($F1343,'Production Only'!$AL$2:$AU$38,10,FALSE),'Production Only'!$AU$39)</f>
        <v>2.4232292053071945E-2</v>
      </c>
      <c r="H1343" s="30">
        <f>IFERROR(VLOOKUP($F1343,'Production Only'!$AL$2:$AU$38,9,FALSE),'Production Only'!$AT$39)</f>
        <v>1.219527367005955</v>
      </c>
      <c r="I1343" s="30">
        <f>IFERROR(VLOOKUP($F1343,'Production Only'!$AL$2:$AU$38,8,FALSE),'Production Only'!$AS$39)</f>
        <v>0.48793004003171608</v>
      </c>
      <c r="J1343" s="31">
        <f>IFERROR(VLOOKUP($F1343,'Production Only'!$AX$2:$BG$38,10,FALSE),'Production Only'!$BG$39)</f>
        <v>5.6630675699581717E-3</v>
      </c>
      <c r="K1343" s="31">
        <f>IFERROR(VLOOKUP($F1343,'Production Only'!$AX$2:$BG$38,9,FALSE),'Production Only'!$BF$39)</f>
        <v>1.4895751995434567</v>
      </c>
      <c r="L1343" s="31">
        <f>IFERROR(VLOOKUP($F1343,'Production Only'!$AX$2:$BG$38,8,FALSE),'Production Only'!$BE$39)</f>
        <v>0.80935440345454335</v>
      </c>
      <c r="M1343" s="31">
        <f>IFERROR(VLOOKUP($F1343,'Production Only'!$BJ$2:$BS$38,10,FALSE),'Production Only'!$BS$39)</f>
        <v>2.2636414564047174E-2</v>
      </c>
      <c r="N1343" s="31">
        <f>IFERROR(VLOOKUP($F1343,'Production Only'!$BJ$2:$BS$38,9,FALSE),'Production Only'!$BR$39)</f>
        <v>1.1925994178888928</v>
      </c>
      <c r="O1343" s="31">
        <f>IFERROR(VLOOKUP($F1343,'Production Only'!$BJ$2:$BS$38,8,FALSE),'Production Only'!$BQ$39)</f>
        <v>0.40093865907518167</v>
      </c>
    </row>
    <row r="1344" spans="1:15" customFormat="1" x14ac:dyDescent="0.25">
      <c r="A1344" s="28" t="s">
        <v>4101</v>
      </c>
      <c r="B1344" s="28" t="s">
        <v>4053</v>
      </c>
      <c r="C1344" s="28" t="s">
        <v>4102</v>
      </c>
      <c r="D1344" s="28" t="s">
        <v>4055</v>
      </c>
      <c r="E1344" s="28" t="s">
        <v>4056</v>
      </c>
      <c r="F1344" s="29" t="s">
        <v>4057</v>
      </c>
      <c r="G1344" s="30">
        <f>IFERROR(VLOOKUP($F1344,'Production Only'!$AL$2:$AU$38,10,FALSE),'Production Only'!$AU$39)</f>
        <v>2.4232292053071945E-2</v>
      </c>
      <c r="H1344" s="30">
        <f>IFERROR(VLOOKUP($F1344,'Production Only'!$AL$2:$AU$38,9,FALSE),'Production Only'!$AT$39)</f>
        <v>1.219527367005955</v>
      </c>
      <c r="I1344" s="30">
        <f>IFERROR(VLOOKUP($F1344,'Production Only'!$AL$2:$AU$38,8,FALSE),'Production Only'!$AS$39)</f>
        <v>0.48793004003171608</v>
      </c>
      <c r="J1344" s="31">
        <f>IFERROR(VLOOKUP($F1344,'Production Only'!$AX$2:$BG$38,10,FALSE),'Production Only'!$BG$39)</f>
        <v>5.6630675699581717E-3</v>
      </c>
      <c r="K1344" s="31">
        <f>IFERROR(VLOOKUP($F1344,'Production Only'!$AX$2:$BG$38,9,FALSE),'Production Only'!$BF$39)</f>
        <v>1.4895751995434567</v>
      </c>
      <c r="L1344" s="31">
        <f>IFERROR(VLOOKUP($F1344,'Production Only'!$AX$2:$BG$38,8,FALSE),'Production Only'!$BE$39)</f>
        <v>0.80935440345454335</v>
      </c>
      <c r="M1344" s="31">
        <f>IFERROR(VLOOKUP($F1344,'Production Only'!$BJ$2:$BS$38,10,FALSE),'Production Only'!$BS$39)</f>
        <v>2.2636414564047174E-2</v>
      </c>
      <c r="N1344" s="31">
        <f>IFERROR(VLOOKUP($F1344,'Production Only'!$BJ$2:$BS$38,9,FALSE),'Production Only'!$BR$39)</f>
        <v>1.1925994178888928</v>
      </c>
      <c r="O1344" s="31">
        <f>IFERROR(VLOOKUP($F1344,'Production Only'!$BJ$2:$BS$38,8,FALSE),'Production Only'!$BQ$39)</f>
        <v>0.40093865907518167</v>
      </c>
    </row>
    <row r="1345" spans="1:15" customFormat="1" x14ac:dyDescent="0.25">
      <c r="A1345" s="28" t="s">
        <v>4103</v>
      </c>
      <c r="B1345" s="28" t="s">
        <v>4053</v>
      </c>
      <c r="C1345" s="28" t="s">
        <v>4104</v>
      </c>
      <c r="D1345" s="28" t="s">
        <v>4055</v>
      </c>
      <c r="E1345" s="28" t="s">
        <v>4056</v>
      </c>
      <c r="F1345" s="29" t="s">
        <v>4057</v>
      </c>
      <c r="G1345" s="30">
        <f>IFERROR(VLOOKUP($F1345,'Production Only'!$AL$2:$AU$38,10,FALSE),'Production Only'!$AU$39)</f>
        <v>2.4232292053071945E-2</v>
      </c>
      <c r="H1345" s="30">
        <f>IFERROR(VLOOKUP($F1345,'Production Only'!$AL$2:$AU$38,9,FALSE),'Production Only'!$AT$39)</f>
        <v>1.219527367005955</v>
      </c>
      <c r="I1345" s="30">
        <f>IFERROR(VLOOKUP($F1345,'Production Only'!$AL$2:$AU$38,8,FALSE),'Production Only'!$AS$39)</f>
        <v>0.48793004003171608</v>
      </c>
      <c r="J1345" s="31">
        <f>IFERROR(VLOOKUP($F1345,'Production Only'!$AX$2:$BG$38,10,FALSE),'Production Only'!$BG$39)</f>
        <v>5.6630675699581717E-3</v>
      </c>
      <c r="K1345" s="31">
        <f>IFERROR(VLOOKUP($F1345,'Production Only'!$AX$2:$BG$38,9,FALSE),'Production Only'!$BF$39)</f>
        <v>1.4895751995434567</v>
      </c>
      <c r="L1345" s="31">
        <f>IFERROR(VLOOKUP($F1345,'Production Only'!$AX$2:$BG$38,8,FALSE),'Production Only'!$BE$39)</f>
        <v>0.80935440345454335</v>
      </c>
      <c r="M1345" s="31">
        <f>IFERROR(VLOOKUP($F1345,'Production Only'!$BJ$2:$BS$38,10,FALSE),'Production Only'!$BS$39)</f>
        <v>2.2636414564047174E-2</v>
      </c>
      <c r="N1345" s="31">
        <f>IFERROR(VLOOKUP($F1345,'Production Only'!$BJ$2:$BS$38,9,FALSE),'Production Only'!$BR$39)</f>
        <v>1.1925994178888928</v>
      </c>
      <c r="O1345" s="31">
        <f>IFERROR(VLOOKUP($F1345,'Production Only'!$BJ$2:$BS$38,8,FALSE),'Production Only'!$BQ$39)</f>
        <v>0.40093865907518167</v>
      </c>
    </row>
    <row r="1346" spans="1:15" customFormat="1" x14ac:dyDescent="0.25">
      <c r="A1346" s="28" t="s">
        <v>4105</v>
      </c>
      <c r="B1346" s="28" t="s">
        <v>4053</v>
      </c>
      <c r="C1346" s="28" t="s">
        <v>4106</v>
      </c>
      <c r="D1346" s="28" t="s">
        <v>4055</v>
      </c>
      <c r="E1346" s="28" t="s">
        <v>4056</v>
      </c>
      <c r="F1346" s="29" t="s">
        <v>4057</v>
      </c>
      <c r="G1346" s="30">
        <f>IFERROR(VLOOKUP($F1346,'Production Only'!$AL$2:$AU$38,10,FALSE),'Production Only'!$AU$39)</f>
        <v>2.4232292053071945E-2</v>
      </c>
      <c r="H1346" s="30">
        <f>IFERROR(VLOOKUP($F1346,'Production Only'!$AL$2:$AU$38,9,FALSE),'Production Only'!$AT$39)</f>
        <v>1.219527367005955</v>
      </c>
      <c r="I1346" s="30">
        <f>IFERROR(VLOOKUP($F1346,'Production Only'!$AL$2:$AU$38,8,FALSE),'Production Only'!$AS$39)</f>
        <v>0.48793004003171608</v>
      </c>
      <c r="J1346" s="31">
        <f>IFERROR(VLOOKUP($F1346,'Production Only'!$AX$2:$BG$38,10,FALSE),'Production Only'!$BG$39)</f>
        <v>5.6630675699581717E-3</v>
      </c>
      <c r="K1346" s="31">
        <f>IFERROR(VLOOKUP($F1346,'Production Only'!$AX$2:$BG$38,9,FALSE),'Production Only'!$BF$39)</f>
        <v>1.4895751995434567</v>
      </c>
      <c r="L1346" s="31">
        <f>IFERROR(VLOOKUP($F1346,'Production Only'!$AX$2:$BG$38,8,FALSE),'Production Only'!$BE$39)</f>
        <v>0.80935440345454335</v>
      </c>
      <c r="M1346" s="31">
        <f>IFERROR(VLOOKUP($F1346,'Production Only'!$BJ$2:$BS$38,10,FALSE),'Production Only'!$BS$39)</f>
        <v>2.2636414564047174E-2</v>
      </c>
      <c r="N1346" s="31">
        <f>IFERROR(VLOOKUP($F1346,'Production Only'!$BJ$2:$BS$38,9,FALSE),'Production Only'!$BR$39)</f>
        <v>1.1925994178888928</v>
      </c>
      <c r="O1346" s="31">
        <f>IFERROR(VLOOKUP($F1346,'Production Only'!$BJ$2:$BS$38,8,FALSE),'Production Only'!$BQ$39)</f>
        <v>0.40093865907518167</v>
      </c>
    </row>
    <row r="1347" spans="1:15" customFormat="1" x14ac:dyDescent="0.25">
      <c r="A1347" s="28" t="s">
        <v>4107</v>
      </c>
      <c r="B1347" s="28" t="s">
        <v>4053</v>
      </c>
      <c r="C1347" s="28" t="s">
        <v>1717</v>
      </c>
      <c r="D1347" s="28" t="s">
        <v>4055</v>
      </c>
      <c r="E1347" s="28" t="s">
        <v>4056</v>
      </c>
      <c r="F1347" s="29" t="s">
        <v>4057</v>
      </c>
      <c r="G1347" s="30">
        <f>IFERROR(VLOOKUP($F1347,'Production Only'!$AL$2:$AU$38,10,FALSE),'Production Only'!$AU$39)</f>
        <v>2.4232292053071945E-2</v>
      </c>
      <c r="H1347" s="30">
        <f>IFERROR(VLOOKUP($F1347,'Production Only'!$AL$2:$AU$38,9,FALSE),'Production Only'!$AT$39)</f>
        <v>1.219527367005955</v>
      </c>
      <c r="I1347" s="30">
        <f>IFERROR(VLOOKUP($F1347,'Production Only'!$AL$2:$AU$38,8,FALSE),'Production Only'!$AS$39)</f>
        <v>0.48793004003171608</v>
      </c>
      <c r="J1347" s="31">
        <f>IFERROR(VLOOKUP($F1347,'Production Only'!$AX$2:$BG$38,10,FALSE),'Production Only'!$BG$39)</f>
        <v>5.6630675699581717E-3</v>
      </c>
      <c r="K1347" s="31">
        <f>IFERROR(VLOOKUP($F1347,'Production Only'!$AX$2:$BG$38,9,FALSE),'Production Only'!$BF$39)</f>
        <v>1.4895751995434567</v>
      </c>
      <c r="L1347" s="31">
        <f>IFERROR(VLOOKUP($F1347,'Production Only'!$AX$2:$BG$38,8,FALSE),'Production Only'!$BE$39)</f>
        <v>0.80935440345454335</v>
      </c>
      <c r="M1347" s="31">
        <f>IFERROR(VLOOKUP($F1347,'Production Only'!$BJ$2:$BS$38,10,FALSE),'Production Only'!$BS$39)</f>
        <v>2.2636414564047174E-2</v>
      </c>
      <c r="N1347" s="31">
        <f>IFERROR(VLOOKUP($F1347,'Production Only'!$BJ$2:$BS$38,9,FALSE),'Production Only'!$BR$39)</f>
        <v>1.1925994178888928</v>
      </c>
      <c r="O1347" s="31">
        <f>IFERROR(VLOOKUP($F1347,'Production Only'!$BJ$2:$BS$38,8,FALSE),'Production Only'!$BQ$39)</f>
        <v>0.40093865907518167</v>
      </c>
    </row>
    <row r="1348" spans="1:15" customFormat="1" x14ac:dyDescent="0.25">
      <c r="A1348" s="28" t="s">
        <v>4108</v>
      </c>
      <c r="B1348" s="28" t="s">
        <v>4053</v>
      </c>
      <c r="C1348" s="28" t="s">
        <v>4109</v>
      </c>
      <c r="D1348" s="28" t="s">
        <v>4055</v>
      </c>
      <c r="E1348" s="28" t="s">
        <v>4056</v>
      </c>
      <c r="F1348" s="29" t="s">
        <v>4057</v>
      </c>
      <c r="G1348" s="30">
        <f>IFERROR(VLOOKUP($F1348,'Production Only'!$AL$2:$AU$38,10,FALSE),'Production Only'!$AU$39)</f>
        <v>2.4232292053071945E-2</v>
      </c>
      <c r="H1348" s="30">
        <f>IFERROR(VLOOKUP($F1348,'Production Only'!$AL$2:$AU$38,9,FALSE),'Production Only'!$AT$39)</f>
        <v>1.219527367005955</v>
      </c>
      <c r="I1348" s="30">
        <f>IFERROR(VLOOKUP($F1348,'Production Only'!$AL$2:$AU$38,8,FALSE),'Production Only'!$AS$39)</f>
        <v>0.48793004003171608</v>
      </c>
      <c r="J1348" s="31">
        <f>IFERROR(VLOOKUP($F1348,'Production Only'!$AX$2:$BG$38,10,FALSE),'Production Only'!$BG$39)</f>
        <v>5.6630675699581717E-3</v>
      </c>
      <c r="K1348" s="31">
        <f>IFERROR(VLOOKUP($F1348,'Production Only'!$AX$2:$BG$38,9,FALSE),'Production Only'!$BF$39)</f>
        <v>1.4895751995434567</v>
      </c>
      <c r="L1348" s="31">
        <f>IFERROR(VLOOKUP($F1348,'Production Only'!$AX$2:$BG$38,8,FALSE),'Production Only'!$BE$39)</f>
        <v>0.80935440345454335</v>
      </c>
      <c r="M1348" s="31">
        <f>IFERROR(VLOOKUP($F1348,'Production Only'!$BJ$2:$BS$38,10,FALSE),'Production Only'!$BS$39)</f>
        <v>2.2636414564047174E-2</v>
      </c>
      <c r="N1348" s="31">
        <f>IFERROR(VLOOKUP($F1348,'Production Only'!$BJ$2:$BS$38,9,FALSE),'Production Only'!$BR$39)</f>
        <v>1.1925994178888928</v>
      </c>
      <c r="O1348" s="31">
        <f>IFERROR(VLOOKUP($F1348,'Production Only'!$BJ$2:$BS$38,8,FALSE),'Production Only'!$BQ$39)</f>
        <v>0.40093865907518167</v>
      </c>
    </row>
    <row r="1349" spans="1:15" customFormat="1" x14ac:dyDescent="0.25">
      <c r="A1349" s="28" t="s">
        <v>4110</v>
      </c>
      <c r="B1349" s="28" t="s">
        <v>4053</v>
      </c>
      <c r="C1349" s="28" t="s">
        <v>4111</v>
      </c>
      <c r="D1349" s="28" t="s">
        <v>4055</v>
      </c>
      <c r="E1349" s="28" t="s">
        <v>4056</v>
      </c>
      <c r="F1349" s="29" t="s">
        <v>4057</v>
      </c>
      <c r="G1349" s="30">
        <f>IFERROR(VLOOKUP($F1349,'Production Only'!$AL$2:$AU$38,10,FALSE),'Production Only'!$AU$39)</f>
        <v>2.4232292053071945E-2</v>
      </c>
      <c r="H1349" s="30">
        <f>IFERROR(VLOOKUP($F1349,'Production Only'!$AL$2:$AU$38,9,FALSE),'Production Only'!$AT$39)</f>
        <v>1.219527367005955</v>
      </c>
      <c r="I1349" s="30">
        <f>IFERROR(VLOOKUP($F1349,'Production Only'!$AL$2:$AU$38,8,FALSE),'Production Only'!$AS$39)</f>
        <v>0.48793004003171608</v>
      </c>
      <c r="J1349" s="31">
        <f>IFERROR(VLOOKUP($F1349,'Production Only'!$AX$2:$BG$38,10,FALSE),'Production Only'!$BG$39)</f>
        <v>5.6630675699581717E-3</v>
      </c>
      <c r="K1349" s="31">
        <f>IFERROR(VLOOKUP($F1349,'Production Only'!$AX$2:$BG$38,9,FALSE),'Production Only'!$BF$39)</f>
        <v>1.4895751995434567</v>
      </c>
      <c r="L1349" s="31">
        <f>IFERROR(VLOOKUP($F1349,'Production Only'!$AX$2:$BG$38,8,FALSE),'Production Only'!$BE$39)</f>
        <v>0.80935440345454335</v>
      </c>
      <c r="M1349" s="31">
        <f>IFERROR(VLOOKUP($F1349,'Production Only'!$BJ$2:$BS$38,10,FALSE),'Production Only'!$BS$39)</f>
        <v>2.2636414564047174E-2</v>
      </c>
      <c r="N1349" s="31">
        <f>IFERROR(VLOOKUP($F1349,'Production Only'!$BJ$2:$BS$38,9,FALSE),'Production Only'!$BR$39)</f>
        <v>1.1925994178888928</v>
      </c>
      <c r="O1349" s="31">
        <f>IFERROR(VLOOKUP($F1349,'Production Only'!$BJ$2:$BS$38,8,FALSE),'Production Only'!$BQ$39)</f>
        <v>0.40093865907518167</v>
      </c>
    </row>
    <row r="1350" spans="1:15" customFormat="1" x14ac:dyDescent="0.25">
      <c r="A1350" s="28" t="s">
        <v>4112</v>
      </c>
      <c r="B1350" s="28" t="s">
        <v>4053</v>
      </c>
      <c r="C1350" s="28" t="s">
        <v>4113</v>
      </c>
      <c r="D1350" s="28" t="s">
        <v>4055</v>
      </c>
      <c r="E1350" s="28" t="s">
        <v>4056</v>
      </c>
      <c r="F1350" s="29" t="s">
        <v>4057</v>
      </c>
      <c r="G1350" s="30">
        <f>IFERROR(VLOOKUP($F1350,'Production Only'!$AL$2:$AU$38,10,FALSE),'Production Only'!$AU$39)</f>
        <v>2.4232292053071945E-2</v>
      </c>
      <c r="H1350" s="30">
        <f>IFERROR(VLOOKUP($F1350,'Production Only'!$AL$2:$AU$38,9,FALSE),'Production Only'!$AT$39)</f>
        <v>1.219527367005955</v>
      </c>
      <c r="I1350" s="30">
        <f>IFERROR(VLOOKUP($F1350,'Production Only'!$AL$2:$AU$38,8,FALSE),'Production Only'!$AS$39)</f>
        <v>0.48793004003171608</v>
      </c>
      <c r="J1350" s="31">
        <f>IFERROR(VLOOKUP($F1350,'Production Only'!$AX$2:$BG$38,10,FALSE),'Production Only'!$BG$39)</f>
        <v>5.6630675699581717E-3</v>
      </c>
      <c r="K1350" s="31">
        <f>IFERROR(VLOOKUP($F1350,'Production Only'!$AX$2:$BG$38,9,FALSE),'Production Only'!$BF$39)</f>
        <v>1.4895751995434567</v>
      </c>
      <c r="L1350" s="31">
        <f>IFERROR(VLOOKUP($F1350,'Production Only'!$AX$2:$BG$38,8,FALSE),'Production Only'!$BE$39)</f>
        <v>0.80935440345454335</v>
      </c>
      <c r="M1350" s="31">
        <f>IFERROR(VLOOKUP($F1350,'Production Only'!$BJ$2:$BS$38,10,FALSE),'Production Only'!$BS$39)</f>
        <v>2.2636414564047174E-2</v>
      </c>
      <c r="N1350" s="31">
        <f>IFERROR(VLOOKUP($F1350,'Production Only'!$BJ$2:$BS$38,9,FALSE),'Production Only'!$BR$39)</f>
        <v>1.1925994178888928</v>
      </c>
      <c r="O1350" s="31">
        <f>IFERROR(VLOOKUP($F1350,'Production Only'!$BJ$2:$BS$38,8,FALSE),'Production Only'!$BQ$39)</f>
        <v>0.40093865907518167</v>
      </c>
    </row>
    <row r="1351" spans="1:15" customFormat="1" x14ac:dyDescent="0.25">
      <c r="A1351" s="28" t="s">
        <v>4114</v>
      </c>
      <c r="B1351" s="28" t="s">
        <v>4053</v>
      </c>
      <c r="C1351" s="28" t="s">
        <v>4115</v>
      </c>
      <c r="D1351" s="28" t="s">
        <v>4055</v>
      </c>
      <c r="E1351" s="28" t="s">
        <v>4056</v>
      </c>
      <c r="F1351" s="29" t="s">
        <v>4057</v>
      </c>
      <c r="G1351" s="30">
        <f>IFERROR(VLOOKUP($F1351,'Production Only'!$AL$2:$AU$38,10,FALSE),'Production Only'!$AU$39)</f>
        <v>2.4232292053071945E-2</v>
      </c>
      <c r="H1351" s="30">
        <f>IFERROR(VLOOKUP($F1351,'Production Only'!$AL$2:$AU$38,9,FALSE),'Production Only'!$AT$39)</f>
        <v>1.219527367005955</v>
      </c>
      <c r="I1351" s="30">
        <f>IFERROR(VLOOKUP($F1351,'Production Only'!$AL$2:$AU$38,8,FALSE),'Production Only'!$AS$39)</f>
        <v>0.48793004003171608</v>
      </c>
      <c r="J1351" s="31">
        <f>IFERROR(VLOOKUP($F1351,'Production Only'!$AX$2:$BG$38,10,FALSE),'Production Only'!$BG$39)</f>
        <v>5.6630675699581717E-3</v>
      </c>
      <c r="K1351" s="31">
        <f>IFERROR(VLOOKUP($F1351,'Production Only'!$AX$2:$BG$38,9,FALSE),'Production Only'!$BF$39)</f>
        <v>1.4895751995434567</v>
      </c>
      <c r="L1351" s="31">
        <f>IFERROR(VLOOKUP($F1351,'Production Only'!$AX$2:$BG$38,8,FALSE),'Production Only'!$BE$39)</f>
        <v>0.80935440345454335</v>
      </c>
      <c r="M1351" s="31">
        <f>IFERROR(VLOOKUP($F1351,'Production Only'!$BJ$2:$BS$38,10,FALSE),'Production Only'!$BS$39)</f>
        <v>2.2636414564047174E-2</v>
      </c>
      <c r="N1351" s="31">
        <f>IFERROR(VLOOKUP($F1351,'Production Only'!$BJ$2:$BS$38,9,FALSE),'Production Only'!$BR$39)</f>
        <v>1.1925994178888928</v>
      </c>
      <c r="O1351" s="31">
        <f>IFERROR(VLOOKUP($F1351,'Production Only'!$BJ$2:$BS$38,8,FALSE),'Production Only'!$BQ$39)</f>
        <v>0.40093865907518167</v>
      </c>
    </row>
    <row r="1352" spans="1:15" customFormat="1" x14ac:dyDescent="0.25">
      <c r="A1352" s="28" t="s">
        <v>4116</v>
      </c>
      <c r="B1352" s="28" t="s">
        <v>4053</v>
      </c>
      <c r="C1352" s="28" t="s">
        <v>4117</v>
      </c>
      <c r="D1352" s="28" t="s">
        <v>4055</v>
      </c>
      <c r="E1352" s="28" t="s">
        <v>4056</v>
      </c>
      <c r="F1352" s="29" t="s">
        <v>4057</v>
      </c>
      <c r="G1352" s="30">
        <f>IFERROR(VLOOKUP($F1352,'Production Only'!$AL$2:$AU$38,10,FALSE),'Production Only'!$AU$39)</f>
        <v>2.4232292053071945E-2</v>
      </c>
      <c r="H1352" s="30">
        <f>IFERROR(VLOOKUP($F1352,'Production Only'!$AL$2:$AU$38,9,FALSE),'Production Only'!$AT$39)</f>
        <v>1.219527367005955</v>
      </c>
      <c r="I1352" s="30">
        <f>IFERROR(VLOOKUP($F1352,'Production Only'!$AL$2:$AU$38,8,FALSE),'Production Only'!$AS$39)</f>
        <v>0.48793004003171608</v>
      </c>
      <c r="J1352" s="31">
        <f>IFERROR(VLOOKUP($F1352,'Production Only'!$AX$2:$BG$38,10,FALSE),'Production Only'!$BG$39)</f>
        <v>5.6630675699581717E-3</v>
      </c>
      <c r="K1352" s="31">
        <f>IFERROR(VLOOKUP($F1352,'Production Only'!$AX$2:$BG$38,9,FALSE),'Production Only'!$BF$39)</f>
        <v>1.4895751995434567</v>
      </c>
      <c r="L1352" s="31">
        <f>IFERROR(VLOOKUP($F1352,'Production Only'!$AX$2:$BG$38,8,FALSE),'Production Only'!$BE$39)</f>
        <v>0.80935440345454335</v>
      </c>
      <c r="M1352" s="31">
        <f>IFERROR(VLOOKUP($F1352,'Production Only'!$BJ$2:$BS$38,10,FALSE),'Production Only'!$BS$39)</f>
        <v>2.2636414564047174E-2</v>
      </c>
      <c r="N1352" s="31">
        <f>IFERROR(VLOOKUP($F1352,'Production Only'!$BJ$2:$BS$38,9,FALSE),'Production Only'!$BR$39)</f>
        <v>1.1925994178888928</v>
      </c>
      <c r="O1352" s="31">
        <f>IFERROR(VLOOKUP($F1352,'Production Only'!$BJ$2:$BS$38,8,FALSE),'Production Only'!$BQ$39)</f>
        <v>0.40093865907518167</v>
      </c>
    </row>
    <row r="1353" spans="1:15" customFormat="1" x14ac:dyDescent="0.25">
      <c r="A1353" s="28" t="s">
        <v>4118</v>
      </c>
      <c r="B1353" s="28" t="s">
        <v>4053</v>
      </c>
      <c r="C1353" s="28" t="s">
        <v>2115</v>
      </c>
      <c r="D1353" s="28" t="s">
        <v>4055</v>
      </c>
      <c r="E1353" s="28" t="s">
        <v>4056</v>
      </c>
      <c r="F1353" s="29" t="s">
        <v>4057</v>
      </c>
      <c r="G1353" s="30">
        <f>IFERROR(VLOOKUP($F1353,'Production Only'!$AL$2:$AU$38,10,FALSE),'Production Only'!$AU$39)</f>
        <v>2.4232292053071945E-2</v>
      </c>
      <c r="H1353" s="30">
        <f>IFERROR(VLOOKUP($F1353,'Production Only'!$AL$2:$AU$38,9,FALSE),'Production Only'!$AT$39)</f>
        <v>1.219527367005955</v>
      </c>
      <c r="I1353" s="30">
        <f>IFERROR(VLOOKUP($F1353,'Production Only'!$AL$2:$AU$38,8,FALSE),'Production Only'!$AS$39)</f>
        <v>0.48793004003171608</v>
      </c>
      <c r="J1353" s="31">
        <f>IFERROR(VLOOKUP($F1353,'Production Only'!$AX$2:$BG$38,10,FALSE),'Production Only'!$BG$39)</f>
        <v>5.6630675699581717E-3</v>
      </c>
      <c r="K1353" s="31">
        <f>IFERROR(VLOOKUP($F1353,'Production Only'!$AX$2:$BG$38,9,FALSE),'Production Only'!$BF$39)</f>
        <v>1.4895751995434567</v>
      </c>
      <c r="L1353" s="31">
        <f>IFERROR(VLOOKUP($F1353,'Production Only'!$AX$2:$BG$38,8,FALSE),'Production Only'!$BE$39)</f>
        <v>0.80935440345454335</v>
      </c>
      <c r="M1353" s="31">
        <f>IFERROR(VLOOKUP($F1353,'Production Only'!$BJ$2:$BS$38,10,FALSE),'Production Only'!$BS$39)</f>
        <v>2.2636414564047174E-2</v>
      </c>
      <c r="N1353" s="31">
        <f>IFERROR(VLOOKUP($F1353,'Production Only'!$BJ$2:$BS$38,9,FALSE),'Production Only'!$BR$39)</f>
        <v>1.1925994178888928</v>
      </c>
      <c r="O1353" s="31">
        <f>IFERROR(VLOOKUP($F1353,'Production Only'!$BJ$2:$BS$38,8,FALSE),'Production Only'!$BQ$39)</f>
        <v>0.40093865907518167</v>
      </c>
    </row>
    <row r="1354" spans="1:15" customFormat="1" x14ac:dyDescent="0.25">
      <c r="A1354" s="28" t="s">
        <v>4119</v>
      </c>
      <c r="B1354" s="28" t="s">
        <v>4053</v>
      </c>
      <c r="C1354" s="28" t="s">
        <v>4120</v>
      </c>
      <c r="D1354" s="28" t="s">
        <v>4055</v>
      </c>
      <c r="E1354" s="28" t="s">
        <v>4056</v>
      </c>
      <c r="F1354" s="29" t="s">
        <v>4057</v>
      </c>
      <c r="G1354" s="30">
        <f>IFERROR(VLOOKUP($F1354,'Production Only'!$AL$2:$AU$38,10,FALSE),'Production Only'!$AU$39)</f>
        <v>2.4232292053071945E-2</v>
      </c>
      <c r="H1354" s="30">
        <f>IFERROR(VLOOKUP($F1354,'Production Only'!$AL$2:$AU$38,9,FALSE),'Production Only'!$AT$39)</f>
        <v>1.219527367005955</v>
      </c>
      <c r="I1354" s="30">
        <f>IFERROR(VLOOKUP($F1354,'Production Only'!$AL$2:$AU$38,8,FALSE),'Production Only'!$AS$39)</f>
        <v>0.48793004003171608</v>
      </c>
      <c r="J1354" s="31">
        <f>IFERROR(VLOOKUP($F1354,'Production Only'!$AX$2:$BG$38,10,FALSE),'Production Only'!$BG$39)</f>
        <v>5.6630675699581717E-3</v>
      </c>
      <c r="K1354" s="31">
        <f>IFERROR(VLOOKUP($F1354,'Production Only'!$AX$2:$BG$38,9,FALSE),'Production Only'!$BF$39)</f>
        <v>1.4895751995434567</v>
      </c>
      <c r="L1354" s="31">
        <f>IFERROR(VLOOKUP($F1354,'Production Only'!$AX$2:$BG$38,8,FALSE),'Production Only'!$BE$39)</f>
        <v>0.80935440345454335</v>
      </c>
      <c r="M1354" s="31">
        <f>IFERROR(VLOOKUP($F1354,'Production Only'!$BJ$2:$BS$38,10,FALSE),'Production Only'!$BS$39)</f>
        <v>2.2636414564047174E-2</v>
      </c>
      <c r="N1354" s="31">
        <f>IFERROR(VLOOKUP($F1354,'Production Only'!$BJ$2:$BS$38,9,FALSE),'Production Only'!$BR$39)</f>
        <v>1.1925994178888928</v>
      </c>
      <c r="O1354" s="31">
        <f>IFERROR(VLOOKUP($F1354,'Production Only'!$BJ$2:$BS$38,8,FALSE),'Production Only'!$BQ$39)</f>
        <v>0.40093865907518167</v>
      </c>
    </row>
    <row r="1355" spans="1:15" customFormat="1" x14ac:dyDescent="0.25">
      <c r="A1355" s="28" t="s">
        <v>4121</v>
      </c>
      <c r="B1355" s="28" t="s">
        <v>4053</v>
      </c>
      <c r="C1355" s="28" t="s">
        <v>4122</v>
      </c>
      <c r="D1355" s="28" t="s">
        <v>4055</v>
      </c>
      <c r="E1355" s="28" t="s">
        <v>4056</v>
      </c>
      <c r="F1355" s="29" t="s">
        <v>4057</v>
      </c>
      <c r="G1355" s="30">
        <f>IFERROR(VLOOKUP($F1355,'Production Only'!$AL$2:$AU$38,10,FALSE),'Production Only'!$AU$39)</f>
        <v>2.4232292053071945E-2</v>
      </c>
      <c r="H1355" s="30">
        <f>IFERROR(VLOOKUP($F1355,'Production Only'!$AL$2:$AU$38,9,FALSE),'Production Only'!$AT$39)</f>
        <v>1.219527367005955</v>
      </c>
      <c r="I1355" s="30">
        <f>IFERROR(VLOOKUP($F1355,'Production Only'!$AL$2:$AU$38,8,FALSE),'Production Only'!$AS$39)</f>
        <v>0.48793004003171608</v>
      </c>
      <c r="J1355" s="31">
        <f>IFERROR(VLOOKUP($F1355,'Production Only'!$AX$2:$BG$38,10,FALSE),'Production Only'!$BG$39)</f>
        <v>5.6630675699581717E-3</v>
      </c>
      <c r="K1355" s="31">
        <f>IFERROR(VLOOKUP($F1355,'Production Only'!$AX$2:$BG$38,9,FALSE),'Production Only'!$BF$39)</f>
        <v>1.4895751995434567</v>
      </c>
      <c r="L1355" s="31">
        <f>IFERROR(VLOOKUP($F1355,'Production Only'!$AX$2:$BG$38,8,FALSE),'Production Only'!$BE$39)</f>
        <v>0.80935440345454335</v>
      </c>
      <c r="M1355" s="31">
        <f>IFERROR(VLOOKUP($F1355,'Production Only'!$BJ$2:$BS$38,10,FALSE),'Production Only'!$BS$39)</f>
        <v>2.2636414564047174E-2</v>
      </c>
      <c r="N1355" s="31">
        <f>IFERROR(VLOOKUP($F1355,'Production Only'!$BJ$2:$BS$38,9,FALSE),'Production Only'!$BR$39)</f>
        <v>1.1925994178888928</v>
      </c>
      <c r="O1355" s="31">
        <f>IFERROR(VLOOKUP($F1355,'Production Only'!$BJ$2:$BS$38,8,FALSE),'Production Only'!$BQ$39)</f>
        <v>0.40093865907518167</v>
      </c>
    </row>
    <row r="1356" spans="1:15" customFormat="1" x14ac:dyDescent="0.25">
      <c r="A1356" s="28" t="s">
        <v>4123</v>
      </c>
      <c r="B1356" s="28" t="s">
        <v>4053</v>
      </c>
      <c r="C1356" s="28" t="s">
        <v>1996</v>
      </c>
      <c r="D1356" s="28" t="s">
        <v>4055</v>
      </c>
      <c r="E1356" s="28" t="s">
        <v>4056</v>
      </c>
      <c r="F1356" s="29" t="s">
        <v>4057</v>
      </c>
      <c r="G1356" s="30">
        <f>IFERROR(VLOOKUP($F1356,'Production Only'!$AL$2:$AU$38,10,FALSE),'Production Only'!$AU$39)</f>
        <v>2.4232292053071945E-2</v>
      </c>
      <c r="H1356" s="30">
        <f>IFERROR(VLOOKUP($F1356,'Production Only'!$AL$2:$AU$38,9,FALSE),'Production Only'!$AT$39)</f>
        <v>1.219527367005955</v>
      </c>
      <c r="I1356" s="30">
        <f>IFERROR(VLOOKUP($F1356,'Production Only'!$AL$2:$AU$38,8,FALSE),'Production Only'!$AS$39)</f>
        <v>0.48793004003171608</v>
      </c>
      <c r="J1356" s="31">
        <f>IFERROR(VLOOKUP($F1356,'Production Only'!$AX$2:$BG$38,10,FALSE),'Production Only'!$BG$39)</f>
        <v>5.6630675699581717E-3</v>
      </c>
      <c r="K1356" s="31">
        <f>IFERROR(VLOOKUP($F1356,'Production Only'!$AX$2:$BG$38,9,FALSE),'Production Only'!$BF$39)</f>
        <v>1.4895751995434567</v>
      </c>
      <c r="L1356" s="31">
        <f>IFERROR(VLOOKUP($F1356,'Production Only'!$AX$2:$BG$38,8,FALSE),'Production Only'!$BE$39)</f>
        <v>0.80935440345454335</v>
      </c>
      <c r="M1356" s="31">
        <f>IFERROR(VLOOKUP($F1356,'Production Only'!$BJ$2:$BS$38,10,FALSE),'Production Only'!$BS$39)</f>
        <v>2.2636414564047174E-2</v>
      </c>
      <c r="N1356" s="31">
        <f>IFERROR(VLOOKUP($F1356,'Production Only'!$BJ$2:$BS$38,9,FALSE),'Production Only'!$BR$39)</f>
        <v>1.1925994178888928</v>
      </c>
      <c r="O1356" s="31">
        <f>IFERROR(VLOOKUP($F1356,'Production Only'!$BJ$2:$BS$38,8,FALSE),'Production Only'!$BQ$39)</f>
        <v>0.40093865907518167</v>
      </c>
    </row>
    <row r="1357" spans="1:15" customFormat="1" x14ac:dyDescent="0.25">
      <c r="A1357" s="28" t="s">
        <v>4124</v>
      </c>
      <c r="B1357" s="28" t="s">
        <v>4053</v>
      </c>
      <c r="C1357" s="28" t="s">
        <v>3274</v>
      </c>
      <c r="D1357" s="28" t="s">
        <v>4055</v>
      </c>
      <c r="E1357" s="28" t="s">
        <v>4056</v>
      </c>
      <c r="F1357" s="29" t="s">
        <v>4057</v>
      </c>
      <c r="G1357" s="30">
        <f>IFERROR(VLOOKUP($F1357,'Production Only'!$AL$2:$AU$38,10,FALSE),'Production Only'!$AU$39)</f>
        <v>2.4232292053071945E-2</v>
      </c>
      <c r="H1357" s="30">
        <f>IFERROR(VLOOKUP($F1357,'Production Only'!$AL$2:$AU$38,9,FALSE),'Production Only'!$AT$39)</f>
        <v>1.219527367005955</v>
      </c>
      <c r="I1357" s="30">
        <f>IFERROR(VLOOKUP($F1357,'Production Only'!$AL$2:$AU$38,8,FALSE),'Production Only'!$AS$39)</f>
        <v>0.48793004003171608</v>
      </c>
      <c r="J1357" s="31">
        <f>IFERROR(VLOOKUP($F1357,'Production Only'!$AX$2:$BG$38,10,FALSE),'Production Only'!$BG$39)</f>
        <v>5.6630675699581717E-3</v>
      </c>
      <c r="K1357" s="31">
        <f>IFERROR(VLOOKUP($F1357,'Production Only'!$AX$2:$BG$38,9,FALSE),'Production Only'!$BF$39)</f>
        <v>1.4895751995434567</v>
      </c>
      <c r="L1357" s="31">
        <f>IFERROR(VLOOKUP($F1357,'Production Only'!$AX$2:$BG$38,8,FALSE),'Production Only'!$BE$39)</f>
        <v>0.80935440345454335</v>
      </c>
      <c r="M1357" s="31">
        <f>IFERROR(VLOOKUP($F1357,'Production Only'!$BJ$2:$BS$38,10,FALSE),'Production Only'!$BS$39)</f>
        <v>2.2636414564047174E-2</v>
      </c>
      <c r="N1357" s="31">
        <f>IFERROR(VLOOKUP($F1357,'Production Only'!$BJ$2:$BS$38,9,FALSE),'Production Only'!$BR$39)</f>
        <v>1.1925994178888928</v>
      </c>
      <c r="O1357" s="31">
        <f>IFERROR(VLOOKUP($F1357,'Production Only'!$BJ$2:$BS$38,8,FALSE),'Production Only'!$BQ$39)</f>
        <v>0.40093865907518167</v>
      </c>
    </row>
    <row r="1358" spans="1:15" customFormat="1" x14ac:dyDescent="0.25">
      <c r="A1358" s="28" t="s">
        <v>4125</v>
      </c>
      <c r="B1358" s="28" t="s">
        <v>4053</v>
      </c>
      <c r="C1358" s="28" t="s">
        <v>4126</v>
      </c>
      <c r="D1358" s="28" t="s">
        <v>4055</v>
      </c>
      <c r="E1358" s="28" t="s">
        <v>4056</v>
      </c>
      <c r="F1358" s="29" t="s">
        <v>4057</v>
      </c>
      <c r="G1358" s="30">
        <f>IFERROR(VLOOKUP($F1358,'Production Only'!$AL$2:$AU$38,10,FALSE),'Production Only'!$AU$39)</f>
        <v>2.4232292053071945E-2</v>
      </c>
      <c r="H1358" s="30">
        <f>IFERROR(VLOOKUP($F1358,'Production Only'!$AL$2:$AU$38,9,FALSE),'Production Only'!$AT$39)</f>
        <v>1.219527367005955</v>
      </c>
      <c r="I1358" s="30">
        <f>IFERROR(VLOOKUP($F1358,'Production Only'!$AL$2:$AU$38,8,FALSE),'Production Only'!$AS$39)</f>
        <v>0.48793004003171608</v>
      </c>
      <c r="J1358" s="31">
        <f>IFERROR(VLOOKUP($F1358,'Production Only'!$AX$2:$BG$38,10,FALSE),'Production Only'!$BG$39)</f>
        <v>5.6630675699581717E-3</v>
      </c>
      <c r="K1358" s="31">
        <f>IFERROR(VLOOKUP($F1358,'Production Only'!$AX$2:$BG$38,9,FALSE),'Production Only'!$BF$39)</f>
        <v>1.4895751995434567</v>
      </c>
      <c r="L1358" s="31">
        <f>IFERROR(VLOOKUP($F1358,'Production Only'!$AX$2:$BG$38,8,FALSE),'Production Only'!$BE$39)</f>
        <v>0.80935440345454335</v>
      </c>
      <c r="M1358" s="31">
        <f>IFERROR(VLOOKUP($F1358,'Production Only'!$BJ$2:$BS$38,10,FALSE),'Production Only'!$BS$39)</f>
        <v>2.2636414564047174E-2</v>
      </c>
      <c r="N1358" s="31">
        <f>IFERROR(VLOOKUP($F1358,'Production Only'!$BJ$2:$BS$38,9,FALSE),'Production Only'!$BR$39)</f>
        <v>1.1925994178888928</v>
      </c>
      <c r="O1358" s="31">
        <f>IFERROR(VLOOKUP($F1358,'Production Only'!$BJ$2:$BS$38,8,FALSE),'Production Only'!$BQ$39)</f>
        <v>0.40093865907518167</v>
      </c>
    </row>
    <row r="1359" spans="1:15" customFormat="1" x14ac:dyDescent="0.25">
      <c r="A1359" s="28" t="s">
        <v>4127</v>
      </c>
      <c r="B1359" s="28" t="s">
        <v>4053</v>
      </c>
      <c r="C1359" s="28" t="s">
        <v>4128</v>
      </c>
      <c r="D1359" s="28" t="s">
        <v>4055</v>
      </c>
      <c r="E1359" s="28" t="s">
        <v>4056</v>
      </c>
      <c r="F1359" s="29" t="s">
        <v>4057</v>
      </c>
      <c r="G1359" s="30">
        <f>IFERROR(VLOOKUP($F1359,'Production Only'!$AL$2:$AU$38,10,FALSE),'Production Only'!$AU$39)</f>
        <v>2.4232292053071945E-2</v>
      </c>
      <c r="H1359" s="30">
        <f>IFERROR(VLOOKUP($F1359,'Production Only'!$AL$2:$AU$38,9,FALSE),'Production Only'!$AT$39)</f>
        <v>1.219527367005955</v>
      </c>
      <c r="I1359" s="30">
        <f>IFERROR(VLOOKUP($F1359,'Production Only'!$AL$2:$AU$38,8,FALSE),'Production Only'!$AS$39)</f>
        <v>0.48793004003171608</v>
      </c>
      <c r="J1359" s="31">
        <f>IFERROR(VLOOKUP($F1359,'Production Only'!$AX$2:$BG$38,10,FALSE),'Production Only'!$BG$39)</f>
        <v>5.6630675699581717E-3</v>
      </c>
      <c r="K1359" s="31">
        <f>IFERROR(VLOOKUP($F1359,'Production Only'!$AX$2:$BG$38,9,FALSE),'Production Only'!$BF$39)</f>
        <v>1.4895751995434567</v>
      </c>
      <c r="L1359" s="31">
        <f>IFERROR(VLOOKUP($F1359,'Production Only'!$AX$2:$BG$38,8,FALSE),'Production Only'!$BE$39)</f>
        <v>0.80935440345454335</v>
      </c>
      <c r="M1359" s="31">
        <f>IFERROR(VLOOKUP($F1359,'Production Only'!$BJ$2:$BS$38,10,FALSE),'Production Only'!$BS$39)</f>
        <v>2.2636414564047174E-2</v>
      </c>
      <c r="N1359" s="31">
        <f>IFERROR(VLOOKUP($F1359,'Production Only'!$BJ$2:$BS$38,9,FALSE),'Production Only'!$BR$39)</f>
        <v>1.1925994178888928</v>
      </c>
      <c r="O1359" s="31">
        <f>IFERROR(VLOOKUP($F1359,'Production Only'!$BJ$2:$BS$38,8,FALSE),'Production Only'!$BQ$39)</f>
        <v>0.40093865907518167</v>
      </c>
    </row>
    <row r="1360" spans="1:15" customFormat="1" x14ac:dyDescent="0.25">
      <c r="A1360" s="28" t="s">
        <v>4129</v>
      </c>
      <c r="B1360" s="28" t="s">
        <v>4053</v>
      </c>
      <c r="C1360" s="28" t="s">
        <v>1744</v>
      </c>
      <c r="D1360" s="28" t="s">
        <v>4055</v>
      </c>
      <c r="E1360" s="28" t="s">
        <v>4056</v>
      </c>
      <c r="F1360" s="29" t="s">
        <v>4057</v>
      </c>
      <c r="G1360" s="30">
        <f>IFERROR(VLOOKUP($F1360,'Production Only'!$AL$2:$AU$38,10,FALSE),'Production Only'!$AU$39)</f>
        <v>2.4232292053071945E-2</v>
      </c>
      <c r="H1360" s="30">
        <f>IFERROR(VLOOKUP($F1360,'Production Only'!$AL$2:$AU$38,9,FALSE),'Production Only'!$AT$39)</f>
        <v>1.219527367005955</v>
      </c>
      <c r="I1360" s="30">
        <f>IFERROR(VLOOKUP($F1360,'Production Only'!$AL$2:$AU$38,8,FALSE),'Production Only'!$AS$39)</f>
        <v>0.48793004003171608</v>
      </c>
      <c r="J1360" s="31">
        <f>IFERROR(VLOOKUP($F1360,'Production Only'!$AX$2:$BG$38,10,FALSE),'Production Only'!$BG$39)</f>
        <v>5.6630675699581717E-3</v>
      </c>
      <c r="K1360" s="31">
        <f>IFERROR(VLOOKUP($F1360,'Production Only'!$AX$2:$BG$38,9,FALSE),'Production Only'!$BF$39)</f>
        <v>1.4895751995434567</v>
      </c>
      <c r="L1360" s="31">
        <f>IFERROR(VLOOKUP($F1360,'Production Only'!$AX$2:$BG$38,8,FALSE),'Production Only'!$BE$39)</f>
        <v>0.80935440345454335</v>
      </c>
      <c r="M1360" s="31">
        <f>IFERROR(VLOOKUP($F1360,'Production Only'!$BJ$2:$BS$38,10,FALSE),'Production Only'!$BS$39)</f>
        <v>2.2636414564047174E-2</v>
      </c>
      <c r="N1360" s="31">
        <f>IFERROR(VLOOKUP($F1360,'Production Only'!$BJ$2:$BS$38,9,FALSE),'Production Only'!$BR$39)</f>
        <v>1.1925994178888928</v>
      </c>
      <c r="O1360" s="31">
        <f>IFERROR(VLOOKUP($F1360,'Production Only'!$BJ$2:$BS$38,8,FALSE),'Production Only'!$BQ$39)</f>
        <v>0.40093865907518167</v>
      </c>
    </row>
    <row r="1361" spans="1:15" customFormat="1" x14ac:dyDescent="0.25">
      <c r="A1361" s="28" t="s">
        <v>4130</v>
      </c>
      <c r="B1361" s="28" t="s">
        <v>4053</v>
      </c>
      <c r="C1361" s="28" t="s">
        <v>2473</v>
      </c>
      <c r="D1361" s="28" t="s">
        <v>3192</v>
      </c>
      <c r="E1361" s="28" t="s">
        <v>3193</v>
      </c>
      <c r="F1361" s="29" t="s">
        <v>3194</v>
      </c>
      <c r="G1361" s="30">
        <f>IFERROR(VLOOKUP($F1361,'Production Only'!$AL$2:$AU$38,10,FALSE),'Production Only'!$AU$39)</f>
        <v>2.4232292053071945E-2</v>
      </c>
      <c r="H1361" s="30">
        <f>IFERROR(VLOOKUP($F1361,'Production Only'!$AL$2:$AU$38,9,FALSE),'Production Only'!$AT$39)</f>
        <v>1.219527367005955</v>
      </c>
      <c r="I1361" s="30">
        <f>IFERROR(VLOOKUP($F1361,'Production Only'!$AL$2:$AU$38,8,FALSE),'Production Only'!$AS$39)</f>
        <v>0.48793004003171608</v>
      </c>
      <c r="J1361" s="31">
        <f>IFERROR(VLOOKUP($F1361,'Production Only'!$AX$2:$BG$38,10,FALSE),'Production Only'!$BG$39)</f>
        <v>5.6630675699581717E-3</v>
      </c>
      <c r="K1361" s="31">
        <f>IFERROR(VLOOKUP($F1361,'Production Only'!$AX$2:$BG$38,9,FALSE),'Production Only'!$BF$39)</f>
        <v>1.4895751995434567</v>
      </c>
      <c r="L1361" s="31">
        <f>IFERROR(VLOOKUP($F1361,'Production Only'!$AX$2:$BG$38,8,FALSE),'Production Only'!$BE$39)</f>
        <v>0.80935440345454335</v>
      </c>
      <c r="M1361" s="31">
        <f>IFERROR(VLOOKUP($F1361,'Production Only'!$BJ$2:$BS$38,10,FALSE),'Production Only'!$BS$39)</f>
        <v>2.2636414564047174E-2</v>
      </c>
      <c r="N1361" s="31">
        <f>IFERROR(VLOOKUP($F1361,'Production Only'!$BJ$2:$BS$38,9,FALSE),'Production Only'!$BR$39)</f>
        <v>1.1925994178888928</v>
      </c>
      <c r="O1361" s="31">
        <f>IFERROR(VLOOKUP($F1361,'Production Only'!$BJ$2:$BS$38,8,FALSE),'Production Only'!$BQ$39)</f>
        <v>0.40093865907518167</v>
      </c>
    </row>
    <row r="1362" spans="1:15" customFormat="1" x14ac:dyDescent="0.25">
      <c r="A1362" s="28" t="s">
        <v>4131</v>
      </c>
      <c r="B1362" s="28" t="s">
        <v>4053</v>
      </c>
      <c r="C1362" s="28" t="s">
        <v>4132</v>
      </c>
      <c r="D1362" s="28" t="s">
        <v>4055</v>
      </c>
      <c r="E1362" s="28" t="s">
        <v>4056</v>
      </c>
      <c r="F1362" s="29" t="s">
        <v>4057</v>
      </c>
      <c r="G1362" s="30">
        <f>IFERROR(VLOOKUP($F1362,'Production Only'!$AL$2:$AU$38,10,FALSE),'Production Only'!$AU$39)</f>
        <v>2.4232292053071945E-2</v>
      </c>
      <c r="H1362" s="30">
        <f>IFERROR(VLOOKUP($F1362,'Production Only'!$AL$2:$AU$38,9,FALSE),'Production Only'!$AT$39)</f>
        <v>1.219527367005955</v>
      </c>
      <c r="I1362" s="30">
        <f>IFERROR(VLOOKUP($F1362,'Production Only'!$AL$2:$AU$38,8,FALSE),'Production Only'!$AS$39)</f>
        <v>0.48793004003171608</v>
      </c>
      <c r="J1362" s="31">
        <f>IFERROR(VLOOKUP($F1362,'Production Only'!$AX$2:$BG$38,10,FALSE),'Production Only'!$BG$39)</f>
        <v>5.6630675699581717E-3</v>
      </c>
      <c r="K1362" s="31">
        <f>IFERROR(VLOOKUP($F1362,'Production Only'!$AX$2:$BG$38,9,FALSE),'Production Only'!$BF$39)</f>
        <v>1.4895751995434567</v>
      </c>
      <c r="L1362" s="31">
        <f>IFERROR(VLOOKUP($F1362,'Production Only'!$AX$2:$BG$38,8,FALSE),'Production Only'!$BE$39)</f>
        <v>0.80935440345454335</v>
      </c>
      <c r="M1362" s="31">
        <f>IFERROR(VLOOKUP($F1362,'Production Only'!$BJ$2:$BS$38,10,FALSE),'Production Only'!$BS$39)</f>
        <v>2.2636414564047174E-2</v>
      </c>
      <c r="N1362" s="31">
        <f>IFERROR(VLOOKUP($F1362,'Production Only'!$BJ$2:$BS$38,9,FALSE),'Production Only'!$BR$39)</f>
        <v>1.1925994178888928</v>
      </c>
      <c r="O1362" s="31">
        <f>IFERROR(VLOOKUP($F1362,'Production Only'!$BJ$2:$BS$38,8,FALSE),'Production Only'!$BQ$39)</f>
        <v>0.40093865907518167</v>
      </c>
    </row>
    <row r="1363" spans="1:15" customFormat="1" x14ac:dyDescent="0.25">
      <c r="A1363" s="28" t="s">
        <v>4133</v>
      </c>
      <c r="B1363" s="28" t="s">
        <v>4053</v>
      </c>
      <c r="C1363" s="28" t="s">
        <v>4134</v>
      </c>
      <c r="D1363" s="28" t="s">
        <v>4055</v>
      </c>
      <c r="E1363" s="28" t="s">
        <v>4056</v>
      </c>
      <c r="F1363" s="29" t="s">
        <v>4057</v>
      </c>
      <c r="G1363" s="30">
        <f>IFERROR(VLOOKUP($F1363,'Production Only'!$AL$2:$AU$38,10,FALSE),'Production Only'!$AU$39)</f>
        <v>2.4232292053071945E-2</v>
      </c>
      <c r="H1363" s="30">
        <f>IFERROR(VLOOKUP($F1363,'Production Only'!$AL$2:$AU$38,9,FALSE),'Production Only'!$AT$39)</f>
        <v>1.219527367005955</v>
      </c>
      <c r="I1363" s="30">
        <f>IFERROR(VLOOKUP($F1363,'Production Only'!$AL$2:$AU$38,8,FALSE),'Production Only'!$AS$39)</f>
        <v>0.48793004003171608</v>
      </c>
      <c r="J1363" s="31">
        <f>IFERROR(VLOOKUP($F1363,'Production Only'!$AX$2:$BG$38,10,FALSE),'Production Only'!$BG$39)</f>
        <v>5.6630675699581717E-3</v>
      </c>
      <c r="K1363" s="31">
        <f>IFERROR(VLOOKUP($F1363,'Production Only'!$AX$2:$BG$38,9,FALSE),'Production Only'!$BF$39)</f>
        <v>1.4895751995434567</v>
      </c>
      <c r="L1363" s="31">
        <f>IFERROR(VLOOKUP($F1363,'Production Only'!$AX$2:$BG$38,8,FALSE),'Production Only'!$BE$39)</f>
        <v>0.80935440345454335</v>
      </c>
      <c r="M1363" s="31">
        <f>IFERROR(VLOOKUP($F1363,'Production Only'!$BJ$2:$BS$38,10,FALSE),'Production Only'!$BS$39)</f>
        <v>2.2636414564047174E-2</v>
      </c>
      <c r="N1363" s="31">
        <f>IFERROR(VLOOKUP($F1363,'Production Only'!$BJ$2:$BS$38,9,FALSE),'Production Only'!$BR$39)</f>
        <v>1.1925994178888928</v>
      </c>
      <c r="O1363" s="31">
        <f>IFERROR(VLOOKUP($F1363,'Production Only'!$BJ$2:$BS$38,8,FALSE),'Production Only'!$BQ$39)</f>
        <v>0.40093865907518167</v>
      </c>
    </row>
    <row r="1364" spans="1:15" customFormat="1" x14ac:dyDescent="0.25">
      <c r="A1364" s="28" t="s">
        <v>4135</v>
      </c>
      <c r="B1364" s="28" t="s">
        <v>4053</v>
      </c>
      <c r="C1364" s="28" t="s">
        <v>4136</v>
      </c>
      <c r="D1364" s="28" t="s">
        <v>4055</v>
      </c>
      <c r="E1364" s="28" t="s">
        <v>4056</v>
      </c>
      <c r="F1364" s="29" t="s">
        <v>4057</v>
      </c>
      <c r="G1364" s="30">
        <f>IFERROR(VLOOKUP($F1364,'Production Only'!$AL$2:$AU$38,10,FALSE),'Production Only'!$AU$39)</f>
        <v>2.4232292053071945E-2</v>
      </c>
      <c r="H1364" s="30">
        <f>IFERROR(VLOOKUP($F1364,'Production Only'!$AL$2:$AU$38,9,FALSE),'Production Only'!$AT$39)</f>
        <v>1.219527367005955</v>
      </c>
      <c r="I1364" s="30">
        <f>IFERROR(VLOOKUP($F1364,'Production Only'!$AL$2:$AU$38,8,FALSE),'Production Only'!$AS$39)</f>
        <v>0.48793004003171608</v>
      </c>
      <c r="J1364" s="31">
        <f>IFERROR(VLOOKUP($F1364,'Production Only'!$AX$2:$BG$38,10,FALSE),'Production Only'!$BG$39)</f>
        <v>5.6630675699581717E-3</v>
      </c>
      <c r="K1364" s="31">
        <f>IFERROR(VLOOKUP($F1364,'Production Only'!$AX$2:$BG$38,9,FALSE),'Production Only'!$BF$39)</f>
        <v>1.4895751995434567</v>
      </c>
      <c r="L1364" s="31">
        <f>IFERROR(VLOOKUP($F1364,'Production Only'!$AX$2:$BG$38,8,FALSE),'Production Only'!$BE$39)</f>
        <v>0.80935440345454335</v>
      </c>
      <c r="M1364" s="31">
        <f>IFERROR(VLOOKUP($F1364,'Production Only'!$BJ$2:$BS$38,10,FALSE),'Production Only'!$BS$39)</f>
        <v>2.2636414564047174E-2</v>
      </c>
      <c r="N1364" s="31">
        <f>IFERROR(VLOOKUP($F1364,'Production Only'!$BJ$2:$BS$38,9,FALSE),'Production Only'!$BR$39)</f>
        <v>1.1925994178888928</v>
      </c>
      <c r="O1364" s="31">
        <f>IFERROR(VLOOKUP($F1364,'Production Only'!$BJ$2:$BS$38,8,FALSE),'Production Only'!$BQ$39)</f>
        <v>0.40093865907518167</v>
      </c>
    </row>
    <row r="1365" spans="1:15" customFormat="1" x14ac:dyDescent="0.25">
      <c r="A1365" s="28" t="s">
        <v>4137</v>
      </c>
      <c r="B1365" s="28" t="s">
        <v>4053</v>
      </c>
      <c r="C1365" s="28" t="s">
        <v>4138</v>
      </c>
      <c r="D1365" s="28" t="s">
        <v>3192</v>
      </c>
      <c r="E1365" s="28" t="s">
        <v>3193</v>
      </c>
      <c r="F1365" s="29" t="s">
        <v>3194</v>
      </c>
      <c r="G1365" s="30">
        <f>IFERROR(VLOOKUP($F1365,'Production Only'!$AL$2:$AU$38,10,FALSE),'Production Only'!$AU$39)</f>
        <v>2.4232292053071945E-2</v>
      </c>
      <c r="H1365" s="30">
        <f>IFERROR(VLOOKUP($F1365,'Production Only'!$AL$2:$AU$38,9,FALSE),'Production Only'!$AT$39)</f>
        <v>1.219527367005955</v>
      </c>
      <c r="I1365" s="30">
        <f>IFERROR(VLOOKUP($F1365,'Production Only'!$AL$2:$AU$38,8,FALSE),'Production Only'!$AS$39)</f>
        <v>0.48793004003171608</v>
      </c>
      <c r="J1365" s="31">
        <f>IFERROR(VLOOKUP($F1365,'Production Only'!$AX$2:$BG$38,10,FALSE),'Production Only'!$BG$39)</f>
        <v>5.6630675699581717E-3</v>
      </c>
      <c r="K1365" s="31">
        <f>IFERROR(VLOOKUP($F1365,'Production Only'!$AX$2:$BG$38,9,FALSE),'Production Only'!$BF$39)</f>
        <v>1.4895751995434567</v>
      </c>
      <c r="L1365" s="31">
        <f>IFERROR(VLOOKUP($F1365,'Production Only'!$AX$2:$BG$38,8,FALSE),'Production Only'!$BE$39)</f>
        <v>0.80935440345454335</v>
      </c>
      <c r="M1365" s="31">
        <f>IFERROR(VLOOKUP($F1365,'Production Only'!$BJ$2:$BS$38,10,FALSE),'Production Only'!$BS$39)</f>
        <v>2.2636414564047174E-2</v>
      </c>
      <c r="N1365" s="31">
        <f>IFERROR(VLOOKUP($F1365,'Production Only'!$BJ$2:$BS$38,9,FALSE),'Production Only'!$BR$39)</f>
        <v>1.1925994178888928</v>
      </c>
      <c r="O1365" s="31">
        <f>IFERROR(VLOOKUP($F1365,'Production Only'!$BJ$2:$BS$38,8,FALSE),'Production Only'!$BQ$39)</f>
        <v>0.40093865907518167</v>
      </c>
    </row>
    <row r="1366" spans="1:15" customFormat="1" x14ac:dyDescent="0.25">
      <c r="A1366" s="28" t="s">
        <v>4139</v>
      </c>
      <c r="B1366" s="28" t="s">
        <v>4053</v>
      </c>
      <c r="C1366" s="28" t="s">
        <v>2693</v>
      </c>
      <c r="D1366" s="28" t="s">
        <v>4055</v>
      </c>
      <c r="E1366" s="28" t="s">
        <v>4056</v>
      </c>
      <c r="F1366" s="29" t="s">
        <v>4057</v>
      </c>
      <c r="G1366" s="30">
        <f>IFERROR(VLOOKUP($F1366,'Production Only'!$AL$2:$AU$38,10,FALSE),'Production Only'!$AU$39)</f>
        <v>2.4232292053071945E-2</v>
      </c>
      <c r="H1366" s="30">
        <f>IFERROR(VLOOKUP($F1366,'Production Only'!$AL$2:$AU$38,9,FALSE),'Production Only'!$AT$39)</f>
        <v>1.219527367005955</v>
      </c>
      <c r="I1366" s="30">
        <f>IFERROR(VLOOKUP($F1366,'Production Only'!$AL$2:$AU$38,8,FALSE),'Production Only'!$AS$39)</f>
        <v>0.48793004003171608</v>
      </c>
      <c r="J1366" s="31">
        <f>IFERROR(VLOOKUP($F1366,'Production Only'!$AX$2:$BG$38,10,FALSE),'Production Only'!$BG$39)</f>
        <v>5.6630675699581717E-3</v>
      </c>
      <c r="K1366" s="31">
        <f>IFERROR(VLOOKUP($F1366,'Production Only'!$AX$2:$BG$38,9,FALSE),'Production Only'!$BF$39)</f>
        <v>1.4895751995434567</v>
      </c>
      <c r="L1366" s="31">
        <f>IFERROR(VLOOKUP($F1366,'Production Only'!$AX$2:$BG$38,8,FALSE),'Production Only'!$BE$39)</f>
        <v>0.80935440345454335</v>
      </c>
      <c r="M1366" s="31">
        <f>IFERROR(VLOOKUP($F1366,'Production Only'!$BJ$2:$BS$38,10,FALSE),'Production Only'!$BS$39)</f>
        <v>2.2636414564047174E-2</v>
      </c>
      <c r="N1366" s="31">
        <f>IFERROR(VLOOKUP($F1366,'Production Only'!$BJ$2:$BS$38,9,FALSE),'Production Only'!$BR$39)</f>
        <v>1.1925994178888928</v>
      </c>
      <c r="O1366" s="31">
        <f>IFERROR(VLOOKUP($F1366,'Production Only'!$BJ$2:$BS$38,8,FALSE),'Production Only'!$BQ$39)</f>
        <v>0.40093865907518167</v>
      </c>
    </row>
    <row r="1367" spans="1:15" customFormat="1" x14ac:dyDescent="0.25">
      <c r="A1367" s="28" t="s">
        <v>4140</v>
      </c>
      <c r="B1367" s="28" t="s">
        <v>4053</v>
      </c>
      <c r="C1367" s="28" t="s">
        <v>4141</v>
      </c>
      <c r="D1367" s="28" t="s">
        <v>4055</v>
      </c>
      <c r="E1367" s="28" t="s">
        <v>4056</v>
      </c>
      <c r="F1367" s="29" t="s">
        <v>4057</v>
      </c>
      <c r="G1367" s="30">
        <f>IFERROR(VLOOKUP($F1367,'Production Only'!$AL$2:$AU$38,10,FALSE),'Production Only'!$AU$39)</f>
        <v>2.4232292053071945E-2</v>
      </c>
      <c r="H1367" s="30">
        <f>IFERROR(VLOOKUP($F1367,'Production Only'!$AL$2:$AU$38,9,FALSE),'Production Only'!$AT$39)</f>
        <v>1.219527367005955</v>
      </c>
      <c r="I1367" s="30">
        <f>IFERROR(VLOOKUP($F1367,'Production Only'!$AL$2:$AU$38,8,FALSE),'Production Only'!$AS$39)</f>
        <v>0.48793004003171608</v>
      </c>
      <c r="J1367" s="31">
        <f>IFERROR(VLOOKUP($F1367,'Production Only'!$AX$2:$BG$38,10,FALSE),'Production Only'!$BG$39)</f>
        <v>5.6630675699581717E-3</v>
      </c>
      <c r="K1367" s="31">
        <f>IFERROR(VLOOKUP($F1367,'Production Only'!$AX$2:$BG$38,9,FALSE),'Production Only'!$BF$39)</f>
        <v>1.4895751995434567</v>
      </c>
      <c r="L1367" s="31">
        <f>IFERROR(VLOOKUP($F1367,'Production Only'!$AX$2:$BG$38,8,FALSE),'Production Only'!$BE$39)</f>
        <v>0.80935440345454335</v>
      </c>
      <c r="M1367" s="31">
        <f>IFERROR(VLOOKUP($F1367,'Production Only'!$BJ$2:$BS$38,10,FALSE),'Production Only'!$BS$39)</f>
        <v>2.2636414564047174E-2</v>
      </c>
      <c r="N1367" s="31">
        <f>IFERROR(VLOOKUP($F1367,'Production Only'!$BJ$2:$BS$38,9,FALSE),'Production Only'!$BR$39)</f>
        <v>1.1925994178888928</v>
      </c>
      <c r="O1367" s="31">
        <f>IFERROR(VLOOKUP($F1367,'Production Only'!$BJ$2:$BS$38,8,FALSE),'Production Only'!$BQ$39)</f>
        <v>0.40093865907518167</v>
      </c>
    </row>
    <row r="1368" spans="1:15" customFormat="1" x14ac:dyDescent="0.25">
      <c r="A1368" s="28" t="s">
        <v>4142</v>
      </c>
      <c r="B1368" s="28" t="s">
        <v>4053</v>
      </c>
      <c r="C1368" s="28" t="s">
        <v>4143</v>
      </c>
      <c r="D1368" s="28" t="s">
        <v>4055</v>
      </c>
      <c r="E1368" s="28" t="s">
        <v>4056</v>
      </c>
      <c r="F1368" s="29" t="s">
        <v>4057</v>
      </c>
      <c r="G1368" s="30">
        <f>IFERROR(VLOOKUP($F1368,'Production Only'!$AL$2:$AU$38,10,FALSE),'Production Only'!$AU$39)</f>
        <v>2.4232292053071945E-2</v>
      </c>
      <c r="H1368" s="30">
        <f>IFERROR(VLOOKUP($F1368,'Production Only'!$AL$2:$AU$38,9,FALSE),'Production Only'!$AT$39)</f>
        <v>1.219527367005955</v>
      </c>
      <c r="I1368" s="30">
        <f>IFERROR(VLOOKUP($F1368,'Production Only'!$AL$2:$AU$38,8,FALSE),'Production Only'!$AS$39)</f>
        <v>0.48793004003171608</v>
      </c>
      <c r="J1368" s="31">
        <f>IFERROR(VLOOKUP($F1368,'Production Only'!$AX$2:$BG$38,10,FALSE),'Production Only'!$BG$39)</f>
        <v>5.6630675699581717E-3</v>
      </c>
      <c r="K1368" s="31">
        <f>IFERROR(VLOOKUP($F1368,'Production Only'!$AX$2:$BG$38,9,FALSE),'Production Only'!$BF$39)</f>
        <v>1.4895751995434567</v>
      </c>
      <c r="L1368" s="31">
        <f>IFERROR(VLOOKUP($F1368,'Production Only'!$AX$2:$BG$38,8,FALSE),'Production Only'!$BE$39)</f>
        <v>0.80935440345454335</v>
      </c>
      <c r="M1368" s="31">
        <f>IFERROR(VLOOKUP($F1368,'Production Only'!$BJ$2:$BS$38,10,FALSE),'Production Only'!$BS$39)</f>
        <v>2.2636414564047174E-2</v>
      </c>
      <c r="N1368" s="31">
        <f>IFERROR(VLOOKUP($F1368,'Production Only'!$BJ$2:$BS$38,9,FALSE),'Production Only'!$BR$39)</f>
        <v>1.1925994178888928</v>
      </c>
      <c r="O1368" s="31">
        <f>IFERROR(VLOOKUP($F1368,'Production Only'!$BJ$2:$BS$38,8,FALSE),'Production Only'!$BQ$39)</f>
        <v>0.40093865907518167</v>
      </c>
    </row>
    <row r="1369" spans="1:15" customFormat="1" x14ac:dyDescent="0.25">
      <c r="A1369" s="28" t="s">
        <v>4144</v>
      </c>
      <c r="B1369" s="28" t="s">
        <v>4053</v>
      </c>
      <c r="C1369" s="28" t="s">
        <v>4145</v>
      </c>
      <c r="D1369" s="28" t="s">
        <v>4055</v>
      </c>
      <c r="E1369" s="28" t="s">
        <v>4056</v>
      </c>
      <c r="F1369" s="29" t="s">
        <v>4057</v>
      </c>
      <c r="G1369" s="30">
        <f>IFERROR(VLOOKUP($F1369,'Production Only'!$AL$2:$AU$38,10,FALSE),'Production Only'!$AU$39)</f>
        <v>2.4232292053071945E-2</v>
      </c>
      <c r="H1369" s="30">
        <f>IFERROR(VLOOKUP($F1369,'Production Only'!$AL$2:$AU$38,9,FALSE),'Production Only'!$AT$39)</f>
        <v>1.219527367005955</v>
      </c>
      <c r="I1369" s="30">
        <f>IFERROR(VLOOKUP($F1369,'Production Only'!$AL$2:$AU$38,8,FALSE),'Production Only'!$AS$39)</f>
        <v>0.48793004003171608</v>
      </c>
      <c r="J1369" s="31">
        <f>IFERROR(VLOOKUP($F1369,'Production Only'!$AX$2:$BG$38,10,FALSE),'Production Only'!$BG$39)</f>
        <v>5.6630675699581717E-3</v>
      </c>
      <c r="K1369" s="31">
        <f>IFERROR(VLOOKUP($F1369,'Production Only'!$AX$2:$BG$38,9,FALSE),'Production Only'!$BF$39)</f>
        <v>1.4895751995434567</v>
      </c>
      <c r="L1369" s="31">
        <f>IFERROR(VLOOKUP($F1369,'Production Only'!$AX$2:$BG$38,8,FALSE),'Production Only'!$BE$39)</f>
        <v>0.80935440345454335</v>
      </c>
      <c r="M1369" s="31">
        <f>IFERROR(VLOOKUP($F1369,'Production Only'!$BJ$2:$BS$38,10,FALSE),'Production Only'!$BS$39)</f>
        <v>2.2636414564047174E-2</v>
      </c>
      <c r="N1369" s="31">
        <f>IFERROR(VLOOKUP($F1369,'Production Only'!$BJ$2:$BS$38,9,FALSE),'Production Only'!$BR$39)</f>
        <v>1.1925994178888928</v>
      </c>
      <c r="O1369" s="31">
        <f>IFERROR(VLOOKUP($F1369,'Production Only'!$BJ$2:$BS$38,8,FALSE),'Production Only'!$BQ$39)</f>
        <v>0.40093865907518167</v>
      </c>
    </row>
    <row r="1370" spans="1:15" customFormat="1" x14ac:dyDescent="0.25">
      <c r="A1370" s="28" t="s">
        <v>4146</v>
      </c>
      <c r="B1370" s="28" t="s">
        <v>4053</v>
      </c>
      <c r="C1370" s="28" t="s">
        <v>4147</v>
      </c>
      <c r="D1370" s="28" t="s">
        <v>3192</v>
      </c>
      <c r="E1370" s="28" t="s">
        <v>3193</v>
      </c>
      <c r="F1370" s="29" t="s">
        <v>3194</v>
      </c>
      <c r="G1370" s="30">
        <f>IFERROR(VLOOKUP($F1370,'Production Only'!$AL$2:$AU$38,10,FALSE),'Production Only'!$AU$39)</f>
        <v>2.4232292053071945E-2</v>
      </c>
      <c r="H1370" s="30">
        <f>IFERROR(VLOOKUP($F1370,'Production Only'!$AL$2:$AU$38,9,FALSE),'Production Only'!$AT$39)</f>
        <v>1.219527367005955</v>
      </c>
      <c r="I1370" s="30">
        <f>IFERROR(VLOOKUP($F1370,'Production Only'!$AL$2:$AU$38,8,FALSE),'Production Only'!$AS$39)</f>
        <v>0.48793004003171608</v>
      </c>
      <c r="J1370" s="31">
        <f>IFERROR(VLOOKUP($F1370,'Production Only'!$AX$2:$BG$38,10,FALSE),'Production Only'!$BG$39)</f>
        <v>5.6630675699581717E-3</v>
      </c>
      <c r="K1370" s="31">
        <f>IFERROR(VLOOKUP($F1370,'Production Only'!$AX$2:$BG$38,9,FALSE),'Production Only'!$BF$39)</f>
        <v>1.4895751995434567</v>
      </c>
      <c r="L1370" s="31">
        <f>IFERROR(VLOOKUP($F1370,'Production Only'!$AX$2:$BG$38,8,FALSE),'Production Only'!$BE$39)</f>
        <v>0.80935440345454335</v>
      </c>
      <c r="M1370" s="31">
        <f>IFERROR(VLOOKUP($F1370,'Production Only'!$BJ$2:$BS$38,10,FALSE),'Production Only'!$BS$39)</f>
        <v>2.2636414564047174E-2</v>
      </c>
      <c r="N1370" s="31">
        <f>IFERROR(VLOOKUP($F1370,'Production Only'!$BJ$2:$BS$38,9,FALSE),'Production Only'!$BR$39)</f>
        <v>1.1925994178888928</v>
      </c>
      <c r="O1370" s="31">
        <f>IFERROR(VLOOKUP($F1370,'Production Only'!$BJ$2:$BS$38,8,FALSE),'Production Only'!$BQ$39)</f>
        <v>0.40093865907518167</v>
      </c>
    </row>
    <row r="1371" spans="1:15" customFormat="1" x14ac:dyDescent="0.25">
      <c r="A1371" s="28" t="s">
        <v>4148</v>
      </c>
      <c r="B1371" s="28" t="s">
        <v>4053</v>
      </c>
      <c r="C1371" s="28" t="s">
        <v>4149</v>
      </c>
      <c r="D1371" s="28" t="s">
        <v>4055</v>
      </c>
      <c r="E1371" s="28" t="s">
        <v>4056</v>
      </c>
      <c r="F1371" s="29" t="s">
        <v>4057</v>
      </c>
      <c r="G1371" s="30">
        <f>IFERROR(VLOOKUP($F1371,'Production Only'!$AL$2:$AU$38,10,FALSE),'Production Only'!$AU$39)</f>
        <v>2.4232292053071945E-2</v>
      </c>
      <c r="H1371" s="30">
        <f>IFERROR(VLOOKUP($F1371,'Production Only'!$AL$2:$AU$38,9,FALSE),'Production Only'!$AT$39)</f>
        <v>1.219527367005955</v>
      </c>
      <c r="I1371" s="30">
        <f>IFERROR(VLOOKUP($F1371,'Production Only'!$AL$2:$AU$38,8,FALSE),'Production Only'!$AS$39)</f>
        <v>0.48793004003171608</v>
      </c>
      <c r="J1371" s="31">
        <f>IFERROR(VLOOKUP($F1371,'Production Only'!$AX$2:$BG$38,10,FALSE),'Production Only'!$BG$39)</f>
        <v>5.6630675699581717E-3</v>
      </c>
      <c r="K1371" s="31">
        <f>IFERROR(VLOOKUP($F1371,'Production Only'!$AX$2:$BG$38,9,FALSE),'Production Only'!$BF$39)</f>
        <v>1.4895751995434567</v>
      </c>
      <c r="L1371" s="31">
        <f>IFERROR(VLOOKUP($F1371,'Production Only'!$AX$2:$BG$38,8,FALSE),'Production Only'!$BE$39)</f>
        <v>0.80935440345454335</v>
      </c>
      <c r="M1371" s="31">
        <f>IFERROR(VLOOKUP($F1371,'Production Only'!$BJ$2:$BS$38,10,FALSE),'Production Only'!$BS$39)</f>
        <v>2.2636414564047174E-2</v>
      </c>
      <c r="N1371" s="31">
        <f>IFERROR(VLOOKUP($F1371,'Production Only'!$BJ$2:$BS$38,9,FALSE),'Production Only'!$BR$39)</f>
        <v>1.1925994178888928</v>
      </c>
      <c r="O1371" s="31">
        <f>IFERROR(VLOOKUP($F1371,'Production Only'!$BJ$2:$BS$38,8,FALSE),'Production Only'!$BQ$39)</f>
        <v>0.40093865907518167</v>
      </c>
    </row>
    <row r="1372" spans="1:15" customFormat="1" x14ac:dyDescent="0.25">
      <c r="A1372" s="28" t="s">
        <v>4150</v>
      </c>
      <c r="B1372" s="28" t="s">
        <v>4053</v>
      </c>
      <c r="C1372" s="28" t="s">
        <v>4151</v>
      </c>
      <c r="D1372" s="28" t="s">
        <v>4055</v>
      </c>
      <c r="E1372" s="28" t="s">
        <v>4056</v>
      </c>
      <c r="F1372" s="29" t="s">
        <v>4057</v>
      </c>
      <c r="G1372" s="30">
        <f>IFERROR(VLOOKUP($F1372,'Production Only'!$AL$2:$AU$38,10,FALSE),'Production Only'!$AU$39)</f>
        <v>2.4232292053071945E-2</v>
      </c>
      <c r="H1372" s="30">
        <f>IFERROR(VLOOKUP($F1372,'Production Only'!$AL$2:$AU$38,9,FALSE),'Production Only'!$AT$39)</f>
        <v>1.219527367005955</v>
      </c>
      <c r="I1372" s="30">
        <f>IFERROR(VLOOKUP($F1372,'Production Only'!$AL$2:$AU$38,8,FALSE),'Production Only'!$AS$39)</f>
        <v>0.48793004003171608</v>
      </c>
      <c r="J1372" s="31">
        <f>IFERROR(VLOOKUP($F1372,'Production Only'!$AX$2:$BG$38,10,FALSE),'Production Only'!$BG$39)</f>
        <v>5.6630675699581717E-3</v>
      </c>
      <c r="K1372" s="31">
        <f>IFERROR(VLOOKUP($F1372,'Production Only'!$AX$2:$BG$38,9,FALSE),'Production Only'!$BF$39)</f>
        <v>1.4895751995434567</v>
      </c>
      <c r="L1372" s="31">
        <f>IFERROR(VLOOKUP($F1372,'Production Only'!$AX$2:$BG$38,8,FALSE),'Production Only'!$BE$39)</f>
        <v>0.80935440345454335</v>
      </c>
      <c r="M1372" s="31">
        <f>IFERROR(VLOOKUP($F1372,'Production Only'!$BJ$2:$BS$38,10,FALSE),'Production Only'!$BS$39)</f>
        <v>2.2636414564047174E-2</v>
      </c>
      <c r="N1372" s="31">
        <f>IFERROR(VLOOKUP($F1372,'Production Only'!$BJ$2:$BS$38,9,FALSE),'Production Only'!$BR$39)</f>
        <v>1.1925994178888928</v>
      </c>
      <c r="O1372" s="31">
        <f>IFERROR(VLOOKUP($F1372,'Production Only'!$BJ$2:$BS$38,8,FALSE),'Production Only'!$BQ$39)</f>
        <v>0.40093865907518167</v>
      </c>
    </row>
    <row r="1373" spans="1:15" customFormat="1" x14ac:dyDescent="0.25">
      <c r="A1373" s="28" t="s">
        <v>4152</v>
      </c>
      <c r="B1373" s="28" t="s">
        <v>4053</v>
      </c>
      <c r="C1373" s="28" t="s">
        <v>4153</v>
      </c>
      <c r="D1373" s="28" t="s">
        <v>4055</v>
      </c>
      <c r="E1373" s="28" t="s">
        <v>4056</v>
      </c>
      <c r="F1373" s="29" t="s">
        <v>4057</v>
      </c>
      <c r="G1373" s="30">
        <f>IFERROR(VLOOKUP($F1373,'Production Only'!$AL$2:$AU$38,10,FALSE),'Production Only'!$AU$39)</f>
        <v>2.4232292053071945E-2</v>
      </c>
      <c r="H1373" s="30">
        <f>IFERROR(VLOOKUP($F1373,'Production Only'!$AL$2:$AU$38,9,FALSE),'Production Only'!$AT$39)</f>
        <v>1.219527367005955</v>
      </c>
      <c r="I1373" s="30">
        <f>IFERROR(VLOOKUP($F1373,'Production Only'!$AL$2:$AU$38,8,FALSE),'Production Only'!$AS$39)</f>
        <v>0.48793004003171608</v>
      </c>
      <c r="J1373" s="31">
        <f>IFERROR(VLOOKUP($F1373,'Production Only'!$AX$2:$BG$38,10,FALSE),'Production Only'!$BG$39)</f>
        <v>5.6630675699581717E-3</v>
      </c>
      <c r="K1373" s="31">
        <f>IFERROR(VLOOKUP($F1373,'Production Only'!$AX$2:$BG$38,9,FALSE),'Production Only'!$BF$39)</f>
        <v>1.4895751995434567</v>
      </c>
      <c r="L1373" s="31">
        <f>IFERROR(VLOOKUP($F1373,'Production Only'!$AX$2:$BG$38,8,FALSE),'Production Only'!$BE$39)</f>
        <v>0.80935440345454335</v>
      </c>
      <c r="M1373" s="31">
        <f>IFERROR(VLOOKUP($F1373,'Production Only'!$BJ$2:$BS$38,10,FALSE),'Production Only'!$BS$39)</f>
        <v>2.2636414564047174E-2</v>
      </c>
      <c r="N1373" s="31">
        <f>IFERROR(VLOOKUP($F1373,'Production Only'!$BJ$2:$BS$38,9,FALSE),'Production Only'!$BR$39)</f>
        <v>1.1925994178888928</v>
      </c>
      <c r="O1373" s="31">
        <f>IFERROR(VLOOKUP($F1373,'Production Only'!$BJ$2:$BS$38,8,FALSE),'Production Only'!$BQ$39)</f>
        <v>0.40093865907518167</v>
      </c>
    </row>
    <row r="1374" spans="1:15" customFormat="1" x14ac:dyDescent="0.25">
      <c r="A1374" s="28" t="s">
        <v>4154</v>
      </c>
      <c r="B1374" s="28" t="s">
        <v>4053</v>
      </c>
      <c r="C1374" s="28" t="s">
        <v>4155</v>
      </c>
      <c r="D1374" s="28" t="s">
        <v>4055</v>
      </c>
      <c r="E1374" s="28" t="s">
        <v>4056</v>
      </c>
      <c r="F1374" s="29" t="s">
        <v>4057</v>
      </c>
      <c r="G1374" s="30">
        <f>IFERROR(VLOOKUP($F1374,'Production Only'!$AL$2:$AU$38,10,FALSE),'Production Only'!$AU$39)</f>
        <v>2.4232292053071945E-2</v>
      </c>
      <c r="H1374" s="30">
        <f>IFERROR(VLOOKUP($F1374,'Production Only'!$AL$2:$AU$38,9,FALSE),'Production Only'!$AT$39)</f>
        <v>1.219527367005955</v>
      </c>
      <c r="I1374" s="30">
        <f>IFERROR(VLOOKUP($F1374,'Production Only'!$AL$2:$AU$38,8,FALSE),'Production Only'!$AS$39)</f>
        <v>0.48793004003171608</v>
      </c>
      <c r="J1374" s="31">
        <f>IFERROR(VLOOKUP($F1374,'Production Only'!$AX$2:$BG$38,10,FALSE),'Production Only'!$BG$39)</f>
        <v>5.6630675699581717E-3</v>
      </c>
      <c r="K1374" s="31">
        <f>IFERROR(VLOOKUP($F1374,'Production Only'!$AX$2:$BG$38,9,FALSE),'Production Only'!$BF$39)</f>
        <v>1.4895751995434567</v>
      </c>
      <c r="L1374" s="31">
        <f>IFERROR(VLOOKUP($F1374,'Production Only'!$AX$2:$BG$38,8,FALSE),'Production Only'!$BE$39)</f>
        <v>0.80935440345454335</v>
      </c>
      <c r="M1374" s="31">
        <f>IFERROR(VLOOKUP($F1374,'Production Only'!$BJ$2:$BS$38,10,FALSE),'Production Only'!$BS$39)</f>
        <v>2.2636414564047174E-2</v>
      </c>
      <c r="N1374" s="31">
        <f>IFERROR(VLOOKUP($F1374,'Production Only'!$BJ$2:$BS$38,9,FALSE),'Production Only'!$BR$39)</f>
        <v>1.1925994178888928</v>
      </c>
      <c r="O1374" s="31">
        <f>IFERROR(VLOOKUP($F1374,'Production Only'!$BJ$2:$BS$38,8,FALSE),'Production Only'!$BQ$39)</f>
        <v>0.40093865907518167</v>
      </c>
    </row>
    <row r="1375" spans="1:15" customFormat="1" x14ac:dyDescent="0.25">
      <c r="A1375" s="28" t="s">
        <v>4156</v>
      </c>
      <c r="B1375" s="28" t="s">
        <v>4053</v>
      </c>
      <c r="C1375" s="28" t="s">
        <v>2024</v>
      </c>
      <c r="D1375" s="28" t="s">
        <v>4055</v>
      </c>
      <c r="E1375" s="28" t="s">
        <v>4056</v>
      </c>
      <c r="F1375" s="29" t="s">
        <v>4057</v>
      </c>
      <c r="G1375" s="30">
        <f>IFERROR(VLOOKUP($F1375,'Production Only'!$AL$2:$AU$38,10,FALSE),'Production Only'!$AU$39)</f>
        <v>2.4232292053071945E-2</v>
      </c>
      <c r="H1375" s="30">
        <f>IFERROR(VLOOKUP($F1375,'Production Only'!$AL$2:$AU$38,9,FALSE),'Production Only'!$AT$39)</f>
        <v>1.219527367005955</v>
      </c>
      <c r="I1375" s="30">
        <f>IFERROR(VLOOKUP($F1375,'Production Only'!$AL$2:$AU$38,8,FALSE),'Production Only'!$AS$39)</f>
        <v>0.48793004003171608</v>
      </c>
      <c r="J1375" s="31">
        <f>IFERROR(VLOOKUP($F1375,'Production Only'!$AX$2:$BG$38,10,FALSE),'Production Only'!$BG$39)</f>
        <v>5.6630675699581717E-3</v>
      </c>
      <c r="K1375" s="31">
        <f>IFERROR(VLOOKUP($F1375,'Production Only'!$AX$2:$BG$38,9,FALSE),'Production Only'!$BF$39)</f>
        <v>1.4895751995434567</v>
      </c>
      <c r="L1375" s="31">
        <f>IFERROR(VLOOKUP($F1375,'Production Only'!$AX$2:$BG$38,8,FALSE),'Production Only'!$BE$39)</f>
        <v>0.80935440345454335</v>
      </c>
      <c r="M1375" s="31">
        <f>IFERROR(VLOOKUP($F1375,'Production Only'!$BJ$2:$BS$38,10,FALSE),'Production Only'!$BS$39)</f>
        <v>2.2636414564047174E-2</v>
      </c>
      <c r="N1375" s="31">
        <f>IFERROR(VLOOKUP($F1375,'Production Only'!$BJ$2:$BS$38,9,FALSE),'Production Only'!$BR$39)</f>
        <v>1.1925994178888928</v>
      </c>
      <c r="O1375" s="31">
        <f>IFERROR(VLOOKUP($F1375,'Production Only'!$BJ$2:$BS$38,8,FALSE),'Production Only'!$BQ$39)</f>
        <v>0.40093865907518167</v>
      </c>
    </row>
    <row r="1376" spans="1:15" customFormat="1" x14ac:dyDescent="0.25">
      <c r="A1376" s="28" t="s">
        <v>4157</v>
      </c>
      <c r="B1376" s="28" t="s">
        <v>4053</v>
      </c>
      <c r="C1376" s="28" t="s">
        <v>2026</v>
      </c>
      <c r="D1376" s="28" t="s">
        <v>4055</v>
      </c>
      <c r="E1376" s="28" t="s">
        <v>4056</v>
      </c>
      <c r="F1376" s="29" t="s">
        <v>4057</v>
      </c>
      <c r="G1376" s="30">
        <f>IFERROR(VLOOKUP($F1376,'Production Only'!$AL$2:$AU$38,10,FALSE),'Production Only'!$AU$39)</f>
        <v>2.4232292053071945E-2</v>
      </c>
      <c r="H1376" s="30">
        <f>IFERROR(VLOOKUP($F1376,'Production Only'!$AL$2:$AU$38,9,FALSE),'Production Only'!$AT$39)</f>
        <v>1.219527367005955</v>
      </c>
      <c r="I1376" s="30">
        <f>IFERROR(VLOOKUP($F1376,'Production Only'!$AL$2:$AU$38,8,FALSE),'Production Only'!$AS$39)</f>
        <v>0.48793004003171608</v>
      </c>
      <c r="J1376" s="31">
        <f>IFERROR(VLOOKUP($F1376,'Production Only'!$AX$2:$BG$38,10,FALSE),'Production Only'!$BG$39)</f>
        <v>5.6630675699581717E-3</v>
      </c>
      <c r="K1376" s="31">
        <f>IFERROR(VLOOKUP($F1376,'Production Only'!$AX$2:$BG$38,9,FALSE),'Production Only'!$BF$39)</f>
        <v>1.4895751995434567</v>
      </c>
      <c r="L1376" s="31">
        <f>IFERROR(VLOOKUP($F1376,'Production Only'!$AX$2:$BG$38,8,FALSE),'Production Only'!$BE$39)</f>
        <v>0.80935440345454335</v>
      </c>
      <c r="M1376" s="31">
        <f>IFERROR(VLOOKUP($F1376,'Production Only'!$BJ$2:$BS$38,10,FALSE),'Production Only'!$BS$39)</f>
        <v>2.2636414564047174E-2</v>
      </c>
      <c r="N1376" s="31">
        <f>IFERROR(VLOOKUP($F1376,'Production Only'!$BJ$2:$BS$38,9,FALSE),'Production Only'!$BR$39)</f>
        <v>1.1925994178888928</v>
      </c>
      <c r="O1376" s="31">
        <f>IFERROR(VLOOKUP($F1376,'Production Only'!$BJ$2:$BS$38,8,FALSE),'Production Only'!$BQ$39)</f>
        <v>0.40093865907518167</v>
      </c>
    </row>
    <row r="1377" spans="1:15" customFormat="1" x14ac:dyDescent="0.25">
      <c r="A1377" s="28" t="s">
        <v>4158</v>
      </c>
      <c r="B1377" s="28" t="s">
        <v>4053</v>
      </c>
      <c r="C1377" s="28" t="s">
        <v>4159</v>
      </c>
      <c r="D1377" s="28" t="s">
        <v>4055</v>
      </c>
      <c r="E1377" s="28" t="s">
        <v>4056</v>
      </c>
      <c r="F1377" s="29" t="s">
        <v>4057</v>
      </c>
      <c r="G1377" s="30">
        <f>IFERROR(VLOOKUP($F1377,'Production Only'!$AL$2:$AU$38,10,FALSE),'Production Only'!$AU$39)</f>
        <v>2.4232292053071945E-2</v>
      </c>
      <c r="H1377" s="30">
        <f>IFERROR(VLOOKUP($F1377,'Production Only'!$AL$2:$AU$38,9,FALSE),'Production Only'!$AT$39)</f>
        <v>1.219527367005955</v>
      </c>
      <c r="I1377" s="30">
        <f>IFERROR(VLOOKUP($F1377,'Production Only'!$AL$2:$AU$38,8,FALSE),'Production Only'!$AS$39)</f>
        <v>0.48793004003171608</v>
      </c>
      <c r="J1377" s="31">
        <f>IFERROR(VLOOKUP($F1377,'Production Only'!$AX$2:$BG$38,10,FALSE),'Production Only'!$BG$39)</f>
        <v>5.6630675699581717E-3</v>
      </c>
      <c r="K1377" s="31">
        <f>IFERROR(VLOOKUP($F1377,'Production Only'!$AX$2:$BG$38,9,FALSE),'Production Only'!$BF$39)</f>
        <v>1.4895751995434567</v>
      </c>
      <c r="L1377" s="31">
        <f>IFERROR(VLOOKUP($F1377,'Production Only'!$AX$2:$BG$38,8,FALSE),'Production Only'!$BE$39)</f>
        <v>0.80935440345454335</v>
      </c>
      <c r="M1377" s="31">
        <f>IFERROR(VLOOKUP($F1377,'Production Only'!$BJ$2:$BS$38,10,FALSE),'Production Only'!$BS$39)</f>
        <v>2.2636414564047174E-2</v>
      </c>
      <c r="N1377" s="31">
        <f>IFERROR(VLOOKUP($F1377,'Production Only'!$BJ$2:$BS$38,9,FALSE),'Production Only'!$BR$39)</f>
        <v>1.1925994178888928</v>
      </c>
      <c r="O1377" s="31">
        <f>IFERROR(VLOOKUP($F1377,'Production Only'!$BJ$2:$BS$38,8,FALSE),'Production Only'!$BQ$39)</f>
        <v>0.40093865907518167</v>
      </c>
    </row>
    <row r="1378" spans="1:15" customFormat="1" x14ac:dyDescent="0.25">
      <c r="A1378" s="28" t="s">
        <v>4160</v>
      </c>
      <c r="B1378" s="28" t="s">
        <v>4053</v>
      </c>
      <c r="C1378" s="28" t="s">
        <v>4161</v>
      </c>
      <c r="D1378" s="28" t="s">
        <v>4055</v>
      </c>
      <c r="E1378" s="28" t="s">
        <v>4056</v>
      </c>
      <c r="F1378" s="29" t="s">
        <v>4057</v>
      </c>
      <c r="G1378" s="30">
        <f>IFERROR(VLOOKUP($F1378,'Production Only'!$AL$2:$AU$38,10,FALSE),'Production Only'!$AU$39)</f>
        <v>2.4232292053071945E-2</v>
      </c>
      <c r="H1378" s="30">
        <f>IFERROR(VLOOKUP($F1378,'Production Only'!$AL$2:$AU$38,9,FALSE),'Production Only'!$AT$39)</f>
        <v>1.219527367005955</v>
      </c>
      <c r="I1378" s="30">
        <f>IFERROR(VLOOKUP($F1378,'Production Only'!$AL$2:$AU$38,8,FALSE),'Production Only'!$AS$39)</f>
        <v>0.48793004003171608</v>
      </c>
      <c r="J1378" s="31">
        <f>IFERROR(VLOOKUP($F1378,'Production Only'!$AX$2:$BG$38,10,FALSE),'Production Only'!$BG$39)</f>
        <v>5.6630675699581717E-3</v>
      </c>
      <c r="K1378" s="31">
        <f>IFERROR(VLOOKUP($F1378,'Production Only'!$AX$2:$BG$38,9,FALSE),'Production Only'!$BF$39)</f>
        <v>1.4895751995434567</v>
      </c>
      <c r="L1378" s="31">
        <f>IFERROR(VLOOKUP($F1378,'Production Only'!$AX$2:$BG$38,8,FALSE),'Production Only'!$BE$39)</f>
        <v>0.80935440345454335</v>
      </c>
      <c r="M1378" s="31">
        <f>IFERROR(VLOOKUP($F1378,'Production Only'!$BJ$2:$BS$38,10,FALSE),'Production Only'!$BS$39)</f>
        <v>2.2636414564047174E-2</v>
      </c>
      <c r="N1378" s="31">
        <f>IFERROR(VLOOKUP($F1378,'Production Only'!$BJ$2:$BS$38,9,FALSE),'Production Only'!$BR$39)</f>
        <v>1.1925994178888928</v>
      </c>
      <c r="O1378" s="31">
        <f>IFERROR(VLOOKUP($F1378,'Production Only'!$BJ$2:$BS$38,8,FALSE),'Production Only'!$BQ$39)</f>
        <v>0.40093865907518167</v>
      </c>
    </row>
    <row r="1379" spans="1:15" customFormat="1" x14ac:dyDescent="0.25">
      <c r="A1379" s="28" t="s">
        <v>4162</v>
      </c>
      <c r="B1379" s="28" t="s">
        <v>4053</v>
      </c>
      <c r="C1379" s="28" t="s">
        <v>4163</v>
      </c>
      <c r="D1379" s="28" t="s">
        <v>4055</v>
      </c>
      <c r="E1379" s="28" t="s">
        <v>4056</v>
      </c>
      <c r="F1379" s="29" t="s">
        <v>4057</v>
      </c>
      <c r="G1379" s="30">
        <f>IFERROR(VLOOKUP($F1379,'Production Only'!$AL$2:$AU$38,10,FALSE),'Production Only'!$AU$39)</f>
        <v>2.4232292053071945E-2</v>
      </c>
      <c r="H1379" s="30">
        <f>IFERROR(VLOOKUP($F1379,'Production Only'!$AL$2:$AU$38,9,FALSE),'Production Only'!$AT$39)</f>
        <v>1.219527367005955</v>
      </c>
      <c r="I1379" s="30">
        <f>IFERROR(VLOOKUP($F1379,'Production Only'!$AL$2:$AU$38,8,FALSE),'Production Only'!$AS$39)</f>
        <v>0.48793004003171608</v>
      </c>
      <c r="J1379" s="31">
        <f>IFERROR(VLOOKUP($F1379,'Production Only'!$AX$2:$BG$38,10,FALSE),'Production Only'!$BG$39)</f>
        <v>5.6630675699581717E-3</v>
      </c>
      <c r="K1379" s="31">
        <f>IFERROR(VLOOKUP($F1379,'Production Only'!$AX$2:$BG$38,9,FALSE),'Production Only'!$BF$39)</f>
        <v>1.4895751995434567</v>
      </c>
      <c r="L1379" s="31">
        <f>IFERROR(VLOOKUP($F1379,'Production Only'!$AX$2:$BG$38,8,FALSE),'Production Only'!$BE$39)</f>
        <v>0.80935440345454335</v>
      </c>
      <c r="M1379" s="31">
        <f>IFERROR(VLOOKUP($F1379,'Production Only'!$BJ$2:$BS$38,10,FALSE),'Production Only'!$BS$39)</f>
        <v>2.2636414564047174E-2</v>
      </c>
      <c r="N1379" s="31">
        <f>IFERROR(VLOOKUP($F1379,'Production Only'!$BJ$2:$BS$38,9,FALSE),'Production Only'!$BR$39)</f>
        <v>1.1925994178888928</v>
      </c>
      <c r="O1379" s="31">
        <f>IFERROR(VLOOKUP($F1379,'Production Only'!$BJ$2:$BS$38,8,FALSE),'Production Only'!$BQ$39)</f>
        <v>0.40093865907518167</v>
      </c>
    </row>
    <row r="1380" spans="1:15" customFormat="1" x14ac:dyDescent="0.25">
      <c r="A1380" s="28" t="s">
        <v>4164</v>
      </c>
      <c r="B1380" s="28" t="s">
        <v>4053</v>
      </c>
      <c r="C1380" s="28" t="s">
        <v>4165</v>
      </c>
      <c r="D1380" s="28" t="s">
        <v>4055</v>
      </c>
      <c r="E1380" s="28" t="s">
        <v>4056</v>
      </c>
      <c r="F1380" s="29" t="s">
        <v>4057</v>
      </c>
      <c r="G1380" s="30">
        <f>IFERROR(VLOOKUP($F1380,'Production Only'!$AL$2:$AU$38,10,FALSE),'Production Only'!$AU$39)</f>
        <v>2.4232292053071945E-2</v>
      </c>
      <c r="H1380" s="30">
        <f>IFERROR(VLOOKUP($F1380,'Production Only'!$AL$2:$AU$38,9,FALSE),'Production Only'!$AT$39)</f>
        <v>1.219527367005955</v>
      </c>
      <c r="I1380" s="30">
        <f>IFERROR(VLOOKUP($F1380,'Production Only'!$AL$2:$AU$38,8,FALSE),'Production Only'!$AS$39)</f>
        <v>0.48793004003171608</v>
      </c>
      <c r="J1380" s="31">
        <f>IFERROR(VLOOKUP($F1380,'Production Only'!$AX$2:$BG$38,10,FALSE),'Production Only'!$BG$39)</f>
        <v>5.6630675699581717E-3</v>
      </c>
      <c r="K1380" s="31">
        <f>IFERROR(VLOOKUP($F1380,'Production Only'!$AX$2:$BG$38,9,FALSE),'Production Only'!$BF$39)</f>
        <v>1.4895751995434567</v>
      </c>
      <c r="L1380" s="31">
        <f>IFERROR(VLOOKUP($F1380,'Production Only'!$AX$2:$BG$38,8,FALSE),'Production Only'!$BE$39)</f>
        <v>0.80935440345454335</v>
      </c>
      <c r="M1380" s="31">
        <f>IFERROR(VLOOKUP($F1380,'Production Only'!$BJ$2:$BS$38,10,FALSE),'Production Only'!$BS$39)</f>
        <v>2.2636414564047174E-2</v>
      </c>
      <c r="N1380" s="31">
        <f>IFERROR(VLOOKUP($F1380,'Production Only'!$BJ$2:$BS$38,9,FALSE),'Production Only'!$BR$39)</f>
        <v>1.1925994178888928</v>
      </c>
      <c r="O1380" s="31">
        <f>IFERROR(VLOOKUP($F1380,'Production Only'!$BJ$2:$BS$38,8,FALSE),'Production Only'!$BQ$39)</f>
        <v>0.40093865907518167</v>
      </c>
    </row>
    <row r="1381" spans="1:15" customFormat="1" x14ac:dyDescent="0.25">
      <c r="A1381" s="28" t="s">
        <v>4166</v>
      </c>
      <c r="B1381" s="28" t="s">
        <v>4053</v>
      </c>
      <c r="C1381" s="28" t="s">
        <v>3477</v>
      </c>
      <c r="D1381" s="28" t="s">
        <v>3192</v>
      </c>
      <c r="E1381" s="28" t="s">
        <v>3193</v>
      </c>
      <c r="F1381" s="29" t="s">
        <v>3194</v>
      </c>
      <c r="G1381" s="30">
        <f>IFERROR(VLOOKUP($F1381,'Production Only'!$AL$2:$AU$38,10,FALSE),'Production Only'!$AU$39)</f>
        <v>2.4232292053071945E-2</v>
      </c>
      <c r="H1381" s="30">
        <f>IFERROR(VLOOKUP($F1381,'Production Only'!$AL$2:$AU$38,9,FALSE),'Production Only'!$AT$39)</f>
        <v>1.219527367005955</v>
      </c>
      <c r="I1381" s="30">
        <f>IFERROR(VLOOKUP($F1381,'Production Only'!$AL$2:$AU$38,8,FALSE),'Production Only'!$AS$39)</f>
        <v>0.48793004003171608</v>
      </c>
      <c r="J1381" s="31">
        <f>IFERROR(VLOOKUP($F1381,'Production Only'!$AX$2:$BG$38,10,FALSE),'Production Only'!$BG$39)</f>
        <v>5.6630675699581717E-3</v>
      </c>
      <c r="K1381" s="31">
        <f>IFERROR(VLOOKUP($F1381,'Production Only'!$AX$2:$BG$38,9,FALSE),'Production Only'!$BF$39)</f>
        <v>1.4895751995434567</v>
      </c>
      <c r="L1381" s="31">
        <f>IFERROR(VLOOKUP($F1381,'Production Only'!$AX$2:$BG$38,8,FALSE),'Production Only'!$BE$39)</f>
        <v>0.80935440345454335</v>
      </c>
      <c r="M1381" s="31">
        <f>IFERROR(VLOOKUP($F1381,'Production Only'!$BJ$2:$BS$38,10,FALSE),'Production Only'!$BS$39)</f>
        <v>2.2636414564047174E-2</v>
      </c>
      <c r="N1381" s="31">
        <f>IFERROR(VLOOKUP($F1381,'Production Only'!$BJ$2:$BS$38,9,FALSE),'Production Only'!$BR$39)</f>
        <v>1.1925994178888928</v>
      </c>
      <c r="O1381" s="31">
        <f>IFERROR(VLOOKUP($F1381,'Production Only'!$BJ$2:$BS$38,8,FALSE),'Production Only'!$BQ$39)</f>
        <v>0.40093865907518167</v>
      </c>
    </row>
    <row r="1382" spans="1:15" customFormat="1" x14ac:dyDescent="0.25">
      <c r="A1382" s="28" t="s">
        <v>4167</v>
      </c>
      <c r="B1382" s="28" t="s">
        <v>4053</v>
      </c>
      <c r="C1382" s="28" t="s">
        <v>4168</v>
      </c>
      <c r="D1382" s="28" t="s">
        <v>4055</v>
      </c>
      <c r="E1382" s="28" t="s">
        <v>4056</v>
      </c>
      <c r="F1382" s="29" t="s">
        <v>4057</v>
      </c>
      <c r="G1382" s="30">
        <f>IFERROR(VLOOKUP($F1382,'Production Only'!$AL$2:$AU$38,10,FALSE),'Production Only'!$AU$39)</f>
        <v>2.4232292053071945E-2</v>
      </c>
      <c r="H1382" s="30">
        <f>IFERROR(VLOOKUP($F1382,'Production Only'!$AL$2:$AU$38,9,FALSE),'Production Only'!$AT$39)</f>
        <v>1.219527367005955</v>
      </c>
      <c r="I1382" s="30">
        <f>IFERROR(VLOOKUP($F1382,'Production Only'!$AL$2:$AU$38,8,FALSE),'Production Only'!$AS$39)</f>
        <v>0.48793004003171608</v>
      </c>
      <c r="J1382" s="31">
        <f>IFERROR(VLOOKUP($F1382,'Production Only'!$AX$2:$BG$38,10,FALSE),'Production Only'!$BG$39)</f>
        <v>5.6630675699581717E-3</v>
      </c>
      <c r="K1382" s="31">
        <f>IFERROR(VLOOKUP($F1382,'Production Only'!$AX$2:$BG$38,9,FALSE),'Production Only'!$BF$39)</f>
        <v>1.4895751995434567</v>
      </c>
      <c r="L1382" s="31">
        <f>IFERROR(VLOOKUP($F1382,'Production Only'!$AX$2:$BG$38,8,FALSE),'Production Only'!$BE$39)</f>
        <v>0.80935440345454335</v>
      </c>
      <c r="M1382" s="31">
        <f>IFERROR(VLOOKUP($F1382,'Production Only'!$BJ$2:$BS$38,10,FALSE),'Production Only'!$BS$39)</f>
        <v>2.2636414564047174E-2</v>
      </c>
      <c r="N1382" s="31">
        <f>IFERROR(VLOOKUP($F1382,'Production Only'!$BJ$2:$BS$38,9,FALSE),'Production Only'!$BR$39)</f>
        <v>1.1925994178888928</v>
      </c>
      <c r="O1382" s="31">
        <f>IFERROR(VLOOKUP($F1382,'Production Only'!$BJ$2:$BS$38,8,FALSE),'Production Only'!$BQ$39)</f>
        <v>0.40093865907518167</v>
      </c>
    </row>
    <row r="1383" spans="1:15" customFormat="1" x14ac:dyDescent="0.25">
      <c r="A1383" s="28" t="s">
        <v>4169</v>
      </c>
      <c r="B1383" s="28" t="s">
        <v>4053</v>
      </c>
      <c r="C1383" s="28" t="s">
        <v>4170</v>
      </c>
      <c r="D1383" s="28" t="s">
        <v>4055</v>
      </c>
      <c r="E1383" s="28" t="s">
        <v>4056</v>
      </c>
      <c r="F1383" s="29" t="s">
        <v>4057</v>
      </c>
      <c r="G1383" s="30">
        <f>IFERROR(VLOOKUP($F1383,'Production Only'!$AL$2:$AU$38,10,FALSE),'Production Only'!$AU$39)</f>
        <v>2.4232292053071945E-2</v>
      </c>
      <c r="H1383" s="30">
        <f>IFERROR(VLOOKUP($F1383,'Production Only'!$AL$2:$AU$38,9,FALSE),'Production Only'!$AT$39)</f>
        <v>1.219527367005955</v>
      </c>
      <c r="I1383" s="30">
        <f>IFERROR(VLOOKUP($F1383,'Production Only'!$AL$2:$AU$38,8,FALSE),'Production Only'!$AS$39)</f>
        <v>0.48793004003171608</v>
      </c>
      <c r="J1383" s="31">
        <f>IFERROR(VLOOKUP($F1383,'Production Only'!$AX$2:$BG$38,10,FALSE),'Production Only'!$BG$39)</f>
        <v>5.6630675699581717E-3</v>
      </c>
      <c r="K1383" s="31">
        <f>IFERROR(VLOOKUP($F1383,'Production Only'!$AX$2:$BG$38,9,FALSE),'Production Only'!$BF$39)</f>
        <v>1.4895751995434567</v>
      </c>
      <c r="L1383" s="31">
        <f>IFERROR(VLOOKUP($F1383,'Production Only'!$AX$2:$BG$38,8,FALSE),'Production Only'!$BE$39)</f>
        <v>0.80935440345454335</v>
      </c>
      <c r="M1383" s="31">
        <f>IFERROR(VLOOKUP($F1383,'Production Only'!$BJ$2:$BS$38,10,FALSE),'Production Only'!$BS$39)</f>
        <v>2.2636414564047174E-2</v>
      </c>
      <c r="N1383" s="31">
        <f>IFERROR(VLOOKUP($F1383,'Production Only'!$BJ$2:$BS$38,9,FALSE),'Production Only'!$BR$39)</f>
        <v>1.1925994178888928</v>
      </c>
      <c r="O1383" s="31">
        <f>IFERROR(VLOOKUP($F1383,'Production Only'!$BJ$2:$BS$38,8,FALSE),'Production Only'!$BQ$39)</f>
        <v>0.40093865907518167</v>
      </c>
    </row>
    <row r="1384" spans="1:15" customFormat="1" x14ac:dyDescent="0.25">
      <c r="A1384" s="28" t="s">
        <v>4171</v>
      </c>
      <c r="B1384" s="28" t="s">
        <v>4053</v>
      </c>
      <c r="C1384" s="28" t="s">
        <v>4172</v>
      </c>
      <c r="D1384" s="28" t="s">
        <v>4055</v>
      </c>
      <c r="E1384" s="28" t="s">
        <v>4056</v>
      </c>
      <c r="F1384" s="29" t="s">
        <v>4057</v>
      </c>
      <c r="G1384" s="30">
        <f>IFERROR(VLOOKUP($F1384,'Production Only'!$AL$2:$AU$38,10,FALSE),'Production Only'!$AU$39)</f>
        <v>2.4232292053071945E-2</v>
      </c>
      <c r="H1384" s="30">
        <f>IFERROR(VLOOKUP($F1384,'Production Only'!$AL$2:$AU$38,9,FALSE),'Production Only'!$AT$39)</f>
        <v>1.219527367005955</v>
      </c>
      <c r="I1384" s="30">
        <f>IFERROR(VLOOKUP($F1384,'Production Only'!$AL$2:$AU$38,8,FALSE),'Production Only'!$AS$39)</f>
        <v>0.48793004003171608</v>
      </c>
      <c r="J1384" s="31">
        <f>IFERROR(VLOOKUP($F1384,'Production Only'!$AX$2:$BG$38,10,FALSE),'Production Only'!$BG$39)</f>
        <v>5.6630675699581717E-3</v>
      </c>
      <c r="K1384" s="31">
        <f>IFERROR(VLOOKUP($F1384,'Production Only'!$AX$2:$BG$38,9,FALSE),'Production Only'!$BF$39)</f>
        <v>1.4895751995434567</v>
      </c>
      <c r="L1384" s="31">
        <f>IFERROR(VLOOKUP($F1384,'Production Only'!$AX$2:$BG$38,8,FALSE),'Production Only'!$BE$39)</f>
        <v>0.80935440345454335</v>
      </c>
      <c r="M1384" s="31">
        <f>IFERROR(VLOOKUP($F1384,'Production Only'!$BJ$2:$BS$38,10,FALSE),'Production Only'!$BS$39)</f>
        <v>2.2636414564047174E-2</v>
      </c>
      <c r="N1384" s="31">
        <f>IFERROR(VLOOKUP($F1384,'Production Only'!$BJ$2:$BS$38,9,FALSE),'Production Only'!$BR$39)</f>
        <v>1.1925994178888928</v>
      </c>
      <c r="O1384" s="31">
        <f>IFERROR(VLOOKUP($F1384,'Production Only'!$BJ$2:$BS$38,8,FALSE),'Production Only'!$BQ$39)</f>
        <v>0.40093865907518167</v>
      </c>
    </row>
    <row r="1385" spans="1:15" customFormat="1" x14ac:dyDescent="0.25">
      <c r="A1385" s="28" t="s">
        <v>4173</v>
      </c>
      <c r="B1385" s="28" t="s">
        <v>4053</v>
      </c>
      <c r="C1385" s="28" t="s">
        <v>2037</v>
      </c>
      <c r="D1385" s="28" t="s">
        <v>4055</v>
      </c>
      <c r="E1385" s="28" t="s">
        <v>4056</v>
      </c>
      <c r="F1385" s="29" t="s">
        <v>4057</v>
      </c>
      <c r="G1385" s="30">
        <f>IFERROR(VLOOKUP($F1385,'Production Only'!$AL$2:$AU$38,10,FALSE),'Production Only'!$AU$39)</f>
        <v>2.4232292053071945E-2</v>
      </c>
      <c r="H1385" s="30">
        <f>IFERROR(VLOOKUP($F1385,'Production Only'!$AL$2:$AU$38,9,FALSE),'Production Only'!$AT$39)</f>
        <v>1.219527367005955</v>
      </c>
      <c r="I1385" s="30">
        <f>IFERROR(VLOOKUP($F1385,'Production Only'!$AL$2:$AU$38,8,FALSE),'Production Only'!$AS$39)</f>
        <v>0.48793004003171608</v>
      </c>
      <c r="J1385" s="31">
        <f>IFERROR(VLOOKUP($F1385,'Production Only'!$AX$2:$BG$38,10,FALSE),'Production Only'!$BG$39)</f>
        <v>5.6630675699581717E-3</v>
      </c>
      <c r="K1385" s="31">
        <f>IFERROR(VLOOKUP($F1385,'Production Only'!$AX$2:$BG$38,9,FALSE),'Production Only'!$BF$39)</f>
        <v>1.4895751995434567</v>
      </c>
      <c r="L1385" s="31">
        <f>IFERROR(VLOOKUP($F1385,'Production Only'!$AX$2:$BG$38,8,FALSE),'Production Only'!$BE$39)</f>
        <v>0.80935440345454335</v>
      </c>
      <c r="M1385" s="31">
        <f>IFERROR(VLOOKUP($F1385,'Production Only'!$BJ$2:$BS$38,10,FALSE),'Production Only'!$BS$39)</f>
        <v>2.2636414564047174E-2</v>
      </c>
      <c r="N1385" s="31">
        <f>IFERROR(VLOOKUP($F1385,'Production Only'!$BJ$2:$BS$38,9,FALSE),'Production Only'!$BR$39)</f>
        <v>1.1925994178888928</v>
      </c>
      <c r="O1385" s="31">
        <f>IFERROR(VLOOKUP($F1385,'Production Only'!$BJ$2:$BS$38,8,FALSE),'Production Only'!$BQ$39)</f>
        <v>0.40093865907518167</v>
      </c>
    </row>
    <row r="1386" spans="1:15" customFormat="1" x14ac:dyDescent="0.25">
      <c r="A1386" s="28" t="s">
        <v>4174</v>
      </c>
      <c r="B1386" s="28" t="s">
        <v>4053</v>
      </c>
      <c r="C1386" s="28" t="s">
        <v>4175</v>
      </c>
      <c r="D1386" s="28" t="s">
        <v>4055</v>
      </c>
      <c r="E1386" s="28" t="s">
        <v>4056</v>
      </c>
      <c r="F1386" s="29" t="s">
        <v>4057</v>
      </c>
      <c r="G1386" s="30">
        <f>IFERROR(VLOOKUP($F1386,'Production Only'!$AL$2:$AU$38,10,FALSE),'Production Only'!$AU$39)</f>
        <v>2.4232292053071945E-2</v>
      </c>
      <c r="H1386" s="30">
        <f>IFERROR(VLOOKUP($F1386,'Production Only'!$AL$2:$AU$38,9,FALSE),'Production Only'!$AT$39)</f>
        <v>1.219527367005955</v>
      </c>
      <c r="I1386" s="30">
        <f>IFERROR(VLOOKUP($F1386,'Production Only'!$AL$2:$AU$38,8,FALSE),'Production Only'!$AS$39)</f>
        <v>0.48793004003171608</v>
      </c>
      <c r="J1386" s="31">
        <f>IFERROR(VLOOKUP($F1386,'Production Only'!$AX$2:$BG$38,10,FALSE),'Production Only'!$BG$39)</f>
        <v>5.6630675699581717E-3</v>
      </c>
      <c r="K1386" s="31">
        <f>IFERROR(VLOOKUP($F1386,'Production Only'!$AX$2:$BG$38,9,FALSE),'Production Only'!$BF$39)</f>
        <v>1.4895751995434567</v>
      </c>
      <c r="L1386" s="31">
        <f>IFERROR(VLOOKUP($F1386,'Production Only'!$AX$2:$BG$38,8,FALSE),'Production Only'!$BE$39)</f>
        <v>0.80935440345454335</v>
      </c>
      <c r="M1386" s="31">
        <f>IFERROR(VLOOKUP($F1386,'Production Only'!$BJ$2:$BS$38,10,FALSE),'Production Only'!$BS$39)</f>
        <v>2.2636414564047174E-2</v>
      </c>
      <c r="N1386" s="31">
        <f>IFERROR(VLOOKUP($F1386,'Production Only'!$BJ$2:$BS$38,9,FALSE),'Production Only'!$BR$39)</f>
        <v>1.1925994178888928</v>
      </c>
      <c r="O1386" s="31">
        <f>IFERROR(VLOOKUP($F1386,'Production Only'!$BJ$2:$BS$38,8,FALSE),'Production Only'!$BQ$39)</f>
        <v>0.40093865907518167</v>
      </c>
    </row>
    <row r="1387" spans="1:15" customFormat="1" x14ac:dyDescent="0.25">
      <c r="A1387" s="28" t="s">
        <v>4176</v>
      </c>
      <c r="B1387" s="28" t="s">
        <v>4053</v>
      </c>
      <c r="C1387" s="28" t="s">
        <v>4177</v>
      </c>
      <c r="D1387" s="28" t="s">
        <v>4055</v>
      </c>
      <c r="E1387" s="28" t="s">
        <v>4056</v>
      </c>
      <c r="F1387" s="29" t="s">
        <v>4057</v>
      </c>
      <c r="G1387" s="30">
        <f>IFERROR(VLOOKUP($F1387,'Production Only'!$AL$2:$AU$38,10,FALSE),'Production Only'!$AU$39)</f>
        <v>2.4232292053071945E-2</v>
      </c>
      <c r="H1387" s="30">
        <f>IFERROR(VLOOKUP($F1387,'Production Only'!$AL$2:$AU$38,9,FALSE),'Production Only'!$AT$39)</f>
        <v>1.219527367005955</v>
      </c>
      <c r="I1387" s="30">
        <f>IFERROR(VLOOKUP($F1387,'Production Only'!$AL$2:$AU$38,8,FALSE),'Production Only'!$AS$39)</f>
        <v>0.48793004003171608</v>
      </c>
      <c r="J1387" s="31">
        <f>IFERROR(VLOOKUP($F1387,'Production Only'!$AX$2:$BG$38,10,FALSE),'Production Only'!$BG$39)</f>
        <v>5.6630675699581717E-3</v>
      </c>
      <c r="K1387" s="31">
        <f>IFERROR(VLOOKUP($F1387,'Production Only'!$AX$2:$BG$38,9,FALSE),'Production Only'!$BF$39)</f>
        <v>1.4895751995434567</v>
      </c>
      <c r="L1387" s="31">
        <f>IFERROR(VLOOKUP($F1387,'Production Only'!$AX$2:$BG$38,8,FALSE),'Production Only'!$BE$39)</f>
        <v>0.80935440345454335</v>
      </c>
      <c r="M1387" s="31">
        <f>IFERROR(VLOOKUP($F1387,'Production Only'!$BJ$2:$BS$38,10,FALSE),'Production Only'!$BS$39)</f>
        <v>2.2636414564047174E-2</v>
      </c>
      <c r="N1387" s="31">
        <f>IFERROR(VLOOKUP($F1387,'Production Only'!$BJ$2:$BS$38,9,FALSE),'Production Only'!$BR$39)</f>
        <v>1.1925994178888928</v>
      </c>
      <c r="O1387" s="31">
        <f>IFERROR(VLOOKUP($F1387,'Production Only'!$BJ$2:$BS$38,8,FALSE),'Production Only'!$BQ$39)</f>
        <v>0.40093865907518167</v>
      </c>
    </row>
    <row r="1388" spans="1:15" customFormat="1" x14ac:dyDescent="0.25">
      <c r="A1388" s="28" t="s">
        <v>4178</v>
      </c>
      <c r="B1388" s="28" t="s">
        <v>4053</v>
      </c>
      <c r="C1388" s="28" t="s">
        <v>4179</v>
      </c>
      <c r="D1388" s="28" t="s">
        <v>4055</v>
      </c>
      <c r="E1388" s="28" t="s">
        <v>4056</v>
      </c>
      <c r="F1388" s="29" t="s">
        <v>4057</v>
      </c>
      <c r="G1388" s="30">
        <f>IFERROR(VLOOKUP($F1388,'Production Only'!$AL$2:$AU$38,10,FALSE),'Production Only'!$AU$39)</f>
        <v>2.4232292053071945E-2</v>
      </c>
      <c r="H1388" s="30">
        <f>IFERROR(VLOOKUP($F1388,'Production Only'!$AL$2:$AU$38,9,FALSE),'Production Only'!$AT$39)</f>
        <v>1.219527367005955</v>
      </c>
      <c r="I1388" s="30">
        <f>IFERROR(VLOOKUP($F1388,'Production Only'!$AL$2:$AU$38,8,FALSE),'Production Only'!$AS$39)</f>
        <v>0.48793004003171608</v>
      </c>
      <c r="J1388" s="31">
        <f>IFERROR(VLOOKUP($F1388,'Production Only'!$AX$2:$BG$38,10,FALSE),'Production Only'!$BG$39)</f>
        <v>5.6630675699581717E-3</v>
      </c>
      <c r="K1388" s="31">
        <f>IFERROR(VLOOKUP($F1388,'Production Only'!$AX$2:$BG$38,9,FALSE),'Production Only'!$BF$39)</f>
        <v>1.4895751995434567</v>
      </c>
      <c r="L1388" s="31">
        <f>IFERROR(VLOOKUP($F1388,'Production Only'!$AX$2:$BG$38,8,FALSE),'Production Only'!$BE$39)</f>
        <v>0.80935440345454335</v>
      </c>
      <c r="M1388" s="31">
        <f>IFERROR(VLOOKUP($F1388,'Production Only'!$BJ$2:$BS$38,10,FALSE),'Production Only'!$BS$39)</f>
        <v>2.2636414564047174E-2</v>
      </c>
      <c r="N1388" s="31">
        <f>IFERROR(VLOOKUP($F1388,'Production Only'!$BJ$2:$BS$38,9,FALSE),'Production Only'!$BR$39)</f>
        <v>1.1925994178888928</v>
      </c>
      <c r="O1388" s="31">
        <f>IFERROR(VLOOKUP($F1388,'Production Only'!$BJ$2:$BS$38,8,FALSE),'Production Only'!$BQ$39)</f>
        <v>0.40093865907518167</v>
      </c>
    </row>
    <row r="1389" spans="1:15" customFormat="1" x14ac:dyDescent="0.25">
      <c r="A1389" s="28" t="s">
        <v>4180</v>
      </c>
      <c r="B1389" s="28" t="s">
        <v>4053</v>
      </c>
      <c r="C1389" s="28" t="s">
        <v>4181</v>
      </c>
      <c r="D1389" s="28" t="s">
        <v>3192</v>
      </c>
      <c r="E1389" s="28" t="s">
        <v>3193</v>
      </c>
      <c r="F1389" s="29" t="s">
        <v>3194</v>
      </c>
      <c r="G1389" s="30">
        <f>IFERROR(VLOOKUP($F1389,'Production Only'!$AL$2:$AU$38,10,FALSE),'Production Only'!$AU$39)</f>
        <v>2.4232292053071945E-2</v>
      </c>
      <c r="H1389" s="30">
        <f>IFERROR(VLOOKUP($F1389,'Production Only'!$AL$2:$AU$38,9,FALSE),'Production Only'!$AT$39)</f>
        <v>1.219527367005955</v>
      </c>
      <c r="I1389" s="30">
        <f>IFERROR(VLOOKUP($F1389,'Production Only'!$AL$2:$AU$38,8,FALSE),'Production Only'!$AS$39)</f>
        <v>0.48793004003171608</v>
      </c>
      <c r="J1389" s="31">
        <f>IFERROR(VLOOKUP($F1389,'Production Only'!$AX$2:$BG$38,10,FALSE),'Production Only'!$BG$39)</f>
        <v>5.6630675699581717E-3</v>
      </c>
      <c r="K1389" s="31">
        <f>IFERROR(VLOOKUP($F1389,'Production Only'!$AX$2:$BG$38,9,FALSE),'Production Only'!$BF$39)</f>
        <v>1.4895751995434567</v>
      </c>
      <c r="L1389" s="31">
        <f>IFERROR(VLOOKUP($F1389,'Production Only'!$AX$2:$BG$38,8,FALSE),'Production Only'!$BE$39)</f>
        <v>0.80935440345454335</v>
      </c>
      <c r="M1389" s="31">
        <f>IFERROR(VLOOKUP($F1389,'Production Only'!$BJ$2:$BS$38,10,FALSE),'Production Only'!$BS$39)</f>
        <v>2.2636414564047174E-2</v>
      </c>
      <c r="N1389" s="31">
        <f>IFERROR(VLOOKUP($F1389,'Production Only'!$BJ$2:$BS$38,9,FALSE),'Production Only'!$BR$39)</f>
        <v>1.1925994178888928</v>
      </c>
      <c r="O1389" s="31">
        <f>IFERROR(VLOOKUP($F1389,'Production Only'!$BJ$2:$BS$38,8,FALSE),'Production Only'!$BQ$39)</f>
        <v>0.40093865907518167</v>
      </c>
    </row>
    <row r="1390" spans="1:15" customFormat="1" x14ac:dyDescent="0.25">
      <c r="A1390" s="28" t="s">
        <v>4182</v>
      </c>
      <c r="B1390" s="28" t="s">
        <v>4053</v>
      </c>
      <c r="C1390" s="28" t="s">
        <v>3502</v>
      </c>
      <c r="D1390" s="28" t="s">
        <v>4055</v>
      </c>
      <c r="E1390" s="28" t="s">
        <v>4056</v>
      </c>
      <c r="F1390" s="29" t="s">
        <v>4057</v>
      </c>
      <c r="G1390" s="30">
        <f>IFERROR(VLOOKUP($F1390,'Production Only'!$AL$2:$AU$38,10,FALSE),'Production Only'!$AU$39)</f>
        <v>2.4232292053071945E-2</v>
      </c>
      <c r="H1390" s="30">
        <f>IFERROR(VLOOKUP($F1390,'Production Only'!$AL$2:$AU$38,9,FALSE),'Production Only'!$AT$39)</f>
        <v>1.219527367005955</v>
      </c>
      <c r="I1390" s="30">
        <f>IFERROR(VLOOKUP($F1390,'Production Only'!$AL$2:$AU$38,8,FALSE),'Production Only'!$AS$39)</f>
        <v>0.48793004003171608</v>
      </c>
      <c r="J1390" s="31">
        <f>IFERROR(VLOOKUP($F1390,'Production Only'!$AX$2:$BG$38,10,FALSE),'Production Only'!$BG$39)</f>
        <v>5.6630675699581717E-3</v>
      </c>
      <c r="K1390" s="31">
        <f>IFERROR(VLOOKUP($F1390,'Production Only'!$AX$2:$BG$38,9,FALSE),'Production Only'!$BF$39)</f>
        <v>1.4895751995434567</v>
      </c>
      <c r="L1390" s="31">
        <f>IFERROR(VLOOKUP($F1390,'Production Only'!$AX$2:$BG$38,8,FALSE),'Production Only'!$BE$39)</f>
        <v>0.80935440345454335</v>
      </c>
      <c r="M1390" s="31">
        <f>IFERROR(VLOOKUP($F1390,'Production Only'!$BJ$2:$BS$38,10,FALSE),'Production Only'!$BS$39)</f>
        <v>2.2636414564047174E-2</v>
      </c>
      <c r="N1390" s="31">
        <f>IFERROR(VLOOKUP($F1390,'Production Only'!$BJ$2:$BS$38,9,FALSE),'Production Only'!$BR$39)</f>
        <v>1.1925994178888928</v>
      </c>
      <c r="O1390" s="31">
        <f>IFERROR(VLOOKUP($F1390,'Production Only'!$BJ$2:$BS$38,8,FALSE),'Production Only'!$BQ$39)</f>
        <v>0.40093865907518167</v>
      </c>
    </row>
    <row r="1391" spans="1:15" customFormat="1" x14ac:dyDescent="0.25">
      <c r="A1391" s="28" t="s">
        <v>4183</v>
      </c>
      <c r="B1391" s="28" t="s">
        <v>4053</v>
      </c>
      <c r="C1391" s="28" t="s">
        <v>4184</v>
      </c>
      <c r="D1391" s="28" t="s">
        <v>4055</v>
      </c>
      <c r="E1391" s="28" t="s">
        <v>4056</v>
      </c>
      <c r="F1391" s="29" t="s">
        <v>4057</v>
      </c>
      <c r="G1391" s="30">
        <f>IFERROR(VLOOKUP($F1391,'Production Only'!$AL$2:$AU$38,10,FALSE),'Production Only'!$AU$39)</f>
        <v>2.4232292053071945E-2</v>
      </c>
      <c r="H1391" s="30">
        <f>IFERROR(VLOOKUP($F1391,'Production Only'!$AL$2:$AU$38,9,FALSE),'Production Only'!$AT$39)</f>
        <v>1.219527367005955</v>
      </c>
      <c r="I1391" s="30">
        <f>IFERROR(VLOOKUP($F1391,'Production Only'!$AL$2:$AU$38,8,FALSE),'Production Only'!$AS$39)</f>
        <v>0.48793004003171608</v>
      </c>
      <c r="J1391" s="31">
        <f>IFERROR(VLOOKUP($F1391,'Production Only'!$AX$2:$BG$38,10,FALSE),'Production Only'!$BG$39)</f>
        <v>5.6630675699581717E-3</v>
      </c>
      <c r="K1391" s="31">
        <f>IFERROR(VLOOKUP($F1391,'Production Only'!$AX$2:$BG$38,9,FALSE),'Production Only'!$BF$39)</f>
        <v>1.4895751995434567</v>
      </c>
      <c r="L1391" s="31">
        <f>IFERROR(VLOOKUP($F1391,'Production Only'!$AX$2:$BG$38,8,FALSE),'Production Only'!$BE$39)</f>
        <v>0.80935440345454335</v>
      </c>
      <c r="M1391" s="31">
        <f>IFERROR(VLOOKUP($F1391,'Production Only'!$BJ$2:$BS$38,10,FALSE),'Production Only'!$BS$39)</f>
        <v>2.2636414564047174E-2</v>
      </c>
      <c r="N1391" s="31">
        <f>IFERROR(VLOOKUP($F1391,'Production Only'!$BJ$2:$BS$38,9,FALSE),'Production Only'!$BR$39)</f>
        <v>1.1925994178888928</v>
      </c>
      <c r="O1391" s="31">
        <f>IFERROR(VLOOKUP($F1391,'Production Only'!$BJ$2:$BS$38,8,FALSE),'Production Only'!$BQ$39)</f>
        <v>0.40093865907518167</v>
      </c>
    </row>
    <row r="1392" spans="1:15" customFormat="1" x14ac:dyDescent="0.25">
      <c r="A1392" s="28" t="s">
        <v>4185</v>
      </c>
      <c r="B1392" s="28" t="s">
        <v>4053</v>
      </c>
      <c r="C1392" s="28" t="s">
        <v>3685</v>
      </c>
      <c r="D1392" s="28" t="s">
        <v>4055</v>
      </c>
      <c r="E1392" s="28" t="s">
        <v>4056</v>
      </c>
      <c r="F1392" s="29" t="s">
        <v>4057</v>
      </c>
      <c r="G1392" s="30">
        <f>IFERROR(VLOOKUP($F1392,'Production Only'!$AL$2:$AU$38,10,FALSE),'Production Only'!$AU$39)</f>
        <v>2.4232292053071945E-2</v>
      </c>
      <c r="H1392" s="30">
        <f>IFERROR(VLOOKUP($F1392,'Production Only'!$AL$2:$AU$38,9,FALSE),'Production Only'!$AT$39)</f>
        <v>1.219527367005955</v>
      </c>
      <c r="I1392" s="30">
        <f>IFERROR(VLOOKUP($F1392,'Production Only'!$AL$2:$AU$38,8,FALSE),'Production Only'!$AS$39)</f>
        <v>0.48793004003171608</v>
      </c>
      <c r="J1392" s="31">
        <f>IFERROR(VLOOKUP($F1392,'Production Only'!$AX$2:$BG$38,10,FALSE),'Production Only'!$BG$39)</f>
        <v>5.6630675699581717E-3</v>
      </c>
      <c r="K1392" s="31">
        <f>IFERROR(VLOOKUP($F1392,'Production Only'!$AX$2:$BG$38,9,FALSE),'Production Only'!$BF$39)</f>
        <v>1.4895751995434567</v>
      </c>
      <c r="L1392" s="31">
        <f>IFERROR(VLOOKUP($F1392,'Production Only'!$AX$2:$BG$38,8,FALSE),'Production Only'!$BE$39)</f>
        <v>0.80935440345454335</v>
      </c>
      <c r="M1392" s="31">
        <f>IFERROR(VLOOKUP($F1392,'Production Only'!$BJ$2:$BS$38,10,FALSE),'Production Only'!$BS$39)</f>
        <v>2.2636414564047174E-2</v>
      </c>
      <c r="N1392" s="31">
        <f>IFERROR(VLOOKUP($F1392,'Production Only'!$BJ$2:$BS$38,9,FALSE),'Production Only'!$BR$39)</f>
        <v>1.1925994178888928</v>
      </c>
      <c r="O1392" s="31">
        <f>IFERROR(VLOOKUP($F1392,'Production Only'!$BJ$2:$BS$38,8,FALSE),'Production Only'!$BQ$39)</f>
        <v>0.40093865907518167</v>
      </c>
    </row>
    <row r="1393" spans="1:15" customFormat="1" x14ac:dyDescent="0.25">
      <c r="A1393" s="28" t="s">
        <v>4186</v>
      </c>
      <c r="B1393" s="28" t="s">
        <v>4053</v>
      </c>
      <c r="C1393" s="28" t="s">
        <v>4187</v>
      </c>
      <c r="D1393" s="28" t="s">
        <v>4055</v>
      </c>
      <c r="E1393" s="28" t="s">
        <v>4056</v>
      </c>
      <c r="F1393" s="29" t="s">
        <v>4057</v>
      </c>
      <c r="G1393" s="30">
        <f>IFERROR(VLOOKUP($F1393,'Production Only'!$AL$2:$AU$38,10,FALSE),'Production Only'!$AU$39)</f>
        <v>2.4232292053071945E-2</v>
      </c>
      <c r="H1393" s="30">
        <f>IFERROR(VLOOKUP($F1393,'Production Only'!$AL$2:$AU$38,9,FALSE),'Production Only'!$AT$39)</f>
        <v>1.219527367005955</v>
      </c>
      <c r="I1393" s="30">
        <f>IFERROR(VLOOKUP($F1393,'Production Only'!$AL$2:$AU$38,8,FALSE),'Production Only'!$AS$39)</f>
        <v>0.48793004003171608</v>
      </c>
      <c r="J1393" s="31">
        <f>IFERROR(VLOOKUP($F1393,'Production Only'!$AX$2:$BG$38,10,FALSE),'Production Only'!$BG$39)</f>
        <v>5.6630675699581717E-3</v>
      </c>
      <c r="K1393" s="31">
        <f>IFERROR(VLOOKUP($F1393,'Production Only'!$AX$2:$BG$38,9,FALSE),'Production Only'!$BF$39)</f>
        <v>1.4895751995434567</v>
      </c>
      <c r="L1393" s="31">
        <f>IFERROR(VLOOKUP($F1393,'Production Only'!$AX$2:$BG$38,8,FALSE),'Production Only'!$BE$39)</f>
        <v>0.80935440345454335</v>
      </c>
      <c r="M1393" s="31">
        <f>IFERROR(VLOOKUP($F1393,'Production Only'!$BJ$2:$BS$38,10,FALSE),'Production Only'!$BS$39)</f>
        <v>2.2636414564047174E-2</v>
      </c>
      <c r="N1393" s="31">
        <f>IFERROR(VLOOKUP($F1393,'Production Only'!$BJ$2:$BS$38,9,FALSE),'Production Only'!$BR$39)</f>
        <v>1.1925994178888928</v>
      </c>
      <c r="O1393" s="31">
        <f>IFERROR(VLOOKUP($F1393,'Production Only'!$BJ$2:$BS$38,8,FALSE),'Production Only'!$BQ$39)</f>
        <v>0.40093865907518167</v>
      </c>
    </row>
    <row r="1394" spans="1:15" customFormat="1" x14ac:dyDescent="0.25">
      <c r="A1394" s="28" t="s">
        <v>4188</v>
      </c>
      <c r="B1394" s="28" t="s">
        <v>4053</v>
      </c>
      <c r="C1394" s="28" t="s">
        <v>4189</v>
      </c>
      <c r="D1394" s="28" t="s">
        <v>3192</v>
      </c>
      <c r="E1394" s="28" t="s">
        <v>3193</v>
      </c>
      <c r="F1394" s="29" t="s">
        <v>3194</v>
      </c>
      <c r="G1394" s="30">
        <f>IFERROR(VLOOKUP($F1394,'Production Only'!$AL$2:$AU$38,10,FALSE),'Production Only'!$AU$39)</f>
        <v>2.4232292053071945E-2</v>
      </c>
      <c r="H1394" s="30">
        <f>IFERROR(VLOOKUP($F1394,'Production Only'!$AL$2:$AU$38,9,FALSE),'Production Only'!$AT$39)</f>
        <v>1.219527367005955</v>
      </c>
      <c r="I1394" s="30">
        <f>IFERROR(VLOOKUP($F1394,'Production Only'!$AL$2:$AU$38,8,FALSE),'Production Only'!$AS$39)</f>
        <v>0.48793004003171608</v>
      </c>
      <c r="J1394" s="31">
        <f>IFERROR(VLOOKUP($F1394,'Production Only'!$AX$2:$BG$38,10,FALSE),'Production Only'!$BG$39)</f>
        <v>5.6630675699581717E-3</v>
      </c>
      <c r="K1394" s="31">
        <f>IFERROR(VLOOKUP($F1394,'Production Only'!$AX$2:$BG$38,9,FALSE),'Production Only'!$BF$39)</f>
        <v>1.4895751995434567</v>
      </c>
      <c r="L1394" s="31">
        <f>IFERROR(VLOOKUP($F1394,'Production Only'!$AX$2:$BG$38,8,FALSE),'Production Only'!$BE$39)</f>
        <v>0.80935440345454335</v>
      </c>
      <c r="M1394" s="31">
        <f>IFERROR(VLOOKUP($F1394,'Production Only'!$BJ$2:$BS$38,10,FALSE),'Production Only'!$BS$39)</f>
        <v>2.2636414564047174E-2</v>
      </c>
      <c r="N1394" s="31">
        <f>IFERROR(VLOOKUP($F1394,'Production Only'!$BJ$2:$BS$38,9,FALSE),'Production Only'!$BR$39)</f>
        <v>1.1925994178888928</v>
      </c>
      <c r="O1394" s="31">
        <f>IFERROR(VLOOKUP($F1394,'Production Only'!$BJ$2:$BS$38,8,FALSE),'Production Only'!$BQ$39)</f>
        <v>0.40093865907518167</v>
      </c>
    </row>
    <row r="1395" spans="1:15" customFormat="1" x14ac:dyDescent="0.25">
      <c r="A1395" s="28" t="s">
        <v>4190</v>
      </c>
      <c r="B1395" s="28" t="s">
        <v>4053</v>
      </c>
      <c r="C1395" s="28" t="s">
        <v>4191</v>
      </c>
      <c r="D1395" s="28" t="s">
        <v>4055</v>
      </c>
      <c r="E1395" s="28" t="s">
        <v>4056</v>
      </c>
      <c r="F1395" s="29" t="s">
        <v>4057</v>
      </c>
      <c r="G1395" s="30">
        <f>IFERROR(VLOOKUP($F1395,'Production Only'!$AL$2:$AU$38,10,FALSE),'Production Only'!$AU$39)</f>
        <v>2.4232292053071945E-2</v>
      </c>
      <c r="H1395" s="30">
        <f>IFERROR(VLOOKUP($F1395,'Production Only'!$AL$2:$AU$38,9,FALSE),'Production Only'!$AT$39)</f>
        <v>1.219527367005955</v>
      </c>
      <c r="I1395" s="30">
        <f>IFERROR(VLOOKUP($F1395,'Production Only'!$AL$2:$AU$38,8,FALSE),'Production Only'!$AS$39)</f>
        <v>0.48793004003171608</v>
      </c>
      <c r="J1395" s="31">
        <f>IFERROR(VLOOKUP($F1395,'Production Only'!$AX$2:$BG$38,10,FALSE),'Production Only'!$BG$39)</f>
        <v>5.6630675699581717E-3</v>
      </c>
      <c r="K1395" s="31">
        <f>IFERROR(VLOOKUP($F1395,'Production Only'!$AX$2:$BG$38,9,FALSE),'Production Only'!$BF$39)</f>
        <v>1.4895751995434567</v>
      </c>
      <c r="L1395" s="31">
        <f>IFERROR(VLOOKUP($F1395,'Production Only'!$AX$2:$BG$38,8,FALSE),'Production Only'!$BE$39)</f>
        <v>0.80935440345454335</v>
      </c>
      <c r="M1395" s="31">
        <f>IFERROR(VLOOKUP($F1395,'Production Only'!$BJ$2:$BS$38,10,FALSE),'Production Only'!$BS$39)</f>
        <v>2.2636414564047174E-2</v>
      </c>
      <c r="N1395" s="31">
        <f>IFERROR(VLOOKUP($F1395,'Production Only'!$BJ$2:$BS$38,9,FALSE),'Production Only'!$BR$39)</f>
        <v>1.1925994178888928</v>
      </c>
      <c r="O1395" s="31">
        <f>IFERROR(VLOOKUP($F1395,'Production Only'!$BJ$2:$BS$38,8,FALSE),'Production Only'!$BQ$39)</f>
        <v>0.40093865907518167</v>
      </c>
    </row>
    <row r="1396" spans="1:15" customFormat="1" x14ac:dyDescent="0.25">
      <c r="A1396" s="28" t="s">
        <v>4192</v>
      </c>
      <c r="B1396" s="28" t="s">
        <v>4053</v>
      </c>
      <c r="C1396" s="28" t="s">
        <v>4193</v>
      </c>
      <c r="D1396" s="28" t="s">
        <v>3192</v>
      </c>
      <c r="E1396" s="28" t="s">
        <v>3193</v>
      </c>
      <c r="F1396" s="29" t="s">
        <v>3194</v>
      </c>
      <c r="G1396" s="30">
        <f>IFERROR(VLOOKUP($F1396,'Production Only'!$AL$2:$AU$38,10,FALSE),'Production Only'!$AU$39)</f>
        <v>2.4232292053071945E-2</v>
      </c>
      <c r="H1396" s="30">
        <f>IFERROR(VLOOKUP($F1396,'Production Only'!$AL$2:$AU$38,9,FALSE),'Production Only'!$AT$39)</f>
        <v>1.219527367005955</v>
      </c>
      <c r="I1396" s="30">
        <f>IFERROR(VLOOKUP($F1396,'Production Only'!$AL$2:$AU$38,8,FALSE),'Production Only'!$AS$39)</f>
        <v>0.48793004003171608</v>
      </c>
      <c r="J1396" s="31">
        <f>IFERROR(VLOOKUP($F1396,'Production Only'!$AX$2:$BG$38,10,FALSE),'Production Only'!$BG$39)</f>
        <v>5.6630675699581717E-3</v>
      </c>
      <c r="K1396" s="31">
        <f>IFERROR(VLOOKUP($F1396,'Production Only'!$AX$2:$BG$38,9,FALSE),'Production Only'!$BF$39)</f>
        <v>1.4895751995434567</v>
      </c>
      <c r="L1396" s="31">
        <f>IFERROR(VLOOKUP($F1396,'Production Only'!$AX$2:$BG$38,8,FALSE),'Production Only'!$BE$39)</f>
        <v>0.80935440345454335</v>
      </c>
      <c r="M1396" s="31">
        <f>IFERROR(VLOOKUP($F1396,'Production Only'!$BJ$2:$BS$38,10,FALSE),'Production Only'!$BS$39)</f>
        <v>2.2636414564047174E-2</v>
      </c>
      <c r="N1396" s="31">
        <f>IFERROR(VLOOKUP($F1396,'Production Only'!$BJ$2:$BS$38,9,FALSE),'Production Only'!$BR$39)</f>
        <v>1.1925994178888928</v>
      </c>
      <c r="O1396" s="31">
        <f>IFERROR(VLOOKUP($F1396,'Production Only'!$BJ$2:$BS$38,8,FALSE),'Production Only'!$BQ$39)</f>
        <v>0.40093865907518167</v>
      </c>
    </row>
    <row r="1397" spans="1:15" customFormat="1" x14ac:dyDescent="0.25">
      <c r="A1397" s="28" t="s">
        <v>4194</v>
      </c>
      <c r="B1397" s="28" t="s">
        <v>4053</v>
      </c>
      <c r="C1397" s="28" t="s">
        <v>1778</v>
      </c>
      <c r="D1397" s="28" t="s">
        <v>4055</v>
      </c>
      <c r="E1397" s="28" t="s">
        <v>4056</v>
      </c>
      <c r="F1397" s="29" t="s">
        <v>4057</v>
      </c>
      <c r="G1397" s="30">
        <f>IFERROR(VLOOKUP($F1397,'Production Only'!$AL$2:$AU$38,10,FALSE),'Production Only'!$AU$39)</f>
        <v>2.4232292053071945E-2</v>
      </c>
      <c r="H1397" s="30">
        <f>IFERROR(VLOOKUP($F1397,'Production Only'!$AL$2:$AU$38,9,FALSE),'Production Only'!$AT$39)</f>
        <v>1.219527367005955</v>
      </c>
      <c r="I1397" s="30">
        <f>IFERROR(VLOOKUP($F1397,'Production Only'!$AL$2:$AU$38,8,FALSE),'Production Only'!$AS$39)</f>
        <v>0.48793004003171608</v>
      </c>
      <c r="J1397" s="31">
        <f>IFERROR(VLOOKUP($F1397,'Production Only'!$AX$2:$BG$38,10,FALSE),'Production Only'!$BG$39)</f>
        <v>5.6630675699581717E-3</v>
      </c>
      <c r="K1397" s="31">
        <f>IFERROR(VLOOKUP($F1397,'Production Only'!$AX$2:$BG$38,9,FALSE),'Production Only'!$BF$39)</f>
        <v>1.4895751995434567</v>
      </c>
      <c r="L1397" s="31">
        <f>IFERROR(VLOOKUP($F1397,'Production Only'!$AX$2:$BG$38,8,FALSE),'Production Only'!$BE$39)</f>
        <v>0.80935440345454335</v>
      </c>
      <c r="M1397" s="31">
        <f>IFERROR(VLOOKUP($F1397,'Production Only'!$BJ$2:$BS$38,10,FALSE),'Production Only'!$BS$39)</f>
        <v>2.2636414564047174E-2</v>
      </c>
      <c r="N1397" s="31">
        <f>IFERROR(VLOOKUP($F1397,'Production Only'!$BJ$2:$BS$38,9,FALSE),'Production Only'!$BR$39)</f>
        <v>1.1925994178888928</v>
      </c>
      <c r="O1397" s="31">
        <f>IFERROR(VLOOKUP($F1397,'Production Only'!$BJ$2:$BS$38,8,FALSE),'Production Only'!$BQ$39)</f>
        <v>0.40093865907518167</v>
      </c>
    </row>
    <row r="1398" spans="1:15" customFormat="1" x14ac:dyDescent="0.25">
      <c r="A1398" s="28" t="s">
        <v>4195</v>
      </c>
      <c r="B1398" s="28" t="s">
        <v>4053</v>
      </c>
      <c r="C1398" s="28" t="s">
        <v>4196</v>
      </c>
      <c r="D1398" s="28" t="s">
        <v>4055</v>
      </c>
      <c r="E1398" s="28" t="s">
        <v>4056</v>
      </c>
      <c r="F1398" s="29" t="s">
        <v>4057</v>
      </c>
      <c r="G1398" s="30">
        <f>IFERROR(VLOOKUP($F1398,'Production Only'!$AL$2:$AU$38,10,FALSE),'Production Only'!$AU$39)</f>
        <v>2.4232292053071945E-2</v>
      </c>
      <c r="H1398" s="30">
        <f>IFERROR(VLOOKUP($F1398,'Production Only'!$AL$2:$AU$38,9,FALSE),'Production Only'!$AT$39)</f>
        <v>1.219527367005955</v>
      </c>
      <c r="I1398" s="30">
        <f>IFERROR(VLOOKUP($F1398,'Production Only'!$AL$2:$AU$38,8,FALSE),'Production Only'!$AS$39)</f>
        <v>0.48793004003171608</v>
      </c>
      <c r="J1398" s="31">
        <f>IFERROR(VLOOKUP($F1398,'Production Only'!$AX$2:$BG$38,10,FALSE),'Production Only'!$BG$39)</f>
        <v>5.6630675699581717E-3</v>
      </c>
      <c r="K1398" s="31">
        <f>IFERROR(VLOOKUP($F1398,'Production Only'!$AX$2:$BG$38,9,FALSE),'Production Only'!$BF$39)</f>
        <v>1.4895751995434567</v>
      </c>
      <c r="L1398" s="31">
        <f>IFERROR(VLOOKUP($F1398,'Production Only'!$AX$2:$BG$38,8,FALSE),'Production Only'!$BE$39)</f>
        <v>0.80935440345454335</v>
      </c>
      <c r="M1398" s="31">
        <f>IFERROR(VLOOKUP($F1398,'Production Only'!$BJ$2:$BS$38,10,FALSE),'Production Only'!$BS$39)</f>
        <v>2.2636414564047174E-2</v>
      </c>
      <c r="N1398" s="31">
        <f>IFERROR(VLOOKUP($F1398,'Production Only'!$BJ$2:$BS$38,9,FALSE),'Production Only'!$BR$39)</f>
        <v>1.1925994178888928</v>
      </c>
      <c r="O1398" s="31">
        <f>IFERROR(VLOOKUP($F1398,'Production Only'!$BJ$2:$BS$38,8,FALSE),'Production Only'!$BQ$39)</f>
        <v>0.40093865907518167</v>
      </c>
    </row>
    <row r="1399" spans="1:15" customFormat="1" x14ac:dyDescent="0.25">
      <c r="A1399" s="28" t="s">
        <v>4197</v>
      </c>
      <c r="B1399" s="28" t="s">
        <v>4053</v>
      </c>
      <c r="C1399" s="28" t="s">
        <v>4198</v>
      </c>
      <c r="D1399" s="28" t="s">
        <v>4055</v>
      </c>
      <c r="E1399" s="28" t="s">
        <v>4056</v>
      </c>
      <c r="F1399" s="29" t="s">
        <v>4057</v>
      </c>
      <c r="G1399" s="30">
        <f>IFERROR(VLOOKUP($F1399,'Production Only'!$AL$2:$AU$38,10,FALSE),'Production Only'!$AU$39)</f>
        <v>2.4232292053071945E-2</v>
      </c>
      <c r="H1399" s="30">
        <f>IFERROR(VLOOKUP($F1399,'Production Only'!$AL$2:$AU$38,9,FALSE),'Production Only'!$AT$39)</f>
        <v>1.219527367005955</v>
      </c>
      <c r="I1399" s="30">
        <f>IFERROR(VLOOKUP($F1399,'Production Only'!$AL$2:$AU$38,8,FALSE),'Production Only'!$AS$39)</f>
        <v>0.48793004003171608</v>
      </c>
      <c r="J1399" s="31">
        <f>IFERROR(VLOOKUP($F1399,'Production Only'!$AX$2:$BG$38,10,FALSE),'Production Only'!$BG$39)</f>
        <v>5.6630675699581717E-3</v>
      </c>
      <c r="K1399" s="31">
        <f>IFERROR(VLOOKUP($F1399,'Production Only'!$AX$2:$BG$38,9,FALSE),'Production Only'!$BF$39)</f>
        <v>1.4895751995434567</v>
      </c>
      <c r="L1399" s="31">
        <f>IFERROR(VLOOKUP($F1399,'Production Only'!$AX$2:$BG$38,8,FALSE),'Production Only'!$BE$39)</f>
        <v>0.80935440345454335</v>
      </c>
      <c r="M1399" s="31">
        <f>IFERROR(VLOOKUP($F1399,'Production Only'!$BJ$2:$BS$38,10,FALSE),'Production Only'!$BS$39)</f>
        <v>2.2636414564047174E-2</v>
      </c>
      <c r="N1399" s="31">
        <f>IFERROR(VLOOKUP($F1399,'Production Only'!$BJ$2:$BS$38,9,FALSE),'Production Only'!$BR$39)</f>
        <v>1.1925994178888928</v>
      </c>
      <c r="O1399" s="31">
        <f>IFERROR(VLOOKUP($F1399,'Production Only'!$BJ$2:$BS$38,8,FALSE),'Production Only'!$BQ$39)</f>
        <v>0.40093865907518167</v>
      </c>
    </row>
    <row r="1400" spans="1:15" customFormat="1" x14ac:dyDescent="0.25">
      <c r="A1400" s="28" t="s">
        <v>4199</v>
      </c>
      <c r="B1400" s="28" t="s">
        <v>4053</v>
      </c>
      <c r="C1400" s="28" t="s">
        <v>4200</v>
      </c>
      <c r="D1400" s="28" t="s">
        <v>3192</v>
      </c>
      <c r="E1400" s="28" t="s">
        <v>3193</v>
      </c>
      <c r="F1400" s="29" t="s">
        <v>3194</v>
      </c>
      <c r="G1400" s="30">
        <f>IFERROR(VLOOKUP($F1400,'Production Only'!$AL$2:$AU$38,10,FALSE),'Production Only'!$AU$39)</f>
        <v>2.4232292053071945E-2</v>
      </c>
      <c r="H1400" s="30">
        <f>IFERROR(VLOOKUP($F1400,'Production Only'!$AL$2:$AU$38,9,FALSE),'Production Only'!$AT$39)</f>
        <v>1.219527367005955</v>
      </c>
      <c r="I1400" s="30">
        <f>IFERROR(VLOOKUP($F1400,'Production Only'!$AL$2:$AU$38,8,FALSE),'Production Only'!$AS$39)</f>
        <v>0.48793004003171608</v>
      </c>
      <c r="J1400" s="31">
        <f>IFERROR(VLOOKUP($F1400,'Production Only'!$AX$2:$BG$38,10,FALSE),'Production Only'!$BG$39)</f>
        <v>5.6630675699581717E-3</v>
      </c>
      <c r="K1400" s="31">
        <f>IFERROR(VLOOKUP($F1400,'Production Only'!$AX$2:$BG$38,9,FALSE),'Production Only'!$BF$39)</f>
        <v>1.4895751995434567</v>
      </c>
      <c r="L1400" s="31">
        <f>IFERROR(VLOOKUP($F1400,'Production Only'!$AX$2:$BG$38,8,FALSE),'Production Only'!$BE$39)</f>
        <v>0.80935440345454335</v>
      </c>
      <c r="M1400" s="31">
        <f>IFERROR(VLOOKUP($F1400,'Production Only'!$BJ$2:$BS$38,10,FALSE),'Production Only'!$BS$39)</f>
        <v>2.2636414564047174E-2</v>
      </c>
      <c r="N1400" s="31">
        <f>IFERROR(VLOOKUP($F1400,'Production Only'!$BJ$2:$BS$38,9,FALSE),'Production Only'!$BR$39)</f>
        <v>1.1925994178888928</v>
      </c>
      <c r="O1400" s="31">
        <f>IFERROR(VLOOKUP($F1400,'Production Only'!$BJ$2:$BS$38,8,FALSE),'Production Only'!$BQ$39)</f>
        <v>0.40093865907518167</v>
      </c>
    </row>
    <row r="1401" spans="1:15" customFormat="1" x14ac:dyDescent="0.25">
      <c r="A1401" s="28" t="s">
        <v>4201</v>
      </c>
      <c r="B1401" s="28" t="s">
        <v>4053</v>
      </c>
      <c r="C1401" s="28" t="s">
        <v>3333</v>
      </c>
      <c r="D1401" s="28" t="s">
        <v>4055</v>
      </c>
      <c r="E1401" s="28" t="s">
        <v>4056</v>
      </c>
      <c r="F1401" s="29" t="s">
        <v>4057</v>
      </c>
      <c r="G1401" s="30">
        <f>IFERROR(VLOOKUP($F1401,'Production Only'!$AL$2:$AU$38,10,FALSE),'Production Only'!$AU$39)</f>
        <v>2.4232292053071945E-2</v>
      </c>
      <c r="H1401" s="30">
        <f>IFERROR(VLOOKUP($F1401,'Production Only'!$AL$2:$AU$38,9,FALSE),'Production Only'!$AT$39)</f>
        <v>1.219527367005955</v>
      </c>
      <c r="I1401" s="30">
        <f>IFERROR(VLOOKUP($F1401,'Production Only'!$AL$2:$AU$38,8,FALSE),'Production Only'!$AS$39)</f>
        <v>0.48793004003171608</v>
      </c>
      <c r="J1401" s="31">
        <f>IFERROR(VLOOKUP($F1401,'Production Only'!$AX$2:$BG$38,10,FALSE),'Production Only'!$BG$39)</f>
        <v>5.6630675699581717E-3</v>
      </c>
      <c r="K1401" s="31">
        <f>IFERROR(VLOOKUP($F1401,'Production Only'!$AX$2:$BG$38,9,FALSE),'Production Only'!$BF$39)</f>
        <v>1.4895751995434567</v>
      </c>
      <c r="L1401" s="31">
        <f>IFERROR(VLOOKUP($F1401,'Production Only'!$AX$2:$BG$38,8,FALSE),'Production Only'!$BE$39)</f>
        <v>0.80935440345454335</v>
      </c>
      <c r="M1401" s="31">
        <f>IFERROR(VLOOKUP($F1401,'Production Only'!$BJ$2:$BS$38,10,FALSE),'Production Only'!$BS$39)</f>
        <v>2.2636414564047174E-2</v>
      </c>
      <c r="N1401" s="31">
        <f>IFERROR(VLOOKUP($F1401,'Production Only'!$BJ$2:$BS$38,9,FALSE),'Production Only'!$BR$39)</f>
        <v>1.1925994178888928</v>
      </c>
      <c r="O1401" s="31">
        <f>IFERROR(VLOOKUP($F1401,'Production Only'!$BJ$2:$BS$38,8,FALSE),'Production Only'!$BQ$39)</f>
        <v>0.40093865907518167</v>
      </c>
    </row>
    <row r="1402" spans="1:15" customFormat="1" x14ac:dyDescent="0.25">
      <c r="A1402" s="28" t="s">
        <v>4202</v>
      </c>
      <c r="B1402" s="28" t="s">
        <v>4053</v>
      </c>
      <c r="C1402" s="28" t="s">
        <v>4203</v>
      </c>
      <c r="D1402" s="28" t="s">
        <v>4055</v>
      </c>
      <c r="E1402" s="28" t="s">
        <v>4056</v>
      </c>
      <c r="F1402" s="29" t="s">
        <v>4057</v>
      </c>
      <c r="G1402" s="30">
        <f>IFERROR(VLOOKUP($F1402,'Production Only'!$AL$2:$AU$38,10,FALSE),'Production Only'!$AU$39)</f>
        <v>2.4232292053071945E-2</v>
      </c>
      <c r="H1402" s="30">
        <f>IFERROR(VLOOKUP($F1402,'Production Only'!$AL$2:$AU$38,9,FALSE),'Production Only'!$AT$39)</f>
        <v>1.219527367005955</v>
      </c>
      <c r="I1402" s="30">
        <f>IFERROR(VLOOKUP($F1402,'Production Only'!$AL$2:$AU$38,8,FALSE),'Production Only'!$AS$39)</f>
        <v>0.48793004003171608</v>
      </c>
      <c r="J1402" s="31">
        <f>IFERROR(VLOOKUP($F1402,'Production Only'!$AX$2:$BG$38,10,FALSE),'Production Only'!$BG$39)</f>
        <v>5.6630675699581717E-3</v>
      </c>
      <c r="K1402" s="31">
        <f>IFERROR(VLOOKUP($F1402,'Production Only'!$AX$2:$BG$38,9,FALSE),'Production Only'!$BF$39)</f>
        <v>1.4895751995434567</v>
      </c>
      <c r="L1402" s="31">
        <f>IFERROR(VLOOKUP($F1402,'Production Only'!$AX$2:$BG$38,8,FALSE),'Production Only'!$BE$39)</f>
        <v>0.80935440345454335</v>
      </c>
      <c r="M1402" s="31">
        <f>IFERROR(VLOOKUP($F1402,'Production Only'!$BJ$2:$BS$38,10,FALSE),'Production Only'!$BS$39)</f>
        <v>2.2636414564047174E-2</v>
      </c>
      <c r="N1402" s="31">
        <f>IFERROR(VLOOKUP($F1402,'Production Only'!$BJ$2:$BS$38,9,FALSE),'Production Only'!$BR$39)</f>
        <v>1.1925994178888928</v>
      </c>
      <c r="O1402" s="31">
        <f>IFERROR(VLOOKUP($F1402,'Production Only'!$BJ$2:$BS$38,8,FALSE),'Production Only'!$BQ$39)</f>
        <v>0.40093865907518167</v>
      </c>
    </row>
    <row r="1403" spans="1:15" customFormat="1" x14ac:dyDescent="0.25">
      <c r="A1403" s="28" t="s">
        <v>4204</v>
      </c>
      <c r="B1403" s="28" t="s">
        <v>4205</v>
      </c>
      <c r="C1403" s="28" t="s">
        <v>2219</v>
      </c>
      <c r="D1403" s="28" t="s">
        <v>1636</v>
      </c>
      <c r="E1403" s="28" t="s">
        <v>1637</v>
      </c>
      <c r="F1403" s="29" t="s">
        <v>1558</v>
      </c>
      <c r="G1403" s="30">
        <f>IFERROR(VLOOKUP($F1403,'Production Only'!$AL$2:$AU$38,10,FALSE),'Production Only'!$AU$39)</f>
        <v>1.2136939814352729E-2</v>
      </c>
      <c r="H1403" s="30">
        <f>IFERROR(VLOOKUP($F1403,'Production Only'!$AL$2:$AU$38,9,FALSE),'Production Only'!$AT$39)</f>
        <v>0.76742688891106892</v>
      </c>
      <c r="I1403" s="30">
        <f>IFERROR(VLOOKUP($F1403,'Production Only'!$AL$2:$AU$38,8,FALSE),'Production Only'!$AS$39)</f>
        <v>0.33003792793691983</v>
      </c>
      <c r="J1403" s="31">
        <f>IFERROR(VLOOKUP($F1403,'Production Only'!$AX$2:$BG$38,10,FALSE),'Production Only'!$BG$39)</f>
        <v>5.6630675699581717E-3</v>
      </c>
      <c r="K1403" s="31">
        <f>IFERROR(VLOOKUP($F1403,'Production Only'!$AX$2:$BG$38,9,FALSE),'Production Only'!$BF$39)</f>
        <v>1.4895751995434567</v>
      </c>
      <c r="L1403" s="31">
        <f>IFERROR(VLOOKUP($F1403,'Production Only'!$AX$2:$BG$38,8,FALSE),'Production Only'!$BE$39)</f>
        <v>0.80935440345454335</v>
      </c>
      <c r="M1403" s="31">
        <f>IFERROR(VLOOKUP($F1403,'Production Only'!$BJ$2:$BS$38,10,FALSE),'Production Only'!$BS$39)</f>
        <v>2.2889842632331903E-2</v>
      </c>
      <c r="N1403" s="31">
        <f>IFERROR(VLOOKUP($F1403,'Production Only'!$BJ$2:$BS$38,9,FALSE),'Production Only'!$BR$39)</f>
        <v>0.23462088698140199</v>
      </c>
      <c r="O1403" s="31">
        <f>IFERROR(VLOOKUP($F1403,'Production Only'!$BJ$2:$BS$38,8,FALSE),'Production Only'!$BQ$39)</f>
        <v>5.0071530758226034E-2</v>
      </c>
    </row>
    <row r="1404" spans="1:15" customFormat="1" x14ac:dyDescent="0.25">
      <c r="A1404" s="28" t="s">
        <v>4206</v>
      </c>
      <c r="B1404" s="28" t="s">
        <v>4205</v>
      </c>
      <c r="C1404" s="28" t="s">
        <v>4207</v>
      </c>
      <c r="D1404" s="28" t="s">
        <v>1943</v>
      </c>
      <c r="E1404" s="28" t="s">
        <v>1944</v>
      </c>
      <c r="F1404" s="29" t="s">
        <v>1945</v>
      </c>
      <c r="G1404" s="30">
        <f>IFERROR(VLOOKUP($F1404,'Production Only'!$AL$2:$AU$38,10,FALSE),'Production Only'!$AU$39)</f>
        <v>2.4232292053071945E-2</v>
      </c>
      <c r="H1404" s="30">
        <f>IFERROR(VLOOKUP($F1404,'Production Only'!$AL$2:$AU$38,9,FALSE),'Production Only'!$AT$39)</f>
        <v>1.219527367005955</v>
      </c>
      <c r="I1404" s="30">
        <f>IFERROR(VLOOKUP($F1404,'Production Only'!$AL$2:$AU$38,8,FALSE),'Production Only'!$AS$39)</f>
        <v>0.48793004003171608</v>
      </c>
      <c r="J1404" s="31">
        <f>IFERROR(VLOOKUP($F1404,'Production Only'!$AX$2:$BG$38,10,FALSE),'Production Only'!$BG$39)</f>
        <v>5.6630675699581717E-3</v>
      </c>
      <c r="K1404" s="31">
        <f>IFERROR(VLOOKUP($F1404,'Production Only'!$AX$2:$BG$38,9,FALSE),'Production Only'!$BF$39)</f>
        <v>1.4895751995434567</v>
      </c>
      <c r="L1404" s="31">
        <f>IFERROR(VLOOKUP($F1404,'Production Only'!$AX$2:$BG$38,8,FALSE),'Production Only'!$BE$39)</f>
        <v>0.80935440345454335</v>
      </c>
      <c r="M1404" s="31">
        <f>IFERROR(VLOOKUP($F1404,'Production Only'!$BJ$2:$BS$38,10,FALSE),'Production Only'!$BS$39)</f>
        <v>2.2636414564047174E-2</v>
      </c>
      <c r="N1404" s="31">
        <f>IFERROR(VLOOKUP($F1404,'Production Only'!$BJ$2:$BS$38,9,FALSE),'Production Only'!$BR$39)</f>
        <v>1.1925994178888928</v>
      </c>
      <c r="O1404" s="31">
        <f>IFERROR(VLOOKUP($F1404,'Production Only'!$BJ$2:$BS$38,8,FALSE),'Production Only'!$BQ$39)</f>
        <v>0.40093865907518167</v>
      </c>
    </row>
    <row r="1405" spans="1:15" customFormat="1" x14ac:dyDescent="0.25">
      <c r="A1405" s="28" t="s">
        <v>4208</v>
      </c>
      <c r="B1405" s="28" t="s">
        <v>4205</v>
      </c>
      <c r="C1405" s="28" t="s">
        <v>4209</v>
      </c>
      <c r="D1405" s="28" t="s">
        <v>1636</v>
      </c>
      <c r="E1405" s="28" t="s">
        <v>1637</v>
      </c>
      <c r="F1405" s="29" t="s">
        <v>1558</v>
      </c>
      <c r="G1405" s="30">
        <f>IFERROR(VLOOKUP($F1405,'Production Only'!$AL$2:$AU$38,10,FALSE),'Production Only'!$AU$39)</f>
        <v>1.2136939814352729E-2</v>
      </c>
      <c r="H1405" s="30">
        <f>IFERROR(VLOOKUP($F1405,'Production Only'!$AL$2:$AU$38,9,FALSE),'Production Only'!$AT$39)</f>
        <v>0.76742688891106892</v>
      </c>
      <c r="I1405" s="30">
        <f>IFERROR(VLOOKUP($F1405,'Production Only'!$AL$2:$AU$38,8,FALSE),'Production Only'!$AS$39)</f>
        <v>0.33003792793691983</v>
      </c>
      <c r="J1405" s="31">
        <f>IFERROR(VLOOKUP($F1405,'Production Only'!$AX$2:$BG$38,10,FALSE),'Production Only'!$BG$39)</f>
        <v>5.6630675699581717E-3</v>
      </c>
      <c r="K1405" s="31">
        <f>IFERROR(VLOOKUP($F1405,'Production Only'!$AX$2:$BG$38,9,FALSE),'Production Only'!$BF$39)</f>
        <v>1.4895751995434567</v>
      </c>
      <c r="L1405" s="31">
        <f>IFERROR(VLOOKUP($F1405,'Production Only'!$AX$2:$BG$38,8,FALSE),'Production Only'!$BE$39)</f>
        <v>0.80935440345454335</v>
      </c>
      <c r="M1405" s="31">
        <f>IFERROR(VLOOKUP($F1405,'Production Only'!$BJ$2:$BS$38,10,FALSE),'Production Only'!$BS$39)</f>
        <v>2.2889842632331903E-2</v>
      </c>
      <c r="N1405" s="31">
        <f>IFERROR(VLOOKUP($F1405,'Production Only'!$BJ$2:$BS$38,9,FALSE),'Production Only'!$BR$39)</f>
        <v>0.23462088698140199</v>
      </c>
      <c r="O1405" s="31">
        <f>IFERROR(VLOOKUP($F1405,'Production Only'!$BJ$2:$BS$38,8,FALSE),'Production Only'!$BQ$39)</f>
        <v>5.0071530758226034E-2</v>
      </c>
    </row>
    <row r="1406" spans="1:15" customFormat="1" x14ac:dyDescent="0.25">
      <c r="A1406" s="28" t="s">
        <v>4210</v>
      </c>
      <c r="B1406" s="28" t="s">
        <v>4205</v>
      </c>
      <c r="C1406" s="28" t="s">
        <v>4211</v>
      </c>
      <c r="D1406" s="28" t="s">
        <v>1636</v>
      </c>
      <c r="E1406" s="28" t="s">
        <v>1637</v>
      </c>
      <c r="F1406" s="29" t="s">
        <v>1558</v>
      </c>
      <c r="G1406" s="30">
        <f>IFERROR(VLOOKUP($F1406,'Production Only'!$AL$2:$AU$38,10,FALSE),'Production Only'!$AU$39)</f>
        <v>1.2136939814352729E-2</v>
      </c>
      <c r="H1406" s="30">
        <f>IFERROR(VLOOKUP($F1406,'Production Only'!$AL$2:$AU$38,9,FALSE),'Production Only'!$AT$39)</f>
        <v>0.76742688891106892</v>
      </c>
      <c r="I1406" s="30">
        <f>IFERROR(VLOOKUP($F1406,'Production Only'!$AL$2:$AU$38,8,FALSE),'Production Only'!$AS$39)</f>
        <v>0.33003792793691983</v>
      </c>
      <c r="J1406" s="31">
        <f>IFERROR(VLOOKUP($F1406,'Production Only'!$AX$2:$BG$38,10,FALSE),'Production Only'!$BG$39)</f>
        <v>5.6630675699581717E-3</v>
      </c>
      <c r="K1406" s="31">
        <f>IFERROR(VLOOKUP($F1406,'Production Only'!$AX$2:$BG$38,9,FALSE),'Production Only'!$BF$39)</f>
        <v>1.4895751995434567</v>
      </c>
      <c r="L1406" s="31">
        <f>IFERROR(VLOOKUP($F1406,'Production Only'!$AX$2:$BG$38,8,FALSE),'Production Only'!$BE$39)</f>
        <v>0.80935440345454335</v>
      </c>
      <c r="M1406" s="31">
        <f>IFERROR(VLOOKUP($F1406,'Production Only'!$BJ$2:$BS$38,10,FALSE),'Production Only'!$BS$39)</f>
        <v>2.2889842632331903E-2</v>
      </c>
      <c r="N1406" s="31">
        <f>IFERROR(VLOOKUP($F1406,'Production Only'!$BJ$2:$BS$38,9,FALSE),'Production Only'!$BR$39)</f>
        <v>0.23462088698140199</v>
      </c>
      <c r="O1406" s="31">
        <f>IFERROR(VLOOKUP($F1406,'Production Only'!$BJ$2:$BS$38,8,FALSE),'Production Only'!$BQ$39)</f>
        <v>5.0071530758226034E-2</v>
      </c>
    </row>
    <row r="1407" spans="1:15" customFormat="1" x14ac:dyDescent="0.25">
      <c r="A1407" s="28" t="s">
        <v>4212</v>
      </c>
      <c r="B1407" s="28" t="s">
        <v>4205</v>
      </c>
      <c r="C1407" s="28" t="s">
        <v>1928</v>
      </c>
      <c r="D1407" s="28" t="s">
        <v>1943</v>
      </c>
      <c r="E1407" s="28" t="s">
        <v>1944</v>
      </c>
      <c r="F1407" s="29" t="s">
        <v>1945</v>
      </c>
      <c r="G1407" s="30">
        <f>IFERROR(VLOOKUP($F1407,'Production Only'!$AL$2:$AU$38,10,FALSE),'Production Only'!$AU$39)</f>
        <v>2.4232292053071945E-2</v>
      </c>
      <c r="H1407" s="30">
        <f>IFERROR(VLOOKUP($F1407,'Production Only'!$AL$2:$AU$38,9,FALSE),'Production Only'!$AT$39)</f>
        <v>1.219527367005955</v>
      </c>
      <c r="I1407" s="30">
        <f>IFERROR(VLOOKUP($F1407,'Production Only'!$AL$2:$AU$38,8,FALSE),'Production Only'!$AS$39)</f>
        <v>0.48793004003171608</v>
      </c>
      <c r="J1407" s="31">
        <f>IFERROR(VLOOKUP($F1407,'Production Only'!$AX$2:$BG$38,10,FALSE),'Production Only'!$BG$39)</f>
        <v>5.6630675699581717E-3</v>
      </c>
      <c r="K1407" s="31">
        <f>IFERROR(VLOOKUP($F1407,'Production Only'!$AX$2:$BG$38,9,FALSE),'Production Only'!$BF$39)</f>
        <v>1.4895751995434567</v>
      </c>
      <c r="L1407" s="31">
        <f>IFERROR(VLOOKUP($F1407,'Production Only'!$AX$2:$BG$38,8,FALSE),'Production Only'!$BE$39)</f>
        <v>0.80935440345454335</v>
      </c>
      <c r="M1407" s="31">
        <f>IFERROR(VLOOKUP($F1407,'Production Only'!$BJ$2:$BS$38,10,FALSE),'Production Only'!$BS$39)</f>
        <v>2.2636414564047174E-2</v>
      </c>
      <c r="N1407" s="31">
        <f>IFERROR(VLOOKUP($F1407,'Production Only'!$BJ$2:$BS$38,9,FALSE),'Production Only'!$BR$39)</f>
        <v>1.1925994178888928</v>
      </c>
      <c r="O1407" s="31">
        <f>IFERROR(VLOOKUP($F1407,'Production Only'!$BJ$2:$BS$38,8,FALSE),'Production Only'!$BQ$39)</f>
        <v>0.40093865907518167</v>
      </c>
    </row>
    <row r="1408" spans="1:15" customFormat="1" x14ac:dyDescent="0.25">
      <c r="A1408" s="28" t="s">
        <v>4213</v>
      </c>
      <c r="B1408" s="28" t="s">
        <v>4205</v>
      </c>
      <c r="C1408" s="28" t="s">
        <v>4214</v>
      </c>
      <c r="D1408" s="28" t="s">
        <v>1915</v>
      </c>
      <c r="E1408" s="28" t="s">
        <v>1916</v>
      </c>
      <c r="F1408" s="29" t="s">
        <v>1917</v>
      </c>
      <c r="G1408" s="30">
        <f>IFERROR(VLOOKUP($F1408,'Production Only'!$AL$2:$AU$38,10,FALSE),'Production Only'!$AU$39)</f>
        <v>2.4232292053071945E-2</v>
      </c>
      <c r="H1408" s="30">
        <f>IFERROR(VLOOKUP($F1408,'Production Only'!$AL$2:$AU$38,9,FALSE),'Production Only'!$AT$39)</f>
        <v>1.219527367005955</v>
      </c>
      <c r="I1408" s="30">
        <f>IFERROR(VLOOKUP($F1408,'Production Only'!$AL$2:$AU$38,8,FALSE),'Production Only'!$AS$39)</f>
        <v>0.48793004003171608</v>
      </c>
      <c r="J1408" s="31">
        <f>IFERROR(VLOOKUP($F1408,'Production Only'!$AX$2:$BG$38,10,FALSE),'Production Only'!$BG$39)</f>
        <v>5.6630675699581717E-3</v>
      </c>
      <c r="K1408" s="31">
        <f>IFERROR(VLOOKUP($F1408,'Production Only'!$AX$2:$BG$38,9,FALSE),'Production Only'!$BF$39)</f>
        <v>1.4895751995434567</v>
      </c>
      <c r="L1408" s="31">
        <f>IFERROR(VLOOKUP($F1408,'Production Only'!$AX$2:$BG$38,8,FALSE),'Production Only'!$BE$39)</f>
        <v>0.80935440345454335</v>
      </c>
      <c r="M1408" s="31">
        <f>IFERROR(VLOOKUP($F1408,'Production Only'!$BJ$2:$BS$38,10,FALSE),'Production Only'!$BS$39)</f>
        <v>2.2636414564047174E-2</v>
      </c>
      <c r="N1408" s="31">
        <f>IFERROR(VLOOKUP($F1408,'Production Only'!$BJ$2:$BS$38,9,FALSE),'Production Only'!$BR$39)</f>
        <v>1.1925994178888928</v>
      </c>
      <c r="O1408" s="31">
        <f>IFERROR(VLOOKUP($F1408,'Production Only'!$BJ$2:$BS$38,8,FALSE),'Production Only'!$BQ$39)</f>
        <v>0.40093865907518167</v>
      </c>
    </row>
    <row r="1409" spans="1:15" customFormat="1" x14ac:dyDescent="0.25">
      <c r="A1409" s="28" t="s">
        <v>4215</v>
      </c>
      <c r="B1409" s="28" t="s">
        <v>4205</v>
      </c>
      <c r="C1409" s="28" t="s">
        <v>1655</v>
      </c>
      <c r="D1409" s="28" t="s">
        <v>1677</v>
      </c>
      <c r="E1409" s="28" t="s">
        <v>1678</v>
      </c>
      <c r="F1409" s="29" t="s">
        <v>1679</v>
      </c>
      <c r="G1409" s="30">
        <f>IFERROR(VLOOKUP($F1409,'Production Only'!$AL$2:$AU$38,10,FALSE),'Production Only'!$AU$39)</f>
        <v>2.4232292053071945E-2</v>
      </c>
      <c r="H1409" s="30">
        <f>IFERROR(VLOOKUP($F1409,'Production Only'!$AL$2:$AU$38,9,FALSE),'Production Only'!$AT$39)</f>
        <v>1.219527367005955</v>
      </c>
      <c r="I1409" s="30">
        <f>IFERROR(VLOOKUP($F1409,'Production Only'!$AL$2:$AU$38,8,FALSE),'Production Only'!$AS$39)</f>
        <v>0.48793004003171608</v>
      </c>
      <c r="J1409" s="31">
        <f>IFERROR(VLOOKUP($F1409,'Production Only'!$AX$2:$BG$38,10,FALSE),'Production Only'!$BG$39)</f>
        <v>5.6630675699581717E-3</v>
      </c>
      <c r="K1409" s="31">
        <f>IFERROR(VLOOKUP($F1409,'Production Only'!$AX$2:$BG$38,9,FALSE),'Production Only'!$BF$39)</f>
        <v>1.4895751995434567</v>
      </c>
      <c r="L1409" s="31">
        <f>IFERROR(VLOOKUP($F1409,'Production Only'!$AX$2:$BG$38,8,FALSE),'Production Only'!$BE$39)</f>
        <v>0.80935440345454335</v>
      </c>
      <c r="M1409" s="31">
        <f>IFERROR(VLOOKUP($F1409,'Production Only'!$BJ$2:$BS$38,10,FALSE),'Production Only'!$BS$39)</f>
        <v>2.2636414564047174E-2</v>
      </c>
      <c r="N1409" s="31">
        <f>IFERROR(VLOOKUP($F1409,'Production Only'!$BJ$2:$BS$38,9,FALSE),'Production Only'!$BR$39)</f>
        <v>1.1925994178888928</v>
      </c>
      <c r="O1409" s="31">
        <f>IFERROR(VLOOKUP($F1409,'Production Only'!$BJ$2:$BS$38,8,FALSE),'Production Only'!$BQ$39)</f>
        <v>0.40093865907518167</v>
      </c>
    </row>
    <row r="1410" spans="1:15" customFormat="1" x14ac:dyDescent="0.25">
      <c r="A1410" s="28" t="s">
        <v>4216</v>
      </c>
      <c r="B1410" s="28" t="s">
        <v>4205</v>
      </c>
      <c r="C1410" s="28" t="s">
        <v>1935</v>
      </c>
      <c r="D1410" s="28" t="s">
        <v>1636</v>
      </c>
      <c r="E1410" s="28" t="s">
        <v>1637</v>
      </c>
      <c r="F1410" s="29" t="s">
        <v>1558</v>
      </c>
      <c r="G1410" s="30">
        <f>IFERROR(VLOOKUP($F1410,'Production Only'!$AL$2:$AU$38,10,FALSE),'Production Only'!$AU$39)</f>
        <v>1.2136939814352729E-2</v>
      </c>
      <c r="H1410" s="30">
        <f>IFERROR(VLOOKUP($F1410,'Production Only'!$AL$2:$AU$38,9,FALSE),'Production Only'!$AT$39)</f>
        <v>0.76742688891106892</v>
      </c>
      <c r="I1410" s="30">
        <f>IFERROR(VLOOKUP($F1410,'Production Only'!$AL$2:$AU$38,8,FALSE),'Production Only'!$AS$39)</f>
        <v>0.33003792793691983</v>
      </c>
      <c r="J1410" s="31">
        <f>IFERROR(VLOOKUP($F1410,'Production Only'!$AX$2:$BG$38,10,FALSE),'Production Only'!$BG$39)</f>
        <v>5.6630675699581717E-3</v>
      </c>
      <c r="K1410" s="31">
        <f>IFERROR(VLOOKUP($F1410,'Production Only'!$AX$2:$BG$38,9,FALSE),'Production Only'!$BF$39)</f>
        <v>1.4895751995434567</v>
      </c>
      <c r="L1410" s="31">
        <f>IFERROR(VLOOKUP($F1410,'Production Only'!$AX$2:$BG$38,8,FALSE),'Production Only'!$BE$39)</f>
        <v>0.80935440345454335</v>
      </c>
      <c r="M1410" s="31">
        <f>IFERROR(VLOOKUP($F1410,'Production Only'!$BJ$2:$BS$38,10,FALSE),'Production Only'!$BS$39)</f>
        <v>2.2889842632331903E-2</v>
      </c>
      <c r="N1410" s="31">
        <f>IFERROR(VLOOKUP($F1410,'Production Only'!$BJ$2:$BS$38,9,FALSE),'Production Only'!$BR$39)</f>
        <v>0.23462088698140199</v>
      </c>
      <c r="O1410" s="31">
        <f>IFERROR(VLOOKUP($F1410,'Production Only'!$BJ$2:$BS$38,8,FALSE),'Production Only'!$BQ$39)</f>
        <v>5.0071530758226034E-2</v>
      </c>
    </row>
    <row r="1411" spans="1:15" customFormat="1" x14ac:dyDescent="0.25">
      <c r="A1411" s="28" t="s">
        <v>4217</v>
      </c>
      <c r="B1411" s="28" t="s">
        <v>4205</v>
      </c>
      <c r="C1411" s="28" t="s">
        <v>3219</v>
      </c>
      <c r="D1411" s="28" t="s">
        <v>1677</v>
      </c>
      <c r="E1411" s="28" t="s">
        <v>1678</v>
      </c>
      <c r="F1411" s="29" t="s">
        <v>1679</v>
      </c>
      <c r="G1411" s="30">
        <f>IFERROR(VLOOKUP($F1411,'Production Only'!$AL$2:$AU$38,10,FALSE),'Production Only'!$AU$39)</f>
        <v>2.4232292053071945E-2</v>
      </c>
      <c r="H1411" s="30">
        <f>IFERROR(VLOOKUP($F1411,'Production Only'!$AL$2:$AU$38,9,FALSE),'Production Only'!$AT$39)</f>
        <v>1.219527367005955</v>
      </c>
      <c r="I1411" s="30">
        <f>IFERROR(VLOOKUP($F1411,'Production Only'!$AL$2:$AU$38,8,FALSE),'Production Only'!$AS$39)</f>
        <v>0.48793004003171608</v>
      </c>
      <c r="J1411" s="31">
        <f>IFERROR(VLOOKUP($F1411,'Production Only'!$AX$2:$BG$38,10,FALSE),'Production Only'!$BG$39)</f>
        <v>5.6630675699581717E-3</v>
      </c>
      <c r="K1411" s="31">
        <f>IFERROR(VLOOKUP($F1411,'Production Only'!$AX$2:$BG$38,9,FALSE),'Production Only'!$BF$39)</f>
        <v>1.4895751995434567</v>
      </c>
      <c r="L1411" s="31">
        <f>IFERROR(VLOOKUP($F1411,'Production Only'!$AX$2:$BG$38,8,FALSE),'Production Only'!$BE$39)</f>
        <v>0.80935440345454335</v>
      </c>
      <c r="M1411" s="31">
        <f>IFERROR(VLOOKUP($F1411,'Production Only'!$BJ$2:$BS$38,10,FALSE),'Production Only'!$BS$39)</f>
        <v>2.2636414564047174E-2</v>
      </c>
      <c r="N1411" s="31">
        <f>IFERROR(VLOOKUP($F1411,'Production Only'!$BJ$2:$BS$38,9,FALSE),'Production Only'!$BR$39)</f>
        <v>1.1925994178888928</v>
      </c>
      <c r="O1411" s="31">
        <f>IFERROR(VLOOKUP($F1411,'Production Only'!$BJ$2:$BS$38,8,FALSE),'Production Only'!$BQ$39)</f>
        <v>0.40093865907518167</v>
      </c>
    </row>
    <row r="1412" spans="1:15" customFormat="1" x14ac:dyDescent="0.25">
      <c r="A1412" s="28" t="s">
        <v>4218</v>
      </c>
      <c r="B1412" s="28" t="s">
        <v>4205</v>
      </c>
      <c r="C1412" s="28" t="s">
        <v>1666</v>
      </c>
      <c r="D1412" s="28" t="s">
        <v>1677</v>
      </c>
      <c r="E1412" s="28" t="s">
        <v>1678</v>
      </c>
      <c r="F1412" s="29" t="s">
        <v>1679</v>
      </c>
      <c r="G1412" s="30">
        <f>IFERROR(VLOOKUP($F1412,'Production Only'!$AL$2:$AU$38,10,FALSE),'Production Only'!$AU$39)</f>
        <v>2.4232292053071945E-2</v>
      </c>
      <c r="H1412" s="30">
        <f>IFERROR(VLOOKUP($F1412,'Production Only'!$AL$2:$AU$38,9,FALSE),'Production Only'!$AT$39)</f>
        <v>1.219527367005955</v>
      </c>
      <c r="I1412" s="30">
        <f>IFERROR(VLOOKUP($F1412,'Production Only'!$AL$2:$AU$38,8,FALSE),'Production Only'!$AS$39)</f>
        <v>0.48793004003171608</v>
      </c>
      <c r="J1412" s="31">
        <f>IFERROR(VLOOKUP($F1412,'Production Only'!$AX$2:$BG$38,10,FALSE),'Production Only'!$BG$39)</f>
        <v>5.6630675699581717E-3</v>
      </c>
      <c r="K1412" s="31">
        <f>IFERROR(VLOOKUP($F1412,'Production Only'!$AX$2:$BG$38,9,FALSE),'Production Only'!$BF$39)</f>
        <v>1.4895751995434567</v>
      </c>
      <c r="L1412" s="31">
        <f>IFERROR(VLOOKUP($F1412,'Production Only'!$AX$2:$BG$38,8,FALSE),'Production Only'!$BE$39)</f>
        <v>0.80935440345454335</v>
      </c>
      <c r="M1412" s="31">
        <f>IFERROR(VLOOKUP($F1412,'Production Only'!$BJ$2:$BS$38,10,FALSE),'Production Only'!$BS$39)</f>
        <v>2.2636414564047174E-2</v>
      </c>
      <c r="N1412" s="31">
        <f>IFERROR(VLOOKUP($F1412,'Production Only'!$BJ$2:$BS$38,9,FALSE),'Production Only'!$BR$39)</f>
        <v>1.1925994178888928</v>
      </c>
      <c r="O1412" s="31">
        <f>IFERROR(VLOOKUP($F1412,'Production Only'!$BJ$2:$BS$38,8,FALSE),'Production Only'!$BQ$39)</f>
        <v>0.40093865907518167</v>
      </c>
    </row>
    <row r="1413" spans="1:15" customFormat="1" x14ac:dyDescent="0.25">
      <c r="A1413" s="28" t="s">
        <v>4219</v>
      </c>
      <c r="B1413" s="28" t="s">
        <v>4205</v>
      </c>
      <c r="C1413" s="28" t="s">
        <v>3727</v>
      </c>
      <c r="D1413" s="28" t="s">
        <v>1636</v>
      </c>
      <c r="E1413" s="28" t="s">
        <v>1637</v>
      </c>
      <c r="F1413" s="29" t="s">
        <v>1558</v>
      </c>
      <c r="G1413" s="30">
        <f>IFERROR(VLOOKUP($F1413,'Production Only'!$AL$2:$AU$38,10,FALSE),'Production Only'!$AU$39)</f>
        <v>1.2136939814352729E-2</v>
      </c>
      <c r="H1413" s="30">
        <f>IFERROR(VLOOKUP($F1413,'Production Only'!$AL$2:$AU$38,9,FALSE),'Production Only'!$AT$39)</f>
        <v>0.76742688891106892</v>
      </c>
      <c r="I1413" s="30">
        <f>IFERROR(VLOOKUP($F1413,'Production Only'!$AL$2:$AU$38,8,FALSE),'Production Only'!$AS$39)</f>
        <v>0.33003792793691983</v>
      </c>
      <c r="J1413" s="31">
        <f>IFERROR(VLOOKUP($F1413,'Production Only'!$AX$2:$BG$38,10,FALSE),'Production Only'!$BG$39)</f>
        <v>5.6630675699581717E-3</v>
      </c>
      <c r="K1413" s="31">
        <f>IFERROR(VLOOKUP($F1413,'Production Only'!$AX$2:$BG$38,9,FALSE),'Production Only'!$BF$39)</f>
        <v>1.4895751995434567</v>
      </c>
      <c r="L1413" s="31">
        <f>IFERROR(VLOOKUP($F1413,'Production Only'!$AX$2:$BG$38,8,FALSE),'Production Only'!$BE$39)</f>
        <v>0.80935440345454335</v>
      </c>
      <c r="M1413" s="31">
        <f>IFERROR(VLOOKUP($F1413,'Production Only'!$BJ$2:$BS$38,10,FALSE),'Production Only'!$BS$39)</f>
        <v>2.2889842632331903E-2</v>
      </c>
      <c r="N1413" s="31">
        <f>IFERROR(VLOOKUP($F1413,'Production Only'!$BJ$2:$BS$38,9,FALSE),'Production Only'!$BR$39)</f>
        <v>0.23462088698140199</v>
      </c>
      <c r="O1413" s="31">
        <f>IFERROR(VLOOKUP($F1413,'Production Only'!$BJ$2:$BS$38,8,FALSE),'Production Only'!$BQ$39)</f>
        <v>5.0071530758226034E-2</v>
      </c>
    </row>
    <row r="1414" spans="1:15" customFormat="1" x14ac:dyDescent="0.25">
      <c r="A1414" s="28" t="s">
        <v>4220</v>
      </c>
      <c r="B1414" s="28" t="s">
        <v>4205</v>
      </c>
      <c r="C1414" s="28" t="s">
        <v>1668</v>
      </c>
      <c r="D1414" s="28" t="s">
        <v>1636</v>
      </c>
      <c r="E1414" s="28" t="s">
        <v>1637</v>
      </c>
      <c r="F1414" s="29" t="s">
        <v>1558</v>
      </c>
      <c r="G1414" s="30">
        <f>IFERROR(VLOOKUP($F1414,'Production Only'!$AL$2:$AU$38,10,FALSE),'Production Only'!$AU$39)</f>
        <v>1.2136939814352729E-2</v>
      </c>
      <c r="H1414" s="30">
        <f>IFERROR(VLOOKUP($F1414,'Production Only'!$AL$2:$AU$38,9,FALSE),'Production Only'!$AT$39)</f>
        <v>0.76742688891106892</v>
      </c>
      <c r="I1414" s="30">
        <f>IFERROR(VLOOKUP($F1414,'Production Only'!$AL$2:$AU$38,8,FALSE),'Production Only'!$AS$39)</f>
        <v>0.33003792793691983</v>
      </c>
      <c r="J1414" s="31">
        <f>IFERROR(VLOOKUP($F1414,'Production Only'!$AX$2:$BG$38,10,FALSE),'Production Only'!$BG$39)</f>
        <v>5.6630675699581717E-3</v>
      </c>
      <c r="K1414" s="31">
        <f>IFERROR(VLOOKUP($F1414,'Production Only'!$AX$2:$BG$38,9,FALSE),'Production Only'!$BF$39)</f>
        <v>1.4895751995434567</v>
      </c>
      <c r="L1414" s="31">
        <f>IFERROR(VLOOKUP($F1414,'Production Only'!$AX$2:$BG$38,8,FALSE),'Production Only'!$BE$39)</f>
        <v>0.80935440345454335</v>
      </c>
      <c r="M1414" s="31">
        <f>IFERROR(VLOOKUP($F1414,'Production Only'!$BJ$2:$BS$38,10,FALSE),'Production Only'!$BS$39)</f>
        <v>2.2889842632331903E-2</v>
      </c>
      <c r="N1414" s="31">
        <f>IFERROR(VLOOKUP($F1414,'Production Only'!$BJ$2:$BS$38,9,FALSE),'Production Only'!$BR$39)</f>
        <v>0.23462088698140199</v>
      </c>
      <c r="O1414" s="31">
        <f>IFERROR(VLOOKUP($F1414,'Production Only'!$BJ$2:$BS$38,8,FALSE),'Production Only'!$BQ$39)</f>
        <v>5.0071530758226034E-2</v>
      </c>
    </row>
    <row r="1415" spans="1:15" customFormat="1" x14ac:dyDescent="0.25">
      <c r="A1415" s="28" t="s">
        <v>4221</v>
      </c>
      <c r="B1415" s="28" t="s">
        <v>4205</v>
      </c>
      <c r="C1415" s="28" t="s">
        <v>1670</v>
      </c>
      <c r="D1415" s="28" t="s">
        <v>1677</v>
      </c>
      <c r="E1415" s="28" t="s">
        <v>1678</v>
      </c>
      <c r="F1415" s="29" t="s">
        <v>1679</v>
      </c>
      <c r="G1415" s="30">
        <f>IFERROR(VLOOKUP($F1415,'Production Only'!$AL$2:$AU$38,10,FALSE),'Production Only'!$AU$39)</f>
        <v>2.4232292053071945E-2</v>
      </c>
      <c r="H1415" s="30">
        <f>IFERROR(VLOOKUP($F1415,'Production Only'!$AL$2:$AU$38,9,FALSE),'Production Only'!$AT$39)</f>
        <v>1.219527367005955</v>
      </c>
      <c r="I1415" s="30">
        <f>IFERROR(VLOOKUP($F1415,'Production Only'!$AL$2:$AU$38,8,FALSE),'Production Only'!$AS$39)</f>
        <v>0.48793004003171608</v>
      </c>
      <c r="J1415" s="31">
        <f>IFERROR(VLOOKUP($F1415,'Production Only'!$AX$2:$BG$38,10,FALSE),'Production Only'!$BG$39)</f>
        <v>5.6630675699581717E-3</v>
      </c>
      <c r="K1415" s="31">
        <f>IFERROR(VLOOKUP($F1415,'Production Only'!$AX$2:$BG$38,9,FALSE),'Production Only'!$BF$39)</f>
        <v>1.4895751995434567</v>
      </c>
      <c r="L1415" s="31">
        <f>IFERROR(VLOOKUP($F1415,'Production Only'!$AX$2:$BG$38,8,FALSE),'Production Only'!$BE$39)</f>
        <v>0.80935440345454335</v>
      </c>
      <c r="M1415" s="31">
        <f>IFERROR(VLOOKUP($F1415,'Production Only'!$BJ$2:$BS$38,10,FALSE),'Production Only'!$BS$39)</f>
        <v>2.2636414564047174E-2</v>
      </c>
      <c r="N1415" s="31">
        <f>IFERROR(VLOOKUP($F1415,'Production Only'!$BJ$2:$BS$38,9,FALSE),'Production Only'!$BR$39)</f>
        <v>1.1925994178888928</v>
      </c>
      <c r="O1415" s="31">
        <f>IFERROR(VLOOKUP($F1415,'Production Only'!$BJ$2:$BS$38,8,FALSE),'Production Only'!$BQ$39)</f>
        <v>0.40093865907518167</v>
      </c>
    </row>
    <row r="1416" spans="1:15" customFormat="1" x14ac:dyDescent="0.25">
      <c r="A1416" s="28" t="s">
        <v>4222</v>
      </c>
      <c r="B1416" s="28" t="s">
        <v>4205</v>
      </c>
      <c r="C1416" s="28" t="s">
        <v>4223</v>
      </c>
      <c r="D1416" s="28" t="s">
        <v>1915</v>
      </c>
      <c r="E1416" s="28" t="s">
        <v>1916</v>
      </c>
      <c r="F1416" s="29" t="s">
        <v>1917</v>
      </c>
      <c r="G1416" s="30">
        <f>IFERROR(VLOOKUP($F1416,'Production Only'!$AL$2:$AU$38,10,FALSE),'Production Only'!$AU$39)</f>
        <v>2.4232292053071945E-2</v>
      </c>
      <c r="H1416" s="30">
        <f>IFERROR(VLOOKUP($F1416,'Production Only'!$AL$2:$AU$38,9,FALSE),'Production Only'!$AT$39)</f>
        <v>1.219527367005955</v>
      </c>
      <c r="I1416" s="30">
        <f>IFERROR(VLOOKUP($F1416,'Production Only'!$AL$2:$AU$38,8,FALSE),'Production Only'!$AS$39)</f>
        <v>0.48793004003171608</v>
      </c>
      <c r="J1416" s="31">
        <f>IFERROR(VLOOKUP($F1416,'Production Only'!$AX$2:$BG$38,10,FALSE),'Production Only'!$BG$39)</f>
        <v>5.6630675699581717E-3</v>
      </c>
      <c r="K1416" s="31">
        <f>IFERROR(VLOOKUP($F1416,'Production Only'!$AX$2:$BG$38,9,FALSE),'Production Only'!$BF$39)</f>
        <v>1.4895751995434567</v>
      </c>
      <c r="L1416" s="31">
        <f>IFERROR(VLOOKUP($F1416,'Production Only'!$AX$2:$BG$38,8,FALSE),'Production Only'!$BE$39)</f>
        <v>0.80935440345454335</v>
      </c>
      <c r="M1416" s="31">
        <f>IFERROR(VLOOKUP($F1416,'Production Only'!$BJ$2:$BS$38,10,FALSE),'Production Only'!$BS$39)</f>
        <v>2.2636414564047174E-2</v>
      </c>
      <c r="N1416" s="31">
        <f>IFERROR(VLOOKUP($F1416,'Production Only'!$BJ$2:$BS$38,9,FALSE),'Production Only'!$BR$39)</f>
        <v>1.1925994178888928</v>
      </c>
      <c r="O1416" s="31">
        <f>IFERROR(VLOOKUP($F1416,'Production Only'!$BJ$2:$BS$38,8,FALSE),'Production Only'!$BQ$39)</f>
        <v>0.40093865907518167</v>
      </c>
    </row>
    <row r="1417" spans="1:15" customFormat="1" x14ac:dyDescent="0.25">
      <c r="A1417" s="28" t="s">
        <v>4224</v>
      </c>
      <c r="B1417" s="28" t="s">
        <v>4205</v>
      </c>
      <c r="C1417" s="28" t="s">
        <v>4225</v>
      </c>
      <c r="D1417" s="28" t="s">
        <v>1636</v>
      </c>
      <c r="E1417" s="28" t="s">
        <v>1637</v>
      </c>
      <c r="F1417" s="29" t="s">
        <v>1558</v>
      </c>
      <c r="G1417" s="30">
        <f>IFERROR(VLOOKUP($F1417,'Production Only'!$AL$2:$AU$38,10,FALSE),'Production Only'!$AU$39)</f>
        <v>1.2136939814352729E-2</v>
      </c>
      <c r="H1417" s="30">
        <f>IFERROR(VLOOKUP($F1417,'Production Only'!$AL$2:$AU$38,9,FALSE),'Production Only'!$AT$39)</f>
        <v>0.76742688891106892</v>
      </c>
      <c r="I1417" s="30">
        <f>IFERROR(VLOOKUP($F1417,'Production Only'!$AL$2:$AU$38,8,FALSE),'Production Only'!$AS$39)</f>
        <v>0.33003792793691983</v>
      </c>
      <c r="J1417" s="31">
        <f>IFERROR(VLOOKUP($F1417,'Production Only'!$AX$2:$BG$38,10,FALSE),'Production Only'!$BG$39)</f>
        <v>5.6630675699581717E-3</v>
      </c>
      <c r="K1417" s="31">
        <f>IFERROR(VLOOKUP($F1417,'Production Only'!$AX$2:$BG$38,9,FALSE),'Production Only'!$BF$39)</f>
        <v>1.4895751995434567</v>
      </c>
      <c r="L1417" s="31">
        <f>IFERROR(VLOOKUP($F1417,'Production Only'!$AX$2:$BG$38,8,FALSE),'Production Only'!$BE$39)</f>
        <v>0.80935440345454335</v>
      </c>
      <c r="M1417" s="31">
        <f>IFERROR(VLOOKUP($F1417,'Production Only'!$BJ$2:$BS$38,10,FALSE),'Production Only'!$BS$39)</f>
        <v>2.2889842632331903E-2</v>
      </c>
      <c r="N1417" s="31">
        <f>IFERROR(VLOOKUP($F1417,'Production Only'!$BJ$2:$BS$38,9,FALSE),'Production Only'!$BR$39)</f>
        <v>0.23462088698140199</v>
      </c>
      <c r="O1417" s="31">
        <f>IFERROR(VLOOKUP($F1417,'Production Only'!$BJ$2:$BS$38,8,FALSE),'Production Only'!$BQ$39)</f>
        <v>5.0071530758226034E-2</v>
      </c>
    </row>
    <row r="1418" spans="1:15" customFormat="1" x14ac:dyDescent="0.25">
      <c r="A1418" s="28" t="s">
        <v>4226</v>
      </c>
      <c r="B1418" s="28" t="s">
        <v>4205</v>
      </c>
      <c r="C1418" s="28" t="s">
        <v>1685</v>
      </c>
      <c r="D1418" s="28" t="s">
        <v>1636</v>
      </c>
      <c r="E1418" s="28" t="s">
        <v>1637</v>
      </c>
      <c r="F1418" s="29" t="s">
        <v>1558</v>
      </c>
      <c r="G1418" s="30">
        <f>IFERROR(VLOOKUP($F1418,'Production Only'!$AL$2:$AU$38,10,FALSE),'Production Only'!$AU$39)</f>
        <v>1.2136939814352729E-2</v>
      </c>
      <c r="H1418" s="30">
        <f>IFERROR(VLOOKUP($F1418,'Production Only'!$AL$2:$AU$38,9,FALSE),'Production Only'!$AT$39)</f>
        <v>0.76742688891106892</v>
      </c>
      <c r="I1418" s="30">
        <f>IFERROR(VLOOKUP($F1418,'Production Only'!$AL$2:$AU$38,8,FALSE),'Production Only'!$AS$39)</f>
        <v>0.33003792793691983</v>
      </c>
      <c r="J1418" s="31">
        <f>IFERROR(VLOOKUP($F1418,'Production Only'!$AX$2:$BG$38,10,FALSE),'Production Only'!$BG$39)</f>
        <v>5.6630675699581717E-3</v>
      </c>
      <c r="K1418" s="31">
        <f>IFERROR(VLOOKUP($F1418,'Production Only'!$AX$2:$BG$38,9,FALSE),'Production Only'!$BF$39)</f>
        <v>1.4895751995434567</v>
      </c>
      <c r="L1418" s="31">
        <f>IFERROR(VLOOKUP($F1418,'Production Only'!$AX$2:$BG$38,8,FALSE),'Production Only'!$BE$39)</f>
        <v>0.80935440345454335</v>
      </c>
      <c r="M1418" s="31">
        <f>IFERROR(VLOOKUP($F1418,'Production Only'!$BJ$2:$BS$38,10,FALSE),'Production Only'!$BS$39)</f>
        <v>2.2889842632331903E-2</v>
      </c>
      <c r="N1418" s="31">
        <f>IFERROR(VLOOKUP($F1418,'Production Only'!$BJ$2:$BS$38,9,FALSE),'Production Only'!$BR$39)</f>
        <v>0.23462088698140199</v>
      </c>
      <c r="O1418" s="31">
        <f>IFERROR(VLOOKUP($F1418,'Production Only'!$BJ$2:$BS$38,8,FALSE),'Production Only'!$BQ$39)</f>
        <v>5.0071530758226034E-2</v>
      </c>
    </row>
    <row r="1419" spans="1:15" customFormat="1" x14ac:dyDescent="0.25">
      <c r="A1419" s="28" t="s">
        <v>4227</v>
      </c>
      <c r="B1419" s="28" t="s">
        <v>4205</v>
      </c>
      <c r="C1419" s="28" t="s">
        <v>2424</v>
      </c>
      <c r="D1419" s="28" t="s">
        <v>1943</v>
      </c>
      <c r="E1419" s="28" t="s">
        <v>1944</v>
      </c>
      <c r="F1419" s="29" t="s">
        <v>1945</v>
      </c>
      <c r="G1419" s="30">
        <f>IFERROR(VLOOKUP($F1419,'Production Only'!$AL$2:$AU$38,10,FALSE),'Production Only'!$AU$39)</f>
        <v>2.4232292053071945E-2</v>
      </c>
      <c r="H1419" s="30">
        <f>IFERROR(VLOOKUP($F1419,'Production Only'!$AL$2:$AU$38,9,FALSE),'Production Only'!$AT$39)</f>
        <v>1.219527367005955</v>
      </c>
      <c r="I1419" s="30">
        <f>IFERROR(VLOOKUP($F1419,'Production Only'!$AL$2:$AU$38,8,FALSE),'Production Only'!$AS$39)</f>
        <v>0.48793004003171608</v>
      </c>
      <c r="J1419" s="31">
        <f>IFERROR(VLOOKUP($F1419,'Production Only'!$AX$2:$BG$38,10,FALSE),'Production Only'!$BG$39)</f>
        <v>5.6630675699581717E-3</v>
      </c>
      <c r="K1419" s="31">
        <f>IFERROR(VLOOKUP($F1419,'Production Only'!$AX$2:$BG$38,9,FALSE),'Production Only'!$BF$39)</f>
        <v>1.4895751995434567</v>
      </c>
      <c r="L1419" s="31">
        <f>IFERROR(VLOOKUP($F1419,'Production Only'!$AX$2:$BG$38,8,FALSE),'Production Only'!$BE$39)</f>
        <v>0.80935440345454335</v>
      </c>
      <c r="M1419" s="31">
        <f>IFERROR(VLOOKUP($F1419,'Production Only'!$BJ$2:$BS$38,10,FALSE),'Production Only'!$BS$39)</f>
        <v>2.2636414564047174E-2</v>
      </c>
      <c r="N1419" s="31">
        <f>IFERROR(VLOOKUP($F1419,'Production Only'!$BJ$2:$BS$38,9,FALSE),'Production Only'!$BR$39)</f>
        <v>1.1925994178888928</v>
      </c>
      <c r="O1419" s="31">
        <f>IFERROR(VLOOKUP($F1419,'Production Only'!$BJ$2:$BS$38,8,FALSE),'Production Only'!$BQ$39)</f>
        <v>0.40093865907518167</v>
      </c>
    </row>
    <row r="1420" spans="1:15" customFormat="1" x14ac:dyDescent="0.25">
      <c r="A1420" s="28" t="s">
        <v>4228</v>
      </c>
      <c r="B1420" s="28" t="s">
        <v>4205</v>
      </c>
      <c r="C1420" s="28" t="s">
        <v>4229</v>
      </c>
      <c r="D1420" s="28" t="s">
        <v>1636</v>
      </c>
      <c r="E1420" s="28" t="s">
        <v>1637</v>
      </c>
      <c r="F1420" s="29" t="s">
        <v>1558</v>
      </c>
      <c r="G1420" s="30">
        <f>IFERROR(VLOOKUP($F1420,'Production Only'!$AL$2:$AU$38,10,FALSE),'Production Only'!$AU$39)</f>
        <v>1.2136939814352729E-2</v>
      </c>
      <c r="H1420" s="30">
        <f>IFERROR(VLOOKUP($F1420,'Production Only'!$AL$2:$AU$38,9,FALSE),'Production Only'!$AT$39)</f>
        <v>0.76742688891106892</v>
      </c>
      <c r="I1420" s="30">
        <f>IFERROR(VLOOKUP($F1420,'Production Only'!$AL$2:$AU$38,8,FALSE),'Production Only'!$AS$39)</f>
        <v>0.33003792793691983</v>
      </c>
      <c r="J1420" s="31">
        <f>IFERROR(VLOOKUP($F1420,'Production Only'!$AX$2:$BG$38,10,FALSE),'Production Only'!$BG$39)</f>
        <v>5.6630675699581717E-3</v>
      </c>
      <c r="K1420" s="31">
        <f>IFERROR(VLOOKUP($F1420,'Production Only'!$AX$2:$BG$38,9,FALSE),'Production Only'!$BF$39)</f>
        <v>1.4895751995434567</v>
      </c>
      <c r="L1420" s="31">
        <f>IFERROR(VLOOKUP($F1420,'Production Only'!$AX$2:$BG$38,8,FALSE),'Production Only'!$BE$39)</f>
        <v>0.80935440345454335</v>
      </c>
      <c r="M1420" s="31">
        <f>IFERROR(VLOOKUP($F1420,'Production Only'!$BJ$2:$BS$38,10,FALSE),'Production Only'!$BS$39)</f>
        <v>2.2889842632331903E-2</v>
      </c>
      <c r="N1420" s="31">
        <f>IFERROR(VLOOKUP($F1420,'Production Only'!$BJ$2:$BS$38,9,FALSE),'Production Only'!$BR$39)</f>
        <v>0.23462088698140199</v>
      </c>
      <c r="O1420" s="31">
        <f>IFERROR(VLOOKUP($F1420,'Production Only'!$BJ$2:$BS$38,8,FALSE),'Production Only'!$BQ$39)</f>
        <v>5.0071530758226034E-2</v>
      </c>
    </row>
    <row r="1421" spans="1:15" customFormat="1" x14ac:dyDescent="0.25">
      <c r="A1421" s="28" t="s">
        <v>4230</v>
      </c>
      <c r="B1421" s="28" t="s">
        <v>4205</v>
      </c>
      <c r="C1421" s="28" t="s">
        <v>1705</v>
      </c>
      <c r="D1421" s="28" t="s">
        <v>1636</v>
      </c>
      <c r="E1421" s="28" t="s">
        <v>1637</v>
      </c>
      <c r="F1421" s="29" t="s">
        <v>1558</v>
      </c>
      <c r="G1421" s="30">
        <f>IFERROR(VLOOKUP($F1421,'Production Only'!$AL$2:$AU$38,10,FALSE),'Production Only'!$AU$39)</f>
        <v>1.2136939814352729E-2</v>
      </c>
      <c r="H1421" s="30">
        <f>IFERROR(VLOOKUP($F1421,'Production Only'!$AL$2:$AU$38,9,FALSE),'Production Only'!$AT$39)</f>
        <v>0.76742688891106892</v>
      </c>
      <c r="I1421" s="30">
        <f>IFERROR(VLOOKUP($F1421,'Production Only'!$AL$2:$AU$38,8,FALSE),'Production Only'!$AS$39)</f>
        <v>0.33003792793691983</v>
      </c>
      <c r="J1421" s="31">
        <f>IFERROR(VLOOKUP($F1421,'Production Only'!$AX$2:$BG$38,10,FALSE),'Production Only'!$BG$39)</f>
        <v>5.6630675699581717E-3</v>
      </c>
      <c r="K1421" s="31">
        <f>IFERROR(VLOOKUP($F1421,'Production Only'!$AX$2:$BG$38,9,FALSE),'Production Only'!$BF$39)</f>
        <v>1.4895751995434567</v>
      </c>
      <c r="L1421" s="31">
        <f>IFERROR(VLOOKUP($F1421,'Production Only'!$AX$2:$BG$38,8,FALSE),'Production Only'!$BE$39)</f>
        <v>0.80935440345454335</v>
      </c>
      <c r="M1421" s="31">
        <f>IFERROR(VLOOKUP($F1421,'Production Only'!$BJ$2:$BS$38,10,FALSE),'Production Only'!$BS$39)</f>
        <v>2.2889842632331903E-2</v>
      </c>
      <c r="N1421" s="31">
        <f>IFERROR(VLOOKUP($F1421,'Production Only'!$BJ$2:$BS$38,9,FALSE),'Production Only'!$BR$39)</f>
        <v>0.23462088698140199</v>
      </c>
      <c r="O1421" s="31">
        <f>IFERROR(VLOOKUP($F1421,'Production Only'!$BJ$2:$BS$38,8,FALSE),'Production Only'!$BQ$39)</f>
        <v>5.0071530758226034E-2</v>
      </c>
    </row>
    <row r="1422" spans="1:15" customFormat="1" x14ac:dyDescent="0.25">
      <c r="A1422" s="28" t="s">
        <v>4231</v>
      </c>
      <c r="B1422" s="28" t="s">
        <v>4205</v>
      </c>
      <c r="C1422" s="28" t="s">
        <v>4232</v>
      </c>
      <c r="D1422" s="28" t="s">
        <v>1636</v>
      </c>
      <c r="E1422" s="28" t="s">
        <v>1637</v>
      </c>
      <c r="F1422" s="29" t="s">
        <v>1558</v>
      </c>
      <c r="G1422" s="30">
        <f>IFERROR(VLOOKUP($F1422,'Production Only'!$AL$2:$AU$38,10,FALSE),'Production Only'!$AU$39)</f>
        <v>1.2136939814352729E-2</v>
      </c>
      <c r="H1422" s="30">
        <f>IFERROR(VLOOKUP($F1422,'Production Only'!$AL$2:$AU$38,9,FALSE),'Production Only'!$AT$39)</f>
        <v>0.76742688891106892</v>
      </c>
      <c r="I1422" s="30">
        <f>IFERROR(VLOOKUP($F1422,'Production Only'!$AL$2:$AU$38,8,FALSE),'Production Only'!$AS$39)</f>
        <v>0.33003792793691983</v>
      </c>
      <c r="J1422" s="31">
        <f>IFERROR(VLOOKUP($F1422,'Production Only'!$AX$2:$BG$38,10,FALSE),'Production Only'!$BG$39)</f>
        <v>5.6630675699581717E-3</v>
      </c>
      <c r="K1422" s="31">
        <f>IFERROR(VLOOKUP($F1422,'Production Only'!$AX$2:$BG$38,9,FALSE),'Production Only'!$BF$39)</f>
        <v>1.4895751995434567</v>
      </c>
      <c r="L1422" s="31">
        <f>IFERROR(VLOOKUP($F1422,'Production Only'!$AX$2:$BG$38,8,FALSE),'Production Only'!$BE$39)</f>
        <v>0.80935440345454335</v>
      </c>
      <c r="M1422" s="31">
        <f>IFERROR(VLOOKUP($F1422,'Production Only'!$BJ$2:$BS$38,10,FALSE),'Production Only'!$BS$39)</f>
        <v>2.2889842632331903E-2</v>
      </c>
      <c r="N1422" s="31">
        <f>IFERROR(VLOOKUP($F1422,'Production Only'!$BJ$2:$BS$38,9,FALSE),'Production Only'!$BR$39)</f>
        <v>0.23462088698140199</v>
      </c>
      <c r="O1422" s="31">
        <f>IFERROR(VLOOKUP($F1422,'Production Only'!$BJ$2:$BS$38,8,FALSE),'Production Only'!$BQ$39)</f>
        <v>5.0071530758226034E-2</v>
      </c>
    </row>
    <row r="1423" spans="1:15" customFormat="1" x14ac:dyDescent="0.25">
      <c r="A1423" s="28" t="s">
        <v>4233</v>
      </c>
      <c r="B1423" s="28" t="s">
        <v>4205</v>
      </c>
      <c r="C1423" s="28" t="s">
        <v>1709</v>
      </c>
      <c r="D1423" s="28" t="s">
        <v>1636</v>
      </c>
      <c r="E1423" s="28" t="s">
        <v>1637</v>
      </c>
      <c r="F1423" s="29" t="s">
        <v>1558</v>
      </c>
      <c r="G1423" s="30">
        <f>IFERROR(VLOOKUP($F1423,'Production Only'!$AL$2:$AU$38,10,FALSE),'Production Only'!$AU$39)</f>
        <v>1.2136939814352729E-2</v>
      </c>
      <c r="H1423" s="30">
        <f>IFERROR(VLOOKUP($F1423,'Production Only'!$AL$2:$AU$38,9,FALSE),'Production Only'!$AT$39)</f>
        <v>0.76742688891106892</v>
      </c>
      <c r="I1423" s="30">
        <f>IFERROR(VLOOKUP($F1423,'Production Only'!$AL$2:$AU$38,8,FALSE),'Production Only'!$AS$39)</f>
        <v>0.33003792793691983</v>
      </c>
      <c r="J1423" s="31">
        <f>IFERROR(VLOOKUP($F1423,'Production Only'!$AX$2:$BG$38,10,FALSE),'Production Only'!$BG$39)</f>
        <v>5.6630675699581717E-3</v>
      </c>
      <c r="K1423" s="31">
        <f>IFERROR(VLOOKUP($F1423,'Production Only'!$AX$2:$BG$38,9,FALSE),'Production Only'!$BF$39)</f>
        <v>1.4895751995434567</v>
      </c>
      <c r="L1423" s="31">
        <f>IFERROR(VLOOKUP($F1423,'Production Only'!$AX$2:$BG$38,8,FALSE),'Production Only'!$BE$39)</f>
        <v>0.80935440345454335</v>
      </c>
      <c r="M1423" s="31">
        <f>IFERROR(VLOOKUP($F1423,'Production Only'!$BJ$2:$BS$38,10,FALSE),'Production Only'!$BS$39)</f>
        <v>2.2889842632331903E-2</v>
      </c>
      <c r="N1423" s="31">
        <f>IFERROR(VLOOKUP($F1423,'Production Only'!$BJ$2:$BS$38,9,FALSE),'Production Only'!$BR$39)</f>
        <v>0.23462088698140199</v>
      </c>
      <c r="O1423" s="31">
        <f>IFERROR(VLOOKUP($F1423,'Production Only'!$BJ$2:$BS$38,8,FALSE),'Production Only'!$BQ$39)</f>
        <v>5.0071530758226034E-2</v>
      </c>
    </row>
    <row r="1424" spans="1:15" customFormat="1" x14ac:dyDescent="0.25">
      <c r="A1424" s="28" t="s">
        <v>4234</v>
      </c>
      <c r="B1424" s="28" t="s">
        <v>4205</v>
      </c>
      <c r="C1424" s="28" t="s">
        <v>4235</v>
      </c>
      <c r="D1424" s="28" t="s">
        <v>1677</v>
      </c>
      <c r="E1424" s="28" t="s">
        <v>1678</v>
      </c>
      <c r="F1424" s="29" t="s">
        <v>1679</v>
      </c>
      <c r="G1424" s="30">
        <f>IFERROR(VLOOKUP($F1424,'Production Only'!$AL$2:$AU$38,10,FALSE),'Production Only'!$AU$39)</f>
        <v>2.4232292053071945E-2</v>
      </c>
      <c r="H1424" s="30">
        <f>IFERROR(VLOOKUP($F1424,'Production Only'!$AL$2:$AU$38,9,FALSE),'Production Only'!$AT$39)</f>
        <v>1.219527367005955</v>
      </c>
      <c r="I1424" s="30">
        <f>IFERROR(VLOOKUP($F1424,'Production Only'!$AL$2:$AU$38,8,FALSE),'Production Only'!$AS$39)</f>
        <v>0.48793004003171608</v>
      </c>
      <c r="J1424" s="31">
        <f>IFERROR(VLOOKUP($F1424,'Production Only'!$AX$2:$BG$38,10,FALSE),'Production Only'!$BG$39)</f>
        <v>5.6630675699581717E-3</v>
      </c>
      <c r="K1424" s="31">
        <f>IFERROR(VLOOKUP($F1424,'Production Only'!$AX$2:$BG$38,9,FALSE),'Production Only'!$BF$39)</f>
        <v>1.4895751995434567</v>
      </c>
      <c r="L1424" s="31">
        <f>IFERROR(VLOOKUP($F1424,'Production Only'!$AX$2:$BG$38,8,FALSE),'Production Only'!$BE$39)</f>
        <v>0.80935440345454335</v>
      </c>
      <c r="M1424" s="31">
        <f>IFERROR(VLOOKUP($F1424,'Production Only'!$BJ$2:$BS$38,10,FALSE),'Production Only'!$BS$39)</f>
        <v>2.2636414564047174E-2</v>
      </c>
      <c r="N1424" s="31">
        <f>IFERROR(VLOOKUP($F1424,'Production Only'!$BJ$2:$BS$38,9,FALSE),'Production Only'!$BR$39)</f>
        <v>1.1925994178888928</v>
      </c>
      <c r="O1424" s="31">
        <f>IFERROR(VLOOKUP($F1424,'Production Only'!$BJ$2:$BS$38,8,FALSE),'Production Only'!$BQ$39)</f>
        <v>0.40093865907518167</v>
      </c>
    </row>
    <row r="1425" spans="1:15" customFormat="1" x14ac:dyDescent="0.25">
      <c r="A1425" s="28" t="s">
        <v>4236</v>
      </c>
      <c r="B1425" s="28" t="s">
        <v>4205</v>
      </c>
      <c r="C1425" s="28" t="s">
        <v>2640</v>
      </c>
      <c r="D1425" s="28" t="s">
        <v>1636</v>
      </c>
      <c r="E1425" s="28" t="s">
        <v>1637</v>
      </c>
      <c r="F1425" s="29" t="s">
        <v>1558</v>
      </c>
      <c r="G1425" s="30">
        <f>IFERROR(VLOOKUP($F1425,'Production Only'!$AL$2:$AU$38,10,FALSE),'Production Only'!$AU$39)</f>
        <v>1.2136939814352729E-2</v>
      </c>
      <c r="H1425" s="30">
        <f>IFERROR(VLOOKUP($F1425,'Production Only'!$AL$2:$AU$38,9,FALSE),'Production Only'!$AT$39)</f>
        <v>0.76742688891106892</v>
      </c>
      <c r="I1425" s="30">
        <f>IFERROR(VLOOKUP($F1425,'Production Only'!$AL$2:$AU$38,8,FALSE),'Production Only'!$AS$39)</f>
        <v>0.33003792793691983</v>
      </c>
      <c r="J1425" s="31">
        <f>IFERROR(VLOOKUP($F1425,'Production Only'!$AX$2:$BG$38,10,FALSE),'Production Only'!$BG$39)</f>
        <v>5.6630675699581717E-3</v>
      </c>
      <c r="K1425" s="31">
        <f>IFERROR(VLOOKUP($F1425,'Production Only'!$AX$2:$BG$38,9,FALSE),'Production Only'!$BF$39)</f>
        <v>1.4895751995434567</v>
      </c>
      <c r="L1425" s="31">
        <f>IFERROR(VLOOKUP($F1425,'Production Only'!$AX$2:$BG$38,8,FALSE),'Production Only'!$BE$39)</f>
        <v>0.80935440345454335</v>
      </c>
      <c r="M1425" s="31">
        <f>IFERROR(VLOOKUP($F1425,'Production Only'!$BJ$2:$BS$38,10,FALSE),'Production Only'!$BS$39)</f>
        <v>2.2889842632331903E-2</v>
      </c>
      <c r="N1425" s="31">
        <f>IFERROR(VLOOKUP($F1425,'Production Only'!$BJ$2:$BS$38,9,FALSE),'Production Only'!$BR$39)</f>
        <v>0.23462088698140199</v>
      </c>
      <c r="O1425" s="31">
        <f>IFERROR(VLOOKUP($F1425,'Production Only'!$BJ$2:$BS$38,8,FALSE),'Production Only'!$BQ$39)</f>
        <v>5.0071530758226034E-2</v>
      </c>
    </row>
    <row r="1426" spans="1:15" customFormat="1" x14ac:dyDescent="0.25">
      <c r="A1426" s="28" t="s">
        <v>4237</v>
      </c>
      <c r="B1426" s="28" t="s">
        <v>4205</v>
      </c>
      <c r="C1426" s="28" t="s">
        <v>3092</v>
      </c>
      <c r="D1426" s="28" t="s">
        <v>1636</v>
      </c>
      <c r="E1426" s="28" t="s">
        <v>1637</v>
      </c>
      <c r="F1426" s="29" t="s">
        <v>1558</v>
      </c>
      <c r="G1426" s="30">
        <f>IFERROR(VLOOKUP($F1426,'Production Only'!$AL$2:$AU$38,10,FALSE),'Production Only'!$AU$39)</f>
        <v>1.2136939814352729E-2</v>
      </c>
      <c r="H1426" s="30">
        <f>IFERROR(VLOOKUP($F1426,'Production Only'!$AL$2:$AU$38,9,FALSE),'Production Only'!$AT$39)</f>
        <v>0.76742688891106892</v>
      </c>
      <c r="I1426" s="30">
        <f>IFERROR(VLOOKUP($F1426,'Production Only'!$AL$2:$AU$38,8,FALSE),'Production Only'!$AS$39)</f>
        <v>0.33003792793691983</v>
      </c>
      <c r="J1426" s="31">
        <f>IFERROR(VLOOKUP($F1426,'Production Only'!$AX$2:$BG$38,10,FALSE),'Production Only'!$BG$39)</f>
        <v>5.6630675699581717E-3</v>
      </c>
      <c r="K1426" s="31">
        <f>IFERROR(VLOOKUP($F1426,'Production Only'!$AX$2:$BG$38,9,FALSE),'Production Only'!$BF$39)</f>
        <v>1.4895751995434567</v>
      </c>
      <c r="L1426" s="31">
        <f>IFERROR(VLOOKUP($F1426,'Production Only'!$AX$2:$BG$38,8,FALSE),'Production Only'!$BE$39)</f>
        <v>0.80935440345454335</v>
      </c>
      <c r="M1426" s="31">
        <f>IFERROR(VLOOKUP($F1426,'Production Only'!$BJ$2:$BS$38,10,FALSE),'Production Only'!$BS$39)</f>
        <v>2.2889842632331903E-2</v>
      </c>
      <c r="N1426" s="31">
        <f>IFERROR(VLOOKUP($F1426,'Production Only'!$BJ$2:$BS$38,9,FALSE),'Production Only'!$BR$39)</f>
        <v>0.23462088698140199</v>
      </c>
      <c r="O1426" s="31">
        <f>IFERROR(VLOOKUP($F1426,'Production Only'!$BJ$2:$BS$38,8,FALSE),'Production Only'!$BQ$39)</f>
        <v>5.0071530758226034E-2</v>
      </c>
    </row>
    <row r="1427" spans="1:15" customFormat="1" x14ac:dyDescent="0.25">
      <c r="A1427" s="28" t="s">
        <v>4238</v>
      </c>
      <c r="B1427" s="28" t="s">
        <v>4205</v>
      </c>
      <c r="C1427" s="28" t="s">
        <v>4239</v>
      </c>
      <c r="D1427" s="28" t="s">
        <v>1636</v>
      </c>
      <c r="E1427" s="28" t="s">
        <v>1637</v>
      </c>
      <c r="F1427" s="29" t="s">
        <v>1558</v>
      </c>
      <c r="G1427" s="30">
        <f>IFERROR(VLOOKUP($F1427,'Production Only'!$AL$2:$AU$38,10,FALSE),'Production Only'!$AU$39)</f>
        <v>1.2136939814352729E-2</v>
      </c>
      <c r="H1427" s="30">
        <f>IFERROR(VLOOKUP($F1427,'Production Only'!$AL$2:$AU$38,9,FALSE),'Production Only'!$AT$39)</f>
        <v>0.76742688891106892</v>
      </c>
      <c r="I1427" s="30">
        <f>IFERROR(VLOOKUP($F1427,'Production Only'!$AL$2:$AU$38,8,FALSE),'Production Only'!$AS$39)</f>
        <v>0.33003792793691983</v>
      </c>
      <c r="J1427" s="31">
        <f>IFERROR(VLOOKUP($F1427,'Production Only'!$AX$2:$BG$38,10,FALSE),'Production Only'!$BG$39)</f>
        <v>5.6630675699581717E-3</v>
      </c>
      <c r="K1427" s="31">
        <f>IFERROR(VLOOKUP($F1427,'Production Only'!$AX$2:$BG$38,9,FALSE),'Production Only'!$BF$39)</f>
        <v>1.4895751995434567</v>
      </c>
      <c r="L1427" s="31">
        <f>IFERROR(VLOOKUP($F1427,'Production Only'!$AX$2:$BG$38,8,FALSE),'Production Only'!$BE$39)</f>
        <v>0.80935440345454335</v>
      </c>
      <c r="M1427" s="31">
        <f>IFERROR(VLOOKUP($F1427,'Production Only'!$BJ$2:$BS$38,10,FALSE),'Production Only'!$BS$39)</f>
        <v>2.2889842632331903E-2</v>
      </c>
      <c r="N1427" s="31">
        <f>IFERROR(VLOOKUP($F1427,'Production Only'!$BJ$2:$BS$38,9,FALSE),'Production Only'!$BR$39)</f>
        <v>0.23462088698140199</v>
      </c>
      <c r="O1427" s="31">
        <f>IFERROR(VLOOKUP($F1427,'Production Only'!$BJ$2:$BS$38,8,FALSE),'Production Only'!$BQ$39)</f>
        <v>5.0071530758226034E-2</v>
      </c>
    </row>
    <row r="1428" spans="1:15" customFormat="1" x14ac:dyDescent="0.25">
      <c r="A1428" s="28" t="s">
        <v>4240</v>
      </c>
      <c r="B1428" s="28" t="s">
        <v>4205</v>
      </c>
      <c r="C1428" s="28" t="s">
        <v>2454</v>
      </c>
      <c r="D1428" s="28" t="s">
        <v>1636</v>
      </c>
      <c r="E1428" s="28" t="s">
        <v>1637</v>
      </c>
      <c r="F1428" s="29" t="s">
        <v>1558</v>
      </c>
      <c r="G1428" s="30">
        <f>IFERROR(VLOOKUP($F1428,'Production Only'!$AL$2:$AU$38,10,FALSE),'Production Only'!$AU$39)</f>
        <v>1.2136939814352729E-2</v>
      </c>
      <c r="H1428" s="30">
        <f>IFERROR(VLOOKUP($F1428,'Production Only'!$AL$2:$AU$38,9,FALSE),'Production Only'!$AT$39)</f>
        <v>0.76742688891106892</v>
      </c>
      <c r="I1428" s="30">
        <f>IFERROR(VLOOKUP($F1428,'Production Only'!$AL$2:$AU$38,8,FALSE),'Production Only'!$AS$39)</f>
        <v>0.33003792793691983</v>
      </c>
      <c r="J1428" s="31">
        <f>IFERROR(VLOOKUP($F1428,'Production Only'!$AX$2:$BG$38,10,FALSE),'Production Only'!$BG$39)</f>
        <v>5.6630675699581717E-3</v>
      </c>
      <c r="K1428" s="31">
        <f>IFERROR(VLOOKUP($F1428,'Production Only'!$AX$2:$BG$38,9,FALSE),'Production Only'!$BF$39)</f>
        <v>1.4895751995434567</v>
      </c>
      <c r="L1428" s="31">
        <f>IFERROR(VLOOKUP($F1428,'Production Only'!$AX$2:$BG$38,8,FALSE),'Production Only'!$BE$39)</f>
        <v>0.80935440345454335</v>
      </c>
      <c r="M1428" s="31">
        <f>IFERROR(VLOOKUP($F1428,'Production Only'!$BJ$2:$BS$38,10,FALSE),'Production Only'!$BS$39)</f>
        <v>2.2889842632331903E-2</v>
      </c>
      <c r="N1428" s="31">
        <f>IFERROR(VLOOKUP($F1428,'Production Only'!$BJ$2:$BS$38,9,FALSE),'Production Only'!$BR$39)</f>
        <v>0.23462088698140199</v>
      </c>
      <c r="O1428" s="31">
        <f>IFERROR(VLOOKUP($F1428,'Production Only'!$BJ$2:$BS$38,8,FALSE),'Production Only'!$BQ$39)</f>
        <v>5.0071530758226034E-2</v>
      </c>
    </row>
    <row r="1429" spans="1:15" customFormat="1" x14ac:dyDescent="0.25">
      <c r="A1429" s="28" t="s">
        <v>4241</v>
      </c>
      <c r="B1429" s="28" t="s">
        <v>4205</v>
      </c>
      <c r="C1429" s="28" t="s">
        <v>4242</v>
      </c>
      <c r="D1429" s="28" t="s">
        <v>1636</v>
      </c>
      <c r="E1429" s="28" t="s">
        <v>1637</v>
      </c>
      <c r="F1429" s="29" t="s">
        <v>1558</v>
      </c>
      <c r="G1429" s="30">
        <f>IFERROR(VLOOKUP($F1429,'Production Only'!$AL$2:$AU$38,10,FALSE),'Production Only'!$AU$39)</f>
        <v>1.2136939814352729E-2</v>
      </c>
      <c r="H1429" s="30">
        <f>IFERROR(VLOOKUP($F1429,'Production Only'!$AL$2:$AU$38,9,FALSE),'Production Only'!$AT$39)</f>
        <v>0.76742688891106892</v>
      </c>
      <c r="I1429" s="30">
        <f>IFERROR(VLOOKUP($F1429,'Production Only'!$AL$2:$AU$38,8,FALSE),'Production Only'!$AS$39)</f>
        <v>0.33003792793691983</v>
      </c>
      <c r="J1429" s="31">
        <f>IFERROR(VLOOKUP($F1429,'Production Only'!$AX$2:$BG$38,10,FALSE),'Production Only'!$BG$39)</f>
        <v>5.6630675699581717E-3</v>
      </c>
      <c r="K1429" s="31">
        <f>IFERROR(VLOOKUP($F1429,'Production Only'!$AX$2:$BG$38,9,FALSE),'Production Only'!$BF$39)</f>
        <v>1.4895751995434567</v>
      </c>
      <c r="L1429" s="31">
        <f>IFERROR(VLOOKUP($F1429,'Production Only'!$AX$2:$BG$38,8,FALSE),'Production Only'!$BE$39)</f>
        <v>0.80935440345454335</v>
      </c>
      <c r="M1429" s="31">
        <f>IFERROR(VLOOKUP($F1429,'Production Only'!$BJ$2:$BS$38,10,FALSE),'Production Only'!$BS$39)</f>
        <v>2.2889842632331903E-2</v>
      </c>
      <c r="N1429" s="31">
        <f>IFERROR(VLOOKUP($F1429,'Production Only'!$BJ$2:$BS$38,9,FALSE),'Production Only'!$BR$39)</f>
        <v>0.23462088698140199</v>
      </c>
      <c r="O1429" s="31">
        <f>IFERROR(VLOOKUP($F1429,'Production Only'!$BJ$2:$BS$38,8,FALSE),'Production Only'!$BQ$39)</f>
        <v>5.0071530758226034E-2</v>
      </c>
    </row>
    <row r="1430" spans="1:15" customFormat="1" x14ac:dyDescent="0.25">
      <c r="A1430" s="28" t="s">
        <v>4243</v>
      </c>
      <c r="B1430" s="28" t="s">
        <v>4205</v>
      </c>
      <c r="C1430" s="28" t="s">
        <v>4244</v>
      </c>
      <c r="D1430" s="28" t="s">
        <v>1636</v>
      </c>
      <c r="E1430" s="28" t="s">
        <v>1637</v>
      </c>
      <c r="F1430" s="29" t="s">
        <v>1558</v>
      </c>
      <c r="G1430" s="30">
        <f>IFERROR(VLOOKUP($F1430,'Production Only'!$AL$2:$AU$38,10,FALSE),'Production Only'!$AU$39)</f>
        <v>1.2136939814352729E-2</v>
      </c>
      <c r="H1430" s="30">
        <f>IFERROR(VLOOKUP($F1430,'Production Only'!$AL$2:$AU$38,9,FALSE),'Production Only'!$AT$39)</f>
        <v>0.76742688891106892</v>
      </c>
      <c r="I1430" s="30">
        <f>IFERROR(VLOOKUP($F1430,'Production Only'!$AL$2:$AU$38,8,FALSE),'Production Only'!$AS$39)</f>
        <v>0.33003792793691983</v>
      </c>
      <c r="J1430" s="31">
        <f>IFERROR(VLOOKUP($F1430,'Production Only'!$AX$2:$BG$38,10,FALSE),'Production Only'!$BG$39)</f>
        <v>5.6630675699581717E-3</v>
      </c>
      <c r="K1430" s="31">
        <f>IFERROR(VLOOKUP($F1430,'Production Only'!$AX$2:$BG$38,9,FALSE),'Production Only'!$BF$39)</f>
        <v>1.4895751995434567</v>
      </c>
      <c r="L1430" s="31">
        <f>IFERROR(VLOOKUP($F1430,'Production Only'!$AX$2:$BG$38,8,FALSE),'Production Only'!$BE$39)</f>
        <v>0.80935440345454335</v>
      </c>
      <c r="M1430" s="31">
        <f>IFERROR(VLOOKUP($F1430,'Production Only'!$BJ$2:$BS$38,10,FALSE),'Production Only'!$BS$39)</f>
        <v>2.2889842632331903E-2</v>
      </c>
      <c r="N1430" s="31">
        <f>IFERROR(VLOOKUP($F1430,'Production Only'!$BJ$2:$BS$38,9,FALSE),'Production Only'!$BR$39)</f>
        <v>0.23462088698140199</v>
      </c>
      <c r="O1430" s="31">
        <f>IFERROR(VLOOKUP($F1430,'Production Only'!$BJ$2:$BS$38,8,FALSE),'Production Only'!$BQ$39)</f>
        <v>5.0071530758226034E-2</v>
      </c>
    </row>
    <row r="1431" spans="1:15" customFormat="1" x14ac:dyDescent="0.25">
      <c r="A1431" s="28" t="s">
        <v>4245</v>
      </c>
      <c r="B1431" s="28" t="s">
        <v>4205</v>
      </c>
      <c r="C1431" s="28" t="s">
        <v>4246</v>
      </c>
      <c r="D1431" s="28" t="s">
        <v>1677</v>
      </c>
      <c r="E1431" s="28" t="s">
        <v>1678</v>
      </c>
      <c r="F1431" s="29" t="s">
        <v>1679</v>
      </c>
      <c r="G1431" s="30">
        <f>IFERROR(VLOOKUP($F1431,'Production Only'!$AL$2:$AU$38,10,FALSE),'Production Only'!$AU$39)</f>
        <v>2.4232292053071945E-2</v>
      </c>
      <c r="H1431" s="30">
        <f>IFERROR(VLOOKUP($F1431,'Production Only'!$AL$2:$AU$38,9,FALSE),'Production Only'!$AT$39)</f>
        <v>1.219527367005955</v>
      </c>
      <c r="I1431" s="30">
        <f>IFERROR(VLOOKUP($F1431,'Production Only'!$AL$2:$AU$38,8,FALSE),'Production Only'!$AS$39)</f>
        <v>0.48793004003171608</v>
      </c>
      <c r="J1431" s="31">
        <f>IFERROR(VLOOKUP($F1431,'Production Only'!$AX$2:$BG$38,10,FALSE),'Production Only'!$BG$39)</f>
        <v>5.6630675699581717E-3</v>
      </c>
      <c r="K1431" s="31">
        <f>IFERROR(VLOOKUP($F1431,'Production Only'!$AX$2:$BG$38,9,FALSE),'Production Only'!$BF$39)</f>
        <v>1.4895751995434567</v>
      </c>
      <c r="L1431" s="31">
        <f>IFERROR(VLOOKUP($F1431,'Production Only'!$AX$2:$BG$38,8,FALSE),'Production Only'!$BE$39)</f>
        <v>0.80935440345454335</v>
      </c>
      <c r="M1431" s="31">
        <f>IFERROR(VLOOKUP($F1431,'Production Only'!$BJ$2:$BS$38,10,FALSE),'Production Only'!$BS$39)</f>
        <v>2.2636414564047174E-2</v>
      </c>
      <c r="N1431" s="31">
        <f>IFERROR(VLOOKUP($F1431,'Production Only'!$BJ$2:$BS$38,9,FALSE),'Production Only'!$BR$39)</f>
        <v>1.1925994178888928</v>
      </c>
      <c r="O1431" s="31">
        <f>IFERROR(VLOOKUP($F1431,'Production Only'!$BJ$2:$BS$38,8,FALSE),'Production Only'!$BQ$39)</f>
        <v>0.40093865907518167</v>
      </c>
    </row>
    <row r="1432" spans="1:15" customFormat="1" x14ac:dyDescent="0.25">
      <c r="A1432" s="28" t="s">
        <v>4247</v>
      </c>
      <c r="B1432" s="28" t="s">
        <v>4205</v>
      </c>
      <c r="C1432" s="28" t="s">
        <v>1717</v>
      </c>
      <c r="D1432" s="28" t="s">
        <v>1636</v>
      </c>
      <c r="E1432" s="28" t="s">
        <v>1637</v>
      </c>
      <c r="F1432" s="29" t="s">
        <v>1558</v>
      </c>
      <c r="G1432" s="30">
        <f>IFERROR(VLOOKUP($F1432,'Production Only'!$AL$2:$AU$38,10,FALSE),'Production Only'!$AU$39)</f>
        <v>1.2136939814352729E-2</v>
      </c>
      <c r="H1432" s="30">
        <f>IFERROR(VLOOKUP($F1432,'Production Only'!$AL$2:$AU$38,9,FALSE),'Production Only'!$AT$39)</f>
        <v>0.76742688891106892</v>
      </c>
      <c r="I1432" s="30">
        <f>IFERROR(VLOOKUP($F1432,'Production Only'!$AL$2:$AU$38,8,FALSE),'Production Only'!$AS$39)</f>
        <v>0.33003792793691983</v>
      </c>
      <c r="J1432" s="31">
        <f>IFERROR(VLOOKUP($F1432,'Production Only'!$AX$2:$BG$38,10,FALSE),'Production Only'!$BG$39)</f>
        <v>5.6630675699581717E-3</v>
      </c>
      <c r="K1432" s="31">
        <f>IFERROR(VLOOKUP($F1432,'Production Only'!$AX$2:$BG$38,9,FALSE),'Production Only'!$BF$39)</f>
        <v>1.4895751995434567</v>
      </c>
      <c r="L1432" s="31">
        <f>IFERROR(VLOOKUP($F1432,'Production Only'!$AX$2:$BG$38,8,FALSE),'Production Only'!$BE$39)</f>
        <v>0.80935440345454335</v>
      </c>
      <c r="M1432" s="31">
        <f>IFERROR(VLOOKUP($F1432,'Production Only'!$BJ$2:$BS$38,10,FALSE),'Production Only'!$BS$39)</f>
        <v>2.2889842632331903E-2</v>
      </c>
      <c r="N1432" s="31">
        <f>IFERROR(VLOOKUP($F1432,'Production Only'!$BJ$2:$BS$38,9,FALSE),'Production Only'!$BR$39)</f>
        <v>0.23462088698140199</v>
      </c>
      <c r="O1432" s="31">
        <f>IFERROR(VLOOKUP($F1432,'Production Only'!$BJ$2:$BS$38,8,FALSE),'Production Only'!$BQ$39)</f>
        <v>5.0071530758226034E-2</v>
      </c>
    </row>
    <row r="1433" spans="1:15" customFormat="1" x14ac:dyDescent="0.25">
      <c r="A1433" s="28" t="s">
        <v>4248</v>
      </c>
      <c r="B1433" s="28" t="s">
        <v>4205</v>
      </c>
      <c r="C1433" s="28" t="s">
        <v>2655</v>
      </c>
      <c r="D1433" s="28" t="s">
        <v>1636</v>
      </c>
      <c r="E1433" s="28" t="s">
        <v>1637</v>
      </c>
      <c r="F1433" s="29" t="s">
        <v>1558</v>
      </c>
      <c r="G1433" s="30">
        <f>IFERROR(VLOOKUP($F1433,'Production Only'!$AL$2:$AU$38,10,FALSE),'Production Only'!$AU$39)</f>
        <v>1.2136939814352729E-2</v>
      </c>
      <c r="H1433" s="30">
        <f>IFERROR(VLOOKUP($F1433,'Production Only'!$AL$2:$AU$38,9,FALSE),'Production Only'!$AT$39)</f>
        <v>0.76742688891106892</v>
      </c>
      <c r="I1433" s="30">
        <f>IFERROR(VLOOKUP($F1433,'Production Only'!$AL$2:$AU$38,8,FALSE),'Production Only'!$AS$39)</f>
        <v>0.33003792793691983</v>
      </c>
      <c r="J1433" s="31">
        <f>IFERROR(VLOOKUP($F1433,'Production Only'!$AX$2:$BG$38,10,FALSE),'Production Only'!$BG$39)</f>
        <v>5.6630675699581717E-3</v>
      </c>
      <c r="K1433" s="31">
        <f>IFERROR(VLOOKUP($F1433,'Production Only'!$AX$2:$BG$38,9,FALSE),'Production Only'!$BF$39)</f>
        <v>1.4895751995434567</v>
      </c>
      <c r="L1433" s="31">
        <f>IFERROR(VLOOKUP($F1433,'Production Only'!$AX$2:$BG$38,8,FALSE),'Production Only'!$BE$39)</f>
        <v>0.80935440345454335</v>
      </c>
      <c r="M1433" s="31">
        <f>IFERROR(VLOOKUP($F1433,'Production Only'!$BJ$2:$BS$38,10,FALSE),'Production Only'!$BS$39)</f>
        <v>2.2889842632331903E-2</v>
      </c>
      <c r="N1433" s="31">
        <f>IFERROR(VLOOKUP($F1433,'Production Only'!$BJ$2:$BS$38,9,FALSE),'Production Only'!$BR$39)</f>
        <v>0.23462088698140199</v>
      </c>
      <c r="O1433" s="31">
        <f>IFERROR(VLOOKUP($F1433,'Production Only'!$BJ$2:$BS$38,8,FALSE),'Production Only'!$BQ$39)</f>
        <v>5.0071530758226034E-2</v>
      </c>
    </row>
    <row r="1434" spans="1:15" customFormat="1" x14ac:dyDescent="0.25">
      <c r="A1434" s="28" t="s">
        <v>4249</v>
      </c>
      <c r="B1434" s="28" t="s">
        <v>4205</v>
      </c>
      <c r="C1434" s="28" t="s">
        <v>1719</v>
      </c>
      <c r="D1434" s="28" t="s">
        <v>1636</v>
      </c>
      <c r="E1434" s="28" t="s">
        <v>1637</v>
      </c>
      <c r="F1434" s="29" t="s">
        <v>1558</v>
      </c>
      <c r="G1434" s="30">
        <f>IFERROR(VLOOKUP($F1434,'Production Only'!$AL$2:$AU$38,10,FALSE),'Production Only'!$AU$39)</f>
        <v>1.2136939814352729E-2</v>
      </c>
      <c r="H1434" s="30">
        <f>IFERROR(VLOOKUP($F1434,'Production Only'!$AL$2:$AU$38,9,FALSE),'Production Only'!$AT$39)</f>
        <v>0.76742688891106892</v>
      </c>
      <c r="I1434" s="30">
        <f>IFERROR(VLOOKUP($F1434,'Production Only'!$AL$2:$AU$38,8,FALSE),'Production Only'!$AS$39)</f>
        <v>0.33003792793691983</v>
      </c>
      <c r="J1434" s="31">
        <f>IFERROR(VLOOKUP($F1434,'Production Only'!$AX$2:$BG$38,10,FALSE),'Production Only'!$BG$39)</f>
        <v>5.6630675699581717E-3</v>
      </c>
      <c r="K1434" s="31">
        <f>IFERROR(VLOOKUP($F1434,'Production Only'!$AX$2:$BG$38,9,FALSE),'Production Only'!$BF$39)</f>
        <v>1.4895751995434567</v>
      </c>
      <c r="L1434" s="31">
        <f>IFERROR(VLOOKUP($F1434,'Production Only'!$AX$2:$BG$38,8,FALSE),'Production Only'!$BE$39)</f>
        <v>0.80935440345454335</v>
      </c>
      <c r="M1434" s="31">
        <f>IFERROR(VLOOKUP($F1434,'Production Only'!$BJ$2:$BS$38,10,FALSE),'Production Only'!$BS$39)</f>
        <v>2.2889842632331903E-2</v>
      </c>
      <c r="N1434" s="31">
        <f>IFERROR(VLOOKUP($F1434,'Production Only'!$BJ$2:$BS$38,9,FALSE),'Production Only'!$BR$39)</f>
        <v>0.23462088698140199</v>
      </c>
      <c r="O1434" s="31">
        <f>IFERROR(VLOOKUP($F1434,'Production Only'!$BJ$2:$BS$38,8,FALSE),'Production Only'!$BQ$39)</f>
        <v>5.0071530758226034E-2</v>
      </c>
    </row>
    <row r="1435" spans="1:15" customFormat="1" x14ac:dyDescent="0.25">
      <c r="A1435" s="28" t="s">
        <v>4250</v>
      </c>
      <c r="B1435" s="28" t="s">
        <v>4205</v>
      </c>
      <c r="C1435" s="28" t="s">
        <v>3749</v>
      </c>
      <c r="D1435" s="28" t="s">
        <v>1636</v>
      </c>
      <c r="E1435" s="28" t="s">
        <v>1637</v>
      </c>
      <c r="F1435" s="29" t="s">
        <v>1558</v>
      </c>
      <c r="G1435" s="30">
        <f>IFERROR(VLOOKUP($F1435,'Production Only'!$AL$2:$AU$38,10,FALSE),'Production Only'!$AU$39)</f>
        <v>1.2136939814352729E-2</v>
      </c>
      <c r="H1435" s="30">
        <f>IFERROR(VLOOKUP($F1435,'Production Only'!$AL$2:$AU$38,9,FALSE),'Production Only'!$AT$39)</f>
        <v>0.76742688891106892</v>
      </c>
      <c r="I1435" s="30">
        <f>IFERROR(VLOOKUP($F1435,'Production Only'!$AL$2:$AU$38,8,FALSE),'Production Only'!$AS$39)</f>
        <v>0.33003792793691983</v>
      </c>
      <c r="J1435" s="31">
        <f>IFERROR(VLOOKUP($F1435,'Production Only'!$AX$2:$BG$38,10,FALSE),'Production Only'!$BG$39)</f>
        <v>5.6630675699581717E-3</v>
      </c>
      <c r="K1435" s="31">
        <f>IFERROR(VLOOKUP($F1435,'Production Only'!$AX$2:$BG$38,9,FALSE),'Production Only'!$BF$39)</f>
        <v>1.4895751995434567</v>
      </c>
      <c r="L1435" s="31">
        <f>IFERROR(VLOOKUP($F1435,'Production Only'!$AX$2:$BG$38,8,FALSE),'Production Only'!$BE$39)</f>
        <v>0.80935440345454335</v>
      </c>
      <c r="M1435" s="31">
        <f>IFERROR(VLOOKUP($F1435,'Production Only'!$BJ$2:$BS$38,10,FALSE),'Production Only'!$BS$39)</f>
        <v>2.2889842632331903E-2</v>
      </c>
      <c r="N1435" s="31">
        <f>IFERROR(VLOOKUP($F1435,'Production Only'!$BJ$2:$BS$38,9,FALSE),'Production Only'!$BR$39)</f>
        <v>0.23462088698140199</v>
      </c>
      <c r="O1435" s="31">
        <f>IFERROR(VLOOKUP($F1435,'Production Only'!$BJ$2:$BS$38,8,FALSE),'Production Only'!$BQ$39)</f>
        <v>5.0071530758226034E-2</v>
      </c>
    </row>
    <row r="1436" spans="1:15" customFormat="1" x14ac:dyDescent="0.25">
      <c r="A1436" s="28" t="s">
        <v>4251</v>
      </c>
      <c r="B1436" s="28" t="s">
        <v>4205</v>
      </c>
      <c r="C1436" s="28" t="s">
        <v>2663</v>
      </c>
      <c r="D1436" s="28" t="s">
        <v>1636</v>
      </c>
      <c r="E1436" s="28" t="s">
        <v>1637</v>
      </c>
      <c r="F1436" s="29" t="s">
        <v>1558</v>
      </c>
      <c r="G1436" s="30">
        <f>IFERROR(VLOOKUP($F1436,'Production Only'!$AL$2:$AU$38,10,FALSE),'Production Only'!$AU$39)</f>
        <v>1.2136939814352729E-2</v>
      </c>
      <c r="H1436" s="30">
        <f>IFERROR(VLOOKUP($F1436,'Production Only'!$AL$2:$AU$38,9,FALSE),'Production Only'!$AT$39)</f>
        <v>0.76742688891106892</v>
      </c>
      <c r="I1436" s="30">
        <f>IFERROR(VLOOKUP($F1436,'Production Only'!$AL$2:$AU$38,8,FALSE),'Production Only'!$AS$39)</f>
        <v>0.33003792793691983</v>
      </c>
      <c r="J1436" s="31">
        <f>IFERROR(VLOOKUP($F1436,'Production Only'!$AX$2:$BG$38,10,FALSE),'Production Only'!$BG$39)</f>
        <v>5.6630675699581717E-3</v>
      </c>
      <c r="K1436" s="31">
        <f>IFERROR(VLOOKUP($F1436,'Production Only'!$AX$2:$BG$38,9,FALSE),'Production Only'!$BF$39)</f>
        <v>1.4895751995434567</v>
      </c>
      <c r="L1436" s="31">
        <f>IFERROR(VLOOKUP($F1436,'Production Only'!$AX$2:$BG$38,8,FALSE),'Production Only'!$BE$39)</f>
        <v>0.80935440345454335</v>
      </c>
      <c r="M1436" s="31">
        <f>IFERROR(VLOOKUP($F1436,'Production Only'!$BJ$2:$BS$38,10,FALSE),'Production Only'!$BS$39)</f>
        <v>2.2889842632331903E-2</v>
      </c>
      <c r="N1436" s="31">
        <f>IFERROR(VLOOKUP($F1436,'Production Only'!$BJ$2:$BS$38,9,FALSE),'Production Only'!$BR$39)</f>
        <v>0.23462088698140199</v>
      </c>
      <c r="O1436" s="31">
        <f>IFERROR(VLOOKUP($F1436,'Production Only'!$BJ$2:$BS$38,8,FALSE),'Production Only'!$BQ$39)</f>
        <v>5.0071530758226034E-2</v>
      </c>
    </row>
    <row r="1437" spans="1:15" customFormat="1" x14ac:dyDescent="0.25">
      <c r="A1437" s="28" t="s">
        <v>4252</v>
      </c>
      <c r="B1437" s="28" t="s">
        <v>4205</v>
      </c>
      <c r="C1437" s="28" t="s">
        <v>4253</v>
      </c>
      <c r="D1437" s="28" t="s">
        <v>1677</v>
      </c>
      <c r="E1437" s="28" t="s">
        <v>1678</v>
      </c>
      <c r="F1437" s="29" t="s">
        <v>1679</v>
      </c>
      <c r="G1437" s="30">
        <f>IFERROR(VLOOKUP($F1437,'Production Only'!$AL$2:$AU$38,10,FALSE),'Production Only'!$AU$39)</f>
        <v>2.4232292053071945E-2</v>
      </c>
      <c r="H1437" s="30">
        <f>IFERROR(VLOOKUP($F1437,'Production Only'!$AL$2:$AU$38,9,FALSE),'Production Only'!$AT$39)</f>
        <v>1.219527367005955</v>
      </c>
      <c r="I1437" s="30">
        <f>IFERROR(VLOOKUP($F1437,'Production Only'!$AL$2:$AU$38,8,FALSE),'Production Only'!$AS$39)</f>
        <v>0.48793004003171608</v>
      </c>
      <c r="J1437" s="31">
        <f>IFERROR(VLOOKUP($F1437,'Production Only'!$AX$2:$BG$38,10,FALSE),'Production Only'!$BG$39)</f>
        <v>5.6630675699581717E-3</v>
      </c>
      <c r="K1437" s="31">
        <f>IFERROR(VLOOKUP($F1437,'Production Only'!$AX$2:$BG$38,9,FALSE),'Production Only'!$BF$39)</f>
        <v>1.4895751995434567</v>
      </c>
      <c r="L1437" s="31">
        <f>IFERROR(VLOOKUP($F1437,'Production Only'!$AX$2:$BG$38,8,FALSE),'Production Only'!$BE$39)</f>
        <v>0.80935440345454335</v>
      </c>
      <c r="M1437" s="31">
        <f>IFERROR(VLOOKUP($F1437,'Production Only'!$BJ$2:$BS$38,10,FALSE),'Production Only'!$BS$39)</f>
        <v>2.2636414564047174E-2</v>
      </c>
      <c r="N1437" s="31">
        <f>IFERROR(VLOOKUP($F1437,'Production Only'!$BJ$2:$BS$38,9,FALSE),'Production Only'!$BR$39)</f>
        <v>1.1925994178888928</v>
      </c>
      <c r="O1437" s="31">
        <f>IFERROR(VLOOKUP($F1437,'Production Only'!$BJ$2:$BS$38,8,FALSE),'Production Only'!$BQ$39)</f>
        <v>0.40093865907518167</v>
      </c>
    </row>
    <row r="1438" spans="1:15" customFormat="1" x14ac:dyDescent="0.25">
      <c r="A1438" s="28" t="s">
        <v>4254</v>
      </c>
      <c r="B1438" s="28" t="s">
        <v>4205</v>
      </c>
      <c r="C1438" s="28" t="s">
        <v>1992</v>
      </c>
      <c r="D1438" s="28" t="s">
        <v>1677</v>
      </c>
      <c r="E1438" s="28" t="s">
        <v>1678</v>
      </c>
      <c r="F1438" s="29" t="s">
        <v>1679</v>
      </c>
      <c r="G1438" s="30">
        <f>IFERROR(VLOOKUP($F1438,'Production Only'!$AL$2:$AU$38,10,FALSE),'Production Only'!$AU$39)</f>
        <v>2.4232292053071945E-2</v>
      </c>
      <c r="H1438" s="30">
        <f>IFERROR(VLOOKUP($F1438,'Production Only'!$AL$2:$AU$38,9,FALSE),'Production Only'!$AT$39)</f>
        <v>1.219527367005955</v>
      </c>
      <c r="I1438" s="30">
        <f>IFERROR(VLOOKUP($F1438,'Production Only'!$AL$2:$AU$38,8,FALSE),'Production Only'!$AS$39)</f>
        <v>0.48793004003171608</v>
      </c>
      <c r="J1438" s="31">
        <f>IFERROR(VLOOKUP($F1438,'Production Only'!$AX$2:$BG$38,10,FALSE),'Production Only'!$BG$39)</f>
        <v>5.6630675699581717E-3</v>
      </c>
      <c r="K1438" s="31">
        <f>IFERROR(VLOOKUP($F1438,'Production Only'!$AX$2:$BG$38,9,FALSE),'Production Only'!$BF$39)</f>
        <v>1.4895751995434567</v>
      </c>
      <c r="L1438" s="31">
        <f>IFERROR(VLOOKUP($F1438,'Production Only'!$AX$2:$BG$38,8,FALSE),'Production Only'!$BE$39)</f>
        <v>0.80935440345454335</v>
      </c>
      <c r="M1438" s="31">
        <f>IFERROR(VLOOKUP($F1438,'Production Only'!$BJ$2:$BS$38,10,FALSE),'Production Only'!$BS$39)</f>
        <v>2.2636414564047174E-2</v>
      </c>
      <c r="N1438" s="31">
        <f>IFERROR(VLOOKUP($F1438,'Production Only'!$BJ$2:$BS$38,9,FALSE),'Production Only'!$BR$39)</f>
        <v>1.1925994178888928</v>
      </c>
      <c r="O1438" s="31">
        <f>IFERROR(VLOOKUP($F1438,'Production Only'!$BJ$2:$BS$38,8,FALSE),'Production Only'!$BQ$39)</f>
        <v>0.40093865907518167</v>
      </c>
    </row>
    <row r="1439" spans="1:15" customFormat="1" x14ac:dyDescent="0.25">
      <c r="A1439" s="28" t="s">
        <v>4255</v>
      </c>
      <c r="B1439" s="28" t="s">
        <v>4205</v>
      </c>
      <c r="C1439" s="28" t="s">
        <v>1721</v>
      </c>
      <c r="D1439" s="28" t="s">
        <v>1636</v>
      </c>
      <c r="E1439" s="28" t="s">
        <v>1637</v>
      </c>
      <c r="F1439" s="29" t="s">
        <v>1558</v>
      </c>
      <c r="G1439" s="30">
        <f>IFERROR(VLOOKUP($F1439,'Production Only'!$AL$2:$AU$38,10,FALSE),'Production Only'!$AU$39)</f>
        <v>1.2136939814352729E-2</v>
      </c>
      <c r="H1439" s="30">
        <f>IFERROR(VLOOKUP($F1439,'Production Only'!$AL$2:$AU$38,9,FALSE),'Production Only'!$AT$39)</f>
        <v>0.76742688891106892</v>
      </c>
      <c r="I1439" s="30">
        <f>IFERROR(VLOOKUP($F1439,'Production Only'!$AL$2:$AU$38,8,FALSE),'Production Only'!$AS$39)</f>
        <v>0.33003792793691983</v>
      </c>
      <c r="J1439" s="31">
        <f>IFERROR(VLOOKUP($F1439,'Production Only'!$AX$2:$BG$38,10,FALSE),'Production Only'!$BG$39)</f>
        <v>5.6630675699581717E-3</v>
      </c>
      <c r="K1439" s="31">
        <f>IFERROR(VLOOKUP($F1439,'Production Only'!$AX$2:$BG$38,9,FALSE),'Production Only'!$BF$39)</f>
        <v>1.4895751995434567</v>
      </c>
      <c r="L1439" s="31">
        <f>IFERROR(VLOOKUP($F1439,'Production Only'!$AX$2:$BG$38,8,FALSE),'Production Only'!$BE$39)</f>
        <v>0.80935440345454335</v>
      </c>
      <c r="M1439" s="31">
        <f>IFERROR(VLOOKUP($F1439,'Production Only'!$BJ$2:$BS$38,10,FALSE),'Production Only'!$BS$39)</f>
        <v>2.2889842632331903E-2</v>
      </c>
      <c r="N1439" s="31">
        <f>IFERROR(VLOOKUP($F1439,'Production Only'!$BJ$2:$BS$38,9,FALSE),'Production Only'!$BR$39)</f>
        <v>0.23462088698140199</v>
      </c>
      <c r="O1439" s="31">
        <f>IFERROR(VLOOKUP($F1439,'Production Only'!$BJ$2:$BS$38,8,FALSE),'Production Only'!$BQ$39)</f>
        <v>5.0071530758226034E-2</v>
      </c>
    </row>
    <row r="1440" spans="1:15" customFormat="1" x14ac:dyDescent="0.25">
      <c r="A1440" s="28" t="s">
        <v>4256</v>
      </c>
      <c r="B1440" s="28" t="s">
        <v>4205</v>
      </c>
      <c r="C1440" s="28" t="s">
        <v>1723</v>
      </c>
      <c r="D1440" s="28" t="s">
        <v>1636</v>
      </c>
      <c r="E1440" s="28" t="s">
        <v>1637</v>
      </c>
      <c r="F1440" s="29" t="s">
        <v>1558</v>
      </c>
      <c r="G1440" s="30">
        <f>IFERROR(VLOOKUP($F1440,'Production Only'!$AL$2:$AU$38,10,FALSE),'Production Only'!$AU$39)</f>
        <v>1.2136939814352729E-2</v>
      </c>
      <c r="H1440" s="30">
        <f>IFERROR(VLOOKUP($F1440,'Production Only'!$AL$2:$AU$38,9,FALSE),'Production Only'!$AT$39)</f>
        <v>0.76742688891106892</v>
      </c>
      <c r="I1440" s="30">
        <f>IFERROR(VLOOKUP($F1440,'Production Only'!$AL$2:$AU$38,8,FALSE),'Production Only'!$AS$39)</f>
        <v>0.33003792793691983</v>
      </c>
      <c r="J1440" s="31">
        <f>IFERROR(VLOOKUP($F1440,'Production Only'!$AX$2:$BG$38,10,FALSE),'Production Only'!$BG$39)</f>
        <v>5.6630675699581717E-3</v>
      </c>
      <c r="K1440" s="31">
        <f>IFERROR(VLOOKUP($F1440,'Production Only'!$AX$2:$BG$38,9,FALSE),'Production Only'!$BF$39)</f>
        <v>1.4895751995434567</v>
      </c>
      <c r="L1440" s="31">
        <f>IFERROR(VLOOKUP($F1440,'Production Only'!$AX$2:$BG$38,8,FALSE),'Production Only'!$BE$39)</f>
        <v>0.80935440345454335</v>
      </c>
      <c r="M1440" s="31">
        <f>IFERROR(VLOOKUP($F1440,'Production Only'!$BJ$2:$BS$38,10,FALSE),'Production Only'!$BS$39)</f>
        <v>2.2889842632331903E-2</v>
      </c>
      <c r="N1440" s="31">
        <f>IFERROR(VLOOKUP($F1440,'Production Only'!$BJ$2:$BS$38,9,FALSE),'Production Only'!$BR$39)</f>
        <v>0.23462088698140199</v>
      </c>
      <c r="O1440" s="31">
        <f>IFERROR(VLOOKUP($F1440,'Production Only'!$BJ$2:$BS$38,8,FALSE),'Production Only'!$BQ$39)</f>
        <v>5.0071530758226034E-2</v>
      </c>
    </row>
    <row r="1441" spans="1:15" customFormat="1" x14ac:dyDescent="0.25">
      <c r="A1441" s="28" t="s">
        <v>4257</v>
      </c>
      <c r="B1441" s="28" t="s">
        <v>4205</v>
      </c>
      <c r="C1441" s="28" t="s">
        <v>1728</v>
      </c>
      <c r="D1441" s="28" t="s">
        <v>1636</v>
      </c>
      <c r="E1441" s="28" t="s">
        <v>1637</v>
      </c>
      <c r="F1441" s="29" t="s">
        <v>1558</v>
      </c>
      <c r="G1441" s="30">
        <f>IFERROR(VLOOKUP($F1441,'Production Only'!$AL$2:$AU$38,10,FALSE),'Production Only'!$AU$39)</f>
        <v>1.2136939814352729E-2</v>
      </c>
      <c r="H1441" s="30">
        <f>IFERROR(VLOOKUP($F1441,'Production Only'!$AL$2:$AU$38,9,FALSE),'Production Only'!$AT$39)</f>
        <v>0.76742688891106892</v>
      </c>
      <c r="I1441" s="30">
        <f>IFERROR(VLOOKUP($F1441,'Production Only'!$AL$2:$AU$38,8,FALSE),'Production Only'!$AS$39)</f>
        <v>0.33003792793691983</v>
      </c>
      <c r="J1441" s="31">
        <f>IFERROR(VLOOKUP($F1441,'Production Only'!$AX$2:$BG$38,10,FALSE),'Production Only'!$BG$39)</f>
        <v>5.6630675699581717E-3</v>
      </c>
      <c r="K1441" s="31">
        <f>IFERROR(VLOOKUP($F1441,'Production Only'!$AX$2:$BG$38,9,FALSE),'Production Only'!$BF$39)</f>
        <v>1.4895751995434567</v>
      </c>
      <c r="L1441" s="31">
        <f>IFERROR(VLOOKUP($F1441,'Production Only'!$AX$2:$BG$38,8,FALSE),'Production Only'!$BE$39)</f>
        <v>0.80935440345454335</v>
      </c>
      <c r="M1441" s="31">
        <f>IFERROR(VLOOKUP($F1441,'Production Only'!$BJ$2:$BS$38,10,FALSE),'Production Only'!$BS$39)</f>
        <v>2.2889842632331903E-2</v>
      </c>
      <c r="N1441" s="31">
        <f>IFERROR(VLOOKUP($F1441,'Production Only'!$BJ$2:$BS$38,9,FALSE),'Production Only'!$BR$39)</f>
        <v>0.23462088698140199</v>
      </c>
      <c r="O1441" s="31">
        <f>IFERROR(VLOOKUP($F1441,'Production Only'!$BJ$2:$BS$38,8,FALSE),'Production Only'!$BQ$39)</f>
        <v>5.0071530758226034E-2</v>
      </c>
    </row>
    <row r="1442" spans="1:15" customFormat="1" x14ac:dyDescent="0.25">
      <c r="A1442" s="28" t="s">
        <v>4258</v>
      </c>
      <c r="B1442" s="28" t="s">
        <v>4205</v>
      </c>
      <c r="C1442" s="28" t="s">
        <v>4259</v>
      </c>
      <c r="D1442" s="28" t="s">
        <v>1636</v>
      </c>
      <c r="E1442" s="28" t="s">
        <v>1637</v>
      </c>
      <c r="F1442" s="29" t="s">
        <v>1558</v>
      </c>
      <c r="G1442" s="30">
        <f>IFERROR(VLOOKUP($F1442,'Production Only'!$AL$2:$AU$38,10,FALSE),'Production Only'!$AU$39)</f>
        <v>1.2136939814352729E-2</v>
      </c>
      <c r="H1442" s="30">
        <f>IFERROR(VLOOKUP($F1442,'Production Only'!$AL$2:$AU$38,9,FALSE),'Production Only'!$AT$39)</f>
        <v>0.76742688891106892</v>
      </c>
      <c r="I1442" s="30">
        <f>IFERROR(VLOOKUP($F1442,'Production Only'!$AL$2:$AU$38,8,FALSE),'Production Only'!$AS$39)</f>
        <v>0.33003792793691983</v>
      </c>
      <c r="J1442" s="31">
        <f>IFERROR(VLOOKUP($F1442,'Production Only'!$AX$2:$BG$38,10,FALSE),'Production Only'!$BG$39)</f>
        <v>5.6630675699581717E-3</v>
      </c>
      <c r="K1442" s="31">
        <f>IFERROR(VLOOKUP($F1442,'Production Only'!$AX$2:$BG$38,9,FALSE),'Production Only'!$BF$39)</f>
        <v>1.4895751995434567</v>
      </c>
      <c r="L1442" s="31">
        <f>IFERROR(VLOOKUP($F1442,'Production Only'!$AX$2:$BG$38,8,FALSE),'Production Only'!$BE$39)</f>
        <v>0.80935440345454335</v>
      </c>
      <c r="M1442" s="31">
        <f>IFERROR(VLOOKUP($F1442,'Production Only'!$BJ$2:$BS$38,10,FALSE),'Production Only'!$BS$39)</f>
        <v>2.2889842632331903E-2</v>
      </c>
      <c r="N1442" s="31">
        <f>IFERROR(VLOOKUP($F1442,'Production Only'!$BJ$2:$BS$38,9,FALSE),'Production Only'!$BR$39)</f>
        <v>0.23462088698140199</v>
      </c>
      <c r="O1442" s="31">
        <f>IFERROR(VLOOKUP($F1442,'Production Only'!$BJ$2:$BS$38,8,FALSE),'Production Only'!$BQ$39)</f>
        <v>5.0071530758226034E-2</v>
      </c>
    </row>
    <row r="1443" spans="1:15" customFormat="1" x14ac:dyDescent="0.25">
      <c r="A1443" s="28" t="s">
        <v>4260</v>
      </c>
      <c r="B1443" s="28" t="s">
        <v>4205</v>
      </c>
      <c r="C1443" s="28" t="s">
        <v>1730</v>
      </c>
      <c r="D1443" s="28" t="s">
        <v>1677</v>
      </c>
      <c r="E1443" s="28" t="s">
        <v>1678</v>
      </c>
      <c r="F1443" s="29" t="s">
        <v>1679</v>
      </c>
      <c r="G1443" s="30">
        <f>IFERROR(VLOOKUP($F1443,'Production Only'!$AL$2:$AU$38,10,FALSE),'Production Only'!$AU$39)</f>
        <v>2.4232292053071945E-2</v>
      </c>
      <c r="H1443" s="30">
        <f>IFERROR(VLOOKUP($F1443,'Production Only'!$AL$2:$AU$38,9,FALSE),'Production Only'!$AT$39)</f>
        <v>1.219527367005955</v>
      </c>
      <c r="I1443" s="30">
        <f>IFERROR(VLOOKUP($F1443,'Production Only'!$AL$2:$AU$38,8,FALSE),'Production Only'!$AS$39)</f>
        <v>0.48793004003171608</v>
      </c>
      <c r="J1443" s="31">
        <f>IFERROR(VLOOKUP($F1443,'Production Only'!$AX$2:$BG$38,10,FALSE),'Production Only'!$BG$39)</f>
        <v>5.6630675699581717E-3</v>
      </c>
      <c r="K1443" s="31">
        <f>IFERROR(VLOOKUP($F1443,'Production Only'!$AX$2:$BG$38,9,FALSE),'Production Only'!$BF$39)</f>
        <v>1.4895751995434567</v>
      </c>
      <c r="L1443" s="31">
        <f>IFERROR(VLOOKUP($F1443,'Production Only'!$AX$2:$BG$38,8,FALSE),'Production Only'!$BE$39)</f>
        <v>0.80935440345454335</v>
      </c>
      <c r="M1443" s="31">
        <f>IFERROR(VLOOKUP($F1443,'Production Only'!$BJ$2:$BS$38,10,FALSE),'Production Only'!$BS$39)</f>
        <v>2.2636414564047174E-2</v>
      </c>
      <c r="N1443" s="31">
        <f>IFERROR(VLOOKUP($F1443,'Production Only'!$BJ$2:$BS$38,9,FALSE),'Production Only'!$BR$39)</f>
        <v>1.1925994178888928</v>
      </c>
      <c r="O1443" s="31">
        <f>IFERROR(VLOOKUP($F1443,'Production Only'!$BJ$2:$BS$38,8,FALSE),'Production Only'!$BQ$39)</f>
        <v>0.40093865907518167</v>
      </c>
    </row>
    <row r="1444" spans="1:15" customFormat="1" x14ac:dyDescent="0.25">
      <c r="A1444" s="28" t="s">
        <v>4261</v>
      </c>
      <c r="B1444" s="28" t="s">
        <v>4205</v>
      </c>
      <c r="C1444" s="28" t="s">
        <v>4262</v>
      </c>
      <c r="D1444" s="28" t="s">
        <v>1636</v>
      </c>
      <c r="E1444" s="28" t="s">
        <v>1637</v>
      </c>
      <c r="F1444" s="29" t="s">
        <v>1558</v>
      </c>
      <c r="G1444" s="30">
        <f>IFERROR(VLOOKUP($F1444,'Production Only'!$AL$2:$AU$38,10,FALSE),'Production Only'!$AU$39)</f>
        <v>1.2136939814352729E-2</v>
      </c>
      <c r="H1444" s="30">
        <f>IFERROR(VLOOKUP($F1444,'Production Only'!$AL$2:$AU$38,9,FALSE),'Production Only'!$AT$39)</f>
        <v>0.76742688891106892</v>
      </c>
      <c r="I1444" s="30">
        <f>IFERROR(VLOOKUP($F1444,'Production Only'!$AL$2:$AU$38,8,FALSE),'Production Only'!$AS$39)</f>
        <v>0.33003792793691983</v>
      </c>
      <c r="J1444" s="31">
        <f>IFERROR(VLOOKUP($F1444,'Production Only'!$AX$2:$BG$38,10,FALSE),'Production Only'!$BG$39)</f>
        <v>5.6630675699581717E-3</v>
      </c>
      <c r="K1444" s="31">
        <f>IFERROR(VLOOKUP($F1444,'Production Only'!$AX$2:$BG$38,9,FALSE),'Production Only'!$BF$39)</f>
        <v>1.4895751995434567</v>
      </c>
      <c r="L1444" s="31">
        <f>IFERROR(VLOOKUP($F1444,'Production Only'!$AX$2:$BG$38,8,FALSE),'Production Only'!$BE$39)</f>
        <v>0.80935440345454335</v>
      </c>
      <c r="M1444" s="31">
        <f>IFERROR(VLOOKUP($F1444,'Production Only'!$BJ$2:$BS$38,10,FALSE),'Production Only'!$BS$39)</f>
        <v>2.2889842632331903E-2</v>
      </c>
      <c r="N1444" s="31">
        <f>IFERROR(VLOOKUP($F1444,'Production Only'!$BJ$2:$BS$38,9,FALSE),'Production Only'!$BR$39)</f>
        <v>0.23462088698140199</v>
      </c>
      <c r="O1444" s="31">
        <f>IFERROR(VLOOKUP($F1444,'Production Only'!$BJ$2:$BS$38,8,FALSE),'Production Only'!$BQ$39)</f>
        <v>5.0071530758226034E-2</v>
      </c>
    </row>
    <row r="1445" spans="1:15" customFormat="1" x14ac:dyDescent="0.25">
      <c r="A1445" s="28" t="s">
        <v>4263</v>
      </c>
      <c r="B1445" s="28" t="s">
        <v>4205</v>
      </c>
      <c r="C1445" s="28" t="s">
        <v>1996</v>
      </c>
      <c r="D1445" s="28" t="s">
        <v>1636</v>
      </c>
      <c r="E1445" s="28" t="s">
        <v>1637</v>
      </c>
      <c r="F1445" s="29" t="s">
        <v>1558</v>
      </c>
      <c r="G1445" s="30">
        <f>IFERROR(VLOOKUP($F1445,'Production Only'!$AL$2:$AU$38,10,FALSE),'Production Only'!$AU$39)</f>
        <v>1.2136939814352729E-2</v>
      </c>
      <c r="H1445" s="30">
        <f>IFERROR(VLOOKUP($F1445,'Production Only'!$AL$2:$AU$38,9,FALSE),'Production Only'!$AT$39)</f>
        <v>0.76742688891106892</v>
      </c>
      <c r="I1445" s="30">
        <f>IFERROR(VLOOKUP($F1445,'Production Only'!$AL$2:$AU$38,8,FALSE),'Production Only'!$AS$39)</f>
        <v>0.33003792793691983</v>
      </c>
      <c r="J1445" s="31">
        <f>IFERROR(VLOOKUP($F1445,'Production Only'!$AX$2:$BG$38,10,FALSE),'Production Only'!$BG$39)</f>
        <v>5.6630675699581717E-3</v>
      </c>
      <c r="K1445" s="31">
        <f>IFERROR(VLOOKUP($F1445,'Production Only'!$AX$2:$BG$38,9,FALSE),'Production Only'!$BF$39)</f>
        <v>1.4895751995434567</v>
      </c>
      <c r="L1445" s="31">
        <f>IFERROR(VLOOKUP($F1445,'Production Only'!$AX$2:$BG$38,8,FALSE),'Production Only'!$BE$39)</f>
        <v>0.80935440345454335</v>
      </c>
      <c r="M1445" s="31">
        <f>IFERROR(VLOOKUP($F1445,'Production Only'!$BJ$2:$BS$38,10,FALSE),'Production Only'!$BS$39)</f>
        <v>2.2889842632331903E-2</v>
      </c>
      <c r="N1445" s="31">
        <f>IFERROR(VLOOKUP($F1445,'Production Only'!$BJ$2:$BS$38,9,FALSE),'Production Only'!$BR$39)</f>
        <v>0.23462088698140199</v>
      </c>
      <c r="O1445" s="31">
        <f>IFERROR(VLOOKUP($F1445,'Production Only'!$BJ$2:$BS$38,8,FALSE),'Production Only'!$BQ$39)</f>
        <v>5.0071530758226034E-2</v>
      </c>
    </row>
    <row r="1446" spans="1:15" customFormat="1" x14ac:dyDescent="0.25">
      <c r="A1446" s="28" t="s">
        <v>4264</v>
      </c>
      <c r="B1446" s="28" t="s">
        <v>4205</v>
      </c>
      <c r="C1446" s="28" t="s">
        <v>1734</v>
      </c>
      <c r="D1446" s="28" t="s">
        <v>1677</v>
      </c>
      <c r="E1446" s="28" t="s">
        <v>1678</v>
      </c>
      <c r="F1446" s="29" t="s">
        <v>1679</v>
      </c>
      <c r="G1446" s="30">
        <f>IFERROR(VLOOKUP($F1446,'Production Only'!$AL$2:$AU$38,10,FALSE),'Production Only'!$AU$39)</f>
        <v>2.4232292053071945E-2</v>
      </c>
      <c r="H1446" s="30">
        <f>IFERROR(VLOOKUP($F1446,'Production Only'!$AL$2:$AU$38,9,FALSE),'Production Only'!$AT$39)</f>
        <v>1.219527367005955</v>
      </c>
      <c r="I1446" s="30">
        <f>IFERROR(VLOOKUP($F1446,'Production Only'!$AL$2:$AU$38,8,FALSE),'Production Only'!$AS$39)</f>
        <v>0.48793004003171608</v>
      </c>
      <c r="J1446" s="31">
        <f>IFERROR(VLOOKUP($F1446,'Production Only'!$AX$2:$BG$38,10,FALSE),'Production Only'!$BG$39)</f>
        <v>5.6630675699581717E-3</v>
      </c>
      <c r="K1446" s="31">
        <f>IFERROR(VLOOKUP($F1446,'Production Only'!$AX$2:$BG$38,9,FALSE),'Production Only'!$BF$39)</f>
        <v>1.4895751995434567</v>
      </c>
      <c r="L1446" s="31">
        <f>IFERROR(VLOOKUP($F1446,'Production Only'!$AX$2:$BG$38,8,FALSE),'Production Only'!$BE$39)</f>
        <v>0.80935440345454335</v>
      </c>
      <c r="M1446" s="31">
        <f>IFERROR(VLOOKUP($F1446,'Production Only'!$BJ$2:$BS$38,10,FALSE),'Production Only'!$BS$39)</f>
        <v>2.2636414564047174E-2</v>
      </c>
      <c r="N1446" s="31">
        <f>IFERROR(VLOOKUP($F1446,'Production Only'!$BJ$2:$BS$38,9,FALSE),'Production Only'!$BR$39)</f>
        <v>1.1925994178888928</v>
      </c>
      <c r="O1446" s="31">
        <f>IFERROR(VLOOKUP($F1446,'Production Only'!$BJ$2:$BS$38,8,FALSE),'Production Only'!$BQ$39)</f>
        <v>0.40093865907518167</v>
      </c>
    </row>
    <row r="1447" spans="1:15" customFormat="1" x14ac:dyDescent="0.25">
      <c r="A1447" s="28" t="s">
        <v>4265</v>
      </c>
      <c r="B1447" s="28" t="s">
        <v>4205</v>
      </c>
      <c r="C1447" s="28" t="s">
        <v>1738</v>
      </c>
      <c r="D1447" s="28" t="s">
        <v>1636</v>
      </c>
      <c r="E1447" s="28" t="s">
        <v>1637</v>
      </c>
      <c r="F1447" s="29" t="s">
        <v>1558</v>
      </c>
      <c r="G1447" s="30">
        <f>IFERROR(VLOOKUP($F1447,'Production Only'!$AL$2:$AU$38,10,FALSE),'Production Only'!$AU$39)</f>
        <v>1.2136939814352729E-2</v>
      </c>
      <c r="H1447" s="30">
        <f>IFERROR(VLOOKUP($F1447,'Production Only'!$AL$2:$AU$38,9,FALSE),'Production Only'!$AT$39)</f>
        <v>0.76742688891106892</v>
      </c>
      <c r="I1447" s="30">
        <f>IFERROR(VLOOKUP($F1447,'Production Only'!$AL$2:$AU$38,8,FALSE),'Production Only'!$AS$39)</f>
        <v>0.33003792793691983</v>
      </c>
      <c r="J1447" s="31">
        <f>IFERROR(VLOOKUP($F1447,'Production Only'!$AX$2:$BG$38,10,FALSE),'Production Only'!$BG$39)</f>
        <v>5.6630675699581717E-3</v>
      </c>
      <c r="K1447" s="31">
        <f>IFERROR(VLOOKUP($F1447,'Production Only'!$AX$2:$BG$38,9,FALSE),'Production Only'!$BF$39)</f>
        <v>1.4895751995434567</v>
      </c>
      <c r="L1447" s="31">
        <f>IFERROR(VLOOKUP($F1447,'Production Only'!$AX$2:$BG$38,8,FALSE),'Production Only'!$BE$39)</f>
        <v>0.80935440345454335</v>
      </c>
      <c r="M1447" s="31">
        <f>IFERROR(VLOOKUP($F1447,'Production Only'!$BJ$2:$BS$38,10,FALSE),'Production Only'!$BS$39)</f>
        <v>2.2889842632331903E-2</v>
      </c>
      <c r="N1447" s="31">
        <f>IFERROR(VLOOKUP($F1447,'Production Only'!$BJ$2:$BS$38,9,FALSE),'Production Only'!$BR$39)</f>
        <v>0.23462088698140199</v>
      </c>
      <c r="O1447" s="31">
        <f>IFERROR(VLOOKUP($F1447,'Production Only'!$BJ$2:$BS$38,8,FALSE),'Production Only'!$BQ$39)</f>
        <v>5.0071530758226034E-2</v>
      </c>
    </row>
    <row r="1448" spans="1:15" customFormat="1" x14ac:dyDescent="0.25">
      <c r="A1448" s="28" t="s">
        <v>4266</v>
      </c>
      <c r="B1448" s="28" t="s">
        <v>4205</v>
      </c>
      <c r="C1448" s="28" t="s">
        <v>1742</v>
      </c>
      <c r="D1448" s="28" t="s">
        <v>1636</v>
      </c>
      <c r="E1448" s="28" t="s">
        <v>1637</v>
      </c>
      <c r="F1448" s="29" t="s">
        <v>1558</v>
      </c>
      <c r="G1448" s="30">
        <f>IFERROR(VLOOKUP($F1448,'Production Only'!$AL$2:$AU$38,10,FALSE),'Production Only'!$AU$39)</f>
        <v>1.2136939814352729E-2</v>
      </c>
      <c r="H1448" s="30">
        <f>IFERROR(VLOOKUP($F1448,'Production Only'!$AL$2:$AU$38,9,FALSE),'Production Only'!$AT$39)</f>
        <v>0.76742688891106892</v>
      </c>
      <c r="I1448" s="30">
        <f>IFERROR(VLOOKUP($F1448,'Production Only'!$AL$2:$AU$38,8,FALSE),'Production Only'!$AS$39)</f>
        <v>0.33003792793691983</v>
      </c>
      <c r="J1448" s="31">
        <f>IFERROR(VLOOKUP($F1448,'Production Only'!$AX$2:$BG$38,10,FALSE),'Production Only'!$BG$39)</f>
        <v>5.6630675699581717E-3</v>
      </c>
      <c r="K1448" s="31">
        <f>IFERROR(VLOOKUP($F1448,'Production Only'!$AX$2:$BG$38,9,FALSE),'Production Only'!$BF$39)</f>
        <v>1.4895751995434567</v>
      </c>
      <c r="L1448" s="31">
        <f>IFERROR(VLOOKUP($F1448,'Production Only'!$AX$2:$BG$38,8,FALSE),'Production Only'!$BE$39)</f>
        <v>0.80935440345454335</v>
      </c>
      <c r="M1448" s="31">
        <f>IFERROR(VLOOKUP($F1448,'Production Only'!$BJ$2:$BS$38,10,FALSE),'Production Only'!$BS$39)</f>
        <v>2.2889842632331903E-2</v>
      </c>
      <c r="N1448" s="31">
        <f>IFERROR(VLOOKUP($F1448,'Production Only'!$BJ$2:$BS$38,9,FALSE),'Production Only'!$BR$39)</f>
        <v>0.23462088698140199</v>
      </c>
      <c r="O1448" s="31">
        <f>IFERROR(VLOOKUP($F1448,'Production Only'!$BJ$2:$BS$38,8,FALSE),'Production Only'!$BQ$39)</f>
        <v>5.0071530758226034E-2</v>
      </c>
    </row>
    <row r="1449" spans="1:15" customFormat="1" x14ac:dyDescent="0.25">
      <c r="A1449" s="28" t="s">
        <v>4267</v>
      </c>
      <c r="B1449" s="28" t="s">
        <v>4205</v>
      </c>
      <c r="C1449" s="28" t="s">
        <v>1744</v>
      </c>
      <c r="D1449" s="28" t="s">
        <v>1943</v>
      </c>
      <c r="E1449" s="28" t="s">
        <v>1944</v>
      </c>
      <c r="F1449" s="29" t="s">
        <v>1945</v>
      </c>
      <c r="G1449" s="30">
        <f>IFERROR(VLOOKUP($F1449,'Production Only'!$AL$2:$AU$38,10,FALSE),'Production Only'!$AU$39)</f>
        <v>2.4232292053071945E-2</v>
      </c>
      <c r="H1449" s="30">
        <f>IFERROR(VLOOKUP($F1449,'Production Only'!$AL$2:$AU$38,9,FALSE),'Production Only'!$AT$39)</f>
        <v>1.219527367005955</v>
      </c>
      <c r="I1449" s="30">
        <f>IFERROR(VLOOKUP($F1449,'Production Only'!$AL$2:$AU$38,8,FALSE),'Production Only'!$AS$39)</f>
        <v>0.48793004003171608</v>
      </c>
      <c r="J1449" s="31">
        <f>IFERROR(VLOOKUP($F1449,'Production Only'!$AX$2:$BG$38,10,FALSE),'Production Only'!$BG$39)</f>
        <v>5.6630675699581717E-3</v>
      </c>
      <c r="K1449" s="31">
        <f>IFERROR(VLOOKUP($F1449,'Production Only'!$AX$2:$BG$38,9,FALSE),'Production Only'!$BF$39)</f>
        <v>1.4895751995434567</v>
      </c>
      <c r="L1449" s="31">
        <f>IFERROR(VLOOKUP($F1449,'Production Only'!$AX$2:$BG$38,8,FALSE),'Production Only'!$BE$39)</f>
        <v>0.80935440345454335</v>
      </c>
      <c r="M1449" s="31">
        <f>IFERROR(VLOOKUP($F1449,'Production Only'!$BJ$2:$BS$38,10,FALSE),'Production Only'!$BS$39)</f>
        <v>2.2636414564047174E-2</v>
      </c>
      <c r="N1449" s="31">
        <f>IFERROR(VLOOKUP($F1449,'Production Only'!$BJ$2:$BS$38,9,FALSE),'Production Only'!$BR$39)</f>
        <v>1.1925994178888928</v>
      </c>
      <c r="O1449" s="31">
        <f>IFERROR(VLOOKUP($F1449,'Production Only'!$BJ$2:$BS$38,8,FALSE),'Production Only'!$BQ$39)</f>
        <v>0.40093865907518167</v>
      </c>
    </row>
    <row r="1450" spans="1:15" customFormat="1" x14ac:dyDescent="0.25">
      <c r="A1450" s="28" t="s">
        <v>4268</v>
      </c>
      <c r="B1450" s="28" t="s">
        <v>4205</v>
      </c>
      <c r="C1450" s="28" t="s">
        <v>1748</v>
      </c>
      <c r="D1450" s="28" t="s">
        <v>1677</v>
      </c>
      <c r="E1450" s="28" t="s">
        <v>1678</v>
      </c>
      <c r="F1450" s="29" t="s">
        <v>1679</v>
      </c>
      <c r="G1450" s="30">
        <f>IFERROR(VLOOKUP($F1450,'Production Only'!$AL$2:$AU$38,10,FALSE),'Production Only'!$AU$39)</f>
        <v>2.4232292053071945E-2</v>
      </c>
      <c r="H1450" s="30">
        <f>IFERROR(VLOOKUP($F1450,'Production Only'!$AL$2:$AU$38,9,FALSE),'Production Only'!$AT$39)</f>
        <v>1.219527367005955</v>
      </c>
      <c r="I1450" s="30">
        <f>IFERROR(VLOOKUP($F1450,'Production Only'!$AL$2:$AU$38,8,FALSE),'Production Only'!$AS$39)</f>
        <v>0.48793004003171608</v>
      </c>
      <c r="J1450" s="31">
        <f>IFERROR(VLOOKUP($F1450,'Production Only'!$AX$2:$BG$38,10,FALSE),'Production Only'!$BG$39)</f>
        <v>5.6630675699581717E-3</v>
      </c>
      <c r="K1450" s="31">
        <f>IFERROR(VLOOKUP($F1450,'Production Only'!$AX$2:$BG$38,9,FALSE),'Production Only'!$BF$39)</f>
        <v>1.4895751995434567</v>
      </c>
      <c r="L1450" s="31">
        <f>IFERROR(VLOOKUP($F1450,'Production Only'!$AX$2:$BG$38,8,FALSE),'Production Only'!$BE$39)</f>
        <v>0.80935440345454335</v>
      </c>
      <c r="M1450" s="31">
        <f>IFERROR(VLOOKUP($F1450,'Production Only'!$BJ$2:$BS$38,10,FALSE),'Production Only'!$BS$39)</f>
        <v>2.2636414564047174E-2</v>
      </c>
      <c r="N1450" s="31">
        <f>IFERROR(VLOOKUP($F1450,'Production Only'!$BJ$2:$BS$38,9,FALSE),'Production Only'!$BR$39)</f>
        <v>1.1925994178888928</v>
      </c>
      <c r="O1450" s="31">
        <f>IFERROR(VLOOKUP($F1450,'Production Only'!$BJ$2:$BS$38,8,FALSE),'Production Only'!$BQ$39)</f>
        <v>0.40093865907518167</v>
      </c>
    </row>
    <row r="1451" spans="1:15" customFormat="1" x14ac:dyDescent="0.25">
      <c r="A1451" s="28" t="s">
        <v>4269</v>
      </c>
      <c r="B1451" s="28" t="s">
        <v>4205</v>
      </c>
      <c r="C1451" s="28" t="s">
        <v>1750</v>
      </c>
      <c r="D1451" s="28" t="s">
        <v>1636</v>
      </c>
      <c r="E1451" s="28" t="s">
        <v>1637</v>
      </c>
      <c r="F1451" s="29" t="s">
        <v>1558</v>
      </c>
      <c r="G1451" s="30">
        <f>IFERROR(VLOOKUP($F1451,'Production Only'!$AL$2:$AU$38,10,FALSE),'Production Only'!$AU$39)</f>
        <v>1.2136939814352729E-2</v>
      </c>
      <c r="H1451" s="30">
        <f>IFERROR(VLOOKUP($F1451,'Production Only'!$AL$2:$AU$38,9,FALSE),'Production Only'!$AT$39)</f>
        <v>0.76742688891106892</v>
      </c>
      <c r="I1451" s="30">
        <f>IFERROR(VLOOKUP($F1451,'Production Only'!$AL$2:$AU$38,8,FALSE),'Production Only'!$AS$39)</f>
        <v>0.33003792793691983</v>
      </c>
      <c r="J1451" s="31">
        <f>IFERROR(VLOOKUP($F1451,'Production Only'!$AX$2:$BG$38,10,FALSE),'Production Only'!$BG$39)</f>
        <v>5.6630675699581717E-3</v>
      </c>
      <c r="K1451" s="31">
        <f>IFERROR(VLOOKUP($F1451,'Production Only'!$AX$2:$BG$38,9,FALSE),'Production Only'!$BF$39)</f>
        <v>1.4895751995434567</v>
      </c>
      <c r="L1451" s="31">
        <f>IFERROR(VLOOKUP($F1451,'Production Only'!$AX$2:$BG$38,8,FALSE),'Production Only'!$BE$39)</f>
        <v>0.80935440345454335</v>
      </c>
      <c r="M1451" s="31">
        <f>IFERROR(VLOOKUP($F1451,'Production Only'!$BJ$2:$BS$38,10,FALSE),'Production Only'!$BS$39)</f>
        <v>2.2889842632331903E-2</v>
      </c>
      <c r="N1451" s="31">
        <f>IFERROR(VLOOKUP($F1451,'Production Only'!$BJ$2:$BS$38,9,FALSE),'Production Only'!$BR$39)</f>
        <v>0.23462088698140199</v>
      </c>
      <c r="O1451" s="31">
        <f>IFERROR(VLOOKUP($F1451,'Production Only'!$BJ$2:$BS$38,8,FALSE),'Production Only'!$BQ$39)</f>
        <v>5.0071530758226034E-2</v>
      </c>
    </row>
    <row r="1452" spans="1:15" customFormat="1" x14ac:dyDescent="0.25">
      <c r="A1452" s="28" t="s">
        <v>4270</v>
      </c>
      <c r="B1452" s="28" t="s">
        <v>4205</v>
      </c>
      <c r="C1452" s="28" t="s">
        <v>4271</v>
      </c>
      <c r="D1452" s="28" t="s">
        <v>1636</v>
      </c>
      <c r="E1452" s="28" t="s">
        <v>1637</v>
      </c>
      <c r="F1452" s="29" t="s">
        <v>1558</v>
      </c>
      <c r="G1452" s="30">
        <f>IFERROR(VLOOKUP($F1452,'Production Only'!$AL$2:$AU$38,10,FALSE),'Production Only'!$AU$39)</f>
        <v>1.2136939814352729E-2</v>
      </c>
      <c r="H1452" s="30">
        <f>IFERROR(VLOOKUP($F1452,'Production Only'!$AL$2:$AU$38,9,FALSE),'Production Only'!$AT$39)</f>
        <v>0.76742688891106892</v>
      </c>
      <c r="I1452" s="30">
        <f>IFERROR(VLOOKUP($F1452,'Production Only'!$AL$2:$AU$38,8,FALSE),'Production Only'!$AS$39)</f>
        <v>0.33003792793691983</v>
      </c>
      <c r="J1452" s="31">
        <f>IFERROR(VLOOKUP($F1452,'Production Only'!$AX$2:$BG$38,10,FALSE),'Production Only'!$BG$39)</f>
        <v>5.6630675699581717E-3</v>
      </c>
      <c r="K1452" s="31">
        <f>IFERROR(VLOOKUP($F1452,'Production Only'!$AX$2:$BG$38,9,FALSE),'Production Only'!$BF$39)</f>
        <v>1.4895751995434567</v>
      </c>
      <c r="L1452" s="31">
        <f>IFERROR(VLOOKUP($F1452,'Production Only'!$AX$2:$BG$38,8,FALSE),'Production Only'!$BE$39)</f>
        <v>0.80935440345454335</v>
      </c>
      <c r="M1452" s="31">
        <f>IFERROR(VLOOKUP($F1452,'Production Only'!$BJ$2:$BS$38,10,FALSE),'Production Only'!$BS$39)</f>
        <v>2.2889842632331903E-2</v>
      </c>
      <c r="N1452" s="31">
        <f>IFERROR(VLOOKUP($F1452,'Production Only'!$BJ$2:$BS$38,9,FALSE),'Production Only'!$BR$39)</f>
        <v>0.23462088698140199</v>
      </c>
      <c r="O1452" s="31">
        <f>IFERROR(VLOOKUP($F1452,'Production Only'!$BJ$2:$BS$38,8,FALSE),'Production Only'!$BQ$39)</f>
        <v>5.0071530758226034E-2</v>
      </c>
    </row>
    <row r="1453" spans="1:15" customFormat="1" x14ac:dyDescent="0.25">
      <c r="A1453" s="28" t="s">
        <v>4272</v>
      </c>
      <c r="B1453" s="28" t="s">
        <v>4205</v>
      </c>
      <c r="C1453" s="28" t="s">
        <v>2014</v>
      </c>
      <c r="D1453" s="28" t="s">
        <v>1636</v>
      </c>
      <c r="E1453" s="28" t="s">
        <v>1637</v>
      </c>
      <c r="F1453" s="29" t="s">
        <v>1558</v>
      </c>
      <c r="G1453" s="30">
        <f>IFERROR(VLOOKUP($F1453,'Production Only'!$AL$2:$AU$38,10,FALSE),'Production Only'!$AU$39)</f>
        <v>1.2136939814352729E-2</v>
      </c>
      <c r="H1453" s="30">
        <f>IFERROR(VLOOKUP($F1453,'Production Only'!$AL$2:$AU$38,9,FALSE),'Production Only'!$AT$39)</f>
        <v>0.76742688891106892</v>
      </c>
      <c r="I1453" s="30">
        <f>IFERROR(VLOOKUP($F1453,'Production Only'!$AL$2:$AU$38,8,FALSE),'Production Only'!$AS$39)</f>
        <v>0.33003792793691983</v>
      </c>
      <c r="J1453" s="31">
        <f>IFERROR(VLOOKUP($F1453,'Production Only'!$AX$2:$BG$38,10,FALSE),'Production Only'!$BG$39)</f>
        <v>5.6630675699581717E-3</v>
      </c>
      <c r="K1453" s="31">
        <f>IFERROR(VLOOKUP($F1453,'Production Only'!$AX$2:$BG$38,9,FALSE),'Production Only'!$BF$39)</f>
        <v>1.4895751995434567</v>
      </c>
      <c r="L1453" s="31">
        <f>IFERROR(VLOOKUP($F1453,'Production Only'!$AX$2:$BG$38,8,FALSE),'Production Only'!$BE$39)</f>
        <v>0.80935440345454335</v>
      </c>
      <c r="M1453" s="31">
        <f>IFERROR(VLOOKUP($F1453,'Production Only'!$BJ$2:$BS$38,10,FALSE),'Production Only'!$BS$39)</f>
        <v>2.2889842632331903E-2</v>
      </c>
      <c r="N1453" s="31">
        <f>IFERROR(VLOOKUP($F1453,'Production Only'!$BJ$2:$BS$38,9,FALSE),'Production Only'!$BR$39)</f>
        <v>0.23462088698140199</v>
      </c>
      <c r="O1453" s="31">
        <f>IFERROR(VLOOKUP($F1453,'Production Only'!$BJ$2:$BS$38,8,FALSE),'Production Only'!$BQ$39)</f>
        <v>5.0071530758226034E-2</v>
      </c>
    </row>
    <row r="1454" spans="1:15" customFormat="1" x14ac:dyDescent="0.25">
      <c r="A1454" s="28" t="s">
        <v>4273</v>
      </c>
      <c r="B1454" s="28" t="s">
        <v>4205</v>
      </c>
      <c r="C1454" s="28" t="s">
        <v>4274</v>
      </c>
      <c r="D1454" s="28" t="s">
        <v>1677</v>
      </c>
      <c r="E1454" s="28" t="s">
        <v>1678</v>
      </c>
      <c r="F1454" s="29" t="s">
        <v>1679</v>
      </c>
      <c r="G1454" s="30">
        <f>IFERROR(VLOOKUP($F1454,'Production Only'!$AL$2:$AU$38,10,FALSE),'Production Only'!$AU$39)</f>
        <v>2.4232292053071945E-2</v>
      </c>
      <c r="H1454" s="30">
        <f>IFERROR(VLOOKUP($F1454,'Production Only'!$AL$2:$AU$38,9,FALSE),'Production Only'!$AT$39)</f>
        <v>1.219527367005955</v>
      </c>
      <c r="I1454" s="30">
        <f>IFERROR(VLOOKUP($F1454,'Production Only'!$AL$2:$AU$38,8,FALSE),'Production Only'!$AS$39)</f>
        <v>0.48793004003171608</v>
      </c>
      <c r="J1454" s="31">
        <f>IFERROR(VLOOKUP($F1454,'Production Only'!$AX$2:$BG$38,10,FALSE),'Production Only'!$BG$39)</f>
        <v>5.6630675699581717E-3</v>
      </c>
      <c r="K1454" s="31">
        <f>IFERROR(VLOOKUP($F1454,'Production Only'!$AX$2:$BG$38,9,FALSE),'Production Only'!$BF$39)</f>
        <v>1.4895751995434567</v>
      </c>
      <c r="L1454" s="31">
        <f>IFERROR(VLOOKUP($F1454,'Production Only'!$AX$2:$BG$38,8,FALSE),'Production Only'!$BE$39)</f>
        <v>0.80935440345454335</v>
      </c>
      <c r="M1454" s="31">
        <f>IFERROR(VLOOKUP($F1454,'Production Only'!$BJ$2:$BS$38,10,FALSE),'Production Only'!$BS$39)</f>
        <v>2.2636414564047174E-2</v>
      </c>
      <c r="N1454" s="31">
        <f>IFERROR(VLOOKUP($F1454,'Production Only'!$BJ$2:$BS$38,9,FALSE),'Production Only'!$BR$39)</f>
        <v>1.1925994178888928</v>
      </c>
      <c r="O1454" s="31">
        <f>IFERROR(VLOOKUP($F1454,'Production Only'!$BJ$2:$BS$38,8,FALSE),'Production Only'!$BQ$39)</f>
        <v>0.40093865907518167</v>
      </c>
    </row>
    <row r="1455" spans="1:15" customFormat="1" x14ac:dyDescent="0.25">
      <c r="A1455" s="28" t="s">
        <v>4275</v>
      </c>
      <c r="B1455" s="28" t="s">
        <v>4205</v>
      </c>
      <c r="C1455" s="28" t="s">
        <v>4276</v>
      </c>
      <c r="D1455" s="28" t="s">
        <v>1677</v>
      </c>
      <c r="E1455" s="28" t="s">
        <v>1678</v>
      </c>
      <c r="F1455" s="29" t="s">
        <v>1679</v>
      </c>
      <c r="G1455" s="30">
        <f>IFERROR(VLOOKUP($F1455,'Production Only'!$AL$2:$AU$38,10,FALSE),'Production Only'!$AU$39)</f>
        <v>2.4232292053071945E-2</v>
      </c>
      <c r="H1455" s="30">
        <f>IFERROR(VLOOKUP($F1455,'Production Only'!$AL$2:$AU$38,9,FALSE),'Production Only'!$AT$39)</f>
        <v>1.219527367005955</v>
      </c>
      <c r="I1455" s="30">
        <f>IFERROR(VLOOKUP($F1455,'Production Only'!$AL$2:$AU$38,8,FALSE),'Production Only'!$AS$39)</f>
        <v>0.48793004003171608</v>
      </c>
      <c r="J1455" s="31">
        <f>IFERROR(VLOOKUP($F1455,'Production Only'!$AX$2:$BG$38,10,FALSE),'Production Only'!$BG$39)</f>
        <v>5.6630675699581717E-3</v>
      </c>
      <c r="K1455" s="31">
        <f>IFERROR(VLOOKUP($F1455,'Production Only'!$AX$2:$BG$38,9,FALSE),'Production Only'!$BF$39)</f>
        <v>1.4895751995434567</v>
      </c>
      <c r="L1455" s="31">
        <f>IFERROR(VLOOKUP($F1455,'Production Only'!$AX$2:$BG$38,8,FALSE),'Production Only'!$BE$39)</f>
        <v>0.80935440345454335</v>
      </c>
      <c r="M1455" s="31">
        <f>IFERROR(VLOOKUP($F1455,'Production Only'!$BJ$2:$BS$38,10,FALSE),'Production Only'!$BS$39)</f>
        <v>2.2636414564047174E-2</v>
      </c>
      <c r="N1455" s="31">
        <f>IFERROR(VLOOKUP($F1455,'Production Only'!$BJ$2:$BS$38,9,FALSE),'Production Only'!$BR$39)</f>
        <v>1.1925994178888928</v>
      </c>
      <c r="O1455" s="31">
        <f>IFERROR(VLOOKUP($F1455,'Production Only'!$BJ$2:$BS$38,8,FALSE),'Production Only'!$BQ$39)</f>
        <v>0.40093865907518167</v>
      </c>
    </row>
    <row r="1456" spans="1:15" customFormat="1" x14ac:dyDescent="0.25">
      <c r="A1456" s="28" t="s">
        <v>4277</v>
      </c>
      <c r="B1456" s="28" t="s">
        <v>4205</v>
      </c>
      <c r="C1456" s="28" t="s">
        <v>4278</v>
      </c>
      <c r="D1456" s="28" t="s">
        <v>1677</v>
      </c>
      <c r="E1456" s="28" t="s">
        <v>1678</v>
      </c>
      <c r="F1456" s="29" t="s">
        <v>1679</v>
      </c>
      <c r="G1456" s="30">
        <f>IFERROR(VLOOKUP($F1456,'Production Only'!$AL$2:$AU$38,10,FALSE),'Production Only'!$AU$39)</f>
        <v>2.4232292053071945E-2</v>
      </c>
      <c r="H1456" s="30">
        <f>IFERROR(VLOOKUP($F1456,'Production Only'!$AL$2:$AU$38,9,FALSE),'Production Only'!$AT$39)</f>
        <v>1.219527367005955</v>
      </c>
      <c r="I1456" s="30">
        <f>IFERROR(VLOOKUP($F1456,'Production Only'!$AL$2:$AU$38,8,FALSE),'Production Only'!$AS$39)</f>
        <v>0.48793004003171608</v>
      </c>
      <c r="J1456" s="31">
        <f>IFERROR(VLOOKUP($F1456,'Production Only'!$AX$2:$BG$38,10,FALSE),'Production Only'!$BG$39)</f>
        <v>5.6630675699581717E-3</v>
      </c>
      <c r="K1456" s="31">
        <f>IFERROR(VLOOKUP($F1456,'Production Only'!$AX$2:$BG$38,9,FALSE),'Production Only'!$BF$39)</f>
        <v>1.4895751995434567</v>
      </c>
      <c r="L1456" s="31">
        <f>IFERROR(VLOOKUP($F1456,'Production Only'!$AX$2:$BG$38,8,FALSE),'Production Only'!$BE$39)</f>
        <v>0.80935440345454335</v>
      </c>
      <c r="M1456" s="31">
        <f>IFERROR(VLOOKUP($F1456,'Production Only'!$BJ$2:$BS$38,10,FALSE),'Production Only'!$BS$39)</f>
        <v>2.2636414564047174E-2</v>
      </c>
      <c r="N1456" s="31">
        <f>IFERROR(VLOOKUP($F1456,'Production Only'!$BJ$2:$BS$38,9,FALSE),'Production Only'!$BR$39)</f>
        <v>1.1925994178888928</v>
      </c>
      <c r="O1456" s="31">
        <f>IFERROR(VLOOKUP($F1456,'Production Only'!$BJ$2:$BS$38,8,FALSE),'Production Only'!$BQ$39)</f>
        <v>0.40093865907518167</v>
      </c>
    </row>
    <row r="1457" spans="1:15" customFormat="1" x14ac:dyDescent="0.25">
      <c r="A1457" s="28" t="s">
        <v>4279</v>
      </c>
      <c r="B1457" s="28" t="s">
        <v>4205</v>
      </c>
      <c r="C1457" s="28" t="s">
        <v>4280</v>
      </c>
      <c r="D1457" s="28" t="s">
        <v>1636</v>
      </c>
      <c r="E1457" s="28" t="s">
        <v>1637</v>
      </c>
      <c r="F1457" s="29" t="s">
        <v>1558</v>
      </c>
      <c r="G1457" s="30">
        <f>IFERROR(VLOOKUP($F1457,'Production Only'!$AL$2:$AU$38,10,FALSE),'Production Only'!$AU$39)</f>
        <v>1.2136939814352729E-2</v>
      </c>
      <c r="H1457" s="30">
        <f>IFERROR(VLOOKUP($F1457,'Production Only'!$AL$2:$AU$38,9,FALSE),'Production Only'!$AT$39)</f>
        <v>0.76742688891106892</v>
      </c>
      <c r="I1457" s="30">
        <f>IFERROR(VLOOKUP($F1457,'Production Only'!$AL$2:$AU$38,8,FALSE),'Production Only'!$AS$39)</f>
        <v>0.33003792793691983</v>
      </c>
      <c r="J1457" s="31">
        <f>IFERROR(VLOOKUP($F1457,'Production Only'!$AX$2:$BG$38,10,FALSE),'Production Only'!$BG$39)</f>
        <v>5.6630675699581717E-3</v>
      </c>
      <c r="K1457" s="31">
        <f>IFERROR(VLOOKUP($F1457,'Production Only'!$AX$2:$BG$38,9,FALSE),'Production Only'!$BF$39)</f>
        <v>1.4895751995434567</v>
      </c>
      <c r="L1457" s="31">
        <f>IFERROR(VLOOKUP($F1457,'Production Only'!$AX$2:$BG$38,8,FALSE),'Production Only'!$BE$39)</f>
        <v>0.80935440345454335</v>
      </c>
      <c r="M1457" s="31">
        <f>IFERROR(VLOOKUP($F1457,'Production Only'!$BJ$2:$BS$38,10,FALSE),'Production Only'!$BS$39)</f>
        <v>2.2889842632331903E-2</v>
      </c>
      <c r="N1457" s="31">
        <f>IFERROR(VLOOKUP($F1457,'Production Only'!$BJ$2:$BS$38,9,FALSE),'Production Only'!$BR$39)</f>
        <v>0.23462088698140199</v>
      </c>
      <c r="O1457" s="31">
        <f>IFERROR(VLOOKUP($F1457,'Production Only'!$BJ$2:$BS$38,8,FALSE),'Production Only'!$BQ$39)</f>
        <v>5.0071530758226034E-2</v>
      </c>
    </row>
    <row r="1458" spans="1:15" customFormat="1" x14ac:dyDescent="0.25">
      <c r="A1458" s="28" t="s">
        <v>4281</v>
      </c>
      <c r="B1458" s="28" t="s">
        <v>4205</v>
      </c>
      <c r="C1458" s="28" t="s">
        <v>1754</v>
      </c>
      <c r="D1458" s="28" t="s">
        <v>1636</v>
      </c>
      <c r="E1458" s="28" t="s">
        <v>1637</v>
      </c>
      <c r="F1458" s="29" t="s">
        <v>1558</v>
      </c>
      <c r="G1458" s="30">
        <f>IFERROR(VLOOKUP($F1458,'Production Only'!$AL$2:$AU$38,10,FALSE),'Production Only'!$AU$39)</f>
        <v>1.2136939814352729E-2</v>
      </c>
      <c r="H1458" s="30">
        <f>IFERROR(VLOOKUP($F1458,'Production Only'!$AL$2:$AU$38,9,FALSE),'Production Only'!$AT$39)</f>
        <v>0.76742688891106892</v>
      </c>
      <c r="I1458" s="30">
        <f>IFERROR(VLOOKUP($F1458,'Production Only'!$AL$2:$AU$38,8,FALSE),'Production Only'!$AS$39)</f>
        <v>0.33003792793691983</v>
      </c>
      <c r="J1458" s="31">
        <f>IFERROR(VLOOKUP($F1458,'Production Only'!$AX$2:$BG$38,10,FALSE),'Production Only'!$BG$39)</f>
        <v>5.6630675699581717E-3</v>
      </c>
      <c r="K1458" s="31">
        <f>IFERROR(VLOOKUP($F1458,'Production Only'!$AX$2:$BG$38,9,FALSE),'Production Only'!$BF$39)</f>
        <v>1.4895751995434567</v>
      </c>
      <c r="L1458" s="31">
        <f>IFERROR(VLOOKUP($F1458,'Production Only'!$AX$2:$BG$38,8,FALSE),'Production Only'!$BE$39)</f>
        <v>0.80935440345454335</v>
      </c>
      <c r="M1458" s="31">
        <f>IFERROR(VLOOKUP($F1458,'Production Only'!$BJ$2:$BS$38,10,FALSE),'Production Only'!$BS$39)</f>
        <v>2.2889842632331903E-2</v>
      </c>
      <c r="N1458" s="31">
        <f>IFERROR(VLOOKUP($F1458,'Production Only'!$BJ$2:$BS$38,9,FALSE),'Production Only'!$BR$39)</f>
        <v>0.23462088698140199</v>
      </c>
      <c r="O1458" s="31">
        <f>IFERROR(VLOOKUP($F1458,'Production Only'!$BJ$2:$BS$38,8,FALSE),'Production Only'!$BQ$39)</f>
        <v>5.0071530758226034E-2</v>
      </c>
    </row>
    <row r="1459" spans="1:15" customFormat="1" x14ac:dyDescent="0.25">
      <c r="A1459" s="28" t="s">
        <v>4282</v>
      </c>
      <c r="B1459" s="28" t="s">
        <v>4205</v>
      </c>
      <c r="C1459" s="28" t="s">
        <v>1758</v>
      </c>
      <c r="D1459" s="28" t="s">
        <v>1636</v>
      </c>
      <c r="E1459" s="28" t="s">
        <v>1637</v>
      </c>
      <c r="F1459" s="29" t="s">
        <v>1558</v>
      </c>
      <c r="G1459" s="30">
        <f>IFERROR(VLOOKUP($F1459,'Production Only'!$AL$2:$AU$38,10,FALSE),'Production Only'!$AU$39)</f>
        <v>1.2136939814352729E-2</v>
      </c>
      <c r="H1459" s="30">
        <f>IFERROR(VLOOKUP($F1459,'Production Only'!$AL$2:$AU$38,9,FALSE),'Production Only'!$AT$39)</f>
        <v>0.76742688891106892</v>
      </c>
      <c r="I1459" s="30">
        <f>IFERROR(VLOOKUP($F1459,'Production Only'!$AL$2:$AU$38,8,FALSE),'Production Only'!$AS$39)</f>
        <v>0.33003792793691983</v>
      </c>
      <c r="J1459" s="31">
        <f>IFERROR(VLOOKUP($F1459,'Production Only'!$AX$2:$BG$38,10,FALSE),'Production Only'!$BG$39)</f>
        <v>5.6630675699581717E-3</v>
      </c>
      <c r="K1459" s="31">
        <f>IFERROR(VLOOKUP($F1459,'Production Only'!$AX$2:$BG$38,9,FALSE),'Production Only'!$BF$39)</f>
        <v>1.4895751995434567</v>
      </c>
      <c r="L1459" s="31">
        <f>IFERROR(VLOOKUP($F1459,'Production Only'!$AX$2:$BG$38,8,FALSE),'Production Only'!$BE$39)</f>
        <v>0.80935440345454335</v>
      </c>
      <c r="M1459" s="31">
        <f>IFERROR(VLOOKUP($F1459,'Production Only'!$BJ$2:$BS$38,10,FALSE),'Production Only'!$BS$39)</f>
        <v>2.2889842632331903E-2</v>
      </c>
      <c r="N1459" s="31">
        <f>IFERROR(VLOOKUP($F1459,'Production Only'!$BJ$2:$BS$38,9,FALSE),'Production Only'!$BR$39)</f>
        <v>0.23462088698140199</v>
      </c>
      <c r="O1459" s="31">
        <f>IFERROR(VLOOKUP($F1459,'Production Only'!$BJ$2:$BS$38,8,FALSE),'Production Only'!$BQ$39)</f>
        <v>5.0071530758226034E-2</v>
      </c>
    </row>
    <row r="1460" spans="1:15" customFormat="1" x14ac:dyDescent="0.25">
      <c r="A1460" s="28" t="s">
        <v>4283</v>
      </c>
      <c r="B1460" s="28" t="s">
        <v>4205</v>
      </c>
      <c r="C1460" s="28" t="s">
        <v>4284</v>
      </c>
      <c r="D1460" s="28" t="s">
        <v>1677</v>
      </c>
      <c r="E1460" s="28" t="s">
        <v>1678</v>
      </c>
      <c r="F1460" s="29" t="s">
        <v>1679</v>
      </c>
      <c r="G1460" s="30">
        <f>IFERROR(VLOOKUP($F1460,'Production Only'!$AL$2:$AU$38,10,FALSE),'Production Only'!$AU$39)</f>
        <v>2.4232292053071945E-2</v>
      </c>
      <c r="H1460" s="30">
        <f>IFERROR(VLOOKUP($F1460,'Production Only'!$AL$2:$AU$38,9,FALSE),'Production Only'!$AT$39)</f>
        <v>1.219527367005955</v>
      </c>
      <c r="I1460" s="30">
        <f>IFERROR(VLOOKUP($F1460,'Production Only'!$AL$2:$AU$38,8,FALSE),'Production Only'!$AS$39)</f>
        <v>0.48793004003171608</v>
      </c>
      <c r="J1460" s="31">
        <f>IFERROR(VLOOKUP($F1460,'Production Only'!$AX$2:$BG$38,10,FALSE),'Production Only'!$BG$39)</f>
        <v>5.6630675699581717E-3</v>
      </c>
      <c r="K1460" s="31">
        <f>IFERROR(VLOOKUP($F1460,'Production Only'!$AX$2:$BG$38,9,FALSE),'Production Only'!$BF$39)</f>
        <v>1.4895751995434567</v>
      </c>
      <c r="L1460" s="31">
        <f>IFERROR(VLOOKUP($F1460,'Production Only'!$AX$2:$BG$38,8,FALSE),'Production Only'!$BE$39)</f>
        <v>0.80935440345454335</v>
      </c>
      <c r="M1460" s="31">
        <f>IFERROR(VLOOKUP($F1460,'Production Only'!$BJ$2:$BS$38,10,FALSE),'Production Only'!$BS$39)</f>
        <v>2.2636414564047174E-2</v>
      </c>
      <c r="N1460" s="31">
        <f>IFERROR(VLOOKUP($F1460,'Production Only'!$BJ$2:$BS$38,9,FALSE),'Production Only'!$BR$39)</f>
        <v>1.1925994178888928</v>
      </c>
      <c r="O1460" s="31">
        <f>IFERROR(VLOOKUP($F1460,'Production Only'!$BJ$2:$BS$38,8,FALSE),'Production Only'!$BQ$39)</f>
        <v>0.40093865907518167</v>
      </c>
    </row>
    <row r="1461" spans="1:15" customFormat="1" x14ac:dyDescent="0.25">
      <c r="A1461" s="28" t="s">
        <v>4285</v>
      </c>
      <c r="B1461" s="28" t="s">
        <v>4205</v>
      </c>
      <c r="C1461" s="28" t="s">
        <v>4286</v>
      </c>
      <c r="D1461" s="28" t="s">
        <v>1677</v>
      </c>
      <c r="E1461" s="28" t="s">
        <v>1678</v>
      </c>
      <c r="F1461" s="29" t="s">
        <v>1679</v>
      </c>
      <c r="G1461" s="30">
        <f>IFERROR(VLOOKUP($F1461,'Production Only'!$AL$2:$AU$38,10,FALSE),'Production Only'!$AU$39)</f>
        <v>2.4232292053071945E-2</v>
      </c>
      <c r="H1461" s="30">
        <f>IFERROR(VLOOKUP($F1461,'Production Only'!$AL$2:$AU$38,9,FALSE),'Production Only'!$AT$39)</f>
        <v>1.219527367005955</v>
      </c>
      <c r="I1461" s="30">
        <f>IFERROR(VLOOKUP($F1461,'Production Only'!$AL$2:$AU$38,8,FALSE),'Production Only'!$AS$39)</f>
        <v>0.48793004003171608</v>
      </c>
      <c r="J1461" s="31">
        <f>IFERROR(VLOOKUP($F1461,'Production Only'!$AX$2:$BG$38,10,FALSE),'Production Only'!$BG$39)</f>
        <v>5.6630675699581717E-3</v>
      </c>
      <c r="K1461" s="31">
        <f>IFERROR(VLOOKUP($F1461,'Production Only'!$AX$2:$BG$38,9,FALSE),'Production Only'!$BF$39)</f>
        <v>1.4895751995434567</v>
      </c>
      <c r="L1461" s="31">
        <f>IFERROR(VLOOKUP($F1461,'Production Only'!$AX$2:$BG$38,8,FALSE),'Production Only'!$BE$39)</f>
        <v>0.80935440345454335</v>
      </c>
      <c r="M1461" s="31">
        <f>IFERROR(VLOOKUP($F1461,'Production Only'!$BJ$2:$BS$38,10,FALSE),'Production Only'!$BS$39)</f>
        <v>2.2636414564047174E-2</v>
      </c>
      <c r="N1461" s="31">
        <f>IFERROR(VLOOKUP($F1461,'Production Only'!$BJ$2:$BS$38,9,FALSE),'Production Only'!$BR$39)</f>
        <v>1.1925994178888928</v>
      </c>
      <c r="O1461" s="31">
        <f>IFERROR(VLOOKUP($F1461,'Production Only'!$BJ$2:$BS$38,8,FALSE),'Production Only'!$BQ$39)</f>
        <v>0.40093865907518167</v>
      </c>
    </row>
    <row r="1462" spans="1:15" customFormat="1" x14ac:dyDescent="0.25">
      <c r="A1462" s="28" t="s">
        <v>4287</v>
      </c>
      <c r="B1462" s="28" t="s">
        <v>4205</v>
      </c>
      <c r="C1462" s="28" t="s">
        <v>2713</v>
      </c>
      <c r="D1462" s="28" t="s">
        <v>1677</v>
      </c>
      <c r="E1462" s="28" t="s">
        <v>1678</v>
      </c>
      <c r="F1462" s="29" t="s">
        <v>1679</v>
      </c>
      <c r="G1462" s="30">
        <f>IFERROR(VLOOKUP($F1462,'Production Only'!$AL$2:$AU$38,10,FALSE),'Production Only'!$AU$39)</f>
        <v>2.4232292053071945E-2</v>
      </c>
      <c r="H1462" s="30">
        <f>IFERROR(VLOOKUP($F1462,'Production Only'!$AL$2:$AU$38,9,FALSE),'Production Only'!$AT$39)</f>
        <v>1.219527367005955</v>
      </c>
      <c r="I1462" s="30">
        <f>IFERROR(VLOOKUP($F1462,'Production Only'!$AL$2:$AU$38,8,FALSE),'Production Only'!$AS$39)</f>
        <v>0.48793004003171608</v>
      </c>
      <c r="J1462" s="31">
        <f>IFERROR(VLOOKUP($F1462,'Production Only'!$AX$2:$BG$38,10,FALSE),'Production Only'!$BG$39)</f>
        <v>5.6630675699581717E-3</v>
      </c>
      <c r="K1462" s="31">
        <f>IFERROR(VLOOKUP($F1462,'Production Only'!$AX$2:$BG$38,9,FALSE),'Production Only'!$BF$39)</f>
        <v>1.4895751995434567</v>
      </c>
      <c r="L1462" s="31">
        <f>IFERROR(VLOOKUP($F1462,'Production Only'!$AX$2:$BG$38,8,FALSE),'Production Only'!$BE$39)</f>
        <v>0.80935440345454335</v>
      </c>
      <c r="M1462" s="31">
        <f>IFERROR(VLOOKUP($F1462,'Production Only'!$BJ$2:$BS$38,10,FALSE),'Production Only'!$BS$39)</f>
        <v>2.2636414564047174E-2</v>
      </c>
      <c r="N1462" s="31">
        <f>IFERROR(VLOOKUP($F1462,'Production Only'!$BJ$2:$BS$38,9,FALSE),'Production Only'!$BR$39)</f>
        <v>1.1925994178888928</v>
      </c>
      <c r="O1462" s="31">
        <f>IFERROR(VLOOKUP($F1462,'Production Only'!$BJ$2:$BS$38,8,FALSE),'Production Only'!$BQ$39)</f>
        <v>0.40093865907518167</v>
      </c>
    </row>
    <row r="1463" spans="1:15" customFormat="1" x14ac:dyDescent="0.25">
      <c r="A1463" s="28" t="s">
        <v>4288</v>
      </c>
      <c r="B1463" s="28" t="s">
        <v>4205</v>
      </c>
      <c r="C1463" s="28" t="s">
        <v>4289</v>
      </c>
      <c r="D1463" s="28" t="s">
        <v>1636</v>
      </c>
      <c r="E1463" s="28" t="s">
        <v>1637</v>
      </c>
      <c r="F1463" s="29" t="s">
        <v>1558</v>
      </c>
      <c r="G1463" s="30">
        <f>IFERROR(VLOOKUP($F1463,'Production Only'!$AL$2:$AU$38,10,FALSE),'Production Only'!$AU$39)</f>
        <v>1.2136939814352729E-2</v>
      </c>
      <c r="H1463" s="30">
        <f>IFERROR(VLOOKUP($F1463,'Production Only'!$AL$2:$AU$38,9,FALSE),'Production Only'!$AT$39)</f>
        <v>0.76742688891106892</v>
      </c>
      <c r="I1463" s="30">
        <f>IFERROR(VLOOKUP($F1463,'Production Only'!$AL$2:$AU$38,8,FALSE),'Production Only'!$AS$39)</f>
        <v>0.33003792793691983</v>
      </c>
      <c r="J1463" s="31">
        <f>IFERROR(VLOOKUP($F1463,'Production Only'!$AX$2:$BG$38,10,FALSE),'Production Only'!$BG$39)</f>
        <v>5.6630675699581717E-3</v>
      </c>
      <c r="K1463" s="31">
        <f>IFERROR(VLOOKUP($F1463,'Production Only'!$AX$2:$BG$38,9,FALSE),'Production Only'!$BF$39)</f>
        <v>1.4895751995434567</v>
      </c>
      <c r="L1463" s="31">
        <f>IFERROR(VLOOKUP($F1463,'Production Only'!$AX$2:$BG$38,8,FALSE),'Production Only'!$BE$39)</f>
        <v>0.80935440345454335</v>
      </c>
      <c r="M1463" s="31">
        <f>IFERROR(VLOOKUP($F1463,'Production Only'!$BJ$2:$BS$38,10,FALSE),'Production Only'!$BS$39)</f>
        <v>2.2889842632331903E-2</v>
      </c>
      <c r="N1463" s="31">
        <f>IFERROR(VLOOKUP($F1463,'Production Only'!$BJ$2:$BS$38,9,FALSE),'Production Only'!$BR$39)</f>
        <v>0.23462088698140199</v>
      </c>
      <c r="O1463" s="31">
        <f>IFERROR(VLOOKUP($F1463,'Production Only'!$BJ$2:$BS$38,8,FALSE),'Production Only'!$BQ$39)</f>
        <v>5.0071530758226034E-2</v>
      </c>
    </row>
    <row r="1464" spans="1:15" customFormat="1" x14ac:dyDescent="0.25">
      <c r="A1464" s="28" t="s">
        <v>4290</v>
      </c>
      <c r="B1464" s="28" t="s">
        <v>4205</v>
      </c>
      <c r="C1464" s="28" t="s">
        <v>2037</v>
      </c>
      <c r="D1464" s="28" t="s">
        <v>1636</v>
      </c>
      <c r="E1464" s="28" t="s">
        <v>1637</v>
      </c>
      <c r="F1464" s="29" t="s">
        <v>1558</v>
      </c>
      <c r="G1464" s="30">
        <f>IFERROR(VLOOKUP($F1464,'Production Only'!$AL$2:$AU$38,10,FALSE),'Production Only'!$AU$39)</f>
        <v>1.2136939814352729E-2</v>
      </c>
      <c r="H1464" s="30">
        <f>IFERROR(VLOOKUP($F1464,'Production Only'!$AL$2:$AU$38,9,FALSE),'Production Only'!$AT$39)</f>
        <v>0.76742688891106892</v>
      </c>
      <c r="I1464" s="30">
        <f>IFERROR(VLOOKUP($F1464,'Production Only'!$AL$2:$AU$38,8,FALSE),'Production Only'!$AS$39)</f>
        <v>0.33003792793691983</v>
      </c>
      <c r="J1464" s="31">
        <f>IFERROR(VLOOKUP($F1464,'Production Only'!$AX$2:$BG$38,10,FALSE),'Production Only'!$BG$39)</f>
        <v>5.6630675699581717E-3</v>
      </c>
      <c r="K1464" s="31">
        <f>IFERROR(VLOOKUP($F1464,'Production Only'!$AX$2:$BG$38,9,FALSE),'Production Only'!$BF$39)</f>
        <v>1.4895751995434567</v>
      </c>
      <c r="L1464" s="31">
        <f>IFERROR(VLOOKUP($F1464,'Production Only'!$AX$2:$BG$38,8,FALSE),'Production Only'!$BE$39)</f>
        <v>0.80935440345454335</v>
      </c>
      <c r="M1464" s="31">
        <f>IFERROR(VLOOKUP($F1464,'Production Only'!$BJ$2:$BS$38,10,FALSE),'Production Only'!$BS$39)</f>
        <v>2.2889842632331903E-2</v>
      </c>
      <c r="N1464" s="31">
        <f>IFERROR(VLOOKUP($F1464,'Production Only'!$BJ$2:$BS$38,9,FALSE),'Production Only'!$BR$39)</f>
        <v>0.23462088698140199</v>
      </c>
      <c r="O1464" s="31">
        <f>IFERROR(VLOOKUP($F1464,'Production Only'!$BJ$2:$BS$38,8,FALSE),'Production Only'!$BQ$39)</f>
        <v>5.0071530758226034E-2</v>
      </c>
    </row>
    <row r="1465" spans="1:15" customFormat="1" x14ac:dyDescent="0.25">
      <c r="A1465" s="28" t="s">
        <v>4291</v>
      </c>
      <c r="B1465" s="28" t="s">
        <v>4205</v>
      </c>
      <c r="C1465" s="28" t="s">
        <v>4292</v>
      </c>
      <c r="D1465" s="28" t="s">
        <v>1636</v>
      </c>
      <c r="E1465" s="28" t="s">
        <v>1637</v>
      </c>
      <c r="F1465" s="29" t="s">
        <v>1558</v>
      </c>
      <c r="G1465" s="30">
        <f>IFERROR(VLOOKUP($F1465,'Production Only'!$AL$2:$AU$38,10,FALSE),'Production Only'!$AU$39)</f>
        <v>1.2136939814352729E-2</v>
      </c>
      <c r="H1465" s="30">
        <f>IFERROR(VLOOKUP($F1465,'Production Only'!$AL$2:$AU$38,9,FALSE),'Production Only'!$AT$39)</f>
        <v>0.76742688891106892</v>
      </c>
      <c r="I1465" s="30">
        <f>IFERROR(VLOOKUP($F1465,'Production Only'!$AL$2:$AU$38,8,FALSE),'Production Only'!$AS$39)</f>
        <v>0.33003792793691983</v>
      </c>
      <c r="J1465" s="31">
        <f>IFERROR(VLOOKUP($F1465,'Production Only'!$AX$2:$BG$38,10,FALSE),'Production Only'!$BG$39)</f>
        <v>5.6630675699581717E-3</v>
      </c>
      <c r="K1465" s="31">
        <f>IFERROR(VLOOKUP($F1465,'Production Only'!$AX$2:$BG$38,9,FALSE),'Production Only'!$BF$39)</f>
        <v>1.4895751995434567</v>
      </c>
      <c r="L1465" s="31">
        <f>IFERROR(VLOOKUP($F1465,'Production Only'!$AX$2:$BG$38,8,FALSE),'Production Only'!$BE$39)</f>
        <v>0.80935440345454335</v>
      </c>
      <c r="M1465" s="31">
        <f>IFERROR(VLOOKUP($F1465,'Production Only'!$BJ$2:$BS$38,10,FALSE),'Production Only'!$BS$39)</f>
        <v>2.2889842632331903E-2</v>
      </c>
      <c r="N1465" s="31">
        <f>IFERROR(VLOOKUP($F1465,'Production Only'!$BJ$2:$BS$38,9,FALSE),'Production Only'!$BR$39)</f>
        <v>0.23462088698140199</v>
      </c>
      <c r="O1465" s="31">
        <f>IFERROR(VLOOKUP($F1465,'Production Only'!$BJ$2:$BS$38,8,FALSE),'Production Only'!$BQ$39)</f>
        <v>5.0071530758226034E-2</v>
      </c>
    </row>
    <row r="1466" spans="1:15" customFormat="1" x14ac:dyDescent="0.25">
      <c r="A1466" s="28" t="s">
        <v>4293</v>
      </c>
      <c r="B1466" s="28" t="s">
        <v>4205</v>
      </c>
      <c r="C1466" s="28" t="s">
        <v>3681</v>
      </c>
      <c r="D1466" s="28" t="s">
        <v>1636</v>
      </c>
      <c r="E1466" s="28" t="s">
        <v>1637</v>
      </c>
      <c r="F1466" s="29" t="s">
        <v>1558</v>
      </c>
      <c r="G1466" s="30">
        <f>IFERROR(VLOOKUP($F1466,'Production Only'!$AL$2:$AU$38,10,FALSE),'Production Only'!$AU$39)</f>
        <v>1.2136939814352729E-2</v>
      </c>
      <c r="H1466" s="30">
        <f>IFERROR(VLOOKUP($F1466,'Production Only'!$AL$2:$AU$38,9,FALSE),'Production Only'!$AT$39)</f>
        <v>0.76742688891106892</v>
      </c>
      <c r="I1466" s="30">
        <f>IFERROR(VLOOKUP($F1466,'Production Only'!$AL$2:$AU$38,8,FALSE),'Production Only'!$AS$39)</f>
        <v>0.33003792793691983</v>
      </c>
      <c r="J1466" s="31">
        <f>IFERROR(VLOOKUP($F1466,'Production Only'!$AX$2:$BG$38,10,FALSE),'Production Only'!$BG$39)</f>
        <v>5.6630675699581717E-3</v>
      </c>
      <c r="K1466" s="31">
        <f>IFERROR(VLOOKUP($F1466,'Production Only'!$AX$2:$BG$38,9,FALSE),'Production Only'!$BF$39)</f>
        <v>1.4895751995434567</v>
      </c>
      <c r="L1466" s="31">
        <f>IFERROR(VLOOKUP($F1466,'Production Only'!$AX$2:$BG$38,8,FALSE),'Production Only'!$BE$39)</f>
        <v>0.80935440345454335</v>
      </c>
      <c r="M1466" s="31">
        <f>IFERROR(VLOOKUP($F1466,'Production Only'!$BJ$2:$BS$38,10,FALSE),'Production Only'!$BS$39)</f>
        <v>2.2889842632331903E-2</v>
      </c>
      <c r="N1466" s="31">
        <f>IFERROR(VLOOKUP($F1466,'Production Only'!$BJ$2:$BS$38,9,FALSE),'Production Only'!$BR$39)</f>
        <v>0.23462088698140199</v>
      </c>
      <c r="O1466" s="31">
        <f>IFERROR(VLOOKUP($F1466,'Production Only'!$BJ$2:$BS$38,8,FALSE),'Production Only'!$BQ$39)</f>
        <v>5.0071530758226034E-2</v>
      </c>
    </row>
    <row r="1467" spans="1:15" customFormat="1" x14ac:dyDescent="0.25">
      <c r="A1467" s="28" t="s">
        <v>4294</v>
      </c>
      <c r="B1467" s="28" t="s">
        <v>4205</v>
      </c>
      <c r="C1467" s="28" t="s">
        <v>3496</v>
      </c>
      <c r="D1467" s="28" t="s">
        <v>1636</v>
      </c>
      <c r="E1467" s="28" t="s">
        <v>1637</v>
      </c>
      <c r="F1467" s="29" t="s">
        <v>1558</v>
      </c>
      <c r="G1467" s="30">
        <f>IFERROR(VLOOKUP($F1467,'Production Only'!$AL$2:$AU$38,10,FALSE),'Production Only'!$AU$39)</f>
        <v>1.2136939814352729E-2</v>
      </c>
      <c r="H1467" s="30">
        <f>IFERROR(VLOOKUP($F1467,'Production Only'!$AL$2:$AU$38,9,FALSE),'Production Only'!$AT$39)</f>
        <v>0.76742688891106892</v>
      </c>
      <c r="I1467" s="30">
        <f>IFERROR(VLOOKUP($F1467,'Production Only'!$AL$2:$AU$38,8,FALSE),'Production Only'!$AS$39)</f>
        <v>0.33003792793691983</v>
      </c>
      <c r="J1467" s="31">
        <f>IFERROR(VLOOKUP($F1467,'Production Only'!$AX$2:$BG$38,10,FALSE),'Production Only'!$BG$39)</f>
        <v>5.6630675699581717E-3</v>
      </c>
      <c r="K1467" s="31">
        <f>IFERROR(VLOOKUP($F1467,'Production Only'!$AX$2:$BG$38,9,FALSE),'Production Only'!$BF$39)</f>
        <v>1.4895751995434567</v>
      </c>
      <c r="L1467" s="31">
        <f>IFERROR(VLOOKUP($F1467,'Production Only'!$AX$2:$BG$38,8,FALSE),'Production Only'!$BE$39)</f>
        <v>0.80935440345454335</v>
      </c>
      <c r="M1467" s="31">
        <f>IFERROR(VLOOKUP($F1467,'Production Only'!$BJ$2:$BS$38,10,FALSE),'Production Only'!$BS$39)</f>
        <v>2.2889842632331903E-2</v>
      </c>
      <c r="N1467" s="31">
        <f>IFERROR(VLOOKUP($F1467,'Production Only'!$BJ$2:$BS$38,9,FALSE),'Production Only'!$BR$39)</f>
        <v>0.23462088698140199</v>
      </c>
      <c r="O1467" s="31">
        <f>IFERROR(VLOOKUP($F1467,'Production Only'!$BJ$2:$BS$38,8,FALSE),'Production Only'!$BQ$39)</f>
        <v>5.0071530758226034E-2</v>
      </c>
    </row>
    <row r="1468" spans="1:15" customFormat="1" x14ac:dyDescent="0.25">
      <c r="A1468" s="28" t="s">
        <v>4295</v>
      </c>
      <c r="B1468" s="28" t="s">
        <v>4205</v>
      </c>
      <c r="C1468" s="28" t="s">
        <v>2047</v>
      </c>
      <c r="D1468" s="28" t="s">
        <v>1636</v>
      </c>
      <c r="E1468" s="28" t="s">
        <v>1637</v>
      </c>
      <c r="F1468" s="29" t="s">
        <v>1558</v>
      </c>
      <c r="G1468" s="30">
        <f>IFERROR(VLOOKUP($F1468,'Production Only'!$AL$2:$AU$38,10,FALSE),'Production Only'!$AU$39)</f>
        <v>1.2136939814352729E-2</v>
      </c>
      <c r="H1468" s="30">
        <f>IFERROR(VLOOKUP($F1468,'Production Only'!$AL$2:$AU$38,9,FALSE),'Production Only'!$AT$39)</f>
        <v>0.76742688891106892</v>
      </c>
      <c r="I1468" s="30">
        <f>IFERROR(VLOOKUP($F1468,'Production Only'!$AL$2:$AU$38,8,FALSE),'Production Only'!$AS$39)</f>
        <v>0.33003792793691983</v>
      </c>
      <c r="J1468" s="31">
        <f>IFERROR(VLOOKUP($F1468,'Production Only'!$AX$2:$BG$38,10,FALSE),'Production Only'!$BG$39)</f>
        <v>5.6630675699581717E-3</v>
      </c>
      <c r="K1468" s="31">
        <f>IFERROR(VLOOKUP($F1468,'Production Only'!$AX$2:$BG$38,9,FALSE),'Production Only'!$BF$39)</f>
        <v>1.4895751995434567</v>
      </c>
      <c r="L1468" s="31">
        <f>IFERROR(VLOOKUP($F1468,'Production Only'!$AX$2:$BG$38,8,FALSE),'Production Only'!$BE$39)</f>
        <v>0.80935440345454335</v>
      </c>
      <c r="M1468" s="31">
        <f>IFERROR(VLOOKUP($F1468,'Production Only'!$BJ$2:$BS$38,10,FALSE),'Production Only'!$BS$39)</f>
        <v>2.2889842632331903E-2</v>
      </c>
      <c r="N1468" s="31">
        <f>IFERROR(VLOOKUP($F1468,'Production Only'!$BJ$2:$BS$38,9,FALSE),'Production Only'!$BR$39)</f>
        <v>0.23462088698140199</v>
      </c>
      <c r="O1468" s="31">
        <f>IFERROR(VLOOKUP($F1468,'Production Only'!$BJ$2:$BS$38,8,FALSE),'Production Only'!$BQ$39)</f>
        <v>5.0071530758226034E-2</v>
      </c>
    </row>
    <row r="1469" spans="1:15" customFormat="1" x14ac:dyDescent="0.25">
      <c r="A1469" s="28" t="s">
        <v>4296</v>
      </c>
      <c r="B1469" s="28" t="s">
        <v>4205</v>
      </c>
      <c r="C1469" s="28" t="s">
        <v>4297</v>
      </c>
      <c r="D1469" s="28" t="s">
        <v>1915</v>
      </c>
      <c r="E1469" s="28" t="s">
        <v>1916</v>
      </c>
      <c r="F1469" s="29" t="s">
        <v>1917</v>
      </c>
      <c r="G1469" s="30">
        <f>IFERROR(VLOOKUP($F1469,'Production Only'!$AL$2:$AU$38,10,FALSE),'Production Only'!$AU$39)</f>
        <v>2.4232292053071945E-2</v>
      </c>
      <c r="H1469" s="30">
        <f>IFERROR(VLOOKUP($F1469,'Production Only'!$AL$2:$AU$38,9,FALSE),'Production Only'!$AT$39)</f>
        <v>1.219527367005955</v>
      </c>
      <c r="I1469" s="30">
        <f>IFERROR(VLOOKUP($F1469,'Production Only'!$AL$2:$AU$38,8,FALSE),'Production Only'!$AS$39)</f>
        <v>0.48793004003171608</v>
      </c>
      <c r="J1469" s="31">
        <f>IFERROR(VLOOKUP($F1469,'Production Only'!$AX$2:$BG$38,10,FALSE),'Production Only'!$BG$39)</f>
        <v>5.6630675699581717E-3</v>
      </c>
      <c r="K1469" s="31">
        <f>IFERROR(VLOOKUP($F1469,'Production Only'!$AX$2:$BG$38,9,FALSE),'Production Only'!$BF$39)</f>
        <v>1.4895751995434567</v>
      </c>
      <c r="L1469" s="31">
        <f>IFERROR(VLOOKUP($F1469,'Production Only'!$AX$2:$BG$38,8,FALSE),'Production Only'!$BE$39)</f>
        <v>0.80935440345454335</v>
      </c>
      <c r="M1469" s="31">
        <f>IFERROR(VLOOKUP($F1469,'Production Only'!$BJ$2:$BS$38,10,FALSE),'Production Only'!$BS$39)</f>
        <v>2.2636414564047174E-2</v>
      </c>
      <c r="N1469" s="31">
        <f>IFERROR(VLOOKUP($F1469,'Production Only'!$BJ$2:$BS$38,9,FALSE),'Production Only'!$BR$39)</f>
        <v>1.1925994178888928</v>
      </c>
      <c r="O1469" s="31">
        <f>IFERROR(VLOOKUP($F1469,'Production Only'!$BJ$2:$BS$38,8,FALSE),'Production Only'!$BQ$39)</f>
        <v>0.40093865907518167</v>
      </c>
    </row>
    <row r="1470" spans="1:15" customFormat="1" x14ac:dyDescent="0.25">
      <c r="A1470" s="28" t="s">
        <v>4298</v>
      </c>
      <c r="B1470" s="28" t="s">
        <v>4205</v>
      </c>
      <c r="C1470" s="28" t="s">
        <v>4299</v>
      </c>
      <c r="D1470" s="28" t="s">
        <v>1677</v>
      </c>
      <c r="E1470" s="28" t="s">
        <v>1678</v>
      </c>
      <c r="F1470" s="29" t="s">
        <v>1679</v>
      </c>
      <c r="G1470" s="30">
        <f>IFERROR(VLOOKUP($F1470,'Production Only'!$AL$2:$AU$38,10,FALSE),'Production Only'!$AU$39)</f>
        <v>2.4232292053071945E-2</v>
      </c>
      <c r="H1470" s="30">
        <f>IFERROR(VLOOKUP($F1470,'Production Only'!$AL$2:$AU$38,9,FALSE),'Production Only'!$AT$39)</f>
        <v>1.219527367005955</v>
      </c>
      <c r="I1470" s="30">
        <f>IFERROR(VLOOKUP($F1470,'Production Only'!$AL$2:$AU$38,8,FALSE),'Production Only'!$AS$39)</f>
        <v>0.48793004003171608</v>
      </c>
      <c r="J1470" s="31">
        <f>IFERROR(VLOOKUP($F1470,'Production Only'!$AX$2:$BG$38,10,FALSE),'Production Only'!$BG$39)</f>
        <v>5.6630675699581717E-3</v>
      </c>
      <c r="K1470" s="31">
        <f>IFERROR(VLOOKUP($F1470,'Production Only'!$AX$2:$BG$38,9,FALSE),'Production Only'!$BF$39)</f>
        <v>1.4895751995434567</v>
      </c>
      <c r="L1470" s="31">
        <f>IFERROR(VLOOKUP($F1470,'Production Only'!$AX$2:$BG$38,8,FALSE),'Production Only'!$BE$39)</f>
        <v>0.80935440345454335</v>
      </c>
      <c r="M1470" s="31">
        <f>IFERROR(VLOOKUP($F1470,'Production Only'!$BJ$2:$BS$38,10,FALSE),'Production Only'!$BS$39)</f>
        <v>2.2636414564047174E-2</v>
      </c>
      <c r="N1470" s="31">
        <f>IFERROR(VLOOKUP($F1470,'Production Only'!$BJ$2:$BS$38,9,FALSE),'Production Only'!$BR$39)</f>
        <v>1.1925994178888928</v>
      </c>
      <c r="O1470" s="31">
        <f>IFERROR(VLOOKUP($F1470,'Production Only'!$BJ$2:$BS$38,8,FALSE),'Production Only'!$BQ$39)</f>
        <v>0.40093865907518167</v>
      </c>
    </row>
    <row r="1471" spans="1:15" customFormat="1" x14ac:dyDescent="0.25">
      <c r="A1471" s="28" t="s">
        <v>4300</v>
      </c>
      <c r="B1471" s="28" t="s">
        <v>4205</v>
      </c>
      <c r="C1471" s="28" t="s">
        <v>4301</v>
      </c>
      <c r="D1471" s="28" t="s">
        <v>1943</v>
      </c>
      <c r="E1471" s="28" t="s">
        <v>1944</v>
      </c>
      <c r="F1471" s="29" t="s">
        <v>1945</v>
      </c>
      <c r="G1471" s="30">
        <f>IFERROR(VLOOKUP($F1471,'Production Only'!$AL$2:$AU$38,10,FALSE),'Production Only'!$AU$39)</f>
        <v>2.4232292053071945E-2</v>
      </c>
      <c r="H1471" s="30">
        <f>IFERROR(VLOOKUP($F1471,'Production Only'!$AL$2:$AU$38,9,FALSE),'Production Only'!$AT$39)</f>
        <v>1.219527367005955</v>
      </c>
      <c r="I1471" s="30">
        <f>IFERROR(VLOOKUP($F1471,'Production Only'!$AL$2:$AU$38,8,FALSE),'Production Only'!$AS$39)</f>
        <v>0.48793004003171608</v>
      </c>
      <c r="J1471" s="31">
        <f>IFERROR(VLOOKUP($F1471,'Production Only'!$AX$2:$BG$38,10,FALSE),'Production Only'!$BG$39)</f>
        <v>5.6630675699581717E-3</v>
      </c>
      <c r="K1471" s="31">
        <f>IFERROR(VLOOKUP($F1471,'Production Only'!$AX$2:$BG$38,9,FALSE),'Production Only'!$BF$39)</f>
        <v>1.4895751995434567</v>
      </c>
      <c r="L1471" s="31">
        <f>IFERROR(VLOOKUP($F1471,'Production Only'!$AX$2:$BG$38,8,FALSE),'Production Only'!$BE$39)</f>
        <v>0.80935440345454335</v>
      </c>
      <c r="M1471" s="31">
        <f>IFERROR(VLOOKUP($F1471,'Production Only'!$BJ$2:$BS$38,10,FALSE),'Production Only'!$BS$39)</f>
        <v>2.2636414564047174E-2</v>
      </c>
      <c r="N1471" s="31">
        <f>IFERROR(VLOOKUP($F1471,'Production Only'!$BJ$2:$BS$38,9,FALSE),'Production Only'!$BR$39)</f>
        <v>1.1925994178888928</v>
      </c>
      <c r="O1471" s="31">
        <f>IFERROR(VLOOKUP($F1471,'Production Only'!$BJ$2:$BS$38,8,FALSE),'Production Only'!$BQ$39)</f>
        <v>0.40093865907518167</v>
      </c>
    </row>
    <row r="1472" spans="1:15" customFormat="1" x14ac:dyDescent="0.25">
      <c r="A1472" s="28" t="s">
        <v>4302</v>
      </c>
      <c r="B1472" s="28" t="s">
        <v>4205</v>
      </c>
      <c r="C1472" s="28" t="s">
        <v>4303</v>
      </c>
      <c r="D1472" s="28" t="s">
        <v>1943</v>
      </c>
      <c r="E1472" s="28" t="s">
        <v>1944</v>
      </c>
      <c r="F1472" s="29" t="s">
        <v>1945</v>
      </c>
      <c r="G1472" s="30">
        <f>IFERROR(VLOOKUP($F1472,'Production Only'!$AL$2:$AU$38,10,FALSE),'Production Only'!$AU$39)</f>
        <v>2.4232292053071945E-2</v>
      </c>
      <c r="H1472" s="30">
        <f>IFERROR(VLOOKUP($F1472,'Production Only'!$AL$2:$AU$38,9,FALSE),'Production Only'!$AT$39)</f>
        <v>1.219527367005955</v>
      </c>
      <c r="I1472" s="30">
        <f>IFERROR(VLOOKUP($F1472,'Production Only'!$AL$2:$AU$38,8,FALSE),'Production Only'!$AS$39)</f>
        <v>0.48793004003171608</v>
      </c>
      <c r="J1472" s="31">
        <f>IFERROR(VLOOKUP($F1472,'Production Only'!$AX$2:$BG$38,10,FALSE),'Production Only'!$BG$39)</f>
        <v>5.6630675699581717E-3</v>
      </c>
      <c r="K1472" s="31">
        <f>IFERROR(VLOOKUP($F1472,'Production Only'!$AX$2:$BG$38,9,FALSE),'Production Only'!$BF$39)</f>
        <v>1.4895751995434567</v>
      </c>
      <c r="L1472" s="31">
        <f>IFERROR(VLOOKUP($F1472,'Production Only'!$AX$2:$BG$38,8,FALSE),'Production Only'!$BE$39)</f>
        <v>0.80935440345454335</v>
      </c>
      <c r="M1472" s="31">
        <f>IFERROR(VLOOKUP($F1472,'Production Only'!$BJ$2:$BS$38,10,FALSE),'Production Only'!$BS$39)</f>
        <v>2.2636414564047174E-2</v>
      </c>
      <c r="N1472" s="31">
        <f>IFERROR(VLOOKUP($F1472,'Production Only'!$BJ$2:$BS$38,9,FALSE),'Production Only'!$BR$39)</f>
        <v>1.1925994178888928</v>
      </c>
      <c r="O1472" s="31">
        <f>IFERROR(VLOOKUP($F1472,'Production Only'!$BJ$2:$BS$38,8,FALSE),'Production Only'!$BQ$39)</f>
        <v>0.40093865907518167</v>
      </c>
    </row>
    <row r="1473" spans="1:15" customFormat="1" x14ac:dyDescent="0.25">
      <c r="A1473" s="28" t="s">
        <v>4304</v>
      </c>
      <c r="B1473" s="28" t="s">
        <v>4205</v>
      </c>
      <c r="C1473" s="28" t="s">
        <v>4305</v>
      </c>
      <c r="D1473" s="28" t="s">
        <v>1677</v>
      </c>
      <c r="E1473" s="28" t="s">
        <v>1678</v>
      </c>
      <c r="F1473" s="29" t="s">
        <v>1679</v>
      </c>
      <c r="G1473" s="30">
        <f>IFERROR(VLOOKUP($F1473,'Production Only'!$AL$2:$AU$38,10,FALSE),'Production Only'!$AU$39)</f>
        <v>2.4232292053071945E-2</v>
      </c>
      <c r="H1473" s="30">
        <f>IFERROR(VLOOKUP($F1473,'Production Only'!$AL$2:$AU$38,9,FALSE),'Production Only'!$AT$39)</f>
        <v>1.219527367005955</v>
      </c>
      <c r="I1473" s="30">
        <f>IFERROR(VLOOKUP($F1473,'Production Only'!$AL$2:$AU$38,8,FALSE),'Production Only'!$AS$39)</f>
        <v>0.48793004003171608</v>
      </c>
      <c r="J1473" s="31">
        <f>IFERROR(VLOOKUP($F1473,'Production Only'!$AX$2:$BG$38,10,FALSE),'Production Only'!$BG$39)</f>
        <v>5.6630675699581717E-3</v>
      </c>
      <c r="K1473" s="31">
        <f>IFERROR(VLOOKUP($F1473,'Production Only'!$AX$2:$BG$38,9,FALSE),'Production Only'!$BF$39)</f>
        <v>1.4895751995434567</v>
      </c>
      <c r="L1473" s="31">
        <f>IFERROR(VLOOKUP($F1473,'Production Only'!$AX$2:$BG$38,8,FALSE),'Production Only'!$BE$39)</f>
        <v>0.80935440345454335</v>
      </c>
      <c r="M1473" s="31">
        <f>IFERROR(VLOOKUP($F1473,'Production Only'!$BJ$2:$BS$38,10,FALSE),'Production Only'!$BS$39)</f>
        <v>2.2636414564047174E-2</v>
      </c>
      <c r="N1473" s="31">
        <f>IFERROR(VLOOKUP($F1473,'Production Only'!$BJ$2:$BS$38,9,FALSE),'Production Only'!$BR$39)</f>
        <v>1.1925994178888928</v>
      </c>
      <c r="O1473" s="31">
        <f>IFERROR(VLOOKUP($F1473,'Production Only'!$BJ$2:$BS$38,8,FALSE),'Production Only'!$BQ$39)</f>
        <v>0.40093865907518167</v>
      </c>
    </row>
    <row r="1474" spans="1:15" customFormat="1" x14ac:dyDescent="0.25">
      <c r="A1474" s="28" t="s">
        <v>4306</v>
      </c>
      <c r="B1474" s="28" t="s">
        <v>4205</v>
      </c>
      <c r="C1474" s="28" t="s">
        <v>4307</v>
      </c>
      <c r="D1474" s="28" t="s">
        <v>1943</v>
      </c>
      <c r="E1474" s="28" t="s">
        <v>1944</v>
      </c>
      <c r="F1474" s="29" t="s">
        <v>1945</v>
      </c>
      <c r="G1474" s="30">
        <f>IFERROR(VLOOKUP($F1474,'Production Only'!$AL$2:$AU$38,10,FALSE),'Production Only'!$AU$39)</f>
        <v>2.4232292053071945E-2</v>
      </c>
      <c r="H1474" s="30">
        <f>IFERROR(VLOOKUP($F1474,'Production Only'!$AL$2:$AU$38,9,FALSE),'Production Only'!$AT$39)</f>
        <v>1.219527367005955</v>
      </c>
      <c r="I1474" s="30">
        <f>IFERROR(VLOOKUP($F1474,'Production Only'!$AL$2:$AU$38,8,FALSE),'Production Only'!$AS$39)</f>
        <v>0.48793004003171608</v>
      </c>
      <c r="J1474" s="31">
        <f>IFERROR(VLOOKUP($F1474,'Production Only'!$AX$2:$BG$38,10,FALSE),'Production Only'!$BG$39)</f>
        <v>5.6630675699581717E-3</v>
      </c>
      <c r="K1474" s="31">
        <f>IFERROR(VLOOKUP($F1474,'Production Only'!$AX$2:$BG$38,9,FALSE),'Production Only'!$BF$39)</f>
        <v>1.4895751995434567</v>
      </c>
      <c r="L1474" s="31">
        <f>IFERROR(VLOOKUP($F1474,'Production Only'!$AX$2:$BG$38,8,FALSE),'Production Only'!$BE$39)</f>
        <v>0.80935440345454335</v>
      </c>
      <c r="M1474" s="31">
        <f>IFERROR(VLOOKUP($F1474,'Production Only'!$BJ$2:$BS$38,10,FALSE),'Production Only'!$BS$39)</f>
        <v>2.2636414564047174E-2</v>
      </c>
      <c r="N1474" s="31">
        <f>IFERROR(VLOOKUP($F1474,'Production Only'!$BJ$2:$BS$38,9,FALSE),'Production Only'!$BR$39)</f>
        <v>1.1925994178888928</v>
      </c>
      <c r="O1474" s="31">
        <f>IFERROR(VLOOKUP($F1474,'Production Only'!$BJ$2:$BS$38,8,FALSE),'Production Only'!$BQ$39)</f>
        <v>0.40093865907518167</v>
      </c>
    </row>
    <row r="1475" spans="1:15" customFormat="1" x14ac:dyDescent="0.25">
      <c r="A1475" s="28" t="s">
        <v>4308</v>
      </c>
      <c r="B1475" s="28" t="s">
        <v>4205</v>
      </c>
      <c r="C1475" s="28" t="s">
        <v>2049</v>
      </c>
      <c r="D1475" s="28" t="s">
        <v>1677</v>
      </c>
      <c r="E1475" s="28" t="s">
        <v>1678</v>
      </c>
      <c r="F1475" s="29" t="s">
        <v>1679</v>
      </c>
      <c r="G1475" s="30">
        <f>IFERROR(VLOOKUP($F1475,'Production Only'!$AL$2:$AU$38,10,FALSE),'Production Only'!$AU$39)</f>
        <v>2.4232292053071945E-2</v>
      </c>
      <c r="H1475" s="30">
        <f>IFERROR(VLOOKUP($F1475,'Production Only'!$AL$2:$AU$38,9,FALSE),'Production Only'!$AT$39)</f>
        <v>1.219527367005955</v>
      </c>
      <c r="I1475" s="30">
        <f>IFERROR(VLOOKUP($F1475,'Production Only'!$AL$2:$AU$38,8,FALSE),'Production Only'!$AS$39)</f>
        <v>0.48793004003171608</v>
      </c>
      <c r="J1475" s="31">
        <f>IFERROR(VLOOKUP($F1475,'Production Only'!$AX$2:$BG$38,10,FALSE),'Production Only'!$BG$39)</f>
        <v>5.6630675699581717E-3</v>
      </c>
      <c r="K1475" s="31">
        <f>IFERROR(VLOOKUP($F1475,'Production Only'!$AX$2:$BG$38,9,FALSE),'Production Only'!$BF$39)</f>
        <v>1.4895751995434567</v>
      </c>
      <c r="L1475" s="31">
        <f>IFERROR(VLOOKUP($F1475,'Production Only'!$AX$2:$BG$38,8,FALSE),'Production Only'!$BE$39)</f>
        <v>0.80935440345454335</v>
      </c>
      <c r="M1475" s="31">
        <f>IFERROR(VLOOKUP($F1475,'Production Only'!$BJ$2:$BS$38,10,FALSE),'Production Only'!$BS$39)</f>
        <v>2.2636414564047174E-2</v>
      </c>
      <c r="N1475" s="31">
        <f>IFERROR(VLOOKUP($F1475,'Production Only'!$BJ$2:$BS$38,9,FALSE),'Production Only'!$BR$39)</f>
        <v>1.1925994178888928</v>
      </c>
      <c r="O1475" s="31">
        <f>IFERROR(VLOOKUP($F1475,'Production Only'!$BJ$2:$BS$38,8,FALSE),'Production Only'!$BQ$39)</f>
        <v>0.40093865907518167</v>
      </c>
    </row>
    <row r="1476" spans="1:15" customFormat="1" x14ac:dyDescent="0.25">
      <c r="A1476" s="28" t="s">
        <v>4309</v>
      </c>
      <c r="B1476" s="28" t="s">
        <v>4205</v>
      </c>
      <c r="C1476" s="28" t="s">
        <v>4310</v>
      </c>
      <c r="D1476" s="28" t="s">
        <v>1636</v>
      </c>
      <c r="E1476" s="28" t="s">
        <v>1637</v>
      </c>
      <c r="F1476" s="29" t="s">
        <v>1558</v>
      </c>
      <c r="G1476" s="30">
        <f>IFERROR(VLOOKUP($F1476,'Production Only'!$AL$2:$AU$38,10,FALSE),'Production Only'!$AU$39)</f>
        <v>1.2136939814352729E-2</v>
      </c>
      <c r="H1476" s="30">
        <f>IFERROR(VLOOKUP($F1476,'Production Only'!$AL$2:$AU$38,9,FALSE),'Production Only'!$AT$39)</f>
        <v>0.76742688891106892</v>
      </c>
      <c r="I1476" s="30">
        <f>IFERROR(VLOOKUP($F1476,'Production Only'!$AL$2:$AU$38,8,FALSE),'Production Only'!$AS$39)</f>
        <v>0.33003792793691983</v>
      </c>
      <c r="J1476" s="31">
        <f>IFERROR(VLOOKUP($F1476,'Production Only'!$AX$2:$BG$38,10,FALSE),'Production Only'!$BG$39)</f>
        <v>5.6630675699581717E-3</v>
      </c>
      <c r="K1476" s="31">
        <f>IFERROR(VLOOKUP($F1476,'Production Only'!$AX$2:$BG$38,9,FALSE),'Production Only'!$BF$39)</f>
        <v>1.4895751995434567</v>
      </c>
      <c r="L1476" s="31">
        <f>IFERROR(VLOOKUP($F1476,'Production Only'!$AX$2:$BG$38,8,FALSE),'Production Only'!$BE$39)</f>
        <v>0.80935440345454335</v>
      </c>
      <c r="M1476" s="31">
        <f>IFERROR(VLOOKUP($F1476,'Production Only'!$BJ$2:$BS$38,10,FALSE),'Production Only'!$BS$39)</f>
        <v>2.2889842632331903E-2</v>
      </c>
      <c r="N1476" s="31">
        <f>IFERROR(VLOOKUP($F1476,'Production Only'!$BJ$2:$BS$38,9,FALSE),'Production Only'!$BR$39)</f>
        <v>0.23462088698140199</v>
      </c>
      <c r="O1476" s="31">
        <f>IFERROR(VLOOKUP($F1476,'Production Only'!$BJ$2:$BS$38,8,FALSE),'Production Only'!$BQ$39)</f>
        <v>5.0071530758226034E-2</v>
      </c>
    </row>
    <row r="1477" spans="1:15" customFormat="1" x14ac:dyDescent="0.25">
      <c r="A1477" s="28" t="s">
        <v>4311</v>
      </c>
      <c r="B1477" s="28" t="s">
        <v>4205</v>
      </c>
      <c r="C1477" s="28" t="s">
        <v>2768</v>
      </c>
      <c r="D1477" s="28" t="s">
        <v>1636</v>
      </c>
      <c r="E1477" s="28" t="s">
        <v>1637</v>
      </c>
      <c r="F1477" s="29" t="s">
        <v>1558</v>
      </c>
      <c r="G1477" s="30">
        <f>IFERROR(VLOOKUP($F1477,'Production Only'!$AL$2:$AU$38,10,FALSE),'Production Only'!$AU$39)</f>
        <v>1.2136939814352729E-2</v>
      </c>
      <c r="H1477" s="30">
        <f>IFERROR(VLOOKUP($F1477,'Production Only'!$AL$2:$AU$38,9,FALSE),'Production Only'!$AT$39)</f>
        <v>0.76742688891106892</v>
      </c>
      <c r="I1477" s="30">
        <f>IFERROR(VLOOKUP($F1477,'Production Only'!$AL$2:$AU$38,8,FALSE),'Production Only'!$AS$39)</f>
        <v>0.33003792793691983</v>
      </c>
      <c r="J1477" s="31">
        <f>IFERROR(VLOOKUP($F1477,'Production Only'!$AX$2:$BG$38,10,FALSE),'Production Only'!$BG$39)</f>
        <v>5.6630675699581717E-3</v>
      </c>
      <c r="K1477" s="31">
        <f>IFERROR(VLOOKUP($F1477,'Production Only'!$AX$2:$BG$38,9,FALSE),'Production Only'!$BF$39)</f>
        <v>1.4895751995434567</v>
      </c>
      <c r="L1477" s="31">
        <f>IFERROR(VLOOKUP($F1477,'Production Only'!$AX$2:$BG$38,8,FALSE),'Production Only'!$BE$39)</f>
        <v>0.80935440345454335</v>
      </c>
      <c r="M1477" s="31">
        <f>IFERROR(VLOOKUP($F1477,'Production Only'!$BJ$2:$BS$38,10,FALSE),'Production Only'!$BS$39)</f>
        <v>2.2889842632331903E-2</v>
      </c>
      <c r="N1477" s="31">
        <f>IFERROR(VLOOKUP($F1477,'Production Only'!$BJ$2:$BS$38,9,FALSE),'Production Only'!$BR$39)</f>
        <v>0.23462088698140199</v>
      </c>
      <c r="O1477" s="31">
        <f>IFERROR(VLOOKUP($F1477,'Production Only'!$BJ$2:$BS$38,8,FALSE),'Production Only'!$BQ$39)</f>
        <v>5.0071530758226034E-2</v>
      </c>
    </row>
    <row r="1478" spans="1:15" customFormat="1" x14ac:dyDescent="0.25">
      <c r="A1478" s="28" t="s">
        <v>4312</v>
      </c>
      <c r="B1478" s="28" t="s">
        <v>4205</v>
      </c>
      <c r="C1478" s="28" t="s">
        <v>1778</v>
      </c>
      <c r="D1478" s="28" t="s">
        <v>1636</v>
      </c>
      <c r="E1478" s="28" t="s">
        <v>1637</v>
      </c>
      <c r="F1478" s="29" t="s">
        <v>1558</v>
      </c>
      <c r="G1478" s="30">
        <f>IFERROR(VLOOKUP($F1478,'Production Only'!$AL$2:$AU$38,10,FALSE),'Production Only'!$AU$39)</f>
        <v>1.2136939814352729E-2</v>
      </c>
      <c r="H1478" s="30">
        <f>IFERROR(VLOOKUP($F1478,'Production Only'!$AL$2:$AU$38,9,FALSE),'Production Only'!$AT$39)</f>
        <v>0.76742688891106892</v>
      </c>
      <c r="I1478" s="30">
        <f>IFERROR(VLOOKUP($F1478,'Production Only'!$AL$2:$AU$38,8,FALSE),'Production Only'!$AS$39)</f>
        <v>0.33003792793691983</v>
      </c>
      <c r="J1478" s="31">
        <f>IFERROR(VLOOKUP($F1478,'Production Only'!$AX$2:$BG$38,10,FALSE),'Production Only'!$BG$39)</f>
        <v>5.6630675699581717E-3</v>
      </c>
      <c r="K1478" s="31">
        <f>IFERROR(VLOOKUP($F1478,'Production Only'!$AX$2:$BG$38,9,FALSE),'Production Only'!$BF$39)</f>
        <v>1.4895751995434567</v>
      </c>
      <c r="L1478" s="31">
        <f>IFERROR(VLOOKUP($F1478,'Production Only'!$AX$2:$BG$38,8,FALSE),'Production Only'!$BE$39)</f>
        <v>0.80935440345454335</v>
      </c>
      <c r="M1478" s="31">
        <f>IFERROR(VLOOKUP($F1478,'Production Only'!$BJ$2:$BS$38,10,FALSE),'Production Only'!$BS$39)</f>
        <v>2.2889842632331903E-2</v>
      </c>
      <c r="N1478" s="31">
        <f>IFERROR(VLOOKUP($F1478,'Production Only'!$BJ$2:$BS$38,9,FALSE),'Production Only'!$BR$39)</f>
        <v>0.23462088698140199</v>
      </c>
      <c r="O1478" s="31">
        <f>IFERROR(VLOOKUP($F1478,'Production Only'!$BJ$2:$BS$38,8,FALSE),'Production Only'!$BQ$39)</f>
        <v>5.0071530758226034E-2</v>
      </c>
    </row>
    <row r="1479" spans="1:15" customFormat="1" x14ac:dyDescent="0.25">
      <c r="A1479" s="28" t="s">
        <v>4313</v>
      </c>
      <c r="B1479" s="28" t="s">
        <v>4205</v>
      </c>
      <c r="C1479" s="28" t="s">
        <v>2771</v>
      </c>
      <c r="D1479" s="28" t="s">
        <v>1636</v>
      </c>
      <c r="E1479" s="28" t="s">
        <v>1637</v>
      </c>
      <c r="F1479" s="29" t="s">
        <v>1558</v>
      </c>
      <c r="G1479" s="30">
        <f>IFERROR(VLOOKUP($F1479,'Production Only'!$AL$2:$AU$38,10,FALSE),'Production Only'!$AU$39)</f>
        <v>1.2136939814352729E-2</v>
      </c>
      <c r="H1479" s="30">
        <f>IFERROR(VLOOKUP($F1479,'Production Only'!$AL$2:$AU$38,9,FALSE),'Production Only'!$AT$39)</f>
        <v>0.76742688891106892</v>
      </c>
      <c r="I1479" s="30">
        <f>IFERROR(VLOOKUP($F1479,'Production Only'!$AL$2:$AU$38,8,FALSE),'Production Only'!$AS$39)</f>
        <v>0.33003792793691983</v>
      </c>
      <c r="J1479" s="31">
        <f>IFERROR(VLOOKUP($F1479,'Production Only'!$AX$2:$BG$38,10,FALSE),'Production Only'!$BG$39)</f>
        <v>5.6630675699581717E-3</v>
      </c>
      <c r="K1479" s="31">
        <f>IFERROR(VLOOKUP($F1479,'Production Only'!$AX$2:$BG$38,9,FALSE),'Production Only'!$BF$39)</f>
        <v>1.4895751995434567</v>
      </c>
      <c r="L1479" s="31">
        <f>IFERROR(VLOOKUP($F1479,'Production Only'!$AX$2:$BG$38,8,FALSE),'Production Only'!$BE$39)</f>
        <v>0.80935440345454335</v>
      </c>
      <c r="M1479" s="31">
        <f>IFERROR(VLOOKUP($F1479,'Production Only'!$BJ$2:$BS$38,10,FALSE),'Production Only'!$BS$39)</f>
        <v>2.2889842632331903E-2</v>
      </c>
      <c r="N1479" s="31">
        <f>IFERROR(VLOOKUP($F1479,'Production Only'!$BJ$2:$BS$38,9,FALSE),'Production Only'!$BR$39)</f>
        <v>0.23462088698140199</v>
      </c>
      <c r="O1479" s="31">
        <f>IFERROR(VLOOKUP($F1479,'Production Only'!$BJ$2:$BS$38,8,FALSE),'Production Only'!$BQ$39)</f>
        <v>5.0071530758226034E-2</v>
      </c>
    </row>
    <row r="1480" spans="1:15" customFormat="1" x14ac:dyDescent="0.25">
      <c r="A1480" s="28" t="s">
        <v>4314</v>
      </c>
      <c r="B1480" s="28" t="s">
        <v>4205</v>
      </c>
      <c r="C1480" s="28" t="s">
        <v>2773</v>
      </c>
      <c r="D1480" s="28" t="s">
        <v>1677</v>
      </c>
      <c r="E1480" s="28" t="s">
        <v>1678</v>
      </c>
      <c r="F1480" s="29" t="s">
        <v>1679</v>
      </c>
      <c r="G1480" s="30">
        <f>IFERROR(VLOOKUP($F1480,'Production Only'!$AL$2:$AU$38,10,FALSE),'Production Only'!$AU$39)</f>
        <v>2.4232292053071945E-2</v>
      </c>
      <c r="H1480" s="30">
        <f>IFERROR(VLOOKUP($F1480,'Production Only'!$AL$2:$AU$38,9,FALSE),'Production Only'!$AT$39)</f>
        <v>1.219527367005955</v>
      </c>
      <c r="I1480" s="30">
        <f>IFERROR(VLOOKUP($F1480,'Production Only'!$AL$2:$AU$38,8,FALSE),'Production Only'!$AS$39)</f>
        <v>0.48793004003171608</v>
      </c>
      <c r="J1480" s="31">
        <f>IFERROR(VLOOKUP($F1480,'Production Only'!$AX$2:$BG$38,10,FALSE),'Production Only'!$BG$39)</f>
        <v>5.6630675699581717E-3</v>
      </c>
      <c r="K1480" s="31">
        <f>IFERROR(VLOOKUP($F1480,'Production Only'!$AX$2:$BG$38,9,FALSE),'Production Only'!$BF$39)</f>
        <v>1.4895751995434567</v>
      </c>
      <c r="L1480" s="31">
        <f>IFERROR(VLOOKUP($F1480,'Production Only'!$AX$2:$BG$38,8,FALSE),'Production Only'!$BE$39)</f>
        <v>0.80935440345454335</v>
      </c>
      <c r="M1480" s="31">
        <f>IFERROR(VLOOKUP($F1480,'Production Only'!$BJ$2:$BS$38,10,FALSE),'Production Only'!$BS$39)</f>
        <v>2.2636414564047174E-2</v>
      </c>
      <c r="N1480" s="31">
        <f>IFERROR(VLOOKUP($F1480,'Production Only'!$BJ$2:$BS$38,9,FALSE),'Production Only'!$BR$39)</f>
        <v>1.1925994178888928</v>
      </c>
      <c r="O1480" s="31">
        <f>IFERROR(VLOOKUP($F1480,'Production Only'!$BJ$2:$BS$38,8,FALSE),'Production Only'!$BQ$39)</f>
        <v>0.40093865907518167</v>
      </c>
    </row>
    <row r="1481" spans="1:15" customFormat="1" x14ac:dyDescent="0.25">
      <c r="A1481" s="28" t="s">
        <v>4315</v>
      </c>
      <c r="B1481" s="28" t="s">
        <v>4205</v>
      </c>
      <c r="C1481" s="28" t="s">
        <v>2783</v>
      </c>
      <c r="D1481" s="28" t="s">
        <v>1636</v>
      </c>
      <c r="E1481" s="28" t="s">
        <v>1637</v>
      </c>
      <c r="F1481" s="29" t="s">
        <v>1558</v>
      </c>
      <c r="G1481" s="30">
        <f>IFERROR(VLOOKUP($F1481,'Production Only'!$AL$2:$AU$38,10,FALSE),'Production Only'!$AU$39)</f>
        <v>1.2136939814352729E-2</v>
      </c>
      <c r="H1481" s="30">
        <f>IFERROR(VLOOKUP($F1481,'Production Only'!$AL$2:$AU$38,9,FALSE),'Production Only'!$AT$39)</f>
        <v>0.76742688891106892</v>
      </c>
      <c r="I1481" s="30">
        <f>IFERROR(VLOOKUP($F1481,'Production Only'!$AL$2:$AU$38,8,FALSE),'Production Only'!$AS$39)</f>
        <v>0.33003792793691983</v>
      </c>
      <c r="J1481" s="31">
        <f>IFERROR(VLOOKUP($F1481,'Production Only'!$AX$2:$BG$38,10,FALSE),'Production Only'!$BG$39)</f>
        <v>5.6630675699581717E-3</v>
      </c>
      <c r="K1481" s="31">
        <f>IFERROR(VLOOKUP($F1481,'Production Only'!$AX$2:$BG$38,9,FALSE),'Production Only'!$BF$39)</f>
        <v>1.4895751995434567</v>
      </c>
      <c r="L1481" s="31">
        <f>IFERROR(VLOOKUP($F1481,'Production Only'!$AX$2:$BG$38,8,FALSE),'Production Only'!$BE$39)</f>
        <v>0.80935440345454335</v>
      </c>
      <c r="M1481" s="31">
        <f>IFERROR(VLOOKUP($F1481,'Production Only'!$BJ$2:$BS$38,10,FALSE),'Production Only'!$BS$39)</f>
        <v>2.2889842632331903E-2</v>
      </c>
      <c r="N1481" s="31">
        <f>IFERROR(VLOOKUP($F1481,'Production Only'!$BJ$2:$BS$38,9,FALSE),'Production Only'!$BR$39)</f>
        <v>0.23462088698140199</v>
      </c>
      <c r="O1481" s="31">
        <f>IFERROR(VLOOKUP($F1481,'Production Only'!$BJ$2:$BS$38,8,FALSE),'Production Only'!$BQ$39)</f>
        <v>5.0071530758226034E-2</v>
      </c>
    </row>
    <row r="1482" spans="1:15" customFormat="1" x14ac:dyDescent="0.25">
      <c r="A1482" s="28" t="s">
        <v>4316</v>
      </c>
      <c r="B1482" s="28" t="s">
        <v>4205</v>
      </c>
      <c r="C1482" s="28" t="s">
        <v>1782</v>
      </c>
      <c r="D1482" s="28" t="s">
        <v>1677</v>
      </c>
      <c r="E1482" s="28" t="s">
        <v>1678</v>
      </c>
      <c r="F1482" s="29" t="s">
        <v>1679</v>
      </c>
      <c r="G1482" s="30">
        <f>IFERROR(VLOOKUP($F1482,'Production Only'!$AL$2:$AU$38,10,FALSE),'Production Only'!$AU$39)</f>
        <v>2.4232292053071945E-2</v>
      </c>
      <c r="H1482" s="30">
        <f>IFERROR(VLOOKUP($F1482,'Production Only'!$AL$2:$AU$38,9,FALSE),'Production Only'!$AT$39)</f>
        <v>1.219527367005955</v>
      </c>
      <c r="I1482" s="30">
        <f>IFERROR(VLOOKUP($F1482,'Production Only'!$AL$2:$AU$38,8,FALSE),'Production Only'!$AS$39)</f>
        <v>0.48793004003171608</v>
      </c>
      <c r="J1482" s="31">
        <f>IFERROR(VLOOKUP($F1482,'Production Only'!$AX$2:$BG$38,10,FALSE),'Production Only'!$BG$39)</f>
        <v>5.6630675699581717E-3</v>
      </c>
      <c r="K1482" s="31">
        <f>IFERROR(VLOOKUP($F1482,'Production Only'!$AX$2:$BG$38,9,FALSE),'Production Only'!$BF$39)</f>
        <v>1.4895751995434567</v>
      </c>
      <c r="L1482" s="31">
        <f>IFERROR(VLOOKUP($F1482,'Production Only'!$AX$2:$BG$38,8,FALSE),'Production Only'!$BE$39)</f>
        <v>0.80935440345454335</v>
      </c>
      <c r="M1482" s="31">
        <f>IFERROR(VLOOKUP($F1482,'Production Only'!$BJ$2:$BS$38,10,FALSE),'Production Only'!$BS$39)</f>
        <v>2.2636414564047174E-2</v>
      </c>
      <c r="N1482" s="31">
        <f>IFERROR(VLOOKUP($F1482,'Production Only'!$BJ$2:$BS$38,9,FALSE),'Production Only'!$BR$39)</f>
        <v>1.1925994178888928</v>
      </c>
      <c r="O1482" s="31">
        <f>IFERROR(VLOOKUP($F1482,'Production Only'!$BJ$2:$BS$38,8,FALSE),'Production Only'!$BQ$39)</f>
        <v>0.40093865907518167</v>
      </c>
    </row>
    <row r="1483" spans="1:15" customFormat="1" x14ac:dyDescent="0.25">
      <c r="A1483" s="28" t="s">
        <v>4317</v>
      </c>
      <c r="B1483" s="28" t="s">
        <v>4205</v>
      </c>
      <c r="C1483" s="28" t="s">
        <v>4318</v>
      </c>
      <c r="D1483" s="28" t="s">
        <v>1677</v>
      </c>
      <c r="E1483" s="28" t="s">
        <v>1678</v>
      </c>
      <c r="F1483" s="29" t="s">
        <v>1679</v>
      </c>
      <c r="G1483" s="30">
        <f>IFERROR(VLOOKUP($F1483,'Production Only'!$AL$2:$AU$38,10,FALSE),'Production Only'!$AU$39)</f>
        <v>2.4232292053071945E-2</v>
      </c>
      <c r="H1483" s="30">
        <f>IFERROR(VLOOKUP($F1483,'Production Only'!$AL$2:$AU$38,9,FALSE),'Production Only'!$AT$39)</f>
        <v>1.219527367005955</v>
      </c>
      <c r="I1483" s="30">
        <f>IFERROR(VLOOKUP($F1483,'Production Only'!$AL$2:$AU$38,8,FALSE),'Production Only'!$AS$39)</f>
        <v>0.48793004003171608</v>
      </c>
      <c r="J1483" s="31">
        <f>IFERROR(VLOOKUP($F1483,'Production Only'!$AX$2:$BG$38,10,FALSE),'Production Only'!$BG$39)</f>
        <v>5.6630675699581717E-3</v>
      </c>
      <c r="K1483" s="31">
        <f>IFERROR(VLOOKUP($F1483,'Production Only'!$AX$2:$BG$38,9,FALSE),'Production Only'!$BF$39)</f>
        <v>1.4895751995434567</v>
      </c>
      <c r="L1483" s="31">
        <f>IFERROR(VLOOKUP($F1483,'Production Only'!$AX$2:$BG$38,8,FALSE),'Production Only'!$BE$39)</f>
        <v>0.80935440345454335</v>
      </c>
      <c r="M1483" s="31">
        <f>IFERROR(VLOOKUP($F1483,'Production Only'!$BJ$2:$BS$38,10,FALSE),'Production Only'!$BS$39)</f>
        <v>2.2636414564047174E-2</v>
      </c>
      <c r="N1483" s="31">
        <f>IFERROR(VLOOKUP($F1483,'Production Only'!$BJ$2:$BS$38,9,FALSE),'Production Only'!$BR$39)</f>
        <v>1.1925994178888928</v>
      </c>
      <c r="O1483" s="31">
        <f>IFERROR(VLOOKUP($F1483,'Production Only'!$BJ$2:$BS$38,8,FALSE),'Production Only'!$BQ$39)</f>
        <v>0.40093865907518167</v>
      </c>
    </row>
    <row r="1484" spans="1:15" customFormat="1" x14ac:dyDescent="0.25">
      <c r="A1484" s="28" t="s">
        <v>4319</v>
      </c>
      <c r="B1484" s="28" t="s">
        <v>4205</v>
      </c>
      <c r="C1484" s="28" t="s">
        <v>4320</v>
      </c>
      <c r="D1484" s="28" t="s">
        <v>1636</v>
      </c>
      <c r="E1484" s="28" t="s">
        <v>1637</v>
      </c>
      <c r="F1484" s="29" t="s">
        <v>1558</v>
      </c>
      <c r="G1484" s="30">
        <f>IFERROR(VLOOKUP($F1484,'Production Only'!$AL$2:$AU$38,10,FALSE),'Production Only'!$AU$39)</f>
        <v>1.2136939814352729E-2</v>
      </c>
      <c r="H1484" s="30">
        <f>IFERROR(VLOOKUP($F1484,'Production Only'!$AL$2:$AU$38,9,FALSE),'Production Only'!$AT$39)</f>
        <v>0.76742688891106892</v>
      </c>
      <c r="I1484" s="30">
        <f>IFERROR(VLOOKUP($F1484,'Production Only'!$AL$2:$AU$38,8,FALSE),'Production Only'!$AS$39)</f>
        <v>0.33003792793691983</v>
      </c>
      <c r="J1484" s="31">
        <f>IFERROR(VLOOKUP($F1484,'Production Only'!$AX$2:$BG$38,10,FALSE),'Production Only'!$BG$39)</f>
        <v>5.6630675699581717E-3</v>
      </c>
      <c r="K1484" s="31">
        <f>IFERROR(VLOOKUP($F1484,'Production Only'!$AX$2:$BG$38,9,FALSE),'Production Only'!$BF$39)</f>
        <v>1.4895751995434567</v>
      </c>
      <c r="L1484" s="31">
        <f>IFERROR(VLOOKUP($F1484,'Production Only'!$AX$2:$BG$38,8,FALSE),'Production Only'!$BE$39)</f>
        <v>0.80935440345454335</v>
      </c>
      <c r="M1484" s="31">
        <f>IFERROR(VLOOKUP($F1484,'Production Only'!$BJ$2:$BS$38,10,FALSE),'Production Only'!$BS$39)</f>
        <v>2.2889842632331903E-2</v>
      </c>
      <c r="N1484" s="31">
        <f>IFERROR(VLOOKUP($F1484,'Production Only'!$BJ$2:$BS$38,9,FALSE),'Production Only'!$BR$39)</f>
        <v>0.23462088698140199</v>
      </c>
      <c r="O1484" s="31">
        <f>IFERROR(VLOOKUP($F1484,'Production Only'!$BJ$2:$BS$38,8,FALSE),'Production Only'!$BQ$39)</f>
        <v>5.0071530758226034E-2</v>
      </c>
    </row>
    <row r="1485" spans="1:15" customFormat="1" x14ac:dyDescent="0.25">
      <c r="A1485" s="28" t="s">
        <v>4321</v>
      </c>
      <c r="B1485" s="28" t="s">
        <v>4322</v>
      </c>
      <c r="C1485" s="28" t="s">
        <v>3185</v>
      </c>
      <c r="D1485" s="28" t="s">
        <v>4323</v>
      </c>
      <c r="E1485" s="28" t="s">
        <v>4324</v>
      </c>
      <c r="F1485" s="29" t="s">
        <v>4325</v>
      </c>
      <c r="G1485" s="30">
        <f>IFERROR(VLOOKUP($F1485,'Production Only'!$AL$2:$AU$38,10,FALSE),'Production Only'!$AU$39)</f>
        <v>2.4232292053071945E-2</v>
      </c>
      <c r="H1485" s="30">
        <f>IFERROR(VLOOKUP($F1485,'Production Only'!$AL$2:$AU$38,9,FALSE),'Production Only'!$AT$39)</f>
        <v>1.219527367005955</v>
      </c>
      <c r="I1485" s="30">
        <f>IFERROR(VLOOKUP($F1485,'Production Only'!$AL$2:$AU$38,8,FALSE),'Production Only'!$AS$39)</f>
        <v>0.48793004003171608</v>
      </c>
      <c r="J1485" s="31">
        <f>IFERROR(VLOOKUP($F1485,'Production Only'!$AX$2:$BG$38,10,FALSE),'Production Only'!$BG$39)</f>
        <v>5.6630675699581717E-3</v>
      </c>
      <c r="K1485" s="31">
        <f>IFERROR(VLOOKUP($F1485,'Production Only'!$AX$2:$BG$38,9,FALSE),'Production Only'!$BF$39)</f>
        <v>1.4895751995434567</v>
      </c>
      <c r="L1485" s="31">
        <f>IFERROR(VLOOKUP($F1485,'Production Only'!$AX$2:$BG$38,8,FALSE),'Production Only'!$BE$39)</f>
        <v>0.80935440345454335</v>
      </c>
      <c r="M1485" s="31">
        <f>IFERROR(VLOOKUP($F1485,'Production Only'!$BJ$2:$BS$38,10,FALSE),'Production Only'!$BS$39)</f>
        <v>2.2636414564047174E-2</v>
      </c>
      <c r="N1485" s="31">
        <f>IFERROR(VLOOKUP($F1485,'Production Only'!$BJ$2:$BS$38,9,FALSE),'Production Only'!$BR$39)</f>
        <v>1.1925994178888928</v>
      </c>
      <c r="O1485" s="31">
        <f>IFERROR(VLOOKUP($F1485,'Production Only'!$BJ$2:$BS$38,8,FALSE),'Production Only'!$BQ$39)</f>
        <v>0.40093865907518167</v>
      </c>
    </row>
    <row r="1486" spans="1:15" customFormat="1" x14ac:dyDescent="0.25">
      <c r="A1486" s="28" t="s">
        <v>4326</v>
      </c>
      <c r="B1486" s="28" t="s">
        <v>4322</v>
      </c>
      <c r="C1486" s="28" t="s">
        <v>4327</v>
      </c>
      <c r="D1486" s="28" t="s">
        <v>3186</v>
      </c>
      <c r="E1486" s="28" t="s">
        <v>3187</v>
      </c>
      <c r="F1486" s="29" t="s">
        <v>3188</v>
      </c>
      <c r="G1486" s="30">
        <f>IFERROR(VLOOKUP($F1486,'Production Only'!$AL$2:$AU$38,10,FALSE),'Production Only'!$AU$39)</f>
        <v>2.4232292053071945E-2</v>
      </c>
      <c r="H1486" s="30">
        <f>IFERROR(VLOOKUP($F1486,'Production Only'!$AL$2:$AU$38,9,FALSE),'Production Only'!$AT$39)</f>
        <v>1.219527367005955</v>
      </c>
      <c r="I1486" s="30">
        <f>IFERROR(VLOOKUP($F1486,'Production Only'!$AL$2:$AU$38,8,FALSE),'Production Only'!$AS$39)</f>
        <v>0.48793004003171608</v>
      </c>
      <c r="J1486" s="31">
        <f>IFERROR(VLOOKUP($F1486,'Production Only'!$AX$2:$BG$38,10,FALSE),'Production Only'!$BG$39)</f>
        <v>5.6630675699581717E-3</v>
      </c>
      <c r="K1486" s="31">
        <f>IFERROR(VLOOKUP($F1486,'Production Only'!$AX$2:$BG$38,9,FALSE),'Production Only'!$BF$39)</f>
        <v>1.4895751995434567</v>
      </c>
      <c r="L1486" s="31">
        <f>IFERROR(VLOOKUP($F1486,'Production Only'!$AX$2:$BG$38,8,FALSE),'Production Only'!$BE$39)</f>
        <v>0.80935440345454335</v>
      </c>
      <c r="M1486" s="31">
        <f>IFERROR(VLOOKUP($F1486,'Production Only'!$BJ$2:$BS$38,10,FALSE),'Production Only'!$BS$39)</f>
        <v>2.2636414564047174E-2</v>
      </c>
      <c r="N1486" s="31">
        <f>IFERROR(VLOOKUP($F1486,'Production Only'!$BJ$2:$BS$38,9,FALSE),'Production Only'!$BR$39)</f>
        <v>1.1925994178888928</v>
      </c>
      <c r="O1486" s="31">
        <f>IFERROR(VLOOKUP($F1486,'Production Only'!$BJ$2:$BS$38,8,FALSE),'Production Only'!$BQ$39)</f>
        <v>0.40093865907518167</v>
      </c>
    </row>
    <row r="1487" spans="1:15" customFormat="1" x14ac:dyDescent="0.25">
      <c r="A1487" s="28" t="s">
        <v>4328</v>
      </c>
      <c r="B1487" s="28" t="s">
        <v>4322</v>
      </c>
      <c r="C1487" s="28" t="s">
        <v>3342</v>
      </c>
      <c r="D1487" s="28" t="s">
        <v>3186</v>
      </c>
      <c r="E1487" s="28" t="s">
        <v>3187</v>
      </c>
      <c r="F1487" s="29" t="s">
        <v>3188</v>
      </c>
      <c r="G1487" s="30">
        <f>IFERROR(VLOOKUP($F1487,'Production Only'!$AL$2:$AU$38,10,FALSE),'Production Only'!$AU$39)</f>
        <v>2.4232292053071945E-2</v>
      </c>
      <c r="H1487" s="30">
        <f>IFERROR(VLOOKUP($F1487,'Production Only'!$AL$2:$AU$38,9,FALSE),'Production Only'!$AT$39)</f>
        <v>1.219527367005955</v>
      </c>
      <c r="I1487" s="30">
        <f>IFERROR(VLOOKUP($F1487,'Production Only'!$AL$2:$AU$38,8,FALSE),'Production Only'!$AS$39)</f>
        <v>0.48793004003171608</v>
      </c>
      <c r="J1487" s="31">
        <f>IFERROR(VLOOKUP($F1487,'Production Only'!$AX$2:$BG$38,10,FALSE),'Production Only'!$BG$39)</f>
        <v>5.6630675699581717E-3</v>
      </c>
      <c r="K1487" s="31">
        <f>IFERROR(VLOOKUP($F1487,'Production Only'!$AX$2:$BG$38,9,FALSE),'Production Only'!$BF$39)</f>
        <v>1.4895751995434567</v>
      </c>
      <c r="L1487" s="31">
        <f>IFERROR(VLOOKUP($F1487,'Production Only'!$AX$2:$BG$38,8,FALSE),'Production Only'!$BE$39)</f>
        <v>0.80935440345454335</v>
      </c>
      <c r="M1487" s="31">
        <f>IFERROR(VLOOKUP($F1487,'Production Only'!$BJ$2:$BS$38,10,FALSE),'Production Only'!$BS$39)</f>
        <v>2.2636414564047174E-2</v>
      </c>
      <c r="N1487" s="31">
        <f>IFERROR(VLOOKUP($F1487,'Production Only'!$BJ$2:$BS$38,9,FALSE),'Production Only'!$BR$39)</f>
        <v>1.1925994178888928</v>
      </c>
      <c r="O1487" s="31">
        <f>IFERROR(VLOOKUP($F1487,'Production Only'!$BJ$2:$BS$38,8,FALSE),'Production Only'!$BQ$39)</f>
        <v>0.40093865907518167</v>
      </c>
    </row>
    <row r="1488" spans="1:15" customFormat="1" x14ac:dyDescent="0.25">
      <c r="A1488" s="28" t="s">
        <v>4329</v>
      </c>
      <c r="B1488" s="28" t="s">
        <v>4322</v>
      </c>
      <c r="C1488" s="28" t="s">
        <v>4330</v>
      </c>
      <c r="D1488" s="28" t="s">
        <v>4323</v>
      </c>
      <c r="E1488" s="28" t="s">
        <v>4324</v>
      </c>
      <c r="F1488" s="29" t="s">
        <v>4325</v>
      </c>
      <c r="G1488" s="30">
        <f>IFERROR(VLOOKUP($F1488,'Production Only'!$AL$2:$AU$38,10,FALSE),'Production Only'!$AU$39)</f>
        <v>2.4232292053071945E-2</v>
      </c>
      <c r="H1488" s="30">
        <f>IFERROR(VLOOKUP($F1488,'Production Only'!$AL$2:$AU$38,9,FALSE),'Production Only'!$AT$39)</f>
        <v>1.219527367005955</v>
      </c>
      <c r="I1488" s="30">
        <f>IFERROR(VLOOKUP($F1488,'Production Only'!$AL$2:$AU$38,8,FALSE),'Production Only'!$AS$39)</f>
        <v>0.48793004003171608</v>
      </c>
      <c r="J1488" s="31">
        <f>IFERROR(VLOOKUP($F1488,'Production Only'!$AX$2:$BG$38,10,FALSE),'Production Only'!$BG$39)</f>
        <v>5.6630675699581717E-3</v>
      </c>
      <c r="K1488" s="31">
        <f>IFERROR(VLOOKUP($F1488,'Production Only'!$AX$2:$BG$38,9,FALSE),'Production Only'!$BF$39)</f>
        <v>1.4895751995434567</v>
      </c>
      <c r="L1488" s="31">
        <f>IFERROR(VLOOKUP($F1488,'Production Only'!$AX$2:$BG$38,8,FALSE),'Production Only'!$BE$39)</f>
        <v>0.80935440345454335</v>
      </c>
      <c r="M1488" s="31">
        <f>IFERROR(VLOOKUP($F1488,'Production Only'!$BJ$2:$BS$38,10,FALSE),'Production Only'!$BS$39)</f>
        <v>2.2636414564047174E-2</v>
      </c>
      <c r="N1488" s="31">
        <f>IFERROR(VLOOKUP($F1488,'Production Only'!$BJ$2:$BS$38,9,FALSE),'Production Only'!$BR$39)</f>
        <v>1.1925994178888928</v>
      </c>
      <c r="O1488" s="31">
        <f>IFERROR(VLOOKUP($F1488,'Production Only'!$BJ$2:$BS$38,8,FALSE),'Production Only'!$BQ$39)</f>
        <v>0.40093865907518167</v>
      </c>
    </row>
    <row r="1489" spans="1:15" customFormat="1" x14ac:dyDescent="0.25">
      <c r="A1489" s="28" t="s">
        <v>4331</v>
      </c>
      <c r="B1489" s="28" t="s">
        <v>4322</v>
      </c>
      <c r="C1489" s="28" t="s">
        <v>3922</v>
      </c>
      <c r="D1489" s="28" t="s">
        <v>1924</v>
      </c>
      <c r="E1489" s="28" t="s">
        <v>1925</v>
      </c>
      <c r="F1489" s="29" t="s">
        <v>1926</v>
      </c>
      <c r="G1489" s="30">
        <f>IFERROR(VLOOKUP($F1489,'Production Only'!$AL$2:$AU$38,10,FALSE),'Production Only'!$AU$39)</f>
        <v>2.4232292053071945E-2</v>
      </c>
      <c r="H1489" s="30">
        <f>IFERROR(VLOOKUP($F1489,'Production Only'!$AL$2:$AU$38,9,FALSE),'Production Only'!$AT$39)</f>
        <v>1.219527367005955</v>
      </c>
      <c r="I1489" s="30">
        <f>IFERROR(VLOOKUP($F1489,'Production Only'!$AL$2:$AU$38,8,FALSE),'Production Only'!$AS$39)</f>
        <v>0.48793004003171608</v>
      </c>
      <c r="J1489" s="31">
        <f>IFERROR(VLOOKUP($F1489,'Production Only'!$AX$2:$BG$38,10,FALSE),'Production Only'!$BG$39)</f>
        <v>5.6630675699581717E-3</v>
      </c>
      <c r="K1489" s="31">
        <f>IFERROR(VLOOKUP($F1489,'Production Only'!$AX$2:$BG$38,9,FALSE),'Production Only'!$BF$39)</f>
        <v>1.4895751995434567</v>
      </c>
      <c r="L1489" s="31">
        <f>IFERROR(VLOOKUP($F1489,'Production Only'!$AX$2:$BG$38,8,FALSE),'Production Only'!$BE$39)</f>
        <v>0.80935440345454335</v>
      </c>
      <c r="M1489" s="31">
        <f>IFERROR(VLOOKUP($F1489,'Production Only'!$BJ$2:$BS$38,10,FALSE),'Production Only'!$BS$39)</f>
        <v>2.2636414564047174E-2</v>
      </c>
      <c r="N1489" s="31">
        <f>IFERROR(VLOOKUP($F1489,'Production Only'!$BJ$2:$BS$38,9,FALSE),'Production Only'!$BR$39)</f>
        <v>1.1925994178888928</v>
      </c>
      <c r="O1489" s="31">
        <f>IFERROR(VLOOKUP($F1489,'Production Only'!$BJ$2:$BS$38,8,FALSE),'Production Only'!$BQ$39)</f>
        <v>0.40093865907518167</v>
      </c>
    </row>
    <row r="1490" spans="1:15" customFormat="1" x14ac:dyDescent="0.25">
      <c r="A1490" s="28" t="s">
        <v>4332</v>
      </c>
      <c r="B1490" s="28" t="s">
        <v>4322</v>
      </c>
      <c r="C1490" s="28" t="s">
        <v>3348</v>
      </c>
      <c r="D1490" s="28" t="s">
        <v>3336</v>
      </c>
      <c r="E1490" s="28" t="s">
        <v>3337</v>
      </c>
      <c r="F1490" s="29" t="s">
        <v>3338</v>
      </c>
      <c r="G1490" s="30">
        <f>IFERROR(VLOOKUP($F1490,'Production Only'!$AL$2:$AU$38,10,FALSE),'Production Only'!$AU$39)</f>
        <v>2.4232292053071945E-2</v>
      </c>
      <c r="H1490" s="30">
        <f>IFERROR(VLOOKUP($F1490,'Production Only'!$AL$2:$AU$38,9,FALSE),'Production Only'!$AT$39)</f>
        <v>1.219527367005955</v>
      </c>
      <c r="I1490" s="30">
        <f>IFERROR(VLOOKUP($F1490,'Production Only'!$AL$2:$AU$38,8,FALSE),'Production Only'!$AS$39)</f>
        <v>0.48793004003171608</v>
      </c>
      <c r="J1490" s="31">
        <f>IFERROR(VLOOKUP($F1490,'Production Only'!$AX$2:$BG$38,10,FALSE),'Production Only'!$BG$39)</f>
        <v>5.6630675699581717E-3</v>
      </c>
      <c r="K1490" s="31">
        <f>IFERROR(VLOOKUP($F1490,'Production Only'!$AX$2:$BG$38,9,FALSE),'Production Only'!$BF$39)</f>
        <v>1.4895751995434567</v>
      </c>
      <c r="L1490" s="31">
        <f>IFERROR(VLOOKUP($F1490,'Production Only'!$AX$2:$BG$38,8,FALSE),'Production Only'!$BE$39)</f>
        <v>0.80935440345454335</v>
      </c>
      <c r="M1490" s="31">
        <f>IFERROR(VLOOKUP($F1490,'Production Only'!$BJ$2:$BS$38,10,FALSE),'Production Only'!$BS$39)</f>
        <v>2.2636414564047174E-2</v>
      </c>
      <c r="N1490" s="31">
        <f>IFERROR(VLOOKUP($F1490,'Production Only'!$BJ$2:$BS$38,9,FALSE),'Production Only'!$BR$39)</f>
        <v>1.1925994178888928</v>
      </c>
      <c r="O1490" s="31">
        <f>IFERROR(VLOOKUP($F1490,'Production Only'!$BJ$2:$BS$38,8,FALSE),'Production Only'!$BQ$39)</f>
        <v>0.40093865907518167</v>
      </c>
    </row>
    <row r="1491" spans="1:15" customFormat="1" x14ac:dyDescent="0.25">
      <c r="A1491" s="28" t="s">
        <v>4333</v>
      </c>
      <c r="B1491" s="28" t="s">
        <v>4322</v>
      </c>
      <c r="C1491" s="28" t="s">
        <v>4334</v>
      </c>
      <c r="D1491" s="28" t="s">
        <v>3186</v>
      </c>
      <c r="E1491" s="28" t="s">
        <v>3187</v>
      </c>
      <c r="F1491" s="29" t="s">
        <v>3188</v>
      </c>
      <c r="G1491" s="30">
        <f>IFERROR(VLOOKUP($F1491,'Production Only'!$AL$2:$AU$38,10,FALSE),'Production Only'!$AU$39)</f>
        <v>2.4232292053071945E-2</v>
      </c>
      <c r="H1491" s="30">
        <f>IFERROR(VLOOKUP($F1491,'Production Only'!$AL$2:$AU$38,9,FALSE),'Production Only'!$AT$39)</f>
        <v>1.219527367005955</v>
      </c>
      <c r="I1491" s="30">
        <f>IFERROR(VLOOKUP($F1491,'Production Only'!$AL$2:$AU$38,8,FALSE),'Production Only'!$AS$39)</f>
        <v>0.48793004003171608</v>
      </c>
      <c r="J1491" s="31">
        <f>IFERROR(VLOOKUP($F1491,'Production Only'!$AX$2:$BG$38,10,FALSE),'Production Only'!$BG$39)</f>
        <v>5.6630675699581717E-3</v>
      </c>
      <c r="K1491" s="31">
        <f>IFERROR(VLOOKUP($F1491,'Production Only'!$AX$2:$BG$38,9,FALSE),'Production Only'!$BF$39)</f>
        <v>1.4895751995434567</v>
      </c>
      <c r="L1491" s="31">
        <f>IFERROR(VLOOKUP($F1491,'Production Only'!$AX$2:$BG$38,8,FALSE),'Production Only'!$BE$39)</f>
        <v>0.80935440345454335</v>
      </c>
      <c r="M1491" s="31">
        <f>IFERROR(VLOOKUP($F1491,'Production Only'!$BJ$2:$BS$38,10,FALSE),'Production Only'!$BS$39)</f>
        <v>2.2636414564047174E-2</v>
      </c>
      <c r="N1491" s="31">
        <f>IFERROR(VLOOKUP($F1491,'Production Only'!$BJ$2:$BS$38,9,FALSE),'Production Only'!$BR$39)</f>
        <v>1.1925994178888928</v>
      </c>
      <c r="O1491" s="31">
        <f>IFERROR(VLOOKUP($F1491,'Production Only'!$BJ$2:$BS$38,8,FALSE),'Production Only'!$BQ$39)</f>
        <v>0.40093865907518167</v>
      </c>
    </row>
    <row r="1492" spans="1:15" customFormat="1" x14ac:dyDescent="0.25">
      <c r="A1492" s="28" t="s">
        <v>4335</v>
      </c>
      <c r="B1492" s="28" t="s">
        <v>4322</v>
      </c>
      <c r="C1492" s="28" t="s">
        <v>1928</v>
      </c>
      <c r="D1492" s="28" t="s">
        <v>1924</v>
      </c>
      <c r="E1492" s="28" t="s">
        <v>1925</v>
      </c>
      <c r="F1492" s="29" t="s">
        <v>1926</v>
      </c>
      <c r="G1492" s="30">
        <f>IFERROR(VLOOKUP($F1492,'Production Only'!$AL$2:$AU$38,10,FALSE),'Production Only'!$AU$39)</f>
        <v>2.4232292053071945E-2</v>
      </c>
      <c r="H1492" s="30">
        <f>IFERROR(VLOOKUP($F1492,'Production Only'!$AL$2:$AU$38,9,FALSE),'Production Only'!$AT$39)</f>
        <v>1.219527367005955</v>
      </c>
      <c r="I1492" s="30">
        <f>IFERROR(VLOOKUP($F1492,'Production Only'!$AL$2:$AU$38,8,FALSE),'Production Only'!$AS$39)</f>
        <v>0.48793004003171608</v>
      </c>
      <c r="J1492" s="31">
        <f>IFERROR(VLOOKUP($F1492,'Production Only'!$AX$2:$BG$38,10,FALSE),'Production Only'!$BG$39)</f>
        <v>5.6630675699581717E-3</v>
      </c>
      <c r="K1492" s="31">
        <f>IFERROR(VLOOKUP($F1492,'Production Only'!$AX$2:$BG$38,9,FALSE),'Production Only'!$BF$39)</f>
        <v>1.4895751995434567</v>
      </c>
      <c r="L1492" s="31">
        <f>IFERROR(VLOOKUP($F1492,'Production Only'!$AX$2:$BG$38,8,FALSE),'Production Only'!$BE$39)</f>
        <v>0.80935440345454335</v>
      </c>
      <c r="M1492" s="31">
        <f>IFERROR(VLOOKUP($F1492,'Production Only'!$BJ$2:$BS$38,10,FALSE),'Production Only'!$BS$39)</f>
        <v>2.2636414564047174E-2</v>
      </c>
      <c r="N1492" s="31">
        <f>IFERROR(VLOOKUP($F1492,'Production Only'!$BJ$2:$BS$38,9,FALSE),'Production Only'!$BR$39)</f>
        <v>1.1925994178888928</v>
      </c>
      <c r="O1492" s="31">
        <f>IFERROR(VLOOKUP($F1492,'Production Only'!$BJ$2:$BS$38,8,FALSE),'Production Only'!$BQ$39)</f>
        <v>0.40093865907518167</v>
      </c>
    </row>
    <row r="1493" spans="1:15" customFormat="1" x14ac:dyDescent="0.25">
      <c r="A1493" s="28" t="s">
        <v>4336</v>
      </c>
      <c r="B1493" s="28" t="s">
        <v>4322</v>
      </c>
      <c r="C1493" s="28" t="s">
        <v>4337</v>
      </c>
      <c r="D1493" s="28" t="s">
        <v>1924</v>
      </c>
      <c r="E1493" s="28" t="s">
        <v>1925</v>
      </c>
      <c r="F1493" s="29" t="s">
        <v>1926</v>
      </c>
      <c r="G1493" s="30">
        <f>IFERROR(VLOOKUP($F1493,'Production Only'!$AL$2:$AU$38,10,FALSE),'Production Only'!$AU$39)</f>
        <v>2.4232292053071945E-2</v>
      </c>
      <c r="H1493" s="30">
        <f>IFERROR(VLOOKUP($F1493,'Production Only'!$AL$2:$AU$38,9,FALSE),'Production Only'!$AT$39)</f>
        <v>1.219527367005955</v>
      </c>
      <c r="I1493" s="30">
        <f>IFERROR(VLOOKUP($F1493,'Production Only'!$AL$2:$AU$38,8,FALSE),'Production Only'!$AS$39)</f>
        <v>0.48793004003171608</v>
      </c>
      <c r="J1493" s="31">
        <f>IFERROR(VLOOKUP($F1493,'Production Only'!$AX$2:$BG$38,10,FALSE),'Production Only'!$BG$39)</f>
        <v>5.6630675699581717E-3</v>
      </c>
      <c r="K1493" s="31">
        <f>IFERROR(VLOOKUP($F1493,'Production Only'!$AX$2:$BG$38,9,FALSE),'Production Only'!$BF$39)</f>
        <v>1.4895751995434567</v>
      </c>
      <c r="L1493" s="31">
        <f>IFERROR(VLOOKUP($F1493,'Production Only'!$AX$2:$BG$38,8,FALSE),'Production Only'!$BE$39)</f>
        <v>0.80935440345454335</v>
      </c>
      <c r="M1493" s="31">
        <f>IFERROR(VLOOKUP($F1493,'Production Only'!$BJ$2:$BS$38,10,FALSE),'Production Only'!$BS$39)</f>
        <v>2.2636414564047174E-2</v>
      </c>
      <c r="N1493" s="31">
        <f>IFERROR(VLOOKUP($F1493,'Production Only'!$BJ$2:$BS$38,9,FALSE),'Production Only'!$BR$39)</f>
        <v>1.1925994178888928</v>
      </c>
      <c r="O1493" s="31">
        <f>IFERROR(VLOOKUP($F1493,'Production Only'!$BJ$2:$BS$38,8,FALSE),'Production Only'!$BQ$39)</f>
        <v>0.40093865907518167</v>
      </c>
    </row>
    <row r="1494" spans="1:15" customFormat="1" x14ac:dyDescent="0.25">
      <c r="A1494" s="28" t="s">
        <v>4338</v>
      </c>
      <c r="B1494" s="28" t="s">
        <v>4322</v>
      </c>
      <c r="C1494" s="28" t="s">
        <v>1930</v>
      </c>
      <c r="D1494" s="28" t="s">
        <v>1924</v>
      </c>
      <c r="E1494" s="28" t="s">
        <v>1925</v>
      </c>
      <c r="F1494" s="29" t="s">
        <v>1926</v>
      </c>
      <c r="G1494" s="30">
        <f>IFERROR(VLOOKUP($F1494,'Production Only'!$AL$2:$AU$38,10,FALSE),'Production Only'!$AU$39)</f>
        <v>2.4232292053071945E-2</v>
      </c>
      <c r="H1494" s="30">
        <f>IFERROR(VLOOKUP($F1494,'Production Only'!$AL$2:$AU$38,9,FALSE),'Production Only'!$AT$39)</f>
        <v>1.219527367005955</v>
      </c>
      <c r="I1494" s="30">
        <f>IFERROR(VLOOKUP($F1494,'Production Only'!$AL$2:$AU$38,8,FALSE),'Production Only'!$AS$39)</f>
        <v>0.48793004003171608</v>
      </c>
      <c r="J1494" s="31">
        <f>IFERROR(VLOOKUP($F1494,'Production Only'!$AX$2:$BG$38,10,FALSE),'Production Only'!$BG$39)</f>
        <v>5.6630675699581717E-3</v>
      </c>
      <c r="K1494" s="31">
        <f>IFERROR(VLOOKUP($F1494,'Production Only'!$AX$2:$BG$38,9,FALSE),'Production Only'!$BF$39)</f>
        <v>1.4895751995434567</v>
      </c>
      <c r="L1494" s="31">
        <f>IFERROR(VLOOKUP($F1494,'Production Only'!$AX$2:$BG$38,8,FALSE),'Production Only'!$BE$39)</f>
        <v>0.80935440345454335</v>
      </c>
      <c r="M1494" s="31">
        <f>IFERROR(VLOOKUP($F1494,'Production Only'!$BJ$2:$BS$38,10,FALSE),'Production Only'!$BS$39)</f>
        <v>2.2636414564047174E-2</v>
      </c>
      <c r="N1494" s="31">
        <f>IFERROR(VLOOKUP($F1494,'Production Only'!$BJ$2:$BS$38,9,FALSE),'Production Only'!$BR$39)</f>
        <v>1.1925994178888928</v>
      </c>
      <c r="O1494" s="31">
        <f>IFERROR(VLOOKUP($F1494,'Production Only'!$BJ$2:$BS$38,8,FALSE),'Production Only'!$BQ$39)</f>
        <v>0.40093865907518167</v>
      </c>
    </row>
    <row r="1495" spans="1:15" customFormat="1" x14ac:dyDescent="0.25">
      <c r="A1495" s="28" t="s">
        <v>4339</v>
      </c>
      <c r="B1495" s="28" t="s">
        <v>4322</v>
      </c>
      <c r="C1495" s="28" t="s">
        <v>3206</v>
      </c>
      <c r="D1495" s="28" t="s">
        <v>3186</v>
      </c>
      <c r="E1495" s="28" t="s">
        <v>3187</v>
      </c>
      <c r="F1495" s="29" t="s">
        <v>3188</v>
      </c>
      <c r="G1495" s="30">
        <f>IFERROR(VLOOKUP($F1495,'Production Only'!$AL$2:$AU$38,10,FALSE),'Production Only'!$AU$39)</f>
        <v>2.4232292053071945E-2</v>
      </c>
      <c r="H1495" s="30">
        <f>IFERROR(VLOOKUP($F1495,'Production Only'!$AL$2:$AU$38,9,FALSE),'Production Only'!$AT$39)</f>
        <v>1.219527367005955</v>
      </c>
      <c r="I1495" s="30">
        <f>IFERROR(VLOOKUP($F1495,'Production Only'!$AL$2:$AU$38,8,FALSE),'Production Only'!$AS$39)</f>
        <v>0.48793004003171608</v>
      </c>
      <c r="J1495" s="31">
        <f>IFERROR(VLOOKUP($F1495,'Production Only'!$AX$2:$BG$38,10,FALSE),'Production Only'!$BG$39)</f>
        <v>5.6630675699581717E-3</v>
      </c>
      <c r="K1495" s="31">
        <f>IFERROR(VLOOKUP($F1495,'Production Only'!$AX$2:$BG$38,9,FALSE),'Production Only'!$BF$39)</f>
        <v>1.4895751995434567</v>
      </c>
      <c r="L1495" s="31">
        <f>IFERROR(VLOOKUP($F1495,'Production Only'!$AX$2:$BG$38,8,FALSE),'Production Only'!$BE$39)</f>
        <v>0.80935440345454335</v>
      </c>
      <c r="M1495" s="31">
        <f>IFERROR(VLOOKUP($F1495,'Production Only'!$BJ$2:$BS$38,10,FALSE),'Production Only'!$BS$39)</f>
        <v>2.2636414564047174E-2</v>
      </c>
      <c r="N1495" s="31">
        <f>IFERROR(VLOOKUP($F1495,'Production Only'!$BJ$2:$BS$38,9,FALSE),'Production Only'!$BR$39)</f>
        <v>1.1925994178888928</v>
      </c>
      <c r="O1495" s="31">
        <f>IFERROR(VLOOKUP($F1495,'Production Only'!$BJ$2:$BS$38,8,FALSE),'Production Only'!$BQ$39)</f>
        <v>0.40093865907518167</v>
      </c>
    </row>
    <row r="1496" spans="1:15" customFormat="1" x14ac:dyDescent="0.25">
      <c r="A1496" s="28" t="s">
        <v>4340</v>
      </c>
      <c r="B1496" s="28" t="s">
        <v>4322</v>
      </c>
      <c r="C1496" s="28" t="s">
        <v>1653</v>
      </c>
      <c r="D1496" s="28" t="s">
        <v>1924</v>
      </c>
      <c r="E1496" s="28" t="s">
        <v>1925</v>
      </c>
      <c r="F1496" s="29" t="s">
        <v>1926</v>
      </c>
      <c r="G1496" s="30">
        <f>IFERROR(VLOOKUP($F1496,'Production Only'!$AL$2:$AU$38,10,FALSE),'Production Only'!$AU$39)</f>
        <v>2.4232292053071945E-2</v>
      </c>
      <c r="H1496" s="30">
        <f>IFERROR(VLOOKUP($F1496,'Production Only'!$AL$2:$AU$38,9,FALSE),'Production Only'!$AT$39)</f>
        <v>1.219527367005955</v>
      </c>
      <c r="I1496" s="30">
        <f>IFERROR(VLOOKUP($F1496,'Production Only'!$AL$2:$AU$38,8,FALSE),'Production Only'!$AS$39)</f>
        <v>0.48793004003171608</v>
      </c>
      <c r="J1496" s="31">
        <f>IFERROR(VLOOKUP($F1496,'Production Only'!$AX$2:$BG$38,10,FALSE),'Production Only'!$BG$39)</f>
        <v>5.6630675699581717E-3</v>
      </c>
      <c r="K1496" s="31">
        <f>IFERROR(VLOOKUP($F1496,'Production Only'!$AX$2:$BG$38,9,FALSE),'Production Only'!$BF$39)</f>
        <v>1.4895751995434567</v>
      </c>
      <c r="L1496" s="31">
        <f>IFERROR(VLOOKUP($F1496,'Production Only'!$AX$2:$BG$38,8,FALSE),'Production Only'!$BE$39)</f>
        <v>0.80935440345454335</v>
      </c>
      <c r="M1496" s="31">
        <f>IFERROR(VLOOKUP($F1496,'Production Only'!$BJ$2:$BS$38,10,FALSE),'Production Only'!$BS$39)</f>
        <v>2.2636414564047174E-2</v>
      </c>
      <c r="N1496" s="31">
        <f>IFERROR(VLOOKUP($F1496,'Production Only'!$BJ$2:$BS$38,9,FALSE),'Production Only'!$BR$39)</f>
        <v>1.1925994178888928</v>
      </c>
      <c r="O1496" s="31">
        <f>IFERROR(VLOOKUP($F1496,'Production Only'!$BJ$2:$BS$38,8,FALSE),'Production Only'!$BQ$39)</f>
        <v>0.40093865907518167</v>
      </c>
    </row>
    <row r="1497" spans="1:15" customFormat="1" x14ac:dyDescent="0.25">
      <c r="A1497" s="28" t="s">
        <v>4341</v>
      </c>
      <c r="B1497" s="28" t="s">
        <v>4322</v>
      </c>
      <c r="C1497" s="28" t="s">
        <v>3551</v>
      </c>
      <c r="D1497" s="28" t="s">
        <v>3186</v>
      </c>
      <c r="E1497" s="28" t="s">
        <v>3187</v>
      </c>
      <c r="F1497" s="29" t="s">
        <v>3188</v>
      </c>
      <c r="G1497" s="30">
        <f>IFERROR(VLOOKUP($F1497,'Production Only'!$AL$2:$AU$38,10,FALSE),'Production Only'!$AU$39)</f>
        <v>2.4232292053071945E-2</v>
      </c>
      <c r="H1497" s="30">
        <f>IFERROR(VLOOKUP($F1497,'Production Only'!$AL$2:$AU$38,9,FALSE),'Production Only'!$AT$39)</f>
        <v>1.219527367005955</v>
      </c>
      <c r="I1497" s="30">
        <f>IFERROR(VLOOKUP($F1497,'Production Only'!$AL$2:$AU$38,8,FALSE),'Production Only'!$AS$39)</f>
        <v>0.48793004003171608</v>
      </c>
      <c r="J1497" s="31">
        <f>IFERROR(VLOOKUP($F1497,'Production Only'!$AX$2:$BG$38,10,FALSE),'Production Only'!$BG$39)</f>
        <v>5.6630675699581717E-3</v>
      </c>
      <c r="K1497" s="31">
        <f>IFERROR(VLOOKUP($F1497,'Production Only'!$AX$2:$BG$38,9,FALSE),'Production Only'!$BF$39)</f>
        <v>1.4895751995434567</v>
      </c>
      <c r="L1497" s="31">
        <f>IFERROR(VLOOKUP($F1497,'Production Only'!$AX$2:$BG$38,8,FALSE),'Production Only'!$BE$39)</f>
        <v>0.80935440345454335</v>
      </c>
      <c r="M1497" s="31">
        <f>IFERROR(VLOOKUP($F1497,'Production Only'!$BJ$2:$BS$38,10,FALSE),'Production Only'!$BS$39)</f>
        <v>2.2636414564047174E-2</v>
      </c>
      <c r="N1497" s="31">
        <f>IFERROR(VLOOKUP($F1497,'Production Only'!$BJ$2:$BS$38,9,FALSE),'Production Only'!$BR$39)</f>
        <v>1.1925994178888928</v>
      </c>
      <c r="O1497" s="31">
        <f>IFERROR(VLOOKUP($F1497,'Production Only'!$BJ$2:$BS$38,8,FALSE),'Production Only'!$BQ$39)</f>
        <v>0.40093865907518167</v>
      </c>
    </row>
    <row r="1498" spans="1:15" customFormat="1" x14ac:dyDescent="0.25">
      <c r="A1498" s="28" t="s">
        <v>4342</v>
      </c>
      <c r="B1498" s="28" t="s">
        <v>4322</v>
      </c>
      <c r="C1498" s="28" t="s">
        <v>4343</v>
      </c>
      <c r="D1498" s="28" t="s">
        <v>1924</v>
      </c>
      <c r="E1498" s="28" t="s">
        <v>1925</v>
      </c>
      <c r="F1498" s="29" t="s">
        <v>1926</v>
      </c>
      <c r="G1498" s="30">
        <f>IFERROR(VLOOKUP($F1498,'Production Only'!$AL$2:$AU$38,10,FALSE),'Production Only'!$AU$39)</f>
        <v>2.4232292053071945E-2</v>
      </c>
      <c r="H1498" s="30">
        <f>IFERROR(VLOOKUP($F1498,'Production Only'!$AL$2:$AU$38,9,FALSE),'Production Only'!$AT$39)</f>
        <v>1.219527367005955</v>
      </c>
      <c r="I1498" s="30">
        <f>IFERROR(VLOOKUP($F1498,'Production Only'!$AL$2:$AU$38,8,FALSE),'Production Only'!$AS$39)</f>
        <v>0.48793004003171608</v>
      </c>
      <c r="J1498" s="31">
        <f>IFERROR(VLOOKUP($F1498,'Production Only'!$AX$2:$BG$38,10,FALSE),'Production Only'!$BG$39)</f>
        <v>5.6630675699581717E-3</v>
      </c>
      <c r="K1498" s="31">
        <f>IFERROR(VLOOKUP($F1498,'Production Only'!$AX$2:$BG$38,9,FALSE),'Production Only'!$BF$39)</f>
        <v>1.4895751995434567</v>
      </c>
      <c r="L1498" s="31">
        <f>IFERROR(VLOOKUP($F1498,'Production Only'!$AX$2:$BG$38,8,FALSE),'Production Only'!$BE$39)</f>
        <v>0.80935440345454335</v>
      </c>
      <c r="M1498" s="31">
        <f>IFERROR(VLOOKUP($F1498,'Production Only'!$BJ$2:$BS$38,10,FALSE),'Production Only'!$BS$39)</f>
        <v>2.2636414564047174E-2</v>
      </c>
      <c r="N1498" s="31">
        <f>IFERROR(VLOOKUP($F1498,'Production Only'!$BJ$2:$BS$38,9,FALSE),'Production Only'!$BR$39)</f>
        <v>1.1925994178888928</v>
      </c>
      <c r="O1498" s="31">
        <f>IFERROR(VLOOKUP($F1498,'Production Only'!$BJ$2:$BS$38,8,FALSE),'Production Only'!$BQ$39)</f>
        <v>0.40093865907518167</v>
      </c>
    </row>
    <row r="1499" spans="1:15" customFormat="1" x14ac:dyDescent="0.25">
      <c r="A1499" s="28" t="s">
        <v>4344</v>
      </c>
      <c r="B1499" s="28" t="s">
        <v>4322</v>
      </c>
      <c r="C1499" s="28" t="s">
        <v>2554</v>
      </c>
      <c r="D1499" s="28" t="s">
        <v>1924</v>
      </c>
      <c r="E1499" s="28" t="s">
        <v>1925</v>
      </c>
      <c r="F1499" s="29" t="s">
        <v>1926</v>
      </c>
      <c r="G1499" s="30">
        <f>IFERROR(VLOOKUP($F1499,'Production Only'!$AL$2:$AU$38,10,FALSE),'Production Only'!$AU$39)</f>
        <v>2.4232292053071945E-2</v>
      </c>
      <c r="H1499" s="30">
        <f>IFERROR(VLOOKUP($F1499,'Production Only'!$AL$2:$AU$38,9,FALSE),'Production Only'!$AT$39)</f>
        <v>1.219527367005955</v>
      </c>
      <c r="I1499" s="30">
        <f>IFERROR(VLOOKUP($F1499,'Production Only'!$AL$2:$AU$38,8,FALSE),'Production Only'!$AS$39)</f>
        <v>0.48793004003171608</v>
      </c>
      <c r="J1499" s="31">
        <f>IFERROR(VLOOKUP($F1499,'Production Only'!$AX$2:$BG$38,10,FALSE),'Production Only'!$BG$39)</f>
        <v>5.6630675699581717E-3</v>
      </c>
      <c r="K1499" s="31">
        <f>IFERROR(VLOOKUP($F1499,'Production Only'!$AX$2:$BG$38,9,FALSE),'Production Only'!$BF$39)</f>
        <v>1.4895751995434567</v>
      </c>
      <c r="L1499" s="31">
        <f>IFERROR(VLOOKUP($F1499,'Production Only'!$AX$2:$BG$38,8,FALSE),'Production Only'!$BE$39)</f>
        <v>0.80935440345454335</v>
      </c>
      <c r="M1499" s="31">
        <f>IFERROR(VLOOKUP($F1499,'Production Only'!$BJ$2:$BS$38,10,FALSE),'Production Only'!$BS$39)</f>
        <v>2.2636414564047174E-2</v>
      </c>
      <c r="N1499" s="31">
        <f>IFERROR(VLOOKUP($F1499,'Production Only'!$BJ$2:$BS$38,9,FALSE),'Production Only'!$BR$39)</f>
        <v>1.1925994178888928</v>
      </c>
      <c r="O1499" s="31">
        <f>IFERROR(VLOOKUP($F1499,'Production Only'!$BJ$2:$BS$38,8,FALSE),'Production Only'!$BQ$39)</f>
        <v>0.40093865907518167</v>
      </c>
    </row>
    <row r="1500" spans="1:15" customFormat="1" x14ac:dyDescent="0.25">
      <c r="A1500" s="28" t="s">
        <v>4345</v>
      </c>
      <c r="B1500" s="28" t="s">
        <v>4322</v>
      </c>
      <c r="C1500" s="28" t="s">
        <v>4346</v>
      </c>
      <c r="D1500" s="28" t="s">
        <v>1924</v>
      </c>
      <c r="E1500" s="28" t="s">
        <v>1925</v>
      </c>
      <c r="F1500" s="29" t="s">
        <v>1926</v>
      </c>
      <c r="G1500" s="30">
        <f>IFERROR(VLOOKUP($F1500,'Production Only'!$AL$2:$AU$38,10,FALSE),'Production Only'!$AU$39)</f>
        <v>2.4232292053071945E-2</v>
      </c>
      <c r="H1500" s="30">
        <f>IFERROR(VLOOKUP($F1500,'Production Only'!$AL$2:$AU$38,9,FALSE),'Production Only'!$AT$39)</f>
        <v>1.219527367005955</v>
      </c>
      <c r="I1500" s="30">
        <f>IFERROR(VLOOKUP($F1500,'Production Only'!$AL$2:$AU$38,8,FALSE),'Production Only'!$AS$39)</f>
        <v>0.48793004003171608</v>
      </c>
      <c r="J1500" s="31">
        <f>IFERROR(VLOOKUP($F1500,'Production Only'!$AX$2:$BG$38,10,FALSE),'Production Only'!$BG$39)</f>
        <v>5.6630675699581717E-3</v>
      </c>
      <c r="K1500" s="31">
        <f>IFERROR(VLOOKUP($F1500,'Production Only'!$AX$2:$BG$38,9,FALSE),'Production Only'!$BF$39)</f>
        <v>1.4895751995434567</v>
      </c>
      <c r="L1500" s="31">
        <f>IFERROR(VLOOKUP($F1500,'Production Only'!$AX$2:$BG$38,8,FALSE),'Production Only'!$BE$39)</f>
        <v>0.80935440345454335</v>
      </c>
      <c r="M1500" s="31">
        <f>IFERROR(VLOOKUP($F1500,'Production Only'!$BJ$2:$BS$38,10,FALSE),'Production Only'!$BS$39)</f>
        <v>2.2636414564047174E-2</v>
      </c>
      <c r="N1500" s="31">
        <f>IFERROR(VLOOKUP($F1500,'Production Only'!$BJ$2:$BS$38,9,FALSE),'Production Only'!$BR$39)</f>
        <v>1.1925994178888928</v>
      </c>
      <c r="O1500" s="31">
        <f>IFERROR(VLOOKUP($F1500,'Production Only'!$BJ$2:$BS$38,8,FALSE),'Production Only'!$BQ$39)</f>
        <v>0.40093865907518167</v>
      </c>
    </row>
    <row r="1501" spans="1:15" customFormat="1" x14ac:dyDescent="0.25">
      <c r="A1501" s="28" t="s">
        <v>4347</v>
      </c>
      <c r="B1501" s="28" t="s">
        <v>4322</v>
      </c>
      <c r="C1501" s="28" t="s">
        <v>1935</v>
      </c>
      <c r="D1501" s="28" t="s">
        <v>3186</v>
      </c>
      <c r="E1501" s="28" t="s">
        <v>3187</v>
      </c>
      <c r="F1501" s="29" t="s">
        <v>3188</v>
      </c>
      <c r="G1501" s="30">
        <f>IFERROR(VLOOKUP($F1501,'Production Only'!$AL$2:$AU$38,10,FALSE),'Production Only'!$AU$39)</f>
        <v>2.4232292053071945E-2</v>
      </c>
      <c r="H1501" s="30">
        <f>IFERROR(VLOOKUP($F1501,'Production Only'!$AL$2:$AU$38,9,FALSE),'Production Only'!$AT$39)</f>
        <v>1.219527367005955</v>
      </c>
      <c r="I1501" s="30">
        <f>IFERROR(VLOOKUP($F1501,'Production Only'!$AL$2:$AU$38,8,FALSE),'Production Only'!$AS$39)</f>
        <v>0.48793004003171608</v>
      </c>
      <c r="J1501" s="31">
        <f>IFERROR(VLOOKUP($F1501,'Production Only'!$AX$2:$BG$38,10,FALSE),'Production Only'!$BG$39)</f>
        <v>5.6630675699581717E-3</v>
      </c>
      <c r="K1501" s="31">
        <f>IFERROR(VLOOKUP($F1501,'Production Only'!$AX$2:$BG$38,9,FALSE),'Production Only'!$BF$39)</f>
        <v>1.4895751995434567</v>
      </c>
      <c r="L1501" s="31">
        <f>IFERROR(VLOOKUP($F1501,'Production Only'!$AX$2:$BG$38,8,FALSE),'Production Only'!$BE$39)</f>
        <v>0.80935440345454335</v>
      </c>
      <c r="M1501" s="31">
        <f>IFERROR(VLOOKUP($F1501,'Production Only'!$BJ$2:$BS$38,10,FALSE),'Production Only'!$BS$39)</f>
        <v>2.2636414564047174E-2</v>
      </c>
      <c r="N1501" s="31">
        <f>IFERROR(VLOOKUP($F1501,'Production Only'!$BJ$2:$BS$38,9,FALSE),'Production Only'!$BR$39)</f>
        <v>1.1925994178888928</v>
      </c>
      <c r="O1501" s="31">
        <f>IFERROR(VLOOKUP($F1501,'Production Only'!$BJ$2:$BS$38,8,FALSE),'Production Only'!$BQ$39)</f>
        <v>0.40093865907518167</v>
      </c>
    </row>
    <row r="1502" spans="1:15" customFormat="1" x14ac:dyDescent="0.25">
      <c r="A1502" s="28" t="s">
        <v>4348</v>
      </c>
      <c r="B1502" s="28" t="s">
        <v>4322</v>
      </c>
      <c r="C1502" s="28" t="s">
        <v>3560</v>
      </c>
      <c r="D1502" s="28" t="s">
        <v>1924</v>
      </c>
      <c r="E1502" s="28" t="s">
        <v>1925</v>
      </c>
      <c r="F1502" s="29" t="s">
        <v>1926</v>
      </c>
      <c r="G1502" s="30">
        <f>IFERROR(VLOOKUP($F1502,'Production Only'!$AL$2:$AU$38,10,FALSE),'Production Only'!$AU$39)</f>
        <v>2.4232292053071945E-2</v>
      </c>
      <c r="H1502" s="30">
        <f>IFERROR(VLOOKUP($F1502,'Production Only'!$AL$2:$AU$38,9,FALSE),'Production Only'!$AT$39)</f>
        <v>1.219527367005955</v>
      </c>
      <c r="I1502" s="30">
        <f>IFERROR(VLOOKUP($F1502,'Production Only'!$AL$2:$AU$38,8,FALSE),'Production Only'!$AS$39)</f>
        <v>0.48793004003171608</v>
      </c>
      <c r="J1502" s="31">
        <f>IFERROR(VLOOKUP($F1502,'Production Only'!$AX$2:$BG$38,10,FALSE),'Production Only'!$BG$39)</f>
        <v>5.6630675699581717E-3</v>
      </c>
      <c r="K1502" s="31">
        <f>IFERROR(VLOOKUP($F1502,'Production Only'!$AX$2:$BG$38,9,FALSE),'Production Only'!$BF$39)</f>
        <v>1.4895751995434567</v>
      </c>
      <c r="L1502" s="31">
        <f>IFERROR(VLOOKUP($F1502,'Production Only'!$AX$2:$BG$38,8,FALSE),'Production Only'!$BE$39)</f>
        <v>0.80935440345454335</v>
      </c>
      <c r="M1502" s="31">
        <f>IFERROR(VLOOKUP($F1502,'Production Only'!$BJ$2:$BS$38,10,FALSE),'Production Only'!$BS$39)</f>
        <v>2.2636414564047174E-2</v>
      </c>
      <c r="N1502" s="31">
        <f>IFERROR(VLOOKUP($F1502,'Production Only'!$BJ$2:$BS$38,9,FALSE),'Production Only'!$BR$39)</f>
        <v>1.1925994178888928</v>
      </c>
      <c r="O1502" s="31">
        <f>IFERROR(VLOOKUP($F1502,'Production Only'!$BJ$2:$BS$38,8,FALSE),'Production Only'!$BQ$39)</f>
        <v>0.40093865907518167</v>
      </c>
    </row>
    <row r="1503" spans="1:15" customFormat="1" x14ac:dyDescent="0.25">
      <c r="A1503" s="28" t="s">
        <v>4349</v>
      </c>
      <c r="B1503" s="28" t="s">
        <v>4322</v>
      </c>
      <c r="C1503" s="28" t="s">
        <v>2906</v>
      </c>
      <c r="D1503" s="28" t="s">
        <v>3186</v>
      </c>
      <c r="E1503" s="28" t="s">
        <v>3187</v>
      </c>
      <c r="F1503" s="29" t="s">
        <v>3188</v>
      </c>
      <c r="G1503" s="30">
        <f>IFERROR(VLOOKUP($F1503,'Production Only'!$AL$2:$AU$38,10,FALSE),'Production Only'!$AU$39)</f>
        <v>2.4232292053071945E-2</v>
      </c>
      <c r="H1503" s="30">
        <f>IFERROR(VLOOKUP($F1503,'Production Only'!$AL$2:$AU$38,9,FALSE),'Production Only'!$AT$39)</f>
        <v>1.219527367005955</v>
      </c>
      <c r="I1503" s="30">
        <f>IFERROR(VLOOKUP($F1503,'Production Only'!$AL$2:$AU$38,8,FALSE),'Production Only'!$AS$39)</f>
        <v>0.48793004003171608</v>
      </c>
      <c r="J1503" s="31">
        <f>IFERROR(VLOOKUP($F1503,'Production Only'!$AX$2:$BG$38,10,FALSE),'Production Only'!$BG$39)</f>
        <v>5.6630675699581717E-3</v>
      </c>
      <c r="K1503" s="31">
        <f>IFERROR(VLOOKUP($F1503,'Production Only'!$AX$2:$BG$38,9,FALSE),'Production Only'!$BF$39)</f>
        <v>1.4895751995434567</v>
      </c>
      <c r="L1503" s="31">
        <f>IFERROR(VLOOKUP($F1503,'Production Only'!$AX$2:$BG$38,8,FALSE),'Production Only'!$BE$39)</f>
        <v>0.80935440345454335</v>
      </c>
      <c r="M1503" s="31">
        <f>IFERROR(VLOOKUP($F1503,'Production Only'!$BJ$2:$BS$38,10,FALSE),'Production Only'!$BS$39)</f>
        <v>2.2636414564047174E-2</v>
      </c>
      <c r="N1503" s="31">
        <f>IFERROR(VLOOKUP($F1503,'Production Only'!$BJ$2:$BS$38,9,FALSE),'Production Only'!$BR$39)</f>
        <v>1.1925994178888928</v>
      </c>
      <c r="O1503" s="31">
        <f>IFERROR(VLOOKUP($F1503,'Production Only'!$BJ$2:$BS$38,8,FALSE),'Production Only'!$BQ$39)</f>
        <v>0.40093865907518167</v>
      </c>
    </row>
    <row r="1504" spans="1:15" customFormat="1" x14ac:dyDescent="0.25">
      <c r="A1504" s="28" t="s">
        <v>4350</v>
      </c>
      <c r="B1504" s="28" t="s">
        <v>4322</v>
      </c>
      <c r="C1504" s="28" t="s">
        <v>3214</v>
      </c>
      <c r="D1504" s="28" t="s">
        <v>3336</v>
      </c>
      <c r="E1504" s="28" t="s">
        <v>3337</v>
      </c>
      <c r="F1504" s="29" t="s">
        <v>3338</v>
      </c>
      <c r="G1504" s="30">
        <f>IFERROR(VLOOKUP($F1504,'Production Only'!$AL$2:$AU$38,10,FALSE),'Production Only'!$AU$39)</f>
        <v>2.4232292053071945E-2</v>
      </c>
      <c r="H1504" s="30">
        <f>IFERROR(VLOOKUP($F1504,'Production Only'!$AL$2:$AU$38,9,FALSE),'Production Only'!$AT$39)</f>
        <v>1.219527367005955</v>
      </c>
      <c r="I1504" s="30">
        <f>IFERROR(VLOOKUP($F1504,'Production Only'!$AL$2:$AU$38,8,FALSE),'Production Only'!$AS$39)</f>
        <v>0.48793004003171608</v>
      </c>
      <c r="J1504" s="31">
        <f>IFERROR(VLOOKUP($F1504,'Production Only'!$AX$2:$BG$38,10,FALSE),'Production Only'!$BG$39)</f>
        <v>5.6630675699581717E-3</v>
      </c>
      <c r="K1504" s="31">
        <f>IFERROR(VLOOKUP($F1504,'Production Only'!$AX$2:$BG$38,9,FALSE),'Production Only'!$BF$39)</f>
        <v>1.4895751995434567</v>
      </c>
      <c r="L1504" s="31">
        <f>IFERROR(VLOOKUP($F1504,'Production Only'!$AX$2:$BG$38,8,FALSE),'Production Only'!$BE$39)</f>
        <v>0.80935440345454335</v>
      </c>
      <c r="M1504" s="31">
        <f>IFERROR(VLOOKUP($F1504,'Production Only'!$BJ$2:$BS$38,10,FALSE),'Production Only'!$BS$39)</f>
        <v>2.2636414564047174E-2</v>
      </c>
      <c r="N1504" s="31">
        <f>IFERROR(VLOOKUP($F1504,'Production Only'!$BJ$2:$BS$38,9,FALSE),'Production Only'!$BR$39)</f>
        <v>1.1925994178888928</v>
      </c>
      <c r="O1504" s="31">
        <f>IFERROR(VLOOKUP($F1504,'Production Only'!$BJ$2:$BS$38,8,FALSE),'Production Only'!$BQ$39)</f>
        <v>0.40093865907518167</v>
      </c>
    </row>
    <row r="1505" spans="1:15" customFormat="1" x14ac:dyDescent="0.25">
      <c r="A1505" s="28" t="s">
        <v>4351</v>
      </c>
      <c r="B1505" s="28" t="s">
        <v>4322</v>
      </c>
      <c r="C1505" s="28" t="s">
        <v>4352</v>
      </c>
      <c r="D1505" s="28" t="s">
        <v>1924</v>
      </c>
      <c r="E1505" s="28" t="s">
        <v>1925</v>
      </c>
      <c r="F1505" s="29" t="s">
        <v>1926</v>
      </c>
      <c r="G1505" s="30">
        <f>IFERROR(VLOOKUP($F1505,'Production Only'!$AL$2:$AU$38,10,FALSE),'Production Only'!$AU$39)</f>
        <v>2.4232292053071945E-2</v>
      </c>
      <c r="H1505" s="30">
        <f>IFERROR(VLOOKUP($F1505,'Production Only'!$AL$2:$AU$38,9,FALSE),'Production Only'!$AT$39)</f>
        <v>1.219527367005955</v>
      </c>
      <c r="I1505" s="30">
        <f>IFERROR(VLOOKUP($F1505,'Production Only'!$AL$2:$AU$38,8,FALSE),'Production Only'!$AS$39)</f>
        <v>0.48793004003171608</v>
      </c>
      <c r="J1505" s="31">
        <f>IFERROR(VLOOKUP($F1505,'Production Only'!$AX$2:$BG$38,10,FALSE),'Production Only'!$BG$39)</f>
        <v>5.6630675699581717E-3</v>
      </c>
      <c r="K1505" s="31">
        <f>IFERROR(VLOOKUP($F1505,'Production Only'!$AX$2:$BG$38,9,FALSE),'Production Only'!$BF$39)</f>
        <v>1.4895751995434567</v>
      </c>
      <c r="L1505" s="31">
        <f>IFERROR(VLOOKUP($F1505,'Production Only'!$AX$2:$BG$38,8,FALSE),'Production Only'!$BE$39)</f>
        <v>0.80935440345454335</v>
      </c>
      <c r="M1505" s="31">
        <f>IFERROR(VLOOKUP($F1505,'Production Only'!$BJ$2:$BS$38,10,FALSE),'Production Only'!$BS$39)</f>
        <v>2.2636414564047174E-2</v>
      </c>
      <c r="N1505" s="31">
        <f>IFERROR(VLOOKUP($F1505,'Production Only'!$BJ$2:$BS$38,9,FALSE),'Production Only'!$BR$39)</f>
        <v>1.1925994178888928</v>
      </c>
      <c r="O1505" s="31">
        <f>IFERROR(VLOOKUP($F1505,'Production Only'!$BJ$2:$BS$38,8,FALSE),'Production Only'!$BQ$39)</f>
        <v>0.40093865907518167</v>
      </c>
    </row>
    <row r="1506" spans="1:15" customFormat="1" x14ac:dyDescent="0.25">
      <c r="A1506" s="28" t="s">
        <v>4353</v>
      </c>
      <c r="B1506" s="28" t="s">
        <v>4322</v>
      </c>
      <c r="C1506" s="28" t="s">
        <v>2910</v>
      </c>
      <c r="D1506" s="28" t="s">
        <v>1924</v>
      </c>
      <c r="E1506" s="28" t="s">
        <v>1925</v>
      </c>
      <c r="F1506" s="29" t="s">
        <v>1926</v>
      </c>
      <c r="G1506" s="30">
        <f>IFERROR(VLOOKUP($F1506,'Production Only'!$AL$2:$AU$38,10,FALSE),'Production Only'!$AU$39)</f>
        <v>2.4232292053071945E-2</v>
      </c>
      <c r="H1506" s="30">
        <f>IFERROR(VLOOKUP($F1506,'Production Only'!$AL$2:$AU$38,9,FALSE),'Production Only'!$AT$39)</f>
        <v>1.219527367005955</v>
      </c>
      <c r="I1506" s="30">
        <f>IFERROR(VLOOKUP($F1506,'Production Only'!$AL$2:$AU$38,8,FALSE),'Production Only'!$AS$39)</f>
        <v>0.48793004003171608</v>
      </c>
      <c r="J1506" s="31">
        <f>IFERROR(VLOOKUP($F1506,'Production Only'!$AX$2:$BG$38,10,FALSE),'Production Only'!$BG$39)</f>
        <v>5.6630675699581717E-3</v>
      </c>
      <c r="K1506" s="31">
        <f>IFERROR(VLOOKUP($F1506,'Production Only'!$AX$2:$BG$38,9,FALSE),'Production Only'!$BF$39)</f>
        <v>1.4895751995434567</v>
      </c>
      <c r="L1506" s="31">
        <f>IFERROR(VLOOKUP($F1506,'Production Only'!$AX$2:$BG$38,8,FALSE),'Production Only'!$BE$39)</f>
        <v>0.80935440345454335</v>
      </c>
      <c r="M1506" s="31">
        <f>IFERROR(VLOOKUP($F1506,'Production Only'!$BJ$2:$BS$38,10,FALSE),'Production Only'!$BS$39)</f>
        <v>2.2636414564047174E-2</v>
      </c>
      <c r="N1506" s="31">
        <f>IFERROR(VLOOKUP($F1506,'Production Only'!$BJ$2:$BS$38,9,FALSE),'Production Only'!$BR$39)</f>
        <v>1.1925994178888928</v>
      </c>
      <c r="O1506" s="31">
        <f>IFERROR(VLOOKUP($F1506,'Production Only'!$BJ$2:$BS$38,8,FALSE),'Production Only'!$BQ$39)</f>
        <v>0.40093865907518167</v>
      </c>
    </row>
    <row r="1507" spans="1:15" customFormat="1" x14ac:dyDescent="0.25">
      <c r="A1507" s="28" t="s">
        <v>4354</v>
      </c>
      <c r="B1507" s="28" t="s">
        <v>4322</v>
      </c>
      <c r="C1507" s="28" t="s">
        <v>1939</v>
      </c>
      <c r="D1507" s="28" t="s">
        <v>4323</v>
      </c>
      <c r="E1507" s="28" t="s">
        <v>4324</v>
      </c>
      <c r="F1507" s="29" t="s">
        <v>4325</v>
      </c>
      <c r="G1507" s="30">
        <f>IFERROR(VLOOKUP($F1507,'Production Only'!$AL$2:$AU$38,10,FALSE),'Production Only'!$AU$39)</f>
        <v>2.4232292053071945E-2</v>
      </c>
      <c r="H1507" s="30">
        <f>IFERROR(VLOOKUP($F1507,'Production Only'!$AL$2:$AU$38,9,FALSE),'Production Only'!$AT$39)</f>
        <v>1.219527367005955</v>
      </c>
      <c r="I1507" s="30">
        <f>IFERROR(VLOOKUP($F1507,'Production Only'!$AL$2:$AU$38,8,FALSE),'Production Only'!$AS$39)</f>
        <v>0.48793004003171608</v>
      </c>
      <c r="J1507" s="31">
        <f>IFERROR(VLOOKUP($F1507,'Production Only'!$AX$2:$BG$38,10,FALSE),'Production Only'!$BG$39)</f>
        <v>5.6630675699581717E-3</v>
      </c>
      <c r="K1507" s="31">
        <f>IFERROR(VLOOKUP($F1507,'Production Only'!$AX$2:$BG$38,9,FALSE),'Production Only'!$BF$39)</f>
        <v>1.4895751995434567</v>
      </c>
      <c r="L1507" s="31">
        <f>IFERROR(VLOOKUP($F1507,'Production Only'!$AX$2:$BG$38,8,FALSE),'Production Only'!$BE$39)</f>
        <v>0.80935440345454335</v>
      </c>
      <c r="M1507" s="31">
        <f>IFERROR(VLOOKUP($F1507,'Production Only'!$BJ$2:$BS$38,10,FALSE),'Production Only'!$BS$39)</f>
        <v>2.2636414564047174E-2</v>
      </c>
      <c r="N1507" s="31">
        <f>IFERROR(VLOOKUP($F1507,'Production Only'!$BJ$2:$BS$38,9,FALSE),'Production Only'!$BR$39)</f>
        <v>1.1925994178888928</v>
      </c>
      <c r="O1507" s="31">
        <f>IFERROR(VLOOKUP($F1507,'Production Only'!$BJ$2:$BS$38,8,FALSE),'Production Only'!$BQ$39)</f>
        <v>0.40093865907518167</v>
      </c>
    </row>
    <row r="1508" spans="1:15" customFormat="1" x14ac:dyDescent="0.25">
      <c r="A1508" s="28" t="s">
        <v>4355</v>
      </c>
      <c r="B1508" s="28" t="s">
        <v>4322</v>
      </c>
      <c r="C1508" s="28" t="s">
        <v>1670</v>
      </c>
      <c r="D1508" s="28" t="s">
        <v>3186</v>
      </c>
      <c r="E1508" s="28" t="s">
        <v>3187</v>
      </c>
      <c r="F1508" s="29" t="s">
        <v>3188</v>
      </c>
      <c r="G1508" s="30">
        <f>IFERROR(VLOOKUP($F1508,'Production Only'!$AL$2:$AU$38,10,FALSE),'Production Only'!$AU$39)</f>
        <v>2.4232292053071945E-2</v>
      </c>
      <c r="H1508" s="30">
        <f>IFERROR(VLOOKUP($F1508,'Production Only'!$AL$2:$AU$38,9,FALSE),'Production Only'!$AT$39)</f>
        <v>1.219527367005955</v>
      </c>
      <c r="I1508" s="30">
        <f>IFERROR(VLOOKUP($F1508,'Production Only'!$AL$2:$AU$38,8,FALSE),'Production Only'!$AS$39)</f>
        <v>0.48793004003171608</v>
      </c>
      <c r="J1508" s="31">
        <f>IFERROR(VLOOKUP($F1508,'Production Only'!$AX$2:$BG$38,10,FALSE),'Production Only'!$BG$39)</f>
        <v>5.6630675699581717E-3</v>
      </c>
      <c r="K1508" s="31">
        <f>IFERROR(VLOOKUP($F1508,'Production Only'!$AX$2:$BG$38,9,FALSE),'Production Only'!$BF$39)</f>
        <v>1.4895751995434567</v>
      </c>
      <c r="L1508" s="31">
        <f>IFERROR(VLOOKUP($F1508,'Production Only'!$AX$2:$BG$38,8,FALSE),'Production Only'!$BE$39)</f>
        <v>0.80935440345454335</v>
      </c>
      <c r="M1508" s="31">
        <f>IFERROR(VLOOKUP($F1508,'Production Only'!$BJ$2:$BS$38,10,FALSE),'Production Only'!$BS$39)</f>
        <v>2.2636414564047174E-2</v>
      </c>
      <c r="N1508" s="31">
        <f>IFERROR(VLOOKUP($F1508,'Production Only'!$BJ$2:$BS$38,9,FALSE),'Production Only'!$BR$39)</f>
        <v>1.1925994178888928</v>
      </c>
      <c r="O1508" s="31">
        <f>IFERROR(VLOOKUP($F1508,'Production Only'!$BJ$2:$BS$38,8,FALSE),'Production Only'!$BQ$39)</f>
        <v>0.40093865907518167</v>
      </c>
    </row>
    <row r="1509" spans="1:15" customFormat="1" x14ac:dyDescent="0.25">
      <c r="A1509" s="28" t="s">
        <v>4356</v>
      </c>
      <c r="B1509" s="28" t="s">
        <v>4322</v>
      </c>
      <c r="C1509" s="28" t="s">
        <v>1531</v>
      </c>
      <c r="D1509" s="28" t="s">
        <v>3186</v>
      </c>
      <c r="E1509" s="28" t="s">
        <v>3187</v>
      </c>
      <c r="F1509" s="29" t="s">
        <v>3188</v>
      </c>
      <c r="G1509" s="30">
        <f>IFERROR(VLOOKUP($F1509,'Production Only'!$AL$2:$AU$38,10,FALSE),'Production Only'!$AU$39)</f>
        <v>2.4232292053071945E-2</v>
      </c>
      <c r="H1509" s="30">
        <f>IFERROR(VLOOKUP($F1509,'Production Only'!$AL$2:$AU$38,9,FALSE),'Production Only'!$AT$39)</f>
        <v>1.219527367005955</v>
      </c>
      <c r="I1509" s="30">
        <f>IFERROR(VLOOKUP($F1509,'Production Only'!$AL$2:$AU$38,8,FALSE),'Production Only'!$AS$39)</f>
        <v>0.48793004003171608</v>
      </c>
      <c r="J1509" s="31">
        <f>IFERROR(VLOOKUP($F1509,'Production Only'!$AX$2:$BG$38,10,FALSE),'Production Only'!$BG$39)</f>
        <v>5.6630675699581717E-3</v>
      </c>
      <c r="K1509" s="31">
        <f>IFERROR(VLOOKUP($F1509,'Production Only'!$AX$2:$BG$38,9,FALSE),'Production Only'!$BF$39)</f>
        <v>1.4895751995434567</v>
      </c>
      <c r="L1509" s="31">
        <f>IFERROR(VLOOKUP($F1509,'Production Only'!$AX$2:$BG$38,8,FALSE),'Production Only'!$BE$39)</f>
        <v>0.80935440345454335</v>
      </c>
      <c r="M1509" s="31">
        <f>IFERROR(VLOOKUP($F1509,'Production Only'!$BJ$2:$BS$38,10,FALSE),'Production Only'!$BS$39)</f>
        <v>2.2636414564047174E-2</v>
      </c>
      <c r="N1509" s="31">
        <f>IFERROR(VLOOKUP($F1509,'Production Only'!$BJ$2:$BS$38,9,FALSE),'Production Only'!$BR$39)</f>
        <v>1.1925994178888928</v>
      </c>
      <c r="O1509" s="31">
        <f>IFERROR(VLOOKUP($F1509,'Production Only'!$BJ$2:$BS$38,8,FALSE),'Production Only'!$BQ$39)</f>
        <v>0.40093865907518167</v>
      </c>
    </row>
    <row r="1510" spans="1:15" customFormat="1" x14ac:dyDescent="0.25">
      <c r="A1510" s="28" t="s">
        <v>4357</v>
      </c>
      <c r="B1510" s="28" t="s">
        <v>4322</v>
      </c>
      <c r="C1510" s="28" t="s">
        <v>4358</v>
      </c>
      <c r="D1510" s="28" t="s">
        <v>1924</v>
      </c>
      <c r="E1510" s="28" t="s">
        <v>1925</v>
      </c>
      <c r="F1510" s="29" t="s">
        <v>1926</v>
      </c>
      <c r="G1510" s="30">
        <f>IFERROR(VLOOKUP($F1510,'Production Only'!$AL$2:$AU$38,10,FALSE),'Production Only'!$AU$39)</f>
        <v>2.4232292053071945E-2</v>
      </c>
      <c r="H1510" s="30">
        <f>IFERROR(VLOOKUP($F1510,'Production Only'!$AL$2:$AU$38,9,FALSE),'Production Only'!$AT$39)</f>
        <v>1.219527367005955</v>
      </c>
      <c r="I1510" s="30">
        <f>IFERROR(VLOOKUP($F1510,'Production Only'!$AL$2:$AU$38,8,FALSE),'Production Only'!$AS$39)</f>
        <v>0.48793004003171608</v>
      </c>
      <c r="J1510" s="31">
        <f>IFERROR(VLOOKUP($F1510,'Production Only'!$AX$2:$BG$38,10,FALSE),'Production Only'!$BG$39)</f>
        <v>5.6630675699581717E-3</v>
      </c>
      <c r="K1510" s="31">
        <f>IFERROR(VLOOKUP($F1510,'Production Only'!$AX$2:$BG$38,9,FALSE),'Production Only'!$BF$39)</f>
        <v>1.4895751995434567</v>
      </c>
      <c r="L1510" s="31">
        <f>IFERROR(VLOOKUP($F1510,'Production Only'!$AX$2:$BG$38,8,FALSE),'Production Only'!$BE$39)</f>
        <v>0.80935440345454335</v>
      </c>
      <c r="M1510" s="31">
        <f>IFERROR(VLOOKUP($F1510,'Production Only'!$BJ$2:$BS$38,10,FALSE),'Production Only'!$BS$39)</f>
        <v>2.2636414564047174E-2</v>
      </c>
      <c r="N1510" s="31">
        <f>IFERROR(VLOOKUP($F1510,'Production Only'!$BJ$2:$BS$38,9,FALSE),'Production Only'!$BR$39)</f>
        <v>1.1925994178888928</v>
      </c>
      <c r="O1510" s="31">
        <f>IFERROR(VLOOKUP($F1510,'Production Only'!$BJ$2:$BS$38,8,FALSE),'Production Only'!$BQ$39)</f>
        <v>0.40093865907518167</v>
      </c>
    </row>
    <row r="1511" spans="1:15" customFormat="1" x14ac:dyDescent="0.25">
      <c r="A1511" s="28" t="s">
        <v>4359</v>
      </c>
      <c r="B1511" s="28" t="s">
        <v>4322</v>
      </c>
      <c r="C1511" s="28" t="s">
        <v>4360</v>
      </c>
      <c r="D1511" s="28" t="s">
        <v>1924</v>
      </c>
      <c r="E1511" s="28" t="s">
        <v>1925</v>
      </c>
      <c r="F1511" s="29" t="s">
        <v>1926</v>
      </c>
      <c r="G1511" s="30">
        <f>IFERROR(VLOOKUP($F1511,'Production Only'!$AL$2:$AU$38,10,FALSE),'Production Only'!$AU$39)</f>
        <v>2.4232292053071945E-2</v>
      </c>
      <c r="H1511" s="30">
        <f>IFERROR(VLOOKUP($F1511,'Production Only'!$AL$2:$AU$38,9,FALSE),'Production Only'!$AT$39)</f>
        <v>1.219527367005955</v>
      </c>
      <c r="I1511" s="30">
        <f>IFERROR(VLOOKUP($F1511,'Production Only'!$AL$2:$AU$38,8,FALSE),'Production Only'!$AS$39)</f>
        <v>0.48793004003171608</v>
      </c>
      <c r="J1511" s="31">
        <f>IFERROR(VLOOKUP($F1511,'Production Only'!$AX$2:$BG$38,10,FALSE),'Production Only'!$BG$39)</f>
        <v>5.6630675699581717E-3</v>
      </c>
      <c r="K1511" s="31">
        <f>IFERROR(VLOOKUP($F1511,'Production Only'!$AX$2:$BG$38,9,FALSE),'Production Only'!$BF$39)</f>
        <v>1.4895751995434567</v>
      </c>
      <c r="L1511" s="31">
        <f>IFERROR(VLOOKUP($F1511,'Production Only'!$AX$2:$BG$38,8,FALSE),'Production Only'!$BE$39)</f>
        <v>0.80935440345454335</v>
      </c>
      <c r="M1511" s="31">
        <f>IFERROR(VLOOKUP($F1511,'Production Only'!$BJ$2:$BS$38,10,FALSE),'Production Only'!$BS$39)</f>
        <v>2.2636414564047174E-2</v>
      </c>
      <c r="N1511" s="31">
        <f>IFERROR(VLOOKUP($F1511,'Production Only'!$BJ$2:$BS$38,9,FALSE),'Production Only'!$BR$39)</f>
        <v>1.1925994178888928</v>
      </c>
      <c r="O1511" s="31">
        <f>IFERROR(VLOOKUP($F1511,'Production Only'!$BJ$2:$BS$38,8,FALSE),'Production Only'!$BQ$39)</f>
        <v>0.40093865907518167</v>
      </c>
    </row>
    <row r="1512" spans="1:15" customFormat="1" x14ac:dyDescent="0.25">
      <c r="A1512" s="28" t="s">
        <v>4361</v>
      </c>
      <c r="B1512" s="28" t="s">
        <v>4322</v>
      </c>
      <c r="C1512" s="28" t="s">
        <v>1957</v>
      </c>
      <c r="D1512" s="28" t="s">
        <v>1924</v>
      </c>
      <c r="E1512" s="28" t="s">
        <v>1925</v>
      </c>
      <c r="F1512" s="29" t="s">
        <v>1926</v>
      </c>
      <c r="G1512" s="30">
        <f>IFERROR(VLOOKUP($F1512,'Production Only'!$AL$2:$AU$38,10,FALSE),'Production Only'!$AU$39)</f>
        <v>2.4232292053071945E-2</v>
      </c>
      <c r="H1512" s="30">
        <f>IFERROR(VLOOKUP($F1512,'Production Only'!$AL$2:$AU$38,9,FALSE),'Production Only'!$AT$39)</f>
        <v>1.219527367005955</v>
      </c>
      <c r="I1512" s="30">
        <f>IFERROR(VLOOKUP($F1512,'Production Only'!$AL$2:$AU$38,8,FALSE),'Production Only'!$AS$39)</f>
        <v>0.48793004003171608</v>
      </c>
      <c r="J1512" s="31">
        <f>IFERROR(VLOOKUP($F1512,'Production Only'!$AX$2:$BG$38,10,FALSE),'Production Only'!$BG$39)</f>
        <v>5.6630675699581717E-3</v>
      </c>
      <c r="K1512" s="31">
        <f>IFERROR(VLOOKUP($F1512,'Production Only'!$AX$2:$BG$38,9,FALSE),'Production Only'!$BF$39)</f>
        <v>1.4895751995434567</v>
      </c>
      <c r="L1512" s="31">
        <f>IFERROR(VLOOKUP($F1512,'Production Only'!$AX$2:$BG$38,8,FALSE),'Production Only'!$BE$39)</f>
        <v>0.80935440345454335</v>
      </c>
      <c r="M1512" s="31">
        <f>IFERROR(VLOOKUP($F1512,'Production Only'!$BJ$2:$BS$38,10,FALSE),'Production Only'!$BS$39)</f>
        <v>2.2636414564047174E-2</v>
      </c>
      <c r="N1512" s="31">
        <f>IFERROR(VLOOKUP($F1512,'Production Only'!$BJ$2:$BS$38,9,FALSE),'Production Only'!$BR$39)</f>
        <v>1.1925994178888928</v>
      </c>
      <c r="O1512" s="31">
        <f>IFERROR(VLOOKUP($F1512,'Production Only'!$BJ$2:$BS$38,8,FALSE),'Production Only'!$BQ$39)</f>
        <v>0.40093865907518167</v>
      </c>
    </row>
    <row r="1513" spans="1:15" customFormat="1" x14ac:dyDescent="0.25">
      <c r="A1513" s="28" t="s">
        <v>4362</v>
      </c>
      <c r="B1513" s="28" t="s">
        <v>4322</v>
      </c>
      <c r="C1513" s="28" t="s">
        <v>2589</v>
      </c>
      <c r="D1513" s="28" t="s">
        <v>1924</v>
      </c>
      <c r="E1513" s="28" t="s">
        <v>1925</v>
      </c>
      <c r="F1513" s="29" t="s">
        <v>1926</v>
      </c>
      <c r="G1513" s="30">
        <f>IFERROR(VLOOKUP($F1513,'Production Only'!$AL$2:$AU$38,10,FALSE),'Production Only'!$AU$39)</f>
        <v>2.4232292053071945E-2</v>
      </c>
      <c r="H1513" s="30">
        <f>IFERROR(VLOOKUP($F1513,'Production Only'!$AL$2:$AU$38,9,FALSE),'Production Only'!$AT$39)</f>
        <v>1.219527367005955</v>
      </c>
      <c r="I1513" s="30">
        <f>IFERROR(VLOOKUP($F1513,'Production Only'!$AL$2:$AU$38,8,FALSE),'Production Only'!$AS$39)</f>
        <v>0.48793004003171608</v>
      </c>
      <c r="J1513" s="31">
        <f>IFERROR(VLOOKUP($F1513,'Production Only'!$AX$2:$BG$38,10,FALSE),'Production Only'!$BG$39)</f>
        <v>5.6630675699581717E-3</v>
      </c>
      <c r="K1513" s="31">
        <f>IFERROR(VLOOKUP($F1513,'Production Only'!$AX$2:$BG$38,9,FALSE),'Production Only'!$BF$39)</f>
        <v>1.4895751995434567</v>
      </c>
      <c r="L1513" s="31">
        <f>IFERROR(VLOOKUP($F1513,'Production Only'!$AX$2:$BG$38,8,FALSE),'Production Only'!$BE$39)</f>
        <v>0.80935440345454335</v>
      </c>
      <c r="M1513" s="31">
        <f>IFERROR(VLOOKUP($F1513,'Production Only'!$BJ$2:$BS$38,10,FALSE),'Production Only'!$BS$39)</f>
        <v>2.2636414564047174E-2</v>
      </c>
      <c r="N1513" s="31">
        <f>IFERROR(VLOOKUP($F1513,'Production Only'!$BJ$2:$BS$38,9,FALSE),'Production Only'!$BR$39)</f>
        <v>1.1925994178888928</v>
      </c>
      <c r="O1513" s="31">
        <f>IFERROR(VLOOKUP($F1513,'Production Only'!$BJ$2:$BS$38,8,FALSE),'Production Only'!$BQ$39)</f>
        <v>0.40093865907518167</v>
      </c>
    </row>
    <row r="1514" spans="1:15" customFormat="1" x14ac:dyDescent="0.25">
      <c r="A1514" s="28" t="s">
        <v>4363</v>
      </c>
      <c r="B1514" s="28" t="s">
        <v>4322</v>
      </c>
      <c r="C1514" s="28" t="s">
        <v>1693</v>
      </c>
      <c r="D1514" s="28" t="s">
        <v>1924</v>
      </c>
      <c r="E1514" s="28" t="s">
        <v>1925</v>
      </c>
      <c r="F1514" s="29" t="s">
        <v>1926</v>
      </c>
      <c r="G1514" s="30">
        <f>IFERROR(VLOOKUP($F1514,'Production Only'!$AL$2:$AU$38,10,FALSE),'Production Only'!$AU$39)</f>
        <v>2.4232292053071945E-2</v>
      </c>
      <c r="H1514" s="30">
        <f>IFERROR(VLOOKUP($F1514,'Production Only'!$AL$2:$AU$38,9,FALSE),'Production Only'!$AT$39)</f>
        <v>1.219527367005955</v>
      </c>
      <c r="I1514" s="30">
        <f>IFERROR(VLOOKUP($F1514,'Production Only'!$AL$2:$AU$38,8,FALSE),'Production Only'!$AS$39)</f>
        <v>0.48793004003171608</v>
      </c>
      <c r="J1514" s="31">
        <f>IFERROR(VLOOKUP($F1514,'Production Only'!$AX$2:$BG$38,10,FALSE),'Production Only'!$BG$39)</f>
        <v>5.6630675699581717E-3</v>
      </c>
      <c r="K1514" s="31">
        <f>IFERROR(VLOOKUP($F1514,'Production Only'!$AX$2:$BG$38,9,FALSE),'Production Only'!$BF$39)</f>
        <v>1.4895751995434567</v>
      </c>
      <c r="L1514" s="31">
        <f>IFERROR(VLOOKUP($F1514,'Production Only'!$AX$2:$BG$38,8,FALSE),'Production Only'!$BE$39)</f>
        <v>0.80935440345454335</v>
      </c>
      <c r="M1514" s="31">
        <f>IFERROR(VLOOKUP($F1514,'Production Only'!$BJ$2:$BS$38,10,FALSE),'Production Only'!$BS$39)</f>
        <v>2.2636414564047174E-2</v>
      </c>
      <c r="N1514" s="31">
        <f>IFERROR(VLOOKUP($F1514,'Production Only'!$BJ$2:$BS$38,9,FALSE),'Production Only'!$BR$39)</f>
        <v>1.1925994178888928</v>
      </c>
      <c r="O1514" s="31">
        <f>IFERROR(VLOOKUP($F1514,'Production Only'!$BJ$2:$BS$38,8,FALSE),'Production Only'!$BQ$39)</f>
        <v>0.40093865907518167</v>
      </c>
    </row>
    <row r="1515" spans="1:15" customFormat="1" x14ac:dyDescent="0.25">
      <c r="A1515" s="28" t="s">
        <v>4364</v>
      </c>
      <c r="B1515" s="28" t="s">
        <v>4322</v>
      </c>
      <c r="C1515" s="28" t="s">
        <v>3067</v>
      </c>
      <c r="D1515" s="28" t="s">
        <v>3186</v>
      </c>
      <c r="E1515" s="28" t="s">
        <v>3187</v>
      </c>
      <c r="F1515" s="29" t="s">
        <v>3188</v>
      </c>
      <c r="G1515" s="30">
        <f>IFERROR(VLOOKUP($F1515,'Production Only'!$AL$2:$AU$38,10,FALSE),'Production Only'!$AU$39)</f>
        <v>2.4232292053071945E-2</v>
      </c>
      <c r="H1515" s="30">
        <f>IFERROR(VLOOKUP($F1515,'Production Only'!$AL$2:$AU$38,9,FALSE),'Production Only'!$AT$39)</f>
        <v>1.219527367005955</v>
      </c>
      <c r="I1515" s="30">
        <f>IFERROR(VLOOKUP($F1515,'Production Only'!$AL$2:$AU$38,8,FALSE),'Production Only'!$AS$39)</f>
        <v>0.48793004003171608</v>
      </c>
      <c r="J1515" s="31">
        <f>IFERROR(VLOOKUP($F1515,'Production Only'!$AX$2:$BG$38,10,FALSE),'Production Only'!$BG$39)</f>
        <v>5.6630675699581717E-3</v>
      </c>
      <c r="K1515" s="31">
        <f>IFERROR(VLOOKUP($F1515,'Production Only'!$AX$2:$BG$38,9,FALSE),'Production Only'!$BF$39)</f>
        <v>1.4895751995434567</v>
      </c>
      <c r="L1515" s="31">
        <f>IFERROR(VLOOKUP($F1515,'Production Only'!$AX$2:$BG$38,8,FALSE),'Production Only'!$BE$39)</f>
        <v>0.80935440345454335</v>
      </c>
      <c r="M1515" s="31">
        <f>IFERROR(VLOOKUP($F1515,'Production Only'!$BJ$2:$BS$38,10,FALSE),'Production Only'!$BS$39)</f>
        <v>2.2636414564047174E-2</v>
      </c>
      <c r="N1515" s="31">
        <f>IFERROR(VLOOKUP($F1515,'Production Only'!$BJ$2:$BS$38,9,FALSE),'Production Only'!$BR$39)</f>
        <v>1.1925994178888928</v>
      </c>
      <c r="O1515" s="31">
        <f>IFERROR(VLOOKUP($F1515,'Production Only'!$BJ$2:$BS$38,8,FALSE),'Production Only'!$BQ$39)</f>
        <v>0.40093865907518167</v>
      </c>
    </row>
    <row r="1516" spans="1:15" customFormat="1" x14ac:dyDescent="0.25">
      <c r="A1516" s="28" t="s">
        <v>4365</v>
      </c>
      <c r="B1516" s="28" t="s">
        <v>4322</v>
      </c>
      <c r="C1516" s="28" t="s">
        <v>1695</v>
      </c>
      <c r="D1516" s="28" t="s">
        <v>3186</v>
      </c>
      <c r="E1516" s="28" t="s">
        <v>3187</v>
      </c>
      <c r="F1516" s="29" t="s">
        <v>3188</v>
      </c>
      <c r="G1516" s="30">
        <f>IFERROR(VLOOKUP($F1516,'Production Only'!$AL$2:$AU$38,10,FALSE),'Production Only'!$AU$39)</f>
        <v>2.4232292053071945E-2</v>
      </c>
      <c r="H1516" s="30">
        <f>IFERROR(VLOOKUP($F1516,'Production Only'!$AL$2:$AU$38,9,FALSE),'Production Only'!$AT$39)</f>
        <v>1.219527367005955</v>
      </c>
      <c r="I1516" s="30">
        <f>IFERROR(VLOOKUP($F1516,'Production Only'!$AL$2:$AU$38,8,FALSE),'Production Only'!$AS$39)</f>
        <v>0.48793004003171608</v>
      </c>
      <c r="J1516" s="31">
        <f>IFERROR(VLOOKUP($F1516,'Production Only'!$AX$2:$BG$38,10,FALSE),'Production Only'!$BG$39)</f>
        <v>5.6630675699581717E-3</v>
      </c>
      <c r="K1516" s="31">
        <f>IFERROR(VLOOKUP($F1516,'Production Only'!$AX$2:$BG$38,9,FALSE),'Production Only'!$BF$39)</f>
        <v>1.4895751995434567</v>
      </c>
      <c r="L1516" s="31">
        <f>IFERROR(VLOOKUP($F1516,'Production Only'!$AX$2:$BG$38,8,FALSE),'Production Only'!$BE$39)</f>
        <v>0.80935440345454335</v>
      </c>
      <c r="M1516" s="31">
        <f>IFERROR(VLOOKUP($F1516,'Production Only'!$BJ$2:$BS$38,10,FALSE),'Production Only'!$BS$39)</f>
        <v>2.2636414564047174E-2</v>
      </c>
      <c r="N1516" s="31">
        <f>IFERROR(VLOOKUP($F1516,'Production Only'!$BJ$2:$BS$38,9,FALSE),'Production Only'!$BR$39)</f>
        <v>1.1925994178888928</v>
      </c>
      <c r="O1516" s="31">
        <f>IFERROR(VLOOKUP($F1516,'Production Only'!$BJ$2:$BS$38,8,FALSE),'Production Only'!$BQ$39)</f>
        <v>0.40093865907518167</v>
      </c>
    </row>
    <row r="1517" spans="1:15" customFormat="1" x14ac:dyDescent="0.25">
      <c r="A1517" s="28" t="s">
        <v>4366</v>
      </c>
      <c r="B1517" s="28" t="s">
        <v>4322</v>
      </c>
      <c r="C1517" s="28" t="s">
        <v>4367</v>
      </c>
      <c r="D1517" s="28" t="s">
        <v>1924</v>
      </c>
      <c r="E1517" s="28" t="s">
        <v>1925</v>
      </c>
      <c r="F1517" s="29" t="s">
        <v>1926</v>
      </c>
      <c r="G1517" s="30">
        <f>IFERROR(VLOOKUP($F1517,'Production Only'!$AL$2:$AU$38,10,FALSE),'Production Only'!$AU$39)</f>
        <v>2.4232292053071945E-2</v>
      </c>
      <c r="H1517" s="30">
        <f>IFERROR(VLOOKUP($F1517,'Production Only'!$AL$2:$AU$38,9,FALSE),'Production Only'!$AT$39)</f>
        <v>1.219527367005955</v>
      </c>
      <c r="I1517" s="30">
        <f>IFERROR(VLOOKUP($F1517,'Production Only'!$AL$2:$AU$38,8,FALSE),'Production Only'!$AS$39)</f>
        <v>0.48793004003171608</v>
      </c>
      <c r="J1517" s="31">
        <f>IFERROR(VLOOKUP($F1517,'Production Only'!$AX$2:$BG$38,10,FALSE),'Production Only'!$BG$39)</f>
        <v>5.6630675699581717E-3</v>
      </c>
      <c r="K1517" s="31">
        <f>IFERROR(VLOOKUP($F1517,'Production Only'!$AX$2:$BG$38,9,FALSE),'Production Only'!$BF$39)</f>
        <v>1.4895751995434567</v>
      </c>
      <c r="L1517" s="31">
        <f>IFERROR(VLOOKUP($F1517,'Production Only'!$AX$2:$BG$38,8,FALSE),'Production Only'!$BE$39)</f>
        <v>0.80935440345454335</v>
      </c>
      <c r="M1517" s="31">
        <f>IFERROR(VLOOKUP($F1517,'Production Only'!$BJ$2:$BS$38,10,FALSE),'Production Only'!$BS$39)</f>
        <v>2.2636414564047174E-2</v>
      </c>
      <c r="N1517" s="31">
        <f>IFERROR(VLOOKUP($F1517,'Production Only'!$BJ$2:$BS$38,9,FALSE),'Production Only'!$BR$39)</f>
        <v>1.1925994178888928</v>
      </c>
      <c r="O1517" s="31">
        <f>IFERROR(VLOOKUP($F1517,'Production Only'!$BJ$2:$BS$38,8,FALSE),'Production Only'!$BQ$39)</f>
        <v>0.40093865907518167</v>
      </c>
    </row>
    <row r="1518" spans="1:15" customFormat="1" x14ac:dyDescent="0.25">
      <c r="A1518" s="28" t="s">
        <v>4368</v>
      </c>
      <c r="B1518" s="28" t="s">
        <v>4322</v>
      </c>
      <c r="C1518" s="28" t="s">
        <v>2273</v>
      </c>
      <c r="D1518" s="28" t="s">
        <v>1924</v>
      </c>
      <c r="E1518" s="28" t="s">
        <v>1925</v>
      </c>
      <c r="F1518" s="29" t="s">
        <v>1926</v>
      </c>
      <c r="G1518" s="30">
        <f>IFERROR(VLOOKUP($F1518,'Production Only'!$AL$2:$AU$38,10,FALSE),'Production Only'!$AU$39)</f>
        <v>2.4232292053071945E-2</v>
      </c>
      <c r="H1518" s="30">
        <f>IFERROR(VLOOKUP($F1518,'Production Only'!$AL$2:$AU$38,9,FALSE),'Production Only'!$AT$39)</f>
        <v>1.219527367005955</v>
      </c>
      <c r="I1518" s="30">
        <f>IFERROR(VLOOKUP($F1518,'Production Only'!$AL$2:$AU$38,8,FALSE),'Production Only'!$AS$39)</f>
        <v>0.48793004003171608</v>
      </c>
      <c r="J1518" s="31">
        <f>IFERROR(VLOOKUP($F1518,'Production Only'!$AX$2:$BG$38,10,FALSE),'Production Only'!$BG$39)</f>
        <v>5.6630675699581717E-3</v>
      </c>
      <c r="K1518" s="31">
        <f>IFERROR(VLOOKUP($F1518,'Production Only'!$AX$2:$BG$38,9,FALSE),'Production Only'!$BF$39)</f>
        <v>1.4895751995434567</v>
      </c>
      <c r="L1518" s="31">
        <f>IFERROR(VLOOKUP($F1518,'Production Only'!$AX$2:$BG$38,8,FALSE),'Production Only'!$BE$39)</f>
        <v>0.80935440345454335</v>
      </c>
      <c r="M1518" s="31">
        <f>IFERROR(VLOOKUP($F1518,'Production Only'!$BJ$2:$BS$38,10,FALSE),'Production Only'!$BS$39)</f>
        <v>2.2636414564047174E-2</v>
      </c>
      <c r="N1518" s="31">
        <f>IFERROR(VLOOKUP($F1518,'Production Only'!$BJ$2:$BS$38,9,FALSE),'Production Only'!$BR$39)</f>
        <v>1.1925994178888928</v>
      </c>
      <c r="O1518" s="31">
        <f>IFERROR(VLOOKUP($F1518,'Production Only'!$BJ$2:$BS$38,8,FALSE),'Production Only'!$BQ$39)</f>
        <v>0.40093865907518167</v>
      </c>
    </row>
    <row r="1519" spans="1:15" customFormat="1" x14ac:dyDescent="0.25">
      <c r="A1519" s="28" t="s">
        <v>4369</v>
      </c>
      <c r="B1519" s="28" t="s">
        <v>4322</v>
      </c>
      <c r="C1519" s="28" t="s">
        <v>4370</v>
      </c>
      <c r="D1519" s="28" t="s">
        <v>1943</v>
      </c>
      <c r="E1519" s="28" t="s">
        <v>1944</v>
      </c>
      <c r="F1519" s="29" t="s">
        <v>1945</v>
      </c>
      <c r="G1519" s="30">
        <f>IFERROR(VLOOKUP($F1519,'Production Only'!$AL$2:$AU$38,10,FALSE),'Production Only'!$AU$39)</f>
        <v>2.4232292053071945E-2</v>
      </c>
      <c r="H1519" s="30">
        <f>IFERROR(VLOOKUP($F1519,'Production Only'!$AL$2:$AU$38,9,FALSE),'Production Only'!$AT$39)</f>
        <v>1.219527367005955</v>
      </c>
      <c r="I1519" s="30">
        <f>IFERROR(VLOOKUP($F1519,'Production Only'!$AL$2:$AU$38,8,FALSE),'Production Only'!$AS$39)</f>
        <v>0.48793004003171608</v>
      </c>
      <c r="J1519" s="31">
        <f>IFERROR(VLOOKUP($F1519,'Production Only'!$AX$2:$BG$38,10,FALSE),'Production Only'!$BG$39)</f>
        <v>5.6630675699581717E-3</v>
      </c>
      <c r="K1519" s="31">
        <f>IFERROR(VLOOKUP($F1519,'Production Only'!$AX$2:$BG$38,9,FALSE),'Production Only'!$BF$39)</f>
        <v>1.4895751995434567</v>
      </c>
      <c r="L1519" s="31">
        <f>IFERROR(VLOOKUP($F1519,'Production Only'!$AX$2:$BG$38,8,FALSE),'Production Only'!$BE$39)</f>
        <v>0.80935440345454335</v>
      </c>
      <c r="M1519" s="31">
        <f>IFERROR(VLOOKUP($F1519,'Production Only'!$BJ$2:$BS$38,10,FALSE),'Production Only'!$BS$39)</f>
        <v>2.2636414564047174E-2</v>
      </c>
      <c r="N1519" s="31">
        <f>IFERROR(VLOOKUP($F1519,'Production Only'!$BJ$2:$BS$38,9,FALSE),'Production Only'!$BR$39)</f>
        <v>1.1925994178888928</v>
      </c>
      <c r="O1519" s="31">
        <f>IFERROR(VLOOKUP($F1519,'Production Only'!$BJ$2:$BS$38,8,FALSE),'Production Only'!$BQ$39)</f>
        <v>0.40093865907518167</v>
      </c>
    </row>
    <row r="1520" spans="1:15" customFormat="1" x14ac:dyDescent="0.25">
      <c r="A1520" s="28" t="s">
        <v>4371</v>
      </c>
      <c r="B1520" s="28" t="s">
        <v>4322</v>
      </c>
      <c r="C1520" s="28" t="s">
        <v>1705</v>
      </c>
      <c r="D1520" s="28" t="s">
        <v>1924</v>
      </c>
      <c r="E1520" s="28" t="s">
        <v>1925</v>
      </c>
      <c r="F1520" s="29" t="s">
        <v>1926</v>
      </c>
      <c r="G1520" s="30">
        <f>IFERROR(VLOOKUP($F1520,'Production Only'!$AL$2:$AU$38,10,FALSE),'Production Only'!$AU$39)</f>
        <v>2.4232292053071945E-2</v>
      </c>
      <c r="H1520" s="30">
        <f>IFERROR(VLOOKUP($F1520,'Production Only'!$AL$2:$AU$38,9,FALSE),'Production Only'!$AT$39)</f>
        <v>1.219527367005955</v>
      </c>
      <c r="I1520" s="30">
        <f>IFERROR(VLOOKUP($F1520,'Production Only'!$AL$2:$AU$38,8,FALSE),'Production Only'!$AS$39)</f>
        <v>0.48793004003171608</v>
      </c>
      <c r="J1520" s="31">
        <f>IFERROR(VLOOKUP($F1520,'Production Only'!$AX$2:$BG$38,10,FALSE),'Production Only'!$BG$39)</f>
        <v>5.6630675699581717E-3</v>
      </c>
      <c r="K1520" s="31">
        <f>IFERROR(VLOOKUP($F1520,'Production Only'!$AX$2:$BG$38,9,FALSE),'Production Only'!$BF$39)</f>
        <v>1.4895751995434567</v>
      </c>
      <c r="L1520" s="31">
        <f>IFERROR(VLOOKUP($F1520,'Production Only'!$AX$2:$BG$38,8,FALSE),'Production Only'!$BE$39)</f>
        <v>0.80935440345454335</v>
      </c>
      <c r="M1520" s="31">
        <f>IFERROR(VLOOKUP($F1520,'Production Only'!$BJ$2:$BS$38,10,FALSE),'Production Only'!$BS$39)</f>
        <v>2.2636414564047174E-2</v>
      </c>
      <c r="N1520" s="31">
        <f>IFERROR(VLOOKUP($F1520,'Production Only'!$BJ$2:$BS$38,9,FALSE),'Production Only'!$BR$39)</f>
        <v>1.1925994178888928</v>
      </c>
      <c r="O1520" s="31">
        <f>IFERROR(VLOOKUP($F1520,'Production Only'!$BJ$2:$BS$38,8,FALSE),'Production Only'!$BQ$39)</f>
        <v>0.40093865907518167</v>
      </c>
    </row>
    <row r="1521" spans="1:15" customFormat="1" x14ac:dyDescent="0.25">
      <c r="A1521" s="28" t="s">
        <v>4372</v>
      </c>
      <c r="B1521" s="28" t="s">
        <v>4322</v>
      </c>
      <c r="C1521" s="28" t="s">
        <v>4373</v>
      </c>
      <c r="D1521" s="28" t="s">
        <v>1924</v>
      </c>
      <c r="E1521" s="28" t="s">
        <v>1925</v>
      </c>
      <c r="F1521" s="29" t="s">
        <v>1926</v>
      </c>
      <c r="G1521" s="30">
        <f>IFERROR(VLOOKUP($F1521,'Production Only'!$AL$2:$AU$38,10,FALSE),'Production Only'!$AU$39)</f>
        <v>2.4232292053071945E-2</v>
      </c>
      <c r="H1521" s="30">
        <f>IFERROR(VLOOKUP($F1521,'Production Only'!$AL$2:$AU$38,9,FALSE),'Production Only'!$AT$39)</f>
        <v>1.219527367005955</v>
      </c>
      <c r="I1521" s="30">
        <f>IFERROR(VLOOKUP($F1521,'Production Only'!$AL$2:$AU$38,8,FALSE),'Production Only'!$AS$39)</f>
        <v>0.48793004003171608</v>
      </c>
      <c r="J1521" s="31">
        <f>IFERROR(VLOOKUP($F1521,'Production Only'!$AX$2:$BG$38,10,FALSE),'Production Only'!$BG$39)</f>
        <v>5.6630675699581717E-3</v>
      </c>
      <c r="K1521" s="31">
        <f>IFERROR(VLOOKUP($F1521,'Production Only'!$AX$2:$BG$38,9,FALSE),'Production Only'!$BF$39)</f>
        <v>1.4895751995434567</v>
      </c>
      <c r="L1521" s="31">
        <f>IFERROR(VLOOKUP($F1521,'Production Only'!$AX$2:$BG$38,8,FALSE),'Production Only'!$BE$39)</f>
        <v>0.80935440345454335</v>
      </c>
      <c r="M1521" s="31">
        <f>IFERROR(VLOOKUP($F1521,'Production Only'!$BJ$2:$BS$38,10,FALSE),'Production Only'!$BS$39)</f>
        <v>2.2636414564047174E-2</v>
      </c>
      <c r="N1521" s="31">
        <f>IFERROR(VLOOKUP($F1521,'Production Only'!$BJ$2:$BS$38,9,FALSE),'Production Only'!$BR$39)</f>
        <v>1.1925994178888928</v>
      </c>
      <c r="O1521" s="31">
        <f>IFERROR(VLOOKUP($F1521,'Production Only'!$BJ$2:$BS$38,8,FALSE),'Production Only'!$BQ$39)</f>
        <v>0.40093865907518167</v>
      </c>
    </row>
    <row r="1522" spans="1:15" customFormat="1" x14ac:dyDescent="0.25">
      <c r="A1522" s="28" t="s">
        <v>4374</v>
      </c>
      <c r="B1522" s="28" t="s">
        <v>4322</v>
      </c>
      <c r="C1522" s="28" t="s">
        <v>4375</v>
      </c>
      <c r="D1522" s="28" t="s">
        <v>3186</v>
      </c>
      <c r="E1522" s="28" t="s">
        <v>3187</v>
      </c>
      <c r="F1522" s="29" t="s">
        <v>3188</v>
      </c>
      <c r="G1522" s="30">
        <f>IFERROR(VLOOKUP($F1522,'Production Only'!$AL$2:$AU$38,10,FALSE),'Production Only'!$AU$39)</f>
        <v>2.4232292053071945E-2</v>
      </c>
      <c r="H1522" s="30">
        <f>IFERROR(VLOOKUP($F1522,'Production Only'!$AL$2:$AU$38,9,FALSE),'Production Only'!$AT$39)</f>
        <v>1.219527367005955</v>
      </c>
      <c r="I1522" s="30">
        <f>IFERROR(VLOOKUP($F1522,'Production Only'!$AL$2:$AU$38,8,FALSE),'Production Only'!$AS$39)</f>
        <v>0.48793004003171608</v>
      </c>
      <c r="J1522" s="31">
        <f>IFERROR(VLOOKUP($F1522,'Production Only'!$AX$2:$BG$38,10,FALSE),'Production Only'!$BG$39)</f>
        <v>5.6630675699581717E-3</v>
      </c>
      <c r="K1522" s="31">
        <f>IFERROR(VLOOKUP($F1522,'Production Only'!$AX$2:$BG$38,9,FALSE),'Production Only'!$BF$39)</f>
        <v>1.4895751995434567</v>
      </c>
      <c r="L1522" s="31">
        <f>IFERROR(VLOOKUP($F1522,'Production Only'!$AX$2:$BG$38,8,FALSE),'Production Only'!$BE$39)</f>
        <v>0.80935440345454335</v>
      </c>
      <c r="M1522" s="31">
        <f>IFERROR(VLOOKUP($F1522,'Production Only'!$BJ$2:$BS$38,10,FALSE),'Production Only'!$BS$39)</f>
        <v>2.2636414564047174E-2</v>
      </c>
      <c r="N1522" s="31">
        <f>IFERROR(VLOOKUP($F1522,'Production Only'!$BJ$2:$BS$38,9,FALSE),'Production Only'!$BR$39)</f>
        <v>1.1925994178888928</v>
      </c>
      <c r="O1522" s="31">
        <f>IFERROR(VLOOKUP($F1522,'Production Only'!$BJ$2:$BS$38,8,FALSE),'Production Only'!$BQ$39)</f>
        <v>0.40093865907518167</v>
      </c>
    </row>
    <row r="1523" spans="1:15" customFormat="1" x14ac:dyDescent="0.25">
      <c r="A1523" s="28" t="s">
        <v>4376</v>
      </c>
      <c r="B1523" s="28" t="s">
        <v>4322</v>
      </c>
      <c r="C1523" s="28" t="s">
        <v>1709</v>
      </c>
      <c r="D1523" s="28" t="s">
        <v>1924</v>
      </c>
      <c r="E1523" s="28" t="s">
        <v>1925</v>
      </c>
      <c r="F1523" s="29" t="s">
        <v>1926</v>
      </c>
      <c r="G1523" s="30">
        <f>IFERROR(VLOOKUP($F1523,'Production Only'!$AL$2:$AU$38,10,FALSE),'Production Only'!$AU$39)</f>
        <v>2.4232292053071945E-2</v>
      </c>
      <c r="H1523" s="30">
        <f>IFERROR(VLOOKUP($F1523,'Production Only'!$AL$2:$AU$38,9,FALSE),'Production Only'!$AT$39)</f>
        <v>1.219527367005955</v>
      </c>
      <c r="I1523" s="30">
        <f>IFERROR(VLOOKUP($F1523,'Production Only'!$AL$2:$AU$38,8,FALSE),'Production Only'!$AS$39)</f>
        <v>0.48793004003171608</v>
      </c>
      <c r="J1523" s="31">
        <f>IFERROR(VLOOKUP($F1523,'Production Only'!$AX$2:$BG$38,10,FALSE),'Production Only'!$BG$39)</f>
        <v>5.6630675699581717E-3</v>
      </c>
      <c r="K1523" s="31">
        <f>IFERROR(VLOOKUP($F1523,'Production Only'!$AX$2:$BG$38,9,FALSE),'Production Only'!$BF$39)</f>
        <v>1.4895751995434567</v>
      </c>
      <c r="L1523" s="31">
        <f>IFERROR(VLOOKUP($F1523,'Production Only'!$AX$2:$BG$38,8,FALSE),'Production Only'!$BE$39)</f>
        <v>0.80935440345454335</v>
      </c>
      <c r="M1523" s="31">
        <f>IFERROR(VLOOKUP($F1523,'Production Only'!$BJ$2:$BS$38,10,FALSE),'Production Only'!$BS$39)</f>
        <v>2.2636414564047174E-2</v>
      </c>
      <c r="N1523" s="31">
        <f>IFERROR(VLOOKUP($F1523,'Production Only'!$BJ$2:$BS$38,9,FALSE),'Production Only'!$BR$39)</f>
        <v>1.1925994178888928</v>
      </c>
      <c r="O1523" s="31">
        <f>IFERROR(VLOOKUP($F1523,'Production Only'!$BJ$2:$BS$38,8,FALSE),'Production Only'!$BQ$39)</f>
        <v>0.40093865907518167</v>
      </c>
    </row>
    <row r="1524" spans="1:15" customFormat="1" x14ac:dyDescent="0.25">
      <c r="A1524" s="28" t="s">
        <v>4377</v>
      </c>
      <c r="B1524" s="28" t="s">
        <v>4322</v>
      </c>
      <c r="C1524" s="28" t="s">
        <v>2942</v>
      </c>
      <c r="D1524" s="28" t="s">
        <v>3186</v>
      </c>
      <c r="E1524" s="28" t="s">
        <v>3187</v>
      </c>
      <c r="F1524" s="29" t="s">
        <v>3188</v>
      </c>
      <c r="G1524" s="30">
        <f>IFERROR(VLOOKUP($F1524,'Production Only'!$AL$2:$AU$38,10,FALSE),'Production Only'!$AU$39)</f>
        <v>2.4232292053071945E-2</v>
      </c>
      <c r="H1524" s="30">
        <f>IFERROR(VLOOKUP($F1524,'Production Only'!$AL$2:$AU$38,9,FALSE),'Production Only'!$AT$39)</f>
        <v>1.219527367005955</v>
      </c>
      <c r="I1524" s="30">
        <f>IFERROR(VLOOKUP($F1524,'Production Only'!$AL$2:$AU$38,8,FALSE),'Production Only'!$AS$39)</f>
        <v>0.48793004003171608</v>
      </c>
      <c r="J1524" s="31">
        <f>IFERROR(VLOOKUP($F1524,'Production Only'!$AX$2:$BG$38,10,FALSE),'Production Only'!$BG$39)</f>
        <v>5.6630675699581717E-3</v>
      </c>
      <c r="K1524" s="31">
        <f>IFERROR(VLOOKUP($F1524,'Production Only'!$AX$2:$BG$38,9,FALSE),'Production Only'!$BF$39)</f>
        <v>1.4895751995434567</v>
      </c>
      <c r="L1524" s="31">
        <f>IFERROR(VLOOKUP($F1524,'Production Only'!$AX$2:$BG$38,8,FALSE),'Production Only'!$BE$39)</f>
        <v>0.80935440345454335</v>
      </c>
      <c r="M1524" s="31">
        <f>IFERROR(VLOOKUP($F1524,'Production Only'!$BJ$2:$BS$38,10,FALSE),'Production Only'!$BS$39)</f>
        <v>2.2636414564047174E-2</v>
      </c>
      <c r="N1524" s="31">
        <f>IFERROR(VLOOKUP($F1524,'Production Only'!$BJ$2:$BS$38,9,FALSE),'Production Only'!$BR$39)</f>
        <v>1.1925994178888928</v>
      </c>
      <c r="O1524" s="31">
        <f>IFERROR(VLOOKUP($F1524,'Production Only'!$BJ$2:$BS$38,8,FALSE),'Production Only'!$BQ$39)</f>
        <v>0.40093865907518167</v>
      </c>
    </row>
    <row r="1525" spans="1:15" customFormat="1" x14ac:dyDescent="0.25">
      <c r="A1525" s="28" t="s">
        <v>4378</v>
      </c>
      <c r="B1525" s="28" t="s">
        <v>4322</v>
      </c>
      <c r="C1525" s="28" t="s">
        <v>3092</v>
      </c>
      <c r="D1525" s="28" t="s">
        <v>3186</v>
      </c>
      <c r="E1525" s="28" t="s">
        <v>3187</v>
      </c>
      <c r="F1525" s="29" t="s">
        <v>3188</v>
      </c>
      <c r="G1525" s="30">
        <f>IFERROR(VLOOKUP($F1525,'Production Only'!$AL$2:$AU$38,10,FALSE),'Production Only'!$AU$39)</f>
        <v>2.4232292053071945E-2</v>
      </c>
      <c r="H1525" s="30">
        <f>IFERROR(VLOOKUP($F1525,'Production Only'!$AL$2:$AU$38,9,FALSE),'Production Only'!$AT$39)</f>
        <v>1.219527367005955</v>
      </c>
      <c r="I1525" s="30">
        <f>IFERROR(VLOOKUP($F1525,'Production Only'!$AL$2:$AU$38,8,FALSE),'Production Only'!$AS$39)</f>
        <v>0.48793004003171608</v>
      </c>
      <c r="J1525" s="31">
        <f>IFERROR(VLOOKUP($F1525,'Production Only'!$AX$2:$BG$38,10,FALSE),'Production Only'!$BG$39)</f>
        <v>5.6630675699581717E-3</v>
      </c>
      <c r="K1525" s="31">
        <f>IFERROR(VLOOKUP($F1525,'Production Only'!$AX$2:$BG$38,9,FALSE),'Production Only'!$BF$39)</f>
        <v>1.4895751995434567</v>
      </c>
      <c r="L1525" s="31">
        <f>IFERROR(VLOOKUP($F1525,'Production Only'!$AX$2:$BG$38,8,FALSE),'Production Only'!$BE$39)</f>
        <v>0.80935440345454335</v>
      </c>
      <c r="M1525" s="31">
        <f>IFERROR(VLOOKUP($F1525,'Production Only'!$BJ$2:$BS$38,10,FALSE),'Production Only'!$BS$39)</f>
        <v>2.2636414564047174E-2</v>
      </c>
      <c r="N1525" s="31">
        <f>IFERROR(VLOOKUP($F1525,'Production Only'!$BJ$2:$BS$38,9,FALSE),'Production Only'!$BR$39)</f>
        <v>1.1925994178888928</v>
      </c>
      <c r="O1525" s="31">
        <f>IFERROR(VLOOKUP($F1525,'Production Only'!$BJ$2:$BS$38,8,FALSE),'Production Only'!$BQ$39)</f>
        <v>0.40093865907518167</v>
      </c>
    </row>
    <row r="1526" spans="1:15" customFormat="1" x14ac:dyDescent="0.25">
      <c r="A1526" s="28" t="s">
        <v>4379</v>
      </c>
      <c r="B1526" s="28" t="s">
        <v>4322</v>
      </c>
      <c r="C1526" s="28" t="s">
        <v>1713</v>
      </c>
      <c r="D1526" s="28" t="s">
        <v>3186</v>
      </c>
      <c r="E1526" s="28" t="s">
        <v>3187</v>
      </c>
      <c r="F1526" s="29" t="s">
        <v>3188</v>
      </c>
      <c r="G1526" s="30">
        <f>IFERROR(VLOOKUP($F1526,'Production Only'!$AL$2:$AU$38,10,FALSE),'Production Only'!$AU$39)</f>
        <v>2.4232292053071945E-2</v>
      </c>
      <c r="H1526" s="30">
        <f>IFERROR(VLOOKUP($F1526,'Production Only'!$AL$2:$AU$38,9,FALSE),'Production Only'!$AT$39)</f>
        <v>1.219527367005955</v>
      </c>
      <c r="I1526" s="30">
        <f>IFERROR(VLOOKUP($F1526,'Production Only'!$AL$2:$AU$38,8,FALSE),'Production Only'!$AS$39)</f>
        <v>0.48793004003171608</v>
      </c>
      <c r="J1526" s="31">
        <f>IFERROR(VLOOKUP($F1526,'Production Only'!$AX$2:$BG$38,10,FALSE),'Production Only'!$BG$39)</f>
        <v>5.6630675699581717E-3</v>
      </c>
      <c r="K1526" s="31">
        <f>IFERROR(VLOOKUP($F1526,'Production Only'!$AX$2:$BG$38,9,FALSE),'Production Only'!$BF$39)</f>
        <v>1.4895751995434567</v>
      </c>
      <c r="L1526" s="31">
        <f>IFERROR(VLOOKUP($F1526,'Production Only'!$AX$2:$BG$38,8,FALSE),'Production Only'!$BE$39)</f>
        <v>0.80935440345454335</v>
      </c>
      <c r="M1526" s="31">
        <f>IFERROR(VLOOKUP($F1526,'Production Only'!$BJ$2:$BS$38,10,FALSE),'Production Only'!$BS$39)</f>
        <v>2.2636414564047174E-2</v>
      </c>
      <c r="N1526" s="31">
        <f>IFERROR(VLOOKUP($F1526,'Production Only'!$BJ$2:$BS$38,9,FALSE),'Production Only'!$BR$39)</f>
        <v>1.1925994178888928</v>
      </c>
      <c r="O1526" s="31">
        <f>IFERROR(VLOOKUP($F1526,'Production Only'!$BJ$2:$BS$38,8,FALSE),'Production Only'!$BQ$39)</f>
        <v>0.40093865907518167</v>
      </c>
    </row>
    <row r="1527" spans="1:15" customFormat="1" x14ac:dyDescent="0.25">
      <c r="A1527" s="28" t="s">
        <v>4380</v>
      </c>
      <c r="B1527" s="28" t="s">
        <v>4322</v>
      </c>
      <c r="C1527" s="28" t="s">
        <v>4381</v>
      </c>
      <c r="D1527" s="28" t="s">
        <v>1924</v>
      </c>
      <c r="E1527" s="28" t="s">
        <v>1925</v>
      </c>
      <c r="F1527" s="29" t="s">
        <v>1926</v>
      </c>
      <c r="G1527" s="30">
        <f>IFERROR(VLOOKUP($F1527,'Production Only'!$AL$2:$AU$38,10,FALSE),'Production Only'!$AU$39)</f>
        <v>2.4232292053071945E-2</v>
      </c>
      <c r="H1527" s="30">
        <f>IFERROR(VLOOKUP($F1527,'Production Only'!$AL$2:$AU$38,9,FALSE),'Production Only'!$AT$39)</f>
        <v>1.219527367005955</v>
      </c>
      <c r="I1527" s="30">
        <f>IFERROR(VLOOKUP($F1527,'Production Only'!$AL$2:$AU$38,8,FALSE),'Production Only'!$AS$39)</f>
        <v>0.48793004003171608</v>
      </c>
      <c r="J1527" s="31">
        <f>IFERROR(VLOOKUP($F1527,'Production Only'!$AX$2:$BG$38,10,FALSE),'Production Only'!$BG$39)</f>
        <v>5.6630675699581717E-3</v>
      </c>
      <c r="K1527" s="31">
        <f>IFERROR(VLOOKUP($F1527,'Production Only'!$AX$2:$BG$38,9,FALSE),'Production Only'!$BF$39)</f>
        <v>1.4895751995434567</v>
      </c>
      <c r="L1527" s="31">
        <f>IFERROR(VLOOKUP($F1527,'Production Only'!$AX$2:$BG$38,8,FALSE),'Production Only'!$BE$39)</f>
        <v>0.80935440345454335</v>
      </c>
      <c r="M1527" s="31">
        <f>IFERROR(VLOOKUP($F1527,'Production Only'!$BJ$2:$BS$38,10,FALSE),'Production Only'!$BS$39)</f>
        <v>2.2636414564047174E-2</v>
      </c>
      <c r="N1527" s="31">
        <f>IFERROR(VLOOKUP($F1527,'Production Only'!$BJ$2:$BS$38,9,FALSE),'Production Only'!$BR$39)</f>
        <v>1.1925994178888928</v>
      </c>
      <c r="O1527" s="31">
        <f>IFERROR(VLOOKUP($F1527,'Production Only'!$BJ$2:$BS$38,8,FALSE),'Production Only'!$BQ$39)</f>
        <v>0.40093865907518167</v>
      </c>
    </row>
    <row r="1528" spans="1:15" customFormat="1" x14ac:dyDescent="0.25">
      <c r="A1528" s="28" t="s">
        <v>4382</v>
      </c>
      <c r="B1528" s="28" t="s">
        <v>4322</v>
      </c>
      <c r="C1528" s="28" t="s">
        <v>4383</v>
      </c>
      <c r="D1528" s="28" t="s">
        <v>3186</v>
      </c>
      <c r="E1528" s="28" t="s">
        <v>3187</v>
      </c>
      <c r="F1528" s="29" t="s">
        <v>3188</v>
      </c>
      <c r="G1528" s="30">
        <f>IFERROR(VLOOKUP($F1528,'Production Only'!$AL$2:$AU$38,10,FALSE),'Production Only'!$AU$39)</f>
        <v>2.4232292053071945E-2</v>
      </c>
      <c r="H1528" s="30">
        <f>IFERROR(VLOOKUP($F1528,'Production Only'!$AL$2:$AU$38,9,FALSE),'Production Only'!$AT$39)</f>
        <v>1.219527367005955</v>
      </c>
      <c r="I1528" s="30">
        <f>IFERROR(VLOOKUP($F1528,'Production Only'!$AL$2:$AU$38,8,FALSE),'Production Only'!$AS$39)</f>
        <v>0.48793004003171608</v>
      </c>
      <c r="J1528" s="31">
        <f>IFERROR(VLOOKUP($F1528,'Production Only'!$AX$2:$BG$38,10,FALSE),'Production Only'!$BG$39)</f>
        <v>5.6630675699581717E-3</v>
      </c>
      <c r="K1528" s="31">
        <f>IFERROR(VLOOKUP($F1528,'Production Only'!$AX$2:$BG$38,9,FALSE),'Production Only'!$BF$39)</f>
        <v>1.4895751995434567</v>
      </c>
      <c r="L1528" s="31">
        <f>IFERROR(VLOOKUP($F1528,'Production Only'!$AX$2:$BG$38,8,FALSE),'Production Only'!$BE$39)</f>
        <v>0.80935440345454335</v>
      </c>
      <c r="M1528" s="31">
        <f>IFERROR(VLOOKUP($F1528,'Production Only'!$BJ$2:$BS$38,10,FALSE),'Production Only'!$BS$39)</f>
        <v>2.2636414564047174E-2</v>
      </c>
      <c r="N1528" s="31">
        <f>IFERROR(VLOOKUP($F1528,'Production Only'!$BJ$2:$BS$38,9,FALSE),'Production Only'!$BR$39)</f>
        <v>1.1925994178888928</v>
      </c>
      <c r="O1528" s="31">
        <f>IFERROR(VLOOKUP($F1528,'Production Only'!$BJ$2:$BS$38,8,FALSE),'Production Only'!$BQ$39)</f>
        <v>0.40093865907518167</v>
      </c>
    </row>
    <row r="1529" spans="1:15" customFormat="1" x14ac:dyDescent="0.25">
      <c r="A1529" s="28" t="s">
        <v>4384</v>
      </c>
      <c r="B1529" s="28" t="s">
        <v>4322</v>
      </c>
      <c r="C1529" s="28" t="s">
        <v>1982</v>
      </c>
      <c r="D1529" s="28" t="s">
        <v>1924</v>
      </c>
      <c r="E1529" s="28" t="s">
        <v>1925</v>
      </c>
      <c r="F1529" s="29" t="s">
        <v>1926</v>
      </c>
      <c r="G1529" s="30">
        <f>IFERROR(VLOOKUP($F1529,'Production Only'!$AL$2:$AU$38,10,FALSE),'Production Only'!$AU$39)</f>
        <v>2.4232292053071945E-2</v>
      </c>
      <c r="H1529" s="30">
        <f>IFERROR(VLOOKUP($F1529,'Production Only'!$AL$2:$AU$38,9,FALSE),'Production Only'!$AT$39)</f>
        <v>1.219527367005955</v>
      </c>
      <c r="I1529" s="30">
        <f>IFERROR(VLOOKUP($F1529,'Production Only'!$AL$2:$AU$38,8,FALSE),'Production Only'!$AS$39)</f>
        <v>0.48793004003171608</v>
      </c>
      <c r="J1529" s="31">
        <f>IFERROR(VLOOKUP($F1529,'Production Only'!$AX$2:$BG$38,10,FALSE),'Production Only'!$BG$39)</f>
        <v>5.6630675699581717E-3</v>
      </c>
      <c r="K1529" s="31">
        <f>IFERROR(VLOOKUP($F1529,'Production Only'!$AX$2:$BG$38,9,FALSE),'Production Only'!$BF$39)</f>
        <v>1.4895751995434567</v>
      </c>
      <c r="L1529" s="31">
        <f>IFERROR(VLOOKUP($F1529,'Production Only'!$AX$2:$BG$38,8,FALSE),'Production Only'!$BE$39)</f>
        <v>0.80935440345454335</v>
      </c>
      <c r="M1529" s="31">
        <f>IFERROR(VLOOKUP($F1529,'Production Only'!$BJ$2:$BS$38,10,FALSE),'Production Only'!$BS$39)</f>
        <v>2.2636414564047174E-2</v>
      </c>
      <c r="N1529" s="31">
        <f>IFERROR(VLOOKUP($F1529,'Production Only'!$BJ$2:$BS$38,9,FALSE),'Production Only'!$BR$39)</f>
        <v>1.1925994178888928</v>
      </c>
      <c r="O1529" s="31">
        <f>IFERROR(VLOOKUP($F1529,'Production Only'!$BJ$2:$BS$38,8,FALSE),'Production Only'!$BQ$39)</f>
        <v>0.40093865907518167</v>
      </c>
    </row>
    <row r="1530" spans="1:15" customFormat="1" x14ac:dyDescent="0.25">
      <c r="A1530" s="28" t="s">
        <v>4385</v>
      </c>
      <c r="B1530" s="28" t="s">
        <v>4322</v>
      </c>
      <c r="C1530" s="28" t="s">
        <v>4386</v>
      </c>
      <c r="D1530" s="28" t="s">
        <v>1924</v>
      </c>
      <c r="E1530" s="28" t="s">
        <v>1925</v>
      </c>
      <c r="F1530" s="29" t="s">
        <v>1926</v>
      </c>
      <c r="G1530" s="30">
        <f>IFERROR(VLOOKUP($F1530,'Production Only'!$AL$2:$AU$38,10,FALSE),'Production Only'!$AU$39)</f>
        <v>2.4232292053071945E-2</v>
      </c>
      <c r="H1530" s="30">
        <f>IFERROR(VLOOKUP($F1530,'Production Only'!$AL$2:$AU$38,9,FALSE),'Production Only'!$AT$39)</f>
        <v>1.219527367005955</v>
      </c>
      <c r="I1530" s="30">
        <f>IFERROR(VLOOKUP($F1530,'Production Only'!$AL$2:$AU$38,8,FALSE),'Production Only'!$AS$39)</f>
        <v>0.48793004003171608</v>
      </c>
      <c r="J1530" s="31">
        <f>IFERROR(VLOOKUP($F1530,'Production Only'!$AX$2:$BG$38,10,FALSE),'Production Only'!$BG$39)</f>
        <v>5.6630675699581717E-3</v>
      </c>
      <c r="K1530" s="31">
        <f>IFERROR(VLOOKUP($F1530,'Production Only'!$AX$2:$BG$38,9,FALSE),'Production Only'!$BF$39)</f>
        <v>1.4895751995434567</v>
      </c>
      <c r="L1530" s="31">
        <f>IFERROR(VLOOKUP($F1530,'Production Only'!$AX$2:$BG$38,8,FALSE),'Production Only'!$BE$39)</f>
        <v>0.80935440345454335</v>
      </c>
      <c r="M1530" s="31">
        <f>IFERROR(VLOOKUP($F1530,'Production Only'!$BJ$2:$BS$38,10,FALSE),'Production Only'!$BS$39)</f>
        <v>2.2636414564047174E-2</v>
      </c>
      <c r="N1530" s="31">
        <f>IFERROR(VLOOKUP($F1530,'Production Only'!$BJ$2:$BS$38,9,FALSE),'Production Only'!$BR$39)</f>
        <v>1.1925994178888928</v>
      </c>
      <c r="O1530" s="31">
        <f>IFERROR(VLOOKUP($F1530,'Production Only'!$BJ$2:$BS$38,8,FALSE),'Production Only'!$BQ$39)</f>
        <v>0.40093865907518167</v>
      </c>
    </row>
    <row r="1531" spans="1:15" customFormat="1" x14ac:dyDescent="0.25">
      <c r="A1531" s="28" t="s">
        <v>4387</v>
      </c>
      <c r="B1531" s="28" t="s">
        <v>4322</v>
      </c>
      <c r="C1531" s="28" t="s">
        <v>3969</v>
      </c>
      <c r="D1531" s="28" t="s">
        <v>1924</v>
      </c>
      <c r="E1531" s="28" t="s">
        <v>1925</v>
      </c>
      <c r="F1531" s="29" t="s">
        <v>1926</v>
      </c>
      <c r="G1531" s="30">
        <f>IFERROR(VLOOKUP($F1531,'Production Only'!$AL$2:$AU$38,10,FALSE),'Production Only'!$AU$39)</f>
        <v>2.4232292053071945E-2</v>
      </c>
      <c r="H1531" s="30">
        <f>IFERROR(VLOOKUP($F1531,'Production Only'!$AL$2:$AU$38,9,FALSE),'Production Only'!$AT$39)</f>
        <v>1.219527367005955</v>
      </c>
      <c r="I1531" s="30">
        <f>IFERROR(VLOOKUP($F1531,'Production Only'!$AL$2:$AU$38,8,FALSE),'Production Only'!$AS$39)</f>
        <v>0.48793004003171608</v>
      </c>
      <c r="J1531" s="31">
        <f>IFERROR(VLOOKUP($F1531,'Production Only'!$AX$2:$BG$38,10,FALSE),'Production Only'!$BG$39)</f>
        <v>5.6630675699581717E-3</v>
      </c>
      <c r="K1531" s="31">
        <f>IFERROR(VLOOKUP($F1531,'Production Only'!$AX$2:$BG$38,9,FALSE),'Production Only'!$BF$39)</f>
        <v>1.4895751995434567</v>
      </c>
      <c r="L1531" s="31">
        <f>IFERROR(VLOOKUP($F1531,'Production Only'!$AX$2:$BG$38,8,FALSE),'Production Only'!$BE$39)</f>
        <v>0.80935440345454335</v>
      </c>
      <c r="M1531" s="31">
        <f>IFERROR(VLOOKUP($F1531,'Production Only'!$BJ$2:$BS$38,10,FALSE),'Production Only'!$BS$39)</f>
        <v>2.2636414564047174E-2</v>
      </c>
      <c r="N1531" s="31">
        <f>IFERROR(VLOOKUP($F1531,'Production Only'!$BJ$2:$BS$38,9,FALSE),'Production Only'!$BR$39)</f>
        <v>1.1925994178888928</v>
      </c>
      <c r="O1531" s="31">
        <f>IFERROR(VLOOKUP($F1531,'Production Only'!$BJ$2:$BS$38,8,FALSE),'Production Only'!$BQ$39)</f>
        <v>0.40093865907518167</v>
      </c>
    </row>
    <row r="1532" spans="1:15" customFormat="1" x14ac:dyDescent="0.25">
      <c r="A1532" s="28" t="s">
        <v>4388</v>
      </c>
      <c r="B1532" s="28" t="s">
        <v>4322</v>
      </c>
      <c r="C1532" s="28" t="s">
        <v>1717</v>
      </c>
      <c r="D1532" s="28" t="s">
        <v>3186</v>
      </c>
      <c r="E1532" s="28" t="s">
        <v>3187</v>
      </c>
      <c r="F1532" s="29" t="s">
        <v>3188</v>
      </c>
      <c r="G1532" s="30">
        <f>IFERROR(VLOOKUP($F1532,'Production Only'!$AL$2:$AU$38,10,FALSE),'Production Only'!$AU$39)</f>
        <v>2.4232292053071945E-2</v>
      </c>
      <c r="H1532" s="30">
        <f>IFERROR(VLOOKUP($F1532,'Production Only'!$AL$2:$AU$38,9,FALSE),'Production Only'!$AT$39)</f>
        <v>1.219527367005955</v>
      </c>
      <c r="I1532" s="30">
        <f>IFERROR(VLOOKUP($F1532,'Production Only'!$AL$2:$AU$38,8,FALSE),'Production Only'!$AS$39)</f>
        <v>0.48793004003171608</v>
      </c>
      <c r="J1532" s="31">
        <f>IFERROR(VLOOKUP($F1532,'Production Only'!$AX$2:$BG$38,10,FALSE),'Production Only'!$BG$39)</f>
        <v>5.6630675699581717E-3</v>
      </c>
      <c r="K1532" s="31">
        <f>IFERROR(VLOOKUP($F1532,'Production Only'!$AX$2:$BG$38,9,FALSE),'Production Only'!$BF$39)</f>
        <v>1.4895751995434567</v>
      </c>
      <c r="L1532" s="31">
        <f>IFERROR(VLOOKUP($F1532,'Production Only'!$AX$2:$BG$38,8,FALSE),'Production Only'!$BE$39)</f>
        <v>0.80935440345454335</v>
      </c>
      <c r="M1532" s="31">
        <f>IFERROR(VLOOKUP($F1532,'Production Only'!$BJ$2:$BS$38,10,FALSE),'Production Only'!$BS$39)</f>
        <v>2.2636414564047174E-2</v>
      </c>
      <c r="N1532" s="31">
        <f>IFERROR(VLOOKUP($F1532,'Production Only'!$BJ$2:$BS$38,9,FALSE),'Production Only'!$BR$39)</f>
        <v>1.1925994178888928</v>
      </c>
      <c r="O1532" s="31">
        <f>IFERROR(VLOOKUP($F1532,'Production Only'!$BJ$2:$BS$38,8,FALSE),'Production Only'!$BQ$39)</f>
        <v>0.40093865907518167</v>
      </c>
    </row>
    <row r="1533" spans="1:15" customFormat="1" x14ac:dyDescent="0.25">
      <c r="A1533" s="28" t="s">
        <v>4389</v>
      </c>
      <c r="B1533" s="28" t="s">
        <v>4322</v>
      </c>
      <c r="C1533" s="28" t="s">
        <v>2655</v>
      </c>
      <c r="D1533" s="28" t="s">
        <v>1924</v>
      </c>
      <c r="E1533" s="28" t="s">
        <v>1925</v>
      </c>
      <c r="F1533" s="29" t="s">
        <v>1926</v>
      </c>
      <c r="G1533" s="30">
        <f>IFERROR(VLOOKUP($F1533,'Production Only'!$AL$2:$AU$38,10,FALSE),'Production Only'!$AU$39)</f>
        <v>2.4232292053071945E-2</v>
      </c>
      <c r="H1533" s="30">
        <f>IFERROR(VLOOKUP($F1533,'Production Only'!$AL$2:$AU$38,9,FALSE),'Production Only'!$AT$39)</f>
        <v>1.219527367005955</v>
      </c>
      <c r="I1533" s="30">
        <f>IFERROR(VLOOKUP($F1533,'Production Only'!$AL$2:$AU$38,8,FALSE),'Production Only'!$AS$39)</f>
        <v>0.48793004003171608</v>
      </c>
      <c r="J1533" s="31">
        <f>IFERROR(VLOOKUP($F1533,'Production Only'!$AX$2:$BG$38,10,FALSE),'Production Only'!$BG$39)</f>
        <v>5.6630675699581717E-3</v>
      </c>
      <c r="K1533" s="31">
        <f>IFERROR(VLOOKUP($F1533,'Production Only'!$AX$2:$BG$38,9,FALSE),'Production Only'!$BF$39)</f>
        <v>1.4895751995434567</v>
      </c>
      <c r="L1533" s="31">
        <f>IFERROR(VLOOKUP($F1533,'Production Only'!$AX$2:$BG$38,8,FALSE),'Production Only'!$BE$39)</f>
        <v>0.80935440345454335</v>
      </c>
      <c r="M1533" s="31">
        <f>IFERROR(VLOOKUP($F1533,'Production Only'!$BJ$2:$BS$38,10,FALSE),'Production Only'!$BS$39)</f>
        <v>2.2636414564047174E-2</v>
      </c>
      <c r="N1533" s="31">
        <f>IFERROR(VLOOKUP($F1533,'Production Only'!$BJ$2:$BS$38,9,FALSE),'Production Only'!$BR$39)</f>
        <v>1.1925994178888928</v>
      </c>
      <c r="O1533" s="31">
        <f>IFERROR(VLOOKUP($F1533,'Production Only'!$BJ$2:$BS$38,8,FALSE),'Production Only'!$BQ$39)</f>
        <v>0.40093865907518167</v>
      </c>
    </row>
    <row r="1534" spans="1:15" customFormat="1" x14ac:dyDescent="0.25">
      <c r="A1534" s="28" t="s">
        <v>4390</v>
      </c>
      <c r="B1534" s="28" t="s">
        <v>4322</v>
      </c>
      <c r="C1534" s="28" t="s">
        <v>1719</v>
      </c>
      <c r="D1534" s="28" t="s">
        <v>2888</v>
      </c>
      <c r="E1534" s="28" t="s">
        <v>2889</v>
      </c>
      <c r="F1534" s="29" t="s">
        <v>2890</v>
      </c>
      <c r="G1534" s="30">
        <f>IFERROR(VLOOKUP($F1534,'Production Only'!$AL$2:$AU$38,10,FALSE),'Production Only'!$AU$39)</f>
        <v>2.4232292053071945E-2</v>
      </c>
      <c r="H1534" s="30">
        <f>IFERROR(VLOOKUP($F1534,'Production Only'!$AL$2:$AU$38,9,FALSE),'Production Only'!$AT$39)</f>
        <v>1.219527367005955</v>
      </c>
      <c r="I1534" s="30">
        <f>IFERROR(VLOOKUP($F1534,'Production Only'!$AL$2:$AU$38,8,FALSE),'Production Only'!$AS$39)</f>
        <v>0.48793004003171608</v>
      </c>
      <c r="J1534" s="31">
        <f>IFERROR(VLOOKUP($F1534,'Production Only'!$AX$2:$BG$38,10,FALSE),'Production Only'!$BG$39)</f>
        <v>5.6630675699581717E-3</v>
      </c>
      <c r="K1534" s="31">
        <f>IFERROR(VLOOKUP($F1534,'Production Only'!$AX$2:$BG$38,9,FALSE),'Production Only'!$BF$39)</f>
        <v>1.4895751995434567</v>
      </c>
      <c r="L1534" s="31">
        <f>IFERROR(VLOOKUP($F1534,'Production Only'!$AX$2:$BG$38,8,FALSE),'Production Only'!$BE$39)</f>
        <v>0.80935440345454335</v>
      </c>
      <c r="M1534" s="31">
        <f>IFERROR(VLOOKUP($F1534,'Production Only'!$BJ$2:$BS$38,10,FALSE),'Production Only'!$BS$39)</f>
        <v>2.2636414564047174E-2</v>
      </c>
      <c r="N1534" s="31">
        <f>IFERROR(VLOOKUP($F1534,'Production Only'!$BJ$2:$BS$38,9,FALSE),'Production Only'!$BR$39)</f>
        <v>1.1925994178888928</v>
      </c>
      <c r="O1534" s="31">
        <f>IFERROR(VLOOKUP($F1534,'Production Only'!$BJ$2:$BS$38,8,FALSE),'Production Only'!$BQ$39)</f>
        <v>0.40093865907518167</v>
      </c>
    </row>
    <row r="1535" spans="1:15" customFormat="1" x14ac:dyDescent="0.25">
      <c r="A1535" s="28" t="s">
        <v>4391</v>
      </c>
      <c r="B1535" s="28" t="s">
        <v>4322</v>
      </c>
      <c r="C1535" s="28" t="s">
        <v>1990</v>
      </c>
      <c r="D1535" s="28" t="s">
        <v>3186</v>
      </c>
      <c r="E1535" s="28" t="s">
        <v>3187</v>
      </c>
      <c r="F1535" s="29" t="s">
        <v>3188</v>
      </c>
      <c r="G1535" s="30">
        <f>IFERROR(VLOOKUP($F1535,'Production Only'!$AL$2:$AU$38,10,FALSE),'Production Only'!$AU$39)</f>
        <v>2.4232292053071945E-2</v>
      </c>
      <c r="H1535" s="30">
        <f>IFERROR(VLOOKUP($F1535,'Production Only'!$AL$2:$AU$38,9,FALSE),'Production Only'!$AT$39)</f>
        <v>1.219527367005955</v>
      </c>
      <c r="I1535" s="30">
        <f>IFERROR(VLOOKUP($F1535,'Production Only'!$AL$2:$AU$38,8,FALSE),'Production Only'!$AS$39)</f>
        <v>0.48793004003171608</v>
      </c>
      <c r="J1535" s="31">
        <f>IFERROR(VLOOKUP($F1535,'Production Only'!$AX$2:$BG$38,10,FALSE),'Production Only'!$BG$39)</f>
        <v>5.6630675699581717E-3</v>
      </c>
      <c r="K1535" s="31">
        <f>IFERROR(VLOOKUP($F1535,'Production Only'!$AX$2:$BG$38,9,FALSE),'Production Only'!$BF$39)</f>
        <v>1.4895751995434567</v>
      </c>
      <c r="L1535" s="31">
        <f>IFERROR(VLOOKUP($F1535,'Production Only'!$AX$2:$BG$38,8,FALSE),'Production Only'!$BE$39)</f>
        <v>0.80935440345454335</v>
      </c>
      <c r="M1535" s="31">
        <f>IFERROR(VLOOKUP($F1535,'Production Only'!$BJ$2:$BS$38,10,FALSE),'Production Only'!$BS$39)</f>
        <v>2.2636414564047174E-2</v>
      </c>
      <c r="N1535" s="31">
        <f>IFERROR(VLOOKUP($F1535,'Production Only'!$BJ$2:$BS$38,9,FALSE),'Production Only'!$BR$39)</f>
        <v>1.1925994178888928</v>
      </c>
      <c r="O1535" s="31">
        <f>IFERROR(VLOOKUP($F1535,'Production Only'!$BJ$2:$BS$38,8,FALSE),'Production Only'!$BQ$39)</f>
        <v>0.40093865907518167</v>
      </c>
    </row>
    <row r="1536" spans="1:15" customFormat="1" x14ac:dyDescent="0.25">
      <c r="A1536" s="28" t="s">
        <v>4392</v>
      </c>
      <c r="B1536" s="28" t="s">
        <v>4322</v>
      </c>
      <c r="C1536" s="28" t="s">
        <v>2967</v>
      </c>
      <c r="D1536" s="28" t="s">
        <v>4323</v>
      </c>
      <c r="E1536" s="28" t="s">
        <v>4324</v>
      </c>
      <c r="F1536" s="29" t="s">
        <v>4325</v>
      </c>
      <c r="G1536" s="30">
        <f>IFERROR(VLOOKUP($F1536,'Production Only'!$AL$2:$AU$38,10,FALSE),'Production Only'!$AU$39)</f>
        <v>2.4232292053071945E-2</v>
      </c>
      <c r="H1536" s="30">
        <f>IFERROR(VLOOKUP($F1536,'Production Only'!$AL$2:$AU$38,9,FALSE),'Production Only'!$AT$39)</f>
        <v>1.219527367005955</v>
      </c>
      <c r="I1536" s="30">
        <f>IFERROR(VLOOKUP($F1536,'Production Only'!$AL$2:$AU$38,8,FALSE),'Production Only'!$AS$39)</f>
        <v>0.48793004003171608</v>
      </c>
      <c r="J1536" s="31">
        <f>IFERROR(VLOOKUP($F1536,'Production Only'!$AX$2:$BG$38,10,FALSE),'Production Only'!$BG$39)</f>
        <v>5.6630675699581717E-3</v>
      </c>
      <c r="K1536" s="31">
        <f>IFERROR(VLOOKUP($F1536,'Production Only'!$AX$2:$BG$38,9,FALSE),'Production Only'!$BF$39)</f>
        <v>1.4895751995434567</v>
      </c>
      <c r="L1536" s="31">
        <f>IFERROR(VLOOKUP($F1536,'Production Only'!$AX$2:$BG$38,8,FALSE),'Production Only'!$BE$39)</f>
        <v>0.80935440345454335</v>
      </c>
      <c r="M1536" s="31">
        <f>IFERROR(VLOOKUP($F1536,'Production Only'!$BJ$2:$BS$38,10,FALSE),'Production Only'!$BS$39)</f>
        <v>2.2636414564047174E-2</v>
      </c>
      <c r="N1536" s="31">
        <f>IFERROR(VLOOKUP($F1536,'Production Only'!$BJ$2:$BS$38,9,FALSE),'Production Only'!$BR$39)</f>
        <v>1.1925994178888928</v>
      </c>
      <c r="O1536" s="31">
        <f>IFERROR(VLOOKUP($F1536,'Production Only'!$BJ$2:$BS$38,8,FALSE),'Production Only'!$BQ$39)</f>
        <v>0.40093865907518167</v>
      </c>
    </row>
    <row r="1537" spans="1:15" customFormat="1" x14ac:dyDescent="0.25">
      <c r="A1537" s="28" t="s">
        <v>4393</v>
      </c>
      <c r="B1537" s="28" t="s">
        <v>4322</v>
      </c>
      <c r="C1537" s="28" t="s">
        <v>4394</v>
      </c>
      <c r="D1537" s="28" t="s">
        <v>1924</v>
      </c>
      <c r="E1537" s="28" t="s">
        <v>1925</v>
      </c>
      <c r="F1537" s="29" t="s">
        <v>1926</v>
      </c>
      <c r="G1537" s="30">
        <f>IFERROR(VLOOKUP($F1537,'Production Only'!$AL$2:$AU$38,10,FALSE),'Production Only'!$AU$39)</f>
        <v>2.4232292053071945E-2</v>
      </c>
      <c r="H1537" s="30">
        <f>IFERROR(VLOOKUP($F1537,'Production Only'!$AL$2:$AU$38,9,FALSE),'Production Only'!$AT$39)</f>
        <v>1.219527367005955</v>
      </c>
      <c r="I1537" s="30">
        <f>IFERROR(VLOOKUP($F1537,'Production Only'!$AL$2:$AU$38,8,FALSE),'Production Only'!$AS$39)</f>
        <v>0.48793004003171608</v>
      </c>
      <c r="J1537" s="31">
        <f>IFERROR(VLOOKUP($F1537,'Production Only'!$AX$2:$BG$38,10,FALSE),'Production Only'!$BG$39)</f>
        <v>5.6630675699581717E-3</v>
      </c>
      <c r="K1537" s="31">
        <f>IFERROR(VLOOKUP($F1537,'Production Only'!$AX$2:$BG$38,9,FALSE),'Production Only'!$BF$39)</f>
        <v>1.4895751995434567</v>
      </c>
      <c r="L1537" s="31">
        <f>IFERROR(VLOOKUP($F1537,'Production Only'!$AX$2:$BG$38,8,FALSE),'Production Only'!$BE$39)</f>
        <v>0.80935440345454335</v>
      </c>
      <c r="M1537" s="31">
        <f>IFERROR(VLOOKUP($F1537,'Production Only'!$BJ$2:$BS$38,10,FALSE),'Production Only'!$BS$39)</f>
        <v>2.2636414564047174E-2</v>
      </c>
      <c r="N1537" s="31">
        <f>IFERROR(VLOOKUP($F1537,'Production Only'!$BJ$2:$BS$38,9,FALSE),'Production Only'!$BR$39)</f>
        <v>1.1925994178888928</v>
      </c>
      <c r="O1537" s="31">
        <f>IFERROR(VLOOKUP($F1537,'Production Only'!$BJ$2:$BS$38,8,FALSE),'Production Only'!$BQ$39)</f>
        <v>0.40093865907518167</v>
      </c>
    </row>
    <row r="1538" spans="1:15" customFormat="1" x14ac:dyDescent="0.25">
      <c r="A1538" s="28" t="s">
        <v>4395</v>
      </c>
      <c r="B1538" s="28" t="s">
        <v>4322</v>
      </c>
      <c r="C1538" s="28" t="s">
        <v>1992</v>
      </c>
      <c r="D1538" s="28" t="s">
        <v>3186</v>
      </c>
      <c r="E1538" s="28" t="s">
        <v>3187</v>
      </c>
      <c r="F1538" s="29" t="s">
        <v>3188</v>
      </c>
      <c r="G1538" s="30">
        <f>IFERROR(VLOOKUP($F1538,'Production Only'!$AL$2:$AU$38,10,FALSE),'Production Only'!$AU$39)</f>
        <v>2.4232292053071945E-2</v>
      </c>
      <c r="H1538" s="30">
        <f>IFERROR(VLOOKUP($F1538,'Production Only'!$AL$2:$AU$38,9,FALSE),'Production Only'!$AT$39)</f>
        <v>1.219527367005955</v>
      </c>
      <c r="I1538" s="30">
        <f>IFERROR(VLOOKUP($F1538,'Production Only'!$AL$2:$AU$38,8,FALSE),'Production Only'!$AS$39)</f>
        <v>0.48793004003171608</v>
      </c>
      <c r="J1538" s="31">
        <f>IFERROR(VLOOKUP($F1538,'Production Only'!$AX$2:$BG$38,10,FALSE),'Production Only'!$BG$39)</f>
        <v>5.6630675699581717E-3</v>
      </c>
      <c r="K1538" s="31">
        <f>IFERROR(VLOOKUP($F1538,'Production Only'!$AX$2:$BG$38,9,FALSE),'Production Only'!$BF$39)</f>
        <v>1.4895751995434567</v>
      </c>
      <c r="L1538" s="31">
        <f>IFERROR(VLOOKUP($F1538,'Production Only'!$AX$2:$BG$38,8,FALSE),'Production Only'!$BE$39)</f>
        <v>0.80935440345454335</v>
      </c>
      <c r="M1538" s="31">
        <f>IFERROR(VLOOKUP($F1538,'Production Only'!$BJ$2:$BS$38,10,FALSE),'Production Only'!$BS$39)</f>
        <v>2.2636414564047174E-2</v>
      </c>
      <c r="N1538" s="31">
        <f>IFERROR(VLOOKUP($F1538,'Production Only'!$BJ$2:$BS$38,9,FALSE),'Production Only'!$BR$39)</f>
        <v>1.1925994178888928</v>
      </c>
      <c r="O1538" s="31">
        <f>IFERROR(VLOOKUP($F1538,'Production Only'!$BJ$2:$BS$38,8,FALSE),'Production Only'!$BQ$39)</f>
        <v>0.40093865907518167</v>
      </c>
    </row>
    <row r="1539" spans="1:15" customFormat="1" x14ac:dyDescent="0.25">
      <c r="A1539" s="28" t="s">
        <v>4396</v>
      </c>
      <c r="B1539" s="28" t="s">
        <v>4322</v>
      </c>
      <c r="C1539" s="28" t="s">
        <v>1728</v>
      </c>
      <c r="D1539" s="28" t="s">
        <v>1924</v>
      </c>
      <c r="E1539" s="28" t="s">
        <v>1925</v>
      </c>
      <c r="F1539" s="29" t="s">
        <v>1926</v>
      </c>
      <c r="G1539" s="30">
        <f>IFERROR(VLOOKUP($F1539,'Production Only'!$AL$2:$AU$38,10,FALSE),'Production Only'!$AU$39)</f>
        <v>2.4232292053071945E-2</v>
      </c>
      <c r="H1539" s="30">
        <f>IFERROR(VLOOKUP($F1539,'Production Only'!$AL$2:$AU$38,9,FALSE),'Production Only'!$AT$39)</f>
        <v>1.219527367005955</v>
      </c>
      <c r="I1539" s="30">
        <f>IFERROR(VLOOKUP($F1539,'Production Only'!$AL$2:$AU$38,8,FALSE),'Production Only'!$AS$39)</f>
        <v>0.48793004003171608</v>
      </c>
      <c r="J1539" s="31">
        <f>IFERROR(VLOOKUP($F1539,'Production Only'!$AX$2:$BG$38,10,FALSE),'Production Only'!$BG$39)</f>
        <v>5.6630675699581717E-3</v>
      </c>
      <c r="K1539" s="31">
        <f>IFERROR(VLOOKUP($F1539,'Production Only'!$AX$2:$BG$38,9,FALSE),'Production Only'!$BF$39)</f>
        <v>1.4895751995434567</v>
      </c>
      <c r="L1539" s="31">
        <f>IFERROR(VLOOKUP($F1539,'Production Only'!$AX$2:$BG$38,8,FALSE),'Production Only'!$BE$39)</f>
        <v>0.80935440345454335</v>
      </c>
      <c r="M1539" s="31">
        <f>IFERROR(VLOOKUP($F1539,'Production Only'!$BJ$2:$BS$38,10,FALSE),'Production Only'!$BS$39)</f>
        <v>2.2636414564047174E-2</v>
      </c>
      <c r="N1539" s="31">
        <f>IFERROR(VLOOKUP($F1539,'Production Only'!$BJ$2:$BS$38,9,FALSE),'Production Only'!$BR$39)</f>
        <v>1.1925994178888928</v>
      </c>
      <c r="O1539" s="31">
        <f>IFERROR(VLOOKUP($F1539,'Production Only'!$BJ$2:$BS$38,8,FALSE),'Production Only'!$BQ$39)</f>
        <v>0.40093865907518167</v>
      </c>
    </row>
    <row r="1540" spans="1:15" customFormat="1" x14ac:dyDescent="0.25">
      <c r="A1540" s="28" t="s">
        <v>4397</v>
      </c>
      <c r="B1540" s="28" t="s">
        <v>4322</v>
      </c>
      <c r="C1540" s="28" t="s">
        <v>2862</v>
      </c>
      <c r="D1540" s="28" t="s">
        <v>4323</v>
      </c>
      <c r="E1540" s="28" t="s">
        <v>4324</v>
      </c>
      <c r="F1540" s="29" t="s">
        <v>4325</v>
      </c>
      <c r="G1540" s="30">
        <f>IFERROR(VLOOKUP($F1540,'Production Only'!$AL$2:$AU$38,10,FALSE),'Production Only'!$AU$39)</f>
        <v>2.4232292053071945E-2</v>
      </c>
      <c r="H1540" s="30">
        <f>IFERROR(VLOOKUP($F1540,'Production Only'!$AL$2:$AU$38,9,FALSE),'Production Only'!$AT$39)</f>
        <v>1.219527367005955</v>
      </c>
      <c r="I1540" s="30">
        <f>IFERROR(VLOOKUP($F1540,'Production Only'!$AL$2:$AU$38,8,FALSE),'Production Only'!$AS$39)</f>
        <v>0.48793004003171608</v>
      </c>
      <c r="J1540" s="31">
        <f>IFERROR(VLOOKUP($F1540,'Production Only'!$AX$2:$BG$38,10,FALSE),'Production Only'!$BG$39)</f>
        <v>5.6630675699581717E-3</v>
      </c>
      <c r="K1540" s="31">
        <f>IFERROR(VLOOKUP($F1540,'Production Only'!$AX$2:$BG$38,9,FALSE),'Production Only'!$BF$39)</f>
        <v>1.4895751995434567</v>
      </c>
      <c r="L1540" s="31">
        <f>IFERROR(VLOOKUP($F1540,'Production Only'!$AX$2:$BG$38,8,FALSE),'Production Only'!$BE$39)</f>
        <v>0.80935440345454335</v>
      </c>
      <c r="M1540" s="31">
        <f>IFERROR(VLOOKUP($F1540,'Production Only'!$BJ$2:$BS$38,10,FALSE),'Production Only'!$BS$39)</f>
        <v>2.2636414564047174E-2</v>
      </c>
      <c r="N1540" s="31">
        <f>IFERROR(VLOOKUP($F1540,'Production Only'!$BJ$2:$BS$38,9,FALSE),'Production Only'!$BR$39)</f>
        <v>1.1925994178888928</v>
      </c>
      <c r="O1540" s="31">
        <f>IFERROR(VLOOKUP($F1540,'Production Only'!$BJ$2:$BS$38,8,FALSE),'Production Only'!$BQ$39)</f>
        <v>0.40093865907518167</v>
      </c>
    </row>
    <row r="1541" spans="1:15" customFormat="1" x14ac:dyDescent="0.25">
      <c r="A1541" s="28" t="s">
        <v>4398</v>
      </c>
      <c r="B1541" s="28" t="s">
        <v>4322</v>
      </c>
      <c r="C1541" s="28" t="s">
        <v>1996</v>
      </c>
      <c r="D1541" s="28" t="s">
        <v>4323</v>
      </c>
      <c r="E1541" s="28" t="s">
        <v>4324</v>
      </c>
      <c r="F1541" s="29" t="s">
        <v>4325</v>
      </c>
      <c r="G1541" s="30">
        <f>IFERROR(VLOOKUP($F1541,'Production Only'!$AL$2:$AU$38,10,FALSE),'Production Only'!$AU$39)</f>
        <v>2.4232292053071945E-2</v>
      </c>
      <c r="H1541" s="30">
        <f>IFERROR(VLOOKUP($F1541,'Production Only'!$AL$2:$AU$38,9,FALSE),'Production Only'!$AT$39)</f>
        <v>1.219527367005955</v>
      </c>
      <c r="I1541" s="30">
        <f>IFERROR(VLOOKUP($F1541,'Production Only'!$AL$2:$AU$38,8,FALSE),'Production Only'!$AS$39)</f>
        <v>0.48793004003171608</v>
      </c>
      <c r="J1541" s="31">
        <f>IFERROR(VLOOKUP($F1541,'Production Only'!$AX$2:$BG$38,10,FALSE),'Production Only'!$BG$39)</f>
        <v>5.6630675699581717E-3</v>
      </c>
      <c r="K1541" s="31">
        <f>IFERROR(VLOOKUP($F1541,'Production Only'!$AX$2:$BG$38,9,FALSE),'Production Only'!$BF$39)</f>
        <v>1.4895751995434567</v>
      </c>
      <c r="L1541" s="31">
        <f>IFERROR(VLOOKUP($F1541,'Production Only'!$AX$2:$BG$38,8,FALSE),'Production Only'!$BE$39)</f>
        <v>0.80935440345454335</v>
      </c>
      <c r="M1541" s="31">
        <f>IFERROR(VLOOKUP($F1541,'Production Only'!$BJ$2:$BS$38,10,FALSE),'Production Only'!$BS$39)</f>
        <v>2.2636414564047174E-2</v>
      </c>
      <c r="N1541" s="31">
        <f>IFERROR(VLOOKUP($F1541,'Production Only'!$BJ$2:$BS$38,9,FALSE),'Production Only'!$BR$39)</f>
        <v>1.1925994178888928</v>
      </c>
      <c r="O1541" s="31">
        <f>IFERROR(VLOOKUP($F1541,'Production Only'!$BJ$2:$BS$38,8,FALSE),'Production Only'!$BQ$39)</f>
        <v>0.40093865907518167</v>
      </c>
    </row>
    <row r="1542" spans="1:15" customFormat="1" x14ac:dyDescent="0.25">
      <c r="A1542" s="28" t="s">
        <v>4399</v>
      </c>
      <c r="B1542" s="28" t="s">
        <v>4322</v>
      </c>
      <c r="C1542" s="28" t="s">
        <v>3268</v>
      </c>
      <c r="D1542" s="28" t="s">
        <v>3186</v>
      </c>
      <c r="E1542" s="28" t="s">
        <v>3187</v>
      </c>
      <c r="F1542" s="29" t="s">
        <v>3188</v>
      </c>
      <c r="G1542" s="30">
        <f>IFERROR(VLOOKUP($F1542,'Production Only'!$AL$2:$AU$38,10,FALSE),'Production Only'!$AU$39)</f>
        <v>2.4232292053071945E-2</v>
      </c>
      <c r="H1542" s="30">
        <f>IFERROR(VLOOKUP($F1542,'Production Only'!$AL$2:$AU$38,9,FALSE),'Production Only'!$AT$39)</f>
        <v>1.219527367005955</v>
      </c>
      <c r="I1542" s="30">
        <f>IFERROR(VLOOKUP($F1542,'Production Only'!$AL$2:$AU$38,8,FALSE),'Production Only'!$AS$39)</f>
        <v>0.48793004003171608</v>
      </c>
      <c r="J1542" s="31">
        <f>IFERROR(VLOOKUP($F1542,'Production Only'!$AX$2:$BG$38,10,FALSE),'Production Only'!$BG$39)</f>
        <v>5.6630675699581717E-3</v>
      </c>
      <c r="K1542" s="31">
        <f>IFERROR(VLOOKUP($F1542,'Production Only'!$AX$2:$BG$38,9,FALSE),'Production Only'!$BF$39)</f>
        <v>1.4895751995434567</v>
      </c>
      <c r="L1542" s="31">
        <f>IFERROR(VLOOKUP($F1542,'Production Only'!$AX$2:$BG$38,8,FALSE),'Production Only'!$BE$39)</f>
        <v>0.80935440345454335</v>
      </c>
      <c r="M1542" s="31">
        <f>IFERROR(VLOOKUP($F1542,'Production Only'!$BJ$2:$BS$38,10,FALSE),'Production Only'!$BS$39)</f>
        <v>2.2636414564047174E-2</v>
      </c>
      <c r="N1542" s="31">
        <f>IFERROR(VLOOKUP($F1542,'Production Only'!$BJ$2:$BS$38,9,FALSE),'Production Only'!$BR$39)</f>
        <v>1.1925994178888928</v>
      </c>
      <c r="O1542" s="31">
        <f>IFERROR(VLOOKUP($F1542,'Production Only'!$BJ$2:$BS$38,8,FALSE),'Production Only'!$BQ$39)</f>
        <v>0.40093865907518167</v>
      </c>
    </row>
    <row r="1543" spans="1:15" customFormat="1" x14ac:dyDescent="0.25">
      <c r="A1543" s="28" t="s">
        <v>4400</v>
      </c>
      <c r="B1543" s="28" t="s">
        <v>4322</v>
      </c>
      <c r="C1543" s="28" t="s">
        <v>2974</v>
      </c>
      <c r="D1543" s="28" t="s">
        <v>3186</v>
      </c>
      <c r="E1543" s="28" t="s">
        <v>3187</v>
      </c>
      <c r="F1543" s="29" t="s">
        <v>3188</v>
      </c>
      <c r="G1543" s="30">
        <f>IFERROR(VLOOKUP($F1543,'Production Only'!$AL$2:$AU$38,10,FALSE),'Production Only'!$AU$39)</f>
        <v>2.4232292053071945E-2</v>
      </c>
      <c r="H1543" s="30">
        <f>IFERROR(VLOOKUP($F1543,'Production Only'!$AL$2:$AU$38,9,FALSE),'Production Only'!$AT$39)</f>
        <v>1.219527367005955</v>
      </c>
      <c r="I1543" s="30">
        <f>IFERROR(VLOOKUP($F1543,'Production Only'!$AL$2:$AU$38,8,FALSE),'Production Only'!$AS$39)</f>
        <v>0.48793004003171608</v>
      </c>
      <c r="J1543" s="31">
        <f>IFERROR(VLOOKUP($F1543,'Production Only'!$AX$2:$BG$38,10,FALSE),'Production Only'!$BG$39)</f>
        <v>5.6630675699581717E-3</v>
      </c>
      <c r="K1543" s="31">
        <f>IFERROR(VLOOKUP($F1543,'Production Only'!$AX$2:$BG$38,9,FALSE),'Production Only'!$BF$39)</f>
        <v>1.4895751995434567</v>
      </c>
      <c r="L1543" s="31">
        <f>IFERROR(VLOOKUP($F1543,'Production Only'!$AX$2:$BG$38,8,FALSE),'Production Only'!$BE$39)</f>
        <v>0.80935440345454335</v>
      </c>
      <c r="M1543" s="31">
        <f>IFERROR(VLOOKUP($F1543,'Production Only'!$BJ$2:$BS$38,10,FALSE),'Production Only'!$BS$39)</f>
        <v>2.2636414564047174E-2</v>
      </c>
      <c r="N1543" s="31">
        <f>IFERROR(VLOOKUP($F1543,'Production Only'!$BJ$2:$BS$38,9,FALSE),'Production Only'!$BR$39)</f>
        <v>1.1925994178888928</v>
      </c>
      <c r="O1543" s="31">
        <f>IFERROR(VLOOKUP($F1543,'Production Only'!$BJ$2:$BS$38,8,FALSE),'Production Only'!$BQ$39)</f>
        <v>0.40093865907518167</v>
      </c>
    </row>
    <row r="1544" spans="1:15" customFormat="1" x14ac:dyDescent="0.25">
      <c r="A1544" s="28" t="s">
        <v>4401</v>
      </c>
      <c r="B1544" s="28" t="s">
        <v>4322</v>
      </c>
      <c r="C1544" s="28" t="s">
        <v>4402</v>
      </c>
      <c r="D1544" s="28" t="s">
        <v>4323</v>
      </c>
      <c r="E1544" s="28">
        <v>330</v>
      </c>
      <c r="F1544" s="29" t="s">
        <v>4325</v>
      </c>
      <c r="G1544" s="30">
        <f>IFERROR(VLOOKUP($F1544,'Production Only'!$AL$2:$AU$38,10,FALSE),'Production Only'!$AU$39)</f>
        <v>2.4232292053071945E-2</v>
      </c>
      <c r="H1544" s="30">
        <f>IFERROR(VLOOKUP($F1544,'Production Only'!$AL$2:$AU$38,9,FALSE),'Production Only'!$AT$39)</f>
        <v>1.219527367005955</v>
      </c>
      <c r="I1544" s="30">
        <f>IFERROR(VLOOKUP($F1544,'Production Only'!$AL$2:$AU$38,8,FALSE),'Production Only'!$AS$39)</f>
        <v>0.48793004003171608</v>
      </c>
      <c r="J1544" s="31">
        <f>IFERROR(VLOOKUP($F1544,'Production Only'!$AX$2:$BG$38,10,FALSE),'Production Only'!$BG$39)</f>
        <v>5.6630675699581717E-3</v>
      </c>
      <c r="K1544" s="31">
        <f>IFERROR(VLOOKUP($F1544,'Production Only'!$AX$2:$BG$38,9,FALSE),'Production Only'!$BF$39)</f>
        <v>1.4895751995434567</v>
      </c>
      <c r="L1544" s="31">
        <f>IFERROR(VLOOKUP($F1544,'Production Only'!$AX$2:$BG$38,8,FALSE),'Production Only'!$BE$39)</f>
        <v>0.80935440345454335</v>
      </c>
      <c r="M1544" s="31">
        <f>IFERROR(VLOOKUP($F1544,'Production Only'!$BJ$2:$BS$38,10,FALSE),'Production Only'!$BS$39)</f>
        <v>2.2636414564047174E-2</v>
      </c>
      <c r="N1544" s="31">
        <f>IFERROR(VLOOKUP($F1544,'Production Only'!$BJ$2:$BS$38,9,FALSE),'Production Only'!$BR$39)</f>
        <v>1.1925994178888928</v>
      </c>
      <c r="O1544" s="31">
        <f>IFERROR(VLOOKUP($F1544,'Production Only'!$BJ$2:$BS$38,8,FALSE),'Production Only'!$BQ$39)</f>
        <v>0.40093865907518167</v>
      </c>
    </row>
    <row r="1545" spans="1:15" customFormat="1" x14ac:dyDescent="0.25">
      <c r="A1545" s="28" t="s">
        <v>4403</v>
      </c>
      <c r="B1545" s="28" t="s">
        <v>4322</v>
      </c>
      <c r="C1545" s="28" t="s">
        <v>1736</v>
      </c>
      <c r="D1545" s="28" t="s">
        <v>1924</v>
      </c>
      <c r="E1545" s="28">
        <v>340</v>
      </c>
      <c r="F1545" s="29" t="s">
        <v>1926</v>
      </c>
      <c r="G1545" s="30">
        <f>IFERROR(VLOOKUP($F1545,'Production Only'!$AL$2:$AU$38,10,FALSE),'Production Only'!$AU$39)</f>
        <v>2.4232292053071945E-2</v>
      </c>
      <c r="H1545" s="30">
        <f>IFERROR(VLOOKUP($F1545,'Production Only'!$AL$2:$AU$38,9,FALSE),'Production Only'!$AT$39)</f>
        <v>1.219527367005955</v>
      </c>
      <c r="I1545" s="30">
        <f>IFERROR(VLOOKUP($F1545,'Production Only'!$AL$2:$AU$38,8,FALSE),'Production Only'!$AS$39)</f>
        <v>0.48793004003171608</v>
      </c>
      <c r="J1545" s="31">
        <f>IFERROR(VLOOKUP($F1545,'Production Only'!$AX$2:$BG$38,10,FALSE),'Production Only'!$BG$39)</f>
        <v>5.6630675699581717E-3</v>
      </c>
      <c r="K1545" s="31">
        <f>IFERROR(VLOOKUP($F1545,'Production Only'!$AX$2:$BG$38,9,FALSE),'Production Only'!$BF$39)</f>
        <v>1.4895751995434567</v>
      </c>
      <c r="L1545" s="31">
        <f>IFERROR(VLOOKUP($F1545,'Production Only'!$AX$2:$BG$38,8,FALSE),'Production Only'!$BE$39)</f>
        <v>0.80935440345454335</v>
      </c>
      <c r="M1545" s="31">
        <f>IFERROR(VLOOKUP($F1545,'Production Only'!$BJ$2:$BS$38,10,FALSE),'Production Only'!$BS$39)</f>
        <v>2.2636414564047174E-2</v>
      </c>
      <c r="N1545" s="31">
        <f>IFERROR(VLOOKUP($F1545,'Production Only'!$BJ$2:$BS$38,9,FALSE),'Production Only'!$BR$39)</f>
        <v>1.1925994178888928</v>
      </c>
      <c r="O1545" s="31">
        <f>IFERROR(VLOOKUP($F1545,'Production Only'!$BJ$2:$BS$38,8,FALSE),'Production Only'!$BQ$39)</f>
        <v>0.40093865907518167</v>
      </c>
    </row>
    <row r="1546" spans="1:15" customFormat="1" x14ac:dyDescent="0.25">
      <c r="A1546" s="28" t="s">
        <v>4404</v>
      </c>
      <c r="B1546" s="28" t="s">
        <v>4322</v>
      </c>
      <c r="C1546" s="28" t="s">
        <v>1738</v>
      </c>
      <c r="D1546" s="28" t="s">
        <v>1924</v>
      </c>
      <c r="E1546" s="28" t="s">
        <v>1925</v>
      </c>
      <c r="F1546" s="29" t="s">
        <v>1926</v>
      </c>
      <c r="G1546" s="30">
        <f>IFERROR(VLOOKUP($F1546,'Production Only'!$AL$2:$AU$38,10,FALSE),'Production Only'!$AU$39)</f>
        <v>2.4232292053071945E-2</v>
      </c>
      <c r="H1546" s="30">
        <f>IFERROR(VLOOKUP($F1546,'Production Only'!$AL$2:$AU$38,9,FALSE),'Production Only'!$AT$39)</f>
        <v>1.219527367005955</v>
      </c>
      <c r="I1546" s="30">
        <f>IFERROR(VLOOKUP($F1546,'Production Only'!$AL$2:$AU$38,8,FALSE),'Production Only'!$AS$39)</f>
        <v>0.48793004003171608</v>
      </c>
      <c r="J1546" s="31">
        <f>IFERROR(VLOOKUP($F1546,'Production Only'!$AX$2:$BG$38,10,FALSE),'Production Only'!$BG$39)</f>
        <v>5.6630675699581717E-3</v>
      </c>
      <c r="K1546" s="31">
        <f>IFERROR(VLOOKUP($F1546,'Production Only'!$AX$2:$BG$38,9,FALSE),'Production Only'!$BF$39)</f>
        <v>1.4895751995434567</v>
      </c>
      <c r="L1546" s="31">
        <f>IFERROR(VLOOKUP($F1546,'Production Only'!$AX$2:$BG$38,8,FALSE),'Production Only'!$BE$39)</f>
        <v>0.80935440345454335</v>
      </c>
      <c r="M1546" s="31">
        <f>IFERROR(VLOOKUP($F1546,'Production Only'!$BJ$2:$BS$38,10,FALSE),'Production Only'!$BS$39)</f>
        <v>2.2636414564047174E-2</v>
      </c>
      <c r="N1546" s="31">
        <f>IFERROR(VLOOKUP($F1546,'Production Only'!$BJ$2:$BS$38,9,FALSE),'Production Only'!$BR$39)</f>
        <v>1.1925994178888928</v>
      </c>
      <c r="O1546" s="31">
        <f>IFERROR(VLOOKUP($F1546,'Production Only'!$BJ$2:$BS$38,8,FALSE),'Production Only'!$BQ$39)</f>
        <v>0.40093865907518167</v>
      </c>
    </row>
    <row r="1547" spans="1:15" customFormat="1" x14ac:dyDescent="0.25">
      <c r="A1547" s="28" t="s">
        <v>4405</v>
      </c>
      <c r="B1547" s="28" t="s">
        <v>4322</v>
      </c>
      <c r="C1547" s="28" t="s">
        <v>4406</v>
      </c>
      <c r="D1547" s="28" t="s">
        <v>4323</v>
      </c>
      <c r="E1547" s="28">
        <v>330</v>
      </c>
      <c r="F1547" s="29" t="s">
        <v>4325</v>
      </c>
      <c r="G1547" s="30">
        <f>IFERROR(VLOOKUP($F1547,'Production Only'!$AL$2:$AU$38,10,FALSE),'Production Only'!$AU$39)</f>
        <v>2.4232292053071945E-2</v>
      </c>
      <c r="H1547" s="30">
        <f>IFERROR(VLOOKUP($F1547,'Production Only'!$AL$2:$AU$38,9,FALSE),'Production Only'!$AT$39)</f>
        <v>1.219527367005955</v>
      </c>
      <c r="I1547" s="30">
        <f>IFERROR(VLOOKUP($F1547,'Production Only'!$AL$2:$AU$38,8,FALSE),'Production Only'!$AS$39)</f>
        <v>0.48793004003171608</v>
      </c>
      <c r="J1547" s="31">
        <f>IFERROR(VLOOKUP($F1547,'Production Only'!$AX$2:$BG$38,10,FALSE),'Production Only'!$BG$39)</f>
        <v>5.6630675699581717E-3</v>
      </c>
      <c r="K1547" s="31">
        <f>IFERROR(VLOOKUP($F1547,'Production Only'!$AX$2:$BG$38,9,FALSE),'Production Only'!$BF$39)</f>
        <v>1.4895751995434567</v>
      </c>
      <c r="L1547" s="31">
        <f>IFERROR(VLOOKUP($F1547,'Production Only'!$AX$2:$BG$38,8,FALSE),'Production Only'!$BE$39)</f>
        <v>0.80935440345454335</v>
      </c>
      <c r="M1547" s="31">
        <f>IFERROR(VLOOKUP($F1547,'Production Only'!$BJ$2:$BS$38,10,FALSE),'Production Only'!$BS$39)</f>
        <v>2.2636414564047174E-2</v>
      </c>
      <c r="N1547" s="31">
        <f>IFERROR(VLOOKUP($F1547,'Production Only'!$BJ$2:$BS$38,9,FALSE),'Production Only'!$BR$39)</f>
        <v>1.1925994178888928</v>
      </c>
      <c r="O1547" s="31">
        <f>IFERROR(VLOOKUP($F1547,'Production Only'!$BJ$2:$BS$38,8,FALSE),'Production Only'!$BQ$39)</f>
        <v>0.40093865907518167</v>
      </c>
    </row>
    <row r="1548" spans="1:15" customFormat="1" x14ac:dyDescent="0.25">
      <c r="A1548" s="28" t="s">
        <v>4407</v>
      </c>
      <c r="B1548" s="28" t="s">
        <v>4322</v>
      </c>
      <c r="C1548" s="28" t="s">
        <v>1742</v>
      </c>
      <c r="D1548" s="28" t="s">
        <v>1924</v>
      </c>
      <c r="E1548" s="28">
        <v>340</v>
      </c>
      <c r="F1548" s="29" t="s">
        <v>1926</v>
      </c>
      <c r="G1548" s="30">
        <f>IFERROR(VLOOKUP($F1548,'Production Only'!$AL$2:$AU$38,10,FALSE),'Production Only'!$AU$39)</f>
        <v>2.4232292053071945E-2</v>
      </c>
      <c r="H1548" s="30">
        <f>IFERROR(VLOOKUP($F1548,'Production Only'!$AL$2:$AU$38,9,FALSE),'Production Only'!$AT$39)</f>
        <v>1.219527367005955</v>
      </c>
      <c r="I1548" s="30">
        <f>IFERROR(VLOOKUP($F1548,'Production Only'!$AL$2:$AU$38,8,FALSE),'Production Only'!$AS$39)</f>
        <v>0.48793004003171608</v>
      </c>
      <c r="J1548" s="31">
        <f>IFERROR(VLOOKUP($F1548,'Production Only'!$AX$2:$BG$38,10,FALSE),'Production Only'!$BG$39)</f>
        <v>5.6630675699581717E-3</v>
      </c>
      <c r="K1548" s="31">
        <f>IFERROR(VLOOKUP($F1548,'Production Only'!$AX$2:$BG$38,9,FALSE),'Production Only'!$BF$39)</f>
        <v>1.4895751995434567</v>
      </c>
      <c r="L1548" s="31">
        <f>IFERROR(VLOOKUP($F1548,'Production Only'!$AX$2:$BG$38,8,FALSE),'Production Only'!$BE$39)</f>
        <v>0.80935440345454335</v>
      </c>
      <c r="M1548" s="31">
        <f>IFERROR(VLOOKUP($F1548,'Production Only'!$BJ$2:$BS$38,10,FALSE),'Production Only'!$BS$39)</f>
        <v>2.2636414564047174E-2</v>
      </c>
      <c r="N1548" s="31">
        <f>IFERROR(VLOOKUP($F1548,'Production Only'!$BJ$2:$BS$38,9,FALSE),'Production Only'!$BR$39)</f>
        <v>1.1925994178888928</v>
      </c>
      <c r="O1548" s="31">
        <f>IFERROR(VLOOKUP($F1548,'Production Only'!$BJ$2:$BS$38,8,FALSE),'Production Only'!$BQ$39)</f>
        <v>0.40093865907518167</v>
      </c>
    </row>
    <row r="1549" spans="1:15" customFormat="1" x14ac:dyDescent="0.25">
      <c r="A1549" s="28" t="s">
        <v>4408</v>
      </c>
      <c r="B1549" s="28" t="s">
        <v>4322</v>
      </c>
      <c r="C1549" s="28" t="s">
        <v>2995</v>
      </c>
      <c r="D1549" s="28" t="s">
        <v>3186</v>
      </c>
      <c r="E1549" s="28" t="s">
        <v>3187</v>
      </c>
      <c r="F1549" s="29" t="s">
        <v>3188</v>
      </c>
      <c r="G1549" s="30">
        <f>IFERROR(VLOOKUP($F1549,'Production Only'!$AL$2:$AU$38,10,FALSE),'Production Only'!$AU$39)</f>
        <v>2.4232292053071945E-2</v>
      </c>
      <c r="H1549" s="30">
        <f>IFERROR(VLOOKUP($F1549,'Production Only'!$AL$2:$AU$38,9,FALSE),'Production Only'!$AT$39)</f>
        <v>1.219527367005955</v>
      </c>
      <c r="I1549" s="30">
        <f>IFERROR(VLOOKUP($F1549,'Production Only'!$AL$2:$AU$38,8,FALSE),'Production Only'!$AS$39)</f>
        <v>0.48793004003171608</v>
      </c>
      <c r="J1549" s="31">
        <f>IFERROR(VLOOKUP($F1549,'Production Only'!$AX$2:$BG$38,10,FALSE),'Production Only'!$BG$39)</f>
        <v>5.6630675699581717E-3</v>
      </c>
      <c r="K1549" s="31">
        <f>IFERROR(VLOOKUP($F1549,'Production Only'!$AX$2:$BG$38,9,FALSE),'Production Only'!$BF$39)</f>
        <v>1.4895751995434567</v>
      </c>
      <c r="L1549" s="31">
        <f>IFERROR(VLOOKUP($F1549,'Production Only'!$AX$2:$BG$38,8,FALSE),'Production Only'!$BE$39)</f>
        <v>0.80935440345454335</v>
      </c>
      <c r="M1549" s="31">
        <f>IFERROR(VLOOKUP($F1549,'Production Only'!$BJ$2:$BS$38,10,FALSE),'Production Only'!$BS$39)</f>
        <v>2.2636414564047174E-2</v>
      </c>
      <c r="N1549" s="31">
        <f>IFERROR(VLOOKUP($F1549,'Production Only'!$BJ$2:$BS$38,9,FALSE),'Production Only'!$BR$39)</f>
        <v>1.1925994178888928</v>
      </c>
      <c r="O1549" s="31">
        <f>IFERROR(VLOOKUP($F1549,'Production Only'!$BJ$2:$BS$38,8,FALSE),'Production Only'!$BQ$39)</f>
        <v>0.40093865907518167</v>
      </c>
    </row>
    <row r="1550" spans="1:15" customFormat="1" x14ac:dyDescent="0.25">
      <c r="A1550" s="28" t="s">
        <v>4409</v>
      </c>
      <c r="B1550" s="28" t="s">
        <v>4322</v>
      </c>
      <c r="C1550" s="28" t="s">
        <v>2006</v>
      </c>
      <c r="D1550" s="28" t="s">
        <v>1924</v>
      </c>
      <c r="E1550" s="28" t="s">
        <v>1925</v>
      </c>
      <c r="F1550" s="29" t="s">
        <v>1926</v>
      </c>
      <c r="G1550" s="30">
        <f>IFERROR(VLOOKUP($F1550,'Production Only'!$AL$2:$AU$38,10,FALSE),'Production Only'!$AU$39)</f>
        <v>2.4232292053071945E-2</v>
      </c>
      <c r="H1550" s="30">
        <f>IFERROR(VLOOKUP($F1550,'Production Only'!$AL$2:$AU$38,9,FALSE),'Production Only'!$AT$39)</f>
        <v>1.219527367005955</v>
      </c>
      <c r="I1550" s="30">
        <f>IFERROR(VLOOKUP($F1550,'Production Only'!$AL$2:$AU$38,8,FALSE),'Production Only'!$AS$39)</f>
        <v>0.48793004003171608</v>
      </c>
      <c r="J1550" s="31">
        <f>IFERROR(VLOOKUP($F1550,'Production Only'!$AX$2:$BG$38,10,FALSE),'Production Only'!$BG$39)</f>
        <v>5.6630675699581717E-3</v>
      </c>
      <c r="K1550" s="31">
        <f>IFERROR(VLOOKUP($F1550,'Production Only'!$AX$2:$BG$38,9,FALSE),'Production Only'!$BF$39)</f>
        <v>1.4895751995434567</v>
      </c>
      <c r="L1550" s="31">
        <f>IFERROR(VLOOKUP($F1550,'Production Only'!$AX$2:$BG$38,8,FALSE),'Production Only'!$BE$39)</f>
        <v>0.80935440345454335</v>
      </c>
      <c r="M1550" s="31">
        <f>IFERROR(VLOOKUP($F1550,'Production Only'!$BJ$2:$BS$38,10,FALSE),'Production Only'!$BS$39)</f>
        <v>2.2636414564047174E-2</v>
      </c>
      <c r="N1550" s="31">
        <f>IFERROR(VLOOKUP($F1550,'Production Only'!$BJ$2:$BS$38,9,FALSE),'Production Only'!$BR$39)</f>
        <v>1.1925994178888928</v>
      </c>
      <c r="O1550" s="31">
        <f>IFERROR(VLOOKUP($F1550,'Production Only'!$BJ$2:$BS$38,8,FALSE),'Production Only'!$BQ$39)</f>
        <v>0.40093865907518167</v>
      </c>
    </row>
    <row r="1551" spans="1:15" customFormat="1" x14ac:dyDescent="0.25">
      <c r="A1551" s="28" t="s">
        <v>4410</v>
      </c>
      <c r="B1551" s="28" t="s">
        <v>4322</v>
      </c>
      <c r="C1551" s="28" t="s">
        <v>2008</v>
      </c>
      <c r="D1551" s="28" t="s">
        <v>1943</v>
      </c>
      <c r="E1551" s="28" t="s">
        <v>1944</v>
      </c>
      <c r="F1551" s="29" t="s">
        <v>1945</v>
      </c>
      <c r="G1551" s="30">
        <f>IFERROR(VLOOKUP($F1551,'Production Only'!$AL$2:$AU$38,10,FALSE),'Production Only'!$AU$39)</f>
        <v>2.4232292053071945E-2</v>
      </c>
      <c r="H1551" s="30">
        <f>IFERROR(VLOOKUP($F1551,'Production Only'!$AL$2:$AU$38,9,FALSE),'Production Only'!$AT$39)</f>
        <v>1.219527367005955</v>
      </c>
      <c r="I1551" s="30">
        <f>IFERROR(VLOOKUP($F1551,'Production Only'!$AL$2:$AU$38,8,FALSE),'Production Only'!$AS$39)</f>
        <v>0.48793004003171608</v>
      </c>
      <c r="J1551" s="31">
        <f>IFERROR(VLOOKUP($F1551,'Production Only'!$AX$2:$BG$38,10,FALSE),'Production Only'!$BG$39)</f>
        <v>5.6630675699581717E-3</v>
      </c>
      <c r="K1551" s="31">
        <f>IFERROR(VLOOKUP($F1551,'Production Only'!$AX$2:$BG$38,9,FALSE),'Production Only'!$BF$39)</f>
        <v>1.4895751995434567</v>
      </c>
      <c r="L1551" s="31">
        <f>IFERROR(VLOOKUP($F1551,'Production Only'!$AX$2:$BG$38,8,FALSE),'Production Only'!$BE$39)</f>
        <v>0.80935440345454335</v>
      </c>
      <c r="M1551" s="31">
        <f>IFERROR(VLOOKUP($F1551,'Production Only'!$BJ$2:$BS$38,10,FALSE),'Production Only'!$BS$39)</f>
        <v>2.2636414564047174E-2</v>
      </c>
      <c r="N1551" s="31">
        <f>IFERROR(VLOOKUP($F1551,'Production Only'!$BJ$2:$BS$38,9,FALSE),'Production Only'!$BR$39)</f>
        <v>1.1925994178888928</v>
      </c>
      <c r="O1551" s="31">
        <f>IFERROR(VLOOKUP($F1551,'Production Only'!$BJ$2:$BS$38,8,FALSE),'Production Only'!$BQ$39)</f>
        <v>0.40093865907518167</v>
      </c>
    </row>
    <row r="1552" spans="1:15" customFormat="1" x14ac:dyDescent="0.25">
      <c r="A1552" s="28" t="s">
        <v>4411</v>
      </c>
      <c r="B1552" s="28" t="s">
        <v>4322</v>
      </c>
      <c r="C1552" s="28" t="s">
        <v>4412</v>
      </c>
      <c r="D1552" s="28" t="s">
        <v>1924</v>
      </c>
      <c r="E1552" s="28" t="s">
        <v>1925</v>
      </c>
      <c r="F1552" s="29" t="s">
        <v>1926</v>
      </c>
      <c r="G1552" s="30">
        <f>IFERROR(VLOOKUP($F1552,'Production Only'!$AL$2:$AU$38,10,FALSE),'Production Only'!$AU$39)</f>
        <v>2.4232292053071945E-2</v>
      </c>
      <c r="H1552" s="30">
        <f>IFERROR(VLOOKUP($F1552,'Production Only'!$AL$2:$AU$38,9,FALSE),'Production Only'!$AT$39)</f>
        <v>1.219527367005955</v>
      </c>
      <c r="I1552" s="30">
        <f>IFERROR(VLOOKUP($F1552,'Production Only'!$AL$2:$AU$38,8,FALSE),'Production Only'!$AS$39)</f>
        <v>0.48793004003171608</v>
      </c>
      <c r="J1552" s="31">
        <f>IFERROR(VLOOKUP($F1552,'Production Only'!$AX$2:$BG$38,10,FALSE),'Production Only'!$BG$39)</f>
        <v>5.6630675699581717E-3</v>
      </c>
      <c r="K1552" s="31">
        <f>IFERROR(VLOOKUP($F1552,'Production Only'!$AX$2:$BG$38,9,FALSE),'Production Only'!$BF$39)</f>
        <v>1.4895751995434567</v>
      </c>
      <c r="L1552" s="31">
        <f>IFERROR(VLOOKUP($F1552,'Production Only'!$AX$2:$BG$38,8,FALSE),'Production Only'!$BE$39)</f>
        <v>0.80935440345454335</v>
      </c>
      <c r="M1552" s="31">
        <f>IFERROR(VLOOKUP($F1552,'Production Only'!$BJ$2:$BS$38,10,FALSE),'Production Only'!$BS$39)</f>
        <v>2.2636414564047174E-2</v>
      </c>
      <c r="N1552" s="31">
        <f>IFERROR(VLOOKUP($F1552,'Production Only'!$BJ$2:$BS$38,9,FALSE),'Production Only'!$BR$39)</f>
        <v>1.1925994178888928</v>
      </c>
      <c r="O1552" s="31">
        <f>IFERROR(VLOOKUP($F1552,'Production Only'!$BJ$2:$BS$38,8,FALSE),'Production Only'!$BQ$39)</f>
        <v>0.40093865907518167</v>
      </c>
    </row>
    <row r="1553" spans="1:15" customFormat="1" x14ac:dyDescent="0.25">
      <c r="A1553" s="28" t="s">
        <v>4413</v>
      </c>
      <c r="B1553" s="28" t="s">
        <v>4322</v>
      </c>
      <c r="C1553" s="28" t="s">
        <v>1748</v>
      </c>
      <c r="D1553" s="28" t="s">
        <v>4323</v>
      </c>
      <c r="E1553" s="28" t="s">
        <v>4324</v>
      </c>
      <c r="F1553" s="29" t="s">
        <v>4325</v>
      </c>
      <c r="G1553" s="30">
        <f>IFERROR(VLOOKUP($F1553,'Production Only'!$AL$2:$AU$38,10,FALSE),'Production Only'!$AU$39)</f>
        <v>2.4232292053071945E-2</v>
      </c>
      <c r="H1553" s="30">
        <f>IFERROR(VLOOKUP($F1553,'Production Only'!$AL$2:$AU$38,9,FALSE),'Production Only'!$AT$39)</f>
        <v>1.219527367005955</v>
      </c>
      <c r="I1553" s="30">
        <f>IFERROR(VLOOKUP($F1553,'Production Only'!$AL$2:$AU$38,8,FALSE),'Production Only'!$AS$39)</f>
        <v>0.48793004003171608</v>
      </c>
      <c r="J1553" s="31">
        <f>IFERROR(VLOOKUP($F1553,'Production Only'!$AX$2:$BG$38,10,FALSE),'Production Only'!$BG$39)</f>
        <v>5.6630675699581717E-3</v>
      </c>
      <c r="K1553" s="31">
        <f>IFERROR(VLOOKUP($F1553,'Production Only'!$AX$2:$BG$38,9,FALSE),'Production Only'!$BF$39)</f>
        <v>1.4895751995434567</v>
      </c>
      <c r="L1553" s="31">
        <f>IFERROR(VLOOKUP($F1553,'Production Only'!$AX$2:$BG$38,8,FALSE),'Production Only'!$BE$39)</f>
        <v>0.80935440345454335</v>
      </c>
      <c r="M1553" s="31">
        <f>IFERROR(VLOOKUP($F1553,'Production Only'!$BJ$2:$BS$38,10,FALSE),'Production Only'!$BS$39)</f>
        <v>2.2636414564047174E-2</v>
      </c>
      <c r="N1553" s="31">
        <f>IFERROR(VLOOKUP($F1553,'Production Only'!$BJ$2:$BS$38,9,FALSE),'Production Only'!$BR$39)</f>
        <v>1.1925994178888928</v>
      </c>
      <c r="O1553" s="31">
        <f>IFERROR(VLOOKUP($F1553,'Production Only'!$BJ$2:$BS$38,8,FALSE),'Production Only'!$BQ$39)</f>
        <v>0.40093865907518167</v>
      </c>
    </row>
    <row r="1554" spans="1:15" customFormat="1" x14ac:dyDescent="0.25">
      <c r="A1554" s="28" t="s">
        <v>4414</v>
      </c>
      <c r="B1554" s="28" t="s">
        <v>4322</v>
      </c>
      <c r="C1554" s="28" t="s">
        <v>1750</v>
      </c>
      <c r="D1554" s="28" t="s">
        <v>4323</v>
      </c>
      <c r="E1554" s="28" t="s">
        <v>4324</v>
      </c>
      <c r="F1554" s="29" t="s">
        <v>4325</v>
      </c>
      <c r="G1554" s="30">
        <f>IFERROR(VLOOKUP($F1554,'Production Only'!$AL$2:$AU$38,10,FALSE),'Production Only'!$AU$39)</f>
        <v>2.4232292053071945E-2</v>
      </c>
      <c r="H1554" s="30">
        <f>IFERROR(VLOOKUP($F1554,'Production Only'!$AL$2:$AU$38,9,FALSE),'Production Only'!$AT$39)</f>
        <v>1.219527367005955</v>
      </c>
      <c r="I1554" s="30">
        <f>IFERROR(VLOOKUP($F1554,'Production Only'!$AL$2:$AU$38,8,FALSE),'Production Only'!$AS$39)</f>
        <v>0.48793004003171608</v>
      </c>
      <c r="J1554" s="31">
        <f>IFERROR(VLOOKUP($F1554,'Production Only'!$AX$2:$BG$38,10,FALSE),'Production Only'!$BG$39)</f>
        <v>5.6630675699581717E-3</v>
      </c>
      <c r="K1554" s="31">
        <f>IFERROR(VLOOKUP($F1554,'Production Only'!$AX$2:$BG$38,9,FALSE),'Production Only'!$BF$39)</f>
        <v>1.4895751995434567</v>
      </c>
      <c r="L1554" s="31">
        <f>IFERROR(VLOOKUP($F1554,'Production Only'!$AX$2:$BG$38,8,FALSE),'Production Only'!$BE$39)</f>
        <v>0.80935440345454335</v>
      </c>
      <c r="M1554" s="31">
        <f>IFERROR(VLOOKUP($F1554,'Production Only'!$BJ$2:$BS$38,10,FALSE),'Production Only'!$BS$39)</f>
        <v>2.2636414564047174E-2</v>
      </c>
      <c r="N1554" s="31">
        <f>IFERROR(VLOOKUP($F1554,'Production Only'!$BJ$2:$BS$38,9,FALSE),'Production Only'!$BR$39)</f>
        <v>1.1925994178888928</v>
      </c>
      <c r="O1554" s="31">
        <f>IFERROR(VLOOKUP($F1554,'Production Only'!$BJ$2:$BS$38,8,FALSE),'Production Only'!$BQ$39)</f>
        <v>0.40093865907518167</v>
      </c>
    </row>
    <row r="1555" spans="1:15" customFormat="1" x14ac:dyDescent="0.25">
      <c r="A1555" s="28" t="s">
        <v>4415</v>
      </c>
      <c r="B1555" s="28" t="s">
        <v>4322</v>
      </c>
      <c r="C1555" s="28" t="s">
        <v>1752</v>
      </c>
      <c r="D1555" s="28" t="s">
        <v>1924</v>
      </c>
      <c r="E1555" s="28" t="s">
        <v>1925</v>
      </c>
      <c r="F1555" s="29" t="s">
        <v>1926</v>
      </c>
      <c r="G1555" s="30">
        <f>IFERROR(VLOOKUP($F1555,'Production Only'!$AL$2:$AU$38,10,FALSE),'Production Only'!$AU$39)</f>
        <v>2.4232292053071945E-2</v>
      </c>
      <c r="H1555" s="30">
        <f>IFERROR(VLOOKUP($F1555,'Production Only'!$AL$2:$AU$38,9,FALSE),'Production Only'!$AT$39)</f>
        <v>1.219527367005955</v>
      </c>
      <c r="I1555" s="30">
        <f>IFERROR(VLOOKUP($F1555,'Production Only'!$AL$2:$AU$38,8,FALSE),'Production Only'!$AS$39)</f>
        <v>0.48793004003171608</v>
      </c>
      <c r="J1555" s="31">
        <f>IFERROR(VLOOKUP($F1555,'Production Only'!$AX$2:$BG$38,10,FALSE),'Production Only'!$BG$39)</f>
        <v>5.6630675699581717E-3</v>
      </c>
      <c r="K1555" s="31">
        <f>IFERROR(VLOOKUP($F1555,'Production Only'!$AX$2:$BG$38,9,FALSE),'Production Only'!$BF$39)</f>
        <v>1.4895751995434567</v>
      </c>
      <c r="L1555" s="31">
        <f>IFERROR(VLOOKUP($F1555,'Production Only'!$AX$2:$BG$38,8,FALSE),'Production Only'!$BE$39)</f>
        <v>0.80935440345454335</v>
      </c>
      <c r="M1555" s="31">
        <f>IFERROR(VLOOKUP($F1555,'Production Only'!$BJ$2:$BS$38,10,FALSE),'Production Only'!$BS$39)</f>
        <v>2.2636414564047174E-2</v>
      </c>
      <c r="N1555" s="31">
        <f>IFERROR(VLOOKUP($F1555,'Production Only'!$BJ$2:$BS$38,9,FALSE),'Production Only'!$BR$39)</f>
        <v>1.1925994178888928</v>
      </c>
      <c r="O1555" s="31">
        <f>IFERROR(VLOOKUP($F1555,'Production Only'!$BJ$2:$BS$38,8,FALSE),'Production Only'!$BQ$39)</f>
        <v>0.40093865907518167</v>
      </c>
    </row>
    <row r="1556" spans="1:15" customFormat="1" x14ac:dyDescent="0.25">
      <c r="A1556" s="28" t="s">
        <v>4416</v>
      </c>
      <c r="B1556" s="28" t="s">
        <v>4322</v>
      </c>
      <c r="C1556" s="28" t="s">
        <v>4417</v>
      </c>
      <c r="D1556" s="28" t="s">
        <v>1943</v>
      </c>
      <c r="E1556" s="28" t="s">
        <v>1944</v>
      </c>
      <c r="F1556" s="29" t="s">
        <v>1945</v>
      </c>
      <c r="G1556" s="30">
        <f>IFERROR(VLOOKUP($F1556,'Production Only'!$AL$2:$AU$38,10,FALSE),'Production Only'!$AU$39)</f>
        <v>2.4232292053071945E-2</v>
      </c>
      <c r="H1556" s="30">
        <f>IFERROR(VLOOKUP($F1556,'Production Only'!$AL$2:$AU$38,9,FALSE),'Production Only'!$AT$39)</f>
        <v>1.219527367005955</v>
      </c>
      <c r="I1556" s="30">
        <f>IFERROR(VLOOKUP($F1556,'Production Only'!$AL$2:$AU$38,8,FALSE),'Production Only'!$AS$39)</f>
        <v>0.48793004003171608</v>
      </c>
      <c r="J1556" s="31">
        <f>IFERROR(VLOOKUP($F1556,'Production Only'!$AX$2:$BG$38,10,FALSE),'Production Only'!$BG$39)</f>
        <v>5.6630675699581717E-3</v>
      </c>
      <c r="K1556" s="31">
        <f>IFERROR(VLOOKUP($F1556,'Production Only'!$AX$2:$BG$38,9,FALSE),'Production Only'!$BF$39)</f>
        <v>1.4895751995434567</v>
      </c>
      <c r="L1556" s="31">
        <f>IFERROR(VLOOKUP($F1556,'Production Only'!$AX$2:$BG$38,8,FALSE),'Production Only'!$BE$39)</f>
        <v>0.80935440345454335</v>
      </c>
      <c r="M1556" s="31">
        <f>IFERROR(VLOOKUP($F1556,'Production Only'!$BJ$2:$BS$38,10,FALSE),'Production Only'!$BS$39)</f>
        <v>2.2636414564047174E-2</v>
      </c>
      <c r="N1556" s="31">
        <f>IFERROR(VLOOKUP($F1556,'Production Only'!$BJ$2:$BS$38,9,FALSE),'Production Only'!$BR$39)</f>
        <v>1.1925994178888928</v>
      </c>
      <c r="O1556" s="31">
        <f>IFERROR(VLOOKUP($F1556,'Production Only'!$BJ$2:$BS$38,8,FALSE),'Production Only'!$BQ$39)</f>
        <v>0.40093865907518167</v>
      </c>
    </row>
    <row r="1557" spans="1:15" customFormat="1" x14ac:dyDescent="0.25">
      <c r="A1557" s="28" t="s">
        <v>4418</v>
      </c>
      <c r="B1557" s="28" t="s">
        <v>4322</v>
      </c>
      <c r="C1557" s="28" t="s">
        <v>2014</v>
      </c>
      <c r="D1557" s="28" t="s">
        <v>1924</v>
      </c>
      <c r="E1557" s="28" t="s">
        <v>1925</v>
      </c>
      <c r="F1557" s="29" t="s">
        <v>1926</v>
      </c>
      <c r="G1557" s="30">
        <f>IFERROR(VLOOKUP($F1557,'Production Only'!$AL$2:$AU$38,10,FALSE),'Production Only'!$AU$39)</f>
        <v>2.4232292053071945E-2</v>
      </c>
      <c r="H1557" s="30">
        <f>IFERROR(VLOOKUP($F1557,'Production Only'!$AL$2:$AU$38,9,FALSE),'Production Only'!$AT$39)</f>
        <v>1.219527367005955</v>
      </c>
      <c r="I1557" s="30">
        <f>IFERROR(VLOOKUP($F1557,'Production Only'!$AL$2:$AU$38,8,FALSE),'Production Only'!$AS$39)</f>
        <v>0.48793004003171608</v>
      </c>
      <c r="J1557" s="31">
        <f>IFERROR(VLOOKUP($F1557,'Production Only'!$AX$2:$BG$38,10,FALSE),'Production Only'!$BG$39)</f>
        <v>5.6630675699581717E-3</v>
      </c>
      <c r="K1557" s="31">
        <f>IFERROR(VLOOKUP($F1557,'Production Only'!$AX$2:$BG$38,9,FALSE),'Production Only'!$BF$39)</f>
        <v>1.4895751995434567</v>
      </c>
      <c r="L1557" s="31">
        <f>IFERROR(VLOOKUP($F1557,'Production Only'!$AX$2:$BG$38,8,FALSE),'Production Only'!$BE$39)</f>
        <v>0.80935440345454335</v>
      </c>
      <c r="M1557" s="31">
        <f>IFERROR(VLOOKUP($F1557,'Production Only'!$BJ$2:$BS$38,10,FALSE),'Production Only'!$BS$39)</f>
        <v>2.2636414564047174E-2</v>
      </c>
      <c r="N1557" s="31">
        <f>IFERROR(VLOOKUP($F1557,'Production Only'!$BJ$2:$BS$38,9,FALSE),'Production Only'!$BR$39)</f>
        <v>1.1925994178888928</v>
      </c>
      <c r="O1557" s="31">
        <f>IFERROR(VLOOKUP($F1557,'Production Only'!$BJ$2:$BS$38,8,FALSE),'Production Only'!$BQ$39)</f>
        <v>0.40093865907518167</v>
      </c>
    </row>
    <row r="1558" spans="1:15" customFormat="1" x14ac:dyDescent="0.25">
      <c r="A1558" s="28" t="s">
        <v>4419</v>
      </c>
      <c r="B1558" s="28" t="s">
        <v>4322</v>
      </c>
      <c r="C1558" s="28" t="s">
        <v>4420</v>
      </c>
      <c r="D1558" s="28" t="s">
        <v>3186</v>
      </c>
      <c r="E1558" s="28" t="s">
        <v>3187</v>
      </c>
      <c r="F1558" s="29" t="s">
        <v>3188</v>
      </c>
      <c r="G1558" s="30">
        <f>IFERROR(VLOOKUP($F1558,'Production Only'!$AL$2:$AU$38,10,FALSE),'Production Only'!$AU$39)</f>
        <v>2.4232292053071945E-2</v>
      </c>
      <c r="H1558" s="30">
        <f>IFERROR(VLOOKUP($F1558,'Production Only'!$AL$2:$AU$38,9,FALSE),'Production Only'!$AT$39)</f>
        <v>1.219527367005955</v>
      </c>
      <c r="I1558" s="30">
        <f>IFERROR(VLOOKUP($F1558,'Production Only'!$AL$2:$AU$38,8,FALSE),'Production Only'!$AS$39)</f>
        <v>0.48793004003171608</v>
      </c>
      <c r="J1558" s="31">
        <f>IFERROR(VLOOKUP($F1558,'Production Only'!$AX$2:$BG$38,10,FALSE),'Production Only'!$BG$39)</f>
        <v>5.6630675699581717E-3</v>
      </c>
      <c r="K1558" s="31">
        <f>IFERROR(VLOOKUP($F1558,'Production Only'!$AX$2:$BG$38,9,FALSE),'Production Only'!$BF$39)</f>
        <v>1.4895751995434567</v>
      </c>
      <c r="L1558" s="31">
        <f>IFERROR(VLOOKUP($F1558,'Production Only'!$AX$2:$BG$38,8,FALSE),'Production Only'!$BE$39)</f>
        <v>0.80935440345454335</v>
      </c>
      <c r="M1558" s="31">
        <f>IFERROR(VLOOKUP($F1558,'Production Only'!$BJ$2:$BS$38,10,FALSE),'Production Only'!$BS$39)</f>
        <v>2.2636414564047174E-2</v>
      </c>
      <c r="N1558" s="31">
        <f>IFERROR(VLOOKUP($F1558,'Production Only'!$BJ$2:$BS$38,9,FALSE),'Production Only'!$BR$39)</f>
        <v>1.1925994178888928</v>
      </c>
      <c r="O1558" s="31">
        <f>IFERROR(VLOOKUP($F1558,'Production Only'!$BJ$2:$BS$38,8,FALSE),'Production Only'!$BQ$39)</f>
        <v>0.40093865907518167</v>
      </c>
    </row>
    <row r="1559" spans="1:15" customFormat="1" x14ac:dyDescent="0.25">
      <c r="A1559" s="28" t="s">
        <v>4421</v>
      </c>
      <c r="B1559" s="28" t="s">
        <v>4322</v>
      </c>
      <c r="C1559" s="28" t="s">
        <v>4422</v>
      </c>
      <c r="D1559" s="28" t="s">
        <v>1924</v>
      </c>
      <c r="E1559" s="28" t="s">
        <v>1925</v>
      </c>
      <c r="F1559" s="29" t="s">
        <v>1926</v>
      </c>
      <c r="G1559" s="30">
        <f>IFERROR(VLOOKUP($F1559,'Production Only'!$AL$2:$AU$38,10,FALSE),'Production Only'!$AU$39)</f>
        <v>2.4232292053071945E-2</v>
      </c>
      <c r="H1559" s="30">
        <f>IFERROR(VLOOKUP($F1559,'Production Only'!$AL$2:$AU$38,9,FALSE),'Production Only'!$AT$39)</f>
        <v>1.219527367005955</v>
      </c>
      <c r="I1559" s="30">
        <f>IFERROR(VLOOKUP($F1559,'Production Only'!$AL$2:$AU$38,8,FALSE),'Production Only'!$AS$39)</f>
        <v>0.48793004003171608</v>
      </c>
      <c r="J1559" s="31">
        <f>IFERROR(VLOOKUP($F1559,'Production Only'!$AX$2:$BG$38,10,FALSE),'Production Only'!$BG$39)</f>
        <v>5.6630675699581717E-3</v>
      </c>
      <c r="K1559" s="31">
        <f>IFERROR(VLOOKUP($F1559,'Production Only'!$AX$2:$BG$38,9,FALSE),'Production Only'!$BF$39)</f>
        <v>1.4895751995434567</v>
      </c>
      <c r="L1559" s="31">
        <f>IFERROR(VLOOKUP($F1559,'Production Only'!$AX$2:$BG$38,8,FALSE),'Production Only'!$BE$39)</f>
        <v>0.80935440345454335</v>
      </c>
      <c r="M1559" s="31">
        <f>IFERROR(VLOOKUP($F1559,'Production Only'!$BJ$2:$BS$38,10,FALSE),'Production Only'!$BS$39)</f>
        <v>2.2636414564047174E-2</v>
      </c>
      <c r="N1559" s="31">
        <f>IFERROR(VLOOKUP($F1559,'Production Only'!$BJ$2:$BS$38,9,FALSE),'Production Only'!$BR$39)</f>
        <v>1.1925994178888928</v>
      </c>
      <c r="O1559" s="31">
        <f>IFERROR(VLOOKUP($F1559,'Production Only'!$BJ$2:$BS$38,8,FALSE),'Production Only'!$BQ$39)</f>
        <v>0.40093865907518167</v>
      </c>
    </row>
    <row r="1560" spans="1:15" customFormat="1" x14ac:dyDescent="0.25">
      <c r="A1560" s="28" t="s">
        <v>4423</v>
      </c>
      <c r="B1560" s="28" t="s">
        <v>4322</v>
      </c>
      <c r="C1560" s="28" t="s">
        <v>3458</v>
      </c>
      <c r="D1560" s="28" t="s">
        <v>1924</v>
      </c>
      <c r="E1560" s="28" t="s">
        <v>1925</v>
      </c>
      <c r="F1560" s="29" t="s">
        <v>1926</v>
      </c>
      <c r="G1560" s="30">
        <f>IFERROR(VLOOKUP($F1560,'Production Only'!$AL$2:$AU$38,10,FALSE),'Production Only'!$AU$39)</f>
        <v>2.4232292053071945E-2</v>
      </c>
      <c r="H1560" s="30">
        <f>IFERROR(VLOOKUP($F1560,'Production Only'!$AL$2:$AU$38,9,FALSE),'Production Only'!$AT$39)</f>
        <v>1.219527367005955</v>
      </c>
      <c r="I1560" s="30">
        <f>IFERROR(VLOOKUP($F1560,'Production Only'!$AL$2:$AU$38,8,FALSE),'Production Only'!$AS$39)</f>
        <v>0.48793004003171608</v>
      </c>
      <c r="J1560" s="31">
        <f>IFERROR(VLOOKUP($F1560,'Production Only'!$AX$2:$BG$38,10,FALSE),'Production Only'!$BG$39)</f>
        <v>5.6630675699581717E-3</v>
      </c>
      <c r="K1560" s="31">
        <f>IFERROR(VLOOKUP($F1560,'Production Only'!$AX$2:$BG$38,9,FALSE),'Production Only'!$BF$39)</f>
        <v>1.4895751995434567</v>
      </c>
      <c r="L1560" s="31">
        <f>IFERROR(VLOOKUP($F1560,'Production Only'!$AX$2:$BG$38,8,FALSE),'Production Only'!$BE$39)</f>
        <v>0.80935440345454335</v>
      </c>
      <c r="M1560" s="31">
        <f>IFERROR(VLOOKUP($F1560,'Production Only'!$BJ$2:$BS$38,10,FALSE),'Production Only'!$BS$39)</f>
        <v>2.2636414564047174E-2</v>
      </c>
      <c r="N1560" s="31">
        <f>IFERROR(VLOOKUP($F1560,'Production Only'!$BJ$2:$BS$38,9,FALSE),'Production Only'!$BR$39)</f>
        <v>1.1925994178888928</v>
      </c>
      <c r="O1560" s="31">
        <f>IFERROR(VLOOKUP($F1560,'Production Only'!$BJ$2:$BS$38,8,FALSE),'Production Only'!$BQ$39)</f>
        <v>0.40093865907518167</v>
      </c>
    </row>
    <row r="1561" spans="1:15" customFormat="1" x14ac:dyDescent="0.25">
      <c r="A1561" s="28" t="s">
        <v>4424</v>
      </c>
      <c r="B1561" s="28" t="s">
        <v>4322</v>
      </c>
      <c r="C1561" s="28" t="s">
        <v>4425</v>
      </c>
      <c r="D1561" s="28" t="s">
        <v>1924</v>
      </c>
      <c r="E1561" s="28" t="s">
        <v>1925</v>
      </c>
      <c r="F1561" s="29" t="s">
        <v>1926</v>
      </c>
      <c r="G1561" s="30">
        <f>IFERROR(VLOOKUP($F1561,'Production Only'!$AL$2:$AU$38,10,FALSE),'Production Only'!$AU$39)</f>
        <v>2.4232292053071945E-2</v>
      </c>
      <c r="H1561" s="30">
        <f>IFERROR(VLOOKUP($F1561,'Production Only'!$AL$2:$AU$38,9,FALSE),'Production Only'!$AT$39)</f>
        <v>1.219527367005955</v>
      </c>
      <c r="I1561" s="30">
        <f>IFERROR(VLOOKUP($F1561,'Production Only'!$AL$2:$AU$38,8,FALSE),'Production Only'!$AS$39)</f>
        <v>0.48793004003171608</v>
      </c>
      <c r="J1561" s="31">
        <f>IFERROR(VLOOKUP($F1561,'Production Only'!$AX$2:$BG$38,10,FALSE),'Production Only'!$BG$39)</f>
        <v>5.6630675699581717E-3</v>
      </c>
      <c r="K1561" s="31">
        <f>IFERROR(VLOOKUP($F1561,'Production Only'!$AX$2:$BG$38,9,FALSE),'Production Only'!$BF$39)</f>
        <v>1.4895751995434567</v>
      </c>
      <c r="L1561" s="31">
        <f>IFERROR(VLOOKUP($F1561,'Production Only'!$AX$2:$BG$38,8,FALSE),'Production Only'!$BE$39)</f>
        <v>0.80935440345454335</v>
      </c>
      <c r="M1561" s="31">
        <f>IFERROR(VLOOKUP($F1561,'Production Only'!$BJ$2:$BS$38,10,FALSE),'Production Only'!$BS$39)</f>
        <v>2.2636414564047174E-2</v>
      </c>
      <c r="N1561" s="31">
        <f>IFERROR(VLOOKUP($F1561,'Production Only'!$BJ$2:$BS$38,9,FALSE),'Production Only'!$BR$39)</f>
        <v>1.1925994178888928</v>
      </c>
      <c r="O1561" s="31">
        <f>IFERROR(VLOOKUP($F1561,'Production Only'!$BJ$2:$BS$38,8,FALSE),'Production Only'!$BQ$39)</f>
        <v>0.40093865907518167</v>
      </c>
    </row>
    <row r="1562" spans="1:15" customFormat="1" x14ac:dyDescent="0.25">
      <c r="A1562" s="28" t="s">
        <v>4426</v>
      </c>
      <c r="B1562" s="28" t="s">
        <v>4322</v>
      </c>
      <c r="C1562" s="28" t="s">
        <v>4427</v>
      </c>
      <c r="D1562" s="28" t="s">
        <v>1943</v>
      </c>
      <c r="E1562" s="28" t="s">
        <v>1944</v>
      </c>
      <c r="F1562" s="29" t="s">
        <v>1945</v>
      </c>
      <c r="G1562" s="30">
        <f>IFERROR(VLOOKUP($F1562,'Production Only'!$AL$2:$AU$38,10,FALSE),'Production Only'!$AU$39)</f>
        <v>2.4232292053071945E-2</v>
      </c>
      <c r="H1562" s="30">
        <f>IFERROR(VLOOKUP($F1562,'Production Only'!$AL$2:$AU$38,9,FALSE),'Production Only'!$AT$39)</f>
        <v>1.219527367005955</v>
      </c>
      <c r="I1562" s="30">
        <f>IFERROR(VLOOKUP($F1562,'Production Only'!$AL$2:$AU$38,8,FALSE),'Production Only'!$AS$39)</f>
        <v>0.48793004003171608</v>
      </c>
      <c r="J1562" s="31">
        <f>IFERROR(VLOOKUP($F1562,'Production Only'!$AX$2:$BG$38,10,FALSE),'Production Only'!$BG$39)</f>
        <v>5.6630675699581717E-3</v>
      </c>
      <c r="K1562" s="31">
        <f>IFERROR(VLOOKUP($F1562,'Production Only'!$AX$2:$BG$38,9,FALSE),'Production Only'!$BF$39)</f>
        <v>1.4895751995434567</v>
      </c>
      <c r="L1562" s="31">
        <f>IFERROR(VLOOKUP($F1562,'Production Only'!$AX$2:$BG$38,8,FALSE),'Production Only'!$BE$39)</f>
        <v>0.80935440345454335</v>
      </c>
      <c r="M1562" s="31">
        <f>IFERROR(VLOOKUP($F1562,'Production Only'!$BJ$2:$BS$38,10,FALSE),'Production Only'!$BS$39)</f>
        <v>2.2636414564047174E-2</v>
      </c>
      <c r="N1562" s="31">
        <f>IFERROR(VLOOKUP($F1562,'Production Only'!$BJ$2:$BS$38,9,FALSE),'Production Only'!$BR$39)</f>
        <v>1.1925994178888928</v>
      </c>
      <c r="O1562" s="31">
        <f>IFERROR(VLOOKUP($F1562,'Production Only'!$BJ$2:$BS$38,8,FALSE),'Production Only'!$BQ$39)</f>
        <v>0.40093865907518167</v>
      </c>
    </row>
    <row r="1563" spans="1:15" customFormat="1" x14ac:dyDescent="0.25">
      <c r="A1563" s="28" t="s">
        <v>4428</v>
      </c>
      <c r="B1563" s="28" t="s">
        <v>4322</v>
      </c>
      <c r="C1563" s="28" t="s">
        <v>1754</v>
      </c>
      <c r="D1563" s="28" t="s">
        <v>1924</v>
      </c>
      <c r="E1563" s="28" t="s">
        <v>1925</v>
      </c>
      <c r="F1563" s="29" t="s">
        <v>1926</v>
      </c>
      <c r="G1563" s="30">
        <f>IFERROR(VLOOKUP($F1563,'Production Only'!$AL$2:$AU$38,10,FALSE),'Production Only'!$AU$39)</f>
        <v>2.4232292053071945E-2</v>
      </c>
      <c r="H1563" s="30">
        <f>IFERROR(VLOOKUP($F1563,'Production Only'!$AL$2:$AU$38,9,FALSE),'Production Only'!$AT$39)</f>
        <v>1.219527367005955</v>
      </c>
      <c r="I1563" s="30">
        <f>IFERROR(VLOOKUP($F1563,'Production Only'!$AL$2:$AU$38,8,FALSE),'Production Only'!$AS$39)</f>
        <v>0.48793004003171608</v>
      </c>
      <c r="J1563" s="31">
        <f>IFERROR(VLOOKUP($F1563,'Production Only'!$AX$2:$BG$38,10,FALSE),'Production Only'!$BG$39)</f>
        <v>5.6630675699581717E-3</v>
      </c>
      <c r="K1563" s="31">
        <f>IFERROR(VLOOKUP($F1563,'Production Only'!$AX$2:$BG$38,9,FALSE),'Production Only'!$BF$39)</f>
        <v>1.4895751995434567</v>
      </c>
      <c r="L1563" s="31">
        <f>IFERROR(VLOOKUP($F1563,'Production Only'!$AX$2:$BG$38,8,FALSE),'Production Only'!$BE$39)</f>
        <v>0.80935440345454335</v>
      </c>
      <c r="M1563" s="31">
        <f>IFERROR(VLOOKUP($F1563,'Production Only'!$BJ$2:$BS$38,10,FALSE),'Production Only'!$BS$39)</f>
        <v>2.2636414564047174E-2</v>
      </c>
      <c r="N1563" s="31">
        <f>IFERROR(VLOOKUP($F1563,'Production Only'!$BJ$2:$BS$38,9,FALSE),'Production Only'!$BR$39)</f>
        <v>1.1925994178888928</v>
      </c>
      <c r="O1563" s="31">
        <f>IFERROR(VLOOKUP($F1563,'Production Only'!$BJ$2:$BS$38,8,FALSE),'Production Only'!$BQ$39)</f>
        <v>0.40093865907518167</v>
      </c>
    </row>
    <row r="1564" spans="1:15" customFormat="1" x14ac:dyDescent="0.25">
      <c r="A1564" s="28" t="s">
        <v>4429</v>
      </c>
      <c r="B1564" s="28" t="s">
        <v>4322</v>
      </c>
      <c r="C1564" s="28" t="s">
        <v>4430</v>
      </c>
      <c r="D1564" s="28" t="s">
        <v>1924</v>
      </c>
      <c r="E1564" s="28" t="s">
        <v>1925</v>
      </c>
      <c r="F1564" s="29" t="s">
        <v>1926</v>
      </c>
      <c r="G1564" s="30">
        <f>IFERROR(VLOOKUP($F1564,'Production Only'!$AL$2:$AU$38,10,FALSE),'Production Only'!$AU$39)</f>
        <v>2.4232292053071945E-2</v>
      </c>
      <c r="H1564" s="30">
        <f>IFERROR(VLOOKUP($F1564,'Production Only'!$AL$2:$AU$38,9,FALSE),'Production Only'!$AT$39)</f>
        <v>1.219527367005955</v>
      </c>
      <c r="I1564" s="30">
        <f>IFERROR(VLOOKUP($F1564,'Production Only'!$AL$2:$AU$38,8,FALSE),'Production Only'!$AS$39)</f>
        <v>0.48793004003171608</v>
      </c>
      <c r="J1564" s="31">
        <f>IFERROR(VLOOKUP($F1564,'Production Only'!$AX$2:$BG$38,10,FALSE),'Production Only'!$BG$39)</f>
        <v>5.6630675699581717E-3</v>
      </c>
      <c r="K1564" s="31">
        <f>IFERROR(VLOOKUP($F1564,'Production Only'!$AX$2:$BG$38,9,FALSE),'Production Only'!$BF$39)</f>
        <v>1.4895751995434567</v>
      </c>
      <c r="L1564" s="31">
        <f>IFERROR(VLOOKUP($F1564,'Production Only'!$AX$2:$BG$38,8,FALSE),'Production Only'!$BE$39)</f>
        <v>0.80935440345454335</v>
      </c>
      <c r="M1564" s="31">
        <f>IFERROR(VLOOKUP($F1564,'Production Only'!$BJ$2:$BS$38,10,FALSE),'Production Only'!$BS$39)</f>
        <v>2.2636414564047174E-2</v>
      </c>
      <c r="N1564" s="31">
        <f>IFERROR(VLOOKUP($F1564,'Production Only'!$BJ$2:$BS$38,9,FALSE),'Production Only'!$BR$39)</f>
        <v>1.1925994178888928</v>
      </c>
      <c r="O1564" s="31">
        <f>IFERROR(VLOOKUP($F1564,'Production Only'!$BJ$2:$BS$38,8,FALSE),'Production Only'!$BQ$39)</f>
        <v>0.40093865907518167</v>
      </c>
    </row>
    <row r="1565" spans="1:15" customFormat="1" x14ac:dyDescent="0.25">
      <c r="A1565" s="28" t="s">
        <v>4431</v>
      </c>
      <c r="B1565" s="28" t="s">
        <v>4322</v>
      </c>
      <c r="C1565" s="28" t="s">
        <v>4432</v>
      </c>
      <c r="D1565" s="28" t="s">
        <v>1924</v>
      </c>
      <c r="E1565" s="28" t="s">
        <v>1925</v>
      </c>
      <c r="F1565" s="29" t="s">
        <v>1926</v>
      </c>
      <c r="G1565" s="30">
        <f>IFERROR(VLOOKUP($F1565,'Production Only'!$AL$2:$AU$38,10,FALSE),'Production Only'!$AU$39)</f>
        <v>2.4232292053071945E-2</v>
      </c>
      <c r="H1565" s="30">
        <f>IFERROR(VLOOKUP($F1565,'Production Only'!$AL$2:$AU$38,9,FALSE),'Production Only'!$AT$39)</f>
        <v>1.219527367005955</v>
      </c>
      <c r="I1565" s="30">
        <f>IFERROR(VLOOKUP($F1565,'Production Only'!$AL$2:$AU$38,8,FALSE),'Production Only'!$AS$39)</f>
        <v>0.48793004003171608</v>
      </c>
      <c r="J1565" s="31">
        <f>IFERROR(VLOOKUP($F1565,'Production Only'!$AX$2:$BG$38,10,FALSE),'Production Only'!$BG$39)</f>
        <v>5.6630675699581717E-3</v>
      </c>
      <c r="K1565" s="31">
        <f>IFERROR(VLOOKUP($F1565,'Production Only'!$AX$2:$BG$38,9,FALSE),'Production Only'!$BF$39)</f>
        <v>1.4895751995434567</v>
      </c>
      <c r="L1565" s="31">
        <f>IFERROR(VLOOKUP($F1565,'Production Only'!$AX$2:$BG$38,8,FALSE),'Production Only'!$BE$39)</f>
        <v>0.80935440345454335</v>
      </c>
      <c r="M1565" s="31">
        <f>IFERROR(VLOOKUP($F1565,'Production Only'!$BJ$2:$BS$38,10,FALSE),'Production Only'!$BS$39)</f>
        <v>2.2636414564047174E-2</v>
      </c>
      <c r="N1565" s="31">
        <f>IFERROR(VLOOKUP($F1565,'Production Only'!$BJ$2:$BS$38,9,FALSE),'Production Only'!$BR$39)</f>
        <v>1.1925994178888928</v>
      </c>
      <c r="O1565" s="31">
        <f>IFERROR(VLOOKUP($F1565,'Production Only'!$BJ$2:$BS$38,8,FALSE),'Production Only'!$BQ$39)</f>
        <v>0.40093865907518167</v>
      </c>
    </row>
    <row r="1566" spans="1:15" customFormat="1" x14ac:dyDescent="0.25">
      <c r="A1566" s="28" t="s">
        <v>4433</v>
      </c>
      <c r="B1566" s="28" t="s">
        <v>4322</v>
      </c>
      <c r="C1566" s="28" t="s">
        <v>1758</v>
      </c>
      <c r="D1566" s="28" t="s">
        <v>4323</v>
      </c>
      <c r="E1566" s="28" t="s">
        <v>4324</v>
      </c>
      <c r="F1566" s="29" t="s">
        <v>4325</v>
      </c>
      <c r="G1566" s="30">
        <f>IFERROR(VLOOKUP($F1566,'Production Only'!$AL$2:$AU$38,10,FALSE),'Production Only'!$AU$39)</f>
        <v>2.4232292053071945E-2</v>
      </c>
      <c r="H1566" s="30">
        <f>IFERROR(VLOOKUP($F1566,'Production Only'!$AL$2:$AU$38,9,FALSE),'Production Only'!$AT$39)</f>
        <v>1.219527367005955</v>
      </c>
      <c r="I1566" s="30">
        <f>IFERROR(VLOOKUP($F1566,'Production Only'!$AL$2:$AU$38,8,FALSE),'Production Only'!$AS$39)</f>
        <v>0.48793004003171608</v>
      </c>
      <c r="J1566" s="31">
        <f>IFERROR(VLOOKUP($F1566,'Production Only'!$AX$2:$BG$38,10,FALSE),'Production Only'!$BG$39)</f>
        <v>5.6630675699581717E-3</v>
      </c>
      <c r="K1566" s="31">
        <f>IFERROR(VLOOKUP($F1566,'Production Only'!$AX$2:$BG$38,9,FALSE),'Production Only'!$BF$39)</f>
        <v>1.4895751995434567</v>
      </c>
      <c r="L1566" s="31">
        <f>IFERROR(VLOOKUP($F1566,'Production Only'!$AX$2:$BG$38,8,FALSE),'Production Only'!$BE$39)</f>
        <v>0.80935440345454335</v>
      </c>
      <c r="M1566" s="31">
        <f>IFERROR(VLOOKUP($F1566,'Production Only'!$BJ$2:$BS$38,10,FALSE),'Production Only'!$BS$39)</f>
        <v>2.2636414564047174E-2</v>
      </c>
      <c r="N1566" s="31">
        <f>IFERROR(VLOOKUP($F1566,'Production Only'!$BJ$2:$BS$38,9,FALSE),'Production Only'!$BR$39)</f>
        <v>1.1925994178888928</v>
      </c>
      <c r="O1566" s="31">
        <f>IFERROR(VLOOKUP($F1566,'Production Only'!$BJ$2:$BS$38,8,FALSE),'Production Only'!$BQ$39)</f>
        <v>0.40093865907518167</v>
      </c>
    </row>
    <row r="1567" spans="1:15" customFormat="1" x14ac:dyDescent="0.25">
      <c r="A1567" s="28" t="s">
        <v>4434</v>
      </c>
      <c r="B1567" s="28" t="s">
        <v>4322</v>
      </c>
      <c r="C1567" s="28" t="s">
        <v>4435</v>
      </c>
      <c r="D1567" s="28" t="s">
        <v>3186</v>
      </c>
      <c r="E1567" s="28" t="s">
        <v>3187</v>
      </c>
      <c r="F1567" s="29" t="s">
        <v>3188</v>
      </c>
      <c r="G1567" s="30">
        <f>IFERROR(VLOOKUP($F1567,'Production Only'!$AL$2:$AU$38,10,FALSE),'Production Only'!$AU$39)</f>
        <v>2.4232292053071945E-2</v>
      </c>
      <c r="H1567" s="30">
        <f>IFERROR(VLOOKUP($F1567,'Production Only'!$AL$2:$AU$38,9,FALSE),'Production Only'!$AT$39)</f>
        <v>1.219527367005955</v>
      </c>
      <c r="I1567" s="30">
        <f>IFERROR(VLOOKUP($F1567,'Production Only'!$AL$2:$AU$38,8,FALSE),'Production Only'!$AS$39)</f>
        <v>0.48793004003171608</v>
      </c>
      <c r="J1567" s="31">
        <f>IFERROR(VLOOKUP($F1567,'Production Only'!$AX$2:$BG$38,10,FALSE),'Production Only'!$BG$39)</f>
        <v>5.6630675699581717E-3</v>
      </c>
      <c r="K1567" s="31">
        <f>IFERROR(VLOOKUP($F1567,'Production Only'!$AX$2:$BG$38,9,FALSE),'Production Only'!$BF$39)</f>
        <v>1.4895751995434567</v>
      </c>
      <c r="L1567" s="31">
        <f>IFERROR(VLOOKUP($F1567,'Production Only'!$AX$2:$BG$38,8,FALSE),'Production Only'!$BE$39)</f>
        <v>0.80935440345454335</v>
      </c>
      <c r="M1567" s="31">
        <f>IFERROR(VLOOKUP($F1567,'Production Only'!$BJ$2:$BS$38,10,FALSE),'Production Only'!$BS$39)</f>
        <v>2.2636414564047174E-2</v>
      </c>
      <c r="N1567" s="31">
        <f>IFERROR(VLOOKUP($F1567,'Production Only'!$BJ$2:$BS$38,9,FALSE),'Production Only'!$BR$39)</f>
        <v>1.1925994178888928</v>
      </c>
      <c r="O1567" s="31">
        <f>IFERROR(VLOOKUP($F1567,'Production Only'!$BJ$2:$BS$38,8,FALSE),'Production Only'!$BQ$39)</f>
        <v>0.40093865907518167</v>
      </c>
    </row>
    <row r="1568" spans="1:15" customFormat="1" x14ac:dyDescent="0.25">
      <c r="A1568" s="28" t="s">
        <v>4436</v>
      </c>
      <c r="B1568" s="28" t="s">
        <v>4322</v>
      </c>
      <c r="C1568" s="28" t="s">
        <v>2024</v>
      </c>
      <c r="D1568" s="28" t="s">
        <v>1924</v>
      </c>
      <c r="E1568" s="28" t="s">
        <v>1925</v>
      </c>
      <c r="F1568" s="29" t="s">
        <v>1926</v>
      </c>
      <c r="G1568" s="30">
        <f>IFERROR(VLOOKUP($F1568,'Production Only'!$AL$2:$AU$38,10,FALSE),'Production Only'!$AU$39)</f>
        <v>2.4232292053071945E-2</v>
      </c>
      <c r="H1568" s="30">
        <f>IFERROR(VLOOKUP($F1568,'Production Only'!$AL$2:$AU$38,9,FALSE),'Production Only'!$AT$39)</f>
        <v>1.219527367005955</v>
      </c>
      <c r="I1568" s="30">
        <f>IFERROR(VLOOKUP($F1568,'Production Only'!$AL$2:$AU$38,8,FALSE),'Production Only'!$AS$39)</f>
        <v>0.48793004003171608</v>
      </c>
      <c r="J1568" s="31">
        <f>IFERROR(VLOOKUP($F1568,'Production Only'!$AX$2:$BG$38,10,FALSE),'Production Only'!$BG$39)</f>
        <v>5.6630675699581717E-3</v>
      </c>
      <c r="K1568" s="31">
        <f>IFERROR(VLOOKUP($F1568,'Production Only'!$AX$2:$BG$38,9,FALSE),'Production Only'!$BF$39)</f>
        <v>1.4895751995434567</v>
      </c>
      <c r="L1568" s="31">
        <f>IFERROR(VLOOKUP($F1568,'Production Only'!$AX$2:$BG$38,8,FALSE),'Production Only'!$BE$39)</f>
        <v>0.80935440345454335</v>
      </c>
      <c r="M1568" s="31">
        <f>IFERROR(VLOOKUP($F1568,'Production Only'!$BJ$2:$BS$38,10,FALSE),'Production Only'!$BS$39)</f>
        <v>2.2636414564047174E-2</v>
      </c>
      <c r="N1568" s="31">
        <f>IFERROR(VLOOKUP($F1568,'Production Only'!$BJ$2:$BS$38,9,FALSE),'Production Only'!$BR$39)</f>
        <v>1.1925994178888928</v>
      </c>
      <c r="O1568" s="31">
        <f>IFERROR(VLOOKUP($F1568,'Production Only'!$BJ$2:$BS$38,8,FALSE),'Production Only'!$BQ$39)</f>
        <v>0.40093865907518167</v>
      </c>
    </row>
    <row r="1569" spans="1:15" customFormat="1" x14ac:dyDescent="0.25">
      <c r="A1569" s="28" t="s">
        <v>4437</v>
      </c>
      <c r="B1569" s="28" t="s">
        <v>4322</v>
      </c>
      <c r="C1569" s="28" t="s">
        <v>2030</v>
      </c>
      <c r="D1569" s="28" t="s">
        <v>1924</v>
      </c>
      <c r="E1569" s="28" t="s">
        <v>1925</v>
      </c>
      <c r="F1569" s="29" t="s">
        <v>1926</v>
      </c>
      <c r="G1569" s="30">
        <f>IFERROR(VLOOKUP($F1569,'Production Only'!$AL$2:$AU$38,10,FALSE),'Production Only'!$AU$39)</f>
        <v>2.4232292053071945E-2</v>
      </c>
      <c r="H1569" s="30">
        <f>IFERROR(VLOOKUP($F1569,'Production Only'!$AL$2:$AU$38,9,FALSE),'Production Only'!$AT$39)</f>
        <v>1.219527367005955</v>
      </c>
      <c r="I1569" s="30">
        <f>IFERROR(VLOOKUP($F1569,'Production Only'!$AL$2:$AU$38,8,FALSE),'Production Only'!$AS$39)</f>
        <v>0.48793004003171608</v>
      </c>
      <c r="J1569" s="31">
        <f>IFERROR(VLOOKUP($F1569,'Production Only'!$AX$2:$BG$38,10,FALSE),'Production Only'!$BG$39)</f>
        <v>5.6630675699581717E-3</v>
      </c>
      <c r="K1569" s="31">
        <f>IFERROR(VLOOKUP($F1569,'Production Only'!$AX$2:$BG$38,9,FALSE),'Production Only'!$BF$39)</f>
        <v>1.4895751995434567</v>
      </c>
      <c r="L1569" s="31">
        <f>IFERROR(VLOOKUP($F1569,'Production Only'!$AX$2:$BG$38,8,FALSE),'Production Only'!$BE$39)</f>
        <v>0.80935440345454335</v>
      </c>
      <c r="M1569" s="31">
        <f>IFERROR(VLOOKUP($F1569,'Production Only'!$BJ$2:$BS$38,10,FALSE),'Production Only'!$BS$39)</f>
        <v>2.2636414564047174E-2</v>
      </c>
      <c r="N1569" s="31">
        <f>IFERROR(VLOOKUP($F1569,'Production Only'!$BJ$2:$BS$38,9,FALSE),'Production Only'!$BR$39)</f>
        <v>1.1925994178888928</v>
      </c>
      <c r="O1569" s="31">
        <f>IFERROR(VLOOKUP($F1569,'Production Only'!$BJ$2:$BS$38,8,FALSE),'Production Only'!$BQ$39)</f>
        <v>0.40093865907518167</v>
      </c>
    </row>
    <row r="1570" spans="1:15" customFormat="1" x14ac:dyDescent="0.25">
      <c r="A1570" s="28" t="s">
        <v>4438</v>
      </c>
      <c r="B1570" s="28" t="s">
        <v>4322</v>
      </c>
      <c r="C1570" s="28" t="s">
        <v>2494</v>
      </c>
      <c r="D1570" s="28" t="s">
        <v>3186</v>
      </c>
      <c r="E1570" s="28" t="s">
        <v>3187</v>
      </c>
      <c r="F1570" s="29" t="s">
        <v>3188</v>
      </c>
      <c r="G1570" s="30">
        <f>IFERROR(VLOOKUP($F1570,'Production Only'!$AL$2:$AU$38,10,FALSE),'Production Only'!$AU$39)</f>
        <v>2.4232292053071945E-2</v>
      </c>
      <c r="H1570" s="30">
        <f>IFERROR(VLOOKUP($F1570,'Production Only'!$AL$2:$AU$38,9,FALSE),'Production Only'!$AT$39)</f>
        <v>1.219527367005955</v>
      </c>
      <c r="I1570" s="30">
        <f>IFERROR(VLOOKUP($F1570,'Production Only'!$AL$2:$AU$38,8,FALSE),'Production Only'!$AS$39)</f>
        <v>0.48793004003171608</v>
      </c>
      <c r="J1570" s="31">
        <f>IFERROR(VLOOKUP($F1570,'Production Only'!$AX$2:$BG$38,10,FALSE),'Production Only'!$BG$39)</f>
        <v>5.6630675699581717E-3</v>
      </c>
      <c r="K1570" s="31">
        <f>IFERROR(VLOOKUP($F1570,'Production Only'!$AX$2:$BG$38,9,FALSE),'Production Only'!$BF$39)</f>
        <v>1.4895751995434567</v>
      </c>
      <c r="L1570" s="31">
        <f>IFERROR(VLOOKUP($F1570,'Production Only'!$AX$2:$BG$38,8,FALSE),'Production Only'!$BE$39)</f>
        <v>0.80935440345454335</v>
      </c>
      <c r="M1570" s="31">
        <f>IFERROR(VLOOKUP($F1570,'Production Only'!$BJ$2:$BS$38,10,FALSE),'Production Only'!$BS$39)</f>
        <v>2.2636414564047174E-2</v>
      </c>
      <c r="N1570" s="31">
        <f>IFERROR(VLOOKUP($F1570,'Production Only'!$BJ$2:$BS$38,9,FALSE),'Production Only'!$BR$39)</f>
        <v>1.1925994178888928</v>
      </c>
      <c r="O1570" s="31">
        <f>IFERROR(VLOOKUP($F1570,'Production Only'!$BJ$2:$BS$38,8,FALSE),'Production Only'!$BQ$39)</f>
        <v>0.40093865907518167</v>
      </c>
    </row>
    <row r="1571" spans="1:15" customFormat="1" x14ac:dyDescent="0.25">
      <c r="A1571" s="28" t="s">
        <v>4439</v>
      </c>
      <c r="B1571" s="28" t="s">
        <v>4322</v>
      </c>
      <c r="C1571" s="28" t="s">
        <v>4440</v>
      </c>
      <c r="D1571" s="28" t="s">
        <v>4323</v>
      </c>
      <c r="E1571" s="28" t="s">
        <v>4324</v>
      </c>
      <c r="F1571" s="29" t="s">
        <v>4325</v>
      </c>
      <c r="G1571" s="30">
        <f>IFERROR(VLOOKUP($F1571,'Production Only'!$AL$2:$AU$38,10,FALSE),'Production Only'!$AU$39)</f>
        <v>2.4232292053071945E-2</v>
      </c>
      <c r="H1571" s="30">
        <f>IFERROR(VLOOKUP($F1571,'Production Only'!$AL$2:$AU$38,9,FALSE),'Production Only'!$AT$39)</f>
        <v>1.219527367005955</v>
      </c>
      <c r="I1571" s="30">
        <f>IFERROR(VLOOKUP($F1571,'Production Only'!$AL$2:$AU$38,8,FALSE),'Production Only'!$AS$39)</f>
        <v>0.48793004003171608</v>
      </c>
      <c r="J1571" s="31">
        <f>IFERROR(VLOOKUP($F1571,'Production Only'!$AX$2:$BG$38,10,FALSE),'Production Only'!$BG$39)</f>
        <v>5.6630675699581717E-3</v>
      </c>
      <c r="K1571" s="31">
        <f>IFERROR(VLOOKUP($F1571,'Production Only'!$AX$2:$BG$38,9,FALSE),'Production Only'!$BF$39)</f>
        <v>1.4895751995434567</v>
      </c>
      <c r="L1571" s="31">
        <f>IFERROR(VLOOKUP($F1571,'Production Only'!$AX$2:$BG$38,8,FALSE),'Production Only'!$BE$39)</f>
        <v>0.80935440345454335</v>
      </c>
      <c r="M1571" s="31">
        <f>IFERROR(VLOOKUP($F1571,'Production Only'!$BJ$2:$BS$38,10,FALSE),'Production Only'!$BS$39)</f>
        <v>2.2636414564047174E-2</v>
      </c>
      <c r="N1571" s="31">
        <f>IFERROR(VLOOKUP($F1571,'Production Only'!$BJ$2:$BS$38,9,FALSE),'Production Only'!$BR$39)</f>
        <v>1.1925994178888928</v>
      </c>
      <c r="O1571" s="31">
        <f>IFERROR(VLOOKUP($F1571,'Production Only'!$BJ$2:$BS$38,8,FALSE),'Production Only'!$BQ$39)</f>
        <v>0.40093865907518167</v>
      </c>
    </row>
    <row r="1572" spans="1:15" customFormat="1" x14ac:dyDescent="0.25">
      <c r="A1572" s="28" t="s">
        <v>4441</v>
      </c>
      <c r="B1572" s="28" t="s">
        <v>4322</v>
      </c>
      <c r="C1572" s="28" t="s">
        <v>1760</v>
      </c>
      <c r="D1572" s="28" t="s">
        <v>1924</v>
      </c>
      <c r="E1572" s="28" t="s">
        <v>1925</v>
      </c>
      <c r="F1572" s="29" t="s">
        <v>1926</v>
      </c>
      <c r="G1572" s="30">
        <f>IFERROR(VLOOKUP($F1572,'Production Only'!$AL$2:$AU$38,10,FALSE),'Production Only'!$AU$39)</f>
        <v>2.4232292053071945E-2</v>
      </c>
      <c r="H1572" s="30">
        <f>IFERROR(VLOOKUP($F1572,'Production Only'!$AL$2:$AU$38,9,FALSE),'Production Only'!$AT$39)</f>
        <v>1.219527367005955</v>
      </c>
      <c r="I1572" s="30">
        <f>IFERROR(VLOOKUP($F1572,'Production Only'!$AL$2:$AU$38,8,FALSE),'Production Only'!$AS$39)</f>
        <v>0.48793004003171608</v>
      </c>
      <c r="J1572" s="31">
        <f>IFERROR(VLOOKUP($F1572,'Production Only'!$AX$2:$BG$38,10,FALSE),'Production Only'!$BG$39)</f>
        <v>5.6630675699581717E-3</v>
      </c>
      <c r="K1572" s="31">
        <f>IFERROR(VLOOKUP($F1572,'Production Only'!$AX$2:$BG$38,9,FALSE),'Production Only'!$BF$39)</f>
        <v>1.4895751995434567</v>
      </c>
      <c r="L1572" s="31">
        <f>IFERROR(VLOOKUP($F1572,'Production Only'!$AX$2:$BG$38,8,FALSE),'Production Only'!$BE$39)</f>
        <v>0.80935440345454335</v>
      </c>
      <c r="M1572" s="31">
        <f>IFERROR(VLOOKUP($F1572,'Production Only'!$BJ$2:$BS$38,10,FALSE),'Production Only'!$BS$39)</f>
        <v>2.2636414564047174E-2</v>
      </c>
      <c r="N1572" s="31">
        <f>IFERROR(VLOOKUP($F1572,'Production Only'!$BJ$2:$BS$38,9,FALSE),'Production Only'!$BR$39)</f>
        <v>1.1925994178888928</v>
      </c>
      <c r="O1572" s="31">
        <f>IFERROR(VLOOKUP($F1572,'Production Only'!$BJ$2:$BS$38,8,FALSE),'Production Only'!$BQ$39)</f>
        <v>0.40093865907518167</v>
      </c>
    </row>
    <row r="1573" spans="1:15" customFormat="1" x14ac:dyDescent="0.25">
      <c r="A1573" s="28" t="s">
        <v>4442</v>
      </c>
      <c r="B1573" s="28" t="s">
        <v>4322</v>
      </c>
      <c r="C1573" s="28" t="s">
        <v>4443</v>
      </c>
      <c r="D1573" s="28" t="s">
        <v>3186</v>
      </c>
      <c r="E1573" s="28" t="s">
        <v>3187</v>
      </c>
      <c r="F1573" s="29" t="s">
        <v>3188</v>
      </c>
      <c r="G1573" s="30">
        <f>IFERROR(VLOOKUP($F1573,'Production Only'!$AL$2:$AU$38,10,FALSE),'Production Only'!$AU$39)</f>
        <v>2.4232292053071945E-2</v>
      </c>
      <c r="H1573" s="30">
        <f>IFERROR(VLOOKUP($F1573,'Production Only'!$AL$2:$AU$38,9,FALSE),'Production Only'!$AT$39)</f>
        <v>1.219527367005955</v>
      </c>
      <c r="I1573" s="30">
        <f>IFERROR(VLOOKUP($F1573,'Production Only'!$AL$2:$AU$38,8,FALSE),'Production Only'!$AS$39)</f>
        <v>0.48793004003171608</v>
      </c>
      <c r="J1573" s="31">
        <f>IFERROR(VLOOKUP($F1573,'Production Only'!$AX$2:$BG$38,10,FALSE),'Production Only'!$BG$39)</f>
        <v>5.6630675699581717E-3</v>
      </c>
      <c r="K1573" s="31">
        <f>IFERROR(VLOOKUP($F1573,'Production Only'!$AX$2:$BG$38,9,FALSE),'Production Only'!$BF$39)</f>
        <v>1.4895751995434567</v>
      </c>
      <c r="L1573" s="31">
        <f>IFERROR(VLOOKUP($F1573,'Production Only'!$AX$2:$BG$38,8,FALSE),'Production Only'!$BE$39)</f>
        <v>0.80935440345454335</v>
      </c>
      <c r="M1573" s="31">
        <f>IFERROR(VLOOKUP($F1573,'Production Only'!$BJ$2:$BS$38,10,FALSE),'Production Only'!$BS$39)</f>
        <v>2.2636414564047174E-2</v>
      </c>
      <c r="N1573" s="31">
        <f>IFERROR(VLOOKUP($F1573,'Production Only'!$BJ$2:$BS$38,9,FALSE),'Production Only'!$BR$39)</f>
        <v>1.1925994178888928</v>
      </c>
      <c r="O1573" s="31">
        <f>IFERROR(VLOOKUP($F1573,'Production Only'!$BJ$2:$BS$38,8,FALSE),'Production Only'!$BQ$39)</f>
        <v>0.40093865907518167</v>
      </c>
    </row>
    <row r="1574" spans="1:15" customFormat="1" x14ac:dyDescent="0.25">
      <c r="A1574" s="28" t="s">
        <v>4444</v>
      </c>
      <c r="B1574" s="28" t="s">
        <v>4322</v>
      </c>
      <c r="C1574" s="28" t="s">
        <v>4445</v>
      </c>
      <c r="D1574" s="28" t="s">
        <v>1924</v>
      </c>
      <c r="E1574" s="28" t="s">
        <v>1925</v>
      </c>
      <c r="F1574" s="29" t="s">
        <v>1926</v>
      </c>
      <c r="G1574" s="30">
        <f>IFERROR(VLOOKUP($F1574,'Production Only'!$AL$2:$AU$38,10,FALSE),'Production Only'!$AU$39)</f>
        <v>2.4232292053071945E-2</v>
      </c>
      <c r="H1574" s="30">
        <f>IFERROR(VLOOKUP($F1574,'Production Only'!$AL$2:$AU$38,9,FALSE),'Production Only'!$AT$39)</f>
        <v>1.219527367005955</v>
      </c>
      <c r="I1574" s="30">
        <f>IFERROR(VLOOKUP($F1574,'Production Only'!$AL$2:$AU$38,8,FALSE),'Production Only'!$AS$39)</f>
        <v>0.48793004003171608</v>
      </c>
      <c r="J1574" s="31">
        <f>IFERROR(VLOOKUP($F1574,'Production Only'!$AX$2:$BG$38,10,FALSE),'Production Only'!$BG$39)</f>
        <v>5.6630675699581717E-3</v>
      </c>
      <c r="K1574" s="31">
        <f>IFERROR(VLOOKUP($F1574,'Production Only'!$AX$2:$BG$38,9,FALSE),'Production Only'!$BF$39)</f>
        <v>1.4895751995434567</v>
      </c>
      <c r="L1574" s="31">
        <f>IFERROR(VLOOKUP($F1574,'Production Only'!$AX$2:$BG$38,8,FALSE),'Production Only'!$BE$39)</f>
        <v>0.80935440345454335</v>
      </c>
      <c r="M1574" s="31">
        <f>IFERROR(VLOOKUP($F1574,'Production Only'!$BJ$2:$BS$38,10,FALSE),'Production Only'!$BS$39)</f>
        <v>2.2636414564047174E-2</v>
      </c>
      <c r="N1574" s="31">
        <f>IFERROR(VLOOKUP($F1574,'Production Only'!$BJ$2:$BS$38,9,FALSE),'Production Only'!$BR$39)</f>
        <v>1.1925994178888928</v>
      </c>
      <c r="O1574" s="31">
        <f>IFERROR(VLOOKUP($F1574,'Production Only'!$BJ$2:$BS$38,8,FALSE),'Production Only'!$BQ$39)</f>
        <v>0.40093865907518167</v>
      </c>
    </row>
    <row r="1575" spans="1:15" customFormat="1" x14ac:dyDescent="0.25">
      <c r="A1575" s="28" t="s">
        <v>4446</v>
      </c>
      <c r="B1575" s="28" t="s">
        <v>4322</v>
      </c>
      <c r="C1575" s="28" t="s">
        <v>3144</v>
      </c>
      <c r="D1575" s="28" t="s">
        <v>1924</v>
      </c>
      <c r="E1575" s="28" t="s">
        <v>1925</v>
      </c>
      <c r="F1575" s="29" t="s">
        <v>1926</v>
      </c>
      <c r="G1575" s="30">
        <f>IFERROR(VLOOKUP($F1575,'Production Only'!$AL$2:$AU$38,10,FALSE),'Production Only'!$AU$39)</f>
        <v>2.4232292053071945E-2</v>
      </c>
      <c r="H1575" s="30">
        <f>IFERROR(VLOOKUP($F1575,'Production Only'!$AL$2:$AU$38,9,FALSE),'Production Only'!$AT$39)</f>
        <v>1.219527367005955</v>
      </c>
      <c r="I1575" s="30">
        <f>IFERROR(VLOOKUP($F1575,'Production Only'!$AL$2:$AU$38,8,FALSE),'Production Only'!$AS$39)</f>
        <v>0.48793004003171608</v>
      </c>
      <c r="J1575" s="31">
        <f>IFERROR(VLOOKUP($F1575,'Production Only'!$AX$2:$BG$38,10,FALSE),'Production Only'!$BG$39)</f>
        <v>5.6630675699581717E-3</v>
      </c>
      <c r="K1575" s="31">
        <f>IFERROR(VLOOKUP($F1575,'Production Only'!$AX$2:$BG$38,9,FALSE),'Production Only'!$BF$39)</f>
        <v>1.4895751995434567</v>
      </c>
      <c r="L1575" s="31">
        <f>IFERROR(VLOOKUP($F1575,'Production Only'!$AX$2:$BG$38,8,FALSE),'Production Only'!$BE$39)</f>
        <v>0.80935440345454335</v>
      </c>
      <c r="M1575" s="31">
        <f>IFERROR(VLOOKUP($F1575,'Production Only'!$BJ$2:$BS$38,10,FALSE),'Production Only'!$BS$39)</f>
        <v>2.2636414564047174E-2</v>
      </c>
      <c r="N1575" s="31">
        <f>IFERROR(VLOOKUP($F1575,'Production Only'!$BJ$2:$BS$38,9,FALSE),'Production Only'!$BR$39)</f>
        <v>1.1925994178888928</v>
      </c>
      <c r="O1575" s="31">
        <f>IFERROR(VLOOKUP($F1575,'Production Only'!$BJ$2:$BS$38,8,FALSE),'Production Only'!$BQ$39)</f>
        <v>0.40093865907518167</v>
      </c>
    </row>
    <row r="1576" spans="1:15" customFormat="1" x14ac:dyDescent="0.25">
      <c r="A1576" s="28" t="s">
        <v>4447</v>
      </c>
      <c r="B1576" s="28" t="s">
        <v>4322</v>
      </c>
      <c r="C1576" s="28" t="s">
        <v>3778</v>
      </c>
      <c r="D1576" s="28" t="s">
        <v>2888</v>
      </c>
      <c r="E1576" s="28" t="s">
        <v>2889</v>
      </c>
      <c r="F1576" s="29" t="s">
        <v>2890</v>
      </c>
      <c r="G1576" s="30">
        <f>IFERROR(VLOOKUP($F1576,'Production Only'!$AL$2:$AU$38,10,FALSE),'Production Only'!$AU$39)</f>
        <v>2.4232292053071945E-2</v>
      </c>
      <c r="H1576" s="30">
        <f>IFERROR(VLOOKUP($F1576,'Production Only'!$AL$2:$AU$38,9,FALSE),'Production Only'!$AT$39)</f>
        <v>1.219527367005955</v>
      </c>
      <c r="I1576" s="30">
        <f>IFERROR(VLOOKUP($F1576,'Production Only'!$AL$2:$AU$38,8,FALSE),'Production Only'!$AS$39)</f>
        <v>0.48793004003171608</v>
      </c>
      <c r="J1576" s="31">
        <f>IFERROR(VLOOKUP($F1576,'Production Only'!$AX$2:$BG$38,10,FALSE),'Production Only'!$BG$39)</f>
        <v>5.6630675699581717E-3</v>
      </c>
      <c r="K1576" s="31">
        <f>IFERROR(VLOOKUP($F1576,'Production Only'!$AX$2:$BG$38,9,FALSE),'Production Only'!$BF$39)</f>
        <v>1.4895751995434567</v>
      </c>
      <c r="L1576" s="31">
        <f>IFERROR(VLOOKUP($F1576,'Production Only'!$AX$2:$BG$38,8,FALSE),'Production Only'!$BE$39)</f>
        <v>0.80935440345454335</v>
      </c>
      <c r="M1576" s="31">
        <f>IFERROR(VLOOKUP($F1576,'Production Only'!$BJ$2:$BS$38,10,FALSE),'Production Only'!$BS$39)</f>
        <v>2.2636414564047174E-2</v>
      </c>
      <c r="N1576" s="31">
        <f>IFERROR(VLOOKUP($F1576,'Production Only'!$BJ$2:$BS$38,9,FALSE),'Production Only'!$BR$39)</f>
        <v>1.1925994178888928</v>
      </c>
      <c r="O1576" s="31">
        <f>IFERROR(VLOOKUP($F1576,'Production Only'!$BJ$2:$BS$38,8,FALSE),'Production Only'!$BQ$39)</f>
        <v>0.40093865907518167</v>
      </c>
    </row>
    <row r="1577" spans="1:15" customFormat="1" x14ac:dyDescent="0.25">
      <c r="A1577" s="28" t="s">
        <v>4448</v>
      </c>
      <c r="B1577" s="28" t="s">
        <v>4322</v>
      </c>
      <c r="C1577" s="28" t="s">
        <v>1764</v>
      </c>
      <c r="D1577" s="28" t="s">
        <v>3336</v>
      </c>
      <c r="E1577" s="28" t="s">
        <v>3337</v>
      </c>
      <c r="F1577" s="29" t="s">
        <v>3338</v>
      </c>
      <c r="G1577" s="30">
        <f>IFERROR(VLOOKUP($F1577,'Production Only'!$AL$2:$AU$38,10,FALSE),'Production Only'!$AU$39)</f>
        <v>2.4232292053071945E-2</v>
      </c>
      <c r="H1577" s="30">
        <f>IFERROR(VLOOKUP($F1577,'Production Only'!$AL$2:$AU$38,9,FALSE),'Production Only'!$AT$39)</f>
        <v>1.219527367005955</v>
      </c>
      <c r="I1577" s="30">
        <f>IFERROR(VLOOKUP($F1577,'Production Only'!$AL$2:$AU$38,8,FALSE),'Production Only'!$AS$39)</f>
        <v>0.48793004003171608</v>
      </c>
      <c r="J1577" s="31">
        <f>IFERROR(VLOOKUP($F1577,'Production Only'!$AX$2:$BG$38,10,FALSE),'Production Only'!$BG$39)</f>
        <v>5.6630675699581717E-3</v>
      </c>
      <c r="K1577" s="31">
        <f>IFERROR(VLOOKUP($F1577,'Production Only'!$AX$2:$BG$38,9,FALSE),'Production Only'!$BF$39)</f>
        <v>1.4895751995434567</v>
      </c>
      <c r="L1577" s="31">
        <f>IFERROR(VLOOKUP($F1577,'Production Only'!$AX$2:$BG$38,8,FALSE),'Production Only'!$BE$39)</f>
        <v>0.80935440345454335</v>
      </c>
      <c r="M1577" s="31">
        <f>IFERROR(VLOOKUP($F1577,'Production Only'!$BJ$2:$BS$38,10,FALSE),'Production Only'!$BS$39)</f>
        <v>2.2636414564047174E-2</v>
      </c>
      <c r="N1577" s="31">
        <f>IFERROR(VLOOKUP($F1577,'Production Only'!$BJ$2:$BS$38,9,FALSE),'Production Only'!$BR$39)</f>
        <v>1.1925994178888928</v>
      </c>
      <c r="O1577" s="31">
        <f>IFERROR(VLOOKUP($F1577,'Production Only'!$BJ$2:$BS$38,8,FALSE),'Production Only'!$BQ$39)</f>
        <v>0.40093865907518167</v>
      </c>
    </row>
    <row r="1578" spans="1:15" customFormat="1" x14ac:dyDescent="0.25">
      <c r="A1578" s="28" t="s">
        <v>4449</v>
      </c>
      <c r="B1578" s="28" t="s">
        <v>4322</v>
      </c>
      <c r="C1578" s="28" t="s">
        <v>4450</v>
      </c>
      <c r="D1578" s="28" t="s">
        <v>1924</v>
      </c>
      <c r="E1578" s="28" t="s">
        <v>1925</v>
      </c>
      <c r="F1578" s="29" t="s">
        <v>1926</v>
      </c>
      <c r="G1578" s="30">
        <f>IFERROR(VLOOKUP($F1578,'Production Only'!$AL$2:$AU$38,10,FALSE),'Production Only'!$AU$39)</f>
        <v>2.4232292053071945E-2</v>
      </c>
      <c r="H1578" s="30">
        <f>IFERROR(VLOOKUP($F1578,'Production Only'!$AL$2:$AU$38,9,FALSE),'Production Only'!$AT$39)</f>
        <v>1.219527367005955</v>
      </c>
      <c r="I1578" s="30">
        <f>IFERROR(VLOOKUP($F1578,'Production Only'!$AL$2:$AU$38,8,FALSE),'Production Only'!$AS$39)</f>
        <v>0.48793004003171608</v>
      </c>
      <c r="J1578" s="31">
        <f>IFERROR(VLOOKUP($F1578,'Production Only'!$AX$2:$BG$38,10,FALSE),'Production Only'!$BG$39)</f>
        <v>5.6630675699581717E-3</v>
      </c>
      <c r="K1578" s="31">
        <f>IFERROR(VLOOKUP($F1578,'Production Only'!$AX$2:$BG$38,9,FALSE),'Production Only'!$BF$39)</f>
        <v>1.4895751995434567</v>
      </c>
      <c r="L1578" s="31">
        <f>IFERROR(VLOOKUP($F1578,'Production Only'!$AX$2:$BG$38,8,FALSE),'Production Only'!$BE$39)</f>
        <v>0.80935440345454335</v>
      </c>
      <c r="M1578" s="31">
        <f>IFERROR(VLOOKUP($F1578,'Production Only'!$BJ$2:$BS$38,10,FALSE),'Production Only'!$BS$39)</f>
        <v>2.2636414564047174E-2</v>
      </c>
      <c r="N1578" s="31">
        <f>IFERROR(VLOOKUP($F1578,'Production Only'!$BJ$2:$BS$38,9,FALSE),'Production Only'!$BR$39)</f>
        <v>1.1925994178888928</v>
      </c>
      <c r="O1578" s="31">
        <f>IFERROR(VLOOKUP($F1578,'Production Only'!$BJ$2:$BS$38,8,FALSE),'Production Only'!$BQ$39)</f>
        <v>0.40093865907518167</v>
      </c>
    </row>
    <row r="1579" spans="1:15" customFormat="1" x14ac:dyDescent="0.25">
      <c r="A1579" s="28" t="s">
        <v>4451</v>
      </c>
      <c r="B1579" s="28" t="s">
        <v>4322</v>
      </c>
      <c r="C1579" s="28" t="s">
        <v>4452</v>
      </c>
      <c r="D1579" s="28" t="s">
        <v>1924</v>
      </c>
      <c r="E1579" s="28" t="s">
        <v>1925</v>
      </c>
      <c r="F1579" s="29" t="s">
        <v>1926</v>
      </c>
      <c r="G1579" s="30">
        <f>IFERROR(VLOOKUP($F1579,'Production Only'!$AL$2:$AU$38,10,FALSE),'Production Only'!$AU$39)</f>
        <v>2.4232292053071945E-2</v>
      </c>
      <c r="H1579" s="30">
        <f>IFERROR(VLOOKUP($F1579,'Production Only'!$AL$2:$AU$38,9,FALSE),'Production Only'!$AT$39)</f>
        <v>1.219527367005955</v>
      </c>
      <c r="I1579" s="30">
        <f>IFERROR(VLOOKUP($F1579,'Production Only'!$AL$2:$AU$38,8,FALSE),'Production Only'!$AS$39)</f>
        <v>0.48793004003171608</v>
      </c>
      <c r="J1579" s="31">
        <f>IFERROR(VLOOKUP($F1579,'Production Only'!$AX$2:$BG$38,10,FALSE),'Production Only'!$BG$39)</f>
        <v>5.6630675699581717E-3</v>
      </c>
      <c r="K1579" s="31">
        <f>IFERROR(VLOOKUP($F1579,'Production Only'!$AX$2:$BG$38,9,FALSE),'Production Only'!$BF$39)</f>
        <v>1.4895751995434567</v>
      </c>
      <c r="L1579" s="31">
        <f>IFERROR(VLOOKUP($F1579,'Production Only'!$AX$2:$BG$38,8,FALSE),'Production Only'!$BE$39)</f>
        <v>0.80935440345454335</v>
      </c>
      <c r="M1579" s="31">
        <f>IFERROR(VLOOKUP($F1579,'Production Only'!$BJ$2:$BS$38,10,FALSE),'Production Only'!$BS$39)</f>
        <v>2.2636414564047174E-2</v>
      </c>
      <c r="N1579" s="31">
        <f>IFERROR(VLOOKUP($F1579,'Production Only'!$BJ$2:$BS$38,9,FALSE),'Production Only'!$BR$39)</f>
        <v>1.1925994178888928</v>
      </c>
      <c r="O1579" s="31">
        <f>IFERROR(VLOOKUP($F1579,'Production Only'!$BJ$2:$BS$38,8,FALSE),'Production Only'!$BQ$39)</f>
        <v>0.40093865907518167</v>
      </c>
    </row>
    <row r="1580" spans="1:15" customFormat="1" x14ac:dyDescent="0.25">
      <c r="A1580" s="28" t="s">
        <v>4453</v>
      </c>
      <c r="B1580" s="28" t="s">
        <v>4322</v>
      </c>
      <c r="C1580" s="28" t="s">
        <v>4172</v>
      </c>
      <c r="D1580" s="28" t="s">
        <v>2888</v>
      </c>
      <c r="E1580" s="28" t="s">
        <v>2889</v>
      </c>
      <c r="F1580" s="29" t="s">
        <v>2890</v>
      </c>
      <c r="G1580" s="30">
        <f>IFERROR(VLOOKUP($F1580,'Production Only'!$AL$2:$AU$38,10,FALSE),'Production Only'!$AU$39)</f>
        <v>2.4232292053071945E-2</v>
      </c>
      <c r="H1580" s="30">
        <f>IFERROR(VLOOKUP($F1580,'Production Only'!$AL$2:$AU$38,9,FALSE),'Production Only'!$AT$39)</f>
        <v>1.219527367005955</v>
      </c>
      <c r="I1580" s="30">
        <f>IFERROR(VLOOKUP($F1580,'Production Only'!$AL$2:$AU$38,8,FALSE),'Production Only'!$AS$39)</f>
        <v>0.48793004003171608</v>
      </c>
      <c r="J1580" s="31">
        <f>IFERROR(VLOOKUP($F1580,'Production Only'!$AX$2:$BG$38,10,FALSE),'Production Only'!$BG$39)</f>
        <v>5.6630675699581717E-3</v>
      </c>
      <c r="K1580" s="31">
        <f>IFERROR(VLOOKUP($F1580,'Production Only'!$AX$2:$BG$38,9,FALSE),'Production Only'!$BF$39)</f>
        <v>1.4895751995434567</v>
      </c>
      <c r="L1580" s="31">
        <f>IFERROR(VLOOKUP($F1580,'Production Only'!$AX$2:$BG$38,8,FALSE),'Production Only'!$BE$39)</f>
        <v>0.80935440345454335</v>
      </c>
      <c r="M1580" s="31">
        <f>IFERROR(VLOOKUP($F1580,'Production Only'!$BJ$2:$BS$38,10,FALSE),'Production Only'!$BS$39)</f>
        <v>2.2636414564047174E-2</v>
      </c>
      <c r="N1580" s="31">
        <f>IFERROR(VLOOKUP($F1580,'Production Only'!$BJ$2:$BS$38,9,FALSE),'Production Only'!$BR$39)</f>
        <v>1.1925994178888928</v>
      </c>
      <c r="O1580" s="31">
        <f>IFERROR(VLOOKUP($F1580,'Production Only'!$BJ$2:$BS$38,8,FALSE),'Production Only'!$BQ$39)</f>
        <v>0.40093865907518167</v>
      </c>
    </row>
    <row r="1581" spans="1:15" customFormat="1" x14ac:dyDescent="0.25">
      <c r="A1581" s="28" t="s">
        <v>4454</v>
      </c>
      <c r="B1581" s="28" t="s">
        <v>4322</v>
      </c>
      <c r="C1581" s="28" t="s">
        <v>2035</v>
      </c>
      <c r="D1581" s="28" t="s">
        <v>1924</v>
      </c>
      <c r="E1581" s="28" t="s">
        <v>1925</v>
      </c>
      <c r="F1581" s="29" t="s">
        <v>1926</v>
      </c>
      <c r="G1581" s="30">
        <f>IFERROR(VLOOKUP($F1581,'Production Only'!$AL$2:$AU$38,10,FALSE),'Production Only'!$AU$39)</f>
        <v>2.4232292053071945E-2</v>
      </c>
      <c r="H1581" s="30">
        <f>IFERROR(VLOOKUP($F1581,'Production Only'!$AL$2:$AU$38,9,FALSE),'Production Only'!$AT$39)</f>
        <v>1.219527367005955</v>
      </c>
      <c r="I1581" s="30">
        <f>IFERROR(VLOOKUP($F1581,'Production Only'!$AL$2:$AU$38,8,FALSE),'Production Only'!$AS$39)</f>
        <v>0.48793004003171608</v>
      </c>
      <c r="J1581" s="31">
        <f>IFERROR(VLOOKUP($F1581,'Production Only'!$AX$2:$BG$38,10,FALSE),'Production Only'!$BG$39)</f>
        <v>5.6630675699581717E-3</v>
      </c>
      <c r="K1581" s="31">
        <f>IFERROR(VLOOKUP($F1581,'Production Only'!$AX$2:$BG$38,9,FALSE),'Production Only'!$BF$39)</f>
        <v>1.4895751995434567</v>
      </c>
      <c r="L1581" s="31">
        <f>IFERROR(VLOOKUP($F1581,'Production Only'!$AX$2:$BG$38,8,FALSE),'Production Only'!$BE$39)</f>
        <v>0.80935440345454335</v>
      </c>
      <c r="M1581" s="31">
        <f>IFERROR(VLOOKUP($F1581,'Production Only'!$BJ$2:$BS$38,10,FALSE),'Production Only'!$BS$39)</f>
        <v>2.2636414564047174E-2</v>
      </c>
      <c r="N1581" s="31">
        <f>IFERROR(VLOOKUP($F1581,'Production Only'!$BJ$2:$BS$38,9,FALSE),'Production Only'!$BR$39)</f>
        <v>1.1925994178888928</v>
      </c>
      <c r="O1581" s="31">
        <f>IFERROR(VLOOKUP($F1581,'Production Only'!$BJ$2:$BS$38,8,FALSE),'Production Only'!$BQ$39)</f>
        <v>0.40093865907518167</v>
      </c>
    </row>
    <row r="1582" spans="1:15" customFormat="1" x14ac:dyDescent="0.25">
      <c r="A1582" s="28" t="s">
        <v>4455</v>
      </c>
      <c r="B1582" s="28" t="s">
        <v>4322</v>
      </c>
      <c r="C1582" s="28" t="s">
        <v>3022</v>
      </c>
      <c r="D1582" s="28" t="s">
        <v>4323</v>
      </c>
      <c r="E1582" s="28" t="s">
        <v>4324</v>
      </c>
      <c r="F1582" s="29" t="s">
        <v>4325</v>
      </c>
      <c r="G1582" s="30">
        <f>IFERROR(VLOOKUP($F1582,'Production Only'!$AL$2:$AU$38,10,FALSE),'Production Only'!$AU$39)</f>
        <v>2.4232292053071945E-2</v>
      </c>
      <c r="H1582" s="30">
        <f>IFERROR(VLOOKUP($F1582,'Production Only'!$AL$2:$AU$38,9,FALSE),'Production Only'!$AT$39)</f>
        <v>1.219527367005955</v>
      </c>
      <c r="I1582" s="30">
        <f>IFERROR(VLOOKUP($F1582,'Production Only'!$AL$2:$AU$38,8,FALSE),'Production Only'!$AS$39)</f>
        <v>0.48793004003171608</v>
      </c>
      <c r="J1582" s="31">
        <f>IFERROR(VLOOKUP($F1582,'Production Only'!$AX$2:$BG$38,10,FALSE),'Production Only'!$BG$39)</f>
        <v>5.6630675699581717E-3</v>
      </c>
      <c r="K1582" s="31">
        <f>IFERROR(VLOOKUP($F1582,'Production Only'!$AX$2:$BG$38,9,FALSE),'Production Only'!$BF$39)</f>
        <v>1.4895751995434567</v>
      </c>
      <c r="L1582" s="31">
        <f>IFERROR(VLOOKUP($F1582,'Production Only'!$AX$2:$BG$38,8,FALSE),'Production Only'!$BE$39)</f>
        <v>0.80935440345454335</v>
      </c>
      <c r="M1582" s="31">
        <f>IFERROR(VLOOKUP($F1582,'Production Only'!$BJ$2:$BS$38,10,FALSE),'Production Only'!$BS$39)</f>
        <v>2.2636414564047174E-2</v>
      </c>
      <c r="N1582" s="31">
        <f>IFERROR(VLOOKUP($F1582,'Production Only'!$BJ$2:$BS$38,9,FALSE),'Production Only'!$BR$39)</f>
        <v>1.1925994178888928</v>
      </c>
      <c r="O1582" s="31">
        <f>IFERROR(VLOOKUP($F1582,'Production Only'!$BJ$2:$BS$38,8,FALSE),'Production Only'!$BQ$39)</f>
        <v>0.40093865907518167</v>
      </c>
    </row>
    <row r="1583" spans="1:15" customFormat="1" x14ac:dyDescent="0.25">
      <c r="A1583" s="28" t="s">
        <v>4456</v>
      </c>
      <c r="B1583" s="28" t="s">
        <v>4322</v>
      </c>
      <c r="C1583" s="28" t="s">
        <v>4457</v>
      </c>
      <c r="D1583" s="28" t="s">
        <v>4323</v>
      </c>
      <c r="E1583" s="28" t="s">
        <v>4324</v>
      </c>
      <c r="F1583" s="29" t="s">
        <v>4325</v>
      </c>
      <c r="G1583" s="30">
        <f>IFERROR(VLOOKUP($F1583,'Production Only'!$AL$2:$AU$38,10,FALSE),'Production Only'!$AU$39)</f>
        <v>2.4232292053071945E-2</v>
      </c>
      <c r="H1583" s="30">
        <f>IFERROR(VLOOKUP($F1583,'Production Only'!$AL$2:$AU$38,9,FALSE),'Production Only'!$AT$39)</f>
        <v>1.219527367005955</v>
      </c>
      <c r="I1583" s="30">
        <f>IFERROR(VLOOKUP($F1583,'Production Only'!$AL$2:$AU$38,8,FALSE),'Production Only'!$AS$39)</f>
        <v>0.48793004003171608</v>
      </c>
      <c r="J1583" s="31">
        <f>IFERROR(VLOOKUP($F1583,'Production Only'!$AX$2:$BG$38,10,FALSE),'Production Only'!$BG$39)</f>
        <v>5.6630675699581717E-3</v>
      </c>
      <c r="K1583" s="31">
        <f>IFERROR(VLOOKUP($F1583,'Production Only'!$AX$2:$BG$38,9,FALSE),'Production Only'!$BF$39)</f>
        <v>1.4895751995434567</v>
      </c>
      <c r="L1583" s="31">
        <f>IFERROR(VLOOKUP($F1583,'Production Only'!$AX$2:$BG$38,8,FALSE),'Production Only'!$BE$39)</f>
        <v>0.80935440345454335</v>
      </c>
      <c r="M1583" s="31">
        <f>IFERROR(VLOOKUP($F1583,'Production Only'!$BJ$2:$BS$38,10,FALSE),'Production Only'!$BS$39)</f>
        <v>2.2636414564047174E-2</v>
      </c>
      <c r="N1583" s="31">
        <f>IFERROR(VLOOKUP($F1583,'Production Only'!$BJ$2:$BS$38,9,FALSE),'Production Only'!$BR$39)</f>
        <v>1.1925994178888928</v>
      </c>
      <c r="O1583" s="31">
        <f>IFERROR(VLOOKUP($F1583,'Production Only'!$BJ$2:$BS$38,8,FALSE),'Production Only'!$BQ$39)</f>
        <v>0.40093865907518167</v>
      </c>
    </row>
    <row r="1584" spans="1:15" customFormat="1" x14ac:dyDescent="0.25">
      <c r="A1584" s="28" t="s">
        <v>4458</v>
      </c>
      <c r="B1584" s="28" t="s">
        <v>4322</v>
      </c>
      <c r="C1584" s="28" t="s">
        <v>2037</v>
      </c>
      <c r="D1584" s="28" t="s">
        <v>1943</v>
      </c>
      <c r="E1584" s="28" t="s">
        <v>1944</v>
      </c>
      <c r="F1584" s="29" t="s">
        <v>1945</v>
      </c>
      <c r="G1584" s="30">
        <f>IFERROR(VLOOKUP($F1584,'Production Only'!$AL$2:$AU$38,10,FALSE),'Production Only'!$AU$39)</f>
        <v>2.4232292053071945E-2</v>
      </c>
      <c r="H1584" s="30">
        <f>IFERROR(VLOOKUP($F1584,'Production Only'!$AL$2:$AU$38,9,FALSE),'Production Only'!$AT$39)</f>
        <v>1.219527367005955</v>
      </c>
      <c r="I1584" s="30">
        <f>IFERROR(VLOOKUP($F1584,'Production Only'!$AL$2:$AU$38,8,FALSE),'Production Only'!$AS$39)</f>
        <v>0.48793004003171608</v>
      </c>
      <c r="J1584" s="31">
        <f>IFERROR(VLOOKUP($F1584,'Production Only'!$AX$2:$BG$38,10,FALSE),'Production Only'!$BG$39)</f>
        <v>5.6630675699581717E-3</v>
      </c>
      <c r="K1584" s="31">
        <f>IFERROR(VLOOKUP($F1584,'Production Only'!$AX$2:$BG$38,9,FALSE),'Production Only'!$BF$39)</f>
        <v>1.4895751995434567</v>
      </c>
      <c r="L1584" s="31">
        <f>IFERROR(VLOOKUP($F1584,'Production Only'!$AX$2:$BG$38,8,FALSE),'Production Only'!$BE$39)</f>
        <v>0.80935440345454335</v>
      </c>
      <c r="M1584" s="31">
        <f>IFERROR(VLOOKUP($F1584,'Production Only'!$BJ$2:$BS$38,10,FALSE),'Production Only'!$BS$39)</f>
        <v>2.2636414564047174E-2</v>
      </c>
      <c r="N1584" s="31">
        <f>IFERROR(VLOOKUP($F1584,'Production Only'!$BJ$2:$BS$38,9,FALSE),'Production Only'!$BR$39)</f>
        <v>1.1925994178888928</v>
      </c>
      <c r="O1584" s="31">
        <f>IFERROR(VLOOKUP($F1584,'Production Only'!$BJ$2:$BS$38,8,FALSE),'Production Only'!$BQ$39)</f>
        <v>0.40093865907518167</v>
      </c>
    </row>
    <row r="1585" spans="1:15" customFormat="1" x14ac:dyDescent="0.25">
      <c r="A1585" s="28" t="s">
        <v>4459</v>
      </c>
      <c r="B1585" s="28" t="s">
        <v>4322</v>
      </c>
      <c r="C1585" s="28" t="s">
        <v>4460</v>
      </c>
      <c r="D1585" s="28" t="s">
        <v>1924</v>
      </c>
      <c r="E1585" s="28" t="s">
        <v>1925</v>
      </c>
      <c r="F1585" s="29" t="s">
        <v>1926</v>
      </c>
      <c r="G1585" s="30">
        <f>IFERROR(VLOOKUP($F1585,'Production Only'!$AL$2:$AU$38,10,FALSE),'Production Only'!$AU$39)</f>
        <v>2.4232292053071945E-2</v>
      </c>
      <c r="H1585" s="30">
        <f>IFERROR(VLOOKUP($F1585,'Production Only'!$AL$2:$AU$38,9,FALSE),'Production Only'!$AT$39)</f>
        <v>1.219527367005955</v>
      </c>
      <c r="I1585" s="30">
        <f>IFERROR(VLOOKUP($F1585,'Production Only'!$AL$2:$AU$38,8,FALSE),'Production Only'!$AS$39)</f>
        <v>0.48793004003171608</v>
      </c>
      <c r="J1585" s="31">
        <f>IFERROR(VLOOKUP($F1585,'Production Only'!$AX$2:$BG$38,10,FALSE),'Production Only'!$BG$39)</f>
        <v>5.6630675699581717E-3</v>
      </c>
      <c r="K1585" s="31">
        <f>IFERROR(VLOOKUP($F1585,'Production Only'!$AX$2:$BG$38,9,FALSE),'Production Only'!$BF$39)</f>
        <v>1.4895751995434567</v>
      </c>
      <c r="L1585" s="31">
        <f>IFERROR(VLOOKUP($F1585,'Production Only'!$AX$2:$BG$38,8,FALSE),'Production Only'!$BE$39)</f>
        <v>0.80935440345454335</v>
      </c>
      <c r="M1585" s="31">
        <f>IFERROR(VLOOKUP($F1585,'Production Only'!$BJ$2:$BS$38,10,FALSE),'Production Only'!$BS$39)</f>
        <v>2.2636414564047174E-2</v>
      </c>
      <c r="N1585" s="31">
        <f>IFERROR(VLOOKUP($F1585,'Production Only'!$BJ$2:$BS$38,9,FALSE),'Production Only'!$BR$39)</f>
        <v>1.1925994178888928</v>
      </c>
      <c r="O1585" s="31">
        <f>IFERROR(VLOOKUP($F1585,'Production Only'!$BJ$2:$BS$38,8,FALSE),'Production Only'!$BQ$39)</f>
        <v>0.40093865907518167</v>
      </c>
    </row>
    <row r="1586" spans="1:15" customFormat="1" x14ac:dyDescent="0.25">
      <c r="A1586" s="28" t="s">
        <v>4461</v>
      </c>
      <c r="B1586" s="28" t="s">
        <v>4322</v>
      </c>
      <c r="C1586" s="28" t="s">
        <v>1766</v>
      </c>
      <c r="D1586" s="28" t="s">
        <v>4323</v>
      </c>
      <c r="E1586" s="28" t="s">
        <v>4324</v>
      </c>
      <c r="F1586" s="29" t="s">
        <v>4325</v>
      </c>
      <c r="G1586" s="30">
        <f>IFERROR(VLOOKUP($F1586,'Production Only'!$AL$2:$AU$38,10,FALSE),'Production Only'!$AU$39)</f>
        <v>2.4232292053071945E-2</v>
      </c>
      <c r="H1586" s="30">
        <f>IFERROR(VLOOKUP($F1586,'Production Only'!$AL$2:$AU$38,9,FALSE),'Production Only'!$AT$39)</f>
        <v>1.219527367005955</v>
      </c>
      <c r="I1586" s="30">
        <f>IFERROR(VLOOKUP($F1586,'Production Only'!$AL$2:$AU$38,8,FALSE),'Production Only'!$AS$39)</f>
        <v>0.48793004003171608</v>
      </c>
      <c r="J1586" s="31">
        <f>IFERROR(VLOOKUP($F1586,'Production Only'!$AX$2:$BG$38,10,FALSE),'Production Only'!$BG$39)</f>
        <v>5.6630675699581717E-3</v>
      </c>
      <c r="K1586" s="31">
        <f>IFERROR(VLOOKUP($F1586,'Production Only'!$AX$2:$BG$38,9,FALSE),'Production Only'!$BF$39)</f>
        <v>1.4895751995434567</v>
      </c>
      <c r="L1586" s="31">
        <f>IFERROR(VLOOKUP($F1586,'Production Only'!$AX$2:$BG$38,8,FALSE),'Production Only'!$BE$39)</f>
        <v>0.80935440345454335</v>
      </c>
      <c r="M1586" s="31">
        <f>IFERROR(VLOOKUP($F1586,'Production Only'!$BJ$2:$BS$38,10,FALSE),'Production Only'!$BS$39)</f>
        <v>2.2636414564047174E-2</v>
      </c>
      <c r="N1586" s="31">
        <f>IFERROR(VLOOKUP($F1586,'Production Only'!$BJ$2:$BS$38,9,FALSE),'Production Only'!$BR$39)</f>
        <v>1.1925994178888928</v>
      </c>
      <c r="O1586" s="31">
        <f>IFERROR(VLOOKUP($F1586,'Production Only'!$BJ$2:$BS$38,8,FALSE),'Production Only'!$BQ$39)</f>
        <v>0.40093865907518167</v>
      </c>
    </row>
    <row r="1587" spans="1:15" customFormat="1" x14ac:dyDescent="0.25">
      <c r="A1587" s="28" t="s">
        <v>4462</v>
      </c>
      <c r="B1587" s="28" t="s">
        <v>4322</v>
      </c>
      <c r="C1587" s="28" t="s">
        <v>4463</v>
      </c>
      <c r="D1587" s="28" t="s">
        <v>1943</v>
      </c>
      <c r="E1587" s="28" t="s">
        <v>1944</v>
      </c>
      <c r="F1587" s="29" t="s">
        <v>1945</v>
      </c>
      <c r="G1587" s="30">
        <f>IFERROR(VLOOKUP($F1587,'Production Only'!$AL$2:$AU$38,10,FALSE),'Production Only'!$AU$39)</f>
        <v>2.4232292053071945E-2</v>
      </c>
      <c r="H1587" s="30">
        <f>IFERROR(VLOOKUP($F1587,'Production Only'!$AL$2:$AU$38,9,FALSE),'Production Only'!$AT$39)</f>
        <v>1.219527367005955</v>
      </c>
      <c r="I1587" s="30">
        <f>IFERROR(VLOOKUP($F1587,'Production Only'!$AL$2:$AU$38,8,FALSE),'Production Only'!$AS$39)</f>
        <v>0.48793004003171608</v>
      </c>
      <c r="J1587" s="31">
        <f>IFERROR(VLOOKUP($F1587,'Production Only'!$AX$2:$BG$38,10,FALSE),'Production Only'!$BG$39)</f>
        <v>5.6630675699581717E-3</v>
      </c>
      <c r="K1587" s="31">
        <f>IFERROR(VLOOKUP($F1587,'Production Only'!$AX$2:$BG$38,9,FALSE),'Production Only'!$BF$39)</f>
        <v>1.4895751995434567</v>
      </c>
      <c r="L1587" s="31">
        <f>IFERROR(VLOOKUP($F1587,'Production Only'!$AX$2:$BG$38,8,FALSE),'Production Only'!$BE$39)</f>
        <v>0.80935440345454335</v>
      </c>
      <c r="M1587" s="31">
        <f>IFERROR(VLOOKUP($F1587,'Production Only'!$BJ$2:$BS$38,10,FALSE),'Production Only'!$BS$39)</f>
        <v>2.2636414564047174E-2</v>
      </c>
      <c r="N1587" s="31">
        <f>IFERROR(VLOOKUP($F1587,'Production Only'!$BJ$2:$BS$38,9,FALSE),'Production Only'!$BR$39)</f>
        <v>1.1925994178888928</v>
      </c>
      <c r="O1587" s="31">
        <f>IFERROR(VLOOKUP($F1587,'Production Only'!$BJ$2:$BS$38,8,FALSE),'Production Only'!$BQ$39)</f>
        <v>0.40093865907518167</v>
      </c>
    </row>
    <row r="1588" spans="1:15" customFormat="1" x14ac:dyDescent="0.25">
      <c r="A1588" s="28" t="s">
        <v>4464</v>
      </c>
      <c r="B1588" s="28" t="s">
        <v>4322</v>
      </c>
      <c r="C1588" s="28" t="s">
        <v>2047</v>
      </c>
      <c r="D1588" s="28" t="s">
        <v>1924</v>
      </c>
      <c r="E1588" s="28" t="s">
        <v>1925</v>
      </c>
      <c r="F1588" s="29" t="s">
        <v>1926</v>
      </c>
      <c r="G1588" s="30">
        <f>IFERROR(VLOOKUP($F1588,'Production Only'!$AL$2:$AU$38,10,FALSE),'Production Only'!$AU$39)</f>
        <v>2.4232292053071945E-2</v>
      </c>
      <c r="H1588" s="30">
        <f>IFERROR(VLOOKUP($F1588,'Production Only'!$AL$2:$AU$38,9,FALSE),'Production Only'!$AT$39)</f>
        <v>1.219527367005955</v>
      </c>
      <c r="I1588" s="30">
        <f>IFERROR(VLOOKUP($F1588,'Production Only'!$AL$2:$AU$38,8,FALSE),'Production Only'!$AS$39)</f>
        <v>0.48793004003171608</v>
      </c>
      <c r="J1588" s="31">
        <f>IFERROR(VLOOKUP($F1588,'Production Only'!$AX$2:$BG$38,10,FALSE),'Production Only'!$BG$39)</f>
        <v>5.6630675699581717E-3</v>
      </c>
      <c r="K1588" s="31">
        <f>IFERROR(VLOOKUP($F1588,'Production Only'!$AX$2:$BG$38,9,FALSE),'Production Only'!$BF$39)</f>
        <v>1.4895751995434567</v>
      </c>
      <c r="L1588" s="31">
        <f>IFERROR(VLOOKUP($F1588,'Production Only'!$AX$2:$BG$38,8,FALSE),'Production Only'!$BE$39)</f>
        <v>0.80935440345454335</v>
      </c>
      <c r="M1588" s="31">
        <f>IFERROR(VLOOKUP($F1588,'Production Only'!$BJ$2:$BS$38,10,FALSE),'Production Only'!$BS$39)</f>
        <v>2.2636414564047174E-2</v>
      </c>
      <c r="N1588" s="31">
        <f>IFERROR(VLOOKUP($F1588,'Production Only'!$BJ$2:$BS$38,9,FALSE),'Production Only'!$BR$39)</f>
        <v>1.1925994178888928</v>
      </c>
      <c r="O1588" s="31">
        <f>IFERROR(VLOOKUP($F1588,'Production Only'!$BJ$2:$BS$38,8,FALSE),'Production Only'!$BQ$39)</f>
        <v>0.40093865907518167</v>
      </c>
    </row>
    <row r="1589" spans="1:15" customFormat="1" x14ac:dyDescent="0.25">
      <c r="A1589" s="28" t="s">
        <v>4465</v>
      </c>
      <c r="B1589" s="28" t="s">
        <v>4322</v>
      </c>
      <c r="C1589" s="28" t="s">
        <v>3158</v>
      </c>
      <c r="D1589" s="28" t="s">
        <v>3186</v>
      </c>
      <c r="E1589" s="28" t="s">
        <v>3187</v>
      </c>
      <c r="F1589" s="29" t="s">
        <v>3188</v>
      </c>
      <c r="G1589" s="30">
        <f>IFERROR(VLOOKUP($F1589,'Production Only'!$AL$2:$AU$38,10,FALSE),'Production Only'!$AU$39)</f>
        <v>2.4232292053071945E-2</v>
      </c>
      <c r="H1589" s="30">
        <f>IFERROR(VLOOKUP($F1589,'Production Only'!$AL$2:$AU$38,9,FALSE),'Production Only'!$AT$39)</f>
        <v>1.219527367005955</v>
      </c>
      <c r="I1589" s="30">
        <f>IFERROR(VLOOKUP($F1589,'Production Only'!$AL$2:$AU$38,8,FALSE),'Production Only'!$AS$39)</f>
        <v>0.48793004003171608</v>
      </c>
      <c r="J1589" s="31">
        <f>IFERROR(VLOOKUP($F1589,'Production Only'!$AX$2:$BG$38,10,FALSE),'Production Only'!$BG$39)</f>
        <v>5.6630675699581717E-3</v>
      </c>
      <c r="K1589" s="31">
        <f>IFERROR(VLOOKUP($F1589,'Production Only'!$AX$2:$BG$38,9,FALSE),'Production Only'!$BF$39)</f>
        <v>1.4895751995434567</v>
      </c>
      <c r="L1589" s="31">
        <f>IFERROR(VLOOKUP($F1589,'Production Only'!$AX$2:$BG$38,8,FALSE),'Production Only'!$BE$39)</f>
        <v>0.80935440345454335</v>
      </c>
      <c r="M1589" s="31">
        <f>IFERROR(VLOOKUP($F1589,'Production Only'!$BJ$2:$BS$38,10,FALSE),'Production Only'!$BS$39)</f>
        <v>2.2636414564047174E-2</v>
      </c>
      <c r="N1589" s="31">
        <f>IFERROR(VLOOKUP($F1589,'Production Only'!$BJ$2:$BS$38,9,FALSE),'Production Only'!$BR$39)</f>
        <v>1.1925994178888928</v>
      </c>
      <c r="O1589" s="31">
        <f>IFERROR(VLOOKUP($F1589,'Production Only'!$BJ$2:$BS$38,8,FALSE),'Production Only'!$BQ$39)</f>
        <v>0.40093865907518167</v>
      </c>
    </row>
    <row r="1590" spans="1:15" customFormat="1" x14ac:dyDescent="0.25">
      <c r="A1590" s="28" t="s">
        <v>4466</v>
      </c>
      <c r="B1590" s="28" t="s">
        <v>4322</v>
      </c>
      <c r="C1590" s="28" t="s">
        <v>4467</v>
      </c>
      <c r="D1590" s="28" t="s">
        <v>1924</v>
      </c>
      <c r="E1590" s="28" t="s">
        <v>1925</v>
      </c>
      <c r="F1590" s="29" t="s">
        <v>1926</v>
      </c>
      <c r="G1590" s="30">
        <f>IFERROR(VLOOKUP($F1590,'Production Only'!$AL$2:$AU$38,10,FALSE),'Production Only'!$AU$39)</f>
        <v>2.4232292053071945E-2</v>
      </c>
      <c r="H1590" s="30">
        <f>IFERROR(VLOOKUP($F1590,'Production Only'!$AL$2:$AU$38,9,FALSE),'Production Only'!$AT$39)</f>
        <v>1.219527367005955</v>
      </c>
      <c r="I1590" s="30">
        <f>IFERROR(VLOOKUP($F1590,'Production Only'!$AL$2:$AU$38,8,FALSE),'Production Only'!$AS$39)</f>
        <v>0.48793004003171608</v>
      </c>
      <c r="J1590" s="31">
        <f>IFERROR(VLOOKUP($F1590,'Production Only'!$AX$2:$BG$38,10,FALSE),'Production Only'!$BG$39)</f>
        <v>5.6630675699581717E-3</v>
      </c>
      <c r="K1590" s="31">
        <f>IFERROR(VLOOKUP($F1590,'Production Only'!$AX$2:$BG$38,9,FALSE),'Production Only'!$BF$39)</f>
        <v>1.4895751995434567</v>
      </c>
      <c r="L1590" s="31">
        <f>IFERROR(VLOOKUP($F1590,'Production Only'!$AX$2:$BG$38,8,FALSE),'Production Only'!$BE$39)</f>
        <v>0.80935440345454335</v>
      </c>
      <c r="M1590" s="31">
        <f>IFERROR(VLOOKUP($F1590,'Production Only'!$BJ$2:$BS$38,10,FALSE),'Production Only'!$BS$39)</f>
        <v>2.2636414564047174E-2</v>
      </c>
      <c r="N1590" s="31">
        <f>IFERROR(VLOOKUP($F1590,'Production Only'!$BJ$2:$BS$38,9,FALSE),'Production Only'!$BR$39)</f>
        <v>1.1925994178888928</v>
      </c>
      <c r="O1590" s="31">
        <f>IFERROR(VLOOKUP($F1590,'Production Only'!$BJ$2:$BS$38,8,FALSE),'Production Only'!$BQ$39)</f>
        <v>0.40093865907518167</v>
      </c>
    </row>
    <row r="1591" spans="1:15" customFormat="1" x14ac:dyDescent="0.25">
      <c r="A1591" s="28" t="s">
        <v>4468</v>
      </c>
      <c r="B1591" s="28" t="s">
        <v>4322</v>
      </c>
      <c r="C1591" s="28" t="s">
        <v>4469</v>
      </c>
      <c r="D1591" s="28" t="s">
        <v>1924</v>
      </c>
      <c r="E1591" s="28" t="s">
        <v>1925</v>
      </c>
      <c r="F1591" s="29" t="s">
        <v>1926</v>
      </c>
      <c r="G1591" s="30">
        <f>IFERROR(VLOOKUP($F1591,'Production Only'!$AL$2:$AU$38,10,FALSE),'Production Only'!$AU$39)</f>
        <v>2.4232292053071945E-2</v>
      </c>
      <c r="H1591" s="30">
        <f>IFERROR(VLOOKUP($F1591,'Production Only'!$AL$2:$AU$38,9,FALSE),'Production Only'!$AT$39)</f>
        <v>1.219527367005955</v>
      </c>
      <c r="I1591" s="30">
        <f>IFERROR(VLOOKUP($F1591,'Production Only'!$AL$2:$AU$38,8,FALSE),'Production Only'!$AS$39)</f>
        <v>0.48793004003171608</v>
      </c>
      <c r="J1591" s="31">
        <f>IFERROR(VLOOKUP($F1591,'Production Only'!$AX$2:$BG$38,10,FALSE),'Production Only'!$BG$39)</f>
        <v>5.6630675699581717E-3</v>
      </c>
      <c r="K1591" s="31">
        <f>IFERROR(VLOOKUP($F1591,'Production Only'!$AX$2:$BG$38,9,FALSE),'Production Only'!$BF$39)</f>
        <v>1.4895751995434567</v>
      </c>
      <c r="L1591" s="31">
        <f>IFERROR(VLOOKUP($F1591,'Production Only'!$AX$2:$BG$38,8,FALSE),'Production Only'!$BE$39)</f>
        <v>0.80935440345454335</v>
      </c>
      <c r="M1591" s="31">
        <f>IFERROR(VLOOKUP($F1591,'Production Only'!$BJ$2:$BS$38,10,FALSE),'Production Only'!$BS$39)</f>
        <v>2.2636414564047174E-2</v>
      </c>
      <c r="N1591" s="31">
        <f>IFERROR(VLOOKUP($F1591,'Production Only'!$BJ$2:$BS$38,9,FALSE),'Production Only'!$BR$39)</f>
        <v>1.1925994178888928</v>
      </c>
      <c r="O1591" s="31">
        <f>IFERROR(VLOOKUP($F1591,'Production Only'!$BJ$2:$BS$38,8,FALSE),'Production Only'!$BQ$39)</f>
        <v>0.40093865907518167</v>
      </c>
    </row>
    <row r="1592" spans="1:15" customFormat="1" x14ac:dyDescent="0.25">
      <c r="A1592" s="28" t="s">
        <v>4470</v>
      </c>
      <c r="B1592" s="28" t="s">
        <v>4322</v>
      </c>
      <c r="C1592" s="28" t="s">
        <v>3802</v>
      </c>
      <c r="D1592" s="28" t="s">
        <v>3336</v>
      </c>
      <c r="E1592" s="28" t="s">
        <v>3337</v>
      </c>
      <c r="F1592" s="29" t="s">
        <v>3338</v>
      </c>
      <c r="G1592" s="30">
        <f>IFERROR(VLOOKUP($F1592,'Production Only'!$AL$2:$AU$38,10,FALSE),'Production Only'!$AU$39)</f>
        <v>2.4232292053071945E-2</v>
      </c>
      <c r="H1592" s="30">
        <f>IFERROR(VLOOKUP($F1592,'Production Only'!$AL$2:$AU$38,9,FALSE),'Production Only'!$AT$39)</f>
        <v>1.219527367005955</v>
      </c>
      <c r="I1592" s="30">
        <f>IFERROR(VLOOKUP($F1592,'Production Only'!$AL$2:$AU$38,8,FALSE),'Production Only'!$AS$39)</f>
        <v>0.48793004003171608</v>
      </c>
      <c r="J1592" s="31">
        <f>IFERROR(VLOOKUP($F1592,'Production Only'!$AX$2:$BG$38,10,FALSE),'Production Only'!$BG$39)</f>
        <v>5.6630675699581717E-3</v>
      </c>
      <c r="K1592" s="31">
        <f>IFERROR(VLOOKUP($F1592,'Production Only'!$AX$2:$BG$38,9,FALSE),'Production Only'!$BF$39)</f>
        <v>1.4895751995434567</v>
      </c>
      <c r="L1592" s="31">
        <f>IFERROR(VLOOKUP($F1592,'Production Only'!$AX$2:$BG$38,8,FALSE),'Production Only'!$BE$39)</f>
        <v>0.80935440345454335</v>
      </c>
      <c r="M1592" s="31">
        <f>IFERROR(VLOOKUP($F1592,'Production Only'!$BJ$2:$BS$38,10,FALSE),'Production Only'!$BS$39)</f>
        <v>2.2636414564047174E-2</v>
      </c>
      <c r="N1592" s="31">
        <f>IFERROR(VLOOKUP($F1592,'Production Only'!$BJ$2:$BS$38,9,FALSE),'Production Only'!$BR$39)</f>
        <v>1.1925994178888928</v>
      </c>
      <c r="O1592" s="31">
        <f>IFERROR(VLOOKUP($F1592,'Production Only'!$BJ$2:$BS$38,8,FALSE),'Production Only'!$BQ$39)</f>
        <v>0.40093865907518167</v>
      </c>
    </row>
    <row r="1593" spans="1:15" customFormat="1" x14ac:dyDescent="0.25">
      <c r="A1593" s="28" t="s">
        <v>4471</v>
      </c>
      <c r="B1593" s="28" t="s">
        <v>4322</v>
      </c>
      <c r="C1593" s="28" t="s">
        <v>2768</v>
      </c>
      <c r="D1593" s="28" t="s">
        <v>1924</v>
      </c>
      <c r="E1593" s="28" t="s">
        <v>1925</v>
      </c>
      <c r="F1593" s="29" t="s">
        <v>1926</v>
      </c>
      <c r="G1593" s="30">
        <f>IFERROR(VLOOKUP($F1593,'Production Only'!$AL$2:$AU$38,10,FALSE),'Production Only'!$AU$39)</f>
        <v>2.4232292053071945E-2</v>
      </c>
      <c r="H1593" s="30">
        <f>IFERROR(VLOOKUP($F1593,'Production Only'!$AL$2:$AU$38,9,FALSE),'Production Only'!$AT$39)</f>
        <v>1.219527367005955</v>
      </c>
      <c r="I1593" s="30">
        <f>IFERROR(VLOOKUP($F1593,'Production Only'!$AL$2:$AU$38,8,FALSE),'Production Only'!$AS$39)</f>
        <v>0.48793004003171608</v>
      </c>
      <c r="J1593" s="31">
        <f>IFERROR(VLOOKUP($F1593,'Production Only'!$AX$2:$BG$38,10,FALSE),'Production Only'!$BG$39)</f>
        <v>5.6630675699581717E-3</v>
      </c>
      <c r="K1593" s="31">
        <f>IFERROR(VLOOKUP($F1593,'Production Only'!$AX$2:$BG$38,9,FALSE),'Production Only'!$BF$39)</f>
        <v>1.4895751995434567</v>
      </c>
      <c r="L1593" s="31">
        <f>IFERROR(VLOOKUP($F1593,'Production Only'!$AX$2:$BG$38,8,FALSE),'Production Only'!$BE$39)</f>
        <v>0.80935440345454335</v>
      </c>
      <c r="M1593" s="31">
        <f>IFERROR(VLOOKUP($F1593,'Production Only'!$BJ$2:$BS$38,10,FALSE),'Production Only'!$BS$39)</f>
        <v>2.2636414564047174E-2</v>
      </c>
      <c r="N1593" s="31">
        <f>IFERROR(VLOOKUP($F1593,'Production Only'!$BJ$2:$BS$38,9,FALSE),'Production Only'!$BR$39)</f>
        <v>1.1925994178888928</v>
      </c>
      <c r="O1593" s="31">
        <f>IFERROR(VLOOKUP($F1593,'Production Only'!$BJ$2:$BS$38,8,FALSE),'Production Only'!$BQ$39)</f>
        <v>0.40093865907518167</v>
      </c>
    </row>
    <row r="1594" spans="1:15" customFormat="1" x14ac:dyDescent="0.25">
      <c r="A1594" s="28" t="s">
        <v>4472</v>
      </c>
      <c r="B1594" s="28" t="s">
        <v>4322</v>
      </c>
      <c r="C1594" s="28" t="s">
        <v>1778</v>
      </c>
      <c r="D1594" s="28" t="s">
        <v>1924</v>
      </c>
      <c r="E1594" s="28" t="s">
        <v>1925</v>
      </c>
      <c r="F1594" s="29" t="s">
        <v>1926</v>
      </c>
      <c r="G1594" s="30">
        <f>IFERROR(VLOOKUP($F1594,'Production Only'!$AL$2:$AU$38,10,FALSE),'Production Only'!$AU$39)</f>
        <v>2.4232292053071945E-2</v>
      </c>
      <c r="H1594" s="30">
        <f>IFERROR(VLOOKUP($F1594,'Production Only'!$AL$2:$AU$38,9,FALSE),'Production Only'!$AT$39)</f>
        <v>1.219527367005955</v>
      </c>
      <c r="I1594" s="30">
        <f>IFERROR(VLOOKUP($F1594,'Production Only'!$AL$2:$AU$38,8,FALSE),'Production Only'!$AS$39)</f>
        <v>0.48793004003171608</v>
      </c>
      <c r="J1594" s="31">
        <f>IFERROR(VLOOKUP($F1594,'Production Only'!$AX$2:$BG$38,10,FALSE),'Production Only'!$BG$39)</f>
        <v>5.6630675699581717E-3</v>
      </c>
      <c r="K1594" s="31">
        <f>IFERROR(VLOOKUP($F1594,'Production Only'!$AX$2:$BG$38,9,FALSE),'Production Only'!$BF$39)</f>
        <v>1.4895751995434567</v>
      </c>
      <c r="L1594" s="31">
        <f>IFERROR(VLOOKUP($F1594,'Production Only'!$AX$2:$BG$38,8,FALSE),'Production Only'!$BE$39)</f>
        <v>0.80935440345454335</v>
      </c>
      <c r="M1594" s="31">
        <f>IFERROR(VLOOKUP($F1594,'Production Only'!$BJ$2:$BS$38,10,FALSE),'Production Only'!$BS$39)</f>
        <v>2.2636414564047174E-2</v>
      </c>
      <c r="N1594" s="31">
        <f>IFERROR(VLOOKUP($F1594,'Production Only'!$BJ$2:$BS$38,9,FALSE),'Production Only'!$BR$39)</f>
        <v>1.1925994178888928</v>
      </c>
      <c r="O1594" s="31">
        <f>IFERROR(VLOOKUP($F1594,'Production Only'!$BJ$2:$BS$38,8,FALSE),'Production Only'!$BQ$39)</f>
        <v>0.40093865907518167</v>
      </c>
    </row>
    <row r="1595" spans="1:15" customFormat="1" x14ac:dyDescent="0.25">
      <c r="A1595" s="28" t="s">
        <v>4473</v>
      </c>
      <c r="B1595" s="28" t="s">
        <v>4322</v>
      </c>
      <c r="C1595" s="28" t="s">
        <v>2771</v>
      </c>
      <c r="D1595" s="28" t="s">
        <v>1924</v>
      </c>
      <c r="E1595" s="28" t="s">
        <v>1925</v>
      </c>
      <c r="F1595" s="29" t="s">
        <v>1926</v>
      </c>
      <c r="G1595" s="30">
        <f>IFERROR(VLOOKUP($F1595,'Production Only'!$AL$2:$AU$38,10,FALSE),'Production Only'!$AU$39)</f>
        <v>2.4232292053071945E-2</v>
      </c>
      <c r="H1595" s="30">
        <f>IFERROR(VLOOKUP($F1595,'Production Only'!$AL$2:$AU$38,9,FALSE),'Production Only'!$AT$39)</f>
        <v>1.219527367005955</v>
      </c>
      <c r="I1595" s="30">
        <f>IFERROR(VLOOKUP($F1595,'Production Only'!$AL$2:$AU$38,8,FALSE),'Production Only'!$AS$39)</f>
        <v>0.48793004003171608</v>
      </c>
      <c r="J1595" s="31">
        <f>IFERROR(VLOOKUP($F1595,'Production Only'!$AX$2:$BG$38,10,FALSE),'Production Only'!$BG$39)</f>
        <v>5.6630675699581717E-3</v>
      </c>
      <c r="K1595" s="31">
        <f>IFERROR(VLOOKUP($F1595,'Production Only'!$AX$2:$BG$38,9,FALSE),'Production Only'!$BF$39)</f>
        <v>1.4895751995434567</v>
      </c>
      <c r="L1595" s="31">
        <f>IFERROR(VLOOKUP($F1595,'Production Only'!$AX$2:$BG$38,8,FALSE),'Production Only'!$BE$39)</f>
        <v>0.80935440345454335</v>
      </c>
      <c r="M1595" s="31">
        <f>IFERROR(VLOOKUP($F1595,'Production Only'!$BJ$2:$BS$38,10,FALSE),'Production Only'!$BS$39)</f>
        <v>2.2636414564047174E-2</v>
      </c>
      <c r="N1595" s="31">
        <f>IFERROR(VLOOKUP($F1595,'Production Only'!$BJ$2:$BS$38,9,FALSE),'Production Only'!$BR$39)</f>
        <v>1.1925994178888928</v>
      </c>
      <c r="O1595" s="31">
        <f>IFERROR(VLOOKUP($F1595,'Production Only'!$BJ$2:$BS$38,8,FALSE),'Production Only'!$BQ$39)</f>
        <v>0.40093865907518167</v>
      </c>
    </row>
    <row r="1596" spans="1:15" customFormat="1" x14ac:dyDescent="0.25">
      <c r="A1596" s="28" t="s">
        <v>4474</v>
      </c>
      <c r="B1596" s="28" t="s">
        <v>4322</v>
      </c>
      <c r="C1596" s="28" t="s">
        <v>2773</v>
      </c>
      <c r="D1596" s="28" t="s">
        <v>1924</v>
      </c>
      <c r="E1596" s="28" t="s">
        <v>1925</v>
      </c>
      <c r="F1596" s="29" t="s">
        <v>1926</v>
      </c>
      <c r="G1596" s="30">
        <f>IFERROR(VLOOKUP($F1596,'Production Only'!$AL$2:$AU$38,10,FALSE),'Production Only'!$AU$39)</f>
        <v>2.4232292053071945E-2</v>
      </c>
      <c r="H1596" s="30">
        <f>IFERROR(VLOOKUP($F1596,'Production Only'!$AL$2:$AU$38,9,FALSE),'Production Only'!$AT$39)</f>
        <v>1.219527367005955</v>
      </c>
      <c r="I1596" s="30">
        <f>IFERROR(VLOOKUP($F1596,'Production Only'!$AL$2:$AU$38,8,FALSE),'Production Only'!$AS$39)</f>
        <v>0.48793004003171608</v>
      </c>
      <c r="J1596" s="31">
        <f>IFERROR(VLOOKUP($F1596,'Production Only'!$AX$2:$BG$38,10,FALSE),'Production Only'!$BG$39)</f>
        <v>5.6630675699581717E-3</v>
      </c>
      <c r="K1596" s="31">
        <f>IFERROR(VLOOKUP($F1596,'Production Only'!$AX$2:$BG$38,9,FALSE),'Production Only'!$BF$39)</f>
        <v>1.4895751995434567</v>
      </c>
      <c r="L1596" s="31">
        <f>IFERROR(VLOOKUP($F1596,'Production Only'!$AX$2:$BG$38,8,FALSE),'Production Only'!$BE$39)</f>
        <v>0.80935440345454335</v>
      </c>
      <c r="M1596" s="31">
        <f>IFERROR(VLOOKUP($F1596,'Production Only'!$BJ$2:$BS$38,10,FALSE),'Production Only'!$BS$39)</f>
        <v>2.2636414564047174E-2</v>
      </c>
      <c r="N1596" s="31">
        <f>IFERROR(VLOOKUP($F1596,'Production Only'!$BJ$2:$BS$38,9,FALSE),'Production Only'!$BR$39)</f>
        <v>1.1925994178888928</v>
      </c>
      <c r="O1596" s="31">
        <f>IFERROR(VLOOKUP($F1596,'Production Only'!$BJ$2:$BS$38,8,FALSE),'Production Only'!$BQ$39)</f>
        <v>0.40093865907518167</v>
      </c>
    </row>
    <row r="1597" spans="1:15" customFormat="1" x14ac:dyDescent="0.25">
      <c r="A1597" s="28" t="s">
        <v>4475</v>
      </c>
      <c r="B1597" s="28" t="s">
        <v>4322</v>
      </c>
      <c r="C1597" s="28" t="s">
        <v>2785</v>
      </c>
      <c r="D1597" s="28" t="s">
        <v>3186</v>
      </c>
      <c r="E1597" s="28" t="s">
        <v>3187</v>
      </c>
      <c r="F1597" s="29" t="s">
        <v>3188</v>
      </c>
      <c r="G1597" s="30">
        <f>IFERROR(VLOOKUP($F1597,'Production Only'!$AL$2:$AU$38,10,FALSE),'Production Only'!$AU$39)</f>
        <v>2.4232292053071945E-2</v>
      </c>
      <c r="H1597" s="30">
        <f>IFERROR(VLOOKUP($F1597,'Production Only'!$AL$2:$AU$38,9,FALSE),'Production Only'!$AT$39)</f>
        <v>1.219527367005955</v>
      </c>
      <c r="I1597" s="30">
        <f>IFERROR(VLOOKUP($F1597,'Production Only'!$AL$2:$AU$38,8,FALSE),'Production Only'!$AS$39)</f>
        <v>0.48793004003171608</v>
      </c>
      <c r="J1597" s="31">
        <f>IFERROR(VLOOKUP($F1597,'Production Only'!$AX$2:$BG$38,10,FALSE),'Production Only'!$BG$39)</f>
        <v>5.6630675699581717E-3</v>
      </c>
      <c r="K1597" s="31">
        <f>IFERROR(VLOOKUP($F1597,'Production Only'!$AX$2:$BG$38,9,FALSE),'Production Only'!$BF$39)</f>
        <v>1.4895751995434567</v>
      </c>
      <c r="L1597" s="31">
        <f>IFERROR(VLOOKUP($F1597,'Production Only'!$AX$2:$BG$38,8,FALSE),'Production Only'!$BE$39)</f>
        <v>0.80935440345454335</v>
      </c>
      <c r="M1597" s="31">
        <f>IFERROR(VLOOKUP($F1597,'Production Only'!$BJ$2:$BS$38,10,FALSE),'Production Only'!$BS$39)</f>
        <v>2.2636414564047174E-2</v>
      </c>
      <c r="N1597" s="31">
        <f>IFERROR(VLOOKUP($F1597,'Production Only'!$BJ$2:$BS$38,9,FALSE),'Production Only'!$BR$39)</f>
        <v>1.1925994178888928</v>
      </c>
      <c r="O1597" s="31">
        <f>IFERROR(VLOOKUP($F1597,'Production Only'!$BJ$2:$BS$38,8,FALSE),'Production Only'!$BQ$39)</f>
        <v>0.40093865907518167</v>
      </c>
    </row>
    <row r="1598" spans="1:15" customFormat="1" x14ac:dyDescent="0.25">
      <c r="A1598" s="28" t="s">
        <v>4476</v>
      </c>
      <c r="B1598" s="28" t="s">
        <v>4322</v>
      </c>
      <c r="C1598" s="28" t="s">
        <v>3333</v>
      </c>
      <c r="D1598" s="28" t="s">
        <v>1924</v>
      </c>
      <c r="E1598" s="28" t="s">
        <v>1925</v>
      </c>
      <c r="F1598" s="29" t="s">
        <v>1926</v>
      </c>
      <c r="G1598" s="30">
        <f>IFERROR(VLOOKUP($F1598,'Production Only'!$AL$2:$AU$38,10,FALSE),'Production Only'!$AU$39)</f>
        <v>2.4232292053071945E-2</v>
      </c>
      <c r="H1598" s="30">
        <f>IFERROR(VLOOKUP($F1598,'Production Only'!$AL$2:$AU$38,9,FALSE),'Production Only'!$AT$39)</f>
        <v>1.219527367005955</v>
      </c>
      <c r="I1598" s="30">
        <f>IFERROR(VLOOKUP($F1598,'Production Only'!$AL$2:$AU$38,8,FALSE),'Production Only'!$AS$39)</f>
        <v>0.48793004003171608</v>
      </c>
      <c r="J1598" s="31">
        <f>IFERROR(VLOOKUP($F1598,'Production Only'!$AX$2:$BG$38,10,FALSE),'Production Only'!$BG$39)</f>
        <v>5.6630675699581717E-3</v>
      </c>
      <c r="K1598" s="31">
        <f>IFERROR(VLOOKUP($F1598,'Production Only'!$AX$2:$BG$38,9,FALSE),'Production Only'!$BF$39)</f>
        <v>1.4895751995434567</v>
      </c>
      <c r="L1598" s="31">
        <f>IFERROR(VLOOKUP($F1598,'Production Only'!$AX$2:$BG$38,8,FALSE),'Production Only'!$BE$39)</f>
        <v>0.80935440345454335</v>
      </c>
      <c r="M1598" s="31">
        <f>IFERROR(VLOOKUP($F1598,'Production Only'!$BJ$2:$BS$38,10,FALSE),'Production Only'!$BS$39)</f>
        <v>2.2636414564047174E-2</v>
      </c>
      <c r="N1598" s="31">
        <f>IFERROR(VLOOKUP($F1598,'Production Only'!$BJ$2:$BS$38,9,FALSE),'Production Only'!$BR$39)</f>
        <v>1.1925994178888928</v>
      </c>
      <c r="O1598" s="31">
        <f>IFERROR(VLOOKUP($F1598,'Production Only'!$BJ$2:$BS$38,8,FALSE),'Production Only'!$BQ$39)</f>
        <v>0.40093865907518167</v>
      </c>
    </row>
    <row r="1599" spans="1:15" customFormat="1" x14ac:dyDescent="0.25">
      <c r="A1599" s="28" t="s">
        <v>4477</v>
      </c>
      <c r="B1599" s="28" t="s">
        <v>4322</v>
      </c>
      <c r="C1599" s="28" t="s">
        <v>4478</v>
      </c>
      <c r="D1599" s="28" t="s">
        <v>1924</v>
      </c>
      <c r="E1599" s="28" t="s">
        <v>1925</v>
      </c>
      <c r="F1599" s="29" t="s">
        <v>1926</v>
      </c>
      <c r="G1599" s="30">
        <f>IFERROR(VLOOKUP($F1599,'Production Only'!$AL$2:$AU$38,10,FALSE),'Production Only'!$AU$39)</f>
        <v>2.4232292053071945E-2</v>
      </c>
      <c r="H1599" s="30">
        <f>IFERROR(VLOOKUP($F1599,'Production Only'!$AL$2:$AU$38,9,FALSE),'Production Only'!$AT$39)</f>
        <v>1.219527367005955</v>
      </c>
      <c r="I1599" s="30">
        <f>IFERROR(VLOOKUP($F1599,'Production Only'!$AL$2:$AU$38,8,FALSE),'Production Only'!$AS$39)</f>
        <v>0.48793004003171608</v>
      </c>
      <c r="J1599" s="31">
        <f>IFERROR(VLOOKUP($F1599,'Production Only'!$AX$2:$BG$38,10,FALSE),'Production Only'!$BG$39)</f>
        <v>5.6630675699581717E-3</v>
      </c>
      <c r="K1599" s="31">
        <f>IFERROR(VLOOKUP($F1599,'Production Only'!$AX$2:$BG$38,9,FALSE),'Production Only'!$BF$39)</f>
        <v>1.4895751995434567</v>
      </c>
      <c r="L1599" s="31">
        <f>IFERROR(VLOOKUP($F1599,'Production Only'!$AX$2:$BG$38,8,FALSE),'Production Only'!$BE$39)</f>
        <v>0.80935440345454335</v>
      </c>
      <c r="M1599" s="31">
        <f>IFERROR(VLOOKUP($F1599,'Production Only'!$BJ$2:$BS$38,10,FALSE),'Production Only'!$BS$39)</f>
        <v>2.2636414564047174E-2</v>
      </c>
      <c r="N1599" s="31">
        <f>IFERROR(VLOOKUP($F1599,'Production Only'!$BJ$2:$BS$38,9,FALSE),'Production Only'!$BR$39)</f>
        <v>1.1925994178888928</v>
      </c>
      <c r="O1599" s="31">
        <f>IFERROR(VLOOKUP($F1599,'Production Only'!$BJ$2:$BS$38,8,FALSE),'Production Only'!$BQ$39)</f>
        <v>0.40093865907518167</v>
      </c>
    </row>
    <row r="1600" spans="1:15" customFormat="1" x14ac:dyDescent="0.25">
      <c r="A1600" s="28" t="s">
        <v>4479</v>
      </c>
      <c r="B1600" s="28" t="s">
        <v>4480</v>
      </c>
      <c r="C1600" s="28" t="s">
        <v>4481</v>
      </c>
      <c r="D1600" s="28" t="s">
        <v>4482</v>
      </c>
      <c r="E1600" s="28" t="s">
        <v>4483</v>
      </c>
      <c r="F1600" s="29" t="s">
        <v>4484</v>
      </c>
      <c r="G1600" s="30">
        <f>IFERROR(VLOOKUP($F1600,'Production Only'!$AL$2:$AU$38,10,FALSE),'Production Only'!$AU$39)</f>
        <v>2.4232292053071945E-2</v>
      </c>
      <c r="H1600" s="30">
        <f>IFERROR(VLOOKUP($F1600,'Production Only'!$AL$2:$AU$38,9,FALSE),'Production Only'!$AT$39)</f>
        <v>1.219527367005955</v>
      </c>
      <c r="I1600" s="30">
        <f>IFERROR(VLOOKUP($F1600,'Production Only'!$AL$2:$AU$38,8,FALSE),'Production Only'!$AS$39)</f>
        <v>0.48793004003171608</v>
      </c>
      <c r="J1600" s="31">
        <f>IFERROR(VLOOKUP($F1600,'Production Only'!$AX$2:$BG$38,10,FALSE),'Production Only'!$BG$39)</f>
        <v>5.6630675699581717E-3</v>
      </c>
      <c r="K1600" s="31">
        <f>IFERROR(VLOOKUP($F1600,'Production Only'!$AX$2:$BG$38,9,FALSE),'Production Only'!$BF$39)</f>
        <v>1.4895751995434567</v>
      </c>
      <c r="L1600" s="31">
        <f>IFERROR(VLOOKUP($F1600,'Production Only'!$AX$2:$BG$38,8,FALSE),'Production Only'!$BE$39)</f>
        <v>0.80935440345454335</v>
      </c>
      <c r="M1600" s="31">
        <f>IFERROR(VLOOKUP($F1600,'Production Only'!$BJ$2:$BS$38,10,FALSE),'Production Only'!$BS$39)</f>
        <v>2.2636414564047174E-2</v>
      </c>
      <c r="N1600" s="31">
        <f>IFERROR(VLOOKUP($F1600,'Production Only'!$BJ$2:$BS$38,9,FALSE),'Production Only'!$BR$39)</f>
        <v>1.1925994178888928</v>
      </c>
      <c r="O1600" s="31">
        <f>IFERROR(VLOOKUP($F1600,'Production Only'!$BJ$2:$BS$38,8,FALSE),'Production Only'!$BQ$39)</f>
        <v>0.40093865907518167</v>
      </c>
    </row>
    <row r="1601" spans="1:15" customFormat="1" x14ac:dyDescent="0.25">
      <c r="A1601" s="28" t="s">
        <v>4485</v>
      </c>
      <c r="B1601" s="28" t="s">
        <v>4480</v>
      </c>
      <c r="C1601" s="28" t="s">
        <v>4486</v>
      </c>
      <c r="D1601" s="28" t="s">
        <v>4487</v>
      </c>
      <c r="E1601" s="28" t="s">
        <v>4488</v>
      </c>
      <c r="F1601" s="29" t="s">
        <v>1548</v>
      </c>
      <c r="G1601" s="30">
        <f>IFERROR(VLOOKUP($F1601,'Production Only'!$AL$2:$AU$38,10,FALSE),'Production Only'!$AU$39)</f>
        <v>5.6415940249028942E-4</v>
      </c>
      <c r="H1601" s="30">
        <f>IFERROR(VLOOKUP($F1601,'Production Only'!$AL$2:$AU$38,9,FALSE),'Production Only'!$AT$39)</f>
        <v>1.1068457997583601</v>
      </c>
      <c r="I1601" s="30">
        <f>IFERROR(VLOOKUP($F1601,'Production Only'!$AL$2:$AU$38,8,FALSE),'Production Only'!$AS$39)</f>
        <v>0.27325214002564746</v>
      </c>
      <c r="J1601" s="31">
        <f>IFERROR(VLOOKUP($F1601,'Production Only'!$AX$2:$BG$38,10,FALSE),'Production Only'!$BG$39)</f>
        <v>0</v>
      </c>
      <c r="K1601" s="31">
        <f>IFERROR(VLOOKUP($F1601,'Production Only'!$AX$2:$BG$38,9,FALSE),'Production Only'!$BF$39)</f>
        <v>0</v>
      </c>
      <c r="L1601" s="31">
        <f>IFERROR(VLOOKUP($F1601,'Production Only'!$AX$2:$BG$38,8,FALSE),'Production Only'!$BE$39)</f>
        <v>0.69548872180451127</v>
      </c>
      <c r="M1601" s="31">
        <f>IFERROR(VLOOKUP($F1601,'Production Only'!$BJ$2:$BS$38,10,FALSE),'Production Only'!$BS$39)</f>
        <v>1.2531328320802004E-3</v>
      </c>
      <c r="N1601" s="31">
        <f>IFERROR(VLOOKUP($F1601,'Production Only'!$BJ$2:$BS$38,9,FALSE),'Production Only'!$BR$39)</f>
        <v>1.6102756892230574</v>
      </c>
      <c r="O1601" s="31">
        <f>IFERROR(VLOOKUP($F1601,'Production Only'!$BJ$2:$BS$38,8,FALSE),'Production Only'!$BQ$39)</f>
        <v>0.57912638739706412</v>
      </c>
    </row>
    <row r="1602" spans="1:15" customFormat="1" x14ac:dyDescent="0.25">
      <c r="A1602" s="28" t="s">
        <v>4489</v>
      </c>
      <c r="B1602" s="28" t="s">
        <v>4480</v>
      </c>
      <c r="C1602" s="28" t="s">
        <v>2818</v>
      </c>
      <c r="D1602" s="28" t="s">
        <v>4490</v>
      </c>
      <c r="E1602" s="28" t="s">
        <v>4491</v>
      </c>
      <c r="F1602" s="29" t="s">
        <v>4492</v>
      </c>
      <c r="G1602" s="30">
        <f>IFERROR(VLOOKUP($F1602,'Production Only'!$AL$2:$AU$38,10,FALSE),'Production Only'!$AU$39)</f>
        <v>2.4232292053071945E-2</v>
      </c>
      <c r="H1602" s="30">
        <f>IFERROR(VLOOKUP($F1602,'Production Only'!$AL$2:$AU$38,9,FALSE),'Production Only'!$AT$39)</f>
        <v>1.219527367005955</v>
      </c>
      <c r="I1602" s="30">
        <f>IFERROR(VLOOKUP($F1602,'Production Only'!$AL$2:$AU$38,8,FALSE),'Production Only'!$AS$39)</f>
        <v>0.48793004003171608</v>
      </c>
      <c r="J1602" s="31">
        <f>IFERROR(VLOOKUP($F1602,'Production Only'!$AX$2:$BG$38,10,FALSE),'Production Only'!$BG$39)</f>
        <v>5.6630675699581717E-3</v>
      </c>
      <c r="K1602" s="31">
        <f>IFERROR(VLOOKUP($F1602,'Production Only'!$AX$2:$BG$38,9,FALSE),'Production Only'!$BF$39)</f>
        <v>1.4895751995434567</v>
      </c>
      <c r="L1602" s="31">
        <f>IFERROR(VLOOKUP($F1602,'Production Only'!$AX$2:$BG$38,8,FALSE),'Production Only'!$BE$39)</f>
        <v>0.80935440345454335</v>
      </c>
      <c r="M1602" s="31">
        <f>IFERROR(VLOOKUP($F1602,'Production Only'!$BJ$2:$BS$38,10,FALSE),'Production Only'!$BS$39)</f>
        <v>2.2636414564047174E-2</v>
      </c>
      <c r="N1602" s="31">
        <f>IFERROR(VLOOKUP($F1602,'Production Only'!$BJ$2:$BS$38,9,FALSE),'Production Only'!$BR$39)</f>
        <v>1.1925994178888928</v>
      </c>
      <c r="O1602" s="31">
        <f>IFERROR(VLOOKUP($F1602,'Production Only'!$BJ$2:$BS$38,8,FALSE),'Production Only'!$BQ$39)</f>
        <v>0.40093865907518167</v>
      </c>
    </row>
    <row r="1603" spans="1:15" customFormat="1" x14ac:dyDescent="0.25">
      <c r="A1603" s="28" t="s">
        <v>4493</v>
      </c>
      <c r="B1603" s="28" t="s">
        <v>4480</v>
      </c>
      <c r="C1603" s="28" t="s">
        <v>4494</v>
      </c>
      <c r="D1603" s="28" t="s">
        <v>4482</v>
      </c>
      <c r="E1603" s="28" t="s">
        <v>4483</v>
      </c>
      <c r="F1603" s="29" t="s">
        <v>4484</v>
      </c>
      <c r="G1603" s="30">
        <f>IFERROR(VLOOKUP($F1603,'Production Only'!$AL$2:$AU$38,10,FALSE),'Production Only'!$AU$39)</f>
        <v>2.4232292053071945E-2</v>
      </c>
      <c r="H1603" s="30">
        <f>IFERROR(VLOOKUP($F1603,'Production Only'!$AL$2:$AU$38,9,FALSE),'Production Only'!$AT$39)</f>
        <v>1.219527367005955</v>
      </c>
      <c r="I1603" s="30">
        <f>IFERROR(VLOOKUP($F1603,'Production Only'!$AL$2:$AU$38,8,FALSE),'Production Only'!$AS$39)</f>
        <v>0.48793004003171608</v>
      </c>
      <c r="J1603" s="31">
        <f>IFERROR(VLOOKUP($F1603,'Production Only'!$AX$2:$BG$38,10,FALSE),'Production Only'!$BG$39)</f>
        <v>5.6630675699581717E-3</v>
      </c>
      <c r="K1603" s="31">
        <f>IFERROR(VLOOKUP($F1603,'Production Only'!$AX$2:$BG$38,9,FALSE),'Production Only'!$BF$39)</f>
        <v>1.4895751995434567</v>
      </c>
      <c r="L1603" s="31">
        <f>IFERROR(VLOOKUP($F1603,'Production Only'!$AX$2:$BG$38,8,FALSE),'Production Only'!$BE$39)</f>
        <v>0.80935440345454335</v>
      </c>
      <c r="M1603" s="31">
        <f>IFERROR(VLOOKUP($F1603,'Production Only'!$BJ$2:$BS$38,10,FALSE),'Production Only'!$BS$39)</f>
        <v>2.2636414564047174E-2</v>
      </c>
      <c r="N1603" s="31">
        <f>IFERROR(VLOOKUP($F1603,'Production Only'!$BJ$2:$BS$38,9,FALSE),'Production Only'!$BR$39)</f>
        <v>1.1925994178888928</v>
      </c>
      <c r="O1603" s="31">
        <f>IFERROR(VLOOKUP($F1603,'Production Only'!$BJ$2:$BS$38,8,FALSE),'Production Only'!$BQ$39)</f>
        <v>0.40093865907518167</v>
      </c>
    </row>
    <row r="1604" spans="1:15" customFormat="1" x14ac:dyDescent="0.25">
      <c r="A1604" s="28" t="s">
        <v>4495</v>
      </c>
      <c r="B1604" s="28" t="s">
        <v>4480</v>
      </c>
      <c r="C1604" s="28" t="s">
        <v>4496</v>
      </c>
      <c r="D1604" s="28" t="s">
        <v>4497</v>
      </c>
      <c r="E1604" s="28" t="s">
        <v>4498</v>
      </c>
      <c r="F1604" s="29" t="s">
        <v>4499</v>
      </c>
      <c r="G1604" s="30">
        <f>IFERROR(VLOOKUP($F1604,'Production Only'!$AL$2:$AU$38,10,FALSE),'Production Only'!$AU$39)</f>
        <v>2.4232292053071945E-2</v>
      </c>
      <c r="H1604" s="30">
        <f>IFERROR(VLOOKUP($F1604,'Production Only'!$AL$2:$AU$38,9,FALSE),'Production Only'!$AT$39)</f>
        <v>1.219527367005955</v>
      </c>
      <c r="I1604" s="30">
        <f>IFERROR(VLOOKUP($F1604,'Production Only'!$AL$2:$AU$38,8,FALSE),'Production Only'!$AS$39)</f>
        <v>0.48793004003171608</v>
      </c>
      <c r="J1604" s="31">
        <f>IFERROR(VLOOKUP($F1604,'Production Only'!$AX$2:$BG$38,10,FALSE),'Production Only'!$BG$39)</f>
        <v>5.6630675699581717E-3</v>
      </c>
      <c r="K1604" s="31">
        <f>IFERROR(VLOOKUP($F1604,'Production Only'!$AX$2:$BG$38,9,FALSE),'Production Only'!$BF$39)</f>
        <v>1.4895751995434567</v>
      </c>
      <c r="L1604" s="31">
        <f>IFERROR(VLOOKUP($F1604,'Production Only'!$AX$2:$BG$38,8,FALSE),'Production Only'!$BE$39)</f>
        <v>0.80935440345454335</v>
      </c>
      <c r="M1604" s="31">
        <f>IFERROR(VLOOKUP($F1604,'Production Only'!$BJ$2:$BS$38,10,FALSE),'Production Only'!$BS$39)</f>
        <v>2.2636414564047174E-2</v>
      </c>
      <c r="N1604" s="31">
        <f>IFERROR(VLOOKUP($F1604,'Production Only'!$BJ$2:$BS$38,9,FALSE),'Production Only'!$BR$39)</f>
        <v>1.1925994178888928</v>
      </c>
      <c r="O1604" s="31">
        <f>IFERROR(VLOOKUP($F1604,'Production Only'!$BJ$2:$BS$38,8,FALSE),'Production Only'!$BQ$39)</f>
        <v>0.40093865907518167</v>
      </c>
    </row>
    <row r="1605" spans="1:15" customFormat="1" x14ac:dyDescent="0.25">
      <c r="A1605" s="28" t="s">
        <v>4500</v>
      </c>
      <c r="B1605" s="28" t="s">
        <v>4480</v>
      </c>
      <c r="C1605" s="28" t="s">
        <v>3560</v>
      </c>
      <c r="D1605" s="28" t="s">
        <v>4487</v>
      </c>
      <c r="E1605" s="28" t="s">
        <v>4488</v>
      </c>
      <c r="F1605" s="29" t="s">
        <v>1548</v>
      </c>
      <c r="G1605" s="30">
        <f>IFERROR(VLOOKUP($F1605,'Production Only'!$AL$2:$AU$38,10,FALSE),'Production Only'!$AU$39)</f>
        <v>5.6415940249028942E-4</v>
      </c>
      <c r="H1605" s="30">
        <f>IFERROR(VLOOKUP($F1605,'Production Only'!$AL$2:$AU$38,9,FALSE),'Production Only'!$AT$39)</f>
        <v>1.1068457997583601</v>
      </c>
      <c r="I1605" s="30">
        <f>IFERROR(VLOOKUP($F1605,'Production Only'!$AL$2:$AU$38,8,FALSE),'Production Only'!$AS$39)</f>
        <v>0.27325214002564746</v>
      </c>
      <c r="J1605" s="31">
        <f>IFERROR(VLOOKUP($F1605,'Production Only'!$AX$2:$BG$38,10,FALSE),'Production Only'!$BG$39)</f>
        <v>0</v>
      </c>
      <c r="K1605" s="31">
        <f>IFERROR(VLOOKUP($F1605,'Production Only'!$AX$2:$BG$38,9,FALSE),'Production Only'!$BF$39)</f>
        <v>0</v>
      </c>
      <c r="L1605" s="31">
        <f>IFERROR(VLOOKUP($F1605,'Production Only'!$AX$2:$BG$38,8,FALSE),'Production Only'!$BE$39)</f>
        <v>0.69548872180451127</v>
      </c>
      <c r="M1605" s="31">
        <f>IFERROR(VLOOKUP($F1605,'Production Only'!$BJ$2:$BS$38,10,FALSE),'Production Only'!$BS$39)</f>
        <v>1.2531328320802004E-3</v>
      </c>
      <c r="N1605" s="31">
        <f>IFERROR(VLOOKUP($F1605,'Production Only'!$BJ$2:$BS$38,9,FALSE),'Production Only'!$BR$39)</f>
        <v>1.6102756892230574</v>
      </c>
      <c r="O1605" s="31">
        <f>IFERROR(VLOOKUP($F1605,'Production Only'!$BJ$2:$BS$38,8,FALSE),'Production Only'!$BQ$39)</f>
        <v>0.57912638739706412</v>
      </c>
    </row>
    <row r="1606" spans="1:15" customFormat="1" x14ac:dyDescent="0.25">
      <c r="A1606" s="28" t="s">
        <v>4501</v>
      </c>
      <c r="B1606" s="28" t="s">
        <v>4480</v>
      </c>
      <c r="C1606" s="28" t="s">
        <v>4502</v>
      </c>
      <c r="D1606" s="28" t="s">
        <v>4503</v>
      </c>
      <c r="E1606" s="28" t="s">
        <v>4504</v>
      </c>
      <c r="F1606" s="29" t="s">
        <v>4505</v>
      </c>
      <c r="G1606" s="30">
        <f>IFERROR(VLOOKUP($F1606,'Production Only'!$AL$2:$AU$38,10,FALSE),'Production Only'!$AU$39)</f>
        <v>2.4232292053071945E-2</v>
      </c>
      <c r="H1606" s="30">
        <f>IFERROR(VLOOKUP($F1606,'Production Only'!$AL$2:$AU$38,9,FALSE),'Production Only'!$AT$39)</f>
        <v>1.219527367005955</v>
      </c>
      <c r="I1606" s="30">
        <f>IFERROR(VLOOKUP($F1606,'Production Only'!$AL$2:$AU$38,8,FALSE),'Production Only'!$AS$39)</f>
        <v>0.48793004003171608</v>
      </c>
      <c r="J1606" s="31">
        <f>IFERROR(VLOOKUP($F1606,'Production Only'!$AX$2:$BG$38,10,FALSE),'Production Only'!$BG$39)</f>
        <v>5.6630675699581717E-3</v>
      </c>
      <c r="K1606" s="31">
        <f>IFERROR(VLOOKUP($F1606,'Production Only'!$AX$2:$BG$38,9,FALSE),'Production Only'!$BF$39)</f>
        <v>1.4895751995434567</v>
      </c>
      <c r="L1606" s="31">
        <f>IFERROR(VLOOKUP($F1606,'Production Only'!$AX$2:$BG$38,8,FALSE),'Production Only'!$BE$39)</f>
        <v>0.80935440345454335</v>
      </c>
      <c r="M1606" s="31">
        <f>IFERROR(VLOOKUP($F1606,'Production Only'!$BJ$2:$BS$38,10,FALSE),'Production Only'!$BS$39)</f>
        <v>2.2636414564047174E-2</v>
      </c>
      <c r="N1606" s="31">
        <f>IFERROR(VLOOKUP($F1606,'Production Only'!$BJ$2:$BS$38,9,FALSE),'Production Only'!$BR$39)</f>
        <v>1.1925994178888928</v>
      </c>
      <c r="O1606" s="31">
        <f>IFERROR(VLOOKUP($F1606,'Production Only'!$BJ$2:$BS$38,8,FALSE),'Production Only'!$BQ$39)</f>
        <v>0.40093865907518167</v>
      </c>
    </row>
    <row r="1607" spans="1:15" customFormat="1" x14ac:dyDescent="0.25">
      <c r="A1607" s="28" t="s">
        <v>4506</v>
      </c>
      <c r="B1607" s="28" t="s">
        <v>4480</v>
      </c>
      <c r="C1607" s="28" t="s">
        <v>4507</v>
      </c>
      <c r="D1607" s="28" t="s">
        <v>4503</v>
      </c>
      <c r="E1607" s="28" t="s">
        <v>4504</v>
      </c>
      <c r="F1607" s="29" t="s">
        <v>4505</v>
      </c>
      <c r="G1607" s="30">
        <f>IFERROR(VLOOKUP($F1607,'Production Only'!$AL$2:$AU$38,10,FALSE),'Production Only'!$AU$39)</f>
        <v>2.4232292053071945E-2</v>
      </c>
      <c r="H1607" s="30">
        <f>IFERROR(VLOOKUP($F1607,'Production Only'!$AL$2:$AU$38,9,FALSE),'Production Only'!$AT$39)</f>
        <v>1.219527367005955</v>
      </c>
      <c r="I1607" s="30">
        <f>IFERROR(VLOOKUP($F1607,'Production Only'!$AL$2:$AU$38,8,FALSE),'Production Only'!$AS$39)</f>
        <v>0.48793004003171608</v>
      </c>
      <c r="J1607" s="31">
        <f>IFERROR(VLOOKUP($F1607,'Production Only'!$AX$2:$BG$38,10,FALSE),'Production Only'!$BG$39)</f>
        <v>5.6630675699581717E-3</v>
      </c>
      <c r="K1607" s="31">
        <f>IFERROR(VLOOKUP($F1607,'Production Only'!$AX$2:$BG$38,9,FALSE),'Production Only'!$BF$39)</f>
        <v>1.4895751995434567</v>
      </c>
      <c r="L1607" s="31">
        <f>IFERROR(VLOOKUP($F1607,'Production Only'!$AX$2:$BG$38,8,FALSE),'Production Only'!$BE$39)</f>
        <v>0.80935440345454335</v>
      </c>
      <c r="M1607" s="31">
        <f>IFERROR(VLOOKUP($F1607,'Production Only'!$BJ$2:$BS$38,10,FALSE),'Production Only'!$BS$39)</f>
        <v>2.2636414564047174E-2</v>
      </c>
      <c r="N1607" s="31">
        <f>IFERROR(VLOOKUP($F1607,'Production Only'!$BJ$2:$BS$38,9,FALSE),'Production Only'!$BR$39)</f>
        <v>1.1925994178888928</v>
      </c>
      <c r="O1607" s="31">
        <f>IFERROR(VLOOKUP($F1607,'Production Only'!$BJ$2:$BS$38,8,FALSE),'Production Only'!$BQ$39)</f>
        <v>0.40093865907518167</v>
      </c>
    </row>
    <row r="1608" spans="1:15" customFormat="1" x14ac:dyDescent="0.25">
      <c r="A1608" s="28" t="s">
        <v>4508</v>
      </c>
      <c r="B1608" s="28" t="s">
        <v>4480</v>
      </c>
      <c r="C1608" s="28" t="s">
        <v>2259</v>
      </c>
      <c r="D1608" s="28" t="s">
        <v>4487</v>
      </c>
      <c r="E1608" s="28" t="s">
        <v>4488</v>
      </c>
      <c r="F1608" s="29" t="s">
        <v>1548</v>
      </c>
      <c r="G1608" s="30">
        <f>IFERROR(VLOOKUP($F1608,'Production Only'!$AL$2:$AU$38,10,FALSE),'Production Only'!$AU$39)</f>
        <v>5.6415940249028942E-4</v>
      </c>
      <c r="H1608" s="30">
        <f>IFERROR(VLOOKUP($F1608,'Production Only'!$AL$2:$AU$38,9,FALSE),'Production Only'!$AT$39)</f>
        <v>1.1068457997583601</v>
      </c>
      <c r="I1608" s="30">
        <f>IFERROR(VLOOKUP($F1608,'Production Only'!$AL$2:$AU$38,8,FALSE),'Production Only'!$AS$39)</f>
        <v>0.27325214002564746</v>
      </c>
      <c r="J1608" s="31">
        <f>IFERROR(VLOOKUP($F1608,'Production Only'!$AX$2:$BG$38,10,FALSE),'Production Only'!$BG$39)</f>
        <v>0</v>
      </c>
      <c r="K1608" s="31">
        <f>IFERROR(VLOOKUP($F1608,'Production Only'!$AX$2:$BG$38,9,FALSE),'Production Only'!$BF$39)</f>
        <v>0</v>
      </c>
      <c r="L1608" s="31">
        <f>IFERROR(VLOOKUP($F1608,'Production Only'!$AX$2:$BG$38,8,FALSE),'Production Only'!$BE$39)</f>
        <v>0.69548872180451127</v>
      </c>
      <c r="M1608" s="31">
        <f>IFERROR(VLOOKUP($F1608,'Production Only'!$BJ$2:$BS$38,10,FALSE),'Production Only'!$BS$39)</f>
        <v>1.2531328320802004E-3</v>
      </c>
      <c r="N1608" s="31">
        <f>IFERROR(VLOOKUP($F1608,'Production Only'!$BJ$2:$BS$38,9,FALSE),'Production Only'!$BR$39)</f>
        <v>1.6102756892230574</v>
      </c>
      <c r="O1608" s="31">
        <f>IFERROR(VLOOKUP($F1608,'Production Only'!$BJ$2:$BS$38,8,FALSE),'Production Only'!$BQ$39)</f>
        <v>0.57912638739706412</v>
      </c>
    </row>
    <row r="1609" spans="1:15" customFormat="1" x14ac:dyDescent="0.25">
      <c r="A1609" s="28" t="s">
        <v>4509</v>
      </c>
      <c r="B1609" s="28" t="s">
        <v>4480</v>
      </c>
      <c r="C1609" s="28" t="s">
        <v>4510</v>
      </c>
      <c r="D1609" s="28" t="s">
        <v>4511</v>
      </c>
      <c r="E1609" s="28" t="s">
        <v>4512</v>
      </c>
      <c r="F1609" s="29" t="s">
        <v>1544</v>
      </c>
      <c r="G1609" s="30">
        <f>IFERROR(VLOOKUP($F1609,'Production Only'!$AL$2:$AU$38,10,FALSE),'Production Only'!$AU$39)</f>
        <v>1.46171847115879E-2</v>
      </c>
      <c r="H1609" s="30">
        <f>IFERROR(VLOOKUP($F1609,'Production Only'!$AL$2:$AU$38,9,FALSE),'Production Only'!$AT$39)</f>
        <v>0.9786213745625717</v>
      </c>
      <c r="I1609" s="30">
        <f>IFERROR(VLOOKUP($F1609,'Production Only'!$AL$2:$AU$38,8,FALSE),'Production Only'!$AS$39)</f>
        <v>0.14227505729904713</v>
      </c>
      <c r="J1609" s="31">
        <f>IFERROR(VLOOKUP($F1609,'Production Only'!$AX$2:$BG$38,10,FALSE),'Production Only'!$BG$39)</f>
        <v>5.6630675699581717E-3</v>
      </c>
      <c r="K1609" s="31">
        <f>IFERROR(VLOOKUP($F1609,'Production Only'!$AX$2:$BG$38,9,FALSE),'Production Only'!$BF$39)</f>
        <v>1.4895751995434567</v>
      </c>
      <c r="L1609" s="31">
        <f>IFERROR(VLOOKUP($F1609,'Production Only'!$AX$2:$BG$38,8,FALSE),'Production Only'!$BE$39)</f>
        <v>0.80935440345454335</v>
      </c>
      <c r="M1609" s="31">
        <f>IFERROR(VLOOKUP($F1609,'Production Only'!$BJ$2:$BS$38,10,FALSE),'Production Only'!$BS$39)</f>
        <v>3.4921867812675532E-3</v>
      </c>
      <c r="N1609" s="31">
        <f>IFERROR(VLOOKUP($F1609,'Production Only'!$BJ$2:$BS$38,9,FALSE),'Production Only'!$BR$39)</f>
        <v>0.14143356464133588</v>
      </c>
      <c r="O1609" s="31">
        <f>IFERROR(VLOOKUP($F1609,'Production Only'!$BJ$2:$BS$38,8,FALSE),'Production Only'!$BQ$39)</f>
        <v>6.785027705529797E-4</v>
      </c>
    </row>
    <row r="1610" spans="1:15" customFormat="1" x14ac:dyDescent="0.25">
      <c r="A1610" s="28" t="s">
        <v>4513</v>
      </c>
      <c r="B1610" s="28" t="s">
        <v>4480</v>
      </c>
      <c r="C1610" s="28" t="s">
        <v>2591</v>
      </c>
      <c r="D1610" s="28" t="s">
        <v>4511</v>
      </c>
      <c r="E1610" s="28" t="s">
        <v>4512</v>
      </c>
      <c r="F1610" s="29" t="s">
        <v>1544</v>
      </c>
      <c r="G1610" s="30">
        <f>IFERROR(VLOOKUP($F1610,'Production Only'!$AL$2:$AU$38,10,FALSE),'Production Only'!$AU$39)</f>
        <v>1.46171847115879E-2</v>
      </c>
      <c r="H1610" s="30">
        <f>IFERROR(VLOOKUP($F1610,'Production Only'!$AL$2:$AU$38,9,FALSE),'Production Only'!$AT$39)</f>
        <v>0.9786213745625717</v>
      </c>
      <c r="I1610" s="30">
        <f>IFERROR(VLOOKUP($F1610,'Production Only'!$AL$2:$AU$38,8,FALSE),'Production Only'!$AS$39)</f>
        <v>0.14227505729904713</v>
      </c>
      <c r="J1610" s="31">
        <f>IFERROR(VLOOKUP($F1610,'Production Only'!$AX$2:$BG$38,10,FALSE),'Production Only'!$BG$39)</f>
        <v>5.6630675699581717E-3</v>
      </c>
      <c r="K1610" s="31">
        <f>IFERROR(VLOOKUP($F1610,'Production Only'!$AX$2:$BG$38,9,FALSE),'Production Only'!$BF$39)</f>
        <v>1.4895751995434567</v>
      </c>
      <c r="L1610" s="31">
        <f>IFERROR(VLOOKUP($F1610,'Production Only'!$AX$2:$BG$38,8,FALSE),'Production Only'!$BE$39)</f>
        <v>0.80935440345454335</v>
      </c>
      <c r="M1610" s="31">
        <f>IFERROR(VLOOKUP($F1610,'Production Only'!$BJ$2:$BS$38,10,FALSE),'Production Only'!$BS$39)</f>
        <v>3.4921867812675532E-3</v>
      </c>
      <c r="N1610" s="31">
        <f>IFERROR(VLOOKUP($F1610,'Production Only'!$BJ$2:$BS$38,9,FALSE),'Production Only'!$BR$39)</f>
        <v>0.14143356464133588</v>
      </c>
      <c r="O1610" s="31">
        <f>IFERROR(VLOOKUP($F1610,'Production Only'!$BJ$2:$BS$38,8,FALSE),'Production Only'!$BQ$39)</f>
        <v>6.785027705529797E-4</v>
      </c>
    </row>
    <row r="1611" spans="1:15" customFormat="1" x14ac:dyDescent="0.25">
      <c r="A1611" s="28" t="s">
        <v>4514</v>
      </c>
      <c r="B1611" s="28" t="s">
        <v>4480</v>
      </c>
      <c r="C1611" s="28" t="s">
        <v>4515</v>
      </c>
      <c r="D1611" s="28" t="s">
        <v>4482</v>
      </c>
      <c r="E1611" s="28" t="s">
        <v>4483</v>
      </c>
      <c r="F1611" s="29" t="s">
        <v>4484</v>
      </c>
      <c r="G1611" s="30">
        <f>IFERROR(VLOOKUP($F1611,'Production Only'!$AL$2:$AU$38,10,FALSE),'Production Only'!$AU$39)</f>
        <v>2.4232292053071945E-2</v>
      </c>
      <c r="H1611" s="30">
        <f>IFERROR(VLOOKUP($F1611,'Production Only'!$AL$2:$AU$38,9,FALSE),'Production Only'!$AT$39)</f>
        <v>1.219527367005955</v>
      </c>
      <c r="I1611" s="30">
        <f>IFERROR(VLOOKUP($F1611,'Production Only'!$AL$2:$AU$38,8,FALSE),'Production Only'!$AS$39)</f>
        <v>0.48793004003171608</v>
      </c>
      <c r="J1611" s="31">
        <f>IFERROR(VLOOKUP($F1611,'Production Only'!$AX$2:$BG$38,10,FALSE),'Production Only'!$BG$39)</f>
        <v>5.6630675699581717E-3</v>
      </c>
      <c r="K1611" s="31">
        <f>IFERROR(VLOOKUP($F1611,'Production Only'!$AX$2:$BG$38,9,FALSE),'Production Only'!$BF$39)</f>
        <v>1.4895751995434567</v>
      </c>
      <c r="L1611" s="31">
        <f>IFERROR(VLOOKUP($F1611,'Production Only'!$AX$2:$BG$38,8,FALSE),'Production Only'!$BE$39)</f>
        <v>0.80935440345454335</v>
      </c>
      <c r="M1611" s="31">
        <f>IFERROR(VLOOKUP($F1611,'Production Only'!$BJ$2:$BS$38,10,FALSE),'Production Only'!$BS$39)</f>
        <v>2.2636414564047174E-2</v>
      </c>
      <c r="N1611" s="31">
        <f>IFERROR(VLOOKUP($F1611,'Production Only'!$BJ$2:$BS$38,9,FALSE),'Production Only'!$BR$39)</f>
        <v>1.1925994178888928</v>
      </c>
      <c r="O1611" s="31">
        <f>IFERROR(VLOOKUP($F1611,'Production Only'!$BJ$2:$BS$38,8,FALSE),'Production Only'!$BQ$39)</f>
        <v>0.40093865907518167</v>
      </c>
    </row>
    <row r="1612" spans="1:15" customFormat="1" x14ac:dyDescent="0.25">
      <c r="A1612" s="28" t="s">
        <v>4516</v>
      </c>
      <c r="B1612" s="28" t="s">
        <v>4480</v>
      </c>
      <c r="C1612" s="28" t="s">
        <v>4517</v>
      </c>
      <c r="D1612" s="28" t="s">
        <v>4511</v>
      </c>
      <c r="E1612" s="28" t="s">
        <v>4512</v>
      </c>
      <c r="F1612" s="29" t="s">
        <v>1544</v>
      </c>
      <c r="G1612" s="30">
        <f>IFERROR(VLOOKUP($F1612,'Production Only'!$AL$2:$AU$38,10,FALSE),'Production Only'!$AU$39)</f>
        <v>1.46171847115879E-2</v>
      </c>
      <c r="H1612" s="30">
        <f>IFERROR(VLOOKUP($F1612,'Production Only'!$AL$2:$AU$38,9,FALSE),'Production Only'!$AT$39)</f>
        <v>0.9786213745625717</v>
      </c>
      <c r="I1612" s="30">
        <f>IFERROR(VLOOKUP($F1612,'Production Only'!$AL$2:$AU$38,8,FALSE),'Production Only'!$AS$39)</f>
        <v>0.14227505729904713</v>
      </c>
      <c r="J1612" s="31">
        <f>IFERROR(VLOOKUP($F1612,'Production Only'!$AX$2:$BG$38,10,FALSE),'Production Only'!$BG$39)</f>
        <v>5.6630675699581717E-3</v>
      </c>
      <c r="K1612" s="31">
        <f>IFERROR(VLOOKUP($F1612,'Production Only'!$AX$2:$BG$38,9,FALSE),'Production Only'!$BF$39)</f>
        <v>1.4895751995434567</v>
      </c>
      <c r="L1612" s="31">
        <f>IFERROR(VLOOKUP($F1612,'Production Only'!$AX$2:$BG$38,8,FALSE),'Production Only'!$BE$39)</f>
        <v>0.80935440345454335</v>
      </c>
      <c r="M1612" s="31">
        <f>IFERROR(VLOOKUP($F1612,'Production Only'!$BJ$2:$BS$38,10,FALSE),'Production Only'!$BS$39)</f>
        <v>3.4921867812675532E-3</v>
      </c>
      <c r="N1612" s="31">
        <f>IFERROR(VLOOKUP($F1612,'Production Only'!$BJ$2:$BS$38,9,FALSE),'Production Only'!$BR$39)</f>
        <v>0.14143356464133588</v>
      </c>
      <c r="O1612" s="31">
        <f>IFERROR(VLOOKUP($F1612,'Production Only'!$BJ$2:$BS$38,8,FALSE),'Production Only'!$BQ$39)</f>
        <v>6.785027705529797E-4</v>
      </c>
    </row>
    <row r="1613" spans="1:15" customFormat="1" x14ac:dyDescent="0.25">
      <c r="A1613" s="28" t="s">
        <v>4518</v>
      </c>
      <c r="B1613" s="28" t="s">
        <v>4480</v>
      </c>
      <c r="C1613" s="28" t="s">
        <v>4519</v>
      </c>
      <c r="D1613" s="28" t="s">
        <v>4490</v>
      </c>
      <c r="E1613" s="28" t="s">
        <v>4491</v>
      </c>
      <c r="F1613" s="29" t="s">
        <v>4492</v>
      </c>
      <c r="G1613" s="30">
        <f>IFERROR(VLOOKUP($F1613,'Production Only'!$AL$2:$AU$38,10,FALSE),'Production Only'!$AU$39)</f>
        <v>2.4232292053071945E-2</v>
      </c>
      <c r="H1613" s="30">
        <f>IFERROR(VLOOKUP($F1613,'Production Only'!$AL$2:$AU$38,9,FALSE),'Production Only'!$AT$39)</f>
        <v>1.219527367005955</v>
      </c>
      <c r="I1613" s="30">
        <f>IFERROR(VLOOKUP($F1613,'Production Only'!$AL$2:$AU$38,8,FALSE),'Production Only'!$AS$39)</f>
        <v>0.48793004003171608</v>
      </c>
      <c r="J1613" s="31">
        <f>IFERROR(VLOOKUP($F1613,'Production Only'!$AX$2:$BG$38,10,FALSE),'Production Only'!$BG$39)</f>
        <v>5.6630675699581717E-3</v>
      </c>
      <c r="K1613" s="31">
        <f>IFERROR(VLOOKUP($F1613,'Production Only'!$AX$2:$BG$38,9,FALSE),'Production Only'!$BF$39)</f>
        <v>1.4895751995434567</v>
      </c>
      <c r="L1613" s="31">
        <f>IFERROR(VLOOKUP($F1613,'Production Only'!$AX$2:$BG$38,8,FALSE),'Production Only'!$BE$39)</f>
        <v>0.80935440345454335</v>
      </c>
      <c r="M1613" s="31">
        <f>IFERROR(VLOOKUP($F1613,'Production Only'!$BJ$2:$BS$38,10,FALSE),'Production Only'!$BS$39)</f>
        <v>2.2636414564047174E-2</v>
      </c>
      <c r="N1613" s="31">
        <f>IFERROR(VLOOKUP($F1613,'Production Only'!$BJ$2:$BS$38,9,FALSE),'Production Only'!$BR$39)</f>
        <v>1.1925994178888928</v>
      </c>
      <c r="O1613" s="31">
        <f>IFERROR(VLOOKUP($F1613,'Production Only'!$BJ$2:$BS$38,8,FALSE),'Production Only'!$BQ$39)</f>
        <v>0.40093865907518167</v>
      </c>
    </row>
    <row r="1614" spans="1:15" customFormat="1" x14ac:dyDescent="0.25">
      <c r="A1614" s="28" t="s">
        <v>4520</v>
      </c>
      <c r="B1614" s="28" t="s">
        <v>4480</v>
      </c>
      <c r="C1614" s="28" t="s">
        <v>4521</v>
      </c>
      <c r="D1614" s="28" t="s">
        <v>4522</v>
      </c>
      <c r="E1614" s="28" t="s">
        <v>4523</v>
      </c>
      <c r="F1614" s="29" t="s">
        <v>4524</v>
      </c>
      <c r="G1614" s="30">
        <f>IFERROR(VLOOKUP($F1614,'Production Only'!$AL$2:$AU$38,10,FALSE),'Production Only'!$AU$39)</f>
        <v>2.4232292053071945E-2</v>
      </c>
      <c r="H1614" s="30">
        <f>IFERROR(VLOOKUP($F1614,'Production Only'!$AL$2:$AU$38,9,FALSE),'Production Only'!$AT$39)</f>
        <v>1.219527367005955</v>
      </c>
      <c r="I1614" s="30">
        <f>IFERROR(VLOOKUP($F1614,'Production Only'!$AL$2:$AU$38,8,FALSE),'Production Only'!$AS$39)</f>
        <v>0.48793004003171608</v>
      </c>
      <c r="J1614" s="31">
        <f>IFERROR(VLOOKUP($F1614,'Production Only'!$AX$2:$BG$38,10,FALSE),'Production Only'!$BG$39)</f>
        <v>5.6630675699581717E-3</v>
      </c>
      <c r="K1614" s="31">
        <f>IFERROR(VLOOKUP($F1614,'Production Only'!$AX$2:$BG$38,9,FALSE),'Production Only'!$BF$39)</f>
        <v>1.4895751995434567</v>
      </c>
      <c r="L1614" s="31">
        <f>IFERROR(VLOOKUP($F1614,'Production Only'!$AX$2:$BG$38,8,FALSE),'Production Only'!$BE$39)</f>
        <v>0.80935440345454335</v>
      </c>
      <c r="M1614" s="31">
        <f>IFERROR(VLOOKUP($F1614,'Production Only'!$BJ$2:$BS$38,10,FALSE),'Production Only'!$BS$39)</f>
        <v>2.2636414564047174E-2</v>
      </c>
      <c r="N1614" s="31">
        <f>IFERROR(VLOOKUP($F1614,'Production Only'!$BJ$2:$BS$38,9,FALSE),'Production Only'!$BR$39)</f>
        <v>1.1925994178888928</v>
      </c>
      <c r="O1614" s="31">
        <f>IFERROR(VLOOKUP($F1614,'Production Only'!$BJ$2:$BS$38,8,FALSE),'Production Only'!$BQ$39)</f>
        <v>0.40093865907518167</v>
      </c>
    </row>
    <row r="1615" spans="1:15" customFormat="1" x14ac:dyDescent="0.25">
      <c r="A1615" s="28" t="s">
        <v>4525</v>
      </c>
      <c r="B1615" s="28" t="s">
        <v>4480</v>
      </c>
      <c r="C1615" s="28" t="s">
        <v>2939</v>
      </c>
      <c r="D1615" s="28" t="s">
        <v>4482</v>
      </c>
      <c r="E1615" s="28" t="s">
        <v>4483</v>
      </c>
      <c r="F1615" s="29" t="s">
        <v>4484</v>
      </c>
      <c r="G1615" s="30">
        <f>IFERROR(VLOOKUP($F1615,'Production Only'!$AL$2:$AU$38,10,FALSE),'Production Only'!$AU$39)</f>
        <v>2.4232292053071945E-2</v>
      </c>
      <c r="H1615" s="30">
        <f>IFERROR(VLOOKUP($F1615,'Production Only'!$AL$2:$AU$38,9,FALSE),'Production Only'!$AT$39)</f>
        <v>1.219527367005955</v>
      </c>
      <c r="I1615" s="30">
        <f>IFERROR(VLOOKUP($F1615,'Production Only'!$AL$2:$AU$38,8,FALSE),'Production Only'!$AS$39)</f>
        <v>0.48793004003171608</v>
      </c>
      <c r="J1615" s="31">
        <f>IFERROR(VLOOKUP($F1615,'Production Only'!$AX$2:$BG$38,10,FALSE),'Production Only'!$BG$39)</f>
        <v>5.6630675699581717E-3</v>
      </c>
      <c r="K1615" s="31">
        <f>IFERROR(VLOOKUP($F1615,'Production Only'!$AX$2:$BG$38,9,FALSE),'Production Only'!$BF$39)</f>
        <v>1.4895751995434567</v>
      </c>
      <c r="L1615" s="31">
        <f>IFERROR(VLOOKUP($F1615,'Production Only'!$AX$2:$BG$38,8,FALSE),'Production Only'!$BE$39)</f>
        <v>0.80935440345454335</v>
      </c>
      <c r="M1615" s="31">
        <f>IFERROR(VLOOKUP($F1615,'Production Only'!$BJ$2:$BS$38,10,FALSE),'Production Only'!$BS$39)</f>
        <v>2.2636414564047174E-2</v>
      </c>
      <c r="N1615" s="31">
        <f>IFERROR(VLOOKUP($F1615,'Production Only'!$BJ$2:$BS$38,9,FALSE),'Production Only'!$BR$39)</f>
        <v>1.1925994178888928</v>
      </c>
      <c r="O1615" s="31">
        <f>IFERROR(VLOOKUP($F1615,'Production Only'!$BJ$2:$BS$38,8,FALSE),'Production Only'!$BQ$39)</f>
        <v>0.40093865907518167</v>
      </c>
    </row>
    <row r="1616" spans="1:15" customFormat="1" x14ac:dyDescent="0.25">
      <c r="A1616" s="28" t="s">
        <v>4526</v>
      </c>
      <c r="B1616" s="28" t="s">
        <v>4480</v>
      </c>
      <c r="C1616" s="28" t="s">
        <v>2283</v>
      </c>
      <c r="D1616" s="28" t="s">
        <v>4511</v>
      </c>
      <c r="E1616" s="28" t="s">
        <v>4512</v>
      </c>
      <c r="F1616" s="29" t="s">
        <v>1544</v>
      </c>
      <c r="G1616" s="30">
        <f>IFERROR(VLOOKUP($F1616,'Production Only'!$AL$2:$AU$38,10,FALSE),'Production Only'!$AU$39)</f>
        <v>1.46171847115879E-2</v>
      </c>
      <c r="H1616" s="30">
        <f>IFERROR(VLOOKUP($F1616,'Production Only'!$AL$2:$AU$38,9,FALSE),'Production Only'!$AT$39)</f>
        <v>0.9786213745625717</v>
      </c>
      <c r="I1616" s="30">
        <f>IFERROR(VLOOKUP($F1616,'Production Only'!$AL$2:$AU$38,8,FALSE),'Production Only'!$AS$39)</f>
        <v>0.14227505729904713</v>
      </c>
      <c r="J1616" s="31">
        <f>IFERROR(VLOOKUP($F1616,'Production Only'!$AX$2:$BG$38,10,FALSE),'Production Only'!$BG$39)</f>
        <v>5.6630675699581717E-3</v>
      </c>
      <c r="K1616" s="31">
        <f>IFERROR(VLOOKUP($F1616,'Production Only'!$AX$2:$BG$38,9,FALSE),'Production Only'!$BF$39)</f>
        <v>1.4895751995434567</v>
      </c>
      <c r="L1616" s="31">
        <f>IFERROR(VLOOKUP($F1616,'Production Only'!$AX$2:$BG$38,8,FALSE),'Production Only'!$BE$39)</f>
        <v>0.80935440345454335</v>
      </c>
      <c r="M1616" s="31">
        <f>IFERROR(VLOOKUP($F1616,'Production Only'!$BJ$2:$BS$38,10,FALSE),'Production Only'!$BS$39)</f>
        <v>3.4921867812675532E-3</v>
      </c>
      <c r="N1616" s="31">
        <f>IFERROR(VLOOKUP($F1616,'Production Only'!$BJ$2:$BS$38,9,FALSE),'Production Only'!$BR$39)</f>
        <v>0.14143356464133588</v>
      </c>
      <c r="O1616" s="31">
        <f>IFERROR(VLOOKUP($F1616,'Production Only'!$BJ$2:$BS$38,8,FALSE),'Production Only'!$BQ$39)</f>
        <v>6.785027705529797E-4</v>
      </c>
    </row>
    <row r="1617" spans="1:15" customFormat="1" x14ac:dyDescent="0.25">
      <c r="A1617" s="28" t="s">
        <v>4527</v>
      </c>
      <c r="B1617" s="28" t="s">
        <v>4480</v>
      </c>
      <c r="C1617" s="28" t="s">
        <v>4528</v>
      </c>
      <c r="D1617" s="28" t="s">
        <v>4503</v>
      </c>
      <c r="E1617" s="28" t="s">
        <v>4504</v>
      </c>
      <c r="F1617" s="29" t="s">
        <v>4505</v>
      </c>
      <c r="G1617" s="30">
        <f>IFERROR(VLOOKUP($F1617,'Production Only'!$AL$2:$AU$38,10,FALSE),'Production Only'!$AU$39)</f>
        <v>2.4232292053071945E-2</v>
      </c>
      <c r="H1617" s="30">
        <f>IFERROR(VLOOKUP($F1617,'Production Only'!$AL$2:$AU$38,9,FALSE),'Production Only'!$AT$39)</f>
        <v>1.219527367005955</v>
      </c>
      <c r="I1617" s="30">
        <f>IFERROR(VLOOKUP($F1617,'Production Only'!$AL$2:$AU$38,8,FALSE),'Production Only'!$AS$39)</f>
        <v>0.48793004003171608</v>
      </c>
      <c r="J1617" s="31">
        <f>IFERROR(VLOOKUP($F1617,'Production Only'!$AX$2:$BG$38,10,FALSE),'Production Only'!$BG$39)</f>
        <v>5.6630675699581717E-3</v>
      </c>
      <c r="K1617" s="31">
        <f>IFERROR(VLOOKUP($F1617,'Production Only'!$AX$2:$BG$38,9,FALSE),'Production Only'!$BF$39)</f>
        <v>1.4895751995434567</v>
      </c>
      <c r="L1617" s="31">
        <f>IFERROR(VLOOKUP($F1617,'Production Only'!$AX$2:$BG$38,8,FALSE),'Production Only'!$BE$39)</f>
        <v>0.80935440345454335</v>
      </c>
      <c r="M1617" s="31">
        <f>IFERROR(VLOOKUP($F1617,'Production Only'!$BJ$2:$BS$38,10,FALSE),'Production Only'!$BS$39)</f>
        <v>2.2636414564047174E-2</v>
      </c>
      <c r="N1617" s="31">
        <f>IFERROR(VLOOKUP($F1617,'Production Only'!$BJ$2:$BS$38,9,FALSE),'Production Only'!$BR$39)</f>
        <v>1.1925994178888928</v>
      </c>
      <c r="O1617" s="31">
        <f>IFERROR(VLOOKUP($F1617,'Production Only'!$BJ$2:$BS$38,8,FALSE),'Production Only'!$BQ$39)</f>
        <v>0.40093865907518167</v>
      </c>
    </row>
    <row r="1618" spans="1:15" customFormat="1" x14ac:dyDescent="0.25">
      <c r="A1618" s="28" t="s">
        <v>4529</v>
      </c>
      <c r="B1618" s="28" t="s">
        <v>4480</v>
      </c>
      <c r="C1618" s="28" t="s">
        <v>4530</v>
      </c>
      <c r="D1618" s="28" t="s">
        <v>4490</v>
      </c>
      <c r="E1618" s="28" t="s">
        <v>4491</v>
      </c>
      <c r="F1618" s="29" t="s">
        <v>4492</v>
      </c>
      <c r="G1618" s="30">
        <f>IFERROR(VLOOKUP($F1618,'Production Only'!$AL$2:$AU$38,10,FALSE),'Production Only'!$AU$39)</f>
        <v>2.4232292053071945E-2</v>
      </c>
      <c r="H1618" s="30">
        <f>IFERROR(VLOOKUP($F1618,'Production Only'!$AL$2:$AU$38,9,FALSE),'Production Only'!$AT$39)</f>
        <v>1.219527367005955</v>
      </c>
      <c r="I1618" s="30">
        <f>IFERROR(VLOOKUP($F1618,'Production Only'!$AL$2:$AU$38,8,FALSE),'Production Only'!$AS$39)</f>
        <v>0.48793004003171608</v>
      </c>
      <c r="J1618" s="31">
        <f>IFERROR(VLOOKUP($F1618,'Production Only'!$AX$2:$BG$38,10,FALSE),'Production Only'!$BG$39)</f>
        <v>5.6630675699581717E-3</v>
      </c>
      <c r="K1618" s="31">
        <f>IFERROR(VLOOKUP($F1618,'Production Only'!$AX$2:$BG$38,9,FALSE),'Production Only'!$BF$39)</f>
        <v>1.4895751995434567</v>
      </c>
      <c r="L1618" s="31">
        <f>IFERROR(VLOOKUP($F1618,'Production Only'!$AX$2:$BG$38,8,FALSE),'Production Only'!$BE$39)</f>
        <v>0.80935440345454335</v>
      </c>
      <c r="M1618" s="31">
        <f>IFERROR(VLOOKUP($F1618,'Production Only'!$BJ$2:$BS$38,10,FALSE),'Production Only'!$BS$39)</f>
        <v>2.2636414564047174E-2</v>
      </c>
      <c r="N1618" s="31">
        <f>IFERROR(VLOOKUP($F1618,'Production Only'!$BJ$2:$BS$38,9,FALSE),'Production Only'!$BR$39)</f>
        <v>1.1925994178888928</v>
      </c>
      <c r="O1618" s="31">
        <f>IFERROR(VLOOKUP($F1618,'Production Only'!$BJ$2:$BS$38,8,FALSE),'Production Only'!$BQ$39)</f>
        <v>0.40093865907518167</v>
      </c>
    </row>
    <row r="1619" spans="1:15" customFormat="1" x14ac:dyDescent="0.25">
      <c r="A1619" s="28" t="s">
        <v>4531</v>
      </c>
      <c r="B1619" s="28" t="s">
        <v>4480</v>
      </c>
      <c r="C1619" s="28" t="s">
        <v>4532</v>
      </c>
      <c r="D1619" s="28" t="s">
        <v>4482</v>
      </c>
      <c r="E1619" s="28" t="s">
        <v>4483</v>
      </c>
      <c r="F1619" s="29" t="s">
        <v>4484</v>
      </c>
      <c r="G1619" s="30">
        <f>IFERROR(VLOOKUP($F1619,'Production Only'!$AL$2:$AU$38,10,FALSE),'Production Only'!$AU$39)</f>
        <v>2.4232292053071945E-2</v>
      </c>
      <c r="H1619" s="30">
        <f>IFERROR(VLOOKUP($F1619,'Production Only'!$AL$2:$AU$38,9,FALSE),'Production Only'!$AT$39)</f>
        <v>1.219527367005955</v>
      </c>
      <c r="I1619" s="30">
        <f>IFERROR(VLOOKUP($F1619,'Production Only'!$AL$2:$AU$38,8,FALSE),'Production Only'!$AS$39)</f>
        <v>0.48793004003171608</v>
      </c>
      <c r="J1619" s="31">
        <f>IFERROR(VLOOKUP($F1619,'Production Only'!$AX$2:$BG$38,10,FALSE),'Production Only'!$BG$39)</f>
        <v>5.6630675699581717E-3</v>
      </c>
      <c r="K1619" s="31">
        <f>IFERROR(VLOOKUP($F1619,'Production Only'!$AX$2:$BG$38,9,FALSE),'Production Only'!$BF$39)</f>
        <v>1.4895751995434567</v>
      </c>
      <c r="L1619" s="31">
        <f>IFERROR(VLOOKUP($F1619,'Production Only'!$AX$2:$BG$38,8,FALSE),'Production Only'!$BE$39)</f>
        <v>0.80935440345454335</v>
      </c>
      <c r="M1619" s="31">
        <f>IFERROR(VLOOKUP($F1619,'Production Only'!$BJ$2:$BS$38,10,FALSE),'Production Only'!$BS$39)</f>
        <v>2.2636414564047174E-2</v>
      </c>
      <c r="N1619" s="31">
        <f>IFERROR(VLOOKUP($F1619,'Production Only'!$BJ$2:$BS$38,9,FALSE),'Production Only'!$BR$39)</f>
        <v>1.1925994178888928</v>
      </c>
      <c r="O1619" s="31">
        <f>IFERROR(VLOOKUP($F1619,'Production Only'!$BJ$2:$BS$38,8,FALSE),'Production Only'!$BQ$39)</f>
        <v>0.40093865907518167</v>
      </c>
    </row>
    <row r="1620" spans="1:15" customFormat="1" x14ac:dyDescent="0.25">
      <c r="A1620" s="28" t="s">
        <v>4533</v>
      </c>
      <c r="B1620" s="28" t="s">
        <v>4480</v>
      </c>
      <c r="C1620" s="28" t="s">
        <v>4534</v>
      </c>
      <c r="D1620" s="28" t="s">
        <v>4503</v>
      </c>
      <c r="E1620" s="28" t="s">
        <v>4504</v>
      </c>
      <c r="F1620" s="29" t="s">
        <v>4505</v>
      </c>
      <c r="G1620" s="30">
        <f>IFERROR(VLOOKUP($F1620,'Production Only'!$AL$2:$AU$38,10,FALSE),'Production Only'!$AU$39)</f>
        <v>2.4232292053071945E-2</v>
      </c>
      <c r="H1620" s="30">
        <f>IFERROR(VLOOKUP($F1620,'Production Only'!$AL$2:$AU$38,9,FALSE),'Production Only'!$AT$39)</f>
        <v>1.219527367005955</v>
      </c>
      <c r="I1620" s="30">
        <f>IFERROR(VLOOKUP($F1620,'Production Only'!$AL$2:$AU$38,8,FALSE),'Production Only'!$AS$39)</f>
        <v>0.48793004003171608</v>
      </c>
      <c r="J1620" s="31">
        <f>IFERROR(VLOOKUP($F1620,'Production Only'!$AX$2:$BG$38,10,FALSE),'Production Only'!$BG$39)</f>
        <v>5.6630675699581717E-3</v>
      </c>
      <c r="K1620" s="31">
        <f>IFERROR(VLOOKUP($F1620,'Production Only'!$AX$2:$BG$38,9,FALSE),'Production Only'!$BF$39)</f>
        <v>1.4895751995434567</v>
      </c>
      <c r="L1620" s="31">
        <f>IFERROR(VLOOKUP($F1620,'Production Only'!$AX$2:$BG$38,8,FALSE),'Production Only'!$BE$39)</f>
        <v>0.80935440345454335</v>
      </c>
      <c r="M1620" s="31">
        <f>IFERROR(VLOOKUP($F1620,'Production Only'!$BJ$2:$BS$38,10,FALSE),'Production Only'!$BS$39)</f>
        <v>2.2636414564047174E-2</v>
      </c>
      <c r="N1620" s="31">
        <f>IFERROR(VLOOKUP($F1620,'Production Only'!$BJ$2:$BS$38,9,FALSE),'Production Only'!$BR$39)</f>
        <v>1.1925994178888928</v>
      </c>
      <c r="O1620" s="31">
        <f>IFERROR(VLOOKUP($F1620,'Production Only'!$BJ$2:$BS$38,8,FALSE),'Production Only'!$BQ$39)</f>
        <v>0.40093865907518167</v>
      </c>
    </row>
    <row r="1621" spans="1:15" customFormat="1" x14ac:dyDescent="0.25">
      <c r="A1621" s="28" t="s">
        <v>4535</v>
      </c>
      <c r="B1621" s="28" t="s">
        <v>4480</v>
      </c>
      <c r="C1621" s="28" t="s">
        <v>1719</v>
      </c>
      <c r="D1621" s="28" t="s">
        <v>4482</v>
      </c>
      <c r="E1621" s="28" t="s">
        <v>4483</v>
      </c>
      <c r="F1621" s="29" t="s">
        <v>4484</v>
      </c>
      <c r="G1621" s="30">
        <f>IFERROR(VLOOKUP($F1621,'Production Only'!$AL$2:$AU$38,10,FALSE),'Production Only'!$AU$39)</f>
        <v>2.4232292053071945E-2</v>
      </c>
      <c r="H1621" s="30">
        <f>IFERROR(VLOOKUP($F1621,'Production Only'!$AL$2:$AU$38,9,FALSE),'Production Only'!$AT$39)</f>
        <v>1.219527367005955</v>
      </c>
      <c r="I1621" s="30">
        <f>IFERROR(VLOOKUP($F1621,'Production Only'!$AL$2:$AU$38,8,FALSE),'Production Only'!$AS$39)</f>
        <v>0.48793004003171608</v>
      </c>
      <c r="J1621" s="31">
        <f>IFERROR(VLOOKUP($F1621,'Production Only'!$AX$2:$BG$38,10,FALSE),'Production Only'!$BG$39)</f>
        <v>5.6630675699581717E-3</v>
      </c>
      <c r="K1621" s="31">
        <f>IFERROR(VLOOKUP($F1621,'Production Only'!$AX$2:$BG$38,9,FALSE),'Production Only'!$BF$39)</f>
        <v>1.4895751995434567</v>
      </c>
      <c r="L1621" s="31">
        <f>IFERROR(VLOOKUP($F1621,'Production Only'!$AX$2:$BG$38,8,FALSE),'Production Only'!$BE$39)</f>
        <v>0.80935440345454335</v>
      </c>
      <c r="M1621" s="31">
        <f>IFERROR(VLOOKUP($F1621,'Production Only'!$BJ$2:$BS$38,10,FALSE),'Production Only'!$BS$39)</f>
        <v>2.2636414564047174E-2</v>
      </c>
      <c r="N1621" s="31">
        <f>IFERROR(VLOOKUP($F1621,'Production Only'!$BJ$2:$BS$38,9,FALSE),'Production Only'!$BR$39)</f>
        <v>1.1925994178888928</v>
      </c>
      <c r="O1621" s="31">
        <f>IFERROR(VLOOKUP($F1621,'Production Only'!$BJ$2:$BS$38,8,FALSE),'Production Only'!$BQ$39)</f>
        <v>0.40093865907518167</v>
      </c>
    </row>
    <row r="1622" spans="1:15" customFormat="1" x14ac:dyDescent="0.25">
      <c r="A1622" s="28" t="s">
        <v>4536</v>
      </c>
      <c r="B1622" s="28" t="s">
        <v>4480</v>
      </c>
      <c r="C1622" s="28" t="s">
        <v>4537</v>
      </c>
      <c r="D1622" s="28" t="s">
        <v>4503</v>
      </c>
      <c r="E1622" s="28" t="s">
        <v>4504</v>
      </c>
      <c r="F1622" s="29" t="s">
        <v>4505</v>
      </c>
      <c r="G1622" s="30">
        <f>IFERROR(VLOOKUP($F1622,'Production Only'!$AL$2:$AU$38,10,FALSE),'Production Only'!$AU$39)</f>
        <v>2.4232292053071945E-2</v>
      </c>
      <c r="H1622" s="30">
        <f>IFERROR(VLOOKUP($F1622,'Production Only'!$AL$2:$AU$38,9,FALSE),'Production Only'!$AT$39)</f>
        <v>1.219527367005955</v>
      </c>
      <c r="I1622" s="30">
        <f>IFERROR(VLOOKUP($F1622,'Production Only'!$AL$2:$AU$38,8,FALSE),'Production Only'!$AS$39)</f>
        <v>0.48793004003171608</v>
      </c>
      <c r="J1622" s="31">
        <f>IFERROR(VLOOKUP($F1622,'Production Only'!$AX$2:$BG$38,10,FALSE),'Production Only'!$BG$39)</f>
        <v>5.6630675699581717E-3</v>
      </c>
      <c r="K1622" s="31">
        <f>IFERROR(VLOOKUP($F1622,'Production Only'!$AX$2:$BG$38,9,FALSE),'Production Only'!$BF$39)</f>
        <v>1.4895751995434567</v>
      </c>
      <c r="L1622" s="31">
        <f>IFERROR(VLOOKUP($F1622,'Production Only'!$AX$2:$BG$38,8,FALSE),'Production Only'!$BE$39)</f>
        <v>0.80935440345454335</v>
      </c>
      <c r="M1622" s="31">
        <f>IFERROR(VLOOKUP($F1622,'Production Only'!$BJ$2:$BS$38,10,FALSE),'Production Only'!$BS$39)</f>
        <v>2.2636414564047174E-2</v>
      </c>
      <c r="N1622" s="31">
        <f>IFERROR(VLOOKUP($F1622,'Production Only'!$BJ$2:$BS$38,9,FALSE),'Production Only'!$BR$39)</f>
        <v>1.1925994178888928</v>
      </c>
      <c r="O1622" s="31">
        <f>IFERROR(VLOOKUP($F1622,'Production Only'!$BJ$2:$BS$38,8,FALSE),'Production Only'!$BQ$39)</f>
        <v>0.40093865907518167</v>
      </c>
    </row>
    <row r="1623" spans="1:15" customFormat="1" x14ac:dyDescent="0.25">
      <c r="A1623" s="28" t="s">
        <v>4538</v>
      </c>
      <c r="B1623" s="28" t="s">
        <v>4480</v>
      </c>
      <c r="C1623" s="28" t="s">
        <v>2115</v>
      </c>
      <c r="D1623" s="28" t="s">
        <v>4482</v>
      </c>
      <c r="E1623" s="28" t="s">
        <v>4483</v>
      </c>
      <c r="F1623" s="29" t="s">
        <v>4484</v>
      </c>
      <c r="G1623" s="30">
        <f>IFERROR(VLOOKUP($F1623,'Production Only'!$AL$2:$AU$38,10,FALSE),'Production Only'!$AU$39)</f>
        <v>2.4232292053071945E-2</v>
      </c>
      <c r="H1623" s="30">
        <f>IFERROR(VLOOKUP($F1623,'Production Only'!$AL$2:$AU$38,9,FALSE),'Production Only'!$AT$39)</f>
        <v>1.219527367005955</v>
      </c>
      <c r="I1623" s="30">
        <f>IFERROR(VLOOKUP($F1623,'Production Only'!$AL$2:$AU$38,8,FALSE),'Production Only'!$AS$39)</f>
        <v>0.48793004003171608</v>
      </c>
      <c r="J1623" s="31">
        <f>IFERROR(VLOOKUP($F1623,'Production Only'!$AX$2:$BG$38,10,FALSE),'Production Only'!$BG$39)</f>
        <v>5.6630675699581717E-3</v>
      </c>
      <c r="K1623" s="31">
        <f>IFERROR(VLOOKUP($F1623,'Production Only'!$AX$2:$BG$38,9,FALSE),'Production Only'!$BF$39)</f>
        <v>1.4895751995434567</v>
      </c>
      <c r="L1623" s="31">
        <f>IFERROR(VLOOKUP($F1623,'Production Only'!$AX$2:$BG$38,8,FALSE),'Production Only'!$BE$39)</f>
        <v>0.80935440345454335</v>
      </c>
      <c r="M1623" s="31">
        <f>IFERROR(VLOOKUP($F1623,'Production Only'!$BJ$2:$BS$38,10,FALSE),'Production Only'!$BS$39)</f>
        <v>2.2636414564047174E-2</v>
      </c>
      <c r="N1623" s="31">
        <f>IFERROR(VLOOKUP($F1623,'Production Only'!$BJ$2:$BS$38,9,FALSE),'Production Only'!$BR$39)</f>
        <v>1.1925994178888928</v>
      </c>
      <c r="O1623" s="31">
        <f>IFERROR(VLOOKUP($F1623,'Production Only'!$BJ$2:$BS$38,8,FALSE),'Production Only'!$BQ$39)</f>
        <v>0.40093865907518167</v>
      </c>
    </row>
    <row r="1624" spans="1:15" customFormat="1" x14ac:dyDescent="0.25">
      <c r="A1624" s="28" t="s">
        <v>4539</v>
      </c>
      <c r="B1624" s="28" t="s">
        <v>4480</v>
      </c>
      <c r="C1624" s="28" t="s">
        <v>4540</v>
      </c>
      <c r="D1624" s="28" t="s">
        <v>4522</v>
      </c>
      <c r="E1624" s="28" t="s">
        <v>4523</v>
      </c>
      <c r="F1624" s="29" t="s">
        <v>4524</v>
      </c>
      <c r="G1624" s="30">
        <f>IFERROR(VLOOKUP($F1624,'Production Only'!$AL$2:$AU$38,10,FALSE),'Production Only'!$AU$39)</f>
        <v>2.4232292053071945E-2</v>
      </c>
      <c r="H1624" s="30">
        <f>IFERROR(VLOOKUP($F1624,'Production Only'!$AL$2:$AU$38,9,FALSE),'Production Only'!$AT$39)</f>
        <v>1.219527367005955</v>
      </c>
      <c r="I1624" s="30">
        <f>IFERROR(VLOOKUP($F1624,'Production Only'!$AL$2:$AU$38,8,FALSE),'Production Only'!$AS$39)</f>
        <v>0.48793004003171608</v>
      </c>
      <c r="J1624" s="31">
        <f>IFERROR(VLOOKUP($F1624,'Production Only'!$AX$2:$BG$38,10,FALSE),'Production Only'!$BG$39)</f>
        <v>5.6630675699581717E-3</v>
      </c>
      <c r="K1624" s="31">
        <f>IFERROR(VLOOKUP($F1624,'Production Only'!$AX$2:$BG$38,9,FALSE),'Production Only'!$BF$39)</f>
        <v>1.4895751995434567</v>
      </c>
      <c r="L1624" s="31">
        <f>IFERROR(VLOOKUP($F1624,'Production Only'!$AX$2:$BG$38,8,FALSE),'Production Only'!$BE$39)</f>
        <v>0.80935440345454335</v>
      </c>
      <c r="M1624" s="31">
        <f>IFERROR(VLOOKUP($F1624,'Production Only'!$BJ$2:$BS$38,10,FALSE),'Production Only'!$BS$39)</f>
        <v>2.2636414564047174E-2</v>
      </c>
      <c r="N1624" s="31">
        <f>IFERROR(VLOOKUP($F1624,'Production Only'!$BJ$2:$BS$38,9,FALSE),'Production Only'!$BR$39)</f>
        <v>1.1925994178888928</v>
      </c>
      <c r="O1624" s="31">
        <f>IFERROR(VLOOKUP($F1624,'Production Only'!$BJ$2:$BS$38,8,FALSE),'Production Only'!$BQ$39)</f>
        <v>0.40093865907518167</v>
      </c>
    </row>
    <row r="1625" spans="1:15" customFormat="1" x14ac:dyDescent="0.25">
      <c r="A1625" s="28" t="s">
        <v>4541</v>
      </c>
      <c r="B1625" s="28" t="s">
        <v>4480</v>
      </c>
      <c r="C1625" s="28" t="s">
        <v>2467</v>
      </c>
      <c r="D1625" s="28" t="s">
        <v>4503</v>
      </c>
      <c r="E1625" s="28" t="s">
        <v>4504</v>
      </c>
      <c r="F1625" s="29" t="s">
        <v>4505</v>
      </c>
      <c r="G1625" s="30">
        <f>IFERROR(VLOOKUP($F1625,'Production Only'!$AL$2:$AU$38,10,FALSE),'Production Only'!$AU$39)</f>
        <v>2.4232292053071945E-2</v>
      </c>
      <c r="H1625" s="30">
        <f>IFERROR(VLOOKUP($F1625,'Production Only'!$AL$2:$AU$38,9,FALSE),'Production Only'!$AT$39)</f>
        <v>1.219527367005955</v>
      </c>
      <c r="I1625" s="30">
        <f>IFERROR(VLOOKUP($F1625,'Production Only'!$AL$2:$AU$38,8,FALSE),'Production Only'!$AS$39)</f>
        <v>0.48793004003171608</v>
      </c>
      <c r="J1625" s="31">
        <f>IFERROR(VLOOKUP($F1625,'Production Only'!$AX$2:$BG$38,10,FALSE),'Production Only'!$BG$39)</f>
        <v>5.6630675699581717E-3</v>
      </c>
      <c r="K1625" s="31">
        <f>IFERROR(VLOOKUP($F1625,'Production Only'!$AX$2:$BG$38,9,FALSE),'Production Only'!$BF$39)</f>
        <v>1.4895751995434567</v>
      </c>
      <c r="L1625" s="31">
        <f>IFERROR(VLOOKUP($F1625,'Production Only'!$AX$2:$BG$38,8,FALSE),'Production Only'!$BE$39)</f>
        <v>0.80935440345454335</v>
      </c>
      <c r="M1625" s="31">
        <f>IFERROR(VLOOKUP($F1625,'Production Only'!$BJ$2:$BS$38,10,FALSE),'Production Only'!$BS$39)</f>
        <v>2.2636414564047174E-2</v>
      </c>
      <c r="N1625" s="31">
        <f>IFERROR(VLOOKUP($F1625,'Production Only'!$BJ$2:$BS$38,9,FALSE),'Production Only'!$BR$39)</f>
        <v>1.1925994178888928</v>
      </c>
      <c r="O1625" s="31">
        <f>IFERROR(VLOOKUP($F1625,'Production Only'!$BJ$2:$BS$38,8,FALSE),'Production Only'!$BQ$39)</f>
        <v>0.40093865907518167</v>
      </c>
    </row>
    <row r="1626" spans="1:15" customFormat="1" x14ac:dyDescent="0.25">
      <c r="A1626" s="28" t="s">
        <v>4542</v>
      </c>
      <c r="B1626" s="28" t="s">
        <v>4480</v>
      </c>
      <c r="C1626" s="28" t="s">
        <v>1996</v>
      </c>
      <c r="D1626" s="28" t="s">
        <v>4482</v>
      </c>
      <c r="E1626" s="28" t="s">
        <v>4483</v>
      </c>
      <c r="F1626" s="29" t="s">
        <v>4484</v>
      </c>
      <c r="G1626" s="30">
        <f>IFERROR(VLOOKUP($F1626,'Production Only'!$AL$2:$AU$38,10,FALSE),'Production Only'!$AU$39)</f>
        <v>2.4232292053071945E-2</v>
      </c>
      <c r="H1626" s="30">
        <f>IFERROR(VLOOKUP($F1626,'Production Only'!$AL$2:$AU$38,9,FALSE),'Production Only'!$AT$39)</f>
        <v>1.219527367005955</v>
      </c>
      <c r="I1626" s="30">
        <f>IFERROR(VLOOKUP($F1626,'Production Only'!$AL$2:$AU$38,8,FALSE),'Production Only'!$AS$39)</f>
        <v>0.48793004003171608</v>
      </c>
      <c r="J1626" s="31">
        <f>IFERROR(VLOOKUP($F1626,'Production Only'!$AX$2:$BG$38,10,FALSE),'Production Only'!$BG$39)</f>
        <v>5.6630675699581717E-3</v>
      </c>
      <c r="K1626" s="31">
        <f>IFERROR(VLOOKUP($F1626,'Production Only'!$AX$2:$BG$38,9,FALSE),'Production Only'!$BF$39)</f>
        <v>1.4895751995434567</v>
      </c>
      <c r="L1626" s="31">
        <f>IFERROR(VLOOKUP($F1626,'Production Only'!$AX$2:$BG$38,8,FALSE),'Production Only'!$BE$39)</f>
        <v>0.80935440345454335</v>
      </c>
      <c r="M1626" s="31">
        <f>IFERROR(VLOOKUP($F1626,'Production Only'!$BJ$2:$BS$38,10,FALSE),'Production Only'!$BS$39)</f>
        <v>2.2636414564047174E-2</v>
      </c>
      <c r="N1626" s="31">
        <f>IFERROR(VLOOKUP($F1626,'Production Only'!$BJ$2:$BS$38,9,FALSE),'Production Only'!$BR$39)</f>
        <v>1.1925994178888928</v>
      </c>
      <c r="O1626" s="31">
        <f>IFERROR(VLOOKUP($F1626,'Production Only'!$BJ$2:$BS$38,8,FALSE),'Production Only'!$BQ$39)</f>
        <v>0.40093865907518167</v>
      </c>
    </row>
    <row r="1627" spans="1:15" customFormat="1" x14ac:dyDescent="0.25">
      <c r="A1627" s="28" t="s">
        <v>4543</v>
      </c>
      <c r="B1627" s="28" t="s">
        <v>4480</v>
      </c>
      <c r="C1627" s="28" t="s">
        <v>4544</v>
      </c>
      <c r="D1627" s="28" t="s">
        <v>4511</v>
      </c>
      <c r="E1627" s="28" t="s">
        <v>4512</v>
      </c>
      <c r="F1627" s="29" t="s">
        <v>1544</v>
      </c>
      <c r="G1627" s="30">
        <f>IFERROR(VLOOKUP($F1627,'Production Only'!$AL$2:$AU$38,10,FALSE),'Production Only'!$AU$39)</f>
        <v>1.46171847115879E-2</v>
      </c>
      <c r="H1627" s="30">
        <f>IFERROR(VLOOKUP($F1627,'Production Only'!$AL$2:$AU$38,9,FALSE),'Production Only'!$AT$39)</f>
        <v>0.9786213745625717</v>
      </c>
      <c r="I1627" s="30">
        <f>IFERROR(VLOOKUP($F1627,'Production Only'!$AL$2:$AU$38,8,FALSE),'Production Only'!$AS$39)</f>
        <v>0.14227505729904713</v>
      </c>
      <c r="J1627" s="31">
        <f>IFERROR(VLOOKUP($F1627,'Production Only'!$AX$2:$BG$38,10,FALSE),'Production Only'!$BG$39)</f>
        <v>5.6630675699581717E-3</v>
      </c>
      <c r="K1627" s="31">
        <f>IFERROR(VLOOKUP($F1627,'Production Only'!$AX$2:$BG$38,9,FALSE),'Production Only'!$BF$39)</f>
        <v>1.4895751995434567</v>
      </c>
      <c r="L1627" s="31">
        <f>IFERROR(VLOOKUP($F1627,'Production Only'!$AX$2:$BG$38,8,FALSE),'Production Only'!$BE$39)</f>
        <v>0.80935440345454335</v>
      </c>
      <c r="M1627" s="31">
        <f>IFERROR(VLOOKUP($F1627,'Production Only'!$BJ$2:$BS$38,10,FALSE),'Production Only'!$BS$39)</f>
        <v>3.4921867812675532E-3</v>
      </c>
      <c r="N1627" s="31">
        <f>IFERROR(VLOOKUP($F1627,'Production Only'!$BJ$2:$BS$38,9,FALSE),'Production Only'!$BR$39)</f>
        <v>0.14143356464133588</v>
      </c>
      <c r="O1627" s="31">
        <f>IFERROR(VLOOKUP($F1627,'Production Only'!$BJ$2:$BS$38,8,FALSE),'Production Only'!$BQ$39)</f>
        <v>6.785027705529797E-4</v>
      </c>
    </row>
    <row r="1628" spans="1:15" customFormat="1" x14ac:dyDescent="0.25">
      <c r="A1628" s="28" t="s">
        <v>4545</v>
      </c>
      <c r="B1628" s="28" t="s">
        <v>4480</v>
      </c>
      <c r="C1628" s="28" t="s">
        <v>1738</v>
      </c>
      <c r="D1628" s="28" t="s">
        <v>4482</v>
      </c>
      <c r="E1628" s="28" t="s">
        <v>4483</v>
      </c>
      <c r="F1628" s="29" t="s">
        <v>4484</v>
      </c>
      <c r="G1628" s="30">
        <f>IFERROR(VLOOKUP($F1628,'Production Only'!$AL$2:$AU$38,10,FALSE),'Production Only'!$AU$39)</f>
        <v>2.4232292053071945E-2</v>
      </c>
      <c r="H1628" s="30">
        <f>IFERROR(VLOOKUP($F1628,'Production Only'!$AL$2:$AU$38,9,FALSE),'Production Only'!$AT$39)</f>
        <v>1.219527367005955</v>
      </c>
      <c r="I1628" s="30">
        <f>IFERROR(VLOOKUP($F1628,'Production Only'!$AL$2:$AU$38,8,FALSE),'Production Only'!$AS$39)</f>
        <v>0.48793004003171608</v>
      </c>
      <c r="J1628" s="31">
        <f>IFERROR(VLOOKUP($F1628,'Production Only'!$AX$2:$BG$38,10,FALSE),'Production Only'!$BG$39)</f>
        <v>5.6630675699581717E-3</v>
      </c>
      <c r="K1628" s="31">
        <f>IFERROR(VLOOKUP($F1628,'Production Only'!$AX$2:$BG$38,9,FALSE),'Production Only'!$BF$39)</f>
        <v>1.4895751995434567</v>
      </c>
      <c r="L1628" s="31">
        <f>IFERROR(VLOOKUP($F1628,'Production Only'!$AX$2:$BG$38,8,FALSE),'Production Only'!$BE$39)</f>
        <v>0.80935440345454335</v>
      </c>
      <c r="M1628" s="31">
        <f>IFERROR(VLOOKUP($F1628,'Production Only'!$BJ$2:$BS$38,10,FALSE),'Production Only'!$BS$39)</f>
        <v>2.2636414564047174E-2</v>
      </c>
      <c r="N1628" s="31">
        <f>IFERROR(VLOOKUP($F1628,'Production Only'!$BJ$2:$BS$38,9,FALSE),'Production Only'!$BR$39)</f>
        <v>1.1925994178888928</v>
      </c>
      <c r="O1628" s="31">
        <f>IFERROR(VLOOKUP($F1628,'Production Only'!$BJ$2:$BS$38,8,FALSE),'Production Only'!$BQ$39)</f>
        <v>0.40093865907518167</v>
      </c>
    </row>
    <row r="1629" spans="1:15" customFormat="1" x14ac:dyDescent="0.25">
      <c r="A1629" s="28" t="s">
        <v>4546</v>
      </c>
      <c r="B1629" s="28" t="s">
        <v>4480</v>
      </c>
      <c r="C1629" s="28" t="s">
        <v>4547</v>
      </c>
      <c r="D1629" s="28" t="s">
        <v>4482</v>
      </c>
      <c r="E1629" s="28" t="s">
        <v>4483</v>
      </c>
      <c r="F1629" s="29" t="s">
        <v>4484</v>
      </c>
      <c r="G1629" s="30">
        <f>IFERROR(VLOOKUP($F1629,'Production Only'!$AL$2:$AU$38,10,FALSE),'Production Only'!$AU$39)</f>
        <v>2.4232292053071945E-2</v>
      </c>
      <c r="H1629" s="30">
        <f>IFERROR(VLOOKUP($F1629,'Production Only'!$AL$2:$AU$38,9,FALSE),'Production Only'!$AT$39)</f>
        <v>1.219527367005955</v>
      </c>
      <c r="I1629" s="30">
        <f>IFERROR(VLOOKUP($F1629,'Production Only'!$AL$2:$AU$38,8,FALSE),'Production Only'!$AS$39)</f>
        <v>0.48793004003171608</v>
      </c>
      <c r="J1629" s="31">
        <f>IFERROR(VLOOKUP($F1629,'Production Only'!$AX$2:$BG$38,10,FALSE),'Production Only'!$BG$39)</f>
        <v>5.6630675699581717E-3</v>
      </c>
      <c r="K1629" s="31">
        <f>IFERROR(VLOOKUP($F1629,'Production Only'!$AX$2:$BG$38,9,FALSE),'Production Only'!$BF$39)</f>
        <v>1.4895751995434567</v>
      </c>
      <c r="L1629" s="31">
        <f>IFERROR(VLOOKUP($F1629,'Production Only'!$AX$2:$BG$38,8,FALSE),'Production Only'!$BE$39)</f>
        <v>0.80935440345454335</v>
      </c>
      <c r="M1629" s="31">
        <f>IFERROR(VLOOKUP($F1629,'Production Only'!$BJ$2:$BS$38,10,FALSE),'Production Only'!$BS$39)</f>
        <v>2.2636414564047174E-2</v>
      </c>
      <c r="N1629" s="31">
        <f>IFERROR(VLOOKUP($F1629,'Production Only'!$BJ$2:$BS$38,9,FALSE),'Production Only'!$BR$39)</f>
        <v>1.1925994178888928</v>
      </c>
      <c r="O1629" s="31">
        <f>IFERROR(VLOOKUP($F1629,'Production Only'!$BJ$2:$BS$38,8,FALSE),'Production Only'!$BQ$39)</f>
        <v>0.40093865907518167</v>
      </c>
    </row>
    <row r="1630" spans="1:15" customFormat="1" x14ac:dyDescent="0.25">
      <c r="A1630" s="28" t="s">
        <v>4548</v>
      </c>
      <c r="B1630" s="28" t="s">
        <v>4480</v>
      </c>
      <c r="C1630" s="28" t="s">
        <v>2317</v>
      </c>
      <c r="D1630" s="28" t="s">
        <v>4482</v>
      </c>
      <c r="E1630" s="28" t="s">
        <v>4483</v>
      </c>
      <c r="F1630" s="29" t="s">
        <v>4484</v>
      </c>
      <c r="G1630" s="30">
        <f>IFERROR(VLOOKUP($F1630,'Production Only'!$AL$2:$AU$38,10,FALSE),'Production Only'!$AU$39)</f>
        <v>2.4232292053071945E-2</v>
      </c>
      <c r="H1630" s="30">
        <f>IFERROR(VLOOKUP($F1630,'Production Only'!$AL$2:$AU$38,9,FALSE),'Production Only'!$AT$39)</f>
        <v>1.219527367005955</v>
      </c>
      <c r="I1630" s="30">
        <f>IFERROR(VLOOKUP($F1630,'Production Only'!$AL$2:$AU$38,8,FALSE),'Production Only'!$AS$39)</f>
        <v>0.48793004003171608</v>
      </c>
      <c r="J1630" s="31">
        <f>IFERROR(VLOOKUP($F1630,'Production Only'!$AX$2:$BG$38,10,FALSE),'Production Only'!$BG$39)</f>
        <v>5.6630675699581717E-3</v>
      </c>
      <c r="K1630" s="31">
        <f>IFERROR(VLOOKUP($F1630,'Production Only'!$AX$2:$BG$38,9,FALSE),'Production Only'!$BF$39)</f>
        <v>1.4895751995434567</v>
      </c>
      <c r="L1630" s="31">
        <f>IFERROR(VLOOKUP($F1630,'Production Only'!$AX$2:$BG$38,8,FALSE),'Production Only'!$BE$39)</f>
        <v>0.80935440345454335</v>
      </c>
      <c r="M1630" s="31">
        <f>IFERROR(VLOOKUP($F1630,'Production Only'!$BJ$2:$BS$38,10,FALSE),'Production Only'!$BS$39)</f>
        <v>2.2636414564047174E-2</v>
      </c>
      <c r="N1630" s="31">
        <f>IFERROR(VLOOKUP($F1630,'Production Only'!$BJ$2:$BS$38,9,FALSE),'Production Only'!$BR$39)</f>
        <v>1.1925994178888928</v>
      </c>
      <c r="O1630" s="31">
        <f>IFERROR(VLOOKUP($F1630,'Production Only'!$BJ$2:$BS$38,8,FALSE),'Production Only'!$BQ$39)</f>
        <v>0.40093865907518167</v>
      </c>
    </row>
    <row r="1631" spans="1:15" customFormat="1" x14ac:dyDescent="0.25">
      <c r="A1631" s="28" t="s">
        <v>4549</v>
      </c>
      <c r="B1631" s="28" t="s">
        <v>4480</v>
      </c>
      <c r="C1631" s="28" t="s">
        <v>4550</v>
      </c>
      <c r="D1631" s="28" t="s">
        <v>4482</v>
      </c>
      <c r="E1631" s="28" t="s">
        <v>4483</v>
      </c>
      <c r="F1631" s="29" t="s">
        <v>4484</v>
      </c>
      <c r="G1631" s="30">
        <f>IFERROR(VLOOKUP($F1631,'Production Only'!$AL$2:$AU$38,10,FALSE),'Production Only'!$AU$39)</f>
        <v>2.4232292053071945E-2</v>
      </c>
      <c r="H1631" s="30">
        <f>IFERROR(VLOOKUP($F1631,'Production Only'!$AL$2:$AU$38,9,FALSE),'Production Only'!$AT$39)</f>
        <v>1.219527367005955</v>
      </c>
      <c r="I1631" s="30">
        <f>IFERROR(VLOOKUP($F1631,'Production Only'!$AL$2:$AU$38,8,FALSE),'Production Only'!$AS$39)</f>
        <v>0.48793004003171608</v>
      </c>
      <c r="J1631" s="31">
        <f>IFERROR(VLOOKUP($F1631,'Production Only'!$AX$2:$BG$38,10,FALSE),'Production Only'!$BG$39)</f>
        <v>5.6630675699581717E-3</v>
      </c>
      <c r="K1631" s="31">
        <f>IFERROR(VLOOKUP($F1631,'Production Only'!$AX$2:$BG$38,9,FALSE),'Production Only'!$BF$39)</f>
        <v>1.4895751995434567</v>
      </c>
      <c r="L1631" s="31">
        <f>IFERROR(VLOOKUP($F1631,'Production Only'!$AX$2:$BG$38,8,FALSE),'Production Only'!$BE$39)</f>
        <v>0.80935440345454335</v>
      </c>
      <c r="M1631" s="31">
        <f>IFERROR(VLOOKUP($F1631,'Production Only'!$BJ$2:$BS$38,10,FALSE),'Production Only'!$BS$39)</f>
        <v>2.2636414564047174E-2</v>
      </c>
      <c r="N1631" s="31">
        <f>IFERROR(VLOOKUP($F1631,'Production Only'!$BJ$2:$BS$38,9,FALSE),'Production Only'!$BR$39)</f>
        <v>1.1925994178888928</v>
      </c>
      <c r="O1631" s="31">
        <f>IFERROR(VLOOKUP($F1631,'Production Only'!$BJ$2:$BS$38,8,FALSE),'Production Only'!$BQ$39)</f>
        <v>0.40093865907518167</v>
      </c>
    </row>
    <row r="1632" spans="1:15" customFormat="1" x14ac:dyDescent="0.25">
      <c r="A1632" s="28" t="s">
        <v>4551</v>
      </c>
      <c r="B1632" s="28" t="s">
        <v>4480</v>
      </c>
      <c r="C1632" s="28" t="s">
        <v>4552</v>
      </c>
      <c r="D1632" s="28" t="s">
        <v>4490</v>
      </c>
      <c r="E1632" s="28" t="s">
        <v>4491</v>
      </c>
      <c r="F1632" s="29" t="s">
        <v>4492</v>
      </c>
      <c r="G1632" s="30">
        <f>IFERROR(VLOOKUP($F1632,'Production Only'!$AL$2:$AU$38,10,FALSE),'Production Only'!$AU$39)</f>
        <v>2.4232292053071945E-2</v>
      </c>
      <c r="H1632" s="30">
        <f>IFERROR(VLOOKUP($F1632,'Production Only'!$AL$2:$AU$38,9,FALSE),'Production Only'!$AT$39)</f>
        <v>1.219527367005955</v>
      </c>
      <c r="I1632" s="30">
        <f>IFERROR(VLOOKUP($F1632,'Production Only'!$AL$2:$AU$38,8,FALSE),'Production Only'!$AS$39)</f>
        <v>0.48793004003171608</v>
      </c>
      <c r="J1632" s="31">
        <f>IFERROR(VLOOKUP($F1632,'Production Only'!$AX$2:$BG$38,10,FALSE),'Production Only'!$BG$39)</f>
        <v>5.6630675699581717E-3</v>
      </c>
      <c r="K1632" s="31">
        <f>IFERROR(VLOOKUP($F1632,'Production Only'!$AX$2:$BG$38,9,FALSE),'Production Only'!$BF$39)</f>
        <v>1.4895751995434567</v>
      </c>
      <c r="L1632" s="31">
        <f>IFERROR(VLOOKUP($F1632,'Production Only'!$AX$2:$BG$38,8,FALSE),'Production Only'!$BE$39)</f>
        <v>0.80935440345454335</v>
      </c>
      <c r="M1632" s="31">
        <f>IFERROR(VLOOKUP($F1632,'Production Only'!$BJ$2:$BS$38,10,FALSE),'Production Only'!$BS$39)</f>
        <v>2.2636414564047174E-2</v>
      </c>
      <c r="N1632" s="31">
        <f>IFERROR(VLOOKUP($F1632,'Production Only'!$BJ$2:$BS$38,9,FALSE),'Production Only'!$BR$39)</f>
        <v>1.1925994178888928</v>
      </c>
      <c r="O1632" s="31">
        <f>IFERROR(VLOOKUP($F1632,'Production Only'!$BJ$2:$BS$38,8,FALSE),'Production Only'!$BQ$39)</f>
        <v>0.40093865907518167</v>
      </c>
    </row>
    <row r="1633" spans="1:15" customFormat="1" x14ac:dyDescent="0.25">
      <c r="A1633" s="28" t="s">
        <v>4553</v>
      </c>
      <c r="B1633" s="28" t="s">
        <v>4480</v>
      </c>
      <c r="C1633" s="28" t="s">
        <v>2332</v>
      </c>
      <c r="D1633" s="28" t="s">
        <v>4482</v>
      </c>
      <c r="E1633" s="28" t="s">
        <v>4483</v>
      </c>
      <c r="F1633" s="29" t="s">
        <v>4484</v>
      </c>
      <c r="G1633" s="30">
        <f>IFERROR(VLOOKUP($F1633,'Production Only'!$AL$2:$AU$38,10,FALSE),'Production Only'!$AU$39)</f>
        <v>2.4232292053071945E-2</v>
      </c>
      <c r="H1633" s="30">
        <f>IFERROR(VLOOKUP($F1633,'Production Only'!$AL$2:$AU$38,9,FALSE),'Production Only'!$AT$39)</f>
        <v>1.219527367005955</v>
      </c>
      <c r="I1633" s="30">
        <f>IFERROR(VLOOKUP($F1633,'Production Only'!$AL$2:$AU$38,8,FALSE),'Production Only'!$AS$39)</f>
        <v>0.48793004003171608</v>
      </c>
      <c r="J1633" s="31">
        <f>IFERROR(VLOOKUP($F1633,'Production Only'!$AX$2:$BG$38,10,FALSE),'Production Only'!$BG$39)</f>
        <v>5.6630675699581717E-3</v>
      </c>
      <c r="K1633" s="31">
        <f>IFERROR(VLOOKUP($F1633,'Production Only'!$AX$2:$BG$38,9,FALSE),'Production Only'!$BF$39)</f>
        <v>1.4895751995434567</v>
      </c>
      <c r="L1633" s="31">
        <f>IFERROR(VLOOKUP($F1633,'Production Only'!$AX$2:$BG$38,8,FALSE),'Production Only'!$BE$39)</f>
        <v>0.80935440345454335</v>
      </c>
      <c r="M1633" s="31">
        <f>IFERROR(VLOOKUP($F1633,'Production Only'!$BJ$2:$BS$38,10,FALSE),'Production Only'!$BS$39)</f>
        <v>2.2636414564047174E-2</v>
      </c>
      <c r="N1633" s="31">
        <f>IFERROR(VLOOKUP($F1633,'Production Only'!$BJ$2:$BS$38,9,FALSE),'Production Only'!$BR$39)</f>
        <v>1.1925994178888928</v>
      </c>
      <c r="O1633" s="31">
        <f>IFERROR(VLOOKUP($F1633,'Production Only'!$BJ$2:$BS$38,8,FALSE),'Production Only'!$BQ$39)</f>
        <v>0.40093865907518167</v>
      </c>
    </row>
    <row r="1634" spans="1:15" customFormat="1" x14ac:dyDescent="0.25">
      <c r="A1634" s="28" t="s">
        <v>4554</v>
      </c>
      <c r="B1634" s="28" t="s">
        <v>4480</v>
      </c>
      <c r="C1634" s="28" t="s">
        <v>4555</v>
      </c>
      <c r="D1634" s="28" t="s">
        <v>4490</v>
      </c>
      <c r="E1634" s="28" t="s">
        <v>4491</v>
      </c>
      <c r="F1634" s="29" t="s">
        <v>4492</v>
      </c>
      <c r="G1634" s="30">
        <f>IFERROR(VLOOKUP($F1634,'Production Only'!$AL$2:$AU$38,10,FALSE),'Production Only'!$AU$39)</f>
        <v>2.4232292053071945E-2</v>
      </c>
      <c r="H1634" s="30">
        <f>IFERROR(VLOOKUP($F1634,'Production Only'!$AL$2:$AU$38,9,FALSE),'Production Only'!$AT$39)</f>
        <v>1.219527367005955</v>
      </c>
      <c r="I1634" s="30">
        <f>IFERROR(VLOOKUP($F1634,'Production Only'!$AL$2:$AU$38,8,FALSE),'Production Only'!$AS$39)</f>
        <v>0.48793004003171608</v>
      </c>
      <c r="J1634" s="31">
        <f>IFERROR(VLOOKUP($F1634,'Production Only'!$AX$2:$BG$38,10,FALSE),'Production Only'!$BG$39)</f>
        <v>5.6630675699581717E-3</v>
      </c>
      <c r="K1634" s="31">
        <f>IFERROR(VLOOKUP($F1634,'Production Only'!$AX$2:$BG$38,9,FALSE),'Production Only'!$BF$39)</f>
        <v>1.4895751995434567</v>
      </c>
      <c r="L1634" s="31">
        <f>IFERROR(VLOOKUP($F1634,'Production Only'!$AX$2:$BG$38,8,FALSE),'Production Only'!$BE$39)</f>
        <v>0.80935440345454335</v>
      </c>
      <c r="M1634" s="31">
        <f>IFERROR(VLOOKUP($F1634,'Production Only'!$BJ$2:$BS$38,10,FALSE),'Production Only'!$BS$39)</f>
        <v>2.2636414564047174E-2</v>
      </c>
      <c r="N1634" s="31">
        <f>IFERROR(VLOOKUP($F1634,'Production Only'!$BJ$2:$BS$38,9,FALSE),'Production Only'!$BR$39)</f>
        <v>1.1925994178888928</v>
      </c>
      <c r="O1634" s="31">
        <f>IFERROR(VLOOKUP($F1634,'Production Only'!$BJ$2:$BS$38,8,FALSE),'Production Only'!$BQ$39)</f>
        <v>0.40093865907518167</v>
      </c>
    </row>
    <row r="1635" spans="1:15" customFormat="1" x14ac:dyDescent="0.25">
      <c r="A1635" s="28" t="s">
        <v>4556</v>
      </c>
      <c r="B1635" s="28" t="s">
        <v>4480</v>
      </c>
      <c r="C1635" s="28" t="s">
        <v>2019</v>
      </c>
      <c r="D1635" s="28" t="s">
        <v>4511</v>
      </c>
      <c r="E1635" s="28" t="s">
        <v>4512</v>
      </c>
      <c r="F1635" s="29" t="s">
        <v>1544</v>
      </c>
      <c r="G1635" s="30">
        <f>IFERROR(VLOOKUP($F1635,'Production Only'!$AL$2:$AU$38,10,FALSE),'Production Only'!$AU$39)</f>
        <v>1.46171847115879E-2</v>
      </c>
      <c r="H1635" s="30">
        <f>IFERROR(VLOOKUP($F1635,'Production Only'!$AL$2:$AU$38,9,FALSE),'Production Only'!$AT$39)</f>
        <v>0.9786213745625717</v>
      </c>
      <c r="I1635" s="30">
        <f>IFERROR(VLOOKUP($F1635,'Production Only'!$AL$2:$AU$38,8,FALSE),'Production Only'!$AS$39)</f>
        <v>0.14227505729904713</v>
      </c>
      <c r="J1635" s="31">
        <f>IFERROR(VLOOKUP($F1635,'Production Only'!$AX$2:$BG$38,10,FALSE),'Production Only'!$BG$39)</f>
        <v>5.6630675699581717E-3</v>
      </c>
      <c r="K1635" s="31">
        <f>IFERROR(VLOOKUP($F1635,'Production Only'!$AX$2:$BG$38,9,FALSE),'Production Only'!$BF$39)</f>
        <v>1.4895751995434567</v>
      </c>
      <c r="L1635" s="31">
        <f>IFERROR(VLOOKUP($F1635,'Production Only'!$AX$2:$BG$38,8,FALSE),'Production Only'!$BE$39)</f>
        <v>0.80935440345454335</v>
      </c>
      <c r="M1635" s="31">
        <f>IFERROR(VLOOKUP($F1635,'Production Only'!$BJ$2:$BS$38,10,FALSE),'Production Only'!$BS$39)</f>
        <v>3.4921867812675532E-3</v>
      </c>
      <c r="N1635" s="31">
        <f>IFERROR(VLOOKUP($F1635,'Production Only'!$BJ$2:$BS$38,9,FALSE),'Production Only'!$BR$39)</f>
        <v>0.14143356464133588</v>
      </c>
      <c r="O1635" s="31">
        <f>IFERROR(VLOOKUP($F1635,'Production Only'!$BJ$2:$BS$38,8,FALSE),'Production Only'!$BQ$39)</f>
        <v>6.785027705529797E-4</v>
      </c>
    </row>
    <row r="1636" spans="1:15" customFormat="1" x14ac:dyDescent="0.25">
      <c r="A1636" s="28" t="s">
        <v>4557</v>
      </c>
      <c r="B1636" s="28" t="s">
        <v>4480</v>
      </c>
      <c r="C1636" s="28" t="s">
        <v>4558</v>
      </c>
      <c r="D1636" s="28" t="s">
        <v>4503</v>
      </c>
      <c r="E1636" s="28" t="s">
        <v>4504</v>
      </c>
      <c r="F1636" s="29" t="s">
        <v>4505</v>
      </c>
      <c r="G1636" s="30">
        <f>IFERROR(VLOOKUP($F1636,'Production Only'!$AL$2:$AU$38,10,FALSE),'Production Only'!$AU$39)</f>
        <v>2.4232292053071945E-2</v>
      </c>
      <c r="H1636" s="30">
        <f>IFERROR(VLOOKUP($F1636,'Production Only'!$AL$2:$AU$38,9,FALSE),'Production Only'!$AT$39)</f>
        <v>1.219527367005955</v>
      </c>
      <c r="I1636" s="30">
        <f>IFERROR(VLOOKUP($F1636,'Production Only'!$AL$2:$AU$38,8,FALSE),'Production Only'!$AS$39)</f>
        <v>0.48793004003171608</v>
      </c>
      <c r="J1636" s="31">
        <f>IFERROR(VLOOKUP($F1636,'Production Only'!$AX$2:$BG$38,10,FALSE),'Production Only'!$BG$39)</f>
        <v>5.6630675699581717E-3</v>
      </c>
      <c r="K1636" s="31">
        <f>IFERROR(VLOOKUP($F1636,'Production Only'!$AX$2:$BG$38,9,FALSE),'Production Only'!$BF$39)</f>
        <v>1.4895751995434567</v>
      </c>
      <c r="L1636" s="31">
        <f>IFERROR(VLOOKUP($F1636,'Production Only'!$AX$2:$BG$38,8,FALSE),'Production Only'!$BE$39)</f>
        <v>0.80935440345454335</v>
      </c>
      <c r="M1636" s="31">
        <f>IFERROR(VLOOKUP($F1636,'Production Only'!$BJ$2:$BS$38,10,FALSE),'Production Only'!$BS$39)</f>
        <v>2.2636414564047174E-2</v>
      </c>
      <c r="N1636" s="31">
        <f>IFERROR(VLOOKUP($F1636,'Production Only'!$BJ$2:$BS$38,9,FALSE),'Production Only'!$BR$39)</f>
        <v>1.1925994178888928</v>
      </c>
      <c r="O1636" s="31">
        <f>IFERROR(VLOOKUP($F1636,'Production Only'!$BJ$2:$BS$38,8,FALSE),'Production Only'!$BQ$39)</f>
        <v>0.40093865907518167</v>
      </c>
    </row>
    <row r="1637" spans="1:15" customFormat="1" x14ac:dyDescent="0.25">
      <c r="A1637" s="28" t="s">
        <v>4559</v>
      </c>
      <c r="B1637" s="28" t="s">
        <v>4480</v>
      </c>
      <c r="C1637" s="28" t="s">
        <v>4560</v>
      </c>
      <c r="D1637" s="28" t="s">
        <v>4487</v>
      </c>
      <c r="E1637" s="28" t="s">
        <v>4488</v>
      </c>
      <c r="F1637" s="29" t="s">
        <v>1548</v>
      </c>
      <c r="G1637" s="30">
        <f>IFERROR(VLOOKUP($F1637,'Production Only'!$AL$2:$AU$38,10,FALSE),'Production Only'!$AU$39)</f>
        <v>5.6415940249028942E-4</v>
      </c>
      <c r="H1637" s="30">
        <f>IFERROR(VLOOKUP($F1637,'Production Only'!$AL$2:$AU$38,9,FALSE),'Production Only'!$AT$39)</f>
        <v>1.1068457997583601</v>
      </c>
      <c r="I1637" s="30">
        <f>IFERROR(VLOOKUP($F1637,'Production Only'!$AL$2:$AU$38,8,FALSE),'Production Only'!$AS$39)</f>
        <v>0.27325214002564746</v>
      </c>
      <c r="J1637" s="31">
        <f>IFERROR(VLOOKUP($F1637,'Production Only'!$AX$2:$BG$38,10,FALSE),'Production Only'!$BG$39)</f>
        <v>0</v>
      </c>
      <c r="K1637" s="31">
        <f>IFERROR(VLOOKUP($F1637,'Production Only'!$AX$2:$BG$38,9,FALSE),'Production Only'!$BF$39)</f>
        <v>0</v>
      </c>
      <c r="L1637" s="31">
        <f>IFERROR(VLOOKUP($F1637,'Production Only'!$AX$2:$BG$38,8,FALSE),'Production Only'!$BE$39)</f>
        <v>0.69548872180451127</v>
      </c>
      <c r="M1637" s="31">
        <f>IFERROR(VLOOKUP($F1637,'Production Only'!$BJ$2:$BS$38,10,FALSE),'Production Only'!$BS$39)</f>
        <v>1.2531328320802004E-3</v>
      </c>
      <c r="N1637" s="31">
        <f>IFERROR(VLOOKUP($F1637,'Production Only'!$BJ$2:$BS$38,9,FALSE),'Production Only'!$BR$39)</f>
        <v>1.6102756892230574</v>
      </c>
      <c r="O1637" s="31">
        <f>IFERROR(VLOOKUP($F1637,'Production Only'!$BJ$2:$BS$38,8,FALSE),'Production Only'!$BQ$39)</f>
        <v>0.57912638739706412</v>
      </c>
    </row>
    <row r="1638" spans="1:15" customFormat="1" x14ac:dyDescent="0.25">
      <c r="A1638" s="28" t="s">
        <v>4561</v>
      </c>
      <c r="B1638" s="28" t="s">
        <v>4480</v>
      </c>
      <c r="C1638" s="28" t="s">
        <v>3669</v>
      </c>
      <c r="D1638" s="28" t="s">
        <v>4482</v>
      </c>
      <c r="E1638" s="28" t="s">
        <v>4483</v>
      </c>
      <c r="F1638" s="29" t="s">
        <v>4484</v>
      </c>
      <c r="G1638" s="30">
        <f>IFERROR(VLOOKUP($F1638,'Production Only'!$AL$2:$AU$38,10,FALSE),'Production Only'!$AU$39)</f>
        <v>2.4232292053071945E-2</v>
      </c>
      <c r="H1638" s="30">
        <f>IFERROR(VLOOKUP($F1638,'Production Only'!$AL$2:$AU$38,9,FALSE),'Production Only'!$AT$39)</f>
        <v>1.219527367005955</v>
      </c>
      <c r="I1638" s="30">
        <f>IFERROR(VLOOKUP($F1638,'Production Only'!$AL$2:$AU$38,8,FALSE),'Production Only'!$AS$39)</f>
        <v>0.48793004003171608</v>
      </c>
      <c r="J1638" s="31">
        <f>IFERROR(VLOOKUP($F1638,'Production Only'!$AX$2:$BG$38,10,FALSE),'Production Only'!$BG$39)</f>
        <v>5.6630675699581717E-3</v>
      </c>
      <c r="K1638" s="31">
        <f>IFERROR(VLOOKUP($F1638,'Production Only'!$AX$2:$BG$38,9,FALSE),'Production Only'!$BF$39)</f>
        <v>1.4895751995434567</v>
      </c>
      <c r="L1638" s="31">
        <f>IFERROR(VLOOKUP($F1638,'Production Only'!$AX$2:$BG$38,8,FALSE),'Production Only'!$BE$39)</f>
        <v>0.80935440345454335</v>
      </c>
      <c r="M1638" s="31">
        <f>IFERROR(VLOOKUP($F1638,'Production Only'!$BJ$2:$BS$38,10,FALSE),'Production Only'!$BS$39)</f>
        <v>2.2636414564047174E-2</v>
      </c>
      <c r="N1638" s="31">
        <f>IFERROR(VLOOKUP($F1638,'Production Only'!$BJ$2:$BS$38,9,FALSE),'Production Only'!$BR$39)</f>
        <v>1.1925994178888928</v>
      </c>
      <c r="O1638" s="31">
        <f>IFERROR(VLOOKUP($F1638,'Production Only'!$BJ$2:$BS$38,8,FALSE),'Production Only'!$BQ$39)</f>
        <v>0.40093865907518167</v>
      </c>
    </row>
    <row r="1639" spans="1:15" customFormat="1" x14ac:dyDescent="0.25">
      <c r="A1639" s="28" t="s">
        <v>4562</v>
      </c>
      <c r="B1639" s="28" t="s">
        <v>4480</v>
      </c>
      <c r="C1639" s="28" t="s">
        <v>2028</v>
      </c>
      <c r="D1639" s="28" t="s">
        <v>4511</v>
      </c>
      <c r="E1639" s="28" t="s">
        <v>4512</v>
      </c>
      <c r="F1639" s="29" t="s">
        <v>1544</v>
      </c>
      <c r="G1639" s="30">
        <f>IFERROR(VLOOKUP($F1639,'Production Only'!$AL$2:$AU$38,10,FALSE),'Production Only'!$AU$39)</f>
        <v>1.46171847115879E-2</v>
      </c>
      <c r="H1639" s="30">
        <f>IFERROR(VLOOKUP($F1639,'Production Only'!$AL$2:$AU$38,9,FALSE),'Production Only'!$AT$39)</f>
        <v>0.9786213745625717</v>
      </c>
      <c r="I1639" s="30">
        <f>IFERROR(VLOOKUP($F1639,'Production Only'!$AL$2:$AU$38,8,FALSE),'Production Only'!$AS$39)</f>
        <v>0.14227505729904713</v>
      </c>
      <c r="J1639" s="31">
        <f>IFERROR(VLOOKUP($F1639,'Production Only'!$AX$2:$BG$38,10,FALSE),'Production Only'!$BG$39)</f>
        <v>5.6630675699581717E-3</v>
      </c>
      <c r="K1639" s="31">
        <f>IFERROR(VLOOKUP($F1639,'Production Only'!$AX$2:$BG$38,9,FALSE),'Production Only'!$BF$39)</f>
        <v>1.4895751995434567</v>
      </c>
      <c r="L1639" s="31">
        <f>IFERROR(VLOOKUP($F1639,'Production Only'!$AX$2:$BG$38,8,FALSE),'Production Only'!$BE$39)</f>
        <v>0.80935440345454335</v>
      </c>
      <c r="M1639" s="31">
        <f>IFERROR(VLOOKUP($F1639,'Production Only'!$BJ$2:$BS$38,10,FALSE),'Production Only'!$BS$39)</f>
        <v>3.4921867812675532E-3</v>
      </c>
      <c r="N1639" s="31">
        <f>IFERROR(VLOOKUP($F1639,'Production Only'!$BJ$2:$BS$38,9,FALSE),'Production Only'!$BR$39)</f>
        <v>0.14143356464133588</v>
      </c>
      <c r="O1639" s="31">
        <f>IFERROR(VLOOKUP($F1639,'Production Only'!$BJ$2:$BS$38,8,FALSE),'Production Only'!$BQ$39)</f>
        <v>6.785027705529797E-4</v>
      </c>
    </row>
    <row r="1640" spans="1:15" customFormat="1" x14ac:dyDescent="0.25">
      <c r="A1640" s="28" t="s">
        <v>4563</v>
      </c>
      <c r="B1640" s="28" t="s">
        <v>4480</v>
      </c>
      <c r="C1640" s="28" t="s">
        <v>4564</v>
      </c>
      <c r="D1640" s="28" t="s">
        <v>4482</v>
      </c>
      <c r="E1640" s="28" t="s">
        <v>4483</v>
      </c>
      <c r="F1640" s="29" t="s">
        <v>4484</v>
      </c>
      <c r="G1640" s="30">
        <f>IFERROR(VLOOKUP($F1640,'Production Only'!$AL$2:$AU$38,10,FALSE),'Production Only'!$AU$39)</f>
        <v>2.4232292053071945E-2</v>
      </c>
      <c r="H1640" s="30">
        <f>IFERROR(VLOOKUP($F1640,'Production Only'!$AL$2:$AU$38,9,FALSE),'Production Only'!$AT$39)</f>
        <v>1.219527367005955</v>
      </c>
      <c r="I1640" s="30">
        <f>IFERROR(VLOOKUP($F1640,'Production Only'!$AL$2:$AU$38,8,FALSE),'Production Only'!$AS$39)</f>
        <v>0.48793004003171608</v>
      </c>
      <c r="J1640" s="31">
        <f>IFERROR(VLOOKUP($F1640,'Production Only'!$AX$2:$BG$38,10,FALSE),'Production Only'!$BG$39)</f>
        <v>5.6630675699581717E-3</v>
      </c>
      <c r="K1640" s="31">
        <f>IFERROR(VLOOKUP($F1640,'Production Only'!$AX$2:$BG$38,9,FALSE),'Production Only'!$BF$39)</f>
        <v>1.4895751995434567</v>
      </c>
      <c r="L1640" s="31">
        <f>IFERROR(VLOOKUP($F1640,'Production Only'!$AX$2:$BG$38,8,FALSE),'Production Only'!$BE$39)</f>
        <v>0.80935440345454335</v>
      </c>
      <c r="M1640" s="31">
        <f>IFERROR(VLOOKUP($F1640,'Production Only'!$BJ$2:$BS$38,10,FALSE),'Production Only'!$BS$39)</f>
        <v>2.2636414564047174E-2</v>
      </c>
      <c r="N1640" s="31">
        <f>IFERROR(VLOOKUP($F1640,'Production Only'!$BJ$2:$BS$38,9,FALSE),'Production Only'!$BR$39)</f>
        <v>1.1925994178888928</v>
      </c>
      <c r="O1640" s="31">
        <f>IFERROR(VLOOKUP($F1640,'Production Only'!$BJ$2:$BS$38,8,FALSE),'Production Only'!$BQ$39)</f>
        <v>0.40093865907518167</v>
      </c>
    </row>
    <row r="1641" spans="1:15" customFormat="1" x14ac:dyDescent="0.25">
      <c r="A1641" s="28" t="s">
        <v>4565</v>
      </c>
      <c r="B1641" s="28" t="s">
        <v>4480</v>
      </c>
      <c r="C1641" s="28" t="s">
        <v>3014</v>
      </c>
      <c r="D1641" s="28" t="s">
        <v>4511</v>
      </c>
      <c r="E1641" s="28" t="s">
        <v>4512</v>
      </c>
      <c r="F1641" s="29" t="s">
        <v>1544</v>
      </c>
      <c r="G1641" s="30">
        <f>IFERROR(VLOOKUP($F1641,'Production Only'!$AL$2:$AU$38,10,FALSE),'Production Only'!$AU$39)</f>
        <v>1.46171847115879E-2</v>
      </c>
      <c r="H1641" s="30">
        <f>IFERROR(VLOOKUP($F1641,'Production Only'!$AL$2:$AU$38,9,FALSE),'Production Only'!$AT$39)</f>
        <v>0.9786213745625717</v>
      </c>
      <c r="I1641" s="30">
        <f>IFERROR(VLOOKUP($F1641,'Production Only'!$AL$2:$AU$38,8,FALSE),'Production Only'!$AS$39)</f>
        <v>0.14227505729904713</v>
      </c>
      <c r="J1641" s="31">
        <f>IFERROR(VLOOKUP($F1641,'Production Only'!$AX$2:$BG$38,10,FALSE),'Production Only'!$BG$39)</f>
        <v>5.6630675699581717E-3</v>
      </c>
      <c r="K1641" s="31">
        <f>IFERROR(VLOOKUP($F1641,'Production Only'!$AX$2:$BG$38,9,FALSE),'Production Only'!$BF$39)</f>
        <v>1.4895751995434567</v>
      </c>
      <c r="L1641" s="31">
        <f>IFERROR(VLOOKUP($F1641,'Production Only'!$AX$2:$BG$38,8,FALSE),'Production Only'!$BE$39)</f>
        <v>0.80935440345454335</v>
      </c>
      <c r="M1641" s="31">
        <f>IFERROR(VLOOKUP($F1641,'Production Only'!$BJ$2:$BS$38,10,FALSE),'Production Only'!$BS$39)</f>
        <v>3.4921867812675532E-3</v>
      </c>
      <c r="N1641" s="31">
        <f>IFERROR(VLOOKUP($F1641,'Production Only'!$BJ$2:$BS$38,9,FALSE),'Production Only'!$BR$39)</f>
        <v>0.14143356464133588</v>
      </c>
      <c r="O1641" s="31">
        <f>IFERROR(VLOOKUP($F1641,'Production Only'!$BJ$2:$BS$38,8,FALSE),'Production Only'!$BQ$39)</f>
        <v>6.785027705529797E-4</v>
      </c>
    </row>
    <row r="1642" spans="1:15" customFormat="1" x14ac:dyDescent="0.25">
      <c r="A1642" s="28" t="s">
        <v>4566</v>
      </c>
      <c r="B1642" s="28" t="s">
        <v>4480</v>
      </c>
      <c r="C1642" s="28" t="s">
        <v>4567</v>
      </c>
      <c r="D1642" s="28" t="s">
        <v>4511</v>
      </c>
      <c r="E1642" s="28" t="s">
        <v>4512</v>
      </c>
      <c r="F1642" s="29" t="s">
        <v>1544</v>
      </c>
      <c r="G1642" s="30">
        <f>IFERROR(VLOOKUP($F1642,'Production Only'!$AL$2:$AU$38,10,FALSE),'Production Only'!$AU$39)</f>
        <v>1.46171847115879E-2</v>
      </c>
      <c r="H1642" s="30">
        <f>IFERROR(VLOOKUP($F1642,'Production Only'!$AL$2:$AU$38,9,FALSE),'Production Only'!$AT$39)</f>
        <v>0.9786213745625717</v>
      </c>
      <c r="I1642" s="30">
        <f>IFERROR(VLOOKUP($F1642,'Production Only'!$AL$2:$AU$38,8,FALSE),'Production Only'!$AS$39)</f>
        <v>0.14227505729904713</v>
      </c>
      <c r="J1642" s="31">
        <f>IFERROR(VLOOKUP($F1642,'Production Only'!$AX$2:$BG$38,10,FALSE),'Production Only'!$BG$39)</f>
        <v>5.6630675699581717E-3</v>
      </c>
      <c r="K1642" s="31">
        <f>IFERROR(VLOOKUP($F1642,'Production Only'!$AX$2:$BG$38,9,FALSE),'Production Only'!$BF$39)</f>
        <v>1.4895751995434567</v>
      </c>
      <c r="L1642" s="31">
        <f>IFERROR(VLOOKUP($F1642,'Production Only'!$AX$2:$BG$38,8,FALSE),'Production Only'!$BE$39)</f>
        <v>0.80935440345454335</v>
      </c>
      <c r="M1642" s="31">
        <f>IFERROR(VLOOKUP($F1642,'Production Only'!$BJ$2:$BS$38,10,FALSE),'Production Only'!$BS$39)</f>
        <v>3.4921867812675532E-3</v>
      </c>
      <c r="N1642" s="31">
        <f>IFERROR(VLOOKUP($F1642,'Production Only'!$BJ$2:$BS$38,9,FALSE),'Production Only'!$BR$39)</f>
        <v>0.14143356464133588</v>
      </c>
      <c r="O1642" s="31">
        <f>IFERROR(VLOOKUP($F1642,'Production Only'!$BJ$2:$BS$38,8,FALSE),'Production Only'!$BQ$39)</f>
        <v>6.785027705529797E-4</v>
      </c>
    </row>
    <row r="1643" spans="1:15" customFormat="1" x14ac:dyDescent="0.25">
      <c r="A1643" s="28" t="s">
        <v>4568</v>
      </c>
      <c r="B1643" s="28" t="s">
        <v>4480</v>
      </c>
      <c r="C1643" s="28" t="s">
        <v>4569</v>
      </c>
      <c r="D1643" s="28" t="s">
        <v>4490</v>
      </c>
      <c r="E1643" s="28" t="s">
        <v>4491</v>
      </c>
      <c r="F1643" s="29" t="s">
        <v>4492</v>
      </c>
      <c r="G1643" s="30">
        <f>IFERROR(VLOOKUP($F1643,'Production Only'!$AL$2:$AU$38,10,FALSE),'Production Only'!$AU$39)</f>
        <v>2.4232292053071945E-2</v>
      </c>
      <c r="H1643" s="30">
        <f>IFERROR(VLOOKUP($F1643,'Production Only'!$AL$2:$AU$38,9,FALSE),'Production Only'!$AT$39)</f>
        <v>1.219527367005955</v>
      </c>
      <c r="I1643" s="30">
        <f>IFERROR(VLOOKUP($F1643,'Production Only'!$AL$2:$AU$38,8,FALSE),'Production Only'!$AS$39)</f>
        <v>0.48793004003171608</v>
      </c>
      <c r="J1643" s="31">
        <f>IFERROR(VLOOKUP($F1643,'Production Only'!$AX$2:$BG$38,10,FALSE),'Production Only'!$BG$39)</f>
        <v>5.6630675699581717E-3</v>
      </c>
      <c r="K1643" s="31">
        <f>IFERROR(VLOOKUP($F1643,'Production Only'!$AX$2:$BG$38,9,FALSE),'Production Only'!$BF$39)</f>
        <v>1.4895751995434567</v>
      </c>
      <c r="L1643" s="31">
        <f>IFERROR(VLOOKUP($F1643,'Production Only'!$AX$2:$BG$38,8,FALSE),'Production Only'!$BE$39)</f>
        <v>0.80935440345454335</v>
      </c>
      <c r="M1643" s="31">
        <f>IFERROR(VLOOKUP($F1643,'Production Only'!$BJ$2:$BS$38,10,FALSE),'Production Only'!$BS$39)</f>
        <v>2.2636414564047174E-2</v>
      </c>
      <c r="N1643" s="31">
        <f>IFERROR(VLOOKUP($F1643,'Production Only'!$BJ$2:$BS$38,9,FALSE),'Production Only'!$BR$39)</f>
        <v>1.1925994178888928</v>
      </c>
      <c r="O1643" s="31">
        <f>IFERROR(VLOOKUP($F1643,'Production Only'!$BJ$2:$BS$38,8,FALSE),'Production Only'!$BQ$39)</f>
        <v>0.40093865907518167</v>
      </c>
    </row>
    <row r="1644" spans="1:15" customFormat="1" x14ac:dyDescent="0.25">
      <c r="A1644" s="28" t="s">
        <v>4570</v>
      </c>
      <c r="B1644" s="28" t="s">
        <v>4480</v>
      </c>
      <c r="C1644" s="28" t="s">
        <v>4571</v>
      </c>
      <c r="D1644" s="28" t="s">
        <v>4482</v>
      </c>
      <c r="E1644" s="28" t="s">
        <v>4483</v>
      </c>
      <c r="F1644" s="29" t="s">
        <v>4484</v>
      </c>
      <c r="G1644" s="30">
        <f>IFERROR(VLOOKUP($F1644,'Production Only'!$AL$2:$AU$38,10,FALSE),'Production Only'!$AU$39)</f>
        <v>2.4232292053071945E-2</v>
      </c>
      <c r="H1644" s="30">
        <f>IFERROR(VLOOKUP($F1644,'Production Only'!$AL$2:$AU$38,9,FALSE),'Production Only'!$AT$39)</f>
        <v>1.219527367005955</v>
      </c>
      <c r="I1644" s="30">
        <f>IFERROR(VLOOKUP($F1644,'Production Only'!$AL$2:$AU$38,8,FALSE),'Production Only'!$AS$39)</f>
        <v>0.48793004003171608</v>
      </c>
      <c r="J1644" s="31">
        <f>IFERROR(VLOOKUP($F1644,'Production Only'!$AX$2:$BG$38,10,FALSE),'Production Only'!$BG$39)</f>
        <v>5.6630675699581717E-3</v>
      </c>
      <c r="K1644" s="31">
        <f>IFERROR(VLOOKUP($F1644,'Production Only'!$AX$2:$BG$38,9,FALSE),'Production Only'!$BF$39)</f>
        <v>1.4895751995434567</v>
      </c>
      <c r="L1644" s="31">
        <f>IFERROR(VLOOKUP($F1644,'Production Only'!$AX$2:$BG$38,8,FALSE),'Production Only'!$BE$39)</f>
        <v>0.80935440345454335</v>
      </c>
      <c r="M1644" s="31">
        <f>IFERROR(VLOOKUP($F1644,'Production Only'!$BJ$2:$BS$38,10,FALSE),'Production Only'!$BS$39)</f>
        <v>2.2636414564047174E-2</v>
      </c>
      <c r="N1644" s="31">
        <f>IFERROR(VLOOKUP($F1644,'Production Only'!$BJ$2:$BS$38,9,FALSE),'Production Only'!$BR$39)</f>
        <v>1.1925994178888928</v>
      </c>
      <c r="O1644" s="31">
        <f>IFERROR(VLOOKUP($F1644,'Production Only'!$BJ$2:$BS$38,8,FALSE),'Production Only'!$BQ$39)</f>
        <v>0.40093865907518167</v>
      </c>
    </row>
    <row r="1645" spans="1:15" customFormat="1" x14ac:dyDescent="0.25">
      <c r="A1645" s="28" t="s">
        <v>4572</v>
      </c>
      <c r="B1645" s="28" t="s">
        <v>4480</v>
      </c>
      <c r="C1645" s="28" t="s">
        <v>3492</v>
      </c>
      <c r="D1645" s="28" t="s">
        <v>4511</v>
      </c>
      <c r="E1645" s="28" t="s">
        <v>4512</v>
      </c>
      <c r="F1645" s="29" t="s">
        <v>1544</v>
      </c>
      <c r="G1645" s="30">
        <f>IFERROR(VLOOKUP($F1645,'Production Only'!$AL$2:$AU$38,10,FALSE),'Production Only'!$AU$39)</f>
        <v>1.46171847115879E-2</v>
      </c>
      <c r="H1645" s="30">
        <f>IFERROR(VLOOKUP($F1645,'Production Only'!$AL$2:$AU$38,9,FALSE),'Production Only'!$AT$39)</f>
        <v>0.9786213745625717</v>
      </c>
      <c r="I1645" s="30">
        <f>IFERROR(VLOOKUP($F1645,'Production Only'!$AL$2:$AU$38,8,FALSE),'Production Only'!$AS$39)</f>
        <v>0.14227505729904713</v>
      </c>
      <c r="J1645" s="31">
        <f>IFERROR(VLOOKUP($F1645,'Production Only'!$AX$2:$BG$38,10,FALSE),'Production Only'!$BG$39)</f>
        <v>5.6630675699581717E-3</v>
      </c>
      <c r="K1645" s="31">
        <f>IFERROR(VLOOKUP($F1645,'Production Only'!$AX$2:$BG$38,9,FALSE),'Production Only'!$BF$39)</f>
        <v>1.4895751995434567</v>
      </c>
      <c r="L1645" s="31">
        <f>IFERROR(VLOOKUP($F1645,'Production Only'!$AX$2:$BG$38,8,FALSE),'Production Only'!$BE$39)</f>
        <v>0.80935440345454335</v>
      </c>
      <c r="M1645" s="31">
        <f>IFERROR(VLOOKUP($F1645,'Production Only'!$BJ$2:$BS$38,10,FALSE),'Production Only'!$BS$39)</f>
        <v>3.4921867812675532E-3</v>
      </c>
      <c r="N1645" s="31">
        <f>IFERROR(VLOOKUP($F1645,'Production Only'!$BJ$2:$BS$38,9,FALSE),'Production Only'!$BR$39)</f>
        <v>0.14143356464133588</v>
      </c>
      <c r="O1645" s="31">
        <f>IFERROR(VLOOKUP($F1645,'Production Only'!$BJ$2:$BS$38,8,FALSE),'Production Only'!$BQ$39)</f>
        <v>6.785027705529797E-4</v>
      </c>
    </row>
    <row r="1646" spans="1:15" customFormat="1" x14ac:dyDescent="0.25">
      <c r="A1646" s="28" t="s">
        <v>4573</v>
      </c>
      <c r="B1646" s="28" t="s">
        <v>4480</v>
      </c>
      <c r="C1646" s="28" t="s">
        <v>4574</v>
      </c>
      <c r="D1646" s="28" t="s">
        <v>4482</v>
      </c>
      <c r="E1646" s="28" t="s">
        <v>4483</v>
      </c>
      <c r="F1646" s="29" t="s">
        <v>4484</v>
      </c>
      <c r="G1646" s="30">
        <f>IFERROR(VLOOKUP($F1646,'Production Only'!$AL$2:$AU$38,10,FALSE),'Production Only'!$AU$39)</f>
        <v>2.4232292053071945E-2</v>
      </c>
      <c r="H1646" s="30">
        <f>IFERROR(VLOOKUP($F1646,'Production Only'!$AL$2:$AU$38,9,FALSE),'Production Only'!$AT$39)</f>
        <v>1.219527367005955</v>
      </c>
      <c r="I1646" s="30">
        <f>IFERROR(VLOOKUP($F1646,'Production Only'!$AL$2:$AU$38,8,FALSE),'Production Only'!$AS$39)</f>
        <v>0.48793004003171608</v>
      </c>
      <c r="J1646" s="31">
        <f>IFERROR(VLOOKUP($F1646,'Production Only'!$AX$2:$BG$38,10,FALSE),'Production Only'!$BG$39)</f>
        <v>5.6630675699581717E-3</v>
      </c>
      <c r="K1646" s="31">
        <f>IFERROR(VLOOKUP($F1646,'Production Only'!$AX$2:$BG$38,9,FALSE),'Production Only'!$BF$39)</f>
        <v>1.4895751995434567</v>
      </c>
      <c r="L1646" s="31">
        <f>IFERROR(VLOOKUP($F1646,'Production Only'!$AX$2:$BG$38,8,FALSE),'Production Only'!$BE$39)</f>
        <v>0.80935440345454335</v>
      </c>
      <c r="M1646" s="31">
        <f>IFERROR(VLOOKUP($F1646,'Production Only'!$BJ$2:$BS$38,10,FALSE),'Production Only'!$BS$39)</f>
        <v>2.2636414564047174E-2</v>
      </c>
      <c r="N1646" s="31">
        <f>IFERROR(VLOOKUP($F1646,'Production Only'!$BJ$2:$BS$38,9,FALSE),'Production Only'!$BR$39)</f>
        <v>1.1925994178888928</v>
      </c>
      <c r="O1646" s="31">
        <f>IFERROR(VLOOKUP($F1646,'Production Only'!$BJ$2:$BS$38,8,FALSE),'Production Only'!$BQ$39)</f>
        <v>0.40093865907518167</v>
      </c>
    </row>
    <row r="1647" spans="1:15" customFormat="1" x14ac:dyDescent="0.25">
      <c r="A1647" s="28" t="s">
        <v>4575</v>
      </c>
      <c r="B1647" s="28" t="s">
        <v>4480</v>
      </c>
      <c r="C1647" s="28" t="s">
        <v>4576</v>
      </c>
      <c r="D1647" s="28" t="s">
        <v>4490</v>
      </c>
      <c r="E1647" s="28" t="s">
        <v>4491</v>
      </c>
      <c r="F1647" s="29" t="s">
        <v>4492</v>
      </c>
      <c r="G1647" s="30">
        <f>IFERROR(VLOOKUP($F1647,'Production Only'!$AL$2:$AU$38,10,FALSE),'Production Only'!$AU$39)</f>
        <v>2.4232292053071945E-2</v>
      </c>
      <c r="H1647" s="30">
        <f>IFERROR(VLOOKUP($F1647,'Production Only'!$AL$2:$AU$38,9,FALSE),'Production Only'!$AT$39)</f>
        <v>1.219527367005955</v>
      </c>
      <c r="I1647" s="30">
        <f>IFERROR(VLOOKUP($F1647,'Production Only'!$AL$2:$AU$38,8,FALSE),'Production Only'!$AS$39)</f>
        <v>0.48793004003171608</v>
      </c>
      <c r="J1647" s="31">
        <f>IFERROR(VLOOKUP($F1647,'Production Only'!$AX$2:$BG$38,10,FALSE),'Production Only'!$BG$39)</f>
        <v>5.6630675699581717E-3</v>
      </c>
      <c r="K1647" s="31">
        <f>IFERROR(VLOOKUP($F1647,'Production Only'!$AX$2:$BG$38,9,FALSE),'Production Only'!$BF$39)</f>
        <v>1.4895751995434567</v>
      </c>
      <c r="L1647" s="31">
        <f>IFERROR(VLOOKUP($F1647,'Production Only'!$AX$2:$BG$38,8,FALSE),'Production Only'!$BE$39)</f>
        <v>0.80935440345454335</v>
      </c>
      <c r="M1647" s="31">
        <f>IFERROR(VLOOKUP($F1647,'Production Only'!$BJ$2:$BS$38,10,FALSE),'Production Only'!$BS$39)</f>
        <v>2.2636414564047174E-2</v>
      </c>
      <c r="N1647" s="31">
        <f>IFERROR(VLOOKUP($F1647,'Production Only'!$BJ$2:$BS$38,9,FALSE),'Production Only'!$BR$39)</f>
        <v>1.1925994178888928</v>
      </c>
      <c r="O1647" s="31">
        <f>IFERROR(VLOOKUP($F1647,'Production Only'!$BJ$2:$BS$38,8,FALSE),'Production Only'!$BQ$39)</f>
        <v>0.40093865907518167</v>
      </c>
    </row>
    <row r="1648" spans="1:15" customFormat="1" x14ac:dyDescent="0.25">
      <c r="A1648" s="28" t="s">
        <v>4577</v>
      </c>
      <c r="B1648" s="28" t="s">
        <v>4480</v>
      </c>
      <c r="C1648" s="28" t="s">
        <v>4578</v>
      </c>
      <c r="D1648" s="28" t="s">
        <v>4490</v>
      </c>
      <c r="E1648" s="28" t="s">
        <v>4491</v>
      </c>
      <c r="F1648" s="29" t="s">
        <v>4492</v>
      </c>
      <c r="G1648" s="30">
        <f>IFERROR(VLOOKUP($F1648,'Production Only'!$AL$2:$AU$38,10,FALSE),'Production Only'!$AU$39)</f>
        <v>2.4232292053071945E-2</v>
      </c>
      <c r="H1648" s="30">
        <f>IFERROR(VLOOKUP($F1648,'Production Only'!$AL$2:$AU$38,9,FALSE),'Production Only'!$AT$39)</f>
        <v>1.219527367005955</v>
      </c>
      <c r="I1648" s="30">
        <f>IFERROR(VLOOKUP($F1648,'Production Only'!$AL$2:$AU$38,8,FALSE),'Production Only'!$AS$39)</f>
        <v>0.48793004003171608</v>
      </c>
      <c r="J1648" s="31">
        <f>IFERROR(VLOOKUP($F1648,'Production Only'!$AX$2:$BG$38,10,FALSE),'Production Only'!$BG$39)</f>
        <v>5.6630675699581717E-3</v>
      </c>
      <c r="K1648" s="31">
        <f>IFERROR(VLOOKUP($F1648,'Production Only'!$AX$2:$BG$38,9,FALSE),'Production Only'!$BF$39)</f>
        <v>1.4895751995434567</v>
      </c>
      <c r="L1648" s="31">
        <f>IFERROR(VLOOKUP($F1648,'Production Only'!$AX$2:$BG$38,8,FALSE),'Production Only'!$BE$39)</f>
        <v>0.80935440345454335</v>
      </c>
      <c r="M1648" s="31">
        <f>IFERROR(VLOOKUP($F1648,'Production Only'!$BJ$2:$BS$38,10,FALSE),'Production Only'!$BS$39)</f>
        <v>2.2636414564047174E-2</v>
      </c>
      <c r="N1648" s="31">
        <f>IFERROR(VLOOKUP($F1648,'Production Only'!$BJ$2:$BS$38,9,FALSE),'Production Only'!$BR$39)</f>
        <v>1.1925994178888928</v>
      </c>
      <c r="O1648" s="31">
        <f>IFERROR(VLOOKUP($F1648,'Production Only'!$BJ$2:$BS$38,8,FALSE),'Production Only'!$BQ$39)</f>
        <v>0.40093865907518167</v>
      </c>
    </row>
    <row r="1649" spans="1:15" customFormat="1" x14ac:dyDescent="0.25">
      <c r="A1649" s="28" t="s">
        <v>4579</v>
      </c>
      <c r="B1649" s="28" t="s">
        <v>4480</v>
      </c>
      <c r="C1649" s="28" t="s">
        <v>2880</v>
      </c>
      <c r="D1649" s="28" t="s">
        <v>4503</v>
      </c>
      <c r="E1649" s="28" t="s">
        <v>4504</v>
      </c>
      <c r="F1649" s="29" t="s">
        <v>4505</v>
      </c>
      <c r="G1649" s="30">
        <f>IFERROR(VLOOKUP($F1649,'Production Only'!$AL$2:$AU$38,10,FALSE),'Production Only'!$AU$39)</f>
        <v>2.4232292053071945E-2</v>
      </c>
      <c r="H1649" s="30">
        <f>IFERROR(VLOOKUP($F1649,'Production Only'!$AL$2:$AU$38,9,FALSE),'Production Only'!$AT$39)</f>
        <v>1.219527367005955</v>
      </c>
      <c r="I1649" s="30">
        <f>IFERROR(VLOOKUP($F1649,'Production Only'!$AL$2:$AU$38,8,FALSE),'Production Only'!$AS$39)</f>
        <v>0.48793004003171608</v>
      </c>
      <c r="J1649" s="31">
        <f>IFERROR(VLOOKUP($F1649,'Production Only'!$AX$2:$BG$38,10,FALSE),'Production Only'!$BG$39)</f>
        <v>5.6630675699581717E-3</v>
      </c>
      <c r="K1649" s="31">
        <f>IFERROR(VLOOKUP($F1649,'Production Only'!$AX$2:$BG$38,9,FALSE),'Production Only'!$BF$39)</f>
        <v>1.4895751995434567</v>
      </c>
      <c r="L1649" s="31">
        <f>IFERROR(VLOOKUP($F1649,'Production Only'!$AX$2:$BG$38,8,FALSE),'Production Only'!$BE$39)</f>
        <v>0.80935440345454335</v>
      </c>
      <c r="M1649" s="31">
        <f>IFERROR(VLOOKUP($F1649,'Production Only'!$BJ$2:$BS$38,10,FALSE),'Production Only'!$BS$39)</f>
        <v>2.2636414564047174E-2</v>
      </c>
      <c r="N1649" s="31">
        <f>IFERROR(VLOOKUP($F1649,'Production Only'!$BJ$2:$BS$38,9,FALSE),'Production Only'!$BR$39)</f>
        <v>1.1925994178888928</v>
      </c>
      <c r="O1649" s="31">
        <f>IFERROR(VLOOKUP($F1649,'Production Only'!$BJ$2:$BS$38,8,FALSE),'Production Only'!$BQ$39)</f>
        <v>0.40093865907518167</v>
      </c>
    </row>
    <row r="1650" spans="1:15" customFormat="1" x14ac:dyDescent="0.25">
      <c r="A1650" s="28" t="s">
        <v>4580</v>
      </c>
      <c r="B1650" s="28" t="s">
        <v>4480</v>
      </c>
      <c r="C1650" s="28" t="s">
        <v>4581</v>
      </c>
      <c r="D1650" s="28" t="s">
        <v>4503</v>
      </c>
      <c r="E1650" s="28" t="s">
        <v>4504</v>
      </c>
      <c r="F1650" s="29" t="s">
        <v>4505</v>
      </c>
      <c r="G1650" s="30">
        <f>IFERROR(VLOOKUP($F1650,'Production Only'!$AL$2:$AU$38,10,FALSE),'Production Only'!$AU$39)</f>
        <v>2.4232292053071945E-2</v>
      </c>
      <c r="H1650" s="30">
        <f>IFERROR(VLOOKUP($F1650,'Production Only'!$AL$2:$AU$38,9,FALSE),'Production Only'!$AT$39)</f>
        <v>1.219527367005955</v>
      </c>
      <c r="I1650" s="30">
        <f>IFERROR(VLOOKUP($F1650,'Production Only'!$AL$2:$AU$38,8,FALSE),'Production Only'!$AS$39)</f>
        <v>0.48793004003171608</v>
      </c>
      <c r="J1650" s="31">
        <f>IFERROR(VLOOKUP($F1650,'Production Only'!$AX$2:$BG$38,10,FALSE),'Production Only'!$BG$39)</f>
        <v>5.6630675699581717E-3</v>
      </c>
      <c r="K1650" s="31">
        <f>IFERROR(VLOOKUP($F1650,'Production Only'!$AX$2:$BG$38,9,FALSE),'Production Only'!$BF$39)</f>
        <v>1.4895751995434567</v>
      </c>
      <c r="L1650" s="31">
        <f>IFERROR(VLOOKUP($F1650,'Production Only'!$AX$2:$BG$38,8,FALSE),'Production Only'!$BE$39)</f>
        <v>0.80935440345454335</v>
      </c>
      <c r="M1650" s="31">
        <f>IFERROR(VLOOKUP($F1650,'Production Only'!$BJ$2:$BS$38,10,FALSE),'Production Only'!$BS$39)</f>
        <v>2.2636414564047174E-2</v>
      </c>
      <c r="N1650" s="31">
        <f>IFERROR(VLOOKUP($F1650,'Production Only'!$BJ$2:$BS$38,9,FALSE),'Production Only'!$BR$39)</f>
        <v>1.1925994178888928</v>
      </c>
      <c r="O1650" s="31">
        <f>IFERROR(VLOOKUP($F1650,'Production Only'!$BJ$2:$BS$38,8,FALSE),'Production Only'!$BQ$39)</f>
        <v>0.40093865907518167</v>
      </c>
    </row>
    <row r="1651" spans="1:15" customFormat="1" x14ac:dyDescent="0.25">
      <c r="A1651" s="28" t="s">
        <v>4582</v>
      </c>
      <c r="B1651" s="28" t="s">
        <v>4480</v>
      </c>
      <c r="C1651" s="28" t="s">
        <v>4583</v>
      </c>
      <c r="D1651" s="28" t="s">
        <v>4490</v>
      </c>
      <c r="E1651" s="28" t="s">
        <v>4491</v>
      </c>
      <c r="F1651" s="29" t="s">
        <v>4492</v>
      </c>
      <c r="G1651" s="30">
        <f>IFERROR(VLOOKUP($F1651,'Production Only'!$AL$2:$AU$38,10,FALSE),'Production Only'!$AU$39)</f>
        <v>2.4232292053071945E-2</v>
      </c>
      <c r="H1651" s="30">
        <f>IFERROR(VLOOKUP($F1651,'Production Only'!$AL$2:$AU$38,9,FALSE),'Production Only'!$AT$39)</f>
        <v>1.219527367005955</v>
      </c>
      <c r="I1651" s="30">
        <f>IFERROR(VLOOKUP($F1651,'Production Only'!$AL$2:$AU$38,8,FALSE),'Production Only'!$AS$39)</f>
        <v>0.48793004003171608</v>
      </c>
      <c r="J1651" s="31">
        <f>IFERROR(VLOOKUP($F1651,'Production Only'!$AX$2:$BG$38,10,FALSE),'Production Only'!$BG$39)</f>
        <v>5.6630675699581717E-3</v>
      </c>
      <c r="K1651" s="31">
        <f>IFERROR(VLOOKUP($F1651,'Production Only'!$AX$2:$BG$38,9,FALSE),'Production Only'!$BF$39)</f>
        <v>1.4895751995434567</v>
      </c>
      <c r="L1651" s="31">
        <f>IFERROR(VLOOKUP($F1651,'Production Only'!$AX$2:$BG$38,8,FALSE),'Production Only'!$BE$39)</f>
        <v>0.80935440345454335</v>
      </c>
      <c r="M1651" s="31">
        <f>IFERROR(VLOOKUP($F1651,'Production Only'!$BJ$2:$BS$38,10,FALSE),'Production Only'!$BS$39)</f>
        <v>2.2636414564047174E-2</v>
      </c>
      <c r="N1651" s="31">
        <f>IFERROR(VLOOKUP($F1651,'Production Only'!$BJ$2:$BS$38,9,FALSE),'Production Only'!$BR$39)</f>
        <v>1.1925994178888928</v>
      </c>
      <c r="O1651" s="31">
        <f>IFERROR(VLOOKUP($F1651,'Production Only'!$BJ$2:$BS$38,8,FALSE),'Production Only'!$BQ$39)</f>
        <v>0.40093865907518167</v>
      </c>
    </row>
    <row r="1652" spans="1:15" customFormat="1" x14ac:dyDescent="0.25">
      <c r="A1652" s="28" t="s">
        <v>4584</v>
      </c>
      <c r="B1652" s="28" t="s">
        <v>4480</v>
      </c>
      <c r="C1652" s="28" t="s">
        <v>2884</v>
      </c>
      <c r="D1652" s="28" t="s">
        <v>4511</v>
      </c>
      <c r="E1652" s="28" t="s">
        <v>4512</v>
      </c>
      <c r="F1652" s="29" t="s">
        <v>1544</v>
      </c>
      <c r="G1652" s="30">
        <f>IFERROR(VLOOKUP($F1652,'Production Only'!$AL$2:$AU$38,10,FALSE),'Production Only'!$AU$39)</f>
        <v>1.46171847115879E-2</v>
      </c>
      <c r="H1652" s="30">
        <f>IFERROR(VLOOKUP($F1652,'Production Only'!$AL$2:$AU$38,9,FALSE),'Production Only'!$AT$39)</f>
        <v>0.9786213745625717</v>
      </c>
      <c r="I1652" s="30">
        <f>IFERROR(VLOOKUP($F1652,'Production Only'!$AL$2:$AU$38,8,FALSE),'Production Only'!$AS$39)</f>
        <v>0.14227505729904713</v>
      </c>
      <c r="J1652" s="31">
        <f>IFERROR(VLOOKUP($F1652,'Production Only'!$AX$2:$BG$38,10,FALSE),'Production Only'!$BG$39)</f>
        <v>5.6630675699581717E-3</v>
      </c>
      <c r="K1652" s="31">
        <f>IFERROR(VLOOKUP($F1652,'Production Only'!$AX$2:$BG$38,9,FALSE),'Production Only'!$BF$39)</f>
        <v>1.4895751995434567</v>
      </c>
      <c r="L1652" s="31">
        <f>IFERROR(VLOOKUP($F1652,'Production Only'!$AX$2:$BG$38,8,FALSE),'Production Only'!$BE$39)</f>
        <v>0.80935440345454335</v>
      </c>
      <c r="M1652" s="31">
        <f>IFERROR(VLOOKUP($F1652,'Production Only'!$BJ$2:$BS$38,10,FALSE),'Production Only'!$BS$39)</f>
        <v>3.4921867812675532E-3</v>
      </c>
      <c r="N1652" s="31">
        <f>IFERROR(VLOOKUP($F1652,'Production Only'!$BJ$2:$BS$38,9,FALSE),'Production Only'!$BR$39)</f>
        <v>0.14143356464133588</v>
      </c>
      <c r="O1652" s="31">
        <f>IFERROR(VLOOKUP($F1652,'Production Only'!$BJ$2:$BS$38,8,FALSE),'Production Only'!$BQ$39)</f>
        <v>6.785027705529797E-4</v>
      </c>
    </row>
    <row r="1653" spans="1:15" customFormat="1" x14ac:dyDescent="0.25">
      <c r="A1653" s="28" t="s">
        <v>4585</v>
      </c>
      <c r="B1653" s="28" t="s">
        <v>4480</v>
      </c>
      <c r="C1653" s="28" t="s">
        <v>4586</v>
      </c>
      <c r="D1653" s="28" t="s">
        <v>4490</v>
      </c>
      <c r="E1653" s="28" t="s">
        <v>4491</v>
      </c>
      <c r="F1653" s="29" t="s">
        <v>4492</v>
      </c>
      <c r="G1653" s="30">
        <f>IFERROR(VLOOKUP($F1653,'Production Only'!$AL$2:$AU$38,10,FALSE),'Production Only'!$AU$39)</f>
        <v>2.4232292053071945E-2</v>
      </c>
      <c r="H1653" s="30">
        <f>IFERROR(VLOOKUP($F1653,'Production Only'!$AL$2:$AU$38,9,FALSE),'Production Only'!$AT$39)</f>
        <v>1.219527367005955</v>
      </c>
      <c r="I1653" s="30">
        <f>IFERROR(VLOOKUP($F1653,'Production Only'!$AL$2:$AU$38,8,FALSE),'Production Only'!$AS$39)</f>
        <v>0.48793004003171608</v>
      </c>
      <c r="J1653" s="31">
        <f>IFERROR(VLOOKUP($F1653,'Production Only'!$AX$2:$BG$38,10,FALSE),'Production Only'!$BG$39)</f>
        <v>5.6630675699581717E-3</v>
      </c>
      <c r="K1653" s="31">
        <f>IFERROR(VLOOKUP($F1653,'Production Only'!$AX$2:$BG$38,9,FALSE),'Production Only'!$BF$39)</f>
        <v>1.4895751995434567</v>
      </c>
      <c r="L1653" s="31">
        <f>IFERROR(VLOOKUP($F1653,'Production Only'!$AX$2:$BG$38,8,FALSE),'Production Only'!$BE$39)</f>
        <v>0.80935440345454335</v>
      </c>
      <c r="M1653" s="31">
        <f>IFERROR(VLOOKUP($F1653,'Production Only'!$BJ$2:$BS$38,10,FALSE),'Production Only'!$BS$39)</f>
        <v>2.2636414564047174E-2</v>
      </c>
      <c r="N1653" s="31">
        <f>IFERROR(VLOOKUP($F1653,'Production Only'!$BJ$2:$BS$38,9,FALSE),'Production Only'!$BR$39)</f>
        <v>1.1925994178888928</v>
      </c>
      <c r="O1653" s="31">
        <f>IFERROR(VLOOKUP($F1653,'Production Only'!$BJ$2:$BS$38,8,FALSE),'Production Only'!$BQ$39)</f>
        <v>0.40093865907518167</v>
      </c>
    </row>
    <row r="1654" spans="1:15" customFormat="1" x14ac:dyDescent="0.25">
      <c r="A1654" s="28" t="s">
        <v>4587</v>
      </c>
      <c r="B1654" s="28" t="s">
        <v>4480</v>
      </c>
      <c r="C1654" s="28" t="s">
        <v>4588</v>
      </c>
      <c r="D1654" s="28" t="s">
        <v>4511</v>
      </c>
      <c r="E1654" s="28" t="s">
        <v>4512</v>
      </c>
      <c r="F1654" s="29" t="s">
        <v>1544</v>
      </c>
      <c r="G1654" s="30">
        <f>IFERROR(VLOOKUP($F1654,'Production Only'!$AL$2:$AU$38,10,FALSE),'Production Only'!$AU$39)</f>
        <v>1.46171847115879E-2</v>
      </c>
      <c r="H1654" s="30">
        <f>IFERROR(VLOOKUP($F1654,'Production Only'!$AL$2:$AU$38,9,FALSE),'Production Only'!$AT$39)</f>
        <v>0.9786213745625717</v>
      </c>
      <c r="I1654" s="30">
        <f>IFERROR(VLOOKUP($F1654,'Production Only'!$AL$2:$AU$38,8,FALSE),'Production Only'!$AS$39)</f>
        <v>0.14227505729904713</v>
      </c>
      <c r="J1654" s="31">
        <f>IFERROR(VLOOKUP($F1654,'Production Only'!$AX$2:$BG$38,10,FALSE),'Production Only'!$BG$39)</f>
        <v>5.6630675699581717E-3</v>
      </c>
      <c r="K1654" s="31">
        <f>IFERROR(VLOOKUP($F1654,'Production Only'!$AX$2:$BG$38,9,FALSE),'Production Only'!$BF$39)</f>
        <v>1.4895751995434567</v>
      </c>
      <c r="L1654" s="31">
        <f>IFERROR(VLOOKUP($F1654,'Production Only'!$AX$2:$BG$38,8,FALSE),'Production Only'!$BE$39)</f>
        <v>0.80935440345454335</v>
      </c>
      <c r="M1654" s="31">
        <f>IFERROR(VLOOKUP($F1654,'Production Only'!$BJ$2:$BS$38,10,FALSE),'Production Only'!$BS$39)</f>
        <v>3.4921867812675532E-3</v>
      </c>
      <c r="N1654" s="31">
        <f>IFERROR(VLOOKUP($F1654,'Production Only'!$BJ$2:$BS$38,9,FALSE),'Production Only'!$BR$39)</f>
        <v>0.14143356464133588</v>
      </c>
      <c r="O1654" s="31">
        <f>IFERROR(VLOOKUP($F1654,'Production Only'!$BJ$2:$BS$38,8,FALSE),'Production Only'!$BQ$39)</f>
        <v>6.785027705529797E-4</v>
      </c>
    </row>
    <row r="1655" spans="1:15" customFormat="1" x14ac:dyDescent="0.25">
      <c r="A1655" s="28" t="s">
        <v>4589</v>
      </c>
      <c r="B1655" s="28" t="s">
        <v>4480</v>
      </c>
      <c r="C1655" s="28" t="s">
        <v>4590</v>
      </c>
      <c r="D1655" s="28" t="s">
        <v>4482</v>
      </c>
      <c r="E1655" s="28" t="s">
        <v>4483</v>
      </c>
      <c r="F1655" s="29" t="s">
        <v>4484</v>
      </c>
      <c r="G1655" s="30">
        <f>IFERROR(VLOOKUP($F1655,'Production Only'!$AL$2:$AU$38,10,FALSE),'Production Only'!$AU$39)</f>
        <v>2.4232292053071945E-2</v>
      </c>
      <c r="H1655" s="30">
        <f>IFERROR(VLOOKUP($F1655,'Production Only'!$AL$2:$AU$38,9,FALSE),'Production Only'!$AT$39)</f>
        <v>1.219527367005955</v>
      </c>
      <c r="I1655" s="30">
        <f>IFERROR(VLOOKUP($F1655,'Production Only'!$AL$2:$AU$38,8,FALSE),'Production Only'!$AS$39)</f>
        <v>0.48793004003171608</v>
      </c>
      <c r="J1655" s="31">
        <f>IFERROR(VLOOKUP($F1655,'Production Only'!$AX$2:$BG$38,10,FALSE),'Production Only'!$BG$39)</f>
        <v>5.6630675699581717E-3</v>
      </c>
      <c r="K1655" s="31">
        <f>IFERROR(VLOOKUP($F1655,'Production Only'!$AX$2:$BG$38,9,FALSE),'Production Only'!$BF$39)</f>
        <v>1.4895751995434567</v>
      </c>
      <c r="L1655" s="31">
        <f>IFERROR(VLOOKUP($F1655,'Production Only'!$AX$2:$BG$38,8,FALSE),'Production Only'!$BE$39)</f>
        <v>0.80935440345454335</v>
      </c>
      <c r="M1655" s="31">
        <f>IFERROR(VLOOKUP($F1655,'Production Only'!$BJ$2:$BS$38,10,FALSE),'Production Only'!$BS$39)</f>
        <v>2.2636414564047174E-2</v>
      </c>
      <c r="N1655" s="31">
        <f>IFERROR(VLOOKUP($F1655,'Production Only'!$BJ$2:$BS$38,9,FALSE),'Production Only'!$BR$39)</f>
        <v>1.1925994178888928</v>
      </c>
      <c r="O1655" s="31">
        <f>IFERROR(VLOOKUP($F1655,'Production Only'!$BJ$2:$BS$38,8,FALSE),'Production Only'!$BQ$39)</f>
        <v>0.40093865907518167</v>
      </c>
    </row>
    <row r="1656" spans="1:15" customFormat="1" x14ac:dyDescent="0.25">
      <c r="A1656" s="28" t="s">
        <v>4591</v>
      </c>
      <c r="B1656" s="28" t="s">
        <v>4592</v>
      </c>
      <c r="C1656" s="28" t="s">
        <v>2219</v>
      </c>
      <c r="D1656" s="28" t="s">
        <v>3367</v>
      </c>
      <c r="E1656" s="28" t="s">
        <v>3368</v>
      </c>
      <c r="F1656" s="29" t="s">
        <v>3369</v>
      </c>
      <c r="G1656" s="30">
        <f>IFERROR(VLOOKUP($F1656,'Production Only'!$AL$2:$AU$38,10,FALSE),'Production Only'!$AU$39)</f>
        <v>2.4232292053071945E-2</v>
      </c>
      <c r="H1656" s="30">
        <f>IFERROR(VLOOKUP($F1656,'Production Only'!$AL$2:$AU$38,9,FALSE),'Production Only'!$AT$39)</f>
        <v>1.219527367005955</v>
      </c>
      <c r="I1656" s="30">
        <f>IFERROR(VLOOKUP($F1656,'Production Only'!$AL$2:$AU$38,8,FALSE),'Production Only'!$AS$39)</f>
        <v>0.48793004003171608</v>
      </c>
      <c r="J1656" s="31">
        <f>IFERROR(VLOOKUP($F1656,'Production Only'!$AX$2:$BG$38,10,FALSE),'Production Only'!$BG$39)</f>
        <v>5.6630675699581717E-3</v>
      </c>
      <c r="K1656" s="31">
        <f>IFERROR(VLOOKUP($F1656,'Production Only'!$AX$2:$BG$38,9,FALSE),'Production Only'!$BF$39)</f>
        <v>1.4895751995434567</v>
      </c>
      <c r="L1656" s="31">
        <f>IFERROR(VLOOKUP($F1656,'Production Only'!$AX$2:$BG$38,8,FALSE),'Production Only'!$BE$39)</f>
        <v>0.80935440345454335</v>
      </c>
      <c r="M1656" s="31">
        <f>IFERROR(VLOOKUP($F1656,'Production Only'!$BJ$2:$BS$38,10,FALSE),'Production Only'!$BS$39)</f>
        <v>2.2636414564047174E-2</v>
      </c>
      <c r="N1656" s="31">
        <f>IFERROR(VLOOKUP($F1656,'Production Only'!$BJ$2:$BS$38,9,FALSE),'Production Only'!$BR$39)</f>
        <v>1.1925994178888928</v>
      </c>
      <c r="O1656" s="31">
        <f>IFERROR(VLOOKUP($F1656,'Production Only'!$BJ$2:$BS$38,8,FALSE),'Production Only'!$BQ$39)</f>
        <v>0.40093865907518167</v>
      </c>
    </row>
    <row r="1657" spans="1:15" customFormat="1" x14ac:dyDescent="0.25">
      <c r="A1657" s="28" t="s">
        <v>4593</v>
      </c>
      <c r="B1657" s="28" t="s">
        <v>4592</v>
      </c>
      <c r="C1657" s="28" t="s">
        <v>4594</v>
      </c>
      <c r="D1657" s="28" t="s">
        <v>3367</v>
      </c>
      <c r="E1657" s="28" t="s">
        <v>3368</v>
      </c>
      <c r="F1657" s="29" t="s">
        <v>3369</v>
      </c>
      <c r="G1657" s="30">
        <f>IFERROR(VLOOKUP($F1657,'Production Only'!$AL$2:$AU$38,10,FALSE),'Production Only'!$AU$39)</f>
        <v>2.4232292053071945E-2</v>
      </c>
      <c r="H1657" s="30">
        <f>IFERROR(VLOOKUP($F1657,'Production Only'!$AL$2:$AU$38,9,FALSE),'Production Only'!$AT$39)</f>
        <v>1.219527367005955</v>
      </c>
      <c r="I1657" s="30">
        <f>IFERROR(VLOOKUP($F1657,'Production Only'!$AL$2:$AU$38,8,FALSE),'Production Only'!$AS$39)</f>
        <v>0.48793004003171608</v>
      </c>
      <c r="J1657" s="31">
        <f>IFERROR(VLOOKUP($F1657,'Production Only'!$AX$2:$BG$38,10,FALSE),'Production Only'!$BG$39)</f>
        <v>5.6630675699581717E-3</v>
      </c>
      <c r="K1657" s="31">
        <f>IFERROR(VLOOKUP($F1657,'Production Only'!$AX$2:$BG$38,9,FALSE),'Production Only'!$BF$39)</f>
        <v>1.4895751995434567</v>
      </c>
      <c r="L1657" s="31">
        <f>IFERROR(VLOOKUP($F1657,'Production Only'!$AX$2:$BG$38,8,FALSE),'Production Only'!$BE$39)</f>
        <v>0.80935440345454335</v>
      </c>
      <c r="M1657" s="31">
        <f>IFERROR(VLOOKUP($F1657,'Production Only'!$BJ$2:$BS$38,10,FALSE),'Production Only'!$BS$39)</f>
        <v>2.2636414564047174E-2</v>
      </c>
      <c r="N1657" s="31">
        <f>IFERROR(VLOOKUP($F1657,'Production Only'!$BJ$2:$BS$38,9,FALSE),'Production Only'!$BR$39)</f>
        <v>1.1925994178888928</v>
      </c>
      <c r="O1657" s="31">
        <f>IFERROR(VLOOKUP($F1657,'Production Only'!$BJ$2:$BS$38,8,FALSE),'Production Only'!$BQ$39)</f>
        <v>0.40093865907518167</v>
      </c>
    </row>
    <row r="1658" spans="1:15" customFormat="1" x14ac:dyDescent="0.25">
      <c r="A1658" s="28" t="s">
        <v>4595</v>
      </c>
      <c r="B1658" s="28" t="s">
        <v>4592</v>
      </c>
      <c r="C1658" s="28" t="s">
        <v>4596</v>
      </c>
      <c r="D1658" s="28" t="s">
        <v>4597</v>
      </c>
      <c r="E1658" s="28" t="s">
        <v>4598</v>
      </c>
      <c r="F1658" s="29" t="s">
        <v>4599</v>
      </c>
      <c r="G1658" s="30">
        <f>IFERROR(VLOOKUP($F1658,'Production Only'!$AL$2:$AU$38,10,FALSE),'Production Only'!$AU$39)</f>
        <v>2.4232292053071945E-2</v>
      </c>
      <c r="H1658" s="30">
        <f>IFERROR(VLOOKUP($F1658,'Production Only'!$AL$2:$AU$38,9,FALSE),'Production Only'!$AT$39)</f>
        <v>1.219527367005955</v>
      </c>
      <c r="I1658" s="30">
        <f>IFERROR(VLOOKUP($F1658,'Production Only'!$AL$2:$AU$38,8,FALSE),'Production Only'!$AS$39)</f>
        <v>0.48793004003171608</v>
      </c>
      <c r="J1658" s="31">
        <f>IFERROR(VLOOKUP($F1658,'Production Only'!$AX$2:$BG$38,10,FALSE),'Production Only'!$BG$39)</f>
        <v>5.6630675699581717E-3</v>
      </c>
      <c r="K1658" s="31">
        <f>IFERROR(VLOOKUP($F1658,'Production Only'!$AX$2:$BG$38,9,FALSE),'Production Only'!$BF$39)</f>
        <v>1.4895751995434567</v>
      </c>
      <c r="L1658" s="31">
        <f>IFERROR(VLOOKUP($F1658,'Production Only'!$AX$2:$BG$38,8,FALSE),'Production Only'!$BE$39)</f>
        <v>0.80935440345454335</v>
      </c>
      <c r="M1658" s="31">
        <f>IFERROR(VLOOKUP($F1658,'Production Only'!$BJ$2:$BS$38,10,FALSE),'Production Only'!$BS$39)</f>
        <v>2.2636414564047174E-2</v>
      </c>
      <c r="N1658" s="31">
        <f>IFERROR(VLOOKUP($F1658,'Production Only'!$BJ$2:$BS$38,9,FALSE),'Production Only'!$BR$39)</f>
        <v>1.1925994178888928</v>
      </c>
      <c r="O1658" s="31">
        <f>IFERROR(VLOOKUP($F1658,'Production Only'!$BJ$2:$BS$38,8,FALSE),'Production Only'!$BQ$39)</f>
        <v>0.40093865907518167</v>
      </c>
    </row>
    <row r="1659" spans="1:15" customFormat="1" x14ac:dyDescent="0.25">
      <c r="A1659" s="28" t="s">
        <v>4600</v>
      </c>
      <c r="B1659" s="28" t="s">
        <v>4592</v>
      </c>
      <c r="C1659" s="28" t="s">
        <v>4601</v>
      </c>
      <c r="D1659" s="28" t="s">
        <v>2220</v>
      </c>
      <c r="E1659" s="28" t="s">
        <v>2221</v>
      </c>
      <c r="F1659" s="29" t="s">
        <v>1540</v>
      </c>
      <c r="G1659" s="30">
        <f>IFERROR(VLOOKUP($F1659,'Production Only'!$AL$2:$AU$38,10,FALSE),'Production Only'!$AU$39)</f>
        <v>0</v>
      </c>
      <c r="H1659" s="30">
        <f>IFERROR(VLOOKUP($F1659,'Production Only'!$AL$2:$AU$38,9,FALSE),'Production Only'!$AT$39)</f>
        <v>3.3903561658147447</v>
      </c>
      <c r="I1659" s="30">
        <f>IFERROR(VLOOKUP($F1659,'Production Only'!$AL$2:$AU$38,8,FALSE),'Production Only'!$AS$39)</f>
        <v>0.43026861934253413</v>
      </c>
      <c r="J1659" s="31">
        <f>IFERROR(VLOOKUP($F1659,'Production Only'!$AX$2:$BG$38,10,FALSE),'Production Only'!$BG$39)</f>
        <v>5.6630675699581717E-3</v>
      </c>
      <c r="K1659" s="31">
        <f>IFERROR(VLOOKUP($F1659,'Production Only'!$AX$2:$BG$38,9,FALSE),'Production Only'!$BF$39)</f>
        <v>1.4895751995434567</v>
      </c>
      <c r="L1659" s="31">
        <f>IFERROR(VLOOKUP($F1659,'Production Only'!$AX$2:$BG$38,8,FALSE),'Production Only'!$BE$39)</f>
        <v>0.80935440345454335</v>
      </c>
      <c r="M1659" s="31">
        <f>IFERROR(VLOOKUP($F1659,'Production Only'!$BJ$2:$BS$38,10,FALSE),'Production Only'!$BS$39)</f>
        <v>0</v>
      </c>
      <c r="N1659" s="31">
        <f>IFERROR(VLOOKUP($F1659,'Production Only'!$BJ$2:$BS$38,9,FALSE),'Production Only'!$BR$39)</f>
        <v>0.39534770310943523</v>
      </c>
      <c r="O1659" s="31">
        <f>IFERROR(VLOOKUP($F1659,'Production Only'!$BJ$2:$BS$38,8,FALSE),'Production Only'!$BQ$39)</f>
        <v>0.10768775626513843</v>
      </c>
    </row>
    <row r="1660" spans="1:15" customFormat="1" x14ac:dyDescent="0.25">
      <c r="A1660" s="28" t="s">
        <v>4602</v>
      </c>
      <c r="B1660" s="28" t="s">
        <v>4592</v>
      </c>
      <c r="C1660" s="28" t="s">
        <v>2818</v>
      </c>
      <c r="D1660" s="28" t="s">
        <v>3367</v>
      </c>
      <c r="E1660" s="28" t="s">
        <v>3368</v>
      </c>
      <c r="F1660" s="29" t="s">
        <v>3369</v>
      </c>
      <c r="G1660" s="30">
        <f>IFERROR(VLOOKUP($F1660,'Production Only'!$AL$2:$AU$38,10,FALSE),'Production Only'!$AU$39)</f>
        <v>2.4232292053071945E-2</v>
      </c>
      <c r="H1660" s="30">
        <f>IFERROR(VLOOKUP($F1660,'Production Only'!$AL$2:$AU$38,9,FALSE),'Production Only'!$AT$39)</f>
        <v>1.219527367005955</v>
      </c>
      <c r="I1660" s="30">
        <f>IFERROR(VLOOKUP($F1660,'Production Only'!$AL$2:$AU$38,8,FALSE),'Production Only'!$AS$39)</f>
        <v>0.48793004003171608</v>
      </c>
      <c r="J1660" s="31">
        <f>IFERROR(VLOOKUP($F1660,'Production Only'!$AX$2:$BG$38,10,FALSE),'Production Only'!$BG$39)</f>
        <v>5.6630675699581717E-3</v>
      </c>
      <c r="K1660" s="31">
        <f>IFERROR(VLOOKUP($F1660,'Production Only'!$AX$2:$BG$38,9,FALSE),'Production Only'!$BF$39)</f>
        <v>1.4895751995434567</v>
      </c>
      <c r="L1660" s="31">
        <f>IFERROR(VLOOKUP($F1660,'Production Only'!$AX$2:$BG$38,8,FALSE),'Production Only'!$BE$39)</f>
        <v>0.80935440345454335</v>
      </c>
      <c r="M1660" s="31">
        <f>IFERROR(VLOOKUP($F1660,'Production Only'!$BJ$2:$BS$38,10,FALSE),'Production Only'!$BS$39)</f>
        <v>2.2636414564047174E-2</v>
      </c>
      <c r="N1660" s="31">
        <f>IFERROR(VLOOKUP($F1660,'Production Only'!$BJ$2:$BS$38,9,FALSE),'Production Only'!$BR$39)</f>
        <v>1.1925994178888928</v>
      </c>
      <c r="O1660" s="31">
        <f>IFERROR(VLOOKUP($F1660,'Production Only'!$BJ$2:$BS$38,8,FALSE),'Production Only'!$BQ$39)</f>
        <v>0.40093865907518167</v>
      </c>
    </row>
    <row r="1661" spans="1:15" customFormat="1" x14ac:dyDescent="0.25">
      <c r="A1661" s="28" t="s">
        <v>4603</v>
      </c>
      <c r="B1661" s="28" t="s">
        <v>4592</v>
      </c>
      <c r="C1661" s="28" t="s">
        <v>1930</v>
      </c>
      <c r="D1661" s="28" t="s">
        <v>3367</v>
      </c>
      <c r="E1661" s="28" t="s">
        <v>3368</v>
      </c>
      <c r="F1661" s="29" t="s">
        <v>3369</v>
      </c>
      <c r="G1661" s="30">
        <f>IFERROR(VLOOKUP($F1661,'Production Only'!$AL$2:$AU$38,10,FALSE),'Production Only'!$AU$39)</f>
        <v>2.4232292053071945E-2</v>
      </c>
      <c r="H1661" s="30">
        <f>IFERROR(VLOOKUP($F1661,'Production Only'!$AL$2:$AU$38,9,FALSE),'Production Only'!$AT$39)</f>
        <v>1.219527367005955</v>
      </c>
      <c r="I1661" s="30">
        <f>IFERROR(VLOOKUP($F1661,'Production Only'!$AL$2:$AU$38,8,FALSE),'Production Only'!$AS$39)</f>
        <v>0.48793004003171608</v>
      </c>
      <c r="J1661" s="31">
        <f>IFERROR(VLOOKUP($F1661,'Production Only'!$AX$2:$BG$38,10,FALSE),'Production Only'!$BG$39)</f>
        <v>5.6630675699581717E-3</v>
      </c>
      <c r="K1661" s="31">
        <f>IFERROR(VLOOKUP($F1661,'Production Only'!$AX$2:$BG$38,9,FALSE),'Production Only'!$BF$39)</f>
        <v>1.4895751995434567</v>
      </c>
      <c r="L1661" s="31">
        <f>IFERROR(VLOOKUP($F1661,'Production Only'!$AX$2:$BG$38,8,FALSE),'Production Only'!$BE$39)</f>
        <v>0.80935440345454335</v>
      </c>
      <c r="M1661" s="31">
        <f>IFERROR(VLOOKUP($F1661,'Production Only'!$BJ$2:$BS$38,10,FALSE),'Production Only'!$BS$39)</f>
        <v>2.2636414564047174E-2</v>
      </c>
      <c r="N1661" s="31">
        <f>IFERROR(VLOOKUP($F1661,'Production Only'!$BJ$2:$BS$38,9,FALSE),'Production Only'!$BR$39)</f>
        <v>1.1925994178888928</v>
      </c>
      <c r="O1661" s="31">
        <f>IFERROR(VLOOKUP($F1661,'Production Only'!$BJ$2:$BS$38,8,FALSE),'Production Only'!$BQ$39)</f>
        <v>0.40093865907518167</v>
      </c>
    </row>
    <row r="1662" spans="1:15" customFormat="1" x14ac:dyDescent="0.25">
      <c r="A1662" s="28" t="s">
        <v>4604</v>
      </c>
      <c r="B1662" s="28" t="s">
        <v>4592</v>
      </c>
      <c r="C1662" s="28" t="s">
        <v>4605</v>
      </c>
      <c r="D1662" s="28" t="s">
        <v>4597</v>
      </c>
      <c r="E1662" s="28" t="s">
        <v>4598</v>
      </c>
      <c r="F1662" s="29" t="s">
        <v>4599</v>
      </c>
      <c r="G1662" s="30">
        <f>IFERROR(VLOOKUP($F1662,'Production Only'!$AL$2:$AU$38,10,FALSE),'Production Only'!$AU$39)</f>
        <v>2.4232292053071945E-2</v>
      </c>
      <c r="H1662" s="30">
        <f>IFERROR(VLOOKUP($F1662,'Production Only'!$AL$2:$AU$38,9,FALSE),'Production Only'!$AT$39)</f>
        <v>1.219527367005955</v>
      </c>
      <c r="I1662" s="30">
        <f>IFERROR(VLOOKUP($F1662,'Production Only'!$AL$2:$AU$38,8,FALSE),'Production Only'!$AS$39)</f>
        <v>0.48793004003171608</v>
      </c>
      <c r="J1662" s="31">
        <f>IFERROR(VLOOKUP($F1662,'Production Only'!$AX$2:$BG$38,10,FALSE),'Production Only'!$BG$39)</f>
        <v>5.6630675699581717E-3</v>
      </c>
      <c r="K1662" s="31">
        <f>IFERROR(VLOOKUP($F1662,'Production Only'!$AX$2:$BG$38,9,FALSE),'Production Only'!$BF$39)</f>
        <v>1.4895751995434567</v>
      </c>
      <c r="L1662" s="31">
        <f>IFERROR(VLOOKUP($F1662,'Production Only'!$AX$2:$BG$38,8,FALSE),'Production Only'!$BE$39)</f>
        <v>0.80935440345454335</v>
      </c>
      <c r="M1662" s="31">
        <f>IFERROR(VLOOKUP($F1662,'Production Only'!$BJ$2:$BS$38,10,FALSE),'Production Only'!$BS$39)</f>
        <v>2.2636414564047174E-2</v>
      </c>
      <c r="N1662" s="31">
        <f>IFERROR(VLOOKUP($F1662,'Production Only'!$BJ$2:$BS$38,9,FALSE),'Production Only'!$BR$39)</f>
        <v>1.1925994178888928</v>
      </c>
      <c r="O1662" s="31">
        <f>IFERROR(VLOOKUP($F1662,'Production Only'!$BJ$2:$BS$38,8,FALSE),'Production Only'!$BQ$39)</f>
        <v>0.40093865907518167</v>
      </c>
    </row>
    <row r="1663" spans="1:15" customFormat="1" x14ac:dyDescent="0.25">
      <c r="A1663" s="28" t="s">
        <v>4606</v>
      </c>
      <c r="B1663" s="28" t="s">
        <v>4592</v>
      </c>
      <c r="C1663" s="28" t="s">
        <v>3536</v>
      </c>
      <c r="D1663" s="28" t="s">
        <v>3367</v>
      </c>
      <c r="E1663" s="28" t="s">
        <v>3368</v>
      </c>
      <c r="F1663" s="29" t="s">
        <v>3369</v>
      </c>
      <c r="G1663" s="30">
        <f>IFERROR(VLOOKUP($F1663,'Production Only'!$AL$2:$AU$38,10,FALSE),'Production Only'!$AU$39)</f>
        <v>2.4232292053071945E-2</v>
      </c>
      <c r="H1663" s="30">
        <f>IFERROR(VLOOKUP($F1663,'Production Only'!$AL$2:$AU$38,9,FALSE),'Production Only'!$AT$39)</f>
        <v>1.219527367005955</v>
      </c>
      <c r="I1663" s="30">
        <f>IFERROR(VLOOKUP($F1663,'Production Only'!$AL$2:$AU$38,8,FALSE),'Production Only'!$AS$39)</f>
        <v>0.48793004003171608</v>
      </c>
      <c r="J1663" s="31">
        <f>IFERROR(VLOOKUP($F1663,'Production Only'!$AX$2:$BG$38,10,FALSE),'Production Only'!$BG$39)</f>
        <v>5.6630675699581717E-3</v>
      </c>
      <c r="K1663" s="31">
        <f>IFERROR(VLOOKUP($F1663,'Production Only'!$AX$2:$BG$38,9,FALSE),'Production Only'!$BF$39)</f>
        <v>1.4895751995434567</v>
      </c>
      <c r="L1663" s="31">
        <f>IFERROR(VLOOKUP($F1663,'Production Only'!$AX$2:$BG$38,8,FALSE),'Production Only'!$BE$39)</f>
        <v>0.80935440345454335</v>
      </c>
      <c r="M1663" s="31">
        <f>IFERROR(VLOOKUP($F1663,'Production Only'!$BJ$2:$BS$38,10,FALSE),'Production Only'!$BS$39)</f>
        <v>2.2636414564047174E-2</v>
      </c>
      <c r="N1663" s="31">
        <f>IFERROR(VLOOKUP($F1663,'Production Only'!$BJ$2:$BS$38,9,FALSE),'Production Only'!$BR$39)</f>
        <v>1.1925994178888928</v>
      </c>
      <c r="O1663" s="31">
        <f>IFERROR(VLOOKUP($F1663,'Production Only'!$BJ$2:$BS$38,8,FALSE),'Production Only'!$BQ$39)</f>
        <v>0.40093865907518167</v>
      </c>
    </row>
    <row r="1664" spans="1:15" customFormat="1" x14ac:dyDescent="0.25">
      <c r="A1664" s="28" t="s">
        <v>4607</v>
      </c>
      <c r="B1664" s="28" t="s">
        <v>4592</v>
      </c>
      <c r="C1664" s="28" t="s">
        <v>2900</v>
      </c>
      <c r="D1664" s="28" t="s">
        <v>3367</v>
      </c>
      <c r="E1664" s="28" t="s">
        <v>3368</v>
      </c>
      <c r="F1664" s="29" t="s">
        <v>3369</v>
      </c>
      <c r="G1664" s="30">
        <f>IFERROR(VLOOKUP($F1664,'Production Only'!$AL$2:$AU$38,10,FALSE),'Production Only'!$AU$39)</f>
        <v>2.4232292053071945E-2</v>
      </c>
      <c r="H1664" s="30">
        <f>IFERROR(VLOOKUP($F1664,'Production Only'!$AL$2:$AU$38,9,FALSE),'Production Only'!$AT$39)</f>
        <v>1.219527367005955</v>
      </c>
      <c r="I1664" s="30">
        <f>IFERROR(VLOOKUP($F1664,'Production Only'!$AL$2:$AU$38,8,FALSE),'Production Only'!$AS$39)</f>
        <v>0.48793004003171608</v>
      </c>
      <c r="J1664" s="31">
        <f>IFERROR(VLOOKUP($F1664,'Production Only'!$AX$2:$BG$38,10,FALSE),'Production Only'!$BG$39)</f>
        <v>5.6630675699581717E-3</v>
      </c>
      <c r="K1664" s="31">
        <f>IFERROR(VLOOKUP($F1664,'Production Only'!$AX$2:$BG$38,9,FALSE),'Production Only'!$BF$39)</f>
        <v>1.4895751995434567</v>
      </c>
      <c r="L1664" s="31">
        <f>IFERROR(VLOOKUP($F1664,'Production Only'!$AX$2:$BG$38,8,FALSE),'Production Only'!$BE$39)</f>
        <v>0.80935440345454335</v>
      </c>
      <c r="M1664" s="31">
        <f>IFERROR(VLOOKUP($F1664,'Production Only'!$BJ$2:$BS$38,10,FALSE),'Production Only'!$BS$39)</f>
        <v>2.2636414564047174E-2</v>
      </c>
      <c r="N1664" s="31">
        <f>IFERROR(VLOOKUP($F1664,'Production Only'!$BJ$2:$BS$38,9,FALSE),'Production Only'!$BR$39)</f>
        <v>1.1925994178888928</v>
      </c>
      <c r="O1664" s="31">
        <f>IFERROR(VLOOKUP($F1664,'Production Only'!$BJ$2:$BS$38,8,FALSE),'Production Only'!$BQ$39)</f>
        <v>0.40093865907518167</v>
      </c>
    </row>
    <row r="1665" spans="1:15" customFormat="1" x14ac:dyDescent="0.25">
      <c r="A1665" s="28" t="s">
        <v>4608</v>
      </c>
      <c r="B1665" s="28" t="s">
        <v>4592</v>
      </c>
      <c r="C1665" s="28" t="s">
        <v>4609</v>
      </c>
      <c r="D1665" s="28" t="s">
        <v>3367</v>
      </c>
      <c r="E1665" s="28" t="s">
        <v>3368</v>
      </c>
      <c r="F1665" s="29" t="s">
        <v>3369</v>
      </c>
      <c r="G1665" s="30">
        <f>IFERROR(VLOOKUP($F1665,'Production Only'!$AL$2:$AU$38,10,FALSE),'Production Only'!$AU$39)</f>
        <v>2.4232292053071945E-2</v>
      </c>
      <c r="H1665" s="30">
        <f>IFERROR(VLOOKUP($F1665,'Production Only'!$AL$2:$AU$38,9,FALSE),'Production Only'!$AT$39)</f>
        <v>1.219527367005955</v>
      </c>
      <c r="I1665" s="30">
        <f>IFERROR(VLOOKUP($F1665,'Production Only'!$AL$2:$AU$38,8,FALSE),'Production Only'!$AS$39)</f>
        <v>0.48793004003171608</v>
      </c>
      <c r="J1665" s="31">
        <f>IFERROR(VLOOKUP($F1665,'Production Only'!$AX$2:$BG$38,10,FALSE),'Production Only'!$BG$39)</f>
        <v>5.6630675699581717E-3</v>
      </c>
      <c r="K1665" s="31">
        <f>IFERROR(VLOOKUP($F1665,'Production Only'!$AX$2:$BG$38,9,FALSE),'Production Only'!$BF$39)</f>
        <v>1.4895751995434567</v>
      </c>
      <c r="L1665" s="31">
        <f>IFERROR(VLOOKUP($F1665,'Production Only'!$AX$2:$BG$38,8,FALSE),'Production Only'!$BE$39)</f>
        <v>0.80935440345454335</v>
      </c>
      <c r="M1665" s="31">
        <f>IFERROR(VLOOKUP($F1665,'Production Only'!$BJ$2:$BS$38,10,FALSE),'Production Only'!$BS$39)</f>
        <v>2.2636414564047174E-2</v>
      </c>
      <c r="N1665" s="31">
        <f>IFERROR(VLOOKUP($F1665,'Production Only'!$BJ$2:$BS$38,9,FALSE),'Production Only'!$BR$39)</f>
        <v>1.1925994178888928</v>
      </c>
      <c r="O1665" s="31">
        <f>IFERROR(VLOOKUP($F1665,'Production Only'!$BJ$2:$BS$38,8,FALSE),'Production Only'!$BQ$39)</f>
        <v>0.40093865907518167</v>
      </c>
    </row>
    <row r="1666" spans="1:15" customFormat="1" x14ac:dyDescent="0.25">
      <c r="A1666" s="28" t="s">
        <v>4610</v>
      </c>
      <c r="B1666" s="28" t="s">
        <v>4592</v>
      </c>
      <c r="C1666" s="28" t="s">
        <v>4611</v>
      </c>
      <c r="D1666" s="28" t="s">
        <v>3367</v>
      </c>
      <c r="E1666" s="28" t="s">
        <v>3368</v>
      </c>
      <c r="F1666" s="29" t="s">
        <v>3369</v>
      </c>
      <c r="G1666" s="30">
        <f>IFERROR(VLOOKUP($F1666,'Production Only'!$AL$2:$AU$38,10,FALSE),'Production Only'!$AU$39)</f>
        <v>2.4232292053071945E-2</v>
      </c>
      <c r="H1666" s="30">
        <f>IFERROR(VLOOKUP($F1666,'Production Only'!$AL$2:$AU$38,9,FALSE),'Production Only'!$AT$39)</f>
        <v>1.219527367005955</v>
      </c>
      <c r="I1666" s="30">
        <f>IFERROR(VLOOKUP($F1666,'Production Only'!$AL$2:$AU$38,8,FALSE),'Production Only'!$AS$39)</f>
        <v>0.48793004003171608</v>
      </c>
      <c r="J1666" s="31">
        <f>IFERROR(VLOOKUP($F1666,'Production Only'!$AX$2:$BG$38,10,FALSE),'Production Only'!$BG$39)</f>
        <v>5.6630675699581717E-3</v>
      </c>
      <c r="K1666" s="31">
        <f>IFERROR(VLOOKUP($F1666,'Production Only'!$AX$2:$BG$38,9,FALSE),'Production Only'!$BF$39)</f>
        <v>1.4895751995434567</v>
      </c>
      <c r="L1666" s="31">
        <f>IFERROR(VLOOKUP($F1666,'Production Only'!$AX$2:$BG$38,8,FALSE),'Production Only'!$BE$39)</f>
        <v>0.80935440345454335</v>
      </c>
      <c r="M1666" s="31">
        <f>IFERROR(VLOOKUP($F1666,'Production Only'!$BJ$2:$BS$38,10,FALSE),'Production Only'!$BS$39)</f>
        <v>2.2636414564047174E-2</v>
      </c>
      <c r="N1666" s="31">
        <f>IFERROR(VLOOKUP($F1666,'Production Only'!$BJ$2:$BS$38,9,FALSE),'Production Only'!$BR$39)</f>
        <v>1.1925994178888928</v>
      </c>
      <c r="O1666" s="31">
        <f>IFERROR(VLOOKUP($F1666,'Production Only'!$BJ$2:$BS$38,8,FALSE),'Production Only'!$BQ$39)</f>
        <v>0.40093865907518167</v>
      </c>
    </row>
    <row r="1667" spans="1:15" customFormat="1" x14ac:dyDescent="0.25">
      <c r="A1667" s="28" t="s">
        <v>4612</v>
      </c>
      <c r="B1667" s="28" t="s">
        <v>4592</v>
      </c>
      <c r="C1667" s="28" t="s">
        <v>1653</v>
      </c>
      <c r="D1667" s="28" t="s">
        <v>3367</v>
      </c>
      <c r="E1667" s="28" t="s">
        <v>3368</v>
      </c>
      <c r="F1667" s="29" t="s">
        <v>3369</v>
      </c>
      <c r="G1667" s="30">
        <f>IFERROR(VLOOKUP($F1667,'Production Only'!$AL$2:$AU$38,10,FALSE),'Production Only'!$AU$39)</f>
        <v>2.4232292053071945E-2</v>
      </c>
      <c r="H1667" s="30">
        <f>IFERROR(VLOOKUP($F1667,'Production Only'!$AL$2:$AU$38,9,FALSE),'Production Only'!$AT$39)</f>
        <v>1.219527367005955</v>
      </c>
      <c r="I1667" s="30">
        <f>IFERROR(VLOOKUP($F1667,'Production Only'!$AL$2:$AU$38,8,FALSE),'Production Only'!$AS$39)</f>
        <v>0.48793004003171608</v>
      </c>
      <c r="J1667" s="31">
        <f>IFERROR(VLOOKUP($F1667,'Production Only'!$AX$2:$BG$38,10,FALSE),'Production Only'!$BG$39)</f>
        <v>5.6630675699581717E-3</v>
      </c>
      <c r="K1667" s="31">
        <f>IFERROR(VLOOKUP($F1667,'Production Only'!$AX$2:$BG$38,9,FALSE),'Production Only'!$BF$39)</f>
        <v>1.4895751995434567</v>
      </c>
      <c r="L1667" s="31">
        <f>IFERROR(VLOOKUP($F1667,'Production Only'!$AX$2:$BG$38,8,FALSE),'Production Only'!$BE$39)</f>
        <v>0.80935440345454335</v>
      </c>
      <c r="M1667" s="31">
        <f>IFERROR(VLOOKUP($F1667,'Production Only'!$BJ$2:$BS$38,10,FALSE),'Production Only'!$BS$39)</f>
        <v>2.2636414564047174E-2</v>
      </c>
      <c r="N1667" s="31">
        <f>IFERROR(VLOOKUP($F1667,'Production Only'!$BJ$2:$BS$38,9,FALSE),'Production Only'!$BR$39)</f>
        <v>1.1925994178888928</v>
      </c>
      <c r="O1667" s="31">
        <f>IFERROR(VLOOKUP($F1667,'Production Only'!$BJ$2:$BS$38,8,FALSE),'Production Only'!$BQ$39)</f>
        <v>0.40093865907518167</v>
      </c>
    </row>
    <row r="1668" spans="1:15" customFormat="1" x14ac:dyDescent="0.25">
      <c r="A1668" s="28" t="s">
        <v>4613</v>
      </c>
      <c r="B1668" s="28" t="s">
        <v>4592</v>
      </c>
      <c r="C1668" s="28" t="s">
        <v>2906</v>
      </c>
      <c r="D1668" s="28" t="s">
        <v>3356</v>
      </c>
      <c r="E1668" s="28" t="s">
        <v>3357</v>
      </c>
      <c r="F1668" s="29" t="s">
        <v>3358</v>
      </c>
      <c r="G1668" s="30">
        <f>IFERROR(VLOOKUP($F1668,'Production Only'!$AL$2:$AU$38,10,FALSE),'Production Only'!$AU$39)</f>
        <v>2.4232292053071945E-2</v>
      </c>
      <c r="H1668" s="30">
        <f>IFERROR(VLOOKUP($F1668,'Production Only'!$AL$2:$AU$38,9,FALSE),'Production Only'!$AT$39)</f>
        <v>1.219527367005955</v>
      </c>
      <c r="I1668" s="30">
        <f>IFERROR(VLOOKUP($F1668,'Production Only'!$AL$2:$AU$38,8,FALSE),'Production Only'!$AS$39)</f>
        <v>0.48793004003171608</v>
      </c>
      <c r="J1668" s="31">
        <f>IFERROR(VLOOKUP($F1668,'Production Only'!$AX$2:$BG$38,10,FALSE),'Production Only'!$BG$39)</f>
        <v>5.6630675699581717E-3</v>
      </c>
      <c r="K1668" s="31">
        <f>IFERROR(VLOOKUP($F1668,'Production Only'!$AX$2:$BG$38,9,FALSE),'Production Only'!$BF$39)</f>
        <v>1.4895751995434567</v>
      </c>
      <c r="L1668" s="31">
        <f>IFERROR(VLOOKUP($F1668,'Production Only'!$AX$2:$BG$38,8,FALSE),'Production Only'!$BE$39)</f>
        <v>0.80935440345454335</v>
      </c>
      <c r="M1668" s="31">
        <f>IFERROR(VLOOKUP($F1668,'Production Only'!$BJ$2:$BS$38,10,FALSE),'Production Only'!$BS$39)</f>
        <v>2.2636414564047174E-2</v>
      </c>
      <c r="N1668" s="31">
        <f>IFERROR(VLOOKUP($F1668,'Production Only'!$BJ$2:$BS$38,9,FALSE),'Production Only'!$BR$39)</f>
        <v>1.1925994178888928</v>
      </c>
      <c r="O1668" s="31">
        <f>IFERROR(VLOOKUP($F1668,'Production Only'!$BJ$2:$BS$38,8,FALSE),'Production Only'!$BQ$39)</f>
        <v>0.40093865907518167</v>
      </c>
    </row>
    <row r="1669" spans="1:15" customFormat="1" x14ac:dyDescent="0.25">
      <c r="A1669" s="28" t="s">
        <v>4614</v>
      </c>
      <c r="B1669" s="28" t="s">
        <v>4592</v>
      </c>
      <c r="C1669" s="28" t="s">
        <v>3214</v>
      </c>
      <c r="D1669" s="28" t="s">
        <v>3367</v>
      </c>
      <c r="E1669" s="28" t="s">
        <v>3368</v>
      </c>
      <c r="F1669" s="29" t="s">
        <v>3369</v>
      </c>
      <c r="G1669" s="30">
        <f>IFERROR(VLOOKUP($F1669,'Production Only'!$AL$2:$AU$38,10,FALSE),'Production Only'!$AU$39)</f>
        <v>2.4232292053071945E-2</v>
      </c>
      <c r="H1669" s="30">
        <f>IFERROR(VLOOKUP($F1669,'Production Only'!$AL$2:$AU$38,9,FALSE),'Production Only'!$AT$39)</f>
        <v>1.219527367005955</v>
      </c>
      <c r="I1669" s="30">
        <f>IFERROR(VLOOKUP($F1669,'Production Only'!$AL$2:$AU$38,8,FALSE),'Production Only'!$AS$39)</f>
        <v>0.48793004003171608</v>
      </c>
      <c r="J1669" s="31">
        <f>IFERROR(VLOOKUP($F1669,'Production Only'!$AX$2:$BG$38,10,FALSE),'Production Only'!$BG$39)</f>
        <v>5.6630675699581717E-3</v>
      </c>
      <c r="K1669" s="31">
        <f>IFERROR(VLOOKUP($F1669,'Production Only'!$AX$2:$BG$38,9,FALSE),'Production Only'!$BF$39)</f>
        <v>1.4895751995434567</v>
      </c>
      <c r="L1669" s="31">
        <f>IFERROR(VLOOKUP($F1669,'Production Only'!$AX$2:$BG$38,8,FALSE),'Production Only'!$BE$39)</f>
        <v>0.80935440345454335</v>
      </c>
      <c r="M1669" s="31">
        <f>IFERROR(VLOOKUP($F1669,'Production Only'!$BJ$2:$BS$38,10,FALSE),'Production Only'!$BS$39)</f>
        <v>2.2636414564047174E-2</v>
      </c>
      <c r="N1669" s="31">
        <f>IFERROR(VLOOKUP($F1669,'Production Only'!$BJ$2:$BS$38,9,FALSE),'Production Only'!$BR$39)</f>
        <v>1.1925994178888928</v>
      </c>
      <c r="O1669" s="31">
        <f>IFERROR(VLOOKUP($F1669,'Production Only'!$BJ$2:$BS$38,8,FALSE),'Production Only'!$BQ$39)</f>
        <v>0.40093865907518167</v>
      </c>
    </row>
    <row r="1670" spans="1:15" customFormat="1" x14ac:dyDescent="0.25">
      <c r="A1670" s="28" t="s">
        <v>4615</v>
      </c>
      <c r="B1670" s="28" t="s">
        <v>4592</v>
      </c>
      <c r="C1670" s="28" t="s">
        <v>3360</v>
      </c>
      <c r="D1670" s="28" t="s">
        <v>4597</v>
      </c>
      <c r="E1670" s="28" t="s">
        <v>4598</v>
      </c>
      <c r="F1670" s="29" t="s">
        <v>4599</v>
      </c>
      <c r="G1670" s="30">
        <f>IFERROR(VLOOKUP($F1670,'Production Only'!$AL$2:$AU$38,10,FALSE),'Production Only'!$AU$39)</f>
        <v>2.4232292053071945E-2</v>
      </c>
      <c r="H1670" s="30">
        <f>IFERROR(VLOOKUP($F1670,'Production Only'!$AL$2:$AU$38,9,FALSE),'Production Only'!$AT$39)</f>
        <v>1.219527367005955</v>
      </c>
      <c r="I1670" s="30">
        <f>IFERROR(VLOOKUP($F1670,'Production Only'!$AL$2:$AU$38,8,FALSE),'Production Only'!$AS$39)</f>
        <v>0.48793004003171608</v>
      </c>
      <c r="J1670" s="31">
        <f>IFERROR(VLOOKUP($F1670,'Production Only'!$AX$2:$BG$38,10,FALSE),'Production Only'!$BG$39)</f>
        <v>5.6630675699581717E-3</v>
      </c>
      <c r="K1670" s="31">
        <f>IFERROR(VLOOKUP($F1670,'Production Only'!$AX$2:$BG$38,9,FALSE),'Production Only'!$BF$39)</f>
        <v>1.4895751995434567</v>
      </c>
      <c r="L1670" s="31">
        <f>IFERROR(VLOOKUP($F1670,'Production Only'!$AX$2:$BG$38,8,FALSE),'Production Only'!$BE$39)</f>
        <v>0.80935440345454335</v>
      </c>
      <c r="M1670" s="31">
        <f>IFERROR(VLOOKUP($F1670,'Production Only'!$BJ$2:$BS$38,10,FALSE),'Production Only'!$BS$39)</f>
        <v>2.2636414564047174E-2</v>
      </c>
      <c r="N1670" s="31">
        <f>IFERROR(VLOOKUP($F1670,'Production Only'!$BJ$2:$BS$38,9,FALSE),'Production Only'!$BR$39)</f>
        <v>1.1925994178888928</v>
      </c>
      <c r="O1670" s="31">
        <f>IFERROR(VLOOKUP($F1670,'Production Only'!$BJ$2:$BS$38,8,FALSE),'Production Only'!$BQ$39)</f>
        <v>0.40093865907518167</v>
      </c>
    </row>
    <row r="1671" spans="1:15" customFormat="1" x14ac:dyDescent="0.25">
      <c r="A1671" s="28" t="s">
        <v>4616</v>
      </c>
      <c r="B1671" s="28" t="s">
        <v>4592</v>
      </c>
      <c r="C1671" s="28" t="s">
        <v>4617</v>
      </c>
      <c r="D1671" s="28" t="s">
        <v>4597</v>
      </c>
      <c r="E1671" s="28" t="s">
        <v>4598</v>
      </c>
      <c r="F1671" s="29" t="s">
        <v>4599</v>
      </c>
      <c r="G1671" s="30">
        <f>IFERROR(VLOOKUP($F1671,'Production Only'!$AL$2:$AU$38,10,FALSE),'Production Only'!$AU$39)</f>
        <v>2.4232292053071945E-2</v>
      </c>
      <c r="H1671" s="30">
        <f>IFERROR(VLOOKUP($F1671,'Production Only'!$AL$2:$AU$38,9,FALSE),'Production Only'!$AT$39)</f>
        <v>1.219527367005955</v>
      </c>
      <c r="I1671" s="30">
        <f>IFERROR(VLOOKUP($F1671,'Production Only'!$AL$2:$AU$38,8,FALSE),'Production Only'!$AS$39)</f>
        <v>0.48793004003171608</v>
      </c>
      <c r="J1671" s="31">
        <f>IFERROR(VLOOKUP($F1671,'Production Only'!$AX$2:$BG$38,10,FALSE),'Production Only'!$BG$39)</f>
        <v>5.6630675699581717E-3</v>
      </c>
      <c r="K1671" s="31">
        <f>IFERROR(VLOOKUP($F1671,'Production Only'!$AX$2:$BG$38,9,FALSE),'Production Only'!$BF$39)</f>
        <v>1.4895751995434567</v>
      </c>
      <c r="L1671" s="31">
        <f>IFERROR(VLOOKUP($F1671,'Production Only'!$AX$2:$BG$38,8,FALSE),'Production Only'!$BE$39)</f>
        <v>0.80935440345454335</v>
      </c>
      <c r="M1671" s="31">
        <f>IFERROR(VLOOKUP($F1671,'Production Only'!$BJ$2:$BS$38,10,FALSE),'Production Only'!$BS$39)</f>
        <v>2.2636414564047174E-2</v>
      </c>
      <c r="N1671" s="31">
        <f>IFERROR(VLOOKUP($F1671,'Production Only'!$BJ$2:$BS$38,9,FALSE),'Production Only'!$BR$39)</f>
        <v>1.1925994178888928</v>
      </c>
      <c r="O1671" s="31">
        <f>IFERROR(VLOOKUP($F1671,'Production Only'!$BJ$2:$BS$38,8,FALSE),'Production Only'!$BQ$39)</f>
        <v>0.40093865907518167</v>
      </c>
    </row>
    <row r="1672" spans="1:15" customFormat="1" x14ac:dyDescent="0.25">
      <c r="A1672" s="28" t="s">
        <v>4618</v>
      </c>
      <c r="B1672" s="28" t="s">
        <v>4592</v>
      </c>
      <c r="C1672" s="28" t="s">
        <v>2249</v>
      </c>
      <c r="D1672" s="28" t="s">
        <v>2220</v>
      </c>
      <c r="E1672" s="28" t="s">
        <v>2221</v>
      </c>
      <c r="F1672" s="29" t="s">
        <v>1540</v>
      </c>
      <c r="G1672" s="30">
        <f>IFERROR(VLOOKUP($F1672,'Production Only'!$AL$2:$AU$38,10,FALSE),'Production Only'!$AU$39)</f>
        <v>0</v>
      </c>
      <c r="H1672" s="30">
        <f>IFERROR(VLOOKUP($F1672,'Production Only'!$AL$2:$AU$38,9,FALSE),'Production Only'!$AT$39)</f>
        <v>3.3903561658147447</v>
      </c>
      <c r="I1672" s="30">
        <f>IFERROR(VLOOKUP($F1672,'Production Only'!$AL$2:$AU$38,8,FALSE),'Production Only'!$AS$39)</f>
        <v>0.43026861934253413</v>
      </c>
      <c r="J1672" s="31">
        <f>IFERROR(VLOOKUP($F1672,'Production Only'!$AX$2:$BG$38,10,FALSE),'Production Only'!$BG$39)</f>
        <v>5.6630675699581717E-3</v>
      </c>
      <c r="K1672" s="31">
        <f>IFERROR(VLOOKUP($F1672,'Production Only'!$AX$2:$BG$38,9,FALSE),'Production Only'!$BF$39)</f>
        <v>1.4895751995434567</v>
      </c>
      <c r="L1672" s="31">
        <f>IFERROR(VLOOKUP($F1672,'Production Only'!$AX$2:$BG$38,8,FALSE),'Production Only'!$BE$39)</f>
        <v>0.80935440345454335</v>
      </c>
      <c r="M1672" s="31">
        <f>IFERROR(VLOOKUP($F1672,'Production Only'!$BJ$2:$BS$38,10,FALSE),'Production Only'!$BS$39)</f>
        <v>0</v>
      </c>
      <c r="N1672" s="31">
        <f>IFERROR(VLOOKUP($F1672,'Production Only'!$BJ$2:$BS$38,9,FALSE),'Production Only'!$BR$39)</f>
        <v>0.39534770310943523</v>
      </c>
      <c r="O1672" s="31">
        <f>IFERROR(VLOOKUP($F1672,'Production Only'!$BJ$2:$BS$38,8,FALSE),'Production Only'!$BQ$39)</f>
        <v>0.10768775626513843</v>
      </c>
    </row>
    <row r="1673" spans="1:15" customFormat="1" x14ac:dyDescent="0.25">
      <c r="A1673" s="28" t="s">
        <v>4619</v>
      </c>
      <c r="B1673" s="28" t="s">
        <v>4592</v>
      </c>
      <c r="C1673" s="28" t="s">
        <v>1670</v>
      </c>
      <c r="D1673" s="28" t="s">
        <v>3367</v>
      </c>
      <c r="E1673" s="28" t="s">
        <v>3368</v>
      </c>
      <c r="F1673" s="29" t="s">
        <v>3369</v>
      </c>
      <c r="G1673" s="30">
        <f>IFERROR(VLOOKUP($F1673,'Production Only'!$AL$2:$AU$38,10,FALSE),'Production Only'!$AU$39)</f>
        <v>2.4232292053071945E-2</v>
      </c>
      <c r="H1673" s="30">
        <f>IFERROR(VLOOKUP($F1673,'Production Only'!$AL$2:$AU$38,9,FALSE),'Production Only'!$AT$39)</f>
        <v>1.219527367005955</v>
      </c>
      <c r="I1673" s="30">
        <f>IFERROR(VLOOKUP($F1673,'Production Only'!$AL$2:$AU$38,8,FALSE),'Production Only'!$AS$39)</f>
        <v>0.48793004003171608</v>
      </c>
      <c r="J1673" s="31">
        <f>IFERROR(VLOOKUP($F1673,'Production Only'!$AX$2:$BG$38,10,FALSE),'Production Only'!$BG$39)</f>
        <v>5.6630675699581717E-3</v>
      </c>
      <c r="K1673" s="31">
        <f>IFERROR(VLOOKUP($F1673,'Production Only'!$AX$2:$BG$38,9,FALSE),'Production Only'!$BF$39)</f>
        <v>1.4895751995434567</v>
      </c>
      <c r="L1673" s="31">
        <f>IFERROR(VLOOKUP($F1673,'Production Only'!$AX$2:$BG$38,8,FALSE),'Production Only'!$BE$39)</f>
        <v>0.80935440345454335</v>
      </c>
      <c r="M1673" s="31">
        <f>IFERROR(VLOOKUP($F1673,'Production Only'!$BJ$2:$BS$38,10,FALSE),'Production Only'!$BS$39)</f>
        <v>2.2636414564047174E-2</v>
      </c>
      <c r="N1673" s="31">
        <f>IFERROR(VLOOKUP($F1673,'Production Only'!$BJ$2:$BS$38,9,FALSE),'Production Only'!$BR$39)</f>
        <v>1.1925994178888928</v>
      </c>
      <c r="O1673" s="31">
        <f>IFERROR(VLOOKUP($F1673,'Production Only'!$BJ$2:$BS$38,8,FALSE),'Production Only'!$BQ$39)</f>
        <v>0.40093865907518167</v>
      </c>
    </row>
    <row r="1674" spans="1:15" customFormat="1" x14ac:dyDescent="0.25">
      <c r="A1674" s="28" t="s">
        <v>4620</v>
      </c>
      <c r="B1674" s="28" t="s">
        <v>4592</v>
      </c>
      <c r="C1674" s="28" t="s">
        <v>4621</v>
      </c>
      <c r="D1674" s="28" t="s">
        <v>3367</v>
      </c>
      <c r="E1674" s="28" t="s">
        <v>3368</v>
      </c>
      <c r="F1674" s="29" t="s">
        <v>3369</v>
      </c>
      <c r="G1674" s="30">
        <f>IFERROR(VLOOKUP($F1674,'Production Only'!$AL$2:$AU$38,10,FALSE),'Production Only'!$AU$39)</f>
        <v>2.4232292053071945E-2</v>
      </c>
      <c r="H1674" s="30">
        <f>IFERROR(VLOOKUP($F1674,'Production Only'!$AL$2:$AU$38,9,FALSE),'Production Only'!$AT$39)</f>
        <v>1.219527367005955</v>
      </c>
      <c r="I1674" s="30">
        <f>IFERROR(VLOOKUP($F1674,'Production Only'!$AL$2:$AU$38,8,FALSE),'Production Only'!$AS$39)</f>
        <v>0.48793004003171608</v>
      </c>
      <c r="J1674" s="31">
        <f>IFERROR(VLOOKUP($F1674,'Production Only'!$AX$2:$BG$38,10,FALSE),'Production Only'!$BG$39)</f>
        <v>5.6630675699581717E-3</v>
      </c>
      <c r="K1674" s="31">
        <f>IFERROR(VLOOKUP($F1674,'Production Only'!$AX$2:$BG$38,9,FALSE),'Production Only'!$BF$39)</f>
        <v>1.4895751995434567</v>
      </c>
      <c r="L1674" s="31">
        <f>IFERROR(VLOOKUP($F1674,'Production Only'!$AX$2:$BG$38,8,FALSE),'Production Only'!$BE$39)</f>
        <v>0.80935440345454335</v>
      </c>
      <c r="M1674" s="31">
        <f>IFERROR(VLOOKUP($F1674,'Production Only'!$BJ$2:$BS$38,10,FALSE),'Production Only'!$BS$39)</f>
        <v>2.2636414564047174E-2</v>
      </c>
      <c r="N1674" s="31">
        <f>IFERROR(VLOOKUP($F1674,'Production Only'!$BJ$2:$BS$38,9,FALSE),'Production Only'!$BR$39)</f>
        <v>1.1925994178888928</v>
      </c>
      <c r="O1674" s="31">
        <f>IFERROR(VLOOKUP($F1674,'Production Only'!$BJ$2:$BS$38,8,FALSE),'Production Only'!$BQ$39)</f>
        <v>0.40093865907518167</v>
      </c>
    </row>
    <row r="1675" spans="1:15" customFormat="1" x14ac:dyDescent="0.25">
      <c r="A1675" s="28" t="s">
        <v>4622</v>
      </c>
      <c r="B1675" s="28" t="s">
        <v>4592</v>
      </c>
      <c r="C1675" s="28" t="s">
        <v>4623</v>
      </c>
      <c r="D1675" s="28" t="s">
        <v>3367</v>
      </c>
      <c r="E1675" s="28" t="s">
        <v>3368</v>
      </c>
      <c r="F1675" s="29" t="s">
        <v>3369</v>
      </c>
      <c r="G1675" s="30">
        <f>IFERROR(VLOOKUP($F1675,'Production Only'!$AL$2:$AU$38,10,FALSE),'Production Only'!$AU$39)</f>
        <v>2.4232292053071945E-2</v>
      </c>
      <c r="H1675" s="30">
        <f>IFERROR(VLOOKUP($F1675,'Production Only'!$AL$2:$AU$38,9,FALSE),'Production Only'!$AT$39)</f>
        <v>1.219527367005955</v>
      </c>
      <c r="I1675" s="30">
        <f>IFERROR(VLOOKUP($F1675,'Production Only'!$AL$2:$AU$38,8,FALSE),'Production Only'!$AS$39)</f>
        <v>0.48793004003171608</v>
      </c>
      <c r="J1675" s="31">
        <f>IFERROR(VLOOKUP($F1675,'Production Only'!$AX$2:$BG$38,10,FALSE),'Production Only'!$BG$39)</f>
        <v>5.6630675699581717E-3</v>
      </c>
      <c r="K1675" s="31">
        <f>IFERROR(VLOOKUP($F1675,'Production Only'!$AX$2:$BG$38,9,FALSE),'Production Only'!$BF$39)</f>
        <v>1.4895751995434567</v>
      </c>
      <c r="L1675" s="31">
        <f>IFERROR(VLOOKUP($F1675,'Production Only'!$AX$2:$BG$38,8,FALSE),'Production Only'!$BE$39)</f>
        <v>0.80935440345454335</v>
      </c>
      <c r="M1675" s="31">
        <f>IFERROR(VLOOKUP($F1675,'Production Only'!$BJ$2:$BS$38,10,FALSE),'Production Only'!$BS$39)</f>
        <v>2.2636414564047174E-2</v>
      </c>
      <c r="N1675" s="31">
        <f>IFERROR(VLOOKUP($F1675,'Production Only'!$BJ$2:$BS$38,9,FALSE),'Production Only'!$BR$39)</f>
        <v>1.1925994178888928</v>
      </c>
      <c r="O1675" s="31">
        <f>IFERROR(VLOOKUP($F1675,'Production Only'!$BJ$2:$BS$38,8,FALSE),'Production Only'!$BQ$39)</f>
        <v>0.40093865907518167</v>
      </c>
    </row>
    <row r="1676" spans="1:15" customFormat="1" x14ac:dyDescent="0.25">
      <c r="A1676" s="28" t="s">
        <v>4624</v>
      </c>
      <c r="B1676" s="28" t="s">
        <v>4592</v>
      </c>
      <c r="C1676" s="28" t="s">
        <v>2259</v>
      </c>
      <c r="D1676" s="28" t="s">
        <v>3367</v>
      </c>
      <c r="E1676" s="28" t="s">
        <v>3368</v>
      </c>
      <c r="F1676" s="29" t="s">
        <v>3369</v>
      </c>
      <c r="G1676" s="30">
        <f>IFERROR(VLOOKUP($F1676,'Production Only'!$AL$2:$AU$38,10,FALSE),'Production Only'!$AU$39)</f>
        <v>2.4232292053071945E-2</v>
      </c>
      <c r="H1676" s="30">
        <f>IFERROR(VLOOKUP($F1676,'Production Only'!$AL$2:$AU$38,9,FALSE),'Production Only'!$AT$39)</f>
        <v>1.219527367005955</v>
      </c>
      <c r="I1676" s="30">
        <f>IFERROR(VLOOKUP($F1676,'Production Only'!$AL$2:$AU$38,8,FALSE),'Production Only'!$AS$39)</f>
        <v>0.48793004003171608</v>
      </c>
      <c r="J1676" s="31">
        <f>IFERROR(VLOOKUP($F1676,'Production Only'!$AX$2:$BG$38,10,FALSE),'Production Only'!$BG$39)</f>
        <v>5.6630675699581717E-3</v>
      </c>
      <c r="K1676" s="31">
        <f>IFERROR(VLOOKUP($F1676,'Production Only'!$AX$2:$BG$38,9,FALSE),'Production Only'!$BF$39)</f>
        <v>1.4895751995434567</v>
      </c>
      <c r="L1676" s="31">
        <f>IFERROR(VLOOKUP($F1676,'Production Only'!$AX$2:$BG$38,8,FALSE),'Production Only'!$BE$39)</f>
        <v>0.80935440345454335</v>
      </c>
      <c r="M1676" s="31">
        <f>IFERROR(VLOOKUP($F1676,'Production Only'!$BJ$2:$BS$38,10,FALSE),'Production Only'!$BS$39)</f>
        <v>2.2636414564047174E-2</v>
      </c>
      <c r="N1676" s="31">
        <f>IFERROR(VLOOKUP($F1676,'Production Only'!$BJ$2:$BS$38,9,FALSE),'Production Only'!$BR$39)</f>
        <v>1.1925994178888928</v>
      </c>
      <c r="O1676" s="31">
        <f>IFERROR(VLOOKUP($F1676,'Production Only'!$BJ$2:$BS$38,8,FALSE),'Production Only'!$BQ$39)</f>
        <v>0.40093865907518167</v>
      </c>
    </row>
    <row r="1677" spans="1:15" customFormat="1" x14ac:dyDescent="0.25">
      <c r="A1677" s="28" t="s">
        <v>4625</v>
      </c>
      <c r="B1677" s="28" t="s">
        <v>4592</v>
      </c>
      <c r="C1677" s="28" t="s">
        <v>4086</v>
      </c>
      <c r="D1677" s="28" t="s">
        <v>3367</v>
      </c>
      <c r="E1677" s="28" t="s">
        <v>3368</v>
      </c>
      <c r="F1677" s="29" t="s">
        <v>3369</v>
      </c>
      <c r="G1677" s="30">
        <f>IFERROR(VLOOKUP($F1677,'Production Only'!$AL$2:$AU$38,10,FALSE),'Production Only'!$AU$39)</f>
        <v>2.4232292053071945E-2</v>
      </c>
      <c r="H1677" s="30">
        <f>IFERROR(VLOOKUP($F1677,'Production Only'!$AL$2:$AU$38,9,FALSE),'Production Only'!$AT$39)</f>
        <v>1.219527367005955</v>
      </c>
      <c r="I1677" s="30">
        <f>IFERROR(VLOOKUP($F1677,'Production Only'!$AL$2:$AU$38,8,FALSE),'Production Only'!$AS$39)</f>
        <v>0.48793004003171608</v>
      </c>
      <c r="J1677" s="31">
        <f>IFERROR(VLOOKUP($F1677,'Production Only'!$AX$2:$BG$38,10,FALSE),'Production Only'!$BG$39)</f>
        <v>5.6630675699581717E-3</v>
      </c>
      <c r="K1677" s="31">
        <f>IFERROR(VLOOKUP($F1677,'Production Only'!$AX$2:$BG$38,9,FALSE),'Production Only'!$BF$39)</f>
        <v>1.4895751995434567</v>
      </c>
      <c r="L1677" s="31">
        <f>IFERROR(VLOOKUP($F1677,'Production Only'!$AX$2:$BG$38,8,FALSE),'Production Only'!$BE$39)</f>
        <v>0.80935440345454335</v>
      </c>
      <c r="M1677" s="31">
        <f>IFERROR(VLOOKUP($F1677,'Production Only'!$BJ$2:$BS$38,10,FALSE),'Production Only'!$BS$39)</f>
        <v>2.2636414564047174E-2</v>
      </c>
      <c r="N1677" s="31">
        <f>IFERROR(VLOOKUP($F1677,'Production Only'!$BJ$2:$BS$38,9,FALSE),'Production Only'!$BR$39)</f>
        <v>1.1925994178888928</v>
      </c>
      <c r="O1677" s="31">
        <f>IFERROR(VLOOKUP($F1677,'Production Only'!$BJ$2:$BS$38,8,FALSE),'Production Only'!$BQ$39)</f>
        <v>0.40093865907518167</v>
      </c>
    </row>
    <row r="1678" spans="1:15" customFormat="1" x14ac:dyDescent="0.25">
      <c r="A1678" s="28" t="s">
        <v>4626</v>
      </c>
      <c r="B1678" s="28" t="s">
        <v>4592</v>
      </c>
      <c r="C1678" s="28" t="s">
        <v>4627</v>
      </c>
      <c r="D1678" s="28" t="s">
        <v>4597</v>
      </c>
      <c r="E1678" s="28" t="s">
        <v>4598</v>
      </c>
      <c r="F1678" s="29" t="s">
        <v>4599</v>
      </c>
      <c r="G1678" s="30">
        <f>IFERROR(VLOOKUP($F1678,'Production Only'!$AL$2:$AU$38,10,FALSE),'Production Only'!$AU$39)</f>
        <v>2.4232292053071945E-2</v>
      </c>
      <c r="H1678" s="30">
        <f>IFERROR(VLOOKUP($F1678,'Production Only'!$AL$2:$AU$38,9,FALSE),'Production Only'!$AT$39)</f>
        <v>1.219527367005955</v>
      </c>
      <c r="I1678" s="30">
        <f>IFERROR(VLOOKUP($F1678,'Production Only'!$AL$2:$AU$38,8,FALSE),'Production Only'!$AS$39)</f>
        <v>0.48793004003171608</v>
      </c>
      <c r="J1678" s="31">
        <f>IFERROR(VLOOKUP($F1678,'Production Only'!$AX$2:$BG$38,10,FALSE),'Production Only'!$BG$39)</f>
        <v>5.6630675699581717E-3</v>
      </c>
      <c r="K1678" s="31">
        <f>IFERROR(VLOOKUP($F1678,'Production Only'!$AX$2:$BG$38,9,FALSE),'Production Only'!$BF$39)</f>
        <v>1.4895751995434567</v>
      </c>
      <c r="L1678" s="31">
        <f>IFERROR(VLOOKUP($F1678,'Production Only'!$AX$2:$BG$38,8,FALSE),'Production Only'!$BE$39)</f>
        <v>0.80935440345454335</v>
      </c>
      <c r="M1678" s="31">
        <f>IFERROR(VLOOKUP($F1678,'Production Only'!$BJ$2:$BS$38,10,FALSE),'Production Only'!$BS$39)</f>
        <v>2.2636414564047174E-2</v>
      </c>
      <c r="N1678" s="31">
        <f>IFERROR(VLOOKUP($F1678,'Production Only'!$BJ$2:$BS$38,9,FALSE),'Production Only'!$BR$39)</f>
        <v>1.1925994178888928</v>
      </c>
      <c r="O1678" s="31">
        <f>IFERROR(VLOOKUP($F1678,'Production Only'!$BJ$2:$BS$38,8,FALSE),'Production Only'!$BQ$39)</f>
        <v>0.40093865907518167</v>
      </c>
    </row>
    <row r="1679" spans="1:15" customFormat="1" x14ac:dyDescent="0.25">
      <c r="A1679" s="28" t="s">
        <v>4628</v>
      </c>
      <c r="B1679" s="28" t="s">
        <v>4592</v>
      </c>
      <c r="C1679" s="28" t="s">
        <v>2591</v>
      </c>
      <c r="D1679" s="28" t="s">
        <v>4597</v>
      </c>
      <c r="E1679" s="28" t="s">
        <v>4598</v>
      </c>
      <c r="F1679" s="29" t="s">
        <v>4599</v>
      </c>
      <c r="G1679" s="30">
        <f>IFERROR(VLOOKUP($F1679,'Production Only'!$AL$2:$AU$38,10,FALSE),'Production Only'!$AU$39)</f>
        <v>2.4232292053071945E-2</v>
      </c>
      <c r="H1679" s="30">
        <f>IFERROR(VLOOKUP($F1679,'Production Only'!$AL$2:$AU$38,9,FALSE),'Production Only'!$AT$39)</f>
        <v>1.219527367005955</v>
      </c>
      <c r="I1679" s="30">
        <f>IFERROR(VLOOKUP($F1679,'Production Only'!$AL$2:$AU$38,8,FALSE),'Production Only'!$AS$39)</f>
        <v>0.48793004003171608</v>
      </c>
      <c r="J1679" s="31">
        <f>IFERROR(VLOOKUP($F1679,'Production Only'!$AX$2:$BG$38,10,FALSE),'Production Only'!$BG$39)</f>
        <v>5.6630675699581717E-3</v>
      </c>
      <c r="K1679" s="31">
        <f>IFERROR(VLOOKUP($F1679,'Production Only'!$AX$2:$BG$38,9,FALSE),'Production Only'!$BF$39)</f>
        <v>1.4895751995434567</v>
      </c>
      <c r="L1679" s="31">
        <f>IFERROR(VLOOKUP($F1679,'Production Only'!$AX$2:$BG$38,8,FALSE),'Production Only'!$BE$39)</f>
        <v>0.80935440345454335</v>
      </c>
      <c r="M1679" s="31">
        <f>IFERROR(VLOOKUP($F1679,'Production Only'!$BJ$2:$BS$38,10,FALSE),'Production Only'!$BS$39)</f>
        <v>2.2636414564047174E-2</v>
      </c>
      <c r="N1679" s="31">
        <f>IFERROR(VLOOKUP($F1679,'Production Only'!$BJ$2:$BS$38,9,FALSE),'Production Only'!$BR$39)</f>
        <v>1.1925994178888928</v>
      </c>
      <c r="O1679" s="31">
        <f>IFERROR(VLOOKUP($F1679,'Production Only'!$BJ$2:$BS$38,8,FALSE),'Production Only'!$BQ$39)</f>
        <v>0.40093865907518167</v>
      </c>
    </row>
    <row r="1680" spans="1:15" customFormat="1" x14ac:dyDescent="0.25">
      <c r="A1680" s="28" t="s">
        <v>4629</v>
      </c>
      <c r="B1680" s="28" t="s">
        <v>4592</v>
      </c>
      <c r="C1680" s="28" t="s">
        <v>4630</v>
      </c>
      <c r="D1680" s="28" t="s">
        <v>2220</v>
      </c>
      <c r="E1680" s="28" t="s">
        <v>2221</v>
      </c>
      <c r="F1680" s="29" t="s">
        <v>1540</v>
      </c>
      <c r="G1680" s="30">
        <f>IFERROR(VLOOKUP($F1680,'Production Only'!$AL$2:$AU$38,10,FALSE),'Production Only'!$AU$39)</f>
        <v>0</v>
      </c>
      <c r="H1680" s="30">
        <f>IFERROR(VLOOKUP($F1680,'Production Only'!$AL$2:$AU$38,9,FALSE),'Production Only'!$AT$39)</f>
        <v>3.3903561658147447</v>
      </c>
      <c r="I1680" s="30">
        <f>IFERROR(VLOOKUP($F1680,'Production Only'!$AL$2:$AU$38,8,FALSE),'Production Only'!$AS$39)</f>
        <v>0.43026861934253413</v>
      </c>
      <c r="J1680" s="31">
        <f>IFERROR(VLOOKUP($F1680,'Production Only'!$AX$2:$BG$38,10,FALSE),'Production Only'!$BG$39)</f>
        <v>5.6630675699581717E-3</v>
      </c>
      <c r="K1680" s="31">
        <f>IFERROR(VLOOKUP($F1680,'Production Only'!$AX$2:$BG$38,9,FALSE),'Production Only'!$BF$39)</f>
        <v>1.4895751995434567</v>
      </c>
      <c r="L1680" s="31">
        <f>IFERROR(VLOOKUP($F1680,'Production Only'!$AX$2:$BG$38,8,FALSE),'Production Only'!$BE$39)</f>
        <v>0.80935440345454335</v>
      </c>
      <c r="M1680" s="31">
        <f>IFERROR(VLOOKUP($F1680,'Production Only'!$BJ$2:$BS$38,10,FALSE),'Production Only'!$BS$39)</f>
        <v>0</v>
      </c>
      <c r="N1680" s="31">
        <f>IFERROR(VLOOKUP($F1680,'Production Only'!$BJ$2:$BS$38,9,FALSE),'Production Only'!$BR$39)</f>
        <v>0.39534770310943523</v>
      </c>
      <c r="O1680" s="31">
        <f>IFERROR(VLOOKUP($F1680,'Production Only'!$BJ$2:$BS$38,8,FALSE),'Production Only'!$BQ$39)</f>
        <v>0.10768775626513843</v>
      </c>
    </row>
    <row r="1681" spans="1:15" customFormat="1" x14ac:dyDescent="0.25">
      <c r="A1681" s="28" t="s">
        <v>4631</v>
      </c>
      <c r="B1681" s="28" t="s">
        <v>4592</v>
      </c>
      <c r="C1681" s="28" t="s">
        <v>4632</v>
      </c>
      <c r="D1681" s="28" t="s">
        <v>3367</v>
      </c>
      <c r="E1681" s="28" t="s">
        <v>3368</v>
      </c>
      <c r="F1681" s="29" t="s">
        <v>3369</v>
      </c>
      <c r="G1681" s="30">
        <f>IFERROR(VLOOKUP($F1681,'Production Only'!$AL$2:$AU$38,10,FALSE),'Production Only'!$AU$39)</f>
        <v>2.4232292053071945E-2</v>
      </c>
      <c r="H1681" s="30">
        <f>IFERROR(VLOOKUP($F1681,'Production Only'!$AL$2:$AU$38,9,FALSE),'Production Only'!$AT$39)</f>
        <v>1.219527367005955</v>
      </c>
      <c r="I1681" s="30">
        <f>IFERROR(VLOOKUP($F1681,'Production Only'!$AL$2:$AU$38,8,FALSE),'Production Only'!$AS$39)</f>
        <v>0.48793004003171608</v>
      </c>
      <c r="J1681" s="31">
        <f>IFERROR(VLOOKUP($F1681,'Production Only'!$AX$2:$BG$38,10,FALSE),'Production Only'!$BG$39)</f>
        <v>5.6630675699581717E-3</v>
      </c>
      <c r="K1681" s="31">
        <f>IFERROR(VLOOKUP($F1681,'Production Only'!$AX$2:$BG$38,9,FALSE),'Production Only'!$BF$39)</f>
        <v>1.4895751995434567</v>
      </c>
      <c r="L1681" s="31">
        <f>IFERROR(VLOOKUP($F1681,'Production Only'!$AX$2:$BG$38,8,FALSE),'Production Only'!$BE$39)</f>
        <v>0.80935440345454335</v>
      </c>
      <c r="M1681" s="31">
        <f>IFERROR(VLOOKUP($F1681,'Production Only'!$BJ$2:$BS$38,10,FALSE),'Production Only'!$BS$39)</f>
        <v>2.2636414564047174E-2</v>
      </c>
      <c r="N1681" s="31">
        <f>IFERROR(VLOOKUP($F1681,'Production Only'!$BJ$2:$BS$38,9,FALSE),'Production Only'!$BR$39)</f>
        <v>1.1925994178888928</v>
      </c>
      <c r="O1681" s="31">
        <f>IFERROR(VLOOKUP($F1681,'Production Only'!$BJ$2:$BS$38,8,FALSE),'Production Only'!$BQ$39)</f>
        <v>0.40093865907518167</v>
      </c>
    </row>
    <row r="1682" spans="1:15" customFormat="1" x14ac:dyDescent="0.25">
      <c r="A1682" s="28" t="s">
        <v>4633</v>
      </c>
      <c r="B1682" s="28" t="s">
        <v>4592</v>
      </c>
      <c r="C1682" s="28" t="s">
        <v>2596</v>
      </c>
      <c r="D1682" s="28" t="s">
        <v>3367</v>
      </c>
      <c r="E1682" s="28" t="s">
        <v>3368</v>
      </c>
      <c r="F1682" s="29" t="s">
        <v>3369</v>
      </c>
      <c r="G1682" s="30">
        <f>IFERROR(VLOOKUP($F1682,'Production Only'!$AL$2:$AU$38,10,FALSE),'Production Only'!$AU$39)</f>
        <v>2.4232292053071945E-2</v>
      </c>
      <c r="H1682" s="30">
        <f>IFERROR(VLOOKUP($F1682,'Production Only'!$AL$2:$AU$38,9,FALSE),'Production Only'!$AT$39)</f>
        <v>1.219527367005955</v>
      </c>
      <c r="I1682" s="30">
        <f>IFERROR(VLOOKUP($F1682,'Production Only'!$AL$2:$AU$38,8,FALSE),'Production Only'!$AS$39)</f>
        <v>0.48793004003171608</v>
      </c>
      <c r="J1682" s="31">
        <f>IFERROR(VLOOKUP($F1682,'Production Only'!$AX$2:$BG$38,10,FALSE),'Production Only'!$BG$39)</f>
        <v>5.6630675699581717E-3</v>
      </c>
      <c r="K1682" s="31">
        <f>IFERROR(VLOOKUP($F1682,'Production Only'!$AX$2:$BG$38,9,FALSE),'Production Only'!$BF$39)</f>
        <v>1.4895751995434567</v>
      </c>
      <c r="L1682" s="31">
        <f>IFERROR(VLOOKUP($F1682,'Production Only'!$AX$2:$BG$38,8,FALSE),'Production Only'!$BE$39)</f>
        <v>0.80935440345454335</v>
      </c>
      <c r="M1682" s="31">
        <f>IFERROR(VLOOKUP($F1682,'Production Only'!$BJ$2:$BS$38,10,FALSE),'Production Only'!$BS$39)</f>
        <v>2.2636414564047174E-2</v>
      </c>
      <c r="N1682" s="31">
        <f>IFERROR(VLOOKUP($F1682,'Production Only'!$BJ$2:$BS$38,9,FALSE),'Production Only'!$BR$39)</f>
        <v>1.1925994178888928</v>
      </c>
      <c r="O1682" s="31">
        <f>IFERROR(VLOOKUP($F1682,'Production Only'!$BJ$2:$BS$38,8,FALSE),'Production Only'!$BQ$39)</f>
        <v>0.40093865907518167</v>
      </c>
    </row>
    <row r="1683" spans="1:15" customFormat="1" x14ac:dyDescent="0.25">
      <c r="A1683" s="28" t="s">
        <v>4634</v>
      </c>
      <c r="B1683" s="28" t="s">
        <v>4592</v>
      </c>
      <c r="C1683" s="28" t="s">
        <v>2273</v>
      </c>
      <c r="D1683" s="28" t="s">
        <v>3356</v>
      </c>
      <c r="E1683" s="28" t="s">
        <v>3357</v>
      </c>
      <c r="F1683" s="29" t="s">
        <v>3358</v>
      </c>
      <c r="G1683" s="30">
        <f>IFERROR(VLOOKUP($F1683,'Production Only'!$AL$2:$AU$38,10,FALSE),'Production Only'!$AU$39)</f>
        <v>2.4232292053071945E-2</v>
      </c>
      <c r="H1683" s="30">
        <f>IFERROR(VLOOKUP($F1683,'Production Only'!$AL$2:$AU$38,9,FALSE),'Production Only'!$AT$39)</f>
        <v>1.219527367005955</v>
      </c>
      <c r="I1683" s="30">
        <f>IFERROR(VLOOKUP($F1683,'Production Only'!$AL$2:$AU$38,8,FALSE),'Production Only'!$AS$39)</f>
        <v>0.48793004003171608</v>
      </c>
      <c r="J1683" s="31">
        <f>IFERROR(VLOOKUP($F1683,'Production Only'!$AX$2:$BG$38,10,FALSE),'Production Only'!$BG$39)</f>
        <v>5.6630675699581717E-3</v>
      </c>
      <c r="K1683" s="31">
        <f>IFERROR(VLOOKUP($F1683,'Production Only'!$AX$2:$BG$38,9,FALSE),'Production Only'!$BF$39)</f>
        <v>1.4895751995434567</v>
      </c>
      <c r="L1683" s="31">
        <f>IFERROR(VLOOKUP($F1683,'Production Only'!$AX$2:$BG$38,8,FALSE),'Production Only'!$BE$39)</f>
        <v>0.80935440345454335</v>
      </c>
      <c r="M1683" s="31">
        <f>IFERROR(VLOOKUP($F1683,'Production Only'!$BJ$2:$BS$38,10,FALSE),'Production Only'!$BS$39)</f>
        <v>2.2636414564047174E-2</v>
      </c>
      <c r="N1683" s="31">
        <f>IFERROR(VLOOKUP($F1683,'Production Only'!$BJ$2:$BS$38,9,FALSE),'Production Only'!$BR$39)</f>
        <v>1.1925994178888928</v>
      </c>
      <c r="O1683" s="31">
        <f>IFERROR(VLOOKUP($F1683,'Production Only'!$BJ$2:$BS$38,8,FALSE),'Production Only'!$BQ$39)</f>
        <v>0.40093865907518167</v>
      </c>
    </row>
    <row r="1684" spans="1:15" customFormat="1" x14ac:dyDescent="0.25">
      <c r="A1684" s="28" t="s">
        <v>4635</v>
      </c>
      <c r="B1684" s="28" t="s">
        <v>4592</v>
      </c>
      <c r="C1684" s="28" t="s">
        <v>4636</v>
      </c>
      <c r="D1684" s="28" t="s">
        <v>4597</v>
      </c>
      <c r="E1684" s="28" t="s">
        <v>4598</v>
      </c>
      <c r="F1684" s="29" t="s">
        <v>4599</v>
      </c>
      <c r="G1684" s="30">
        <f>IFERROR(VLOOKUP($F1684,'Production Only'!$AL$2:$AU$38,10,FALSE),'Production Only'!$AU$39)</f>
        <v>2.4232292053071945E-2</v>
      </c>
      <c r="H1684" s="30">
        <f>IFERROR(VLOOKUP($F1684,'Production Only'!$AL$2:$AU$38,9,FALSE),'Production Only'!$AT$39)</f>
        <v>1.219527367005955</v>
      </c>
      <c r="I1684" s="30">
        <f>IFERROR(VLOOKUP($F1684,'Production Only'!$AL$2:$AU$38,8,FALSE),'Production Only'!$AS$39)</f>
        <v>0.48793004003171608</v>
      </c>
      <c r="J1684" s="31">
        <f>IFERROR(VLOOKUP($F1684,'Production Only'!$AX$2:$BG$38,10,FALSE),'Production Only'!$BG$39)</f>
        <v>5.6630675699581717E-3</v>
      </c>
      <c r="K1684" s="31">
        <f>IFERROR(VLOOKUP($F1684,'Production Only'!$AX$2:$BG$38,9,FALSE),'Production Only'!$BF$39)</f>
        <v>1.4895751995434567</v>
      </c>
      <c r="L1684" s="31">
        <f>IFERROR(VLOOKUP($F1684,'Production Only'!$AX$2:$BG$38,8,FALSE),'Production Only'!$BE$39)</f>
        <v>0.80935440345454335</v>
      </c>
      <c r="M1684" s="31">
        <f>IFERROR(VLOOKUP($F1684,'Production Only'!$BJ$2:$BS$38,10,FALSE),'Production Only'!$BS$39)</f>
        <v>2.2636414564047174E-2</v>
      </c>
      <c r="N1684" s="31">
        <f>IFERROR(VLOOKUP($F1684,'Production Only'!$BJ$2:$BS$38,9,FALSE),'Production Only'!$BR$39)</f>
        <v>1.1925994178888928</v>
      </c>
      <c r="O1684" s="31">
        <f>IFERROR(VLOOKUP($F1684,'Production Only'!$BJ$2:$BS$38,8,FALSE),'Production Only'!$BQ$39)</f>
        <v>0.40093865907518167</v>
      </c>
    </row>
    <row r="1685" spans="1:15" customFormat="1" x14ac:dyDescent="0.25">
      <c r="A1685" s="28" t="s">
        <v>4637</v>
      </c>
      <c r="B1685" s="28" t="s">
        <v>4592</v>
      </c>
      <c r="C1685" s="28" t="s">
        <v>4092</v>
      </c>
      <c r="D1685" s="28" t="s">
        <v>3367</v>
      </c>
      <c r="E1685" s="28" t="s">
        <v>3368</v>
      </c>
      <c r="F1685" s="29" t="s">
        <v>3369</v>
      </c>
      <c r="G1685" s="30">
        <f>IFERROR(VLOOKUP($F1685,'Production Only'!$AL$2:$AU$38,10,FALSE),'Production Only'!$AU$39)</f>
        <v>2.4232292053071945E-2</v>
      </c>
      <c r="H1685" s="30">
        <f>IFERROR(VLOOKUP($F1685,'Production Only'!$AL$2:$AU$38,9,FALSE),'Production Only'!$AT$39)</f>
        <v>1.219527367005955</v>
      </c>
      <c r="I1685" s="30">
        <f>IFERROR(VLOOKUP($F1685,'Production Only'!$AL$2:$AU$38,8,FALSE),'Production Only'!$AS$39)</f>
        <v>0.48793004003171608</v>
      </c>
      <c r="J1685" s="31">
        <f>IFERROR(VLOOKUP($F1685,'Production Only'!$AX$2:$BG$38,10,FALSE),'Production Only'!$BG$39)</f>
        <v>5.6630675699581717E-3</v>
      </c>
      <c r="K1685" s="31">
        <f>IFERROR(VLOOKUP($F1685,'Production Only'!$AX$2:$BG$38,9,FALSE),'Production Only'!$BF$39)</f>
        <v>1.4895751995434567</v>
      </c>
      <c r="L1685" s="31">
        <f>IFERROR(VLOOKUP($F1685,'Production Only'!$AX$2:$BG$38,8,FALSE),'Production Only'!$BE$39)</f>
        <v>0.80935440345454335</v>
      </c>
      <c r="M1685" s="31">
        <f>IFERROR(VLOOKUP($F1685,'Production Only'!$BJ$2:$BS$38,10,FALSE),'Production Only'!$BS$39)</f>
        <v>2.2636414564047174E-2</v>
      </c>
      <c r="N1685" s="31">
        <f>IFERROR(VLOOKUP($F1685,'Production Only'!$BJ$2:$BS$38,9,FALSE),'Production Only'!$BR$39)</f>
        <v>1.1925994178888928</v>
      </c>
      <c r="O1685" s="31">
        <f>IFERROR(VLOOKUP($F1685,'Production Only'!$BJ$2:$BS$38,8,FALSE),'Production Only'!$BQ$39)</f>
        <v>0.40093865907518167</v>
      </c>
    </row>
    <row r="1686" spans="1:15" customFormat="1" x14ac:dyDescent="0.25">
      <c r="A1686" s="28" t="s">
        <v>4638</v>
      </c>
      <c r="B1686" s="28" t="s">
        <v>4592</v>
      </c>
      <c r="C1686" s="28" t="s">
        <v>1705</v>
      </c>
      <c r="D1686" s="28" t="s">
        <v>3367</v>
      </c>
      <c r="E1686" s="28" t="s">
        <v>3368</v>
      </c>
      <c r="F1686" s="29" t="s">
        <v>3369</v>
      </c>
      <c r="G1686" s="30">
        <f>IFERROR(VLOOKUP($F1686,'Production Only'!$AL$2:$AU$38,10,FALSE),'Production Only'!$AU$39)</f>
        <v>2.4232292053071945E-2</v>
      </c>
      <c r="H1686" s="30">
        <f>IFERROR(VLOOKUP($F1686,'Production Only'!$AL$2:$AU$38,9,FALSE),'Production Only'!$AT$39)</f>
        <v>1.219527367005955</v>
      </c>
      <c r="I1686" s="30">
        <f>IFERROR(VLOOKUP($F1686,'Production Only'!$AL$2:$AU$38,8,FALSE),'Production Only'!$AS$39)</f>
        <v>0.48793004003171608</v>
      </c>
      <c r="J1686" s="31">
        <f>IFERROR(VLOOKUP($F1686,'Production Only'!$AX$2:$BG$38,10,FALSE),'Production Only'!$BG$39)</f>
        <v>5.6630675699581717E-3</v>
      </c>
      <c r="K1686" s="31">
        <f>IFERROR(VLOOKUP($F1686,'Production Only'!$AX$2:$BG$38,9,FALSE),'Production Only'!$BF$39)</f>
        <v>1.4895751995434567</v>
      </c>
      <c r="L1686" s="31">
        <f>IFERROR(VLOOKUP($F1686,'Production Only'!$AX$2:$BG$38,8,FALSE),'Production Only'!$BE$39)</f>
        <v>0.80935440345454335</v>
      </c>
      <c r="M1686" s="31">
        <f>IFERROR(VLOOKUP($F1686,'Production Only'!$BJ$2:$BS$38,10,FALSE),'Production Only'!$BS$39)</f>
        <v>2.2636414564047174E-2</v>
      </c>
      <c r="N1686" s="31">
        <f>IFERROR(VLOOKUP($F1686,'Production Only'!$BJ$2:$BS$38,9,FALSE),'Production Only'!$BR$39)</f>
        <v>1.1925994178888928</v>
      </c>
      <c r="O1686" s="31">
        <f>IFERROR(VLOOKUP($F1686,'Production Only'!$BJ$2:$BS$38,8,FALSE),'Production Only'!$BQ$39)</f>
        <v>0.40093865907518167</v>
      </c>
    </row>
    <row r="1687" spans="1:15" customFormat="1" x14ac:dyDescent="0.25">
      <c r="A1687" s="28" t="s">
        <v>4639</v>
      </c>
      <c r="B1687" s="28" t="s">
        <v>4592</v>
      </c>
      <c r="C1687" s="28" t="s">
        <v>4640</v>
      </c>
      <c r="D1687" s="28" t="s">
        <v>4597</v>
      </c>
      <c r="E1687" s="28" t="s">
        <v>4598</v>
      </c>
      <c r="F1687" s="29" t="s">
        <v>4599</v>
      </c>
      <c r="G1687" s="30">
        <f>IFERROR(VLOOKUP($F1687,'Production Only'!$AL$2:$AU$38,10,FALSE),'Production Only'!$AU$39)</f>
        <v>2.4232292053071945E-2</v>
      </c>
      <c r="H1687" s="30">
        <f>IFERROR(VLOOKUP($F1687,'Production Only'!$AL$2:$AU$38,9,FALSE),'Production Only'!$AT$39)</f>
        <v>1.219527367005955</v>
      </c>
      <c r="I1687" s="30">
        <f>IFERROR(VLOOKUP($F1687,'Production Only'!$AL$2:$AU$38,8,FALSE),'Production Only'!$AS$39)</f>
        <v>0.48793004003171608</v>
      </c>
      <c r="J1687" s="31">
        <f>IFERROR(VLOOKUP($F1687,'Production Only'!$AX$2:$BG$38,10,FALSE),'Production Only'!$BG$39)</f>
        <v>5.6630675699581717E-3</v>
      </c>
      <c r="K1687" s="31">
        <f>IFERROR(VLOOKUP($F1687,'Production Only'!$AX$2:$BG$38,9,FALSE),'Production Only'!$BF$39)</f>
        <v>1.4895751995434567</v>
      </c>
      <c r="L1687" s="31">
        <f>IFERROR(VLOOKUP($F1687,'Production Only'!$AX$2:$BG$38,8,FALSE),'Production Only'!$BE$39)</f>
        <v>0.80935440345454335</v>
      </c>
      <c r="M1687" s="31">
        <f>IFERROR(VLOOKUP($F1687,'Production Only'!$BJ$2:$BS$38,10,FALSE),'Production Only'!$BS$39)</f>
        <v>2.2636414564047174E-2</v>
      </c>
      <c r="N1687" s="31">
        <f>IFERROR(VLOOKUP($F1687,'Production Only'!$BJ$2:$BS$38,9,FALSE),'Production Only'!$BR$39)</f>
        <v>1.1925994178888928</v>
      </c>
      <c r="O1687" s="31">
        <f>IFERROR(VLOOKUP($F1687,'Production Only'!$BJ$2:$BS$38,8,FALSE),'Production Only'!$BQ$39)</f>
        <v>0.40093865907518167</v>
      </c>
    </row>
    <row r="1688" spans="1:15" customFormat="1" x14ac:dyDescent="0.25">
      <c r="A1688" s="28" t="s">
        <v>4641</v>
      </c>
      <c r="B1688" s="28" t="s">
        <v>4592</v>
      </c>
      <c r="C1688" s="28" t="s">
        <v>4642</v>
      </c>
      <c r="D1688" s="28" t="s">
        <v>4597</v>
      </c>
      <c r="E1688" s="28" t="s">
        <v>4598</v>
      </c>
      <c r="F1688" s="29" t="s">
        <v>4599</v>
      </c>
      <c r="G1688" s="30">
        <f>IFERROR(VLOOKUP($F1688,'Production Only'!$AL$2:$AU$38,10,FALSE),'Production Only'!$AU$39)</f>
        <v>2.4232292053071945E-2</v>
      </c>
      <c r="H1688" s="30">
        <f>IFERROR(VLOOKUP($F1688,'Production Only'!$AL$2:$AU$38,9,FALSE),'Production Only'!$AT$39)</f>
        <v>1.219527367005955</v>
      </c>
      <c r="I1688" s="30">
        <f>IFERROR(VLOOKUP($F1688,'Production Only'!$AL$2:$AU$38,8,FALSE),'Production Only'!$AS$39)</f>
        <v>0.48793004003171608</v>
      </c>
      <c r="J1688" s="31">
        <f>IFERROR(VLOOKUP($F1688,'Production Only'!$AX$2:$BG$38,10,FALSE),'Production Only'!$BG$39)</f>
        <v>5.6630675699581717E-3</v>
      </c>
      <c r="K1688" s="31">
        <f>IFERROR(VLOOKUP($F1688,'Production Only'!$AX$2:$BG$38,9,FALSE),'Production Only'!$BF$39)</f>
        <v>1.4895751995434567</v>
      </c>
      <c r="L1688" s="31">
        <f>IFERROR(VLOOKUP($F1688,'Production Only'!$AX$2:$BG$38,8,FALSE),'Production Only'!$BE$39)</f>
        <v>0.80935440345454335</v>
      </c>
      <c r="M1688" s="31">
        <f>IFERROR(VLOOKUP($F1688,'Production Only'!$BJ$2:$BS$38,10,FALSE),'Production Only'!$BS$39)</f>
        <v>2.2636414564047174E-2</v>
      </c>
      <c r="N1688" s="31">
        <f>IFERROR(VLOOKUP($F1688,'Production Only'!$BJ$2:$BS$38,9,FALSE),'Production Only'!$BR$39)</f>
        <v>1.1925994178888928</v>
      </c>
      <c r="O1688" s="31">
        <f>IFERROR(VLOOKUP($F1688,'Production Only'!$BJ$2:$BS$38,8,FALSE),'Production Only'!$BQ$39)</f>
        <v>0.40093865907518167</v>
      </c>
    </row>
    <row r="1689" spans="1:15" customFormat="1" x14ac:dyDescent="0.25">
      <c r="A1689" s="28" t="s">
        <v>4643</v>
      </c>
      <c r="B1689" s="28" t="s">
        <v>4592</v>
      </c>
      <c r="C1689" s="28" t="s">
        <v>4644</v>
      </c>
      <c r="D1689" s="28" t="s">
        <v>3356</v>
      </c>
      <c r="E1689" s="28" t="s">
        <v>3357</v>
      </c>
      <c r="F1689" s="29" t="s">
        <v>3358</v>
      </c>
      <c r="G1689" s="30">
        <f>IFERROR(VLOOKUP($F1689,'Production Only'!$AL$2:$AU$38,10,FALSE),'Production Only'!$AU$39)</f>
        <v>2.4232292053071945E-2</v>
      </c>
      <c r="H1689" s="30">
        <f>IFERROR(VLOOKUP($F1689,'Production Only'!$AL$2:$AU$38,9,FALSE),'Production Only'!$AT$39)</f>
        <v>1.219527367005955</v>
      </c>
      <c r="I1689" s="30">
        <f>IFERROR(VLOOKUP($F1689,'Production Only'!$AL$2:$AU$38,8,FALSE),'Production Only'!$AS$39)</f>
        <v>0.48793004003171608</v>
      </c>
      <c r="J1689" s="31">
        <f>IFERROR(VLOOKUP($F1689,'Production Only'!$AX$2:$BG$38,10,FALSE),'Production Only'!$BG$39)</f>
        <v>5.6630675699581717E-3</v>
      </c>
      <c r="K1689" s="31">
        <f>IFERROR(VLOOKUP($F1689,'Production Only'!$AX$2:$BG$38,9,FALSE),'Production Only'!$BF$39)</f>
        <v>1.4895751995434567</v>
      </c>
      <c r="L1689" s="31">
        <f>IFERROR(VLOOKUP($F1689,'Production Only'!$AX$2:$BG$38,8,FALSE),'Production Only'!$BE$39)</f>
        <v>0.80935440345454335</v>
      </c>
      <c r="M1689" s="31">
        <f>IFERROR(VLOOKUP($F1689,'Production Only'!$BJ$2:$BS$38,10,FALSE),'Production Only'!$BS$39)</f>
        <v>2.2636414564047174E-2</v>
      </c>
      <c r="N1689" s="31">
        <f>IFERROR(VLOOKUP($F1689,'Production Only'!$BJ$2:$BS$38,9,FALSE),'Production Only'!$BR$39)</f>
        <v>1.1925994178888928</v>
      </c>
      <c r="O1689" s="31">
        <f>IFERROR(VLOOKUP($F1689,'Production Only'!$BJ$2:$BS$38,8,FALSE),'Production Only'!$BQ$39)</f>
        <v>0.40093865907518167</v>
      </c>
    </row>
    <row r="1690" spans="1:15" customFormat="1" x14ac:dyDescent="0.25">
      <c r="A1690" s="28" t="s">
        <v>4645</v>
      </c>
      <c r="B1690" s="28" t="s">
        <v>4592</v>
      </c>
      <c r="C1690" s="28" t="s">
        <v>4646</v>
      </c>
      <c r="D1690" s="28" t="s">
        <v>2220</v>
      </c>
      <c r="E1690" s="28" t="s">
        <v>2221</v>
      </c>
      <c r="F1690" s="29" t="s">
        <v>1540</v>
      </c>
      <c r="G1690" s="30">
        <f>IFERROR(VLOOKUP($F1690,'Production Only'!$AL$2:$AU$38,10,FALSE),'Production Only'!$AU$39)</f>
        <v>0</v>
      </c>
      <c r="H1690" s="30">
        <f>IFERROR(VLOOKUP($F1690,'Production Only'!$AL$2:$AU$38,9,FALSE),'Production Only'!$AT$39)</f>
        <v>3.3903561658147447</v>
      </c>
      <c r="I1690" s="30">
        <f>IFERROR(VLOOKUP($F1690,'Production Only'!$AL$2:$AU$38,8,FALSE),'Production Only'!$AS$39)</f>
        <v>0.43026861934253413</v>
      </c>
      <c r="J1690" s="31">
        <f>IFERROR(VLOOKUP($F1690,'Production Only'!$AX$2:$BG$38,10,FALSE),'Production Only'!$BG$39)</f>
        <v>5.6630675699581717E-3</v>
      </c>
      <c r="K1690" s="31">
        <f>IFERROR(VLOOKUP($F1690,'Production Only'!$AX$2:$BG$38,9,FALSE),'Production Only'!$BF$39)</f>
        <v>1.4895751995434567</v>
      </c>
      <c r="L1690" s="31">
        <f>IFERROR(VLOOKUP($F1690,'Production Only'!$AX$2:$BG$38,8,FALSE),'Production Only'!$BE$39)</f>
        <v>0.80935440345454335</v>
      </c>
      <c r="M1690" s="31">
        <f>IFERROR(VLOOKUP($F1690,'Production Only'!$BJ$2:$BS$38,10,FALSE),'Production Only'!$BS$39)</f>
        <v>0</v>
      </c>
      <c r="N1690" s="31">
        <f>IFERROR(VLOOKUP($F1690,'Production Only'!$BJ$2:$BS$38,9,FALSE),'Production Only'!$BR$39)</f>
        <v>0.39534770310943523</v>
      </c>
      <c r="O1690" s="31">
        <f>IFERROR(VLOOKUP($F1690,'Production Only'!$BJ$2:$BS$38,8,FALSE),'Production Only'!$BQ$39)</f>
        <v>0.10768775626513843</v>
      </c>
    </row>
    <row r="1691" spans="1:15" customFormat="1" x14ac:dyDescent="0.25">
      <c r="A1691" s="28" t="s">
        <v>4647</v>
      </c>
      <c r="B1691" s="28" t="s">
        <v>4592</v>
      </c>
      <c r="C1691" s="28" t="s">
        <v>2283</v>
      </c>
      <c r="D1691" s="28" t="s">
        <v>3367</v>
      </c>
      <c r="E1691" s="28" t="s">
        <v>3368</v>
      </c>
      <c r="F1691" s="29" t="s">
        <v>3369</v>
      </c>
      <c r="G1691" s="30">
        <f>IFERROR(VLOOKUP($F1691,'Production Only'!$AL$2:$AU$38,10,FALSE),'Production Only'!$AU$39)</f>
        <v>2.4232292053071945E-2</v>
      </c>
      <c r="H1691" s="30">
        <f>IFERROR(VLOOKUP($F1691,'Production Only'!$AL$2:$AU$38,9,FALSE),'Production Only'!$AT$39)</f>
        <v>1.219527367005955</v>
      </c>
      <c r="I1691" s="30">
        <f>IFERROR(VLOOKUP($F1691,'Production Only'!$AL$2:$AU$38,8,FALSE),'Production Only'!$AS$39)</f>
        <v>0.48793004003171608</v>
      </c>
      <c r="J1691" s="31">
        <f>IFERROR(VLOOKUP($F1691,'Production Only'!$AX$2:$BG$38,10,FALSE),'Production Only'!$BG$39)</f>
        <v>5.6630675699581717E-3</v>
      </c>
      <c r="K1691" s="31">
        <f>IFERROR(VLOOKUP($F1691,'Production Only'!$AX$2:$BG$38,9,FALSE),'Production Only'!$BF$39)</f>
        <v>1.4895751995434567</v>
      </c>
      <c r="L1691" s="31">
        <f>IFERROR(VLOOKUP($F1691,'Production Only'!$AX$2:$BG$38,8,FALSE),'Production Only'!$BE$39)</f>
        <v>0.80935440345454335</v>
      </c>
      <c r="M1691" s="31">
        <f>IFERROR(VLOOKUP($F1691,'Production Only'!$BJ$2:$BS$38,10,FALSE),'Production Only'!$BS$39)</f>
        <v>2.2636414564047174E-2</v>
      </c>
      <c r="N1691" s="31">
        <f>IFERROR(VLOOKUP($F1691,'Production Only'!$BJ$2:$BS$38,9,FALSE),'Production Only'!$BR$39)</f>
        <v>1.1925994178888928</v>
      </c>
      <c r="O1691" s="31">
        <f>IFERROR(VLOOKUP($F1691,'Production Only'!$BJ$2:$BS$38,8,FALSE),'Production Only'!$BQ$39)</f>
        <v>0.40093865907518167</v>
      </c>
    </row>
    <row r="1692" spans="1:15" customFormat="1" x14ac:dyDescent="0.25">
      <c r="A1692" s="28" t="s">
        <v>4648</v>
      </c>
      <c r="B1692" s="28" t="s">
        <v>4592</v>
      </c>
      <c r="C1692" s="28" t="s">
        <v>4649</v>
      </c>
      <c r="D1692" s="28" t="s">
        <v>4597</v>
      </c>
      <c r="E1692" s="28" t="s">
        <v>4598</v>
      </c>
      <c r="F1692" s="29" t="s">
        <v>4599</v>
      </c>
      <c r="G1692" s="30">
        <f>IFERROR(VLOOKUP($F1692,'Production Only'!$AL$2:$AU$38,10,FALSE),'Production Only'!$AU$39)</f>
        <v>2.4232292053071945E-2</v>
      </c>
      <c r="H1692" s="30">
        <f>IFERROR(VLOOKUP($F1692,'Production Only'!$AL$2:$AU$38,9,FALSE),'Production Only'!$AT$39)</f>
        <v>1.219527367005955</v>
      </c>
      <c r="I1692" s="30">
        <f>IFERROR(VLOOKUP($F1692,'Production Only'!$AL$2:$AU$38,8,FALSE),'Production Only'!$AS$39)</f>
        <v>0.48793004003171608</v>
      </c>
      <c r="J1692" s="31">
        <f>IFERROR(VLOOKUP($F1692,'Production Only'!$AX$2:$BG$38,10,FALSE),'Production Only'!$BG$39)</f>
        <v>5.6630675699581717E-3</v>
      </c>
      <c r="K1692" s="31">
        <f>IFERROR(VLOOKUP($F1692,'Production Only'!$AX$2:$BG$38,9,FALSE),'Production Only'!$BF$39)</f>
        <v>1.4895751995434567</v>
      </c>
      <c r="L1692" s="31">
        <f>IFERROR(VLOOKUP($F1692,'Production Only'!$AX$2:$BG$38,8,FALSE),'Production Only'!$BE$39)</f>
        <v>0.80935440345454335</v>
      </c>
      <c r="M1692" s="31">
        <f>IFERROR(VLOOKUP($F1692,'Production Only'!$BJ$2:$BS$38,10,FALSE),'Production Only'!$BS$39)</f>
        <v>2.2636414564047174E-2</v>
      </c>
      <c r="N1692" s="31">
        <f>IFERROR(VLOOKUP($F1692,'Production Only'!$BJ$2:$BS$38,9,FALSE),'Production Only'!$BR$39)</f>
        <v>1.1925994178888928</v>
      </c>
      <c r="O1692" s="31">
        <f>IFERROR(VLOOKUP($F1692,'Production Only'!$BJ$2:$BS$38,8,FALSE),'Production Only'!$BQ$39)</f>
        <v>0.40093865907518167</v>
      </c>
    </row>
    <row r="1693" spans="1:15" customFormat="1" x14ac:dyDescent="0.25">
      <c r="A1693" s="28" t="s">
        <v>4650</v>
      </c>
      <c r="B1693" s="28" t="s">
        <v>4592</v>
      </c>
      <c r="C1693" s="28" t="s">
        <v>1975</v>
      </c>
      <c r="D1693" s="28" t="s">
        <v>4597</v>
      </c>
      <c r="E1693" s="28" t="s">
        <v>4598</v>
      </c>
      <c r="F1693" s="29" t="s">
        <v>4599</v>
      </c>
      <c r="G1693" s="30">
        <f>IFERROR(VLOOKUP($F1693,'Production Only'!$AL$2:$AU$38,10,FALSE),'Production Only'!$AU$39)</f>
        <v>2.4232292053071945E-2</v>
      </c>
      <c r="H1693" s="30">
        <f>IFERROR(VLOOKUP($F1693,'Production Only'!$AL$2:$AU$38,9,FALSE),'Production Only'!$AT$39)</f>
        <v>1.219527367005955</v>
      </c>
      <c r="I1693" s="30">
        <f>IFERROR(VLOOKUP($F1693,'Production Only'!$AL$2:$AU$38,8,FALSE),'Production Only'!$AS$39)</f>
        <v>0.48793004003171608</v>
      </c>
      <c r="J1693" s="31">
        <f>IFERROR(VLOOKUP($F1693,'Production Only'!$AX$2:$BG$38,10,FALSE),'Production Only'!$BG$39)</f>
        <v>5.6630675699581717E-3</v>
      </c>
      <c r="K1693" s="31">
        <f>IFERROR(VLOOKUP($F1693,'Production Only'!$AX$2:$BG$38,9,FALSE),'Production Only'!$BF$39)</f>
        <v>1.4895751995434567</v>
      </c>
      <c r="L1693" s="31">
        <f>IFERROR(VLOOKUP($F1693,'Production Only'!$AX$2:$BG$38,8,FALSE),'Production Only'!$BE$39)</f>
        <v>0.80935440345454335</v>
      </c>
      <c r="M1693" s="31">
        <f>IFERROR(VLOOKUP($F1693,'Production Only'!$BJ$2:$BS$38,10,FALSE),'Production Only'!$BS$39)</f>
        <v>2.2636414564047174E-2</v>
      </c>
      <c r="N1693" s="31">
        <f>IFERROR(VLOOKUP($F1693,'Production Only'!$BJ$2:$BS$38,9,FALSE),'Production Only'!$BR$39)</f>
        <v>1.1925994178888928</v>
      </c>
      <c r="O1693" s="31">
        <f>IFERROR(VLOOKUP($F1693,'Production Only'!$BJ$2:$BS$38,8,FALSE),'Production Only'!$BQ$39)</f>
        <v>0.40093865907518167</v>
      </c>
    </row>
    <row r="1694" spans="1:15" customFormat="1" x14ac:dyDescent="0.25">
      <c r="A1694" s="28" t="s">
        <v>4651</v>
      </c>
      <c r="B1694" s="28" t="s">
        <v>4592</v>
      </c>
      <c r="C1694" s="28" t="s">
        <v>3404</v>
      </c>
      <c r="D1694" s="28" t="s">
        <v>3367</v>
      </c>
      <c r="E1694" s="28" t="s">
        <v>3368</v>
      </c>
      <c r="F1694" s="29" t="s">
        <v>3369</v>
      </c>
      <c r="G1694" s="30">
        <f>IFERROR(VLOOKUP($F1694,'Production Only'!$AL$2:$AU$38,10,FALSE),'Production Only'!$AU$39)</f>
        <v>2.4232292053071945E-2</v>
      </c>
      <c r="H1694" s="30">
        <f>IFERROR(VLOOKUP($F1694,'Production Only'!$AL$2:$AU$38,9,FALSE),'Production Only'!$AT$39)</f>
        <v>1.219527367005955</v>
      </c>
      <c r="I1694" s="30">
        <f>IFERROR(VLOOKUP($F1694,'Production Only'!$AL$2:$AU$38,8,FALSE),'Production Only'!$AS$39)</f>
        <v>0.48793004003171608</v>
      </c>
      <c r="J1694" s="31">
        <f>IFERROR(VLOOKUP($F1694,'Production Only'!$AX$2:$BG$38,10,FALSE),'Production Only'!$BG$39)</f>
        <v>5.6630675699581717E-3</v>
      </c>
      <c r="K1694" s="31">
        <f>IFERROR(VLOOKUP($F1694,'Production Only'!$AX$2:$BG$38,9,FALSE),'Production Only'!$BF$39)</f>
        <v>1.4895751995434567</v>
      </c>
      <c r="L1694" s="31">
        <f>IFERROR(VLOOKUP($F1694,'Production Only'!$AX$2:$BG$38,8,FALSE),'Production Only'!$BE$39)</f>
        <v>0.80935440345454335</v>
      </c>
      <c r="M1694" s="31">
        <f>IFERROR(VLOOKUP($F1694,'Production Only'!$BJ$2:$BS$38,10,FALSE),'Production Only'!$BS$39)</f>
        <v>2.2636414564047174E-2</v>
      </c>
      <c r="N1694" s="31">
        <f>IFERROR(VLOOKUP($F1694,'Production Only'!$BJ$2:$BS$38,9,FALSE),'Production Only'!$BR$39)</f>
        <v>1.1925994178888928</v>
      </c>
      <c r="O1694" s="31">
        <f>IFERROR(VLOOKUP($F1694,'Production Only'!$BJ$2:$BS$38,8,FALSE),'Production Only'!$BQ$39)</f>
        <v>0.40093865907518167</v>
      </c>
    </row>
    <row r="1695" spans="1:15" customFormat="1" x14ac:dyDescent="0.25">
      <c r="A1695" s="28" t="s">
        <v>4652</v>
      </c>
      <c r="B1695" s="28" t="s">
        <v>4592</v>
      </c>
      <c r="C1695" s="28" t="s">
        <v>2638</v>
      </c>
      <c r="D1695" s="28" t="s">
        <v>3367</v>
      </c>
      <c r="E1695" s="28" t="s">
        <v>3368</v>
      </c>
      <c r="F1695" s="29" t="s">
        <v>3369</v>
      </c>
      <c r="G1695" s="30">
        <f>IFERROR(VLOOKUP($F1695,'Production Only'!$AL$2:$AU$38,10,FALSE),'Production Only'!$AU$39)</f>
        <v>2.4232292053071945E-2</v>
      </c>
      <c r="H1695" s="30">
        <f>IFERROR(VLOOKUP($F1695,'Production Only'!$AL$2:$AU$38,9,FALSE),'Production Only'!$AT$39)</f>
        <v>1.219527367005955</v>
      </c>
      <c r="I1695" s="30">
        <f>IFERROR(VLOOKUP($F1695,'Production Only'!$AL$2:$AU$38,8,FALSE),'Production Only'!$AS$39)</f>
        <v>0.48793004003171608</v>
      </c>
      <c r="J1695" s="31">
        <f>IFERROR(VLOOKUP($F1695,'Production Only'!$AX$2:$BG$38,10,FALSE),'Production Only'!$BG$39)</f>
        <v>5.6630675699581717E-3</v>
      </c>
      <c r="K1695" s="31">
        <f>IFERROR(VLOOKUP($F1695,'Production Only'!$AX$2:$BG$38,9,FALSE),'Production Only'!$BF$39)</f>
        <v>1.4895751995434567</v>
      </c>
      <c r="L1695" s="31">
        <f>IFERROR(VLOOKUP($F1695,'Production Only'!$AX$2:$BG$38,8,FALSE),'Production Only'!$BE$39)</f>
        <v>0.80935440345454335</v>
      </c>
      <c r="M1695" s="31">
        <f>IFERROR(VLOOKUP($F1695,'Production Only'!$BJ$2:$BS$38,10,FALSE),'Production Only'!$BS$39)</f>
        <v>2.2636414564047174E-2</v>
      </c>
      <c r="N1695" s="31">
        <f>IFERROR(VLOOKUP($F1695,'Production Only'!$BJ$2:$BS$38,9,FALSE),'Production Only'!$BR$39)</f>
        <v>1.1925994178888928</v>
      </c>
      <c r="O1695" s="31">
        <f>IFERROR(VLOOKUP($F1695,'Production Only'!$BJ$2:$BS$38,8,FALSE),'Production Only'!$BQ$39)</f>
        <v>0.40093865907518167</v>
      </c>
    </row>
    <row r="1696" spans="1:15" customFormat="1" x14ac:dyDescent="0.25">
      <c r="A1696" s="28" t="s">
        <v>4653</v>
      </c>
      <c r="B1696" s="28" t="s">
        <v>4592</v>
      </c>
      <c r="C1696" s="28" t="s">
        <v>2442</v>
      </c>
      <c r="D1696" s="28" t="s">
        <v>3367</v>
      </c>
      <c r="E1696" s="28" t="s">
        <v>3368</v>
      </c>
      <c r="F1696" s="29" t="s">
        <v>3369</v>
      </c>
      <c r="G1696" s="30">
        <f>IFERROR(VLOOKUP($F1696,'Production Only'!$AL$2:$AU$38,10,FALSE),'Production Only'!$AU$39)</f>
        <v>2.4232292053071945E-2</v>
      </c>
      <c r="H1696" s="30">
        <f>IFERROR(VLOOKUP($F1696,'Production Only'!$AL$2:$AU$38,9,FALSE),'Production Only'!$AT$39)</f>
        <v>1.219527367005955</v>
      </c>
      <c r="I1696" s="30">
        <f>IFERROR(VLOOKUP($F1696,'Production Only'!$AL$2:$AU$38,8,FALSE),'Production Only'!$AS$39)</f>
        <v>0.48793004003171608</v>
      </c>
      <c r="J1696" s="31">
        <f>IFERROR(VLOOKUP($F1696,'Production Only'!$AX$2:$BG$38,10,FALSE),'Production Only'!$BG$39)</f>
        <v>5.6630675699581717E-3</v>
      </c>
      <c r="K1696" s="31">
        <f>IFERROR(VLOOKUP($F1696,'Production Only'!$AX$2:$BG$38,9,FALSE),'Production Only'!$BF$39)</f>
        <v>1.4895751995434567</v>
      </c>
      <c r="L1696" s="31">
        <f>IFERROR(VLOOKUP($F1696,'Production Only'!$AX$2:$BG$38,8,FALSE),'Production Only'!$BE$39)</f>
        <v>0.80935440345454335</v>
      </c>
      <c r="M1696" s="31">
        <f>IFERROR(VLOOKUP($F1696,'Production Only'!$BJ$2:$BS$38,10,FALSE),'Production Only'!$BS$39)</f>
        <v>2.2636414564047174E-2</v>
      </c>
      <c r="N1696" s="31">
        <f>IFERROR(VLOOKUP($F1696,'Production Only'!$BJ$2:$BS$38,9,FALSE),'Production Only'!$BR$39)</f>
        <v>1.1925994178888928</v>
      </c>
      <c r="O1696" s="31">
        <f>IFERROR(VLOOKUP($F1696,'Production Only'!$BJ$2:$BS$38,8,FALSE),'Production Only'!$BQ$39)</f>
        <v>0.40093865907518167</v>
      </c>
    </row>
    <row r="1697" spans="1:15" customFormat="1" x14ac:dyDescent="0.25">
      <c r="A1697" s="28" t="s">
        <v>4654</v>
      </c>
      <c r="B1697" s="28" t="s">
        <v>4592</v>
      </c>
      <c r="C1697" s="28" t="s">
        <v>3597</v>
      </c>
      <c r="D1697" s="28" t="s">
        <v>3367</v>
      </c>
      <c r="E1697" s="28" t="s">
        <v>3368</v>
      </c>
      <c r="F1697" s="29" t="s">
        <v>3369</v>
      </c>
      <c r="G1697" s="30">
        <f>IFERROR(VLOOKUP($F1697,'Production Only'!$AL$2:$AU$38,10,FALSE),'Production Only'!$AU$39)</f>
        <v>2.4232292053071945E-2</v>
      </c>
      <c r="H1697" s="30">
        <f>IFERROR(VLOOKUP($F1697,'Production Only'!$AL$2:$AU$38,9,FALSE),'Production Only'!$AT$39)</f>
        <v>1.219527367005955</v>
      </c>
      <c r="I1697" s="30">
        <f>IFERROR(VLOOKUP($F1697,'Production Only'!$AL$2:$AU$38,8,FALSE),'Production Only'!$AS$39)</f>
        <v>0.48793004003171608</v>
      </c>
      <c r="J1697" s="31">
        <f>IFERROR(VLOOKUP($F1697,'Production Only'!$AX$2:$BG$38,10,FALSE),'Production Only'!$BG$39)</f>
        <v>5.6630675699581717E-3</v>
      </c>
      <c r="K1697" s="31">
        <f>IFERROR(VLOOKUP($F1697,'Production Only'!$AX$2:$BG$38,9,FALSE),'Production Only'!$BF$39)</f>
        <v>1.4895751995434567</v>
      </c>
      <c r="L1697" s="31">
        <f>IFERROR(VLOOKUP($F1697,'Production Only'!$AX$2:$BG$38,8,FALSE),'Production Only'!$BE$39)</f>
        <v>0.80935440345454335</v>
      </c>
      <c r="M1697" s="31">
        <f>IFERROR(VLOOKUP($F1697,'Production Only'!$BJ$2:$BS$38,10,FALSE),'Production Only'!$BS$39)</f>
        <v>2.2636414564047174E-2</v>
      </c>
      <c r="N1697" s="31">
        <f>IFERROR(VLOOKUP($F1697,'Production Only'!$BJ$2:$BS$38,9,FALSE),'Production Only'!$BR$39)</f>
        <v>1.1925994178888928</v>
      </c>
      <c r="O1697" s="31">
        <f>IFERROR(VLOOKUP($F1697,'Production Only'!$BJ$2:$BS$38,8,FALSE),'Production Only'!$BQ$39)</f>
        <v>0.40093865907518167</v>
      </c>
    </row>
    <row r="1698" spans="1:15" customFormat="1" x14ac:dyDescent="0.25">
      <c r="A1698" s="28" t="s">
        <v>4655</v>
      </c>
      <c r="B1698" s="28" t="s">
        <v>4592</v>
      </c>
      <c r="C1698" s="28" t="s">
        <v>4656</v>
      </c>
      <c r="D1698" s="28" t="s">
        <v>4597</v>
      </c>
      <c r="E1698" s="28" t="s">
        <v>4598</v>
      </c>
      <c r="F1698" s="29" t="s">
        <v>4599</v>
      </c>
      <c r="G1698" s="30">
        <f>IFERROR(VLOOKUP($F1698,'Production Only'!$AL$2:$AU$38,10,FALSE),'Production Only'!$AU$39)</f>
        <v>2.4232292053071945E-2</v>
      </c>
      <c r="H1698" s="30">
        <f>IFERROR(VLOOKUP($F1698,'Production Only'!$AL$2:$AU$38,9,FALSE),'Production Only'!$AT$39)</f>
        <v>1.219527367005955</v>
      </c>
      <c r="I1698" s="30">
        <f>IFERROR(VLOOKUP($F1698,'Production Only'!$AL$2:$AU$38,8,FALSE),'Production Only'!$AS$39)</f>
        <v>0.48793004003171608</v>
      </c>
      <c r="J1698" s="31">
        <f>IFERROR(VLOOKUP($F1698,'Production Only'!$AX$2:$BG$38,10,FALSE),'Production Only'!$BG$39)</f>
        <v>5.6630675699581717E-3</v>
      </c>
      <c r="K1698" s="31">
        <f>IFERROR(VLOOKUP($F1698,'Production Only'!$AX$2:$BG$38,9,FALSE),'Production Only'!$BF$39)</f>
        <v>1.4895751995434567</v>
      </c>
      <c r="L1698" s="31">
        <f>IFERROR(VLOOKUP($F1698,'Production Only'!$AX$2:$BG$38,8,FALSE),'Production Only'!$BE$39)</f>
        <v>0.80935440345454335</v>
      </c>
      <c r="M1698" s="31">
        <f>IFERROR(VLOOKUP($F1698,'Production Only'!$BJ$2:$BS$38,10,FALSE),'Production Only'!$BS$39)</f>
        <v>2.2636414564047174E-2</v>
      </c>
      <c r="N1698" s="31">
        <f>IFERROR(VLOOKUP($F1698,'Production Only'!$BJ$2:$BS$38,9,FALSE),'Production Only'!$BR$39)</f>
        <v>1.1925994178888928</v>
      </c>
      <c r="O1698" s="31">
        <f>IFERROR(VLOOKUP($F1698,'Production Only'!$BJ$2:$BS$38,8,FALSE),'Production Only'!$BQ$39)</f>
        <v>0.40093865907518167</v>
      </c>
    </row>
    <row r="1699" spans="1:15" customFormat="1" x14ac:dyDescent="0.25">
      <c r="A1699" s="28" t="s">
        <v>4657</v>
      </c>
      <c r="B1699" s="28" t="s">
        <v>4592</v>
      </c>
      <c r="C1699" s="28" t="s">
        <v>4658</v>
      </c>
      <c r="D1699" s="28" t="s">
        <v>4597</v>
      </c>
      <c r="E1699" s="28" t="s">
        <v>4598</v>
      </c>
      <c r="F1699" s="29" t="s">
        <v>4599</v>
      </c>
      <c r="G1699" s="30">
        <f>IFERROR(VLOOKUP($F1699,'Production Only'!$AL$2:$AU$38,10,FALSE),'Production Only'!$AU$39)</f>
        <v>2.4232292053071945E-2</v>
      </c>
      <c r="H1699" s="30">
        <f>IFERROR(VLOOKUP($F1699,'Production Only'!$AL$2:$AU$38,9,FALSE),'Production Only'!$AT$39)</f>
        <v>1.219527367005955</v>
      </c>
      <c r="I1699" s="30">
        <f>IFERROR(VLOOKUP($F1699,'Production Only'!$AL$2:$AU$38,8,FALSE),'Production Only'!$AS$39)</f>
        <v>0.48793004003171608</v>
      </c>
      <c r="J1699" s="31">
        <f>IFERROR(VLOOKUP($F1699,'Production Only'!$AX$2:$BG$38,10,FALSE),'Production Only'!$BG$39)</f>
        <v>5.6630675699581717E-3</v>
      </c>
      <c r="K1699" s="31">
        <f>IFERROR(VLOOKUP($F1699,'Production Only'!$AX$2:$BG$38,9,FALSE),'Production Only'!$BF$39)</f>
        <v>1.4895751995434567</v>
      </c>
      <c r="L1699" s="31">
        <f>IFERROR(VLOOKUP($F1699,'Production Only'!$AX$2:$BG$38,8,FALSE),'Production Only'!$BE$39)</f>
        <v>0.80935440345454335</v>
      </c>
      <c r="M1699" s="31">
        <f>IFERROR(VLOOKUP($F1699,'Production Only'!$BJ$2:$BS$38,10,FALSE),'Production Only'!$BS$39)</f>
        <v>2.2636414564047174E-2</v>
      </c>
      <c r="N1699" s="31">
        <f>IFERROR(VLOOKUP($F1699,'Production Only'!$BJ$2:$BS$38,9,FALSE),'Production Only'!$BR$39)</f>
        <v>1.1925994178888928</v>
      </c>
      <c r="O1699" s="31">
        <f>IFERROR(VLOOKUP($F1699,'Production Only'!$BJ$2:$BS$38,8,FALSE),'Production Only'!$BQ$39)</f>
        <v>0.40093865907518167</v>
      </c>
    </row>
    <row r="1700" spans="1:15" customFormat="1" x14ac:dyDescent="0.25">
      <c r="A1700" s="28" t="s">
        <v>4659</v>
      </c>
      <c r="B1700" s="28" t="s">
        <v>4592</v>
      </c>
      <c r="C1700" s="28" t="s">
        <v>4383</v>
      </c>
      <c r="D1700" s="28" t="s">
        <v>3367</v>
      </c>
      <c r="E1700" s="28" t="s">
        <v>3368</v>
      </c>
      <c r="F1700" s="29" t="s">
        <v>3369</v>
      </c>
      <c r="G1700" s="30">
        <f>IFERROR(VLOOKUP($F1700,'Production Only'!$AL$2:$AU$38,10,FALSE),'Production Only'!$AU$39)</f>
        <v>2.4232292053071945E-2</v>
      </c>
      <c r="H1700" s="30">
        <f>IFERROR(VLOOKUP($F1700,'Production Only'!$AL$2:$AU$38,9,FALSE),'Production Only'!$AT$39)</f>
        <v>1.219527367005955</v>
      </c>
      <c r="I1700" s="30">
        <f>IFERROR(VLOOKUP($F1700,'Production Only'!$AL$2:$AU$38,8,FALSE),'Production Only'!$AS$39)</f>
        <v>0.48793004003171608</v>
      </c>
      <c r="J1700" s="31">
        <f>IFERROR(VLOOKUP($F1700,'Production Only'!$AX$2:$BG$38,10,FALSE),'Production Only'!$BG$39)</f>
        <v>5.6630675699581717E-3</v>
      </c>
      <c r="K1700" s="31">
        <f>IFERROR(VLOOKUP($F1700,'Production Only'!$AX$2:$BG$38,9,FALSE),'Production Only'!$BF$39)</f>
        <v>1.4895751995434567</v>
      </c>
      <c r="L1700" s="31">
        <f>IFERROR(VLOOKUP($F1700,'Production Only'!$AX$2:$BG$38,8,FALSE),'Production Only'!$BE$39)</f>
        <v>0.80935440345454335</v>
      </c>
      <c r="M1700" s="31">
        <f>IFERROR(VLOOKUP($F1700,'Production Only'!$BJ$2:$BS$38,10,FALSE),'Production Only'!$BS$39)</f>
        <v>2.2636414564047174E-2</v>
      </c>
      <c r="N1700" s="31">
        <f>IFERROR(VLOOKUP($F1700,'Production Only'!$BJ$2:$BS$38,9,FALSE),'Production Only'!$BR$39)</f>
        <v>1.1925994178888928</v>
      </c>
      <c r="O1700" s="31">
        <f>IFERROR(VLOOKUP($F1700,'Production Only'!$BJ$2:$BS$38,8,FALSE),'Production Only'!$BQ$39)</f>
        <v>0.40093865907518167</v>
      </c>
    </row>
    <row r="1701" spans="1:15" customFormat="1" x14ac:dyDescent="0.25">
      <c r="A1701" s="28" t="s">
        <v>4660</v>
      </c>
      <c r="B1701" s="28" t="s">
        <v>4592</v>
      </c>
      <c r="C1701" s="28" t="s">
        <v>4661</v>
      </c>
      <c r="D1701" s="28" t="s">
        <v>4597</v>
      </c>
      <c r="E1701" s="28" t="s">
        <v>4598</v>
      </c>
      <c r="F1701" s="29" t="s">
        <v>4599</v>
      </c>
      <c r="G1701" s="30">
        <f>IFERROR(VLOOKUP($F1701,'Production Only'!$AL$2:$AU$38,10,FALSE),'Production Only'!$AU$39)</f>
        <v>2.4232292053071945E-2</v>
      </c>
      <c r="H1701" s="30">
        <f>IFERROR(VLOOKUP($F1701,'Production Only'!$AL$2:$AU$38,9,FALSE),'Production Only'!$AT$39)</f>
        <v>1.219527367005955</v>
      </c>
      <c r="I1701" s="30">
        <f>IFERROR(VLOOKUP($F1701,'Production Only'!$AL$2:$AU$38,8,FALSE),'Production Only'!$AS$39)</f>
        <v>0.48793004003171608</v>
      </c>
      <c r="J1701" s="31">
        <f>IFERROR(VLOOKUP($F1701,'Production Only'!$AX$2:$BG$38,10,FALSE),'Production Only'!$BG$39)</f>
        <v>5.6630675699581717E-3</v>
      </c>
      <c r="K1701" s="31">
        <f>IFERROR(VLOOKUP($F1701,'Production Only'!$AX$2:$BG$38,9,FALSE),'Production Only'!$BF$39)</f>
        <v>1.4895751995434567</v>
      </c>
      <c r="L1701" s="31">
        <f>IFERROR(VLOOKUP($F1701,'Production Only'!$AX$2:$BG$38,8,FALSE),'Production Only'!$BE$39)</f>
        <v>0.80935440345454335</v>
      </c>
      <c r="M1701" s="31">
        <f>IFERROR(VLOOKUP($F1701,'Production Only'!$BJ$2:$BS$38,10,FALSE),'Production Only'!$BS$39)</f>
        <v>2.2636414564047174E-2</v>
      </c>
      <c r="N1701" s="31">
        <f>IFERROR(VLOOKUP($F1701,'Production Only'!$BJ$2:$BS$38,9,FALSE),'Production Only'!$BR$39)</f>
        <v>1.1925994178888928</v>
      </c>
      <c r="O1701" s="31">
        <f>IFERROR(VLOOKUP($F1701,'Production Only'!$BJ$2:$BS$38,8,FALSE),'Production Only'!$BQ$39)</f>
        <v>0.40093865907518167</v>
      </c>
    </row>
    <row r="1702" spans="1:15" customFormat="1" x14ac:dyDescent="0.25">
      <c r="A1702" s="28" t="s">
        <v>4662</v>
      </c>
      <c r="B1702" s="28" t="s">
        <v>4592</v>
      </c>
      <c r="C1702" s="28" t="s">
        <v>1982</v>
      </c>
      <c r="D1702" s="28" t="s">
        <v>3367</v>
      </c>
      <c r="E1702" s="28" t="s">
        <v>3368</v>
      </c>
      <c r="F1702" s="29" t="s">
        <v>3369</v>
      </c>
      <c r="G1702" s="30">
        <f>IFERROR(VLOOKUP($F1702,'Production Only'!$AL$2:$AU$38,10,FALSE),'Production Only'!$AU$39)</f>
        <v>2.4232292053071945E-2</v>
      </c>
      <c r="H1702" s="30">
        <f>IFERROR(VLOOKUP($F1702,'Production Only'!$AL$2:$AU$38,9,FALSE),'Production Only'!$AT$39)</f>
        <v>1.219527367005955</v>
      </c>
      <c r="I1702" s="30">
        <f>IFERROR(VLOOKUP($F1702,'Production Only'!$AL$2:$AU$38,8,FALSE),'Production Only'!$AS$39)</f>
        <v>0.48793004003171608</v>
      </c>
      <c r="J1702" s="31">
        <f>IFERROR(VLOOKUP($F1702,'Production Only'!$AX$2:$BG$38,10,FALSE),'Production Only'!$BG$39)</f>
        <v>5.6630675699581717E-3</v>
      </c>
      <c r="K1702" s="31">
        <f>IFERROR(VLOOKUP($F1702,'Production Only'!$AX$2:$BG$38,9,FALSE),'Production Only'!$BF$39)</f>
        <v>1.4895751995434567</v>
      </c>
      <c r="L1702" s="31">
        <f>IFERROR(VLOOKUP($F1702,'Production Only'!$AX$2:$BG$38,8,FALSE),'Production Only'!$BE$39)</f>
        <v>0.80935440345454335</v>
      </c>
      <c r="M1702" s="31">
        <f>IFERROR(VLOOKUP($F1702,'Production Only'!$BJ$2:$BS$38,10,FALSE),'Production Only'!$BS$39)</f>
        <v>2.2636414564047174E-2</v>
      </c>
      <c r="N1702" s="31">
        <f>IFERROR(VLOOKUP($F1702,'Production Only'!$BJ$2:$BS$38,9,FALSE),'Production Only'!$BR$39)</f>
        <v>1.1925994178888928</v>
      </c>
      <c r="O1702" s="31">
        <f>IFERROR(VLOOKUP($F1702,'Production Only'!$BJ$2:$BS$38,8,FALSE),'Production Only'!$BQ$39)</f>
        <v>0.40093865907518167</v>
      </c>
    </row>
    <row r="1703" spans="1:15" customFormat="1" x14ac:dyDescent="0.25">
      <c r="A1703" s="28" t="s">
        <v>4663</v>
      </c>
      <c r="B1703" s="28" t="s">
        <v>4592</v>
      </c>
      <c r="C1703" s="28" t="s">
        <v>1719</v>
      </c>
      <c r="D1703" s="28" t="s">
        <v>3367</v>
      </c>
      <c r="E1703" s="28" t="s">
        <v>3368</v>
      </c>
      <c r="F1703" s="29" t="s">
        <v>3369</v>
      </c>
      <c r="G1703" s="30">
        <f>IFERROR(VLOOKUP($F1703,'Production Only'!$AL$2:$AU$38,10,FALSE),'Production Only'!$AU$39)</f>
        <v>2.4232292053071945E-2</v>
      </c>
      <c r="H1703" s="30">
        <f>IFERROR(VLOOKUP($F1703,'Production Only'!$AL$2:$AU$38,9,FALSE),'Production Only'!$AT$39)</f>
        <v>1.219527367005955</v>
      </c>
      <c r="I1703" s="30">
        <f>IFERROR(VLOOKUP($F1703,'Production Only'!$AL$2:$AU$38,8,FALSE),'Production Only'!$AS$39)</f>
        <v>0.48793004003171608</v>
      </c>
      <c r="J1703" s="31">
        <f>IFERROR(VLOOKUP($F1703,'Production Only'!$AX$2:$BG$38,10,FALSE),'Production Only'!$BG$39)</f>
        <v>5.6630675699581717E-3</v>
      </c>
      <c r="K1703" s="31">
        <f>IFERROR(VLOOKUP($F1703,'Production Only'!$AX$2:$BG$38,9,FALSE),'Production Only'!$BF$39)</f>
        <v>1.4895751995434567</v>
      </c>
      <c r="L1703" s="31">
        <f>IFERROR(VLOOKUP($F1703,'Production Only'!$AX$2:$BG$38,8,FALSE),'Production Only'!$BE$39)</f>
        <v>0.80935440345454335</v>
      </c>
      <c r="M1703" s="31">
        <f>IFERROR(VLOOKUP($F1703,'Production Only'!$BJ$2:$BS$38,10,FALSE),'Production Only'!$BS$39)</f>
        <v>2.2636414564047174E-2</v>
      </c>
      <c r="N1703" s="31">
        <f>IFERROR(VLOOKUP($F1703,'Production Only'!$BJ$2:$BS$38,9,FALSE),'Production Only'!$BR$39)</f>
        <v>1.1925994178888928</v>
      </c>
      <c r="O1703" s="31">
        <f>IFERROR(VLOOKUP($F1703,'Production Only'!$BJ$2:$BS$38,8,FALSE),'Production Only'!$BQ$39)</f>
        <v>0.40093865907518167</v>
      </c>
    </row>
    <row r="1704" spans="1:15" customFormat="1" x14ac:dyDescent="0.25">
      <c r="A1704" s="28" t="s">
        <v>4664</v>
      </c>
      <c r="B1704" s="28" t="s">
        <v>4592</v>
      </c>
      <c r="C1704" s="28" t="s">
        <v>1990</v>
      </c>
      <c r="D1704" s="28" t="s">
        <v>3356</v>
      </c>
      <c r="E1704" s="28" t="s">
        <v>3357</v>
      </c>
      <c r="F1704" s="29" t="s">
        <v>3358</v>
      </c>
      <c r="G1704" s="30">
        <f>IFERROR(VLOOKUP($F1704,'Production Only'!$AL$2:$AU$38,10,FALSE),'Production Only'!$AU$39)</f>
        <v>2.4232292053071945E-2</v>
      </c>
      <c r="H1704" s="30">
        <f>IFERROR(VLOOKUP($F1704,'Production Only'!$AL$2:$AU$38,9,FALSE),'Production Only'!$AT$39)</f>
        <v>1.219527367005955</v>
      </c>
      <c r="I1704" s="30">
        <f>IFERROR(VLOOKUP($F1704,'Production Only'!$AL$2:$AU$38,8,FALSE),'Production Only'!$AS$39)</f>
        <v>0.48793004003171608</v>
      </c>
      <c r="J1704" s="31">
        <f>IFERROR(VLOOKUP($F1704,'Production Only'!$AX$2:$BG$38,10,FALSE),'Production Only'!$BG$39)</f>
        <v>5.6630675699581717E-3</v>
      </c>
      <c r="K1704" s="31">
        <f>IFERROR(VLOOKUP($F1704,'Production Only'!$AX$2:$BG$38,9,FALSE),'Production Only'!$BF$39)</f>
        <v>1.4895751995434567</v>
      </c>
      <c r="L1704" s="31">
        <f>IFERROR(VLOOKUP($F1704,'Production Only'!$AX$2:$BG$38,8,FALSE),'Production Only'!$BE$39)</f>
        <v>0.80935440345454335</v>
      </c>
      <c r="M1704" s="31">
        <f>IFERROR(VLOOKUP($F1704,'Production Only'!$BJ$2:$BS$38,10,FALSE),'Production Only'!$BS$39)</f>
        <v>2.2636414564047174E-2</v>
      </c>
      <c r="N1704" s="31">
        <f>IFERROR(VLOOKUP($F1704,'Production Only'!$BJ$2:$BS$38,9,FALSE),'Production Only'!$BR$39)</f>
        <v>1.1925994178888928</v>
      </c>
      <c r="O1704" s="31">
        <f>IFERROR(VLOOKUP($F1704,'Production Only'!$BJ$2:$BS$38,8,FALSE),'Production Only'!$BQ$39)</f>
        <v>0.40093865907518167</v>
      </c>
    </row>
    <row r="1705" spans="1:15" customFormat="1" x14ac:dyDescent="0.25">
      <c r="A1705" s="28" t="s">
        <v>4665</v>
      </c>
      <c r="B1705" s="28" t="s">
        <v>4592</v>
      </c>
      <c r="C1705" s="28" t="s">
        <v>4666</v>
      </c>
      <c r="D1705" s="28" t="s">
        <v>3367</v>
      </c>
      <c r="E1705" s="28" t="s">
        <v>3368</v>
      </c>
      <c r="F1705" s="29" t="s">
        <v>3369</v>
      </c>
      <c r="G1705" s="30">
        <f>IFERROR(VLOOKUP($F1705,'Production Only'!$AL$2:$AU$38,10,FALSE),'Production Only'!$AU$39)</f>
        <v>2.4232292053071945E-2</v>
      </c>
      <c r="H1705" s="30">
        <f>IFERROR(VLOOKUP($F1705,'Production Only'!$AL$2:$AU$38,9,FALSE),'Production Only'!$AT$39)</f>
        <v>1.219527367005955</v>
      </c>
      <c r="I1705" s="30">
        <f>IFERROR(VLOOKUP($F1705,'Production Only'!$AL$2:$AU$38,8,FALSE),'Production Only'!$AS$39)</f>
        <v>0.48793004003171608</v>
      </c>
      <c r="J1705" s="31">
        <f>IFERROR(VLOOKUP($F1705,'Production Only'!$AX$2:$BG$38,10,FALSE),'Production Only'!$BG$39)</f>
        <v>5.6630675699581717E-3</v>
      </c>
      <c r="K1705" s="31">
        <f>IFERROR(VLOOKUP($F1705,'Production Only'!$AX$2:$BG$38,9,FALSE),'Production Only'!$BF$39)</f>
        <v>1.4895751995434567</v>
      </c>
      <c r="L1705" s="31">
        <f>IFERROR(VLOOKUP($F1705,'Production Only'!$AX$2:$BG$38,8,FALSE),'Production Only'!$BE$39)</f>
        <v>0.80935440345454335</v>
      </c>
      <c r="M1705" s="31">
        <f>IFERROR(VLOOKUP($F1705,'Production Only'!$BJ$2:$BS$38,10,FALSE),'Production Only'!$BS$39)</f>
        <v>2.2636414564047174E-2</v>
      </c>
      <c r="N1705" s="31">
        <f>IFERROR(VLOOKUP($F1705,'Production Only'!$BJ$2:$BS$38,9,FALSE),'Production Only'!$BR$39)</f>
        <v>1.1925994178888928</v>
      </c>
      <c r="O1705" s="31">
        <f>IFERROR(VLOOKUP($F1705,'Production Only'!$BJ$2:$BS$38,8,FALSE),'Production Only'!$BQ$39)</f>
        <v>0.40093865907518167</v>
      </c>
    </row>
    <row r="1706" spans="1:15" customFormat="1" x14ac:dyDescent="0.25">
      <c r="A1706" s="28" t="s">
        <v>4667</v>
      </c>
      <c r="B1706" s="28" t="s">
        <v>4592</v>
      </c>
      <c r="C1706" s="28" t="s">
        <v>4668</v>
      </c>
      <c r="D1706" s="28" t="s">
        <v>4597</v>
      </c>
      <c r="E1706" s="28" t="s">
        <v>4598</v>
      </c>
      <c r="F1706" s="29" t="s">
        <v>4599</v>
      </c>
      <c r="G1706" s="30">
        <f>IFERROR(VLOOKUP($F1706,'Production Only'!$AL$2:$AU$38,10,FALSE),'Production Only'!$AU$39)</f>
        <v>2.4232292053071945E-2</v>
      </c>
      <c r="H1706" s="30">
        <f>IFERROR(VLOOKUP($F1706,'Production Only'!$AL$2:$AU$38,9,FALSE),'Production Only'!$AT$39)</f>
        <v>1.219527367005955</v>
      </c>
      <c r="I1706" s="30">
        <f>IFERROR(VLOOKUP($F1706,'Production Only'!$AL$2:$AU$38,8,FALSE),'Production Only'!$AS$39)</f>
        <v>0.48793004003171608</v>
      </c>
      <c r="J1706" s="31">
        <f>IFERROR(VLOOKUP($F1706,'Production Only'!$AX$2:$BG$38,10,FALSE),'Production Only'!$BG$39)</f>
        <v>5.6630675699581717E-3</v>
      </c>
      <c r="K1706" s="31">
        <f>IFERROR(VLOOKUP($F1706,'Production Only'!$AX$2:$BG$38,9,FALSE),'Production Only'!$BF$39)</f>
        <v>1.4895751995434567</v>
      </c>
      <c r="L1706" s="31">
        <f>IFERROR(VLOOKUP($F1706,'Production Only'!$AX$2:$BG$38,8,FALSE),'Production Only'!$BE$39)</f>
        <v>0.80935440345454335</v>
      </c>
      <c r="M1706" s="31">
        <f>IFERROR(VLOOKUP($F1706,'Production Only'!$BJ$2:$BS$38,10,FALSE),'Production Only'!$BS$39)</f>
        <v>2.2636414564047174E-2</v>
      </c>
      <c r="N1706" s="31">
        <f>IFERROR(VLOOKUP($F1706,'Production Only'!$BJ$2:$BS$38,9,FALSE),'Production Only'!$BR$39)</f>
        <v>1.1925994178888928</v>
      </c>
      <c r="O1706" s="31">
        <f>IFERROR(VLOOKUP($F1706,'Production Only'!$BJ$2:$BS$38,8,FALSE),'Production Only'!$BQ$39)</f>
        <v>0.40093865907518167</v>
      </c>
    </row>
    <row r="1707" spans="1:15" customFormat="1" x14ac:dyDescent="0.25">
      <c r="A1707" s="28" t="s">
        <v>4669</v>
      </c>
      <c r="B1707" s="28" t="s">
        <v>4592</v>
      </c>
      <c r="C1707" s="28" t="s">
        <v>4670</v>
      </c>
      <c r="D1707" s="28" t="s">
        <v>3367</v>
      </c>
      <c r="E1707" s="28" t="s">
        <v>3368</v>
      </c>
      <c r="F1707" s="29" t="s">
        <v>3369</v>
      </c>
      <c r="G1707" s="30">
        <f>IFERROR(VLOOKUP($F1707,'Production Only'!$AL$2:$AU$38,10,FALSE),'Production Only'!$AU$39)</f>
        <v>2.4232292053071945E-2</v>
      </c>
      <c r="H1707" s="30">
        <f>IFERROR(VLOOKUP($F1707,'Production Only'!$AL$2:$AU$38,9,FALSE),'Production Only'!$AT$39)</f>
        <v>1.219527367005955</v>
      </c>
      <c r="I1707" s="30">
        <f>IFERROR(VLOOKUP($F1707,'Production Only'!$AL$2:$AU$38,8,FALSE),'Production Only'!$AS$39)</f>
        <v>0.48793004003171608</v>
      </c>
      <c r="J1707" s="31">
        <f>IFERROR(VLOOKUP($F1707,'Production Only'!$AX$2:$BG$38,10,FALSE),'Production Only'!$BG$39)</f>
        <v>5.6630675699581717E-3</v>
      </c>
      <c r="K1707" s="31">
        <f>IFERROR(VLOOKUP($F1707,'Production Only'!$AX$2:$BG$38,9,FALSE),'Production Only'!$BF$39)</f>
        <v>1.4895751995434567</v>
      </c>
      <c r="L1707" s="31">
        <f>IFERROR(VLOOKUP($F1707,'Production Only'!$AX$2:$BG$38,8,FALSE),'Production Only'!$BE$39)</f>
        <v>0.80935440345454335</v>
      </c>
      <c r="M1707" s="31">
        <f>IFERROR(VLOOKUP($F1707,'Production Only'!$BJ$2:$BS$38,10,FALSE),'Production Only'!$BS$39)</f>
        <v>2.2636414564047174E-2</v>
      </c>
      <c r="N1707" s="31">
        <f>IFERROR(VLOOKUP($F1707,'Production Only'!$BJ$2:$BS$38,9,FALSE),'Production Only'!$BR$39)</f>
        <v>1.1925994178888928</v>
      </c>
      <c r="O1707" s="31">
        <f>IFERROR(VLOOKUP($F1707,'Production Only'!$BJ$2:$BS$38,8,FALSE),'Production Only'!$BQ$39)</f>
        <v>0.40093865907518167</v>
      </c>
    </row>
    <row r="1708" spans="1:15" customFormat="1" x14ac:dyDescent="0.25">
      <c r="A1708" s="28" t="s">
        <v>4671</v>
      </c>
      <c r="B1708" s="28" t="s">
        <v>4592</v>
      </c>
      <c r="C1708" s="28" t="s">
        <v>4672</v>
      </c>
      <c r="D1708" s="28" t="s">
        <v>2220</v>
      </c>
      <c r="E1708" s="28" t="s">
        <v>2221</v>
      </c>
      <c r="F1708" s="29" t="s">
        <v>1540</v>
      </c>
      <c r="G1708" s="30">
        <f>IFERROR(VLOOKUP($F1708,'Production Only'!$AL$2:$AU$38,10,FALSE),'Production Only'!$AU$39)</f>
        <v>0</v>
      </c>
      <c r="H1708" s="30">
        <f>IFERROR(VLOOKUP($F1708,'Production Only'!$AL$2:$AU$38,9,FALSE),'Production Only'!$AT$39)</f>
        <v>3.3903561658147447</v>
      </c>
      <c r="I1708" s="30">
        <f>IFERROR(VLOOKUP($F1708,'Production Only'!$AL$2:$AU$38,8,FALSE),'Production Only'!$AS$39)</f>
        <v>0.43026861934253413</v>
      </c>
      <c r="J1708" s="31">
        <f>IFERROR(VLOOKUP($F1708,'Production Only'!$AX$2:$BG$38,10,FALSE),'Production Only'!$BG$39)</f>
        <v>5.6630675699581717E-3</v>
      </c>
      <c r="K1708" s="31">
        <f>IFERROR(VLOOKUP($F1708,'Production Only'!$AX$2:$BG$38,9,FALSE),'Production Only'!$BF$39)</f>
        <v>1.4895751995434567</v>
      </c>
      <c r="L1708" s="31">
        <f>IFERROR(VLOOKUP($F1708,'Production Only'!$AX$2:$BG$38,8,FALSE),'Production Only'!$BE$39)</f>
        <v>0.80935440345454335</v>
      </c>
      <c r="M1708" s="31">
        <f>IFERROR(VLOOKUP($F1708,'Production Only'!$BJ$2:$BS$38,10,FALSE),'Production Only'!$BS$39)</f>
        <v>0</v>
      </c>
      <c r="N1708" s="31">
        <f>IFERROR(VLOOKUP($F1708,'Production Only'!$BJ$2:$BS$38,9,FALSE),'Production Only'!$BR$39)</f>
        <v>0.39534770310943523</v>
      </c>
      <c r="O1708" s="31">
        <f>IFERROR(VLOOKUP($F1708,'Production Only'!$BJ$2:$BS$38,8,FALSE),'Production Only'!$BQ$39)</f>
        <v>0.10768775626513843</v>
      </c>
    </row>
    <row r="1709" spans="1:15" customFormat="1" x14ac:dyDescent="0.25">
      <c r="A1709" s="28" t="s">
        <v>4673</v>
      </c>
      <c r="B1709" s="28" t="s">
        <v>4592</v>
      </c>
      <c r="C1709" s="28" t="s">
        <v>2967</v>
      </c>
      <c r="D1709" s="28" t="s">
        <v>3367</v>
      </c>
      <c r="E1709" s="28" t="s">
        <v>3368</v>
      </c>
      <c r="F1709" s="29" t="s">
        <v>3369</v>
      </c>
      <c r="G1709" s="30">
        <f>IFERROR(VLOOKUP($F1709,'Production Only'!$AL$2:$AU$38,10,FALSE),'Production Only'!$AU$39)</f>
        <v>2.4232292053071945E-2</v>
      </c>
      <c r="H1709" s="30">
        <f>IFERROR(VLOOKUP($F1709,'Production Only'!$AL$2:$AU$38,9,FALSE),'Production Only'!$AT$39)</f>
        <v>1.219527367005955</v>
      </c>
      <c r="I1709" s="30">
        <f>IFERROR(VLOOKUP($F1709,'Production Only'!$AL$2:$AU$38,8,FALSE),'Production Only'!$AS$39)</f>
        <v>0.48793004003171608</v>
      </c>
      <c r="J1709" s="31">
        <f>IFERROR(VLOOKUP($F1709,'Production Only'!$AX$2:$BG$38,10,FALSE),'Production Only'!$BG$39)</f>
        <v>5.6630675699581717E-3</v>
      </c>
      <c r="K1709" s="31">
        <f>IFERROR(VLOOKUP($F1709,'Production Only'!$AX$2:$BG$38,9,FALSE),'Production Only'!$BF$39)</f>
        <v>1.4895751995434567</v>
      </c>
      <c r="L1709" s="31">
        <f>IFERROR(VLOOKUP($F1709,'Production Only'!$AX$2:$BG$38,8,FALSE),'Production Only'!$BE$39)</f>
        <v>0.80935440345454335</v>
      </c>
      <c r="M1709" s="31">
        <f>IFERROR(VLOOKUP($F1709,'Production Only'!$BJ$2:$BS$38,10,FALSE),'Production Only'!$BS$39)</f>
        <v>2.2636414564047174E-2</v>
      </c>
      <c r="N1709" s="31">
        <f>IFERROR(VLOOKUP($F1709,'Production Only'!$BJ$2:$BS$38,9,FALSE),'Production Only'!$BR$39)</f>
        <v>1.1925994178888928</v>
      </c>
      <c r="O1709" s="31">
        <f>IFERROR(VLOOKUP($F1709,'Production Only'!$BJ$2:$BS$38,8,FALSE),'Production Only'!$BQ$39)</f>
        <v>0.40093865907518167</v>
      </c>
    </row>
    <row r="1710" spans="1:15" customFormat="1" x14ac:dyDescent="0.25">
      <c r="A1710" s="28" t="s">
        <v>4674</v>
      </c>
      <c r="B1710" s="28" t="s">
        <v>4592</v>
      </c>
      <c r="C1710" s="28" t="s">
        <v>4675</v>
      </c>
      <c r="D1710" s="28" t="s">
        <v>3367</v>
      </c>
      <c r="E1710" s="28" t="s">
        <v>3368</v>
      </c>
      <c r="F1710" s="29" t="s">
        <v>3369</v>
      </c>
      <c r="G1710" s="30">
        <f>IFERROR(VLOOKUP($F1710,'Production Only'!$AL$2:$AU$38,10,FALSE),'Production Only'!$AU$39)</f>
        <v>2.4232292053071945E-2</v>
      </c>
      <c r="H1710" s="30">
        <f>IFERROR(VLOOKUP($F1710,'Production Only'!$AL$2:$AU$38,9,FALSE),'Production Only'!$AT$39)</f>
        <v>1.219527367005955</v>
      </c>
      <c r="I1710" s="30">
        <f>IFERROR(VLOOKUP($F1710,'Production Only'!$AL$2:$AU$38,8,FALSE),'Production Only'!$AS$39)</f>
        <v>0.48793004003171608</v>
      </c>
      <c r="J1710" s="31">
        <f>IFERROR(VLOOKUP($F1710,'Production Only'!$AX$2:$BG$38,10,FALSE),'Production Only'!$BG$39)</f>
        <v>5.6630675699581717E-3</v>
      </c>
      <c r="K1710" s="31">
        <f>IFERROR(VLOOKUP($F1710,'Production Only'!$AX$2:$BG$38,9,FALSE),'Production Only'!$BF$39)</f>
        <v>1.4895751995434567</v>
      </c>
      <c r="L1710" s="31">
        <f>IFERROR(VLOOKUP($F1710,'Production Only'!$AX$2:$BG$38,8,FALSE),'Production Only'!$BE$39)</f>
        <v>0.80935440345454335</v>
      </c>
      <c r="M1710" s="31">
        <f>IFERROR(VLOOKUP($F1710,'Production Only'!$BJ$2:$BS$38,10,FALSE),'Production Only'!$BS$39)</f>
        <v>2.2636414564047174E-2</v>
      </c>
      <c r="N1710" s="31">
        <f>IFERROR(VLOOKUP($F1710,'Production Only'!$BJ$2:$BS$38,9,FALSE),'Production Only'!$BR$39)</f>
        <v>1.1925994178888928</v>
      </c>
      <c r="O1710" s="31">
        <f>IFERROR(VLOOKUP($F1710,'Production Only'!$BJ$2:$BS$38,8,FALSE),'Production Only'!$BQ$39)</f>
        <v>0.40093865907518167</v>
      </c>
    </row>
    <row r="1711" spans="1:15" customFormat="1" x14ac:dyDescent="0.25">
      <c r="A1711" s="28" t="s">
        <v>4676</v>
      </c>
      <c r="B1711" s="28" t="s">
        <v>4592</v>
      </c>
      <c r="C1711" s="28" t="s">
        <v>1996</v>
      </c>
      <c r="D1711" s="28" t="s">
        <v>4597</v>
      </c>
      <c r="E1711" s="28" t="s">
        <v>4598</v>
      </c>
      <c r="F1711" s="29" t="s">
        <v>4599</v>
      </c>
      <c r="G1711" s="30">
        <f>IFERROR(VLOOKUP($F1711,'Production Only'!$AL$2:$AU$38,10,FALSE),'Production Only'!$AU$39)</f>
        <v>2.4232292053071945E-2</v>
      </c>
      <c r="H1711" s="30">
        <f>IFERROR(VLOOKUP($F1711,'Production Only'!$AL$2:$AU$38,9,FALSE),'Production Only'!$AT$39)</f>
        <v>1.219527367005955</v>
      </c>
      <c r="I1711" s="30">
        <f>IFERROR(VLOOKUP($F1711,'Production Only'!$AL$2:$AU$38,8,FALSE),'Production Only'!$AS$39)</f>
        <v>0.48793004003171608</v>
      </c>
      <c r="J1711" s="31">
        <f>IFERROR(VLOOKUP($F1711,'Production Only'!$AX$2:$BG$38,10,FALSE),'Production Only'!$BG$39)</f>
        <v>5.6630675699581717E-3</v>
      </c>
      <c r="K1711" s="31">
        <f>IFERROR(VLOOKUP($F1711,'Production Only'!$AX$2:$BG$38,9,FALSE),'Production Only'!$BF$39)</f>
        <v>1.4895751995434567</v>
      </c>
      <c r="L1711" s="31">
        <f>IFERROR(VLOOKUP($F1711,'Production Only'!$AX$2:$BG$38,8,FALSE),'Production Only'!$BE$39)</f>
        <v>0.80935440345454335</v>
      </c>
      <c r="M1711" s="31">
        <f>IFERROR(VLOOKUP($F1711,'Production Only'!$BJ$2:$BS$38,10,FALSE),'Production Only'!$BS$39)</f>
        <v>2.2636414564047174E-2</v>
      </c>
      <c r="N1711" s="31">
        <f>IFERROR(VLOOKUP($F1711,'Production Only'!$BJ$2:$BS$38,9,FALSE),'Production Only'!$BR$39)</f>
        <v>1.1925994178888928</v>
      </c>
      <c r="O1711" s="31">
        <f>IFERROR(VLOOKUP($F1711,'Production Only'!$BJ$2:$BS$38,8,FALSE),'Production Only'!$BQ$39)</f>
        <v>0.40093865907518167</v>
      </c>
    </row>
    <row r="1712" spans="1:15" customFormat="1" x14ac:dyDescent="0.25">
      <c r="A1712" s="28" t="s">
        <v>4677</v>
      </c>
      <c r="B1712" s="28" t="s">
        <v>4592</v>
      </c>
      <c r="C1712" s="28" t="s">
        <v>2000</v>
      </c>
      <c r="D1712" s="28" t="s">
        <v>4597</v>
      </c>
      <c r="E1712" s="28" t="s">
        <v>4598</v>
      </c>
      <c r="F1712" s="29" t="s">
        <v>4599</v>
      </c>
      <c r="G1712" s="30">
        <f>IFERROR(VLOOKUP($F1712,'Production Only'!$AL$2:$AU$38,10,FALSE),'Production Only'!$AU$39)</f>
        <v>2.4232292053071945E-2</v>
      </c>
      <c r="H1712" s="30">
        <f>IFERROR(VLOOKUP($F1712,'Production Only'!$AL$2:$AU$38,9,FALSE),'Production Only'!$AT$39)</f>
        <v>1.219527367005955</v>
      </c>
      <c r="I1712" s="30">
        <f>IFERROR(VLOOKUP($F1712,'Production Only'!$AL$2:$AU$38,8,FALSE),'Production Only'!$AS$39)</f>
        <v>0.48793004003171608</v>
      </c>
      <c r="J1712" s="31">
        <f>IFERROR(VLOOKUP($F1712,'Production Only'!$AX$2:$BG$38,10,FALSE),'Production Only'!$BG$39)</f>
        <v>5.6630675699581717E-3</v>
      </c>
      <c r="K1712" s="31">
        <f>IFERROR(VLOOKUP($F1712,'Production Only'!$AX$2:$BG$38,9,FALSE),'Production Only'!$BF$39)</f>
        <v>1.4895751995434567</v>
      </c>
      <c r="L1712" s="31">
        <f>IFERROR(VLOOKUP($F1712,'Production Only'!$AX$2:$BG$38,8,FALSE),'Production Only'!$BE$39)</f>
        <v>0.80935440345454335</v>
      </c>
      <c r="M1712" s="31">
        <f>IFERROR(VLOOKUP($F1712,'Production Only'!$BJ$2:$BS$38,10,FALSE),'Production Only'!$BS$39)</f>
        <v>2.2636414564047174E-2</v>
      </c>
      <c r="N1712" s="31">
        <f>IFERROR(VLOOKUP($F1712,'Production Only'!$BJ$2:$BS$38,9,FALSE),'Production Only'!$BR$39)</f>
        <v>1.1925994178888928</v>
      </c>
      <c r="O1712" s="31">
        <f>IFERROR(VLOOKUP($F1712,'Production Only'!$BJ$2:$BS$38,8,FALSE),'Production Only'!$BQ$39)</f>
        <v>0.40093865907518167</v>
      </c>
    </row>
    <row r="1713" spans="1:15" customFormat="1" x14ac:dyDescent="0.25">
      <c r="A1713" s="28" t="s">
        <v>4678</v>
      </c>
      <c r="B1713" s="28" t="s">
        <v>4592</v>
      </c>
      <c r="C1713" s="28" t="s">
        <v>4679</v>
      </c>
      <c r="D1713" s="28" t="s">
        <v>3367</v>
      </c>
      <c r="E1713" s="28" t="s">
        <v>3368</v>
      </c>
      <c r="F1713" s="29" t="s">
        <v>3369</v>
      </c>
      <c r="G1713" s="30">
        <f>IFERROR(VLOOKUP($F1713,'Production Only'!$AL$2:$AU$38,10,FALSE),'Production Only'!$AU$39)</f>
        <v>2.4232292053071945E-2</v>
      </c>
      <c r="H1713" s="30">
        <f>IFERROR(VLOOKUP($F1713,'Production Only'!$AL$2:$AU$38,9,FALSE),'Production Only'!$AT$39)</f>
        <v>1.219527367005955</v>
      </c>
      <c r="I1713" s="30">
        <f>IFERROR(VLOOKUP($F1713,'Production Only'!$AL$2:$AU$38,8,FALSE),'Production Only'!$AS$39)</f>
        <v>0.48793004003171608</v>
      </c>
      <c r="J1713" s="31">
        <f>IFERROR(VLOOKUP($F1713,'Production Only'!$AX$2:$BG$38,10,FALSE),'Production Only'!$BG$39)</f>
        <v>5.6630675699581717E-3</v>
      </c>
      <c r="K1713" s="31">
        <f>IFERROR(VLOOKUP($F1713,'Production Only'!$AX$2:$BG$38,9,FALSE),'Production Only'!$BF$39)</f>
        <v>1.4895751995434567</v>
      </c>
      <c r="L1713" s="31">
        <f>IFERROR(VLOOKUP($F1713,'Production Only'!$AX$2:$BG$38,8,FALSE),'Production Only'!$BE$39)</f>
        <v>0.80935440345454335</v>
      </c>
      <c r="M1713" s="31">
        <f>IFERROR(VLOOKUP($F1713,'Production Only'!$BJ$2:$BS$38,10,FALSE),'Production Only'!$BS$39)</f>
        <v>2.2636414564047174E-2</v>
      </c>
      <c r="N1713" s="31">
        <f>IFERROR(VLOOKUP($F1713,'Production Only'!$BJ$2:$BS$38,9,FALSE),'Production Only'!$BR$39)</f>
        <v>1.1925994178888928</v>
      </c>
      <c r="O1713" s="31">
        <f>IFERROR(VLOOKUP($F1713,'Production Only'!$BJ$2:$BS$38,8,FALSE),'Production Only'!$BQ$39)</f>
        <v>0.40093865907518167</v>
      </c>
    </row>
    <row r="1714" spans="1:15" customFormat="1" x14ac:dyDescent="0.25">
      <c r="A1714" s="28" t="s">
        <v>4680</v>
      </c>
      <c r="B1714" s="28" t="s">
        <v>4592</v>
      </c>
      <c r="C1714" s="28" t="s">
        <v>3437</v>
      </c>
      <c r="D1714" s="28" t="s">
        <v>4597</v>
      </c>
      <c r="E1714" s="28" t="s">
        <v>4598</v>
      </c>
      <c r="F1714" s="29" t="s">
        <v>4599</v>
      </c>
      <c r="G1714" s="30">
        <f>IFERROR(VLOOKUP($F1714,'Production Only'!$AL$2:$AU$38,10,FALSE),'Production Only'!$AU$39)</f>
        <v>2.4232292053071945E-2</v>
      </c>
      <c r="H1714" s="30">
        <f>IFERROR(VLOOKUP($F1714,'Production Only'!$AL$2:$AU$38,9,FALSE),'Production Only'!$AT$39)</f>
        <v>1.219527367005955</v>
      </c>
      <c r="I1714" s="30">
        <f>IFERROR(VLOOKUP($F1714,'Production Only'!$AL$2:$AU$38,8,FALSE),'Production Only'!$AS$39)</f>
        <v>0.48793004003171608</v>
      </c>
      <c r="J1714" s="31">
        <f>IFERROR(VLOOKUP($F1714,'Production Only'!$AX$2:$BG$38,10,FALSE),'Production Only'!$BG$39)</f>
        <v>5.6630675699581717E-3</v>
      </c>
      <c r="K1714" s="31">
        <f>IFERROR(VLOOKUP($F1714,'Production Only'!$AX$2:$BG$38,9,FALSE),'Production Only'!$BF$39)</f>
        <v>1.4895751995434567</v>
      </c>
      <c r="L1714" s="31">
        <f>IFERROR(VLOOKUP($F1714,'Production Only'!$AX$2:$BG$38,8,FALSE),'Production Only'!$BE$39)</f>
        <v>0.80935440345454335</v>
      </c>
      <c r="M1714" s="31">
        <f>IFERROR(VLOOKUP($F1714,'Production Only'!$BJ$2:$BS$38,10,FALSE),'Production Only'!$BS$39)</f>
        <v>2.2636414564047174E-2</v>
      </c>
      <c r="N1714" s="31">
        <f>IFERROR(VLOOKUP($F1714,'Production Only'!$BJ$2:$BS$38,9,FALSE),'Production Only'!$BR$39)</f>
        <v>1.1925994178888928</v>
      </c>
      <c r="O1714" s="31">
        <f>IFERROR(VLOOKUP($F1714,'Production Only'!$BJ$2:$BS$38,8,FALSE),'Production Only'!$BQ$39)</f>
        <v>0.40093865907518167</v>
      </c>
    </row>
    <row r="1715" spans="1:15" customFormat="1" x14ac:dyDescent="0.25">
      <c r="A1715" s="28" t="s">
        <v>4681</v>
      </c>
      <c r="B1715" s="28" t="s">
        <v>4592</v>
      </c>
      <c r="C1715" s="28" t="s">
        <v>1738</v>
      </c>
      <c r="D1715" s="28" t="s">
        <v>3367</v>
      </c>
      <c r="E1715" s="28" t="s">
        <v>3368</v>
      </c>
      <c r="F1715" s="29" t="s">
        <v>3369</v>
      </c>
      <c r="G1715" s="30">
        <f>IFERROR(VLOOKUP($F1715,'Production Only'!$AL$2:$AU$38,10,FALSE),'Production Only'!$AU$39)</f>
        <v>2.4232292053071945E-2</v>
      </c>
      <c r="H1715" s="30">
        <f>IFERROR(VLOOKUP($F1715,'Production Only'!$AL$2:$AU$38,9,FALSE),'Production Only'!$AT$39)</f>
        <v>1.219527367005955</v>
      </c>
      <c r="I1715" s="30">
        <f>IFERROR(VLOOKUP($F1715,'Production Only'!$AL$2:$AU$38,8,FALSE),'Production Only'!$AS$39)</f>
        <v>0.48793004003171608</v>
      </c>
      <c r="J1715" s="31">
        <f>IFERROR(VLOOKUP($F1715,'Production Only'!$AX$2:$BG$38,10,FALSE),'Production Only'!$BG$39)</f>
        <v>5.6630675699581717E-3</v>
      </c>
      <c r="K1715" s="31">
        <f>IFERROR(VLOOKUP($F1715,'Production Only'!$AX$2:$BG$38,9,FALSE),'Production Only'!$BF$39)</f>
        <v>1.4895751995434567</v>
      </c>
      <c r="L1715" s="31">
        <f>IFERROR(VLOOKUP($F1715,'Production Only'!$AX$2:$BG$38,8,FALSE),'Production Only'!$BE$39)</f>
        <v>0.80935440345454335</v>
      </c>
      <c r="M1715" s="31">
        <f>IFERROR(VLOOKUP($F1715,'Production Only'!$BJ$2:$BS$38,10,FALSE),'Production Only'!$BS$39)</f>
        <v>2.2636414564047174E-2</v>
      </c>
      <c r="N1715" s="31">
        <f>IFERROR(VLOOKUP($F1715,'Production Only'!$BJ$2:$BS$38,9,FALSE),'Production Only'!$BR$39)</f>
        <v>1.1925994178888928</v>
      </c>
      <c r="O1715" s="31">
        <f>IFERROR(VLOOKUP($F1715,'Production Only'!$BJ$2:$BS$38,8,FALSE),'Production Only'!$BQ$39)</f>
        <v>0.40093865907518167</v>
      </c>
    </row>
    <row r="1716" spans="1:15" customFormat="1" x14ac:dyDescent="0.25">
      <c r="A1716" s="28" t="s">
        <v>4682</v>
      </c>
      <c r="B1716" s="28" t="s">
        <v>4592</v>
      </c>
      <c r="C1716" s="28" t="s">
        <v>4683</v>
      </c>
      <c r="D1716" s="28" t="s">
        <v>3367</v>
      </c>
      <c r="E1716" s="28" t="s">
        <v>3368</v>
      </c>
      <c r="F1716" s="29" t="s">
        <v>3369</v>
      </c>
      <c r="G1716" s="30">
        <f>IFERROR(VLOOKUP($F1716,'Production Only'!$AL$2:$AU$38,10,FALSE),'Production Only'!$AU$39)</f>
        <v>2.4232292053071945E-2</v>
      </c>
      <c r="H1716" s="30">
        <f>IFERROR(VLOOKUP($F1716,'Production Only'!$AL$2:$AU$38,9,FALSE),'Production Only'!$AT$39)</f>
        <v>1.219527367005955</v>
      </c>
      <c r="I1716" s="30">
        <f>IFERROR(VLOOKUP($F1716,'Production Only'!$AL$2:$AU$38,8,FALSE),'Production Only'!$AS$39)</f>
        <v>0.48793004003171608</v>
      </c>
      <c r="J1716" s="31">
        <f>IFERROR(VLOOKUP($F1716,'Production Only'!$AX$2:$BG$38,10,FALSE),'Production Only'!$BG$39)</f>
        <v>5.6630675699581717E-3</v>
      </c>
      <c r="K1716" s="31">
        <f>IFERROR(VLOOKUP($F1716,'Production Only'!$AX$2:$BG$38,9,FALSE),'Production Only'!$BF$39)</f>
        <v>1.4895751995434567</v>
      </c>
      <c r="L1716" s="31">
        <f>IFERROR(VLOOKUP($F1716,'Production Only'!$AX$2:$BG$38,8,FALSE),'Production Only'!$BE$39)</f>
        <v>0.80935440345454335</v>
      </c>
      <c r="M1716" s="31">
        <f>IFERROR(VLOOKUP($F1716,'Production Only'!$BJ$2:$BS$38,10,FALSE),'Production Only'!$BS$39)</f>
        <v>2.2636414564047174E-2</v>
      </c>
      <c r="N1716" s="31">
        <f>IFERROR(VLOOKUP($F1716,'Production Only'!$BJ$2:$BS$38,9,FALSE),'Production Only'!$BR$39)</f>
        <v>1.1925994178888928</v>
      </c>
      <c r="O1716" s="31">
        <f>IFERROR(VLOOKUP($F1716,'Production Only'!$BJ$2:$BS$38,8,FALSE),'Production Only'!$BQ$39)</f>
        <v>0.40093865907518167</v>
      </c>
    </row>
    <row r="1717" spans="1:15" customFormat="1" x14ac:dyDescent="0.25">
      <c r="A1717" s="28" t="s">
        <v>4684</v>
      </c>
      <c r="B1717" s="28" t="s">
        <v>4592</v>
      </c>
      <c r="C1717" s="28" t="s">
        <v>4685</v>
      </c>
      <c r="D1717" s="28" t="s">
        <v>2220</v>
      </c>
      <c r="E1717" s="28" t="s">
        <v>2221</v>
      </c>
      <c r="F1717" s="29" t="s">
        <v>1540</v>
      </c>
      <c r="G1717" s="30">
        <f>IFERROR(VLOOKUP($F1717,'Production Only'!$AL$2:$AU$38,10,FALSE),'Production Only'!$AU$39)</f>
        <v>0</v>
      </c>
      <c r="H1717" s="30">
        <f>IFERROR(VLOOKUP($F1717,'Production Only'!$AL$2:$AU$38,9,FALSE),'Production Only'!$AT$39)</f>
        <v>3.3903561658147447</v>
      </c>
      <c r="I1717" s="30">
        <f>IFERROR(VLOOKUP($F1717,'Production Only'!$AL$2:$AU$38,8,FALSE),'Production Only'!$AS$39)</f>
        <v>0.43026861934253413</v>
      </c>
      <c r="J1717" s="31">
        <f>IFERROR(VLOOKUP($F1717,'Production Only'!$AX$2:$BG$38,10,FALSE),'Production Only'!$BG$39)</f>
        <v>5.6630675699581717E-3</v>
      </c>
      <c r="K1717" s="31">
        <f>IFERROR(VLOOKUP($F1717,'Production Only'!$AX$2:$BG$38,9,FALSE),'Production Only'!$BF$39)</f>
        <v>1.4895751995434567</v>
      </c>
      <c r="L1717" s="31">
        <f>IFERROR(VLOOKUP($F1717,'Production Only'!$AX$2:$BG$38,8,FALSE),'Production Only'!$BE$39)</f>
        <v>0.80935440345454335</v>
      </c>
      <c r="M1717" s="31">
        <f>IFERROR(VLOOKUP($F1717,'Production Only'!$BJ$2:$BS$38,10,FALSE),'Production Only'!$BS$39)</f>
        <v>0</v>
      </c>
      <c r="N1717" s="31">
        <f>IFERROR(VLOOKUP($F1717,'Production Only'!$BJ$2:$BS$38,9,FALSE),'Production Only'!$BR$39)</f>
        <v>0.39534770310943523</v>
      </c>
      <c r="O1717" s="31">
        <f>IFERROR(VLOOKUP($F1717,'Production Only'!$BJ$2:$BS$38,8,FALSE),'Production Only'!$BQ$39)</f>
        <v>0.10768775626513843</v>
      </c>
    </row>
    <row r="1718" spans="1:15" customFormat="1" x14ac:dyDescent="0.25">
      <c r="A1718" s="28" t="s">
        <v>4686</v>
      </c>
      <c r="B1718" s="28" t="s">
        <v>4592</v>
      </c>
      <c r="C1718" s="28" t="s">
        <v>4687</v>
      </c>
      <c r="D1718" s="28" t="s">
        <v>3367</v>
      </c>
      <c r="E1718" s="28" t="s">
        <v>3368</v>
      </c>
      <c r="F1718" s="29" t="s">
        <v>3369</v>
      </c>
      <c r="G1718" s="30">
        <f>IFERROR(VLOOKUP($F1718,'Production Only'!$AL$2:$AU$38,10,FALSE),'Production Only'!$AU$39)</f>
        <v>2.4232292053071945E-2</v>
      </c>
      <c r="H1718" s="30">
        <f>IFERROR(VLOOKUP($F1718,'Production Only'!$AL$2:$AU$38,9,FALSE),'Production Only'!$AT$39)</f>
        <v>1.219527367005955</v>
      </c>
      <c r="I1718" s="30">
        <f>IFERROR(VLOOKUP($F1718,'Production Only'!$AL$2:$AU$38,8,FALSE),'Production Only'!$AS$39)</f>
        <v>0.48793004003171608</v>
      </c>
      <c r="J1718" s="31">
        <f>IFERROR(VLOOKUP($F1718,'Production Only'!$AX$2:$BG$38,10,FALSE),'Production Only'!$BG$39)</f>
        <v>5.6630675699581717E-3</v>
      </c>
      <c r="K1718" s="31">
        <f>IFERROR(VLOOKUP($F1718,'Production Only'!$AX$2:$BG$38,9,FALSE),'Production Only'!$BF$39)</f>
        <v>1.4895751995434567</v>
      </c>
      <c r="L1718" s="31">
        <f>IFERROR(VLOOKUP($F1718,'Production Only'!$AX$2:$BG$38,8,FALSE),'Production Only'!$BE$39)</f>
        <v>0.80935440345454335</v>
      </c>
      <c r="M1718" s="31">
        <f>IFERROR(VLOOKUP($F1718,'Production Only'!$BJ$2:$BS$38,10,FALSE),'Production Only'!$BS$39)</f>
        <v>2.2636414564047174E-2</v>
      </c>
      <c r="N1718" s="31">
        <f>IFERROR(VLOOKUP($F1718,'Production Only'!$BJ$2:$BS$38,9,FALSE),'Production Only'!$BR$39)</f>
        <v>1.1925994178888928</v>
      </c>
      <c r="O1718" s="31">
        <f>IFERROR(VLOOKUP($F1718,'Production Only'!$BJ$2:$BS$38,8,FALSE),'Production Only'!$BQ$39)</f>
        <v>0.40093865907518167</v>
      </c>
    </row>
    <row r="1719" spans="1:15" customFormat="1" x14ac:dyDescent="0.25">
      <c r="A1719" s="28" t="s">
        <v>4688</v>
      </c>
      <c r="B1719" s="28" t="s">
        <v>4592</v>
      </c>
      <c r="C1719" s="28" t="s">
        <v>3450</v>
      </c>
      <c r="D1719" s="28" t="s">
        <v>3186</v>
      </c>
      <c r="E1719" s="28" t="s">
        <v>3187</v>
      </c>
      <c r="F1719" s="29" t="s">
        <v>3188</v>
      </c>
      <c r="G1719" s="30">
        <f>IFERROR(VLOOKUP($F1719,'Production Only'!$AL$2:$AU$38,10,FALSE),'Production Only'!$AU$39)</f>
        <v>2.4232292053071945E-2</v>
      </c>
      <c r="H1719" s="30">
        <f>IFERROR(VLOOKUP($F1719,'Production Only'!$AL$2:$AU$38,9,FALSE),'Production Only'!$AT$39)</f>
        <v>1.219527367005955</v>
      </c>
      <c r="I1719" s="30">
        <f>IFERROR(VLOOKUP($F1719,'Production Only'!$AL$2:$AU$38,8,FALSE),'Production Only'!$AS$39)</f>
        <v>0.48793004003171608</v>
      </c>
      <c r="J1719" s="31">
        <f>IFERROR(VLOOKUP($F1719,'Production Only'!$AX$2:$BG$38,10,FALSE),'Production Only'!$BG$39)</f>
        <v>5.6630675699581717E-3</v>
      </c>
      <c r="K1719" s="31">
        <f>IFERROR(VLOOKUP($F1719,'Production Only'!$AX$2:$BG$38,9,FALSE),'Production Only'!$BF$39)</f>
        <v>1.4895751995434567</v>
      </c>
      <c r="L1719" s="31">
        <f>IFERROR(VLOOKUP($F1719,'Production Only'!$AX$2:$BG$38,8,FALSE),'Production Only'!$BE$39)</f>
        <v>0.80935440345454335</v>
      </c>
      <c r="M1719" s="31">
        <f>IFERROR(VLOOKUP($F1719,'Production Only'!$BJ$2:$BS$38,10,FALSE),'Production Only'!$BS$39)</f>
        <v>2.2636414564047174E-2</v>
      </c>
      <c r="N1719" s="31">
        <f>IFERROR(VLOOKUP($F1719,'Production Only'!$BJ$2:$BS$38,9,FALSE),'Production Only'!$BR$39)</f>
        <v>1.1925994178888928</v>
      </c>
      <c r="O1719" s="31">
        <f>IFERROR(VLOOKUP($F1719,'Production Only'!$BJ$2:$BS$38,8,FALSE),'Production Only'!$BQ$39)</f>
        <v>0.40093865907518167</v>
      </c>
    </row>
    <row r="1720" spans="1:15" customFormat="1" x14ac:dyDescent="0.25">
      <c r="A1720" s="28" t="s">
        <v>4689</v>
      </c>
      <c r="B1720" s="28" t="s">
        <v>4592</v>
      </c>
      <c r="C1720" s="28" t="s">
        <v>4690</v>
      </c>
      <c r="D1720" s="28" t="s">
        <v>3367</v>
      </c>
      <c r="E1720" s="28" t="s">
        <v>3368</v>
      </c>
      <c r="F1720" s="29" t="s">
        <v>3369</v>
      </c>
      <c r="G1720" s="30">
        <f>IFERROR(VLOOKUP($F1720,'Production Only'!$AL$2:$AU$38,10,FALSE),'Production Only'!$AU$39)</f>
        <v>2.4232292053071945E-2</v>
      </c>
      <c r="H1720" s="30">
        <f>IFERROR(VLOOKUP($F1720,'Production Only'!$AL$2:$AU$38,9,FALSE),'Production Only'!$AT$39)</f>
        <v>1.219527367005955</v>
      </c>
      <c r="I1720" s="30">
        <f>IFERROR(VLOOKUP($F1720,'Production Only'!$AL$2:$AU$38,8,FALSE),'Production Only'!$AS$39)</f>
        <v>0.48793004003171608</v>
      </c>
      <c r="J1720" s="31">
        <f>IFERROR(VLOOKUP($F1720,'Production Only'!$AX$2:$BG$38,10,FALSE),'Production Only'!$BG$39)</f>
        <v>5.6630675699581717E-3</v>
      </c>
      <c r="K1720" s="31">
        <f>IFERROR(VLOOKUP($F1720,'Production Only'!$AX$2:$BG$38,9,FALSE),'Production Only'!$BF$39)</f>
        <v>1.4895751995434567</v>
      </c>
      <c r="L1720" s="31">
        <f>IFERROR(VLOOKUP($F1720,'Production Only'!$AX$2:$BG$38,8,FALSE),'Production Only'!$BE$39)</f>
        <v>0.80935440345454335</v>
      </c>
      <c r="M1720" s="31">
        <f>IFERROR(VLOOKUP($F1720,'Production Only'!$BJ$2:$BS$38,10,FALSE),'Production Only'!$BS$39)</f>
        <v>2.2636414564047174E-2</v>
      </c>
      <c r="N1720" s="31">
        <f>IFERROR(VLOOKUP($F1720,'Production Only'!$BJ$2:$BS$38,9,FALSE),'Production Only'!$BR$39)</f>
        <v>1.1925994178888928</v>
      </c>
      <c r="O1720" s="31">
        <f>IFERROR(VLOOKUP($F1720,'Production Only'!$BJ$2:$BS$38,8,FALSE),'Production Only'!$BQ$39)</f>
        <v>0.40093865907518167</v>
      </c>
    </row>
    <row r="1721" spans="1:15" customFormat="1" x14ac:dyDescent="0.25">
      <c r="A1721" s="28" t="s">
        <v>4691</v>
      </c>
      <c r="B1721" s="28" t="s">
        <v>4592</v>
      </c>
      <c r="C1721" s="28" t="s">
        <v>4692</v>
      </c>
      <c r="D1721" s="28" t="s">
        <v>3356</v>
      </c>
      <c r="E1721" s="28" t="s">
        <v>3357</v>
      </c>
      <c r="F1721" s="29" t="s">
        <v>3358</v>
      </c>
      <c r="G1721" s="30">
        <f>IFERROR(VLOOKUP($F1721,'Production Only'!$AL$2:$AU$38,10,FALSE),'Production Only'!$AU$39)</f>
        <v>2.4232292053071945E-2</v>
      </c>
      <c r="H1721" s="30">
        <f>IFERROR(VLOOKUP($F1721,'Production Only'!$AL$2:$AU$38,9,FALSE),'Production Only'!$AT$39)</f>
        <v>1.219527367005955</v>
      </c>
      <c r="I1721" s="30">
        <f>IFERROR(VLOOKUP($F1721,'Production Only'!$AL$2:$AU$38,8,FALSE),'Production Only'!$AS$39)</f>
        <v>0.48793004003171608</v>
      </c>
      <c r="J1721" s="31">
        <f>IFERROR(VLOOKUP($F1721,'Production Only'!$AX$2:$BG$38,10,FALSE),'Production Only'!$BG$39)</f>
        <v>5.6630675699581717E-3</v>
      </c>
      <c r="K1721" s="31">
        <f>IFERROR(VLOOKUP($F1721,'Production Only'!$AX$2:$BG$38,9,FALSE),'Production Only'!$BF$39)</f>
        <v>1.4895751995434567</v>
      </c>
      <c r="L1721" s="31">
        <f>IFERROR(VLOOKUP($F1721,'Production Only'!$AX$2:$BG$38,8,FALSE),'Production Only'!$BE$39)</f>
        <v>0.80935440345454335</v>
      </c>
      <c r="M1721" s="31">
        <f>IFERROR(VLOOKUP($F1721,'Production Only'!$BJ$2:$BS$38,10,FALSE),'Production Only'!$BS$39)</f>
        <v>2.2636414564047174E-2</v>
      </c>
      <c r="N1721" s="31">
        <f>IFERROR(VLOOKUP($F1721,'Production Only'!$BJ$2:$BS$38,9,FALSE),'Production Only'!$BR$39)</f>
        <v>1.1925994178888928</v>
      </c>
      <c r="O1721" s="31">
        <f>IFERROR(VLOOKUP($F1721,'Production Only'!$BJ$2:$BS$38,8,FALSE),'Production Only'!$BQ$39)</f>
        <v>0.40093865907518167</v>
      </c>
    </row>
    <row r="1722" spans="1:15" customFormat="1" x14ac:dyDescent="0.25">
      <c r="A1722" s="28" t="s">
        <v>4693</v>
      </c>
      <c r="B1722" s="28" t="s">
        <v>4592</v>
      </c>
      <c r="C1722" s="28" t="s">
        <v>3464</v>
      </c>
      <c r="D1722" s="28" t="s">
        <v>3356</v>
      </c>
      <c r="E1722" s="28" t="s">
        <v>3357</v>
      </c>
      <c r="F1722" s="29" t="s">
        <v>3358</v>
      </c>
      <c r="G1722" s="30">
        <f>IFERROR(VLOOKUP($F1722,'Production Only'!$AL$2:$AU$38,10,FALSE),'Production Only'!$AU$39)</f>
        <v>2.4232292053071945E-2</v>
      </c>
      <c r="H1722" s="30">
        <f>IFERROR(VLOOKUP($F1722,'Production Only'!$AL$2:$AU$38,9,FALSE),'Production Only'!$AT$39)</f>
        <v>1.219527367005955</v>
      </c>
      <c r="I1722" s="30">
        <f>IFERROR(VLOOKUP($F1722,'Production Only'!$AL$2:$AU$38,8,FALSE),'Production Only'!$AS$39)</f>
        <v>0.48793004003171608</v>
      </c>
      <c r="J1722" s="31">
        <f>IFERROR(VLOOKUP($F1722,'Production Only'!$AX$2:$BG$38,10,FALSE),'Production Only'!$BG$39)</f>
        <v>5.6630675699581717E-3</v>
      </c>
      <c r="K1722" s="31">
        <f>IFERROR(VLOOKUP($F1722,'Production Only'!$AX$2:$BG$38,9,FALSE),'Production Only'!$BF$39)</f>
        <v>1.4895751995434567</v>
      </c>
      <c r="L1722" s="31">
        <f>IFERROR(VLOOKUP($F1722,'Production Only'!$AX$2:$BG$38,8,FALSE),'Production Only'!$BE$39)</f>
        <v>0.80935440345454335</v>
      </c>
      <c r="M1722" s="31">
        <f>IFERROR(VLOOKUP($F1722,'Production Only'!$BJ$2:$BS$38,10,FALSE),'Production Only'!$BS$39)</f>
        <v>2.2636414564047174E-2</v>
      </c>
      <c r="N1722" s="31">
        <f>IFERROR(VLOOKUP($F1722,'Production Only'!$BJ$2:$BS$38,9,FALSE),'Production Only'!$BR$39)</f>
        <v>1.1925994178888928</v>
      </c>
      <c r="O1722" s="31">
        <f>IFERROR(VLOOKUP($F1722,'Production Only'!$BJ$2:$BS$38,8,FALSE),'Production Only'!$BQ$39)</f>
        <v>0.40093865907518167</v>
      </c>
    </row>
    <row r="1723" spans="1:15" customFormat="1" x14ac:dyDescent="0.25">
      <c r="A1723" s="28" t="s">
        <v>4694</v>
      </c>
      <c r="B1723" s="28" t="s">
        <v>4592</v>
      </c>
      <c r="C1723" s="28" t="s">
        <v>4695</v>
      </c>
      <c r="D1723" s="28" t="s">
        <v>4597</v>
      </c>
      <c r="E1723" s="28" t="s">
        <v>4598</v>
      </c>
      <c r="F1723" s="29" t="s">
        <v>4599</v>
      </c>
      <c r="G1723" s="30">
        <f>IFERROR(VLOOKUP($F1723,'Production Only'!$AL$2:$AU$38,10,FALSE),'Production Only'!$AU$39)</f>
        <v>2.4232292053071945E-2</v>
      </c>
      <c r="H1723" s="30">
        <f>IFERROR(VLOOKUP($F1723,'Production Only'!$AL$2:$AU$38,9,FALSE),'Production Only'!$AT$39)</f>
        <v>1.219527367005955</v>
      </c>
      <c r="I1723" s="30">
        <f>IFERROR(VLOOKUP($F1723,'Production Only'!$AL$2:$AU$38,8,FALSE),'Production Only'!$AS$39)</f>
        <v>0.48793004003171608</v>
      </c>
      <c r="J1723" s="31">
        <f>IFERROR(VLOOKUP($F1723,'Production Only'!$AX$2:$BG$38,10,FALSE),'Production Only'!$BG$39)</f>
        <v>5.6630675699581717E-3</v>
      </c>
      <c r="K1723" s="31">
        <f>IFERROR(VLOOKUP($F1723,'Production Only'!$AX$2:$BG$38,9,FALSE),'Production Only'!$BF$39)</f>
        <v>1.4895751995434567</v>
      </c>
      <c r="L1723" s="31">
        <f>IFERROR(VLOOKUP($F1723,'Production Only'!$AX$2:$BG$38,8,FALSE),'Production Only'!$BE$39)</f>
        <v>0.80935440345454335</v>
      </c>
      <c r="M1723" s="31">
        <f>IFERROR(VLOOKUP($F1723,'Production Only'!$BJ$2:$BS$38,10,FALSE),'Production Only'!$BS$39)</f>
        <v>2.2636414564047174E-2</v>
      </c>
      <c r="N1723" s="31">
        <f>IFERROR(VLOOKUP($F1723,'Production Only'!$BJ$2:$BS$38,9,FALSE),'Production Only'!$BR$39)</f>
        <v>1.1925994178888928</v>
      </c>
      <c r="O1723" s="31">
        <f>IFERROR(VLOOKUP($F1723,'Production Only'!$BJ$2:$BS$38,8,FALSE),'Production Only'!$BQ$39)</f>
        <v>0.40093865907518167</v>
      </c>
    </row>
    <row r="1724" spans="1:15" customFormat="1" x14ac:dyDescent="0.25">
      <c r="A1724" s="28" t="s">
        <v>4696</v>
      </c>
      <c r="B1724" s="28" t="s">
        <v>4592</v>
      </c>
      <c r="C1724" s="28" t="s">
        <v>4432</v>
      </c>
      <c r="D1724" s="28" t="s">
        <v>3367</v>
      </c>
      <c r="E1724" s="28" t="s">
        <v>3368</v>
      </c>
      <c r="F1724" s="29" t="s">
        <v>3369</v>
      </c>
      <c r="G1724" s="30">
        <f>IFERROR(VLOOKUP($F1724,'Production Only'!$AL$2:$AU$38,10,FALSE),'Production Only'!$AU$39)</f>
        <v>2.4232292053071945E-2</v>
      </c>
      <c r="H1724" s="30">
        <f>IFERROR(VLOOKUP($F1724,'Production Only'!$AL$2:$AU$38,9,FALSE),'Production Only'!$AT$39)</f>
        <v>1.219527367005955</v>
      </c>
      <c r="I1724" s="30">
        <f>IFERROR(VLOOKUP($F1724,'Production Only'!$AL$2:$AU$38,8,FALSE),'Production Only'!$AS$39)</f>
        <v>0.48793004003171608</v>
      </c>
      <c r="J1724" s="31">
        <f>IFERROR(VLOOKUP($F1724,'Production Only'!$AX$2:$BG$38,10,FALSE),'Production Only'!$BG$39)</f>
        <v>5.6630675699581717E-3</v>
      </c>
      <c r="K1724" s="31">
        <f>IFERROR(VLOOKUP($F1724,'Production Only'!$AX$2:$BG$38,9,FALSE),'Production Only'!$BF$39)</f>
        <v>1.4895751995434567</v>
      </c>
      <c r="L1724" s="31">
        <f>IFERROR(VLOOKUP($F1724,'Production Only'!$AX$2:$BG$38,8,FALSE),'Production Only'!$BE$39)</f>
        <v>0.80935440345454335</v>
      </c>
      <c r="M1724" s="31">
        <f>IFERROR(VLOOKUP($F1724,'Production Only'!$BJ$2:$BS$38,10,FALSE),'Production Only'!$BS$39)</f>
        <v>2.2636414564047174E-2</v>
      </c>
      <c r="N1724" s="31">
        <f>IFERROR(VLOOKUP($F1724,'Production Only'!$BJ$2:$BS$38,9,FALSE),'Production Only'!$BR$39)</f>
        <v>1.1925994178888928</v>
      </c>
      <c r="O1724" s="31">
        <f>IFERROR(VLOOKUP($F1724,'Production Only'!$BJ$2:$BS$38,8,FALSE),'Production Only'!$BQ$39)</f>
        <v>0.40093865907518167</v>
      </c>
    </row>
    <row r="1725" spans="1:15" customFormat="1" x14ac:dyDescent="0.25">
      <c r="A1725" s="28" t="s">
        <v>4697</v>
      </c>
      <c r="B1725" s="28" t="s">
        <v>4592</v>
      </c>
      <c r="C1725" s="28" t="s">
        <v>2707</v>
      </c>
      <c r="D1725" s="28" t="s">
        <v>3367</v>
      </c>
      <c r="E1725" s="28" t="s">
        <v>3368</v>
      </c>
      <c r="F1725" s="29" t="s">
        <v>3369</v>
      </c>
      <c r="G1725" s="30">
        <f>IFERROR(VLOOKUP($F1725,'Production Only'!$AL$2:$AU$38,10,FALSE),'Production Only'!$AU$39)</f>
        <v>2.4232292053071945E-2</v>
      </c>
      <c r="H1725" s="30">
        <f>IFERROR(VLOOKUP($F1725,'Production Only'!$AL$2:$AU$38,9,FALSE),'Production Only'!$AT$39)</f>
        <v>1.219527367005955</v>
      </c>
      <c r="I1725" s="30">
        <f>IFERROR(VLOOKUP($F1725,'Production Only'!$AL$2:$AU$38,8,FALSE),'Production Only'!$AS$39)</f>
        <v>0.48793004003171608</v>
      </c>
      <c r="J1725" s="31">
        <f>IFERROR(VLOOKUP($F1725,'Production Only'!$AX$2:$BG$38,10,FALSE),'Production Only'!$BG$39)</f>
        <v>5.6630675699581717E-3</v>
      </c>
      <c r="K1725" s="31">
        <f>IFERROR(VLOOKUP($F1725,'Production Only'!$AX$2:$BG$38,9,FALSE),'Production Only'!$BF$39)</f>
        <v>1.4895751995434567</v>
      </c>
      <c r="L1725" s="31">
        <f>IFERROR(VLOOKUP($F1725,'Production Only'!$AX$2:$BG$38,8,FALSE),'Production Only'!$BE$39)</f>
        <v>0.80935440345454335</v>
      </c>
      <c r="M1725" s="31">
        <f>IFERROR(VLOOKUP($F1725,'Production Only'!$BJ$2:$BS$38,10,FALSE),'Production Only'!$BS$39)</f>
        <v>2.2636414564047174E-2</v>
      </c>
      <c r="N1725" s="31">
        <f>IFERROR(VLOOKUP($F1725,'Production Only'!$BJ$2:$BS$38,9,FALSE),'Production Only'!$BR$39)</f>
        <v>1.1925994178888928</v>
      </c>
      <c r="O1725" s="31">
        <f>IFERROR(VLOOKUP($F1725,'Production Only'!$BJ$2:$BS$38,8,FALSE),'Production Only'!$BQ$39)</f>
        <v>0.40093865907518167</v>
      </c>
    </row>
    <row r="1726" spans="1:15" customFormat="1" x14ac:dyDescent="0.25">
      <c r="A1726" s="28" t="s">
        <v>4698</v>
      </c>
      <c r="B1726" s="28" t="s">
        <v>4592</v>
      </c>
      <c r="C1726" s="28" t="s">
        <v>4435</v>
      </c>
      <c r="D1726" s="28" t="s">
        <v>3367</v>
      </c>
      <c r="E1726" s="28" t="s">
        <v>3368</v>
      </c>
      <c r="F1726" s="29" t="s">
        <v>3369</v>
      </c>
      <c r="G1726" s="30">
        <f>IFERROR(VLOOKUP($F1726,'Production Only'!$AL$2:$AU$38,10,FALSE),'Production Only'!$AU$39)</f>
        <v>2.4232292053071945E-2</v>
      </c>
      <c r="H1726" s="30">
        <f>IFERROR(VLOOKUP($F1726,'Production Only'!$AL$2:$AU$38,9,FALSE),'Production Only'!$AT$39)</f>
        <v>1.219527367005955</v>
      </c>
      <c r="I1726" s="30">
        <f>IFERROR(VLOOKUP($F1726,'Production Only'!$AL$2:$AU$38,8,FALSE),'Production Only'!$AS$39)</f>
        <v>0.48793004003171608</v>
      </c>
      <c r="J1726" s="31">
        <f>IFERROR(VLOOKUP($F1726,'Production Only'!$AX$2:$BG$38,10,FALSE),'Production Only'!$BG$39)</f>
        <v>5.6630675699581717E-3</v>
      </c>
      <c r="K1726" s="31">
        <f>IFERROR(VLOOKUP($F1726,'Production Only'!$AX$2:$BG$38,9,FALSE),'Production Only'!$BF$39)</f>
        <v>1.4895751995434567</v>
      </c>
      <c r="L1726" s="31">
        <f>IFERROR(VLOOKUP($F1726,'Production Only'!$AX$2:$BG$38,8,FALSE),'Production Only'!$BE$39)</f>
        <v>0.80935440345454335</v>
      </c>
      <c r="M1726" s="31">
        <f>IFERROR(VLOOKUP($F1726,'Production Only'!$BJ$2:$BS$38,10,FALSE),'Production Only'!$BS$39)</f>
        <v>2.2636414564047174E-2</v>
      </c>
      <c r="N1726" s="31">
        <f>IFERROR(VLOOKUP($F1726,'Production Only'!$BJ$2:$BS$38,9,FALSE),'Production Only'!$BR$39)</f>
        <v>1.1925994178888928</v>
      </c>
      <c r="O1726" s="31">
        <f>IFERROR(VLOOKUP($F1726,'Production Only'!$BJ$2:$BS$38,8,FALSE),'Production Only'!$BQ$39)</f>
        <v>0.40093865907518167</v>
      </c>
    </row>
    <row r="1727" spans="1:15" customFormat="1" x14ac:dyDescent="0.25">
      <c r="A1727" s="28" t="s">
        <v>4699</v>
      </c>
      <c r="B1727" s="28" t="s">
        <v>4592</v>
      </c>
      <c r="C1727" s="28" t="s">
        <v>2024</v>
      </c>
      <c r="D1727" s="28" t="s">
        <v>3367</v>
      </c>
      <c r="E1727" s="28" t="s">
        <v>3368</v>
      </c>
      <c r="F1727" s="29" t="s">
        <v>3369</v>
      </c>
      <c r="G1727" s="30">
        <f>IFERROR(VLOOKUP($F1727,'Production Only'!$AL$2:$AU$38,10,FALSE),'Production Only'!$AU$39)</f>
        <v>2.4232292053071945E-2</v>
      </c>
      <c r="H1727" s="30">
        <f>IFERROR(VLOOKUP($F1727,'Production Only'!$AL$2:$AU$38,9,FALSE),'Production Only'!$AT$39)</f>
        <v>1.219527367005955</v>
      </c>
      <c r="I1727" s="30">
        <f>IFERROR(VLOOKUP($F1727,'Production Only'!$AL$2:$AU$38,8,FALSE),'Production Only'!$AS$39)</f>
        <v>0.48793004003171608</v>
      </c>
      <c r="J1727" s="31">
        <f>IFERROR(VLOOKUP($F1727,'Production Only'!$AX$2:$BG$38,10,FALSE),'Production Only'!$BG$39)</f>
        <v>5.6630675699581717E-3</v>
      </c>
      <c r="K1727" s="31">
        <f>IFERROR(VLOOKUP($F1727,'Production Only'!$AX$2:$BG$38,9,FALSE),'Production Only'!$BF$39)</f>
        <v>1.4895751995434567</v>
      </c>
      <c r="L1727" s="31">
        <f>IFERROR(VLOOKUP($F1727,'Production Only'!$AX$2:$BG$38,8,FALSE),'Production Only'!$BE$39)</f>
        <v>0.80935440345454335</v>
      </c>
      <c r="M1727" s="31">
        <f>IFERROR(VLOOKUP($F1727,'Production Only'!$BJ$2:$BS$38,10,FALSE),'Production Only'!$BS$39)</f>
        <v>2.2636414564047174E-2</v>
      </c>
      <c r="N1727" s="31">
        <f>IFERROR(VLOOKUP($F1727,'Production Only'!$BJ$2:$BS$38,9,FALSE),'Production Only'!$BR$39)</f>
        <v>1.1925994178888928</v>
      </c>
      <c r="O1727" s="31">
        <f>IFERROR(VLOOKUP($F1727,'Production Only'!$BJ$2:$BS$38,8,FALSE),'Production Only'!$BQ$39)</f>
        <v>0.40093865907518167</v>
      </c>
    </row>
    <row r="1728" spans="1:15" customFormat="1" x14ac:dyDescent="0.25">
      <c r="A1728" s="28" t="s">
        <v>4700</v>
      </c>
      <c r="B1728" s="28" t="s">
        <v>4592</v>
      </c>
      <c r="C1728" s="28" t="s">
        <v>4701</v>
      </c>
      <c r="D1728" s="28" t="s">
        <v>4597</v>
      </c>
      <c r="E1728" s="28" t="s">
        <v>4598</v>
      </c>
      <c r="F1728" s="29" t="s">
        <v>4599</v>
      </c>
      <c r="G1728" s="30">
        <f>IFERROR(VLOOKUP($F1728,'Production Only'!$AL$2:$AU$38,10,FALSE),'Production Only'!$AU$39)</f>
        <v>2.4232292053071945E-2</v>
      </c>
      <c r="H1728" s="30">
        <f>IFERROR(VLOOKUP($F1728,'Production Only'!$AL$2:$AU$38,9,FALSE),'Production Only'!$AT$39)</f>
        <v>1.219527367005955</v>
      </c>
      <c r="I1728" s="30">
        <f>IFERROR(VLOOKUP($F1728,'Production Only'!$AL$2:$AU$38,8,FALSE),'Production Only'!$AS$39)</f>
        <v>0.48793004003171608</v>
      </c>
      <c r="J1728" s="31">
        <f>IFERROR(VLOOKUP($F1728,'Production Only'!$AX$2:$BG$38,10,FALSE),'Production Only'!$BG$39)</f>
        <v>5.6630675699581717E-3</v>
      </c>
      <c r="K1728" s="31">
        <f>IFERROR(VLOOKUP($F1728,'Production Only'!$AX$2:$BG$38,9,FALSE),'Production Only'!$BF$39)</f>
        <v>1.4895751995434567</v>
      </c>
      <c r="L1728" s="31">
        <f>IFERROR(VLOOKUP($F1728,'Production Only'!$AX$2:$BG$38,8,FALSE),'Production Only'!$BE$39)</f>
        <v>0.80935440345454335</v>
      </c>
      <c r="M1728" s="31">
        <f>IFERROR(VLOOKUP($F1728,'Production Only'!$BJ$2:$BS$38,10,FALSE),'Production Only'!$BS$39)</f>
        <v>2.2636414564047174E-2</v>
      </c>
      <c r="N1728" s="31">
        <f>IFERROR(VLOOKUP($F1728,'Production Only'!$BJ$2:$BS$38,9,FALSE),'Production Only'!$BR$39)</f>
        <v>1.1925994178888928</v>
      </c>
      <c r="O1728" s="31">
        <f>IFERROR(VLOOKUP($F1728,'Production Only'!$BJ$2:$BS$38,8,FALSE),'Production Only'!$BQ$39)</f>
        <v>0.40093865907518167</v>
      </c>
    </row>
    <row r="1729" spans="1:15" customFormat="1" x14ac:dyDescent="0.25">
      <c r="A1729" s="28" t="s">
        <v>4702</v>
      </c>
      <c r="B1729" s="28" t="s">
        <v>4592</v>
      </c>
      <c r="C1729" s="28" t="s">
        <v>4703</v>
      </c>
      <c r="D1729" s="28" t="s">
        <v>3186</v>
      </c>
      <c r="E1729" s="28" t="s">
        <v>3187</v>
      </c>
      <c r="F1729" s="29" t="s">
        <v>3188</v>
      </c>
      <c r="G1729" s="30">
        <f>IFERROR(VLOOKUP($F1729,'Production Only'!$AL$2:$AU$38,10,FALSE),'Production Only'!$AU$39)</f>
        <v>2.4232292053071945E-2</v>
      </c>
      <c r="H1729" s="30">
        <f>IFERROR(VLOOKUP($F1729,'Production Only'!$AL$2:$AU$38,9,FALSE),'Production Only'!$AT$39)</f>
        <v>1.219527367005955</v>
      </c>
      <c r="I1729" s="30">
        <f>IFERROR(VLOOKUP($F1729,'Production Only'!$AL$2:$AU$38,8,FALSE),'Production Only'!$AS$39)</f>
        <v>0.48793004003171608</v>
      </c>
      <c r="J1729" s="31">
        <f>IFERROR(VLOOKUP($F1729,'Production Only'!$AX$2:$BG$38,10,FALSE),'Production Only'!$BG$39)</f>
        <v>5.6630675699581717E-3</v>
      </c>
      <c r="K1729" s="31">
        <f>IFERROR(VLOOKUP($F1729,'Production Only'!$AX$2:$BG$38,9,FALSE),'Production Only'!$BF$39)</f>
        <v>1.4895751995434567</v>
      </c>
      <c r="L1729" s="31">
        <f>IFERROR(VLOOKUP($F1729,'Production Only'!$AX$2:$BG$38,8,FALSE),'Production Only'!$BE$39)</f>
        <v>0.80935440345454335</v>
      </c>
      <c r="M1729" s="31">
        <f>IFERROR(VLOOKUP($F1729,'Production Only'!$BJ$2:$BS$38,10,FALSE),'Production Only'!$BS$39)</f>
        <v>2.2636414564047174E-2</v>
      </c>
      <c r="N1729" s="31">
        <f>IFERROR(VLOOKUP($F1729,'Production Only'!$BJ$2:$BS$38,9,FALSE),'Production Only'!$BR$39)</f>
        <v>1.1925994178888928</v>
      </c>
      <c r="O1729" s="31">
        <f>IFERROR(VLOOKUP($F1729,'Production Only'!$BJ$2:$BS$38,8,FALSE),'Production Only'!$BQ$39)</f>
        <v>0.40093865907518167</v>
      </c>
    </row>
    <row r="1730" spans="1:15" customFormat="1" x14ac:dyDescent="0.25">
      <c r="A1730" s="28" t="s">
        <v>4704</v>
      </c>
      <c r="B1730" s="28" t="s">
        <v>4592</v>
      </c>
      <c r="C1730" s="28" t="s">
        <v>4168</v>
      </c>
      <c r="D1730" s="28" t="s">
        <v>3367</v>
      </c>
      <c r="E1730" s="28" t="s">
        <v>3368</v>
      </c>
      <c r="F1730" s="29" t="s">
        <v>3369</v>
      </c>
      <c r="G1730" s="30">
        <f>IFERROR(VLOOKUP($F1730,'Production Only'!$AL$2:$AU$38,10,FALSE),'Production Only'!$AU$39)</f>
        <v>2.4232292053071945E-2</v>
      </c>
      <c r="H1730" s="30">
        <f>IFERROR(VLOOKUP($F1730,'Production Only'!$AL$2:$AU$38,9,FALSE),'Production Only'!$AT$39)</f>
        <v>1.219527367005955</v>
      </c>
      <c r="I1730" s="30">
        <f>IFERROR(VLOOKUP($F1730,'Production Only'!$AL$2:$AU$38,8,FALSE),'Production Only'!$AS$39)</f>
        <v>0.48793004003171608</v>
      </c>
      <c r="J1730" s="31">
        <f>IFERROR(VLOOKUP($F1730,'Production Only'!$AX$2:$BG$38,10,FALSE),'Production Only'!$BG$39)</f>
        <v>5.6630675699581717E-3</v>
      </c>
      <c r="K1730" s="31">
        <f>IFERROR(VLOOKUP($F1730,'Production Only'!$AX$2:$BG$38,9,FALSE),'Production Only'!$BF$39)</f>
        <v>1.4895751995434567</v>
      </c>
      <c r="L1730" s="31">
        <f>IFERROR(VLOOKUP($F1730,'Production Only'!$AX$2:$BG$38,8,FALSE),'Production Only'!$BE$39)</f>
        <v>0.80935440345454335</v>
      </c>
      <c r="M1730" s="31">
        <f>IFERROR(VLOOKUP($F1730,'Production Only'!$BJ$2:$BS$38,10,FALSE),'Production Only'!$BS$39)</f>
        <v>2.2636414564047174E-2</v>
      </c>
      <c r="N1730" s="31">
        <f>IFERROR(VLOOKUP($F1730,'Production Only'!$BJ$2:$BS$38,9,FALSE),'Production Only'!$BR$39)</f>
        <v>1.1925994178888928</v>
      </c>
      <c r="O1730" s="31">
        <f>IFERROR(VLOOKUP($F1730,'Production Only'!$BJ$2:$BS$38,8,FALSE),'Production Only'!$BQ$39)</f>
        <v>0.40093865907518167</v>
      </c>
    </row>
    <row r="1731" spans="1:15" customFormat="1" x14ac:dyDescent="0.25">
      <c r="A1731" s="28" t="s">
        <v>4705</v>
      </c>
      <c r="B1731" s="28" t="s">
        <v>4592</v>
      </c>
      <c r="C1731" s="28" t="s">
        <v>2035</v>
      </c>
      <c r="D1731" s="28" t="s">
        <v>3367</v>
      </c>
      <c r="E1731" s="28" t="s">
        <v>3368</v>
      </c>
      <c r="F1731" s="29" t="s">
        <v>3369</v>
      </c>
      <c r="G1731" s="30">
        <f>IFERROR(VLOOKUP($F1731,'Production Only'!$AL$2:$AU$38,10,FALSE),'Production Only'!$AU$39)</f>
        <v>2.4232292053071945E-2</v>
      </c>
      <c r="H1731" s="30">
        <f>IFERROR(VLOOKUP($F1731,'Production Only'!$AL$2:$AU$38,9,FALSE),'Production Only'!$AT$39)</f>
        <v>1.219527367005955</v>
      </c>
      <c r="I1731" s="30">
        <f>IFERROR(VLOOKUP($F1731,'Production Only'!$AL$2:$AU$38,8,FALSE),'Production Only'!$AS$39)</f>
        <v>0.48793004003171608</v>
      </c>
      <c r="J1731" s="31">
        <f>IFERROR(VLOOKUP($F1731,'Production Only'!$AX$2:$BG$38,10,FALSE),'Production Only'!$BG$39)</f>
        <v>5.6630675699581717E-3</v>
      </c>
      <c r="K1731" s="31">
        <f>IFERROR(VLOOKUP($F1731,'Production Only'!$AX$2:$BG$38,9,FALSE),'Production Only'!$BF$39)</f>
        <v>1.4895751995434567</v>
      </c>
      <c r="L1731" s="31">
        <f>IFERROR(VLOOKUP($F1731,'Production Only'!$AX$2:$BG$38,8,FALSE),'Production Only'!$BE$39)</f>
        <v>0.80935440345454335</v>
      </c>
      <c r="M1731" s="31">
        <f>IFERROR(VLOOKUP($F1731,'Production Only'!$BJ$2:$BS$38,10,FALSE),'Production Only'!$BS$39)</f>
        <v>2.2636414564047174E-2</v>
      </c>
      <c r="N1731" s="31">
        <f>IFERROR(VLOOKUP($F1731,'Production Only'!$BJ$2:$BS$38,9,FALSE),'Production Only'!$BR$39)</f>
        <v>1.1925994178888928</v>
      </c>
      <c r="O1731" s="31">
        <f>IFERROR(VLOOKUP($F1731,'Production Only'!$BJ$2:$BS$38,8,FALSE),'Production Only'!$BQ$39)</f>
        <v>0.40093865907518167</v>
      </c>
    </row>
    <row r="1732" spans="1:15" customFormat="1" x14ac:dyDescent="0.25">
      <c r="A1732" s="28" t="s">
        <v>4706</v>
      </c>
      <c r="B1732" s="28" t="s">
        <v>4592</v>
      </c>
      <c r="C1732" s="28" t="s">
        <v>4707</v>
      </c>
      <c r="D1732" s="28" t="s">
        <v>3356</v>
      </c>
      <c r="E1732" s="28" t="s">
        <v>3357</v>
      </c>
      <c r="F1732" s="29" t="s">
        <v>3358</v>
      </c>
      <c r="G1732" s="30">
        <f>IFERROR(VLOOKUP($F1732,'Production Only'!$AL$2:$AU$38,10,FALSE),'Production Only'!$AU$39)</f>
        <v>2.4232292053071945E-2</v>
      </c>
      <c r="H1732" s="30">
        <f>IFERROR(VLOOKUP($F1732,'Production Only'!$AL$2:$AU$38,9,FALSE),'Production Only'!$AT$39)</f>
        <v>1.219527367005955</v>
      </c>
      <c r="I1732" s="30">
        <f>IFERROR(VLOOKUP($F1732,'Production Only'!$AL$2:$AU$38,8,FALSE),'Production Only'!$AS$39)</f>
        <v>0.48793004003171608</v>
      </c>
      <c r="J1732" s="31">
        <f>IFERROR(VLOOKUP($F1732,'Production Only'!$AX$2:$BG$38,10,FALSE),'Production Only'!$BG$39)</f>
        <v>5.6630675699581717E-3</v>
      </c>
      <c r="K1732" s="31">
        <f>IFERROR(VLOOKUP($F1732,'Production Only'!$AX$2:$BG$38,9,FALSE),'Production Only'!$BF$39)</f>
        <v>1.4895751995434567</v>
      </c>
      <c r="L1732" s="31">
        <f>IFERROR(VLOOKUP($F1732,'Production Only'!$AX$2:$BG$38,8,FALSE),'Production Only'!$BE$39)</f>
        <v>0.80935440345454335</v>
      </c>
      <c r="M1732" s="31">
        <f>IFERROR(VLOOKUP($F1732,'Production Only'!$BJ$2:$BS$38,10,FALSE),'Production Only'!$BS$39)</f>
        <v>2.2636414564047174E-2</v>
      </c>
      <c r="N1732" s="31">
        <f>IFERROR(VLOOKUP($F1732,'Production Only'!$BJ$2:$BS$38,9,FALSE),'Production Only'!$BR$39)</f>
        <v>1.1925994178888928</v>
      </c>
      <c r="O1732" s="31">
        <f>IFERROR(VLOOKUP($F1732,'Production Only'!$BJ$2:$BS$38,8,FALSE),'Production Only'!$BQ$39)</f>
        <v>0.40093865907518167</v>
      </c>
    </row>
    <row r="1733" spans="1:15" customFormat="1" x14ac:dyDescent="0.25">
      <c r="A1733" s="28" t="s">
        <v>4708</v>
      </c>
      <c r="B1733" s="28" t="s">
        <v>4592</v>
      </c>
      <c r="C1733" s="28" t="s">
        <v>4709</v>
      </c>
      <c r="D1733" s="28" t="s">
        <v>3367</v>
      </c>
      <c r="E1733" s="28" t="s">
        <v>3368</v>
      </c>
      <c r="F1733" s="29" t="s">
        <v>3369</v>
      </c>
      <c r="G1733" s="30">
        <f>IFERROR(VLOOKUP($F1733,'Production Only'!$AL$2:$AU$38,10,FALSE),'Production Only'!$AU$39)</f>
        <v>2.4232292053071945E-2</v>
      </c>
      <c r="H1733" s="30">
        <f>IFERROR(VLOOKUP($F1733,'Production Only'!$AL$2:$AU$38,9,FALSE),'Production Only'!$AT$39)</f>
        <v>1.219527367005955</v>
      </c>
      <c r="I1733" s="30">
        <f>IFERROR(VLOOKUP($F1733,'Production Only'!$AL$2:$AU$38,8,FALSE),'Production Only'!$AS$39)</f>
        <v>0.48793004003171608</v>
      </c>
      <c r="J1733" s="31">
        <f>IFERROR(VLOOKUP($F1733,'Production Only'!$AX$2:$BG$38,10,FALSE),'Production Only'!$BG$39)</f>
        <v>5.6630675699581717E-3</v>
      </c>
      <c r="K1733" s="31">
        <f>IFERROR(VLOOKUP($F1733,'Production Only'!$AX$2:$BG$38,9,FALSE),'Production Only'!$BF$39)</f>
        <v>1.4895751995434567</v>
      </c>
      <c r="L1733" s="31">
        <f>IFERROR(VLOOKUP($F1733,'Production Only'!$AX$2:$BG$38,8,FALSE),'Production Only'!$BE$39)</f>
        <v>0.80935440345454335</v>
      </c>
      <c r="M1733" s="31">
        <f>IFERROR(VLOOKUP($F1733,'Production Only'!$BJ$2:$BS$38,10,FALSE),'Production Only'!$BS$39)</f>
        <v>2.2636414564047174E-2</v>
      </c>
      <c r="N1733" s="31">
        <f>IFERROR(VLOOKUP($F1733,'Production Only'!$BJ$2:$BS$38,9,FALSE),'Production Only'!$BR$39)</f>
        <v>1.1925994178888928</v>
      </c>
      <c r="O1733" s="31">
        <f>IFERROR(VLOOKUP($F1733,'Production Only'!$BJ$2:$BS$38,8,FALSE),'Production Only'!$BQ$39)</f>
        <v>0.40093865907518167</v>
      </c>
    </row>
    <row r="1734" spans="1:15" customFormat="1" x14ac:dyDescent="0.25">
      <c r="A1734" s="28" t="s">
        <v>4710</v>
      </c>
      <c r="B1734" s="28" t="s">
        <v>4592</v>
      </c>
      <c r="C1734" s="28" t="s">
        <v>4711</v>
      </c>
      <c r="D1734" s="28" t="s">
        <v>2220</v>
      </c>
      <c r="E1734" s="28" t="s">
        <v>2221</v>
      </c>
      <c r="F1734" s="29" t="s">
        <v>1540</v>
      </c>
      <c r="G1734" s="30">
        <f>IFERROR(VLOOKUP($F1734,'Production Only'!$AL$2:$AU$38,10,FALSE),'Production Only'!$AU$39)</f>
        <v>0</v>
      </c>
      <c r="H1734" s="30">
        <f>IFERROR(VLOOKUP($F1734,'Production Only'!$AL$2:$AU$38,9,FALSE),'Production Only'!$AT$39)</f>
        <v>3.3903561658147447</v>
      </c>
      <c r="I1734" s="30">
        <f>IFERROR(VLOOKUP($F1734,'Production Only'!$AL$2:$AU$38,8,FALSE),'Production Only'!$AS$39)</f>
        <v>0.43026861934253413</v>
      </c>
      <c r="J1734" s="31">
        <f>IFERROR(VLOOKUP($F1734,'Production Only'!$AX$2:$BG$38,10,FALSE),'Production Only'!$BG$39)</f>
        <v>5.6630675699581717E-3</v>
      </c>
      <c r="K1734" s="31">
        <f>IFERROR(VLOOKUP($F1734,'Production Only'!$AX$2:$BG$38,9,FALSE),'Production Only'!$BF$39)</f>
        <v>1.4895751995434567</v>
      </c>
      <c r="L1734" s="31">
        <f>IFERROR(VLOOKUP($F1734,'Production Only'!$AX$2:$BG$38,8,FALSE),'Production Only'!$BE$39)</f>
        <v>0.80935440345454335</v>
      </c>
      <c r="M1734" s="31">
        <f>IFERROR(VLOOKUP($F1734,'Production Only'!$BJ$2:$BS$38,10,FALSE),'Production Only'!$BS$39)</f>
        <v>0</v>
      </c>
      <c r="N1734" s="31">
        <f>IFERROR(VLOOKUP($F1734,'Production Only'!$BJ$2:$BS$38,9,FALSE),'Production Only'!$BR$39)</f>
        <v>0.39534770310943523</v>
      </c>
      <c r="O1734" s="31">
        <f>IFERROR(VLOOKUP($F1734,'Production Only'!$BJ$2:$BS$38,8,FALSE),'Production Only'!$BQ$39)</f>
        <v>0.10768775626513843</v>
      </c>
    </row>
    <row r="1735" spans="1:15" customFormat="1" x14ac:dyDescent="0.25">
      <c r="A1735" s="28" t="s">
        <v>4712</v>
      </c>
      <c r="B1735" s="28" t="s">
        <v>4592</v>
      </c>
      <c r="C1735" s="28" t="s">
        <v>3488</v>
      </c>
      <c r="D1735" s="28" t="s">
        <v>3367</v>
      </c>
      <c r="E1735" s="28" t="s">
        <v>3368</v>
      </c>
      <c r="F1735" s="29" t="s">
        <v>3369</v>
      </c>
      <c r="G1735" s="30">
        <f>IFERROR(VLOOKUP($F1735,'Production Only'!$AL$2:$AU$38,10,FALSE),'Production Only'!$AU$39)</f>
        <v>2.4232292053071945E-2</v>
      </c>
      <c r="H1735" s="30">
        <f>IFERROR(VLOOKUP($F1735,'Production Only'!$AL$2:$AU$38,9,FALSE),'Production Only'!$AT$39)</f>
        <v>1.219527367005955</v>
      </c>
      <c r="I1735" s="30">
        <f>IFERROR(VLOOKUP($F1735,'Production Only'!$AL$2:$AU$38,8,FALSE),'Production Only'!$AS$39)</f>
        <v>0.48793004003171608</v>
      </c>
      <c r="J1735" s="31">
        <f>IFERROR(VLOOKUP($F1735,'Production Only'!$AX$2:$BG$38,10,FALSE),'Production Only'!$BG$39)</f>
        <v>5.6630675699581717E-3</v>
      </c>
      <c r="K1735" s="31">
        <f>IFERROR(VLOOKUP($F1735,'Production Only'!$AX$2:$BG$38,9,FALSE),'Production Only'!$BF$39)</f>
        <v>1.4895751995434567</v>
      </c>
      <c r="L1735" s="31">
        <f>IFERROR(VLOOKUP($F1735,'Production Only'!$AX$2:$BG$38,8,FALSE),'Production Only'!$BE$39)</f>
        <v>0.80935440345454335</v>
      </c>
      <c r="M1735" s="31">
        <f>IFERROR(VLOOKUP($F1735,'Production Only'!$BJ$2:$BS$38,10,FALSE),'Production Only'!$BS$39)</f>
        <v>2.2636414564047174E-2</v>
      </c>
      <c r="N1735" s="31">
        <f>IFERROR(VLOOKUP($F1735,'Production Only'!$BJ$2:$BS$38,9,FALSE),'Production Only'!$BR$39)</f>
        <v>1.1925994178888928</v>
      </c>
      <c r="O1735" s="31">
        <f>IFERROR(VLOOKUP($F1735,'Production Only'!$BJ$2:$BS$38,8,FALSE),'Production Only'!$BQ$39)</f>
        <v>0.40093865907518167</v>
      </c>
    </row>
    <row r="1736" spans="1:15" customFormat="1" x14ac:dyDescent="0.25">
      <c r="A1736" s="28" t="s">
        <v>4713</v>
      </c>
      <c r="B1736" s="28" t="s">
        <v>4592</v>
      </c>
      <c r="C1736" s="28" t="s">
        <v>3492</v>
      </c>
      <c r="D1736" s="28" t="s">
        <v>4597</v>
      </c>
      <c r="E1736" s="28" t="s">
        <v>4598</v>
      </c>
      <c r="F1736" s="29" t="s">
        <v>4599</v>
      </c>
      <c r="G1736" s="30">
        <f>IFERROR(VLOOKUP($F1736,'Production Only'!$AL$2:$AU$38,10,FALSE),'Production Only'!$AU$39)</f>
        <v>2.4232292053071945E-2</v>
      </c>
      <c r="H1736" s="30">
        <f>IFERROR(VLOOKUP($F1736,'Production Only'!$AL$2:$AU$38,9,FALSE),'Production Only'!$AT$39)</f>
        <v>1.219527367005955</v>
      </c>
      <c r="I1736" s="30">
        <f>IFERROR(VLOOKUP($F1736,'Production Only'!$AL$2:$AU$38,8,FALSE),'Production Only'!$AS$39)</f>
        <v>0.48793004003171608</v>
      </c>
      <c r="J1736" s="31">
        <f>IFERROR(VLOOKUP($F1736,'Production Only'!$AX$2:$BG$38,10,FALSE),'Production Only'!$BG$39)</f>
        <v>5.6630675699581717E-3</v>
      </c>
      <c r="K1736" s="31">
        <f>IFERROR(VLOOKUP($F1736,'Production Only'!$AX$2:$BG$38,9,FALSE),'Production Only'!$BF$39)</f>
        <v>1.4895751995434567</v>
      </c>
      <c r="L1736" s="31">
        <f>IFERROR(VLOOKUP($F1736,'Production Only'!$AX$2:$BG$38,8,FALSE),'Production Only'!$BE$39)</f>
        <v>0.80935440345454335</v>
      </c>
      <c r="M1736" s="31">
        <f>IFERROR(VLOOKUP($F1736,'Production Only'!$BJ$2:$BS$38,10,FALSE),'Production Only'!$BS$39)</f>
        <v>2.2636414564047174E-2</v>
      </c>
      <c r="N1736" s="31">
        <f>IFERROR(VLOOKUP($F1736,'Production Only'!$BJ$2:$BS$38,9,FALSE),'Production Only'!$BR$39)</f>
        <v>1.1925994178888928</v>
      </c>
      <c r="O1736" s="31">
        <f>IFERROR(VLOOKUP($F1736,'Production Only'!$BJ$2:$BS$38,8,FALSE),'Production Only'!$BQ$39)</f>
        <v>0.40093865907518167</v>
      </c>
    </row>
    <row r="1737" spans="1:15" customFormat="1" x14ac:dyDescent="0.25">
      <c r="A1737" s="28" t="s">
        <v>4714</v>
      </c>
      <c r="B1737" s="28" t="s">
        <v>4592</v>
      </c>
      <c r="C1737" s="28" t="s">
        <v>3494</v>
      </c>
      <c r="D1737" s="28" t="s">
        <v>3367</v>
      </c>
      <c r="E1737" s="28" t="s">
        <v>3368</v>
      </c>
      <c r="F1737" s="29" t="s">
        <v>3369</v>
      </c>
      <c r="G1737" s="30">
        <f>IFERROR(VLOOKUP($F1737,'Production Only'!$AL$2:$AU$38,10,FALSE),'Production Only'!$AU$39)</f>
        <v>2.4232292053071945E-2</v>
      </c>
      <c r="H1737" s="30">
        <f>IFERROR(VLOOKUP($F1737,'Production Only'!$AL$2:$AU$38,9,FALSE),'Production Only'!$AT$39)</f>
        <v>1.219527367005955</v>
      </c>
      <c r="I1737" s="30">
        <f>IFERROR(VLOOKUP($F1737,'Production Only'!$AL$2:$AU$38,8,FALSE),'Production Only'!$AS$39)</f>
        <v>0.48793004003171608</v>
      </c>
      <c r="J1737" s="31">
        <f>IFERROR(VLOOKUP($F1737,'Production Only'!$AX$2:$BG$38,10,FALSE),'Production Only'!$BG$39)</f>
        <v>5.6630675699581717E-3</v>
      </c>
      <c r="K1737" s="31">
        <f>IFERROR(VLOOKUP($F1737,'Production Only'!$AX$2:$BG$38,9,FALSE),'Production Only'!$BF$39)</f>
        <v>1.4895751995434567</v>
      </c>
      <c r="L1737" s="31">
        <f>IFERROR(VLOOKUP($F1737,'Production Only'!$AX$2:$BG$38,8,FALSE),'Production Only'!$BE$39)</f>
        <v>0.80935440345454335</v>
      </c>
      <c r="M1737" s="31">
        <f>IFERROR(VLOOKUP($F1737,'Production Only'!$BJ$2:$BS$38,10,FALSE),'Production Only'!$BS$39)</f>
        <v>2.2636414564047174E-2</v>
      </c>
      <c r="N1737" s="31">
        <f>IFERROR(VLOOKUP($F1737,'Production Only'!$BJ$2:$BS$38,9,FALSE),'Production Only'!$BR$39)</f>
        <v>1.1925994178888928</v>
      </c>
      <c r="O1737" s="31">
        <f>IFERROR(VLOOKUP($F1737,'Production Only'!$BJ$2:$BS$38,8,FALSE),'Production Only'!$BQ$39)</f>
        <v>0.40093865907518167</v>
      </c>
    </row>
    <row r="1738" spans="1:15" customFormat="1" x14ac:dyDescent="0.25">
      <c r="A1738" s="28" t="s">
        <v>4715</v>
      </c>
      <c r="B1738" s="28" t="s">
        <v>4592</v>
      </c>
      <c r="C1738" s="28" t="s">
        <v>3312</v>
      </c>
      <c r="D1738" s="28" t="s">
        <v>2220</v>
      </c>
      <c r="E1738" s="28" t="s">
        <v>2221</v>
      </c>
      <c r="F1738" s="29" t="s">
        <v>1540</v>
      </c>
      <c r="G1738" s="30">
        <f>IFERROR(VLOOKUP($F1738,'Production Only'!$AL$2:$AU$38,10,FALSE),'Production Only'!$AU$39)</f>
        <v>0</v>
      </c>
      <c r="H1738" s="30">
        <f>IFERROR(VLOOKUP($F1738,'Production Only'!$AL$2:$AU$38,9,FALSE),'Production Only'!$AT$39)</f>
        <v>3.3903561658147447</v>
      </c>
      <c r="I1738" s="30">
        <f>IFERROR(VLOOKUP($F1738,'Production Only'!$AL$2:$AU$38,8,FALSE),'Production Only'!$AS$39)</f>
        <v>0.43026861934253413</v>
      </c>
      <c r="J1738" s="31">
        <f>IFERROR(VLOOKUP($F1738,'Production Only'!$AX$2:$BG$38,10,FALSE),'Production Only'!$BG$39)</f>
        <v>5.6630675699581717E-3</v>
      </c>
      <c r="K1738" s="31">
        <f>IFERROR(VLOOKUP($F1738,'Production Only'!$AX$2:$BG$38,9,FALSE),'Production Only'!$BF$39)</f>
        <v>1.4895751995434567</v>
      </c>
      <c r="L1738" s="31">
        <f>IFERROR(VLOOKUP($F1738,'Production Only'!$AX$2:$BG$38,8,FALSE),'Production Only'!$BE$39)</f>
        <v>0.80935440345454335</v>
      </c>
      <c r="M1738" s="31">
        <f>IFERROR(VLOOKUP($F1738,'Production Only'!$BJ$2:$BS$38,10,FALSE),'Production Only'!$BS$39)</f>
        <v>0</v>
      </c>
      <c r="N1738" s="31">
        <f>IFERROR(VLOOKUP($F1738,'Production Only'!$BJ$2:$BS$38,9,FALSE),'Production Only'!$BR$39)</f>
        <v>0.39534770310943523</v>
      </c>
      <c r="O1738" s="31">
        <f>IFERROR(VLOOKUP($F1738,'Production Only'!$BJ$2:$BS$38,8,FALSE),'Production Only'!$BQ$39)</f>
        <v>0.10768775626513843</v>
      </c>
    </row>
    <row r="1739" spans="1:15" customFormat="1" x14ac:dyDescent="0.25">
      <c r="A1739" s="28" t="s">
        <v>4716</v>
      </c>
      <c r="B1739" s="28" t="s">
        <v>4592</v>
      </c>
      <c r="C1739" s="28" t="s">
        <v>3500</v>
      </c>
      <c r="D1739" s="28" t="s">
        <v>3367</v>
      </c>
      <c r="E1739" s="28" t="s">
        <v>3368</v>
      </c>
      <c r="F1739" s="29" t="s">
        <v>3369</v>
      </c>
      <c r="G1739" s="30">
        <f>IFERROR(VLOOKUP($F1739,'Production Only'!$AL$2:$AU$38,10,FALSE),'Production Only'!$AU$39)</f>
        <v>2.4232292053071945E-2</v>
      </c>
      <c r="H1739" s="30">
        <f>IFERROR(VLOOKUP($F1739,'Production Only'!$AL$2:$AU$38,9,FALSE),'Production Only'!$AT$39)</f>
        <v>1.219527367005955</v>
      </c>
      <c r="I1739" s="30">
        <f>IFERROR(VLOOKUP($F1739,'Production Only'!$AL$2:$AU$38,8,FALSE),'Production Only'!$AS$39)</f>
        <v>0.48793004003171608</v>
      </c>
      <c r="J1739" s="31">
        <f>IFERROR(VLOOKUP($F1739,'Production Only'!$AX$2:$BG$38,10,FALSE),'Production Only'!$BG$39)</f>
        <v>5.6630675699581717E-3</v>
      </c>
      <c r="K1739" s="31">
        <f>IFERROR(VLOOKUP($F1739,'Production Only'!$AX$2:$BG$38,9,FALSE),'Production Only'!$BF$39)</f>
        <v>1.4895751995434567</v>
      </c>
      <c r="L1739" s="31">
        <f>IFERROR(VLOOKUP($F1739,'Production Only'!$AX$2:$BG$38,8,FALSE),'Production Only'!$BE$39)</f>
        <v>0.80935440345454335</v>
      </c>
      <c r="M1739" s="31">
        <f>IFERROR(VLOOKUP($F1739,'Production Only'!$BJ$2:$BS$38,10,FALSE),'Production Only'!$BS$39)</f>
        <v>2.2636414564047174E-2</v>
      </c>
      <c r="N1739" s="31">
        <f>IFERROR(VLOOKUP($F1739,'Production Only'!$BJ$2:$BS$38,9,FALSE),'Production Only'!$BR$39)</f>
        <v>1.1925994178888928</v>
      </c>
      <c r="O1739" s="31">
        <f>IFERROR(VLOOKUP($F1739,'Production Only'!$BJ$2:$BS$38,8,FALSE),'Production Only'!$BQ$39)</f>
        <v>0.40093865907518167</v>
      </c>
    </row>
    <row r="1740" spans="1:15" customFormat="1" x14ac:dyDescent="0.25">
      <c r="A1740" s="28" t="s">
        <v>4717</v>
      </c>
      <c r="B1740" s="28" t="s">
        <v>4592</v>
      </c>
      <c r="C1740" s="28" t="s">
        <v>4718</v>
      </c>
      <c r="D1740" s="28" t="s">
        <v>3367</v>
      </c>
      <c r="E1740" s="28" t="s">
        <v>3368</v>
      </c>
      <c r="F1740" s="29" t="s">
        <v>3369</v>
      </c>
      <c r="G1740" s="30">
        <f>IFERROR(VLOOKUP($F1740,'Production Only'!$AL$2:$AU$38,10,FALSE),'Production Only'!$AU$39)</f>
        <v>2.4232292053071945E-2</v>
      </c>
      <c r="H1740" s="30">
        <f>IFERROR(VLOOKUP($F1740,'Production Only'!$AL$2:$AU$38,9,FALSE),'Production Only'!$AT$39)</f>
        <v>1.219527367005955</v>
      </c>
      <c r="I1740" s="30">
        <f>IFERROR(VLOOKUP($F1740,'Production Only'!$AL$2:$AU$38,8,FALSE),'Production Only'!$AS$39)</f>
        <v>0.48793004003171608</v>
      </c>
      <c r="J1740" s="31">
        <f>IFERROR(VLOOKUP($F1740,'Production Only'!$AX$2:$BG$38,10,FALSE),'Production Only'!$BG$39)</f>
        <v>5.6630675699581717E-3</v>
      </c>
      <c r="K1740" s="31">
        <f>IFERROR(VLOOKUP($F1740,'Production Only'!$AX$2:$BG$38,9,FALSE),'Production Only'!$BF$39)</f>
        <v>1.4895751995434567</v>
      </c>
      <c r="L1740" s="31">
        <f>IFERROR(VLOOKUP($F1740,'Production Only'!$AX$2:$BG$38,8,FALSE),'Production Only'!$BE$39)</f>
        <v>0.80935440345454335</v>
      </c>
      <c r="M1740" s="31">
        <f>IFERROR(VLOOKUP($F1740,'Production Only'!$BJ$2:$BS$38,10,FALSE),'Production Only'!$BS$39)</f>
        <v>2.2636414564047174E-2</v>
      </c>
      <c r="N1740" s="31">
        <f>IFERROR(VLOOKUP($F1740,'Production Only'!$BJ$2:$BS$38,9,FALSE),'Production Only'!$BR$39)</f>
        <v>1.1925994178888928</v>
      </c>
      <c r="O1740" s="31">
        <f>IFERROR(VLOOKUP($F1740,'Production Only'!$BJ$2:$BS$38,8,FALSE),'Production Only'!$BQ$39)</f>
        <v>0.40093865907518167</v>
      </c>
    </row>
    <row r="1741" spans="1:15" customFormat="1" x14ac:dyDescent="0.25">
      <c r="A1741" s="28" t="s">
        <v>4719</v>
      </c>
      <c r="B1741" s="28" t="s">
        <v>4592</v>
      </c>
      <c r="C1741" s="28" t="s">
        <v>2745</v>
      </c>
      <c r="D1741" s="28" t="s">
        <v>4597</v>
      </c>
      <c r="E1741" s="28" t="s">
        <v>4598</v>
      </c>
      <c r="F1741" s="29" t="s">
        <v>4599</v>
      </c>
      <c r="G1741" s="30">
        <f>IFERROR(VLOOKUP($F1741,'Production Only'!$AL$2:$AU$38,10,FALSE),'Production Only'!$AU$39)</f>
        <v>2.4232292053071945E-2</v>
      </c>
      <c r="H1741" s="30">
        <f>IFERROR(VLOOKUP($F1741,'Production Only'!$AL$2:$AU$38,9,FALSE),'Production Only'!$AT$39)</f>
        <v>1.219527367005955</v>
      </c>
      <c r="I1741" s="30">
        <f>IFERROR(VLOOKUP($F1741,'Production Only'!$AL$2:$AU$38,8,FALSE),'Production Only'!$AS$39)</f>
        <v>0.48793004003171608</v>
      </c>
      <c r="J1741" s="31">
        <f>IFERROR(VLOOKUP($F1741,'Production Only'!$AX$2:$BG$38,10,FALSE),'Production Only'!$BG$39)</f>
        <v>5.6630675699581717E-3</v>
      </c>
      <c r="K1741" s="31">
        <f>IFERROR(VLOOKUP($F1741,'Production Only'!$AX$2:$BG$38,9,FALSE),'Production Only'!$BF$39)</f>
        <v>1.4895751995434567</v>
      </c>
      <c r="L1741" s="31">
        <f>IFERROR(VLOOKUP($F1741,'Production Only'!$AX$2:$BG$38,8,FALSE),'Production Only'!$BE$39)</f>
        <v>0.80935440345454335</v>
      </c>
      <c r="M1741" s="31">
        <f>IFERROR(VLOOKUP($F1741,'Production Only'!$BJ$2:$BS$38,10,FALSE),'Production Only'!$BS$39)</f>
        <v>2.2636414564047174E-2</v>
      </c>
      <c r="N1741" s="31">
        <f>IFERROR(VLOOKUP($F1741,'Production Only'!$BJ$2:$BS$38,9,FALSE),'Production Only'!$BR$39)</f>
        <v>1.1925994178888928</v>
      </c>
      <c r="O1741" s="31">
        <f>IFERROR(VLOOKUP($F1741,'Production Only'!$BJ$2:$BS$38,8,FALSE),'Production Only'!$BQ$39)</f>
        <v>0.40093865907518167</v>
      </c>
    </row>
    <row r="1742" spans="1:15" customFormat="1" x14ac:dyDescent="0.25">
      <c r="A1742" s="28" t="s">
        <v>4720</v>
      </c>
      <c r="B1742" s="28" t="s">
        <v>4592</v>
      </c>
      <c r="C1742" s="28" t="s">
        <v>4721</v>
      </c>
      <c r="D1742" s="28" t="s">
        <v>3367</v>
      </c>
      <c r="E1742" s="28" t="s">
        <v>3368</v>
      </c>
      <c r="F1742" s="29" t="s">
        <v>3369</v>
      </c>
      <c r="G1742" s="30">
        <f>IFERROR(VLOOKUP($F1742,'Production Only'!$AL$2:$AU$38,10,FALSE),'Production Only'!$AU$39)</f>
        <v>2.4232292053071945E-2</v>
      </c>
      <c r="H1742" s="30">
        <f>IFERROR(VLOOKUP($F1742,'Production Only'!$AL$2:$AU$38,9,FALSE),'Production Only'!$AT$39)</f>
        <v>1.219527367005955</v>
      </c>
      <c r="I1742" s="30">
        <f>IFERROR(VLOOKUP($F1742,'Production Only'!$AL$2:$AU$38,8,FALSE),'Production Only'!$AS$39)</f>
        <v>0.48793004003171608</v>
      </c>
      <c r="J1742" s="31">
        <f>IFERROR(VLOOKUP($F1742,'Production Only'!$AX$2:$BG$38,10,FALSE),'Production Only'!$BG$39)</f>
        <v>5.6630675699581717E-3</v>
      </c>
      <c r="K1742" s="31">
        <f>IFERROR(VLOOKUP($F1742,'Production Only'!$AX$2:$BG$38,9,FALSE),'Production Only'!$BF$39)</f>
        <v>1.4895751995434567</v>
      </c>
      <c r="L1742" s="31">
        <f>IFERROR(VLOOKUP($F1742,'Production Only'!$AX$2:$BG$38,8,FALSE),'Production Only'!$BE$39)</f>
        <v>0.80935440345454335</v>
      </c>
      <c r="M1742" s="31">
        <f>IFERROR(VLOOKUP($F1742,'Production Only'!$BJ$2:$BS$38,10,FALSE),'Production Only'!$BS$39)</f>
        <v>2.2636414564047174E-2</v>
      </c>
      <c r="N1742" s="31">
        <f>IFERROR(VLOOKUP($F1742,'Production Only'!$BJ$2:$BS$38,9,FALSE),'Production Only'!$BR$39)</f>
        <v>1.1925994178888928</v>
      </c>
      <c r="O1742" s="31">
        <f>IFERROR(VLOOKUP($F1742,'Production Only'!$BJ$2:$BS$38,8,FALSE),'Production Only'!$BQ$39)</f>
        <v>0.40093865907518167</v>
      </c>
    </row>
    <row r="1743" spans="1:15" customFormat="1" x14ac:dyDescent="0.25">
      <c r="A1743" s="28" t="s">
        <v>4722</v>
      </c>
      <c r="B1743" s="28" t="s">
        <v>4592</v>
      </c>
      <c r="C1743" s="28" t="s">
        <v>2884</v>
      </c>
      <c r="D1743" s="28" t="s">
        <v>3367</v>
      </c>
      <c r="E1743" s="28" t="s">
        <v>3368</v>
      </c>
      <c r="F1743" s="29" t="s">
        <v>3369</v>
      </c>
      <c r="G1743" s="30">
        <f>IFERROR(VLOOKUP($F1743,'Production Only'!$AL$2:$AU$38,10,FALSE),'Production Only'!$AU$39)</f>
        <v>2.4232292053071945E-2</v>
      </c>
      <c r="H1743" s="30">
        <f>IFERROR(VLOOKUP($F1743,'Production Only'!$AL$2:$AU$38,9,FALSE),'Production Only'!$AT$39)</f>
        <v>1.219527367005955</v>
      </c>
      <c r="I1743" s="30">
        <f>IFERROR(VLOOKUP($F1743,'Production Only'!$AL$2:$AU$38,8,FALSE),'Production Only'!$AS$39)</f>
        <v>0.48793004003171608</v>
      </c>
      <c r="J1743" s="31">
        <f>IFERROR(VLOOKUP($F1743,'Production Only'!$AX$2:$BG$38,10,FALSE),'Production Only'!$BG$39)</f>
        <v>5.6630675699581717E-3</v>
      </c>
      <c r="K1743" s="31">
        <f>IFERROR(VLOOKUP($F1743,'Production Only'!$AX$2:$BG$38,9,FALSE),'Production Only'!$BF$39)</f>
        <v>1.4895751995434567</v>
      </c>
      <c r="L1743" s="31">
        <f>IFERROR(VLOOKUP($F1743,'Production Only'!$AX$2:$BG$38,8,FALSE),'Production Only'!$BE$39)</f>
        <v>0.80935440345454335</v>
      </c>
      <c r="M1743" s="31">
        <f>IFERROR(VLOOKUP($F1743,'Production Only'!$BJ$2:$BS$38,10,FALSE),'Production Only'!$BS$39)</f>
        <v>2.2636414564047174E-2</v>
      </c>
      <c r="N1743" s="31">
        <f>IFERROR(VLOOKUP($F1743,'Production Only'!$BJ$2:$BS$38,9,FALSE),'Production Only'!$BR$39)</f>
        <v>1.1925994178888928</v>
      </c>
      <c r="O1743" s="31">
        <f>IFERROR(VLOOKUP($F1743,'Production Only'!$BJ$2:$BS$38,8,FALSE),'Production Only'!$BQ$39)</f>
        <v>0.40093865907518167</v>
      </c>
    </row>
    <row r="1744" spans="1:15" customFormat="1" x14ac:dyDescent="0.25">
      <c r="A1744" s="28" t="s">
        <v>4723</v>
      </c>
      <c r="B1744" s="28" t="s">
        <v>4592</v>
      </c>
      <c r="C1744" s="28" t="s">
        <v>1778</v>
      </c>
      <c r="D1744" s="28" t="s">
        <v>3367</v>
      </c>
      <c r="E1744" s="28" t="s">
        <v>3368</v>
      </c>
      <c r="F1744" s="29" t="s">
        <v>3369</v>
      </c>
      <c r="G1744" s="30">
        <f>IFERROR(VLOOKUP($F1744,'Production Only'!$AL$2:$AU$38,10,FALSE),'Production Only'!$AU$39)</f>
        <v>2.4232292053071945E-2</v>
      </c>
      <c r="H1744" s="30">
        <f>IFERROR(VLOOKUP($F1744,'Production Only'!$AL$2:$AU$38,9,FALSE),'Production Only'!$AT$39)</f>
        <v>1.219527367005955</v>
      </c>
      <c r="I1744" s="30">
        <f>IFERROR(VLOOKUP($F1744,'Production Only'!$AL$2:$AU$38,8,FALSE),'Production Only'!$AS$39)</f>
        <v>0.48793004003171608</v>
      </c>
      <c r="J1744" s="31">
        <f>IFERROR(VLOOKUP($F1744,'Production Only'!$AX$2:$BG$38,10,FALSE),'Production Only'!$BG$39)</f>
        <v>5.6630675699581717E-3</v>
      </c>
      <c r="K1744" s="31">
        <f>IFERROR(VLOOKUP($F1744,'Production Only'!$AX$2:$BG$38,9,FALSE),'Production Only'!$BF$39)</f>
        <v>1.4895751995434567</v>
      </c>
      <c r="L1744" s="31">
        <f>IFERROR(VLOOKUP($F1744,'Production Only'!$AX$2:$BG$38,8,FALSE),'Production Only'!$BE$39)</f>
        <v>0.80935440345454335</v>
      </c>
      <c r="M1744" s="31">
        <f>IFERROR(VLOOKUP($F1744,'Production Only'!$BJ$2:$BS$38,10,FALSE),'Production Only'!$BS$39)</f>
        <v>2.2636414564047174E-2</v>
      </c>
      <c r="N1744" s="31">
        <f>IFERROR(VLOOKUP($F1744,'Production Only'!$BJ$2:$BS$38,9,FALSE),'Production Only'!$BR$39)</f>
        <v>1.1925994178888928</v>
      </c>
      <c r="O1744" s="31">
        <f>IFERROR(VLOOKUP($F1744,'Production Only'!$BJ$2:$BS$38,8,FALSE),'Production Only'!$BQ$39)</f>
        <v>0.40093865907518167</v>
      </c>
    </row>
    <row r="1745" spans="1:15" customFormat="1" x14ac:dyDescent="0.25">
      <c r="A1745" s="28" t="s">
        <v>4724</v>
      </c>
      <c r="B1745" s="28" t="s">
        <v>4592</v>
      </c>
      <c r="C1745" s="28" t="s">
        <v>2771</v>
      </c>
      <c r="D1745" s="28" t="s">
        <v>3367</v>
      </c>
      <c r="E1745" s="28" t="s">
        <v>3368</v>
      </c>
      <c r="F1745" s="29" t="s">
        <v>3369</v>
      </c>
      <c r="G1745" s="30">
        <f>IFERROR(VLOOKUP($F1745,'Production Only'!$AL$2:$AU$38,10,FALSE),'Production Only'!$AU$39)</f>
        <v>2.4232292053071945E-2</v>
      </c>
      <c r="H1745" s="30">
        <f>IFERROR(VLOOKUP($F1745,'Production Only'!$AL$2:$AU$38,9,FALSE),'Production Only'!$AT$39)</f>
        <v>1.219527367005955</v>
      </c>
      <c r="I1745" s="30">
        <f>IFERROR(VLOOKUP($F1745,'Production Only'!$AL$2:$AU$38,8,FALSE),'Production Only'!$AS$39)</f>
        <v>0.48793004003171608</v>
      </c>
      <c r="J1745" s="31">
        <f>IFERROR(VLOOKUP($F1745,'Production Only'!$AX$2:$BG$38,10,FALSE),'Production Only'!$BG$39)</f>
        <v>5.6630675699581717E-3</v>
      </c>
      <c r="K1745" s="31">
        <f>IFERROR(VLOOKUP($F1745,'Production Only'!$AX$2:$BG$38,9,FALSE),'Production Only'!$BF$39)</f>
        <v>1.4895751995434567</v>
      </c>
      <c r="L1745" s="31">
        <f>IFERROR(VLOOKUP($F1745,'Production Only'!$AX$2:$BG$38,8,FALSE),'Production Only'!$BE$39)</f>
        <v>0.80935440345454335</v>
      </c>
      <c r="M1745" s="31">
        <f>IFERROR(VLOOKUP($F1745,'Production Only'!$BJ$2:$BS$38,10,FALSE),'Production Only'!$BS$39)</f>
        <v>2.2636414564047174E-2</v>
      </c>
      <c r="N1745" s="31">
        <f>IFERROR(VLOOKUP($F1745,'Production Only'!$BJ$2:$BS$38,9,FALSE),'Production Only'!$BR$39)</f>
        <v>1.1925994178888928</v>
      </c>
      <c r="O1745" s="31">
        <f>IFERROR(VLOOKUP($F1745,'Production Only'!$BJ$2:$BS$38,8,FALSE),'Production Only'!$BQ$39)</f>
        <v>0.40093865907518167</v>
      </c>
    </row>
    <row r="1746" spans="1:15" customFormat="1" x14ac:dyDescent="0.25">
      <c r="A1746" s="28" t="s">
        <v>4725</v>
      </c>
      <c r="B1746" s="28" t="s">
        <v>4592</v>
      </c>
      <c r="C1746" s="28" t="s">
        <v>2773</v>
      </c>
      <c r="D1746" s="28" t="s">
        <v>3367</v>
      </c>
      <c r="E1746" s="28" t="s">
        <v>3368</v>
      </c>
      <c r="F1746" s="29" t="s">
        <v>3369</v>
      </c>
      <c r="G1746" s="30">
        <f>IFERROR(VLOOKUP($F1746,'Production Only'!$AL$2:$AU$38,10,FALSE),'Production Only'!$AU$39)</f>
        <v>2.4232292053071945E-2</v>
      </c>
      <c r="H1746" s="30">
        <f>IFERROR(VLOOKUP($F1746,'Production Only'!$AL$2:$AU$38,9,FALSE),'Production Only'!$AT$39)</f>
        <v>1.219527367005955</v>
      </c>
      <c r="I1746" s="30">
        <f>IFERROR(VLOOKUP($F1746,'Production Only'!$AL$2:$AU$38,8,FALSE),'Production Only'!$AS$39)</f>
        <v>0.48793004003171608</v>
      </c>
      <c r="J1746" s="31">
        <f>IFERROR(VLOOKUP($F1746,'Production Only'!$AX$2:$BG$38,10,FALSE),'Production Only'!$BG$39)</f>
        <v>5.6630675699581717E-3</v>
      </c>
      <c r="K1746" s="31">
        <f>IFERROR(VLOOKUP($F1746,'Production Only'!$AX$2:$BG$38,9,FALSE),'Production Only'!$BF$39)</f>
        <v>1.4895751995434567</v>
      </c>
      <c r="L1746" s="31">
        <f>IFERROR(VLOOKUP($F1746,'Production Only'!$AX$2:$BG$38,8,FALSE),'Production Only'!$BE$39)</f>
        <v>0.80935440345454335</v>
      </c>
      <c r="M1746" s="31">
        <f>IFERROR(VLOOKUP($F1746,'Production Only'!$BJ$2:$BS$38,10,FALSE),'Production Only'!$BS$39)</f>
        <v>2.2636414564047174E-2</v>
      </c>
      <c r="N1746" s="31">
        <f>IFERROR(VLOOKUP($F1746,'Production Only'!$BJ$2:$BS$38,9,FALSE),'Production Only'!$BR$39)</f>
        <v>1.1925994178888928</v>
      </c>
      <c r="O1746" s="31">
        <f>IFERROR(VLOOKUP($F1746,'Production Only'!$BJ$2:$BS$38,8,FALSE),'Production Only'!$BQ$39)</f>
        <v>0.40093865907518167</v>
      </c>
    </row>
    <row r="1747" spans="1:15" customFormat="1" x14ac:dyDescent="0.25">
      <c r="A1747" s="28" t="s">
        <v>4726</v>
      </c>
      <c r="B1747" s="28" t="s">
        <v>4592</v>
      </c>
      <c r="C1747" s="28" t="s">
        <v>2775</v>
      </c>
      <c r="D1747" s="28" t="s">
        <v>3367</v>
      </c>
      <c r="E1747" s="28" t="s">
        <v>3368</v>
      </c>
      <c r="F1747" s="29" t="s">
        <v>3369</v>
      </c>
      <c r="G1747" s="30">
        <f>IFERROR(VLOOKUP($F1747,'Production Only'!$AL$2:$AU$38,10,FALSE),'Production Only'!$AU$39)</f>
        <v>2.4232292053071945E-2</v>
      </c>
      <c r="H1747" s="30">
        <f>IFERROR(VLOOKUP($F1747,'Production Only'!$AL$2:$AU$38,9,FALSE),'Production Only'!$AT$39)</f>
        <v>1.219527367005955</v>
      </c>
      <c r="I1747" s="30">
        <f>IFERROR(VLOOKUP($F1747,'Production Only'!$AL$2:$AU$38,8,FALSE),'Production Only'!$AS$39)</f>
        <v>0.48793004003171608</v>
      </c>
      <c r="J1747" s="31">
        <f>IFERROR(VLOOKUP($F1747,'Production Only'!$AX$2:$BG$38,10,FALSE),'Production Only'!$BG$39)</f>
        <v>5.6630675699581717E-3</v>
      </c>
      <c r="K1747" s="31">
        <f>IFERROR(VLOOKUP($F1747,'Production Only'!$AX$2:$BG$38,9,FALSE),'Production Only'!$BF$39)</f>
        <v>1.4895751995434567</v>
      </c>
      <c r="L1747" s="31">
        <f>IFERROR(VLOOKUP($F1747,'Production Only'!$AX$2:$BG$38,8,FALSE),'Production Only'!$BE$39)</f>
        <v>0.80935440345454335</v>
      </c>
      <c r="M1747" s="31">
        <f>IFERROR(VLOOKUP($F1747,'Production Only'!$BJ$2:$BS$38,10,FALSE),'Production Only'!$BS$39)</f>
        <v>2.2636414564047174E-2</v>
      </c>
      <c r="N1747" s="31">
        <f>IFERROR(VLOOKUP($F1747,'Production Only'!$BJ$2:$BS$38,9,FALSE),'Production Only'!$BR$39)</f>
        <v>1.1925994178888928</v>
      </c>
      <c r="O1747" s="31">
        <f>IFERROR(VLOOKUP($F1747,'Production Only'!$BJ$2:$BS$38,8,FALSE),'Production Only'!$BQ$39)</f>
        <v>0.40093865907518167</v>
      </c>
    </row>
    <row r="1748" spans="1:15" customFormat="1" x14ac:dyDescent="0.25">
      <c r="A1748" s="28" t="s">
        <v>4727</v>
      </c>
      <c r="B1748" s="28" t="s">
        <v>4592</v>
      </c>
      <c r="C1748" s="28" t="s">
        <v>3838</v>
      </c>
      <c r="D1748" s="28" t="s">
        <v>3367</v>
      </c>
      <c r="E1748" s="28" t="s">
        <v>3368</v>
      </c>
      <c r="F1748" s="29" t="s">
        <v>3369</v>
      </c>
      <c r="G1748" s="30">
        <f>IFERROR(VLOOKUP($F1748,'Production Only'!$AL$2:$AU$38,10,FALSE),'Production Only'!$AU$39)</f>
        <v>2.4232292053071945E-2</v>
      </c>
      <c r="H1748" s="30">
        <f>IFERROR(VLOOKUP($F1748,'Production Only'!$AL$2:$AU$38,9,FALSE),'Production Only'!$AT$39)</f>
        <v>1.219527367005955</v>
      </c>
      <c r="I1748" s="30">
        <f>IFERROR(VLOOKUP($F1748,'Production Only'!$AL$2:$AU$38,8,FALSE),'Production Only'!$AS$39)</f>
        <v>0.48793004003171608</v>
      </c>
      <c r="J1748" s="31">
        <f>IFERROR(VLOOKUP($F1748,'Production Only'!$AX$2:$BG$38,10,FALSE),'Production Only'!$BG$39)</f>
        <v>5.6630675699581717E-3</v>
      </c>
      <c r="K1748" s="31">
        <f>IFERROR(VLOOKUP($F1748,'Production Only'!$AX$2:$BG$38,9,FALSE),'Production Only'!$BF$39)</f>
        <v>1.4895751995434567</v>
      </c>
      <c r="L1748" s="31">
        <f>IFERROR(VLOOKUP($F1748,'Production Only'!$AX$2:$BG$38,8,FALSE),'Production Only'!$BE$39)</f>
        <v>0.80935440345454335</v>
      </c>
      <c r="M1748" s="31">
        <f>IFERROR(VLOOKUP($F1748,'Production Only'!$BJ$2:$BS$38,10,FALSE),'Production Only'!$BS$39)</f>
        <v>2.2636414564047174E-2</v>
      </c>
      <c r="N1748" s="31">
        <f>IFERROR(VLOOKUP($F1748,'Production Only'!$BJ$2:$BS$38,9,FALSE),'Production Only'!$BR$39)</f>
        <v>1.1925994178888928</v>
      </c>
      <c r="O1748" s="31">
        <f>IFERROR(VLOOKUP($F1748,'Production Only'!$BJ$2:$BS$38,8,FALSE),'Production Only'!$BQ$39)</f>
        <v>0.40093865907518167</v>
      </c>
    </row>
    <row r="1749" spans="1:15" customFormat="1" x14ac:dyDescent="0.25">
      <c r="A1749" s="28" t="s">
        <v>4728</v>
      </c>
      <c r="B1749" s="28" t="s">
        <v>4729</v>
      </c>
      <c r="C1749" s="28" t="s">
        <v>4730</v>
      </c>
      <c r="D1749" s="28" t="s">
        <v>2107</v>
      </c>
      <c r="E1749" s="28" t="s">
        <v>2108</v>
      </c>
      <c r="F1749" s="29" t="s">
        <v>2109</v>
      </c>
      <c r="G1749" s="30">
        <f>IFERROR(VLOOKUP($F1749,'Production Only'!$AL$2:$AU$38,10,FALSE),'Production Only'!$AU$39)</f>
        <v>2.4232292053071945E-2</v>
      </c>
      <c r="H1749" s="30">
        <f>IFERROR(VLOOKUP($F1749,'Production Only'!$AL$2:$AU$38,9,FALSE),'Production Only'!$AT$39)</f>
        <v>1.219527367005955</v>
      </c>
      <c r="I1749" s="30">
        <f>IFERROR(VLOOKUP($F1749,'Production Only'!$AL$2:$AU$38,8,FALSE),'Production Only'!$AS$39)</f>
        <v>0.48793004003171608</v>
      </c>
      <c r="J1749" s="31">
        <f>IFERROR(VLOOKUP($F1749,'Production Only'!$AX$2:$BG$38,10,FALSE),'Production Only'!$BG$39)</f>
        <v>5.6630675699581717E-3</v>
      </c>
      <c r="K1749" s="31">
        <f>IFERROR(VLOOKUP($F1749,'Production Only'!$AX$2:$BG$38,9,FALSE),'Production Only'!$BF$39)</f>
        <v>1.4895751995434567</v>
      </c>
      <c r="L1749" s="31">
        <f>IFERROR(VLOOKUP($F1749,'Production Only'!$AX$2:$BG$38,8,FALSE),'Production Only'!$BE$39)</f>
        <v>0.80935440345454335</v>
      </c>
      <c r="M1749" s="31">
        <f>IFERROR(VLOOKUP($F1749,'Production Only'!$BJ$2:$BS$38,10,FALSE),'Production Only'!$BS$39)</f>
        <v>2.2636414564047174E-2</v>
      </c>
      <c r="N1749" s="31">
        <f>IFERROR(VLOOKUP($F1749,'Production Only'!$BJ$2:$BS$38,9,FALSE),'Production Only'!$BR$39)</f>
        <v>1.1925994178888928</v>
      </c>
      <c r="O1749" s="31">
        <f>IFERROR(VLOOKUP($F1749,'Production Only'!$BJ$2:$BS$38,8,FALSE),'Production Only'!$BQ$39)</f>
        <v>0.40093865907518167</v>
      </c>
    </row>
    <row r="1750" spans="1:15" customFormat="1" x14ac:dyDescent="0.25">
      <c r="A1750" s="28" t="s">
        <v>4731</v>
      </c>
      <c r="B1750" s="28" t="s">
        <v>4729</v>
      </c>
      <c r="C1750" s="28" t="s">
        <v>1939</v>
      </c>
      <c r="D1750" s="28" t="s">
        <v>4732</v>
      </c>
      <c r="E1750" s="28" t="s">
        <v>4733</v>
      </c>
      <c r="F1750" s="29" t="s">
        <v>4734</v>
      </c>
      <c r="G1750" s="30">
        <f>IFERROR(VLOOKUP($F1750,'Production Only'!$AL$2:$AU$38,10,FALSE),'Production Only'!$AU$39)</f>
        <v>2.4232292053071945E-2</v>
      </c>
      <c r="H1750" s="30">
        <f>IFERROR(VLOOKUP($F1750,'Production Only'!$AL$2:$AU$38,9,FALSE),'Production Only'!$AT$39)</f>
        <v>1.219527367005955</v>
      </c>
      <c r="I1750" s="30">
        <f>IFERROR(VLOOKUP($F1750,'Production Only'!$AL$2:$AU$38,8,FALSE),'Production Only'!$AS$39)</f>
        <v>0.48793004003171608</v>
      </c>
      <c r="J1750" s="31">
        <f>IFERROR(VLOOKUP($F1750,'Production Only'!$AX$2:$BG$38,10,FALSE),'Production Only'!$BG$39)</f>
        <v>5.6630675699581717E-3</v>
      </c>
      <c r="K1750" s="31">
        <f>IFERROR(VLOOKUP($F1750,'Production Only'!$AX$2:$BG$38,9,FALSE),'Production Only'!$BF$39)</f>
        <v>1.4895751995434567</v>
      </c>
      <c r="L1750" s="31">
        <f>IFERROR(VLOOKUP($F1750,'Production Only'!$AX$2:$BG$38,8,FALSE),'Production Only'!$BE$39)</f>
        <v>0.80935440345454335</v>
      </c>
      <c r="M1750" s="31">
        <f>IFERROR(VLOOKUP($F1750,'Production Only'!$BJ$2:$BS$38,10,FALSE),'Production Only'!$BS$39)</f>
        <v>2.2636414564047174E-2</v>
      </c>
      <c r="N1750" s="31">
        <f>IFERROR(VLOOKUP($F1750,'Production Only'!$BJ$2:$BS$38,9,FALSE),'Production Only'!$BR$39)</f>
        <v>1.1925994178888928</v>
      </c>
      <c r="O1750" s="31">
        <f>IFERROR(VLOOKUP($F1750,'Production Only'!$BJ$2:$BS$38,8,FALSE),'Production Only'!$BQ$39)</f>
        <v>0.40093865907518167</v>
      </c>
    </row>
    <row r="1751" spans="1:15" customFormat="1" x14ac:dyDescent="0.25">
      <c r="A1751" s="28" t="s">
        <v>4735</v>
      </c>
      <c r="B1751" s="28" t="s">
        <v>4729</v>
      </c>
      <c r="C1751" s="28" t="s">
        <v>2273</v>
      </c>
      <c r="D1751" s="28" t="s">
        <v>2107</v>
      </c>
      <c r="E1751" s="28" t="s">
        <v>2108</v>
      </c>
      <c r="F1751" s="29" t="s">
        <v>2109</v>
      </c>
      <c r="G1751" s="30">
        <f>IFERROR(VLOOKUP($F1751,'Production Only'!$AL$2:$AU$38,10,FALSE),'Production Only'!$AU$39)</f>
        <v>2.4232292053071945E-2</v>
      </c>
      <c r="H1751" s="30">
        <f>IFERROR(VLOOKUP($F1751,'Production Only'!$AL$2:$AU$38,9,FALSE),'Production Only'!$AT$39)</f>
        <v>1.219527367005955</v>
      </c>
      <c r="I1751" s="30">
        <f>IFERROR(VLOOKUP($F1751,'Production Only'!$AL$2:$AU$38,8,FALSE),'Production Only'!$AS$39)</f>
        <v>0.48793004003171608</v>
      </c>
      <c r="J1751" s="31">
        <f>IFERROR(VLOOKUP($F1751,'Production Only'!$AX$2:$BG$38,10,FALSE),'Production Only'!$BG$39)</f>
        <v>5.6630675699581717E-3</v>
      </c>
      <c r="K1751" s="31">
        <f>IFERROR(VLOOKUP($F1751,'Production Only'!$AX$2:$BG$38,9,FALSE),'Production Only'!$BF$39)</f>
        <v>1.4895751995434567</v>
      </c>
      <c r="L1751" s="31">
        <f>IFERROR(VLOOKUP($F1751,'Production Only'!$AX$2:$BG$38,8,FALSE),'Production Only'!$BE$39)</f>
        <v>0.80935440345454335</v>
      </c>
      <c r="M1751" s="31">
        <f>IFERROR(VLOOKUP($F1751,'Production Only'!$BJ$2:$BS$38,10,FALSE),'Production Only'!$BS$39)</f>
        <v>2.2636414564047174E-2</v>
      </c>
      <c r="N1751" s="31">
        <f>IFERROR(VLOOKUP($F1751,'Production Only'!$BJ$2:$BS$38,9,FALSE),'Production Only'!$BR$39)</f>
        <v>1.1925994178888928</v>
      </c>
      <c r="O1751" s="31">
        <f>IFERROR(VLOOKUP($F1751,'Production Only'!$BJ$2:$BS$38,8,FALSE),'Production Only'!$BQ$39)</f>
        <v>0.40093865907518167</v>
      </c>
    </row>
    <row r="1752" spans="1:15" customFormat="1" x14ac:dyDescent="0.25">
      <c r="A1752" s="28" t="s">
        <v>4736</v>
      </c>
      <c r="B1752" s="28" t="s">
        <v>4729</v>
      </c>
      <c r="C1752" s="28" t="s">
        <v>4737</v>
      </c>
      <c r="D1752" s="28" t="s">
        <v>2107</v>
      </c>
      <c r="E1752" s="28" t="s">
        <v>2108</v>
      </c>
      <c r="F1752" s="29" t="s">
        <v>2109</v>
      </c>
      <c r="G1752" s="30">
        <f>IFERROR(VLOOKUP($F1752,'Production Only'!$AL$2:$AU$38,10,FALSE),'Production Only'!$AU$39)</f>
        <v>2.4232292053071945E-2</v>
      </c>
      <c r="H1752" s="30">
        <f>IFERROR(VLOOKUP($F1752,'Production Only'!$AL$2:$AU$38,9,FALSE),'Production Only'!$AT$39)</f>
        <v>1.219527367005955</v>
      </c>
      <c r="I1752" s="30">
        <f>IFERROR(VLOOKUP($F1752,'Production Only'!$AL$2:$AU$38,8,FALSE),'Production Only'!$AS$39)</f>
        <v>0.48793004003171608</v>
      </c>
      <c r="J1752" s="31">
        <f>IFERROR(VLOOKUP($F1752,'Production Only'!$AX$2:$BG$38,10,FALSE),'Production Only'!$BG$39)</f>
        <v>5.6630675699581717E-3</v>
      </c>
      <c r="K1752" s="31">
        <f>IFERROR(VLOOKUP($F1752,'Production Only'!$AX$2:$BG$38,9,FALSE),'Production Only'!$BF$39)</f>
        <v>1.4895751995434567</v>
      </c>
      <c r="L1752" s="31">
        <f>IFERROR(VLOOKUP($F1752,'Production Only'!$AX$2:$BG$38,8,FALSE),'Production Only'!$BE$39)</f>
        <v>0.80935440345454335</v>
      </c>
      <c r="M1752" s="31">
        <f>IFERROR(VLOOKUP($F1752,'Production Only'!$BJ$2:$BS$38,10,FALSE),'Production Only'!$BS$39)</f>
        <v>2.2636414564047174E-2</v>
      </c>
      <c r="N1752" s="31">
        <f>IFERROR(VLOOKUP($F1752,'Production Only'!$BJ$2:$BS$38,9,FALSE),'Production Only'!$BR$39)</f>
        <v>1.1925994178888928</v>
      </c>
      <c r="O1752" s="31">
        <f>IFERROR(VLOOKUP($F1752,'Production Only'!$BJ$2:$BS$38,8,FALSE),'Production Only'!$BQ$39)</f>
        <v>0.40093865907518167</v>
      </c>
    </row>
    <row r="1753" spans="1:15" customFormat="1" x14ac:dyDescent="0.25">
      <c r="A1753" s="28" t="s">
        <v>4738</v>
      </c>
      <c r="B1753" s="28" t="s">
        <v>4729</v>
      </c>
      <c r="C1753" s="28" t="s">
        <v>4739</v>
      </c>
      <c r="D1753" s="28" t="s">
        <v>2107</v>
      </c>
      <c r="E1753" s="28" t="s">
        <v>2108</v>
      </c>
      <c r="F1753" s="29" t="s">
        <v>2109</v>
      </c>
      <c r="G1753" s="30">
        <f>IFERROR(VLOOKUP($F1753,'Production Only'!$AL$2:$AU$38,10,FALSE),'Production Only'!$AU$39)</f>
        <v>2.4232292053071945E-2</v>
      </c>
      <c r="H1753" s="30">
        <f>IFERROR(VLOOKUP($F1753,'Production Only'!$AL$2:$AU$38,9,FALSE),'Production Only'!$AT$39)</f>
        <v>1.219527367005955</v>
      </c>
      <c r="I1753" s="30">
        <f>IFERROR(VLOOKUP($F1753,'Production Only'!$AL$2:$AU$38,8,FALSE),'Production Only'!$AS$39)</f>
        <v>0.48793004003171608</v>
      </c>
      <c r="J1753" s="31">
        <f>IFERROR(VLOOKUP($F1753,'Production Only'!$AX$2:$BG$38,10,FALSE),'Production Only'!$BG$39)</f>
        <v>5.6630675699581717E-3</v>
      </c>
      <c r="K1753" s="31">
        <f>IFERROR(VLOOKUP($F1753,'Production Only'!$AX$2:$BG$38,9,FALSE),'Production Only'!$BF$39)</f>
        <v>1.4895751995434567</v>
      </c>
      <c r="L1753" s="31">
        <f>IFERROR(VLOOKUP($F1753,'Production Only'!$AX$2:$BG$38,8,FALSE),'Production Only'!$BE$39)</f>
        <v>0.80935440345454335</v>
      </c>
      <c r="M1753" s="31">
        <f>IFERROR(VLOOKUP($F1753,'Production Only'!$BJ$2:$BS$38,10,FALSE),'Production Only'!$BS$39)</f>
        <v>2.2636414564047174E-2</v>
      </c>
      <c r="N1753" s="31">
        <f>IFERROR(VLOOKUP($F1753,'Production Only'!$BJ$2:$BS$38,9,FALSE),'Production Only'!$BR$39)</f>
        <v>1.1925994178888928</v>
      </c>
      <c r="O1753" s="31">
        <f>IFERROR(VLOOKUP($F1753,'Production Only'!$BJ$2:$BS$38,8,FALSE),'Production Only'!$BQ$39)</f>
        <v>0.40093865907518167</v>
      </c>
    </row>
    <row r="1754" spans="1:15" customFormat="1" x14ac:dyDescent="0.25">
      <c r="A1754" s="28" t="s">
        <v>4740</v>
      </c>
      <c r="B1754" s="28" t="s">
        <v>4729</v>
      </c>
      <c r="C1754" s="28" t="s">
        <v>4741</v>
      </c>
      <c r="D1754" s="28" t="s">
        <v>2107</v>
      </c>
      <c r="E1754" s="28" t="s">
        <v>2108</v>
      </c>
      <c r="F1754" s="29" t="s">
        <v>2109</v>
      </c>
      <c r="G1754" s="30">
        <f>IFERROR(VLOOKUP($F1754,'Production Only'!$AL$2:$AU$38,10,FALSE),'Production Only'!$AU$39)</f>
        <v>2.4232292053071945E-2</v>
      </c>
      <c r="H1754" s="30">
        <f>IFERROR(VLOOKUP($F1754,'Production Only'!$AL$2:$AU$38,9,FALSE),'Production Only'!$AT$39)</f>
        <v>1.219527367005955</v>
      </c>
      <c r="I1754" s="30">
        <f>IFERROR(VLOOKUP($F1754,'Production Only'!$AL$2:$AU$38,8,FALSE),'Production Only'!$AS$39)</f>
        <v>0.48793004003171608</v>
      </c>
      <c r="J1754" s="31">
        <f>IFERROR(VLOOKUP($F1754,'Production Only'!$AX$2:$BG$38,10,FALSE),'Production Only'!$BG$39)</f>
        <v>5.6630675699581717E-3</v>
      </c>
      <c r="K1754" s="31">
        <f>IFERROR(VLOOKUP($F1754,'Production Only'!$AX$2:$BG$38,9,FALSE),'Production Only'!$BF$39)</f>
        <v>1.4895751995434567</v>
      </c>
      <c r="L1754" s="31">
        <f>IFERROR(VLOOKUP($F1754,'Production Only'!$AX$2:$BG$38,8,FALSE),'Production Only'!$BE$39)</f>
        <v>0.80935440345454335</v>
      </c>
      <c r="M1754" s="31">
        <f>IFERROR(VLOOKUP($F1754,'Production Only'!$BJ$2:$BS$38,10,FALSE),'Production Only'!$BS$39)</f>
        <v>2.2636414564047174E-2</v>
      </c>
      <c r="N1754" s="31">
        <f>IFERROR(VLOOKUP($F1754,'Production Only'!$BJ$2:$BS$38,9,FALSE),'Production Only'!$BR$39)</f>
        <v>1.1925994178888928</v>
      </c>
      <c r="O1754" s="31">
        <f>IFERROR(VLOOKUP($F1754,'Production Only'!$BJ$2:$BS$38,8,FALSE),'Production Only'!$BQ$39)</f>
        <v>0.40093865907518167</v>
      </c>
    </row>
    <row r="1755" spans="1:15" customFormat="1" x14ac:dyDescent="0.25">
      <c r="A1755" s="28" t="s">
        <v>4742</v>
      </c>
      <c r="B1755" s="28" t="s">
        <v>4729</v>
      </c>
      <c r="C1755" s="28" t="s">
        <v>2096</v>
      </c>
      <c r="D1755" s="28" t="s">
        <v>2107</v>
      </c>
      <c r="E1755" s="28" t="s">
        <v>2108</v>
      </c>
      <c r="F1755" s="29" t="s">
        <v>2109</v>
      </c>
      <c r="G1755" s="30">
        <f>IFERROR(VLOOKUP($F1755,'Production Only'!$AL$2:$AU$38,10,FALSE),'Production Only'!$AU$39)</f>
        <v>2.4232292053071945E-2</v>
      </c>
      <c r="H1755" s="30">
        <f>IFERROR(VLOOKUP($F1755,'Production Only'!$AL$2:$AU$38,9,FALSE),'Production Only'!$AT$39)</f>
        <v>1.219527367005955</v>
      </c>
      <c r="I1755" s="30">
        <f>IFERROR(VLOOKUP($F1755,'Production Only'!$AL$2:$AU$38,8,FALSE),'Production Only'!$AS$39)</f>
        <v>0.48793004003171608</v>
      </c>
      <c r="J1755" s="31">
        <f>IFERROR(VLOOKUP($F1755,'Production Only'!$AX$2:$BG$38,10,FALSE),'Production Only'!$BG$39)</f>
        <v>5.6630675699581717E-3</v>
      </c>
      <c r="K1755" s="31">
        <f>IFERROR(VLOOKUP($F1755,'Production Only'!$AX$2:$BG$38,9,FALSE),'Production Only'!$BF$39)</f>
        <v>1.4895751995434567</v>
      </c>
      <c r="L1755" s="31">
        <f>IFERROR(VLOOKUP($F1755,'Production Only'!$AX$2:$BG$38,8,FALSE),'Production Only'!$BE$39)</f>
        <v>0.80935440345454335</v>
      </c>
      <c r="M1755" s="31">
        <f>IFERROR(VLOOKUP($F1755,'Production Only'!$BJ$2:$BS$38,10,FALSE),'Production Only'!$BS$39)</f>
        <v>2.2636414564047174E-2</v>
      </c>
      <c r="N1755" s="31">
        <f>IFERROR(VLOOKUP($F1755,'Production Only'!$BJ$2:$BS$38,9,FALSE),'Production Only'!$BR$39)</f>
        <v>1.1925994178888928</v>
      </c>
      <c r="O1755" s="31">
        <f>IFERROR(VLOOKUP($F1755,'Production Only'!$BJ$2:$BS$38,8,FALSE),'Production Only'!$BQ$39)</f>
        <v>0.40093865907518167</v>
      </c>
    </row>
    <row r="1756" spans="1:15" customFormat="1" x14ac:dyDescent="0.25">
      <c r="A1756" s="28" t="s">
        <v>4743</v>
      </c>
      <c r="B1756" s="28" t="s">
        <v>4729</v>
      </c>
      <c r="C1756" s="28" t="s">
        <v>4744</v>
      </c>
      <c r="D1756" s="28" t="s">
        <v>2107</v>
      </c>
      <c r="E1756" s="28" t="s">
        <v>2108</v>
      </c>
      <c r="F1756" s="29" t="s">
        <v>2109</v>
      </c>
      <c r="G1756" s="30">
        <f>IFERROR(VLOOKUP($F1756,'Production Only'!$AL$2:$AU$38,10,FALSE),'Production Only'!$AU$39)</f>
        <v>2.4232292053071945E-2</v>
      </c>
      <c r="H1756" s="30">
        <f>IFERROR(VLOOKUP($F1756,'Production Only'!$AL$2:$AU$38,9,FALSE),'Production Only'!$AT$39)</f>
        <v>1.219527367005955</v>
      </c>
      <c r="I1756" s="30">
        <f>IFERROR(VLOOKUP($F1756,'Production Only'!$AL$2:$AU$38,8,FALSE),'Production Only'!$AS$39)</f>
        <v>0.48793004003171608</v>
      </c>
      <c r="J1756" s="31">
        <f>IFERROR(VLOOKUP($F1756,'Production Only'!$AX$2:$BG$38,10,FALSE),'Production Only'!$BG$39)</f>
        <v>5.6630675699581717E-3</v>
      </c>
      <c r="K1756" s="31">
        <f>IFERROR(VLOOKUP($F1756,'Production Only'!$AX$2:$BG$38,9,FALSE),'Production Only'!$BF$39)</f>
        <v>1.4895751995434567</v>
      </c>
      <c r="L1756" s="31">
        <f>IFERROR(VLOOKUP($F1756,'Production Only'!$AX$2:$BG$38,8,FALSE),'Production Only'!$BE$39)</f>
        <v>0.80935440345454335</v>
      </c>
      <c r="M1756" s="31">
        <f>IFERROR(VLOOKUP($F1756,'Production Only'!$BJ$2:$BS$38,10,FALSE),'Production Only'!$BS$39)</f>
        <v>2.2636414564047174E-2</v>
      </c>
      <c r="N1756" s="31">
        <f>IFERROR(VLOOKUP($F1756,'Production Only'!$BJ$2:$BS$38,9,FALSE),'Production Only'!$BR$39)</f>
        <v>1.1925994178888928</v>
      </c>
      <c r="O1756" s="31">
        <f>IFERROR(VLOOKUP($F1756,'Production Only'!$BJ$2:$BS$38,8,FALSE),'Production Only'!$BQ$39)</f>
        <v>0.40093865907518167</v>
      </c>
    </row>
    <row r="1757" spans="1:15" customFormat="1" x14ac:dyDescent="0.25">
      <c r="A1757" s="28" t="s">
        <v>4745</v>
      </c>
      <c r="B1757" s="28" t="s">
        <v>4729</v>
      </c>
      <c r="C1757" s="28" t="s">
        <v>1996</v>
      </c>
      <c r="D1757" s="28" t="s">
        <v>4732</v>
      </c>
      <c r="E1757" s="28" t="s">
        <v>4733</v>
      </c>
      <c r="F1757" s="29" t="s">
        <v>4734</v>
      </c>
      <c r="G1757" s="30">
        <f>IFERROR(VLOOKUP($F1757,'Production Only'!$AL$2:$AU$38,10,FALSE),'Production Only'!$AU$39)</f>
        <v>2.4232292053071945E-2</v>
      </c>
      <c r="H1757" s="30">
        <f>IFERROR(VLOOKUP($F1757,'Production Only'!$AL$2:$AU$38,9,FALSE),'Production Only'!$AT$39)</f>
        <v>1.219527367005955</v>
      </c>
      <c r="I1757" s="30">
        <f>IFERROR(VLOOKUP($F1757,'Production Only'!$AL$2:$AU$38,8,FALSE),'Production Only'!$AS$39)</f>
        <v>0.48793004003171608</v>
      </c>
      <c r="J1757" s="31">
        <f>IFERROR(VLOOKUP($F1757,'Production Only'!$AX$2:$BG$38,10,FALSE),'Production Only'!$BG$39)</f>
        <v>5.6630675699581717E-3</v>
      </c>
      <c r="K1757" s="31">
        <f>IFERROR(VLOOKUP($F1757,'Production Only'!$AX$2:$BG$38,9,FALSE),'Production Only'!$BF$39)</f>
        <v>1.4895751995434567</v>
      </c>
      <c r="L1757" s="31">
        <f>IFERROR(VLOOKUP($F1757,'Production Only'!$AX$2:$BG$38,8,FALSE),'Production Only'!$BE$39)</f>
        <v>0.80935440345454335</v>
      </c>
      <c r="M1757" s="31">
        <f>IFERROR(VLOOKUP($F1757,'Production Only'!$BJ$2:$BS$38,10,FALSE),'Production Only'!$BS$39)</f>
        <v>2.2636414564047174E-2</v>
      </c>
      <c r="N1757" s="31">
        <f>IFERROR(VLOOKUP($F1757,'Production Only'!$BJ$2:$BS$38,9,FALSE),'Production Only'!$BR$39)</f>
        <v>1.1925994178888928</v>
      </c>
      <c r="O1757" s="31">
        <f>IFERROR(VLOOKUP($F1757,'Production Only'!$BJ$2:$BS$38,8,FALSE),'Production Only'!$BQ$39)</f>
        <v>0.40093865907518167</v>
      </c>
    </row>
    <row r="1758" spans="1:15" customFormat="1" x14ac:dyDescent="0.25">
      <c r="A1758" s="28" t="s">
        <v>4746</v>
      </c>
      <c r="B1758" s="28" t="s">
        <v>4729</v>
      </c>
      <c r="C1758" s="28" t="s">
        <v>3274</v>
      </c>
      <c r="D1758" s="28" t="s">
        <v>2107</v>
      </c>
      <c r="E1758" s="28" t="s">
        <v>2108</v>
      </c>
      <c r="F1758" s="29" t="s">
        <v>2109</v>
      </c>
      <c r="G1758" s="30">
        <f>IFERROR(VLOOKUP($F1758,'Production Only'!$AL$2:$AU$38,10,FALSE),'Production Only'!$AU$39)</f>
        <v>2.4232292053071945E-2</v>
      </c>
      <c r="H1758" s="30">
        <f>IFERROR(VLOOKUP($F1758,'Production Only'!$AL$2:$AU$38,9,FALSE),'Production Only'!$AT$39)</f>
        <v>1.219527367005955</v>
      </c>
      <c r="I1758" s="30">
        <f>IFERROR(VLOOKUP($F1758,'Production Only'!$AL$2:$AU$38,8,FALSE),'Production Only'!$AS$39)</f>
        <v>0.48793004003171608</v>
      </c>
      <c r="J1758" s="31">
        <f>IFERROR(VLOOKUP($F1758,'Production Only'!$AX$2:$BG$38,10,FALSE),'Production Only'!$BG$39)</f>
        <v>5.6630675699581717E-3</v>
      </c>
      <c r="K1758" s="31">
        <f>IFERROR(VLOOKUP($F1758,'Production Only'!$AX$2:$BG$38,9,FALSE),'Production Only'!$BF$39)</f>
        <v>1.4895751995434567</v>
      </c>
      <c r="L1758" s="31">
        <f>IFERROR(VLOOKUP($F1758,'Production Only'!$AX$2:$BG$38,8,FALSE),'Production Only'!$BE$39)</f>
        <v>0.80935440345454335</v>
      </c>
      <c r="M1758" s="31">
        <f>IFERROR(VLOOKUP($F1758,'Production Only'!$BJ$2:$BS$38,10,FALSE),'Production Only'!$BS$39)</f>
        <v>2.2636414564047174E-2</v>
      </c>
      <c r="N1758" s="31">
        <f>IFERROR(VLOOKUP($F1758,'Production Only'!$BJ$2:$BS$38,9,FALSE),'Production Only'!$BR$39)</f>
        <v>1.1925994178888928</v>
      </c>
      <c r="O1758" s="31">
        <f>IFERROR(VLOOKUP($F1758,'Production Only'!$BJ$2:$BS$38,8,FALSE),'Production Only'!$BQ$39)</f>
        <v>0.40093865907518167</v>
      </c>
    </row>
    <row r="1759" spans="1:15" customFormat="1" x14ac:dyDescent="0.25">
      <c r="A1759" s="28" t="s">
        <v>4747</v>
      </c>
      <c r="B1759" s="28" t="s">
        <v>4729</v>
      </c>
      <c r="C1759" s="28" t="s">
        <v>2317</v>
      </c>
      <c r="D1759" s="28" t="s">
        <v>2107</v>
      </c>
      <c r="E1759" s="28" t="s">
        <v>2108</v>
      </c>
      <c r="F1759" s="29" t="s">
        <v>2109</v>
      </c>
      <c r="G1759" s="30">
        <f>IFERROR(VLOOKUP($F1759,'Production Only'!$AL$2:$AU$38,10,FALSE),'Production Only'!$AU$39)</f>
        <v>2.4232292053071945E-2</v>
      </c>
      <c r="H1759" s="30">
        <f>IFERROR(VLOOKUP($F1759,'Production Only'!$AL$2:$AU$38,9,FALSE),'Production Only'!$AT$39)</f>
        <v>1.219527367005955</v>
      </c>
      <c r="I1759" s="30">
        <f>IFERROR(VLOOKUP($F1759,'Production Only'!$AL$2:$AU$38,8,FALSE),'Production Only'!$AS$39)</f>
        <v>0.48793004003171608</v>
      </c>
      <c r="J1759" s="31">
        <f>IFERROR(VLOOKUP($F1759,'Production Only'!$AX$2:$BG$38,10,FALSE),'Production Only'!$BG$39)</f>
        <v>5.6630675699581717E-3</v>
      </c>
      <c r="K1759" s="31">
        <f>IFERROR(VLOOKUP($F1759,'Production Only'!$AX$2:$BG$38,9,FALSE),'Production Only'!$BF$39)</f>
        <v>1.4895751995434567</v>
      </c>
      <c r="L1759" s="31">
        <f>IFERROR(VLOOKUP($F1759,'Production Only'!$AX$2:$BG$38,8,FALSE),'Production Only'!$BE$39)</f>
        <v>0.80935440345454335</v>
      </c>
      <c r="M1759" s="31">
        <f>IFERROR(VLOOKUP($F1759,'Production Only'!$BJ$2:$BS$38,10,FALSE),'Production Only'!$BS$39)</f>
        <v>2.2636414564047174E-2</v>
      </c>
      <c r="N1759" s="31">
        <f>IFERROR(VLOOKUP($F1759,'Production Only'!$BJ$2:$BS$38,9,FALSE),'Production Only'!$BR$39)</f>
        <v>1.1925994178888928</v>
      </c>
      <c r="O1759" s="31">
        <f>IFERROR(VLOOKUP($F1759,'Production Only'!$BJ$2:$BS$38,8,FALSE),'Production Only'!$BQ$39)</f>
        <v>0.40093865907518167</v>
      </c>
    </row>
    <row r="1760" spans="1:15" customFormat="1" x14ac:dyDescent="0.25">
      <c r="A1760" s="28" t="s">
        <v>4748</v>
      </c>
      <c r="B1760" s="28" t="s">
        <v>4729</v>
      </c>
      <c r="C1760" s="28" t="s">
        <v>4749</v>
      </c>
      <c r="D1760" s="28" t="s">
        <v>2107</v>
      </c>
      <c r="E1760" s="28" t="s">
        <v>2108</v>
      </c>
      <c r="F1760" s="29" t="s">
        <v>2109</v>
      </c>
      <c r="G1760" s="30">
        <f>IFERROR(VLOOKUP($F1760,'Production Only'!$AL$2:$AU$38,10,FALSE),'Production Only'!$AU$39)</f>
        <v>2.4232292053071945E-2</v>
      </c>
      <c r="H1760" s="30">
        <f>IFERROR(VLOOKUP($F1760,'Production Only'!$AL$2:$AU$38,9,FALSE),'Production Only'!$AT$39)</f>
        <v>1.219527367005955</v>
      </c>
      <c r="I1760" s="30">
        <f>IFERROR(VLOOKUP($F1760,'Production Only'!$AL$2:$AU$38,8,FALSE),'Production Only'!$AS$39)</f>
        <v>0.48793004003171608</v>
      </c>
      <c r="J1760" s="31">
        <f>IFERROR(VLOOKUP($F1760,'Production Only'!$AX$2:$BG$38,10,FALSE),'Production Only'!$BG$39)</f>
        <v>5.6630675699581717E-3</v>
      </c>
      <c r="K1760" s="31">
        <f>IFERROR(VLOOKUP($F1760,'Production Only'!$AX$2:$BG$38,9,FALSE),'Production Only'!$BF$39)</f>
        <v>1.4895751995434567</v>
      </c>
      <c r="L1760" s="31">
        <f>IFERROR(VLOOKUP($F1760,'Production Only'!$AX$2:$BG$38,8,FALSE),'Production Only'!$BE$39)</f>
        <v>0.80935440345454335</v>
      </c>
      <c r="M1760" s="31">
        <f>IFERROR(VLOOKUP($F1760,'Production Only'!$BJ$2:$BS$38,10,FALSE),'Production Only'!$BS$39)</f>
        <v>2.2636414564047174E-2</v>
      </c>
      <c r="N1760" s="31">
        <f>IFERROR(VLOOKUP($F1760,'Production Only'!$BJ$2:$BS$38,9,FALSE),'Production Only'!$BR$39)</f>
        <v>1.1925994178888928</v>
      </c>
      <c r="O1760" s="31">
        <f>IFERROR(VLOOKUP($F1760,'Production Only'!$BJ$2:$BS$38,8,FALSE),'Production Only'!$BQ$39)</f>
        <v>0.40093865907518167</v>
      </c>
    </row>
    <row r="1761" spans="1:15" customFormat="1" x14ac:dyDescent="0.25">
      <c r="A1761" s="28" t="s">
        <v>4750</v>
      </c>
      <c r="B1761" s="28" t="s">
        <v>4729</v>
      </c>
      <c r="C1761" s="28" t="s">
        <v>4751</v>
      </c>
      <c r="D1761" s="28" t="s">
        <v>2107</v>
      </c>
      <c r="E1761" s="28" t="s">
        <v>2108</v>
      </c>
      <c r="F1761" s="29" t="s">
        <v>2109</v>
      </c>
      <c r="G1761" s="30">
        <f>IFERROR(VLOOKUP($F1761,'Production Only'!$AL$2:$AU$38,10,FALSE),'Production Only'!$AU$39)</f>
        <v>2.4232292053071945E-2</v>
      </c>
      <c r="H1761" s="30">
        <f>IFERROR(VLOOKUP($F1761,'Production Only'!$AL$2:$AU$38,9,FALSE),'Production Only'!$AT$39)</f>
        <v>1.219527367005955</v>
      </c>
      <c r="I1761" s="30">
        <f>IFERROR(VLOOKUP($F1761,'Production Only'!$AL$2:$AU$38,8,FALSE),'Production Only'!$AS$39)</f>
        <v>0.48793004003171608</v>
      </c>
      <c r="J1761" s="31">
        <f>IFERROR(VLOOKUP($F1761,'Production Only'!$AX$2:$BG$38,10,FALSE),'Production Only'!$BG$39)</f>
        <v>5.6630675699581717E-3</v>
      </c>
      <c r="K1761" s="31">
        <f>IFERROR(VLOOKUP($F1761,'Production Only'!$AX$2:$BG$38,9,FALSE),'Production Only'!$BF$39)</f>
        <v>1.4895751995434567</v>
      </c>
      <c r="L1761" s="31">
        <f>IFERROR(VLOOKUP($F1761,'Production Only'!$AX$2:$BG$38,8,FALSE),'Production Only'!$BE$39)</f>
        <v>0.80935440345454335</v>
      </c>
      <c r="M1761" s="31">
        <f>IFERROR(VLOOKUP($F1761,'Production Only'!$BJ$2:$BS$38,10,FALSE),'Production Only'!$BS$39)</f>
        <v>2.2636414564047174E-2</v>
      </c>
      <c r="N1761" s="31">
        <f>IFERROR(VLOOKUP($F1761,'Production Only'!$BJ$2:$BS$38,9,FALSE),'Production Only'!$BR$39)</f>
        <v>1.1925994178888928</v>
      </c>
      <c r="O1761" s="31">
        <f>IFERROR(VLOOKUP($F1761,'Production Only'!$BJ$2:$BS$38,8,FALSE),'Production Only'!$BQ$39)</f>
        <v>0.40093865907518167</v>
      </c>
    </row>
    <row r="1762" spans="1:15" customFormat="1" x14ac:dyDescent="0.25">
      <c r="A1762" s="28" t="s">
        <v>4752</v>
      </c>
      <c r="B1762" s="28" t="s">
        <v>4729</v>
      </c>
      <c r="C1762" s="28" t="s">
        <v>4753</v>
      </c>
      <c r="D1762" s="28" t="s">
        <v>2107</v>
      </c>
      <c r="E1762" s="28" t="s">
        <v>2108</v>
      </c>
      <c r="F1762" s="29" t="s">
        <v>2109</v>
      </c>
      <c r="G1762" s="30">
        <f>IFERROR(VLOOKUP($F1762,'Production Only'!$AL$2:$AU$38,10,FALSE),'Production Only'!$AU$39)</f>
        <v>2.4232292053071945E-2</v>
      </c>
      <c r="H1762" s="30">
        <f>IFERROR(VLOOKUP($F1762,'Production Only'!$AL$2:$AU$38,9,FALSE),'Production Only'!$AT$39)</f>
        <v>1.219527367005955</v>
      </c>
      <c r="I1762" s="30">
        <f>IFERROR(VLOOKUP($F1762,'Production Only'!$AL$2:$AU$38,8,FALSE),'Production Only'!$AS$39)</f>
        <v>0.48793004003171608</v>
      </c>
      <c r="J1762" s="31">
        <f>IFERROR(VLOOKUP($F1762,'Production Only'!$AX$2:$BG$38,10,FALSE),'Production Only'!$BG$39)</f>
        <v>5.6630675699581717E-3</v>
      </c>
      <c r="K1762" s="31">
        <f>IFERROR(VLOOKUP($F1762,'Production Only'!$AX$2:$BG$38,9,FALSE),'Production Only'!$BF$39)</f>
        <v>1.4895751995434567</v>
      </c>
      <c r="L1762" s="31">
        <f>IFERROR(VLOOKUP($F1762,'Production Only'!$AX$2:$BG$38,8,FALSE),'Production Only'!$BE$39)</f>
        <v>0.80935440345454335</v>
      </c>
      <c r="M1762" s="31">
        <f>IFERROR(VLOOKUP($F1762,'Production Only'!$BJ$2:$BS$38,10,FALSE),'Production Only'!$BS$39)</f>
        <v>2.2636414564047174E-2</v>
      </c>
      <c r="N1762" s="31">
        <f>IFERROR(VLOOKUP($F1762,'Production Only'!$BJ$2:$BS$38,9,FALSE),'Production Only'!$BR$39)</f>
        <v>1.1925994178888928</v>
      </c>
      <c r="O1762" s="31">
        <f>IFERROR(VLOOKUP($F1762,'Production Only'!$BJ$2:$BS$38,8,FALSE),'Production Only'!$BQ$39)</f>
        <v>0.40093865907518167</v>
      </c>
    </row>
    <row r="1763" spans="1:15" customFormat="1" x14ac:dyDescent="0.25">
      <c r="A1763" s="28" t="s">
        <v>4754</v>
      </c>
      <c r="B1763" s="28" t="s">
        <v>4729</v>
      </c>
      <c r="C1763" s="28" t="s">
        <v>4755</v>
      </c>
      <c r="D1763" s="28" t="s">
        <v>2118</v>
      </c>
      <c r="E1763" s="28" t="s">
        <v>2119</v>
      </c>
      <c r="F1763" s="29" t="s">
        <v>2120</v>
      </c>
      <c r="G1763" s="30">
        <f>IFERROR(VLOOKUP($F1763,'Production Only'!$AL$2:$AU$38,10,FALSE),'Production Only'!$AU$39)</f>
        <v>2.4232292053071945E-2</v>
      </c>
      <c r="H1763" s="30">
        <f>IFERROR(VLOOKUP($F1763,'Production Only'!$AL$2:$AU$38,9,FALSE),'Production Only'!$AT$39)</f>
        <v>1.219527367005955</v>
      </c>
      <c r="I1763" s="30">
        <f>IFERROR(VLOOKUP($F1763,'Production Only'!$AL$2:$AU$38,8,FALSE),'Production Only'!$AS$39)</f>
        <v>0.48793004003171608</v>
      </c>
      <c r="J1763" s="31">
        <f>IFERROR(VLOOKUP($F1763,'Production Only'!$AX$2:$BG$38,10,FALSE),'Production Only'!$BG$39)</f>
        <v>5.6630675699581717E-3</v>
      </c>
      <c r="K1763" s="31">
        <f>IFERROR(VLOOKUP($F1763,'Production Only'!$AX$2:$BG$38,9,FALSE),'Production Only'!$BF$39)</f>
        <v>1.4895751995434567</v>
      </c>
      <c r="L1763" s="31">
        <f>IFERROR(VLOOKUP($F1763,'Production Only'!$AX$2:$BG$38,8,FALSE),'Production Only'!$BE$39)</f>
        <v>0.80935440345454335</v>
      </c>
      <c r="M1763" s="31">
        <f>IFERROR(VLOOKUP($F1763,'Production Only'!$BJ$2:$BS$38,10,FALSE),'Production Only'!$BS$39)</f>
        <v>2.2636414564047174E-2</v>
      </c>
      <c r="N1763" s="31">
        <f>IFERROR(VLOOKUP($F1763,'Production Only'!$BJ$2:$BS$38,9,FALSE),'Production Only'!$BR$39)</f>
        <v>1.1925994178888928</v>
      </c>
      <c r="O1763" s="31">
        <f>IFERROR(VLOOKUP($F1763,'Production Only'!$BJ$2:$BS$38,8,FALSE),'Production Only'!$BQ$39)</f>
        <v>0.40093865907518167</v>
      </c>
    </row>
    <row r="1764" spans="1:15" customFormat="1" x14ac:dyDescent="0.25">
      <c r="A1764" s="28" t="s">
        <v>4756</v>
      </c>
      <c r="B1764" s="28" t="s">
        <v>4729</v>
      </c>
      <c r="C1764" s="28" t="s">
        <v>4757</v>
      </c>
      <c r="D1764" s="28" t="s">
        <v>2107</v>
      </c>
      <c r="E1764" s="28" t="s">
        <v>2108</v>
      </c>
      <c r="F1764" s="29" t="s">
        <v>2109</v>
      </c>
      <c r="G1764" s="30">
        <f>IFERROR(VLOOKUP($F1764,'Production Only'!$AL$2:$AU$38,10,FALSE),'Production Only'!$AU$39)</f>
        <v>2.4232292053071945E-2</v>
      </c>
      <c r="H1764" s="30">
        <f>IFERROR(VLOOKUP($F1764,'Production Only'!$AL$2:$AU$38,9,FALSE),'Production Only'!$AT$39)</f>
        <v>1.219527367005955</v>
      </c>
      <c r="I1764" s="30">
        <f>IFERROR(VLOOKUP($F1764,'Production Only'!$AL$2:$AU$38,8,FALSE),'Production Only'!$AS$39)</f>
        <v>0.48793004003171608</v>
      </c>
      <c r="J1764" s="31">
        <f>IFERROR(VLOOKUP($F1764,'Production Only'!$AX$2:$BG$38,10,FALSE),'Production Only'!$BG$39)</f>
        <v>5.6630675699581717E-3</v>
      </c>
      <c r="K1764" s="31">
        <f>IFERROR(VLOOKUP($F1764,'Production Only'!$AX$2:$BG$38,9,FALSE),'Production Only'!$BF$39)</f>
        <v>1.4895751995434567</v>
      </c>
      <c r="L1764" s="31">
        <f>IFERROR(VLOOKUP($F1764,'Production Only'!$AX$2:$BG$38,8,FALSE),'Production Only'!$BE$39)</f>
        <v>0.80935440345454335</v>
      </c>
      <c r="M1764" s="31">
        <f>IFERROR(VLOOKUP($F1764,'Production Only'!$BJ$2:$BS$38,10,FALSE),'Production Only'!$BS$39)</f>
        <v>2.2636414564047174E-2</v>
      </c>
      <c r="N1764" s="31">
        <f>IFERROR(VLOOKUP($F1764,'Production Only'!$BJ$2:$BS$38,9,FALSE),'Production Only'!$BR$39)</f>
        <v>1.1925994178888928</v>
      </c>
      <c r="O1764" s="31">
        <f>IFERROR(VLOOKUP($F1764,'Production Only'!$BJ$2:$BS$38,8,FALSE),'Production Only'!$BQ$39)</f>
        <v>0.40093865907518167</v>
      </c>
    </row>
    <row r="1765" spans="1:15" customFormat="1" x14ac:dyDescent="0.25">
      <c r="A1765" s="28" t="s">
        <v>4758</v>
      </c>
      <c r="B1765" s="28" t="s">
        <v>4729</v>
      </c>
      <c r="C1765" s="28" t="s">
        <v>4759</v>
      </c>
      <c r="D1765" s="28" t="s">
        <v>2107</v>
      </c>
      <c r="E1765" s="28" t="s">
        <v>2108</v>
      </c>
      <c r="F1765" s="29" t="s">
        <v>2109</v>
      </c>
      <c r="G1765" s="30">
        <f>IFERROR(VLOOKUP($F1765,'Production Only'!$AL$2:$AU$38,10,FALSE),'Production Only'!$AU$39)</f>
        <v>2.4232292053071945E-2</v>
      </c>
      <c r="H1765" s="30">
        <f>IFERROR(VLOOKUP($F1765,'Production Only'!$AL$2:$AU$38,9,FALSE),'Production Only'!$AT$39)</f>
        <v>1.219527367005955</v>
      </c>
      <c r="I1765" s="30">
        <f>IFERROR(VLOOKUP($F1765,'Production Only'!$AL$2:$AU$38,8,FALSE),'Production Only'!$AS$39)</f>
        <v>0.48793004003171608</v>
      </c>
      <c r="J1765" s="31">
        <f>IFERROR(VLOOKUP($F1765,'Production Only'!$AX$2:$BG$38,10,FALSE),'Production Only'!$BG$39)</f>
        <v>5.6630675699581717E-3</v>
      </c>
      <c r="K1765" s="31">
        <f>IFERROR(VLOOKUP($F1765,'Production Only'!$AX$2:$BG$38,9,FALSE),'Production Only'!$BF$39)</f>
        <v>1.4895751995434567</v>
      </c>
      <c r="L1765" s="31">
        <f>IFERROR(VLOOKUP($F1765,'Production Only'!$AX$2:$BG$38,8,FALSE),'Production Only'!$BE$39)</f>
        <v>0.80935440345454335</v>
      </c>
      <c r="M1765" s="31">
        <f>IFERROR(VLOOKUP($F1765,'Production Only'!$BJ$2:$BS$38,10,FALSE),'Production Only'!$BS$39)</f>
        <v>2.2636414564047174E-2</v>
      </c>
      <c r="N1765" s="31">
        <f>IFERROR(VLOOKUP($F1765,'Production Only'!$BJ$2:$BS$38,9,FALSE),'Production Only'!$BR$39)</f>
        <v>1.1925994178888928</v>
      </c>
      <c r="O1765" s="31">
        <f>IFERROR(VLOOKUP($F1765,'Production Only'!$BJ$2:$BS$38,8,FALSE),'Production Only'!$BQ$39)</f>
        <v>0.40093865907518167</v>
      </c>
    </row>
    <row r="1766" spans="1:15" customFormat="1" x14ac:dyDescent="0.25">
      <c r="A1766" s="28" t="s">
        <v>4760</v>
      </c>
      <c r="B1766" s="28" t="s">
        <v>4761</v>
      </c>
      <c r="C1766" s="28" t="s">
        <v>4762</v>
      </c>
      <c r="D1766" s="28" t="s">
        <v>2368</v>
      </c>
      <c r="E1766" s="28" t="s">
        <v>2369</v>
      </c>
      <c r="F1766" s="29" t="s">
        <v>2370</v>
      </c>
      <c r="G1766" s="30">
        <f>IFERROR(VLOOKUP($F1766,'Production Only'!$AL$2:$AU$38,10,FALSE),'Production Only'!$AU$39)</f>
        <v>2.4232292053071945E-2</v>
      </c>
      <c r="H1766" s="30">
        <f>IFERROR(VLOOKUP($F1766,'Production Only'!$AL$2:$AU$38,9,FALSE),'Production Only'!$AT$39)</f>
        <v>1.219527367005955</v>
      </c>
      <c r="I1766" s="30">
        <f>IFERROR(VLOOKUP($F1766,'Production Only'!$AL$2:$AU$38,8,FALSE),'Production Only'!$AS$39)</f>
        <v>0.48793004003171608</v>
      </c>
      <c r="J1766" s="31">
        <f>IFERROR(VLOOKUP($F1766,'Production Only'!$AX$2:$BG$38,10,FALSE),'Production Only'!$BG$39)</f>
        <v>5.6630675699581717E-3</v>
      </c>
      <c r="K1766" s="31">
        <f>IFERROR(VLOOKUP($F1766,'Production Only'!$AX$2:$BG$38,9,FALSE),'Production Only'!$BF$39)</f>
        <v>1.4895751995434567</v>
      </c>
      <c r="L1766" s="31">
        <f>IFERROR(VLOOKUP($F1766,'Production Only'!$AX$2:$BG$38,8,FALSE),'Production Only'!$BE$39)</f>
        <v>0.80935440345454335</v>
      </c>
      <c r="M1766" s="31">
        <f>IFERROR(VLOOKUP($F1766,'Production Only'!$BJ$2:$BS$38,10,FALSE),'Production Only'!$BS$39)</f>
        <v>2.2636414564047174E-2</v>
      </c>
      <c r="N1766" s="31">
        <f>IFERROR(VLOOKUP($F1766,'Production Only'!$BJ$2:$BS$38,9,FALSE),'Production Only'!$BR$39)</f>
        <v>1.1925994178888928</v>
      </c>
      <c r="O1766" s="31">
        <f>IFERROR(VLOOKUP($F1766,'Production Only'!$BJ$2:$BS$38,8,FALSE),'Production Only'!$BQ$39)</f>
        <v>0.40093865907518167</v>
      </c>
    </row>
    <row r="1767" spans="1:15" customFormat="1" x14ac:dyDescent="0.25">
      <c r="A1767" s="28" t="s">
        <v>4763</v>
      </c>
      <c r="B1767" s="28" t="s">
        <v>4761</v>
      </c>
      <c r="C1767" s="28" t="s">
        <v>1935</v>
      </c>
      <c r="D1767" s="28" t="s">
        <v>2368</v>
      </c>
      <c r="E1767" s="28" t="s">
        <v>2369</v>
      </c>
      <c r="F1767" s="29" t="s">
        <v>2370</v>
      </c>
      <c r="G1767" s="30">
        <f>IFERROR(VLOOKUP($F1767,'Production Only'!$AL$2:$AU$38,10,FALSE),'Production Only'!$AU$39)</f>
        <v>2.4232292053071945E-2</v>
      </c>
      <c r="H1767" s="30">
        <f>IFERROR(VLOOKUP($F1767,'Production Only'!$AL$2:$AU$38,9,FALSE),'Production Only'!$AT$39)</f>
        <v>1.219527367005955</v>
      </c>
      <c r="I1767" s="30">
        <f>IFERROR(VLOOKUP($F1767,'Production Only'!$AL$2:$AU$38,8,FALSE),'Production Only'!$AS$39)</f>
        <v>0.48793004003171608</v>
      </c>
      <c r="J1767" s="31">
        <f>IFERROR(VLOOKUP($F1767,'Production Only'!$AX$2:$BG$38,10,FALSE),'Production Only'!$BG$39)</f>
        <v>5.6630675699581717E-3</v>
      </c>
      <c r="K1767" s="31">
        <f>IFERROR(VLOOKUP($F1767,'Production Only'!$AX$2:$BG$38,9,FALSE),'Production Only'!$BF$39)</f>
        <v>1.4895751995434567</v>
      </c>
      <c r="L1767" s="31">
        <f>IFERROR(VLOOKUP($F1767,'Production Only'!$AX$2:$BG$38,8,FALSE),'Production Only'!$BE$39)</f>
        <v>0.80935440345454335</v>
      </c>
      <c r="M1767" s="31">
        <f>IFERROR(VLOOKUP($F1767,'Production Only'!$BJ$2:$BS$38,10,FALSE),'Production Only'!$BS$39)</f>
        <v>2.2636414564047174E-2</v>
      </c>
      <c r="N1767" s="31">
        <f>IFERROR(VLOOKUP($F1767,'Production Only'!$BJ$2:$BS$38,9,FALSE),'Production Only'!$BR$39)</f>
        <v>1.1925994178888928</v>
      </c>
      <c r="O1767" s="31">
        <f>IFERROR(VLOOKUP($F1767,'Production Only'!$BJ$2:$BS$38,8,FALSE),'Production Only'!$BQ$39)</f>
        <v>0.40093865907518167</v>
      </c>
    </row>
    <row r="1768" spans="1:15" customFormat="1" x14ac:dyDescent="0.25">
      <c r="A1768" s="28" t="s">
        <v>4764</v>
      </c>
      <c r="B1768" s="28" t="s">
        <v>4761</v>
      </c>
      <c r="C1768" s="28" t="s">
        <v>4765</v>
      </c>
      <c r="D1768" s="28" t="s">
        <v>2368</v>
      </c>
      <c r="E1768" s="28" t="s">
        <v>2369</v>
      </c>
      <c r="F1768" s="29" t="s">
        <v>2370</v>
      </c>
      <c r="G1768" s="30">
        <f>IFERROR(VLOOKUP($F1768,'Production Only'!$AL$2:$AU$38,10,FALSE),'Production Only'!$AU$39)</f>
        <v>2.4232292053071945E-2</v>
      </c>
      <c r="H1768" s="30">
        <f>IFERROR(VLOOKUP($F1768,'Production Only'!$AL$2:$AU$38,9,FALSE),'Production Only'!$AT$39)</f>
        <v>1.219527367005955</v>
      </c>
      <c r="I1768" s="30">
        <f>IFERROR(VLOOKUP($F1768,'Production Only'!$AL$2:$AU$38,8,FALSE),'Production Only'!$AS$39)</f>
        <v>0.48793004003171608</v>
      </c>
      <c r="J1768" s="31">
        <f>IFERROR(VLOOKUP($F1768,'Production Only'!$AX$2:$BG$38,10,FALSE),'Production Only'!$BG$39)</f>
        <v>5.6630675699581717E-3</v>
      </c>
      <c r="K1768" s="31">
        <f>IFERROR(VLOOKUP($F1768,'Production Only'!$AX$2:$BG$38,9,FALSE),'Production Only'!$BF$39)</f>
        <v>1.4895751995434567</v>
      </c>
      <c r="L1768" s="31">
        <f>IFERROR(VLOOKUP($F1768,'Production Only'!$AX$2:$BG$38,8,FALSE),'Production Only'!$BE$39)</f>
        <v>0.80935440345454335</v>
      </c>
      <c r="M1768" s="31">
        <f>IFERROR(VLOOKUP($F1768,'Production Only'!$BJ$2:$BS$38,10,FALSE),'Production Only'!$BS$39)</f>
        <v>2.2636414564047174E-2</v>
      </c>
      <c r="N1768" s="31">
        <f>IFERROR(VLOOKUP($F1768,'Production Only'!$BJ$2:$BS$38,9,FALSE),'Production Only'!$BR$39)</f>
        <v>1.1925994178888928</v>
      </c>
      <c r="O1768" s="31">
        <f>IFERROR(VLOOKUP($F1768,'Production Only'!$BJ$2:$BS$38,8,FALSE),'Production Only'!$BQ$39)</f>
        <v>0.40093865907518167</v>
      </c>
    </row>
    <row r="1769" spans="1:15" customFormat="1" x14ac:dyDescent="0.25">
      <c r="A1769" s="28" t="s">
        <v>4766</v>
      </c>
      <c r="B1769" s="28" t="s">
        <v>4761</v>
      </c>
      <c r="C1769" s="28" t="s">
        <v>4767</v>
      </c>
      <c r="D1769" s="28" t="s">
        <v>2368</v>
      </c>
      <c r="E1769" s="28" t="s">
        <v>2369</v>
      </c>
      <c r="F1769" s="29" t="s">
        <v>2370</v>
      </c>
      <c r="G1769" s="30">
        <f>IFERROR(VLOOKUP($F1769,'Production Only'!$AL$2:$AU$38,10,FALSE),'Production Only'!$AU$39)</f>
        <v>2.4232292053071945E-2</v>
      </c>
      <c r="H1769" s="30">
        <f>IFERROR(VLOOKUP($F1769,'Production Only'!$AL$2:$AU$38,9,FALSE),'Production Only'!$AT$39)</f>
        <v>1.219527367005955</v>
      </c>
      <c r="I1769" s="30">
        <f>IFERROR(VLOOKUP($F1769,'Production Only'!$AL$2:$AU$38,8,FALSE),'Production Only'!$AS$39)</f>
        <v>0.48793004003171608</v>
      </c>
      <c r="J1769" s="31">
        <f>IFERROR(VLOOKUP($F1769,'Production Only'!$AX$2:$BG$38,10,FALSE),'Production Only'!$BG$39)</f>
        <v>5.6630675699581717E-3</v>
      </c>
      <c r="K1769" s="31">
        <f>IFERROR(VLOOKUP($F1769,'Production Only'!$AX$2:$BG$38,9,FALSE),'Production Only'!$BF$39)</f>
        <v>1.4895751995434567</v>
      </c>
      <c r="L1769" s="31">
        <f>IFERROR(VLOOKUP($F1769,'Production Only'!$AX$2:$BG$38,8,FALSE),'Production Only'!$BE$39)</f>
        <v>0.80935440345454335</v>
      </c>
      <c r="M1769" s="31">
        <f>IFERROR(VLOOKUP($F1769,'Production Only'!$BJ$2:$BS$38,10,FALSE),'Production Only'!$BS$39)</f>
        <v>2.2636414564047174E-2</v>
      </c>
      <c r="N1769" s="31">
        <f>IFERROR(VLOOKUP($F1769,'Production Only'!$BJ$2:$BS$38,9,FALSE),'Production Only'!$BR$39)</f>
        <v>1.1925994178888928</v>
      </c>
      <c r="O1769" s="31">
        <f>IFERROR(VLOOKUP($F1769,'Production Only'!$BJ$2:$BS$38,8,FALSE),'Production Only'!$BQ$39)</f>
        <v>0.40093865907518167</v>
      </c>
    </row>
    <row r="1770" spans="1:15" customFormat="1" x14ac:dyDescent="0.25">
      <c r="A1770" s="28" t="s">
        <v>4768</v>
      </c>
      <c r="B1770" s="28" t="s">
        <v>4761</v>
      </c>
      <c r="C1770" s="28" t="s">
        <v>4769</v>
      </c>
      <c r="D1770" s="28" t="s">
        <v>2368</v>
      </c>
      <c r="E1770" s="28" t="s">
        <v>2369</v>
      </c>
      <c r="F1770" s="29" t="s">
        <v>2370</v>
      </c>
      <c r="G1770" s="30">
        <f>IFERROR(VLOOKUP($F1770,'Production Only'!$AL$2:$AU$38,10,FALSE),'Production Only'!$AU$39)</f>
        <v>2.4232292053071945E-2</v>
      </c>
      <c r="H1770" s="30">
        <f>IFERROR(VLOOKUP($F1770,'Production Only'!$AL$2:$AU$38,9,FALSE),'Production Only'!$AT$39)</f>
        <v>1.219527367005955</v>
      </c>
      <c r="I1770" s="30">
        <f>IFERROR(VLOOKUP($F1770,'Production Only'!$AL$2:$AU$38,8,FALSE),'Production Only'!$AS$39)</f>
        <v>0.48793004003171608</v>
      </c>
      <c r="J1770" s="31">
        <f>IFERROR(VLOOKUP($F1770,'Production Only'!$AX$2:$BG$38,10,FALSE),'Production Only'!$BG$39)</f>
        <v>5.6630675699581717E-3</v>
      </c>
      <c r="K1770" s="31">
        <f>IFERROR(VLOOKUP($F1770,'Production Only'!$AX$2:$BG$38,9,FALSE),'Production Only'!$BF$39)</f>
        <v>1.4895751995434567</v>
      </c>
      <c r="L1770" s="31">
        <f>IFERROR(VLOOKUP($F1770,'Production Only'!$AX$2:$BG$38,8,FALSE),'Production Only'!$BE$39)</f>
        <v>0.80935440345454335</v>
      </c>
      <c r="M1770" s="31">
        <f>IFERROR(VLOOKUP($F1770,'Production Only'!$BJ$2:$BS$38,10,FALSE),'Production Only'!$BS$39)</f>
        <v>2.2636414564047174E-2</v>
      </c>
      <c r="N1770" s="31">
        <f>IFERROR(VLOOKUP($F1770,'Production Only'!$BJ$2:$BS$38,9,FALSE),'Production Only'!$BR$39)</f>
        <v>1.1925994178888928</v>
      </c>
      <c r="O1770" s="31">
        <f>IFERROR(VLOOKUP($F1770,'Production Only'!$BJ$2:$BS$38,8,FALSE),'Production Only'!$BQ$39)</f>
        <v>0.40093865907518167</v>
      </c>
    </row>
    <row r="1771" spans="1:15" customFormat="1" x14ac:dyDescent="0.25">
      <c r="A1771" s="28" t="s">
        <v>4770</v>
      </c>
      <c r="B1771" s="28" t="s">
        <v>4761</v>
      </c>
      <c r="C1771" s="28" t="s">
        <v>2452</v>
      </c>
      <c r="D1771" s="28" t="s">
        <v>2368</v>
      </c>
      <c r="E1771" s="28" t="s">
        <v>2369</v>
      </c>
      <c r="F1771" s="29" t="s">
        <v>2370</v>
      </c>
      <c r="G1771" s="30">
        <f>IFERROR(VLOOKUP($F1771,'Production Only'!$AL$2:$AU$38,10,FALSE),'Production Only'!$AU$39)</f>
        <v>2.4232292053071945E-2</v>
      </c>
      <c r="H1771" s="30">
        <f>IFERROR(VLOOKUP($F1771,'Production Only'!$AL$2:$AU$38,9,FALSE),'Production Only'!$AT$39)</f>
        <v>1.219527367005955</v>
      </c>
      <c r="I1771" s="30">
        <f>IFERROR(VLOOKUP($F1771,'Production Only'!$AL$2:$AU$38,8,FALSE),'Production Only'!$AS$39)</f>
        <v>0.48793004003171608</v>
      </c>
      <c r="J1771" s="31">
        <f>IFERROR(VLOOKUP($F1771,'Production Only'!$AX$2:$BG$38,10,FALSE),'Production Only'!$BG$39)</f>
        <v>5.6630675699581717E-3</v>
      </c>
      <c r="K1771" s="31">
        <f>IFERROR(VLOOKUP($F1771,'Production Only'!$AX$2:$BG$38,9,FALSE),'Production Only'!$BF$39)</f>
        <v>1.4895751995434567</v>
      </c>
      <c r="L1771" s="31">
        <f>IFERROR(VLOOKUP($F1771,'Production Only'!$AX$2:$BG$38,8,FALSE),'Production Only'!$BE$39)</f>
        <v>0.80935440345454335</v>
      </c>
      <c r="M1771" s="31">
        <f>IFERROR(VLOOKUP($F1771,'Production Only'!$BJ$2:$BS$38,10,FALSE),'Production Only'!$BS$39)</f>
        <v>2.2636414564047174E-2</v>
      </c>
      <c r="N1771" s="31">
        <f>IFERROR(VLOOKUP($F1771,'Production Only'!$BJ$2:$BS$38,9,FALSE),'Production Only'!$BR$39)</f>
        <v>1.1925994178888928</v>
      </c>
      <c r="O1771" s="31">
        <f>IFERROR(VLOOKUP($F1771,'Production Only'!$BJ$2:$BS$38,8,FALSE),'Production Only'!$BQ$39)</f>
        <v>0.40093865907518167</v>
      </c>
    </row>
    <row r="1772" spans="1:15" customFormat="1" x14ac:dyDescent="0.25">
      <c r="A1772" s="28" t="s">
        <v>4771</v>
      </c>
      <c r="B1772" s="28" t="s">
        <v>4761</v>
      </c>
      <c r="C1772" s="28" t="s">
        <v>4772</v>
      </c>
      <c r="D1772" s="28" t="s">
        <v>2368</v>
      </c>
      <c r="E1772" s="28" t="s">
        <v>2369</v>
      </c>
      <c r="F1772" s="29" t="s">
        <v>2370</v>
      </c>
      <c r="G1772" s="30">
        <f>IFERROR(VLOOKUP($F1772,'Production Only'!$AL$2:$AU$38,10,FALSE),'Production Only'!$AU$39)</f>
        <v>2.4232292053071945E-2</v>
      </c>
      <c r="H1772" s="30">
        <f>IFERROR(VLOOKUP($F1772,'Production Only'!$AL$2:$AU$38,9,FALSE),'Production Only'!$AT$39)</f>
        <v>1.219527367005955</v>
      </c>
      <c r="I1772" s="30">
        <f>IFERROR(VLOOKUP($F1772,'Production Only'!$AL$2:$AU$38,8,FALSE),'Production Only'!$AS$39)</f>
        <v>0.48793004003171608</v>
      </c>
      <c r="J1772" s="31">
        <f>IFERROR(VLOOKUP($F1772,'Production Only'!$AX$2:$BG$38,10,FALSE),'Production Only'!$BG$39)</f>
        <v>5.6630675699581717E-3</v>
      </c>
      <c r="K1772" s="31">
        <f>IFERROR(VLOOKUP($F1772,'Production Only'!$AX$2:$BG$38,9,FALSE),'Production Only'!$BF$39)</f>
        <v>1.4895751995434567</v>
      </c>
      <c r="L1772" s="31">
        <f>IFERROR(VLOOKUP($F1772,'Production Only'!$AX$2:$BG$38,8,FALSE),'Production Only'!$BE$39)</f>
        <v>0.80935440345454335</v>
      </c>
      <c r="M1772" s="31">
        <f>IFERROR(VLOOKUP($F1772,'Production Only'!$BJ$2:$BS$38,10,FALSE),'Production Only'!$BS$39)</f>
        <v>2.2636414564047174E-2</v>
      </c>
      <c r="N1772" s="31">
        <f>IFERROR(VLOOKUP($F1772,'Production Only'!$BJ$2:$BS$38,9,FALSE),'Production Only'!$BR$39)</f>
        <v>1.1925994178888928</v>
      </c>
      <c r="O1772" s="31">
        <f>IFERROR(VLOOKUP($F1772,'Production Only'!$BJ$2:$BS$38,8,FALSE),'Production Only'!$BQ$39)</f>
        <v>0.40093865907518167</v>
      </c>
    </row>
    <row r="1773" spans="1:15" customFormat="1" x14ac:dyDescent="0.25">
      <c r="A1773" s="28" t="s">
        <v>4773</v>
      </c>
      <c r="B1773" s="28" t="s">
        <v>4761</v>
      </c>
      <c r="C1773" s="28" t="s">
        <v>4774</v>
      </c>
      <c r="D1773" s="28" t="s">
        <v>2368</v>
      </c>
      <c r="E1773" s="28" t="s">
        <v>2369</v>
      </c>
      <c r="F1773" s="29" t="s">
        <v>2370</v>
      </c>
      <c r="G1773" s="30">
        <f>IFERROR(VLOOKUP($F1773,'Production Only'!$AL$2:$AU$38,10,FALSE),'Production Only'!$AU$39)</f>
        <v>2.4232292053071945E-2</v>
      </c>
      <c r="H1773" s="30">
        <f>IFERROR(VLOOKUP($F1773,'Production Only'!$AL$2:$AU$38,9,FALSE),'Production Only'!$AT$39)</f>
        <v>1.219527367005955</v>
      </c>
      <c r="I1773" s="30">
        <f>IFERROR(VLOOKUP($F1773,'Production Only'!$AL$2:$AU$38,8,FALSE),'Production Only'!$AS$39)</f>
        <v>0.48793004003171608</v>
      </c>
      <c r="J1773" s="31">
        <f>IFERROR(VLOOKUP($F1773,'Production Only'!$AX$2:$BG$38,10,FALSE),'Production Only'!$BG$39)</f>
        <v>5.6630675699581717E-3</v>
      </c>
      <c r="K1773" s="31">
        <f>IFERROR(VLOOKUP($F1773,'Production Only'!$AX$2:$BG$38,9,FALSE),'Production Only'!$BF$39)</f>
        <v>1.4895751995434567</v>
      </c>
      <c r="L1773" s="31">
        <f>IFERROR(VLOOKUP($F1773,'Production Only'!$AX$2:$BG$38,8,FALSE),'Production Only'!$BE$39)</f>
        <v>0.80935440345454335</v>
      </c>
      <c r="M1773" s="31">
        <f>IFERROR(VLOOKUP($F1773,'Production Only'!$BJ$2:$BS$38,10,FALSE),'Production Only'!$BS$39)</f>
        <v>2.2636414564047174E-2</v>
      </c>
      <c r="N1773" s="31">
        <f>IFERROR(VLOOKUP($F1773,'Production Only'!$BJ$2:$BS$38,9,FALSE),'Production Only'!$BR$39)</f>
        <v>1.1925994178888928</v>
      </c>
      <c r="O1773" s="31">
        <f>IFERROR(VLOOKUP($F1773,'Production Only'!$BJ$2:$BS$38,8,FALSE),'Production Only'!$BQ$39)</f>
        <v>0.40093865907518167</v>
      </c>
    </row>
    <row r="1774" spans="1:15" customFormat="1" x14ac:dyDescent="0.25">
      <c r="A1774" s="28" t="s">
        <v>4775</v>
      </c>
      <c r="B1774" s="28" t="s">
        <v>4761</v>
      </c>
      <c r="C1774" s="28" t="s">
        <v>4776</v>
      </c>
      <c r="D1774" s="28" t="s">
        <v>2368</v>
      </c>
      <c r="E1774" s="28" t="s">
        <v>2369</v>
      </c>
      <c r="F1774" s="29" t="s">
        <v>2370</v>
      </c>
      <c r="G1774" s="30">
        <f>IFERROR(VLOOKUP($F1774,'Production Only'!$AL$2:$AU$38,10,FALSE),'Production Only'!$AU$39)</f>
        <v>2.4232292053071945E-2</v>
      </c>
      <c r="H1774" s="30">
        <f>IFERROR(VLOOKUP($F1774,'Production Only'!$AL$2:$AU$38,9,FALSE),'Production Only'!$AT$39)</f>
        <v>1.219527367005955</v>
      </c>
      <c r="I1774" s="30">
        <f>IFERROR(VLOOKUP($F1774,'Production Only'!$AL$2:$AU$38,8,FALSE),'Production Only'!$AS$39)</f>
        <v>0.48793004003171608</v>
      </c>
      <c r="J1774" s="31">
        <f>IFERROR(VLOOKUP($F1774,'Production Only'!$AX$2:$BG$38,10,FALSE),'Production Only'!$BG$39)</f>
        <v>5.6630675699581717E-3</v>
      </c>
      <c r="K1774" s="31">
        <f>IFERROR(VLOOKUP($F1774,'Production Only'!$AX$2:$BG$38,9,FALSE),'Production Only'!$BF$39)</f>
        <v>1.4895751995434567</v>
      </c>
      <c r="L1774" s="31">
        <f>IFERROR(VLOOKUP($F1774,'Production Only'!$AX$2:$BG$38,8,FALSE),'Production Only'!$BE$39)</f>
        <v>0.80935440345454335</v>
      </c>
      <c r="M1774" s="31">
        <f>IFERROR(VLOOKUP($F1774,'Production Only'!$BJ$2:$BS$38,10,FALSE),'Production Only'!$BS$39)</f>
        <v>2.2636414564047174E-2</v>
      </c>
      <c r="N1774" s="31">
        <f>IFERROR(VLOOKUP($F1774,'Production Only'!$BJ$2:$BS$38,9,FALSE),'Production Only'!$BR$39)</f>
        <v>1.1925994178888928</v>
      </c>
      <c r="O1774" s="31">
        <f>IFERROR(VLOOKUP($F1774,'Production Only'!$BJ$2:$BS$38,8,FALSE),'Production Only'!$BQ$39)</f>
        <v>0.40093865907518167</v>
      </c>
    </row>
    <row r="1775" spans="1:15" customFormat="1" x14ac:dyDescent="0.25">
      <c r="A1775" s="28" t="s">
        <v>4777</v>
      </c>
      <c r="B1775" s="28" t="s">
        <v>4761</v>
      </c>
      <c r="C1775" s="28" t="s">
        <v>3158</v>
      </c>
      <c r="D1775" s="28" t="s">
        <v>2368</v>
      </c>
      <c r="E1775" s="28" t="s">
        <v>2369</v>
      </c>
      <c r="F1775" s="29" t="s">
        <v>2370</v>
      </c>
      <c r="G1775" s="30">
        <f>IFERROR(VLOOKUP($F1775,'Production Only'!$AL$2:$AU$38,10,FALSE),'Production Only'!$AU$39)</f>
        <v>2.4232292053071945E-2</v>
      </c>
      <c r="H1775" s="30">
        <f>IFERROR(VLOOKUP($F1775,'Production Only'!$AL$2:$AU$38,9,FALSE),'Production Only'!$AT$39)</f>
        <v>1.219527367005955</v>
      </c>
      <c r="I1775" s="30">
        <f>IFERROR(VLOOKUP($F1775,'Production Only'!$AL$2:$AU$38,8,FALSE),'Production Only'!$AS$39)</f>
        <v>0.48793004003171608</v>
      </c>
      <c r="J1775" s="31">
        <f>IFERROR(VLOOKUP($F1775,'Production Only'!$AX$2:$BG$38,10,FALSE),'Production Only'!$BG$39)</f>
        <v>5.6630675699581717E-3</v>
      </c>
      <c r="K1775" s="31">
        <f>IFERROR(VLOOKUP($F1775,'Production Only'!$AX$2:$BG$38,9,FALSE),'Production Only'!$BF$39)</f>
        <v>1.4895751995434567</v>
      </c>
      <c r="L1775" s="31">
        <f>IFERROR(VLOOKUP($F1775,'Production Only'!$AX$2:$BG$38,8,FALSE),'Production Only'!$BE$39)</f>
        <v>0.80935440345454335</v>
      </c>
      <c r="M1775" s="31">
        <f>IFERROR(VLOOKUP($F1775,'Production Only'!$BJ$2:$BS$38,10,FALSE),'Production Only'!$BS$39)</f>
        <v>2.2636414564047174E-2</v>
      </c>
      <c r="N1775" s="31">
        <f>IFERROR(VLOOKUP($F1775,'Production Only'!$BJ$2:$BS$38,9,FALSE),'Production Only'!$BR$39)</f>
        <v>1.1925994178888928</v>
      </c>
      <c r="O1775" s="31">
        <f>IFERROR(VLOOKUP($F1775,'Production Only'!$BJ$2:$BS$38,8,FALSE),'Production Only'!$BQ$39)</f>
        <v>0.40093865907518167</v>
      </c>
    </row>
    <row r="1776" spans="1:15" customFormat="1" x14ac:dyDescent="0.25">
      <c r="A1776" s="28" t="s">
        <v>4778</v>
      </c>
      <c r="B1776" s="28" t="s">
        <v>4779</v>
      </c>
      <c r="C1776" s="28" t="s">
        <v>4780</v>
      </c>
      <c r="D1776" s="28" t="s">
        <v>2388</v>
      </c>
      <c r="E1776" s="28" t="s">
        <v>2389</v>
      </c>
      <c r="F1776" s="29" t="s">
        <v>2390</v>
      </c>
      <c r="G1776" s="30">
        <f>IFERROR(VLOOKUP($F1776,'Production Only'!$AL$2:$AU$38,10,FALSE),'Production Only'!$AU$39)</f>
        <v>2.4232292053071945E-2</v>
      </c>
      <c r="H1776" s="30">
        <f>IFERROR(VLOOKUP($F1776,'Production Only'!$AL$2:$AU$38,9,FALSE),'Production Only'!$AT$39)</f>
        <v>1.219527367005955</v>
      </c>
      <c r="I1776" s="30">
        <f>IFERROR(VLOOKUP($F1776,'Production Only'!$AL$2:$AU$38,8,FALSE),'Production Only'!$AS$39)</f>
        <v>0.48793004003171608</v>
      </c>
      <c r="J1776" s="31">
        <f>IFERROR(VLOOKUP($F1776,'Production Only'!$AX$2:$BG$38,10,FALSE),'Production Only'!$BG$39)</f>
        <v>5.6630675699581717E-3</v>
      </c>
      <c r="K1776" s="31">
        <f>IFERROR(VLOOKUP($F1776,'Production Only'!$AX$2:$BG$38,9,FALSE),'Production Only'!$BF$39)</f>
        <v>1.4895751995434567</v>
      </c>
      <c r="L1776" s="31">
        <f>IFERROR(VLOOKUP($F1776,'Production Only'!$AX$2:$BG$38,8,FALSE),'Production Only'!$BE$39)</f>
        <v>0.80935440345454335</v>
      </c>
      <c r="M1776" s="31">
        <f>IFERROR(VLOOKUP($F1776,'Production Only'!$BJ$2:$BS$38,10,FALSE),'Production Only'!$BS$39)</f>
        <v>2.2636414564047174E-2</v>
      </c>
      <c r="N1776" s="31">
        <f>IFERROR(VLOOKUP($F1776,'Production Only'!$BJ$2:$BS$38,9,FALSE),'Production Only'!$BR$39)</f>
        <v>1.1925994178888928</v>
      </c>
      <c r="O1776" s="31">
        <f>IFERROR(VLOOKUP($F1776,'Production Only'!$BJ$2:$BS$38,8,FALSE),'Production Only'!$BQ$39)</f>
        <v>0.40093865907518167</v>
      </c>
    </row>
    <row r="1777" spans="1:15" customFormat="1" x14ac:dyDescent="0.25">
      <c r="A1777" s="28" t="s">
        <v>4781</v>
      </c>
      <c r="B1777" s="28" t="s">
        <v>4779</v>
      </c>
      <c r="C1777" s="28" t="s">
        <v>4782</v>
      </c>
      <c r="D1777" s="28" t="s">
        <v>1658</v>
      </c>
      <c r="E1777" s="28" t="s">
        <v>1659</v>
      </c>
      <c r="F1777" s="29" t="s">
        <v>1660</v>
      </c>
      <c r="G1777" s="30">
        <f>IFERROR(VLOOKUP($F1777,'Production Only'!$AL$2:$AU$38,10,FALSE),'Production Only'!$AU$39)</f>
        <v>2.4232292053071945E-2</v>
      </c>
      <c r="H1777" s="30">
        <f>IFERROR(VLOOKUP($F1777,'Production Only'!$AL$2:$AU$38,9,FALSE),'Production Only'!$AT$39)</f>
        <v>1.219527367005955</v>
      </c>
      <c r="I1777" s="30">
        <f>IFERROR(VLOOKUP($F1777,'Production Only'!$AL$2:$AU$38,8,FALSE),'Production Only'!$AS$39)</f>
        <v>0.48793004003171608</v>
      </c>
      <c r="J1777" s="31">
        <f>IFERROR(VLOOKUP($F1777,'Production Only'!$AX$2:$BG$38,10,FALSE),'Production Only'!$BG$39)</f>
        <v>5.6630675699581717E-3</v>
      </c>
      <c r="K1777" s="31">
        <f>IFERROR(VLOOKUP($F1777,'Production Only'!$AX$2:$BG$38,9,FALSE),'Production Only'!$BF$39)</f>
        <v>1.4895751995434567</v>
      </c>
      <c r="L1777" s="31">
        <f>IFERROR(VLOOKUP($F1777,'Production Only'!$AX$2:$BG$38,8,FALSE),'Production Only'!$BE$39)</f>
        <v>0.80935440345454335</v>
      </c>
      <c r="M1777" s="31">
        <f>IFERROR(VLOOKUP($F1777,'Production Only'!$BJ$2:$BS$38,10,FALSE),'Production Only'!$BS$39)</f>
        <v>2.2636414564047174E-2</v>
      </c>
      <c r="N1777" s="31">
        <f>IFERROR(VLOOKUP($F1777,'Production Only'!$BJ$2:$BS$38,9,FALSE),'Production Only'!$BR$39)</f>
        <v>1.1925994178888928</v>
      </c>
      <c r="O1777" s="31">
        <f>IFERROR(VLOOKUP($F1777,'Production Only'!$BJ$2:$BS$38,8,FALSE),'Production Only'!$BQ$39)</f>
        <v>0.40093865907518167</v>
      </c>
    </row>
    <row r="1778" spans="1:15" customFormat="1" x14ac:dyDescent="0.25">
      <c r="A1778" s="28" t="s">
        <v>4783</v>
      </c>
      <c r="B1778" s="28" t="s">
        <v>4779</v>
      </c>
      <c r="C1778" s="28" t="s">
        <v>4784</v>
      </c>
      <c r="D1778" s="28" t="s">
        <v>2388</v>
      </c>
      <c r="E1778" s="28" t="s">
        <v>2389</v>
      </c>
      <c r="F1778" s="29" t="s">
        <v>2390</v>
      </c>
      <c r="G1778" s="30">
        <f>IFERROR(VLOOKUP($F1778,'Production Only'!$AL$2:$AU$38,10,FALSE),'Production Only'!$AU$39)</f>
        <v>2.4232292053071945E-2</v>
      </c>
      <c r="H1778" s="30">
        <f>IFERROR(VLOOKUP($F1778,'Production Only'!$AL$2:$AU$38,9,FALSE),'Production Only'!$AT$39)</f>
        <v>1.219527367005955</v>
      </c>
      <c r="I1778" s="30">
        <f>IFERROR(VLOOKUP($F1778,'Production Only'!$AL$2:$AU$38,8,FALSE),'Production Only'!$AS$39)</f>
        <v>0.48793004003171608</v>
      </c>
      <c r="J1778" s="31">
        <f>IFERROR(VLOOKUP($F1778,'Production Only'!$AX$2:$BG$38,10,FALSE),'Production Only'!$BG$39)</f>
        <v>5.6630675699581717E-3</v>
      </c>
      <c r="K1778" s="31">
        <f>IFERROR(VLOOKUP($F1778,'Production Only'!$AX$2:$BG$38,9,FALSE),'Production Only'!$BF$39)</f>
        <v>1.4895751995434567</v>
      </c>
      <c r="L1778" s="31">
        <f>IFERROR(VLOOKUP($F1778,'Production Only'!$AX$2:$BG$38,8,FALSE),'Production Only'!$BE$39)</f>
        <v>0.80935440345454335</v>
      </c>
      <c r="M1778" s="31">
        <f>IFERROR(VLOOKUP($F1778,'Production Only'!$BJ$2:$BS$38,10,FALSE),'Production Only'!$BS$39)</f>
        <v>2.2636414564047174E-2</v>
      </c>
      <c r="N1778" s="31">
        <f>IFERROR(VLOOKUP($F1778,'Production Only'!$BJ$2:$BS$38,9,FALSE),'Production Only'!$BR$39)</f>
        <v>1.1925994178888928</v>
      </c>
      <c r="O1778" s="31">
        <f>IFERROR(VLOOKUP($F1778,'Production Only'!$BJ$2:$BS$38,8,FALSE),'Production Only'!$BQ$39)</f>
        <v>0.40093865907518167</v>
      </c>
    </row>
    <row r="1779" spans="1:15" customFormat="1" x14ac:dyDescent="0.25">
      <c r="A1779" s="28" t="s">
        <v>4785</v>
      </c>
      <c r="B1779" s="28" t="s">
        <v>4779</v>
      </c>
      <c r="C1779" s="28" t="s">
        <v>2554</v>
      </c>
      <c r="D1779" s="28" t="s">
        <v>2388</v>
      </c>
      <c r="E1779" s="28" t="s">
        <v>2389</v>
      </c>
      <c r="F1779" s="29" t="s">
        <v>2390</v>
      </c>
      <c r="G1779" s="30">
        <f>IFERROR(VLOOKUP($F1779,'Production Only'!$AL$2:$AU$38,10,FALSE),'Production Only'!$AU$39)</f>
        <v>2.4232292053071945E-2</v>
      </c>
      <c r="H1779" s="30">
        <f>IFERROR(VLOOKUP($F1779,'Production Only'!$AL$2:$AU$38,9,FALSE),'Production Only'!$AT$39)</f>
        <v>1.219527367005955</v>
      </c>
      <c r="I1779" s="30">
        <f>IFERROR(VLOOKUP($F1779,'Production Only'!$AL$2:$AU$38,8,FALSE),'Production Only'!$AS$39)</f>
        <v>0.48793004003171608</v>
      </c>
      <c r="J1779" s="31">
        <f>IFERROR(VLOOKUP($F1779,'Production Only'!$AX$2:$BG$38,10,FALSE),'Production Only'!$BG$39)</f>
        <v>5.6630675699581717E-3</v>
      </c>
      <c r="K1779" s="31">
        <f>IFERROR(VLOOKUP($F1779,'Production Only'!$AX$2:$BG$38,9,FALSE),'Production Only'!$BF$39)</f>
        <v>1.4895751995434567</v>
      </c>
      <c r="L1779" s="31">
        <f>IFERROR(VLOOKUP($F1779,'Production Only'!$AX$2:$BG$38,8,FALSE),'Production Only'!$BE$39)</f>
        <v>0.80935440345454335</v>
      </c>
      <c r="M1779" s="31">
        <f>IFERROR(VLOOKUP($F1779,'Production Only'!$BJ$2:$BS$38,10,FALSE),'Production Only'!$BS$39)</f>
        <v>2.2636414564047174E-2</v>
      </c>
      <c r="N1779" s="31">
        <f>IFERROR(VLOOKUP($F1779,'Production Only'!$BJ$2:$BS$38,9,FALSE),'Production Only'!$BR$39)</f>
        <v>1.1925994178888928</v>
      </c>
      <c r="O1779" s="31">
        <f>IFERROR(VLOOKUP($F1779,'Production Only'!$BJ$2:$BS$38,8,FALSE),'Production Only'!$BQ$39)</f>
        <v>0.40093865907518167</v>
      </c>
    </row>
    <row r="1780" spans="1:15" customFormat="1" x14ac:dyDescent="0.25">
      <c r="A1780" s="28" t="s">
        <v>4786</v>
      </c>
      <c r="B1780" s="28" t="s">
        <v>4779</v>
      </c>
      <c r="C1780" s="28" t="s">
        <v>4787</v>
      </c>
      <c r="D1780" s="28" t="s">
        <v>2388</v>
      </c>
      <c r="E1780" s="28" t="s">
        <v>2389</v>
      </c>
      <c r="F1780" s="29" t="s">
        <v>2390</v>
      </c>
      <c r="G1780" s="30">
        <f>IFERROR(VLOOKUP($F1780,'Production Only'!$AL$2:$AU$38,10,FALSE),'Production Only'!$AU$39)</f>
        <v>2.4232292053071945E-2</v>
      </c>
      <c r="H1780" s="30">
        <f>IFERROR(VLOOKUP($F1780,'Production Only'!$AL$2:$AU$38,9,FALSE),'Production Only'!$AT$39)</f>
        <v>1.219527367005955</v>
      </c>
      <c r="I1780" s="30">
        <f>IFERROR(VLOOKUP($F1780,'Production Only'!$AL$2:$AU$38,8,FALSE),'Production Only'!$AS$39)</f>
        <v>0.48793004003171608</v>
      </c>
      <c r="J1780" s="31">
        <f>IFERROR(VLOOKUP($F1780,'Production Only'!$AX$2:$BG$38,10,FALSE),'Production Only'!$BG$39)</f>
        <v>5.6630675699581717E-3</v>
      </c>
      <c r="K1780" s="31">
        <f>IFERROR(VLOOKUP($F1780,'Production Only'!$AX$2:$BG$38,9,FALSE),'Production Only'!$BF$39)</f>
        <v>1.4895751995434567</v>
      </c>
      <c r="L1780" s="31">
        <f>IFERROR(VLOOKUP($F1780,'Production Only'!$AX$2:$BG$38,8,FALSE),'Production Only'!$BE$39)</f>
        <v>0.80935440345454335</v>
      </c>
      <c r="M1780" s="31">
        <f>IFERROR(VLOOKUP($F1780,'Production Only'!$BJ$2:$BS$38,10,FALSE),'Production Only'!$BS$39)</f>
        <v>2.2636414564047174E-2</v>
      </c>
      <c r="N1780" s="31">
        <f>IFERROR(VLOOKUP($F1780,'Production Only'!$BJ$2:$BS$38,9,FALSE),'Production Only'!$BR$39)</f>
        <v>1.1925994178888928</v>
      </c>
      <c r="O1780" s="31">
        <f>IFERROR(VLOOKUP($F1780,'Production Only'!$BJ$2:$BS$38,8,FALSE),'Production Only'!$BQ$39)</f>
        <v>0.40093865907518167</v>
      </c>
    </row>
    <row r="1781" spans="1:15" customFormat="1" x14ac:dyDescent="0.25">
      <c r="A1781" s="28" t="s">
        <v>4788</v>
      </c>
      <c r="B1781" s="28" t="s">
        <v>4779</v>
      </c>
      <c r="C1781" s="28" t="s">
        <v>2921</v>
      </c>
      <c r="D1781" s="28" t="s">
        <v>2388</v>
      </c>
      <c r="E1781" s="28" t="s">
        <v>2389</v>
      </c>
      <c r="F1781" s="29" t="s">
        <v>2390</v>
      </c>
      <c r="G1781" s="30">
        <f>IFERROR(VLOOKUP($F1781,'Production Only'!$AL$2:$AU$38,10,FALSE),'Production Only'!$AU$39)</f>
        <v>2.4232292053071945E-2</v>
      </c>
      <c r="H1781" s="30">
        <f>IFERROR(VLOOKUP($F1781,'Production Only'!$AL$2:$AU$38,9,FALSE),'Production Only'!$AT$39)</f>
        <v>1.219527367005955</v>
      </c>
      <c r="I1781" s="30">
        <f>IFERROR(VLOOKUP($F1781,'Production Only'!$AL$2:$AU$38,8,FALSE),'Production Only'!$AS$39)</f>
        <v>0.48793004003171608</v>
      </c>
      <c r="J1781" s="31">
        <f>IFERROR(VLOOKUP($F1781,'Production Only'!$AX$2:$BG$38,10,FALSE),'Production Only'!$BG$39)</f>
        <v>5.6630675699581717E-3</v>
      </c>
      <c r="K1781" s="31">
        <f>IFERROR(VLOOKUP($F1781,'Production Only'!$AX$2:$BG$38,9,FALSE),'Production Only'!$BF$39)</f>
        <v>1.4895751995434567</v>
      </c>
      <c r="L1781" s="31">
        <f>IFERROR(VLOOKUP($F1781,'Production Only'!$AX$2:$BG$38,8,FALSE),'Production Only'!$BE$39)</f>
        <v>0.80935440345454335</v>
      </c>
      <c r="M1781" s="31">
        <f>IFERROR(VLOOKUP($F1781,'Production Only'!$BJ$2:$BS$38,10,FALSE),'Production Only'!$BS$39)</f>
        <v>2.2636414564047174E-2</v>
      </c>
      <c r="N1781" s="31">
        <f>IFERROR(VLOOKUP($F1781,'Production Only'!$BJ$2:$BS$38,9,FALSE),'Production Only'!$BR$39)</f>
        <v>1.1925994178888928</v>
      </c>
      <c r="O1781" s="31">
        <f>IFERROR(VLOOKUP($F1781,'Production Only'!$BJ$2:$BS$38,8,FALSE),'Production Only'!$BQ$39)</f>
        <v>0.40093865907518167</v>
      </c>
    </row>
    <row r="1782" spans="1:15" customFormat="1" x14ac:dyDescent="0.25">
      <c r="A1782" s="28" t="s">
        <v>4789</v>
      </c>
      <c r="B1782" s="28" t="s">
        <v>4779</v>
      </c>
      <c r="C1782" s="28" t="s">
        <v>3891</v>
      </c>
      <c r="D1782" s="28" t="s">
        <v>1658</v>
      </c>
      <c r="E1782" s="28" t="s">
        <v>1659</v>
      </c>
      <c r="F1782" s="29" t="s">
        <v>1660</v>
      </c>
      <c r="G1782" s="30">
        <f>IFERROR(VLOOKUP($F1782,'Production Only'!$AL$2:$AU$38,10,FALSE),'Production Only'!$AU$39)</f>
        <v>2.4232292053071945E-2</v>
      </c>
      <c r="H1782" s="30">
        <f>IFERROR(VLOOKUP($F1782,'Production Only'!$AL$2:$AU$38,9,FALSE),'Production Only'!$AT$39)</f>
        <v>1.219527367005955</v>
      </c>
      <c r="I1782" s="30">
        <f>IFERROR(VLOOKUP($F1782,'Production Only'!$AL$2:$AU$38,8,FALSE),'Production Only'!$AS$39)</f>
        <v>0.48793004003171608</v>
      </c>
      <c r="J1782" s="31">
        <f>IFERROR(VLOOKUP($F1782,'Production Only'!$AX$2:$BG$38,10,FALSE),'Production Only'!$BG$39)</f>
        <v>5.6630675699581717E-3</v>
      </c>
      <c r="K1782" s="31">
        <f>IFERROR(VLOOKUP($F1782,'Production Only'!$AX$2:$BG$38,9,FALSE),'Production Only'!$BF$39)</f>
        <v>1.4895751995434567</v>
      </c>
      <c r="L1782" s="31">
        <f>IFERROR(VLOOKUP($F1782,'Production Only'!$AX$2:$BG$38,8,FALSE),'Production Only'!$BE$39)</f>
        <v>0.80935440345454335</v>
      </c>
      <c r="M1782" s="31">
        <f>IFERROR(VLOOKUP($F1782,'Production Only'!$BJ$2:$BS$38,10,FALSE),'Production Only'!$BS$39)</f>
        <v>2.2636414564047174E-2</v>
      </c>
      <c r="N1782" s="31">
        <f>IFERROR(VLOOKUP($F1782,'Production Only'!$BJ$2:$BS$38,9,FALSE),'Production Only'!$BR$39)</f>
        <v>1.1925994178888928</v>
      </c>
      <c r="O1782" s="31">
        <f>IFERROR(VLOOKUP($F1782,'Production Only'!$BJ$2:$BS$38,8,FALSE),'Production Only'!$BQ$39)</f>
        <v>0.40093865907518167</v>
      </c>
    </row>
    <row r="1783" spans="1:15" customFormat="1" x14ac:dyDescent="0.25">
      <c r="A1783" s="28" t="s">
        <v>4790</v>
      </c>
      <c r="B1783" s="28" t="s">
        <v>4779</v>
      </c>
      <c r="C1783" s="28" t="s">
        <v>4791</v>
      </c>
      <c r="D1783" s="28" t="s">
        <v>2388</v>
      </c>
      <c r="E1783" s="28" t="s">
        <v>2389</v>
      </c>
      <c r="F1783" s="29" t="s">
        <v>2390</v>
      </c>
      <c r="G1783" s="30">
        <f>IFERROR(VLOOKUP($F1783,'Production Only'!$AL$2:$AU$38,10,FALSE),'Production Only'!$AU$39)</f>
        <v>2.4232292053071945E-2</v>
      </c>
      <c r="H1783" s="30">
        <f>IFERROR(VLOOKUP($F1783,'Production Only'!$AL$2:$AU$38,9,FALSE),'Production Only'!$AT$39)</f>
        <v>1.219527367005955</v>
      </c>
      <c r="I1783" s="30">
        <f>IFERROR(VLOOKUP($F1783,'Production Only'!$AL$2:$AU$38,8,FALSE),'Production Only'!$AS$39)</f>
        <v>0.48793004003171608</v>
      </c>
      <c r="J1783" s="31">
        <f>IFERROR(VLOOKUP($F1783,'Production Only'!$AX$2:$BG$38,10,FALSE),'Production Only'!$BG$39)</f>
        <v>5.6630675699581717E-3</v>
      </c>
      <c r="K1783" s="31">
        <f>IFERROR(VLOOKUP($F1783,'Production Only'!$AX$2:$BG$38,9,FALSE),'Production Only'!$BF$39)</f>
        <v>1.4895751995434567</v>
      </c>
      <c r="L1783" s="31">
        <f>IFERROR(VLOOKUP($F1783,'Production Only'!$AX$2:$BG$38,8,FALSE),'Production Only'!$BE$39)</f>
        <v>0.80935440345454335</v>
      </c>
      <c r="M1783" s="31">
        <f>IFERROR(VLOOKUP($F1783,'Production Only'!$BJ$2:$BS$38,10,FALSE),'Production Only'!$BS$39)</f>
        <v>2.2636414564047174E-2</v>
      </c>
      <c r="N1783" s="31">
        <f>IFERROR(VLOOKUP($F1783,'Production Only'!$BJ$2:$BS$38,9,FALSE),'Production Only'!$BR$39)</f>
        <v>1.1925994178888928</v>
      </c>
      <c r="O1783" s="31">
        <f>IFERROR(VLOOKUP($F1783,'Production Only'!$BJ$2:$BS$38,8,FALSE),'Production Only'!$BQ$39)</f>
        <v>0.40093865907518167</v>
      </c>
    </row>
    <row r="1784" spans="1:15" customFormat="1" x14ac:dyDescent="0.25">
      <c r="A1784" s="28" t="s">
        <v>4792</v>
      </c>
      <c r="B1784" s="28" t="s">
        <v>4779</v>
      </c>
      <c r="C1784" s="28" t="s">
        <v>4793</v>
      </c>
      <c r="D1784" s="28" t="s">
        <v>1658</v>
      </c>
      <c r="E1784" s="28" t="s">
        <v>1659</v>
      </c>
      <c r="F1784" s="29" t="s">
        <v>1660</v>
      </c>
      <c r="G1784" s="30">
        <f>IFERROR(VLOOKUP($F1784,'Production Only'!$AL$2:$AU$38,10,FALSE),'Production Only'!$AU$39)</f>
        <v>2.4232292053071945E-2</v>
      </c>
      <c r="H1784" s="30">
        <f>IFERROR(VLOOKUP($F1784,'Production Only'!$AL$2:$AU$38,9,FALSE),'Production Only'!$AT$39)</f>
        <v>1.219527367005955</v>
      </c>
      <c r="I1784" s="30">
        <f>IFERROR(VLOOKUP($F1784,'Production Only'!$AL$2:$AU$38,8,FALSE),'Production Only'!$AS$39)</f>
        <v>0.48793004003171608</v>
      </c>
      <c r="J1784" s="31">
        <f>IFERROR(VLOOKUP($F1784,'Production Only'!$AX$2:$BG$38,10,FALSE),'Production Only'!$BG$39)</f>
        <v>5.6630675699581717E-3</v>
      </c>
      <c r="K1784" s="31">
        <f>IFERROR(VLOOKUP($F1784,'Production Only'!$AX$2:$BG$38,9,FALSE),'Production Only'!$BF$39)</f>
        <v>1.4895751995434567</v>
      </c>
      <c r="L1784" s="31">
        <f>IFERROR(VLOOKUP($F1784,'Production Only'!$AX$2:$BG$38,8,FALSE),'Production Only'!$BE$39)</f>
        <v>0.80935440345454335</v>
      </c>
      <c r="M1784" s="31">
        <f>IFERROR(VLOOKUP($F1784,'Production Only'!$BJ$2:$BS$38,10,FALSE),'Production Only'!$BS$39)</f>
        <v>2.2636414564047174E-2</v>
      </c>
      <c r="N1784" s="31">
        <f>IFERROR(VLOOKUP($F1784,'Production Only'!$BJ$2:$BS$38,9,FALSE),'Production Only'!$BR$39)</f>
        <v>1.1925994178888928</v>
      </c>
      <c r="O1784" s="31">
        <f>IFERROR(VLOOKUP($F1784,'Production Only'!$BJ$2:$BS$38,8,FALSE),'Production Only'!$BQ$39)</f>
        <v>0.40093865907518167</v>
      </c>
    </row>
    <row r="1785" spans="1:15" customFormat="1" x14ac:dyDescent="0.25">
      <c r="A1785" s="28" t="s">
        <v>4794</v>
      </c>
      <c r="B1785" s="28" t="s">
        <v>4779</v>
      </c>
      <c r="C1785" s="28" t="s">
        <v>4795</v>
      </c>
      <c r="D1785" s="28" t="s">
        <v>1658</v>
      </c>
      <c r="E1785" s="28" t="s">
        <v>1659</v>
      </c>
      <c r="F1785" s="29" t="s">
        <v>1660</v>
      </c>
      <c r="G1785" s="30">
        <f>IFERROR(VLOOKUP($F1785,'Production Only'!$AL$2:$AU$38,10,FALSE),'Production Only'!$AU$39)</f>
        <v>2.4232292053071945E-2</v>
      </c>
      <c r="H1785" s="30">
        <f>IFERROR(VLOOKUP($F1785,'Production Only'!$AL$2:$AU$38,9,FALSE),'Production Only'!$AT$39)</f>
        <v>1.219527367005955</v>
      </c>
      <c r="I1785" s="30">
        <f>IFERROR(VLOOKUP($F1785,'Production Only'!$AL$2:$AU$38,8,FALSE),'Production Only'!$AS$39)</f>
        <v>0.48793004003171608</v>
      </c>
      <c r="J1785" s="31">
        <f>IFERROR(VLOOKUP($F1785,'Production Only'!$AX$2:$BG$38,10,FALSE),'Production Only'!$BG$39)</f>
        <v>5.6630675699581717E-3</v>
      </c>
      <c r="K1785" s="31">
        <f>IFERROR(VLOOKUP($F1785,'Production Only'!$AX$2:$BG$38,9,FALSE),'Production Only'!$BF$39)</f>
        <v>1.4895751995434567</v>
      </c>
      <c r="L1785" s="31">
        <f>IFERROR(VLOOKUP($F1785,'Production Only'!$AX$2:$BG$38,8,FALSE),'Production Only'!$BE$39)</f>
        <v>0.80935440345454335</v>
      </c>
      <c r="M1785" s="31">
        <f>IFERROR(VLOOKUP($F1785,'Production Only'!$BJ$2:$BS$38,10,FALSE),'Production Only'!$BS$39)</f>
        <v>2.2636414564047174E-2</v>
      </c>
      <c r="N1785" s="31">
        <f>IFERROR(VLOOKUP($F1785,'Production Only'!$BJ$2:$BS$38,9,FALSE),'Production Only'!$BR$39)</f>
        <v>1.1925994178888928</v>
      </c>
      <c r="O1785" s="31">
        <f>IFERROR(VLOOKUP($F1785,'Production Only'!$BJ$2:$BS$38,8,FALSE),'Production Only'!$BQ$39)</f>
        <v>0.40093865907518167</v>
      </c>
    </row>
    <row r="1786" spans="1:15" customFormat="1" x14ac:dyDescent="0.25">
      <c r="A1786" s="28" t="s">
        <v>4796</v>
      </c>
      <c r="B1786" s="28" t="s">
        <v>4779</v>
      </c>
      <c r="C1786" s="28" t="s">
        <v>2995</v>
      </c>
      <c r="D1786" s="28" t="s">
        <v>1658</v>
      </c>
      <c r="E1786" s="28" t="s">
        <v>1659</v>
      </c>
      <c r="F1786" s="29" t="s">
        <v>1660</v>
      </c>
      <c r="G1786" s="30">
        <f>IFERROR(VLOOKUP($F1786,'Production Only'!$AL$2:$AU$38,10,FALSE),'Production Only'!$AU$39)</f>
        <v>2.4232292053071945E-2</v>
      </c>
      <c r="H1786" s="30">
        <f>IFERROR(VLOOKUP($F1786,'Production Only'!$AL$2:$AU$38,9,FALSE),'Production Only'!$AT$39)</f>
        <v>1.219527367005955</v>
      </c>
      <c r="I1786" s="30">
        <f>IFERROR(VLOOKUP($F1786,'Production Only'!$AL$2:$AU$38,8,FALSE),'Production Only'!$AS$39)</f>
        <v>0.48793004003171608</v>
      </c>
      <c r="J1786" s="31">
        <f>IFERROR(VLOOKUP($F1786,'Production Only'!$AX$2:$BG$38,10,FALSE),'Production Only'!$BG$39)</f>
        <v>5.6630675699581717E-3</v>
      </c>
      <c r="K1786" s="31">
        <f>IFERROR(VLOOKUP($F1786,'Production Only'!$AX$2:$BG$38,9,FALSE),'Production Only'!$BF$39)</f>
        <v>1.4895751995434567</v>
      </c>
      <c r="L1786" s="31">
        <f>IFERROR(VLOOKUP($F1786,'Production Only'!$AX$2:$BG$38,8,FALSE),'Production Only'!$BE$39)</f>
        <v>0.80935440345454335</v>
      </c>
      <c r="M1786" s="31">
        <f>IFERROR(VLOOKUP($F1786,'Production Only'!$BJ$2:$BS$38,10,FALSE),'Production Only'!$BS$39)</f>
        <v>2.2636414564047174E-2</v>
      </c>
      <c r="N1786" s="31">
        <f>IFERROR(VLOOKUP($F1786,'Production Only'!$BJ$2:$BS$38,9,FALSE),'Production Only'!$BR$39)</f>
        <v>1.1925994178888928</v>
      </c>
      <c r="O1786" s="31">
        <f>IFERROR(VLOOKUP($F1786,'Production Only'!$BJ$2:$BS$38,8,FALSE),'Production Only'!$BQ$39)</f>
        <v>0.40093865907518167</v>
      </c>
    </row>
    <row r="1787" spans="1:15" customFormat="1" x14ac:dyDescent="0.25">
      <c r="A1787" s="28" t="s">
        <v>4797</v>
      </c>
      <c r="B1787" s="28" t="s">
        <v>4779</v>
      </c>
      <c r="C1787" s="28" t="s">
        <v>2376</v>
      </c>
      <c r="D1787" s="28" t="s">
        <v>1658</v>
      </c>
      <c r="E1787" s="28" t="s">
        <v>1659</v>
      </c>
      <c r="F1787" s="29" t="s">
        <v>1660</v>
      </c>
      <c r="G1787" s="30">
        <f>IFERROR(VLOOKUP($F1787,'Production Only'!$AL$2:$AU$38,10,FALSE),'Production Only'!$AU$39)</f>
        <v>2.4232292053071945E-2</v>
      </c>
      <c r="H1787" s="30">
        <f>IFERROR(VLOOKUP($F1787,'Production Only'!$AL$2:$AU$38,9,FALSE),'Production Only'!$AT$39)</f>
        <v>1.219527367005955</v>
      </c>
      <c r="I1787" s="30">
        <f>IFERROR(VLOOKUP($F1787,'Production Only'!$AL$2:$AU$38,8,FALSE),'Production Only'!$AS$39)</f>
        <v>0.48793004003171608</v>
      </c>
      <c r="J1787" s="31">
        <f>IFERROR(VLOOKUP($F1787,'Production Only'!$AX$2:$BG$38,10,FALSE),'Production Only'!$BG$39)</f>
        <v>5.6630675699581717E-3</v>
      </c>
      <c r="K1787" s="31">
        <f>IFERROR(VLOOKUP($F1787,'Production Only'!$AX$2:$BG$38,9,FALSE),'Production Only'!$BF$39)</f>
        <v>1.4895751995434567</v>
      </c>
      <c r="L1787" s="31">
        <f>IFERROR(VLOOKUP($F1787,'Production Only'!$AX$2:$BG$38,8,FALSE),'Production Only'!$BE$39)</f>
        <v>0.80935440345454335</v>
      </c>
      <c r="M1787" s="31">
        <f>IFERROR(VLOOKUP($F1787,'Production Only'!$BJ$2:$BS$38,10,FALSE),'Production Only'!$BS$39)</f>
        <v>2.2636414564047174E-2</v>
      </c>
      <c r="N1787" s="31">
        <f>IFERROR(VLOOKUP($F1787,'Production Only'!$BJ$2:$BS$38,9,FALSE),'Production Only'!$BR$39)</f>
        <v>1.1925994178888928</v>
      </c>
      <c r="O1787" s="31">
        <f>IFERROR(VLOOKUP($F1787,'Production Only'!$BJ$2:$BS$38,8,FALSE),'Production Only'!$BQ$39)</f>
        <v>0.40093865907518167</v>
      </c>
    </row>
    <row r="1788" spans="1:15" customFormat="1" x14ac:dyDescent="0.25">
      <c r="A1788" s="28" t="s">
        <v>4798</v>
      </c>
      <c r="B1788" s="28" t="s">
        <v>4779</v>
      </c>
      <c r="C1788" s="28" t="s">
        <v>4799</v>
      </c>
      <c r="D1788" s="28" t="s">
        <v>2388</v>
      </c>
      <c r="E1788" s="28" t="s">
        <v>2389</v>
      </c>
      <c r="F1788" s="29" t="s">
        <v>2390</v>
      </c>
      <c r="G1788" s="30">
        <f>IFERROR(VLOOKUP($F1788,'Production Only'!$AL$2:$AU$38,10,FALSE),'Production Only'!$AU$39)</f>
        <v>2.4232292053071945E-2</v>
      </c>
      <c r="H1788" s="30">
        <f>IFERROR(VLOOKUP($F1788,'Production Only'!$AL$2:$AU$38,9,FALSE),'Production Only'!$AT$39)</f>
        <v>1.219527367005955</v>
      </c>
      <c r="I1788" s="30">
        <f>IFERROR(VLOOKUP($F1788,'Production Only'!$AL$2:$AU$38,8,FALSE),'Production Only'!$AS$39)</f>
        <v>0.48793004003171608</v>
      </c>
      <c r="J1788" s="31">
        <f>IFERROR(VLOOKUP($F1788,'Production Only'!$AX$2:$BG$38,10,FALSE),'Production Only'!$BG$39)</f>
        <v>5.6630675699581717E-3</v>
      </c>
      <c r="K1788" s="31">
        <f>IFERROR(VLOOKUP($F1788,'Production Only'!$AX$2:$BG$38,9,FALSE),'Production Only'!$BF$39)</f>
        <v>1.4895751995434567</v>
      </c>
      <c r="L1788" s="31">
        <f>IFERROR(VLOOKUP($F1788,'Production Only'!$AX$2:$BG$38,8,FALSE),'Production Only'!$BE$39)</f>
        <v>0.80935440345454335</v>
      </c>
      <c r="M1788" s="31">
        <f>IFERROR(VLOOKUP($F1788,'Production Only'!$BJ$2:$BS$38,10,FALSE),'Production Only'!$BS$39)</f>
        <v>2.2636414564047174E-2</v>
      </c>
      <c r="N1788" s="31">
        <f>IFERROR(VLOOKUP($F1788,'Production Only'!$BJ$2:$BS$38,9,FALSE),'Production Only'!$BR$39)</f>
        <v>1.1925994178888928</v>
      </c>
      <c r="O1788" s="31">
        <f>IFERROR(VLOOKUP($F1788,'Production Only'!$BJ$2:$BS$38,8,FALSE),'Production Only'!$BQ$39)</f>
        <v>0.40093865907518167</v>
      </c>
    </row>
    <row r="1789" spans="1:15" customFormat="1" x14ac:dyDescent="0.25">
      <c r="A1789" s="28" t="s">
        <v>4800</v>
      </c>
      <c r="B1789" s="28" t="s">
        <v>4779</v>
      </c>
      <c r="C1789" s="28" t="s">
        <v>3446</v>
      </c>
      <c r="D1789" s="28" t="s">
        <v>1658</v>
      </c>
      <c r="E1789" s="28" t="s">
        <v>1659</v>
      </c>
      <c r="F1789" s="29" t="s">
        <v>1660</v>
      </c>
      <c r="G1789" s="30">
        <f>IFERROR(VLOOKUP($F1789,'Production Only'!$AL$2:$AU$38,10,FALSE),'Production Only'!$AU$39)</f>
        <v>2.4232292053071945E-2</v>
      </c>
      <c r="H1789" s="30">
        <f>IFERROR(VLOOKUP($F1789,'Production Only'!$AL$2:$AU$38,9,FALSE),'Production Only'!$AT$39)</f>
        <v>1.219527367005955</v>
      </c>
      <c r="I1789" s="30">
        <f>IFERROR(VLOOKUP($F1789,'Production Only'!$AL$2:$AU$38,8,FALSE),'Production Only'!$AS$39)</f>
        <v>0.48793004003171608</v>
      </c>
      <c r="J1789" s="31">
        <f>IFERROR(VLOOKUP($F1789,'Production Only'!$AX$2:$BG$38,10,FALSE),'Production Only'!$BG$39)</f>
        <v>5.6630675699581717E-3</v>
      </c>
      <c r="K1789" s="31">
        <f>IFERROR(VLOOKUP($F1789,'Production Only'!$AX$2:$BG$38,9,FALSE),'Production Only'!$BF$39)</f>
        <v>1.4895751995434567</v>
      </c>
      <c r="L1789" s="31">
        <f>IFERROR(VLOOKUP($F1789,'Production Only'!$AX$2:$BG$38,8,FALSE),'Production Only'!$BE$39)</f>
        <v>0.80935440345454335</v>
      </c>
      <c r="M1789" s="31">
        <f>IFERROR(VLOOKUP($F1789,'Production Only'!$BJ$2:$BS$38,10,FALSE),'Production Only'!$BS$39)</f>
        <v>2.2636414564047174E-2</v>
      </c>
      <c r="N1789" s="31">
        <f>IFERROR(VLOOKUP($F1789,'Production Only'!$BJ$2:$BS$38,9,FALSE),'Production Only'!$BR$39)</f>
        <v>1.1925994178888928</v>
      </c>
      <c r="O1789" s="31">
        <f>IFERROR(VLOOKUP($F1789,'Production Only'!$BJ$2:$BS$38,8,FALSE),'Production Only'!$BQ$39)</f>
        <v>0.40093865907518167</v>
      </c>
    </row>
    <row r="1790" spans="1:15" customFormat="1" x14ac:dyDescent="0.25">
      <c r="A1790" s="28" t="s">
        <v>4801</v>
      </c>
      <c r="B1790" s="28" t="s">
        <v>4779</v>
      </c>
      <c r="C1790" s="28" t="s">
        <v>4802</v>
      </c>
      <c r="D1790" s="28" t="s">
        <v>2388</v>
      </c>
      <c r="E1790" s="28" t="s">
        <v>2389</v>
      </c>
      <c r="F1790" s="29" t="s">
        <v>2390</v>
      </c>
      <c r="G1790" s="30">
        <f>IFERROR(VLOOKUP($F1790,'Production Only'!$AL$2:$AU$38,10,FALSE),'Production Only'!$AU$39)</f>
        <v>2.4232292053071945E-2</v>
      </c>
      <c r="H1790" s="30">
        <f>IFERROR(VLOOKUP($F1790,'Production Only'!$AL$2:$AU$38,9,FALSE),'Production Only'!$AT$39)</f>
        <v>1.219527367005955</v>
      </c>
      <c r="I1790" s="30">
        <f>IFERROR(VLOOKUP($F1790,'Production Only'!$AL$2:$AU$38,8,FALSE),'Production Only'!$AS$39)</f>
        <v>0.48793004003171608</v>
      </c>
      <c r="J1790" s="31">
        <f>IFERROR(VLOOKUP($F1790,'Production Only'!$AX$2:$BG$38,10,FALSE),'Production Only'!$BG$39)</f>
        <v>5.6630675699581717E-3</v>
      </c>
      <c r="K1790" s="31">
        <f>IFERROR(VLOOKUP($F1790,'Production Only'!$AX$2:$BG$38,9,FALSE),'Production Only'!$BF$39)</f>
        <v>1.4895751995434567</v>
      </c>
      <c r="L1790" s="31">
        <f>IFERROR(VLOOKUP($F1790,'Production Only'!$AX$2:$BG$38,8,FALSE),'Production Only'!$BE$39)</f>
        <v>0.80935440345454335</v>
      </c>
      <c r="M1790" s="31">
        <f>IFERROR(VLOOKUP($F1790,'Production Only'!$BJ$2:$BS$38,10,FALSE),'Production Only'!$BS$39)</f>
        <v>2.2636414564047174E-2</v>
      </c>
      <c r="N1790" s="31">
        <f>IFERROR(VLOOKUP($F1790,'Production Only'!$BJ$2:$BS$38,9,FALSE),'Production Only'!$BR$39)</f>
        <v>1.1925994178888928</v>
      </c>
      <c r="O1790" s="31">
        <f>IFERROR(VLOOKUP($F1790,'Production Only'!$BJ$2:$BS$38,8,FALSE),'Production Only'!$BQ$39)</f>
        <v>0.40093865907518167</v>
      </c>
    </row>
    <row r="1791" spans="1:15" customFormat="1" x14ac:dyDescent="0.25">
      <c r="A1791" s="28" t="s">
        <v>4803</v>
      </c>
      <c r="B1791" s="28" t="s">
        <v>4779</v>
      </c>
      <c r="C1791" s="28" t="s">
        <v>4804</v>
      </c>
      <c r="D1791" s="28" t="s">
        <v>1658</v>
      </c>
      <c r="E1791" s="28" t="s">
        <v>1659</v>
      </c>
      <c r="F1791" s="29" t="s">
        <v>1660</v>
      </c>
      <c r="G1791" s="30">
        <f>IFERROR(VLOOKUP($F1791,'Production Only'!$AL$2:$AU$38,10,FALSE),'Production Only'!$AU$39)</f>
        <v>2.4232292053071945E-2</v>
      </c>
      <c r="H1791" s="30">
        <f>IFERROR(VLOOKUP($F1791,'Production Only'!$AL$2:$AU$38,9,FALSE),'Production Only'!$AT$39)</f>
        <v>1.219527367005955</v>
      </c>
      <c r="I1791" s="30">
        <f>IFERROR(VLOOKUP($F1791,'Production Only'!$AL$2:$AU$38,8,FALSE),'Production Only'!$AS$39)</f>
        <v>0.48793004003171608</v>
      </c>
      <c r="J1791" s="31">
        <f>IFERROR(VLOOKUP($F1791,'Production Only'!$AX$2:$BG$38,10,FALSE),'Production Only'!$BG$39)</f>
        <v>5.6630675699581717E-3</v>
      </c>
      <c r="K1791" s="31">
        <f>IFERROR(VLOOKUP($F1791,'Production Only'!$AX$2:$BG$38,9,FALSE),'Production Only'!$BF$39)</f>
        <v>1.4895751995434567</v>
      </c>
      <c r="L1791" s="31">
        <f>IFERROR(VLOOKUP($F1791,'Production Only'!$AX$2:$BG$38,8,FALSE),'Production Only'!$BE$39)</f>
        <v>0.80935440345454335</v>
      </c>
      <c r="M1791" s="31">
        <f>IFERROR(VLOOKUP($F1791,'Production Only'!$BJ$2:$BS$38,10,FALSE),'Production Only'!$BS$39)</f>
        <v>2.2636414564047174E-2</v>
      </c>
      <c r="N1791" s="31">
        <f>IFERROR(VLOOKUP($F1791,'Production Only'!$BJ$2:$BS$38,9,FALSE),'Production Only'!$BR$39)</f>
        <v>1.1925994178888928</v>
      </c>
      <c r="O1791" s="31">
        <f>IFERROR(VLOOKUP($F1791,'Production Only'!$BJ$2:$BS$38,8,FALSE),'Production Only'!$BQ$39)</f>
        <v>0.40093865907518167</v>
      </c>
    </row>
    <row r="1792" spans="1:15" customFormat="1" x14ac:dyDescent="0.25">
      <c r="A1792" s="28" t="s">
        <v>4805</v>
      </c>
      <c r="B1792" s="28" t="s">
        <v>4779</v>
      </c>
      <c r="C1792" s="28" t="s">
        <v>4806</v>
      </c>
      <c r="D1792" s="28" t="s">
        <v>2388</v>
      </c>
      <c r="E1792" s="28" t="s">
        <v>2389</v>
      </c>
      <c r="F1792" s="29" t="s">
        <v>2390</v>
      </c>
      <c r="G1792" s="30">
        <f>IFERROR(VLOOKUP($F1792,'Production Only'!$AL$2:$AU$38,10,FALSE),'Production Only'!$AU$39)</f>
        <v>2.4232292053071945E-2</v>
      </c>
      <c r="H1792" s="30">
        <f>IFERROR(VLOOKUP($F1792,'Production Only'!$AL$2:$AU$38,9,FALSE),'Production Only'!$AT$39)</f>
        <v>1.219527367005955</v>
      </c>
      <c r="I1792" s="30">
        <f>IFERROR(VLOOKUP($F1792,'Production Only'!$AL$2:$AU$38,8,FALSE),'Production Only'!$AS$39)</f>
        <v>0.48793004003171608</v>
      </c>
      <c r="J1792" s="31">
        <f>IFERROR(VLOOKUP($F1792,'Production Only'!$AX$2:$BG$38,10,FALSE),'Production Only'!$BG$39)</f>
        <v>5.6630675699581717E-3</v>
      </c>
      <c r="K1792" s="31">
        <f>IFERROR(VLOOKUP($F1792,'Production Only'!$AX$2:$BG$38,9,FALSE),'Production Only'!$BF$39)</f>
        <v>1.4895751995434567</v>
      </c>
      <c r="L1792" s="31">
        <f>IFERROR(VLOOKUP($F1792,'Production Only'!$AX$2:$BG$38,8,FALSE),'Production Only'!$BE$39)</f>
        <v>0.80935440345454335</v>
      </c>
      <c r="M1792" s="31">
        <f>IFERROR(VLOOKUP($F1792,'Production Only'!$BJ$2:$BS$38,10,FALSE),'Production Only'!$BS$39)</f>
        <v>2.2636414564047174E-2</v>
      </c>
      <c r="N1792" s="31">
        <f>IFERROR(VLOOKUP($F1792,'Production Only'!$BJ$2:$BS$38,9,FALSE),'Production Only'!$BR$39)</f>
        <v>1.1925994178888928</v>
      </c>
      <c r="O1792" s="31">
        <f>IFERROR(VLOOKUP($F1792,'Production Only'!$BJ$2:$BS$38,8,FALSE),'Production Only'!$BQ$39)</f>
        <v>0.40093865907518167</v>
      </c>
    </row>
    <row r="1793" spans="1:15" customFormat="1" x14ac:dyDescent="0.25">
      <c r="A1793" s="28" t="s">
        <v>4807</v>
      </c>
      <c r="B1793" s="28" t="s">
        <v>4779</v>
      </c>
      <c r="C1793" s="28" t="s">
        <v>892</v>
      </c>
      <c r="D1793" s="28" t="s">
        <v>1658</v>
      </c>
      <c r="E1793" s="28" t="s">
        <v>1659</v>
      </c>
      <c r="F1793" s="29" t="s">
        <v>1660</v>
      </c>
      <c r="G1793" s="30">
        <f>IFERROR(VLOOKUP($F1793,'Production Only'!$AL$2:$AU$38,10,FALSE),'Production Only'!$AU$39)</f>
        <v>2.4232292053071945E-2</v>
      </c>
      <c r="H1793" s="30">
        <f>IFERROR(VLOOKUP($F1793,'Production Only'!$AL$2:$AU$38,9,FALSE),'Production Only'!$AT$39)</f>
        <v>1.219527367005955</v>
      </c>
      <c r="I1793" s="30">
        <f>IFERROR(VLOOKUP($F1793,'Production Only'!$AL$2:$AU$38,8,FALSE),'Production Only'!$AS$39)</f>
        <v>0.48793004003171608</v>
      </c>
      <c r="J1793" s="31">
        <f>IFERROR(VLOOKUP($F1793,'Production Only'!$AX$2:$BG$38,10,FALSE),'Production Only'!$BG$39)</f>
        <v>5.6630675699581717E-3</v>
      </c>
      <c r="K1793" s="31">
        <f>IFERROR(VLOOKUP($F1793,'Production Only'!$AX$2:$BG$38,9,FALSE),'Production Only'!$BF$39)</f>
        <v>1.4895751995434567</v>
      </c>
      <c r="L1793" s="31">
        <f>IFERROR(VLOOKUP($F1793,'Production Only'!$AX$2:$BG$38,8,FALSE),'Production Only'!$BE$39)</f>
        <v>0.80935440345454335</v>
      </c>
      <c r="M1793" s="31">
        <f>IFERROR(VLOOKUP($F1793,'Production Only'!$BJ$2:$BS$38,10,FALSE),'Production Only'!$BS$39)</f>
        <v>2.2636414564047174E-2</v>
      </c>
      <c r="N1793" s="31">
        <f>IFERROR(VLOOKUP($F1793,'Production Only'!$BJ$2:$BS$38,9,FALSE),'Production Only'!$BR$39)</f>
        <v>1.1925994178888928</v>
      </c>
      <c r="O1793" s="31">
        <f>IFERROR(VLOOKUP($F1793,'Production Only'!$BJ$2:$BS$38,8,FALSE),'Production Only'!$BQ$39)</f>
        <v>0.40093865907518167</v>
      </c>
    </row>
    <row r="1794" spans="1:15" customFormat="1" x14ac:dyDescent="0.25">
      <c r="A1794" s="28" t="s">
        <v>4808</v>
      </c>
      <c r="B1794" s="28" t="s">
        <v>4779</v>
      </c>
      <c r="C1794" s="28" t="s">
        <v>2394</v>
      </c>
      <c r="D1794" s="28" t="s">
        <v>791</v>
      </c>
      <c r="E1794" s="28" t="s">
        <v>1647</v>
      </c>
      <c r="F1794" s="29" t="s">
        <v>1555</v>
      </c>
      <c r="G1794" s="30">
        <f>IFERROR(VLOOKUP($F1794,'Production Only'!$AL$2:$AU$38,10,FALSE),'Production Only'!$AU$39)</f>
        <v>3.2320129369632556E-5</v>
      </c>
      <c r="H1794" s="30">
        <f>IFERROR(VLOOKUP($F1794,'Production Only'!$AL$2:$AU$38,9,FALSE),'Production Only'!$AT$39)</f>
        <v>1.1320299451217419</v>
      </c>
      <c r="I1794" s="30">
        <f>IFERROR(VLOOKUP($F1794,'Production Only'!$AL$2:$AU$38,8,FALSE),'Production Only'!$AS$39)</f>
        <v>0.22560137905595196</v>
      </c>
      <c r="J1794" s="31">
        <f>IFERROR(VLOOKUP($F1794,'Production Only'!$AX$2:$BG$38,10,FALSE),'Production Only'!$BG$39)</f>
        <v>6.2240387454301533E-6</v>
      </c>
      <c r="K1794" s="31">
        <f>IFERROR(VLOOKUP($F1794,'Production Only'!$AX$2:$BG$38,9,FALSE),'Production Only'!$BF$39)</f>
        <v>0.50307475752500264</v>
      </c>
      <c r="L1794" s="31">
        <f>IFERROR(VLOOKUP($F1794,'Production Only'!$AX$2:$BG$38,8,FALSE),'Production Only'!$BE$39)</f>
        <v>3.8425522199551865E-2</v>
      </c>
      <c r="M1794" s="31">
        <f>IFERROR(VLOOKUP($F1794,'Production Only'!$BJ$2:$BS$38,10,FALSE),'Production Only'!$BS$39)</f>
        <v>1.9062696655168096E-3</v>
      </c>
      <c r="N1794" s="31">
        <f>IFERROR(VLOOKUP($F1794,'Production Only'!$BJ$2:$BS$38,9,FALSE),'Production Only'!$BR$39)</f>
        <v>0.96260960314097044</v>
      </c>
      <c r="O1794" s="31">
        <f>IFERROR(VLOOKUP($F1794,'Production Only'!$BJ$2:$BS$38,8,FALSE),'Production Only'!$BQ$39)</f>
        <v>0.19125512326460226</v>
      </c>
    </row>
    <row r="1795" spans="1:15" customFormat="1" x14ac:dyDescent="0.25">
      <c r="A1795" s="28" t="s">
        <v>4809</v>
      </c>
      <c r="B1795" s="28" t="s">
        <v>4779</v>
      </c>
      <c r="C1795" s="28" t="s">
        <v>2049</v>
      </c>
      <c r="D1795" s="28" t="s">
        <v>1658</v>
      </c>
      <c r="E1795" s="28" t="s">
        <v>1659</v>
      </c>
      <c r="F1795" s="29" t="s">
        <v>1660</v>
      </c>
      <c r="G1795" s="30">
        <f>IFERROR(VLOOKUP($F1795,'Production Only'!$AL$2:$AU$38,10,FALSE),'Production Only'!$AU$39)</f>
        <v>2.4232292053071945E-2</v>
      </c>
      <c r="H1795" s="30">
        <f>IFERROR(VLOOKUP($F1795,'Production Only'!$AL$2:$AU$38,9,FALSE),'Production Only'!$AT$39)</f>
        <v>1.219527367005955</v>
      </c>
      <c r="I1795" s="30">
        <f>IFERROR(VLOOKUP($F1795,'Production Only'!$AL$2:$AU$38,8,FALSE),'Production Only'!$AS$39)</f>
        <v>0.48793004003171608</v>
      </c>
      <c r="J1795" s="31">
        <f>IFERROR(VLOOKUP($F1795,'Production Only'!$AX$2:$BG$38,10,FALSE),'Production Only'!$BG$39)</f>
        <v>5.6630675699581717E-3</v>
      </c>
      <c r="K1795" s="31">
        <f>IFERROR(VLOOKUP($F1795,'Production Only'!$AX$2:$BG$38,9,FALSE),'Production Only'!$BF$39)</f>
        <v>1.4895751995434567</v>
      </c>
      <c r="L1795" s="31">
        <f>IFERROR(VLOOKUP($F1795,'Production Only'!$AX$2:$BG$38,8,FALSE),'Production Only'!$BE$39)</f>
        <v>0.80935440345454335</v>
      </c>
      <c r="M1795" s="31">
        <f>IFERROR(VLOOKUP($F1795,'Production Only'!$BJ$2:$BS$38,10,FALSE),'Production Only'!$BS$39)</f>
        <v>2.2636414564047174E-2</v>
      </c>
      <c r="N1795" s="31">
        <f>IFERROR(VLOOKUP($F1795,'Production Only'!$BJ$2:$BS$38,9,FALSE),'Production Only'!$BR$39)</f>
        <v>1.1925994178888928</v>
      </c>
      <c r="O1795" s="31">
        <f>IFERROR(VLOOKUP($F1795,'Production Only'!$BJ$2:$BS$38,8,FALSE),'Production Only'!$BQ$39)</f>
        <v>0.40093865907518167</v>
      </c>
    </row>
    <row r="1796" spans="1:15" customFormat="1" x14ac:dyDescent="0.25">
      <c r="A1796" s="28" t="s">
        <v>4810</v>
      </c>
      <c r="B1796" s="28" t="s">
        <v>4779</v>
      </c>
      <c r="C1796" s="28" t="s">
        <v>2768</v>
      </c>
      <c r="D1796" s="28" t="s">
        <v>791</v>
      </c>
      <c r="E1796" s="28" t="s">
        <v>1647</v>
      </c>
      <c r="F1796" s="29" t="s">
        <v>1555</v>
      </c>
      <c r="G1796" s="30">
        <f>IFERROR(VLOOKUP($F1796,'Production Only'!$AL$2:$AU$38,10,FALSE),'Production Only'!$AU$39)</f>
        <v>3.2320129369632556E-5</v>
      </c>
      <c r="H1796" s="30">
        <f>IFERROR(VLOOKUP($F1796,'Production Only'!$AL$2:$AU$38,9,FALSE),'Production Only'!$AT$39)</f>
        <v>1.1320299451217419</v>
      </c>
      <c r="I1796" s="30">
        <f>IFERROR(VLOOKUP($F1796,'Production Only'!$AL$2:$AU$38,8,FALSE),'Production Only'!$AS$39)</f>
        <v>0.22560137905595196</v>
      </c>
      <c r="J1796" s="31">
        <f>IFERROR(VLOOKUP($F1796,'Production Only'!$AX$2:$BG$38,10,FALSE),'Production Only'!$BG$39)</f>
        <v>6.2240387454301533E-6</v>
      </c>
      <c r="K1796" s="31">
        <f>IFERROR(VLOOKUP($F1796,'Production Only'!$AX$2:$BG$38,9,FALSE),'Production Only'!$BF$39)</f>
        <v>0.50307475752500264</v>
      </c>
      <c r="L1796" s="31">
        <f>IFERROR(VLOOKUP($F1796,'Production Only'!$AX$2:$BG$38,8,FALSE),'Production Only'!$BE$39)</f>
        <v>3.8425522199551865E-2</v>
      </c>
      <c r="M1796" s="31">
        <f>IFERROR(VLOOKUP($F1796,'Production Only'!$BJ$2:$BS$38,10,FALSE),'Production Only'!$BS$39)</f>
        <v>1.9062696655168096E-3</v>
      </c>
      <c r="N1796" s="31">
        <f>IFERROR(VLOOKUP($F1796,'Production Only'!$BJ$2:$BS$38,9,FALSE),'Production Only'!$BR$39)</f>
        <v>0.96260960314097044</v>
      </c>
      <c r="O1796" s="31">
        <f>IFERROR(VLOOKUP($F1796,'Production Only'!$BJ$2:$BS$38,8,FALSE),'Production Only'!$BQ$39)</f>
        <v>0.19125512326460226</v>
      </c>
    </row>
    <row r="1797" spans="1:15" customFormat="1" x14ac:dyDescent="0.25">
      <c r="A1797" s="28" t="s">
        <v>4811</v>
      </c>
      <c r="B1797" s="28" t="s">
        <v>4812</v>
      </c>
      <c r="C1797" s="28" t="s">
        <v>4813</v>
      </c>
      <c r="D1797" s="28" t="s">
        <v>4814</v>
      </c>
      <c r="E1797" s="28" t="s">
        <v>4815</v>
      </c>
      <c r="F1797" s="29" t="s">
        <v>4816</v>
      </c>
      <c r="G1797" s="30">
        <f>IFERROR(VLOOKUP($F1797,'Production Only'!$AL$2:$AU$38,10,FALSE),'Production Only'!$AU$39)</f>
        <v>2.4232292053071945E-2</v>
      </c>
      <c r="H1797" s="30">
        <f>IFERROR(VLOOKUP($F1797,'Production Only'!$AL$2:$AU$38,9,FALSE),'Production Only'!$AT$39)</f>
        <v>1.219527367005955</v>
      </c>
      <c r="I1797" s="30">
        <f>IFERROR(VLOOKUP($F1797,'Production Only'!$AL$2:$AU$38,8,FALSE),'Production Only'!$AS$39)</f>
        <v>0.48793004003171608</v>
      </c>
      <c r="J1797" s="31">
        <f>IFERROR(VLOOKUP($F1797,'Production Only'!$AX$2:$BG$38,10,FALSE),'Production Only'!$BG$39)</f>
        <v>5.6630675699581717E-3</v>
      </c>
      <c r="K1797" s="31">
        <f>IFERROR(VLOOKUP($F1797,'Production Only'!$AX$2:$BG$38,9,FALSE),'Production Only'!$BF$39)</f>
        <v>1.4895751995434567</v>
      </c>
      <c r="L1797" s="31">
        <f>IFERROR(VLOOKUP($F1797,'Production Only'!$AX$2:$BG$38,8,FALSE),'Production Only'!$BE$39)</f>
        <v>0.80935440345454335</v>
      </c>
      <c r="M1797" s="31">
        <f>IFERROR(VLOOKUP($F1797,'Production Only'!$BJ$2:$BS$38,10,FALSE),'Production Only'!$BS$39)</f>
        <v>2.2636414564047174E-2</v>
      </c>
      <c r="N1797" s="31">
        <f>IFERROR(VLOOKUP($F1797,'Production Only'!$BJ$2:$BS$38,9,FALSE),'Production Only'!$BR$39)</f>
        <v>1.1925994178888928</v>
      </c>
      <c r="O1797" s="31">
        <f>IFERROR(VLOOKUP($F1797,'Production Only'!$BJ$2:$BS$38,8,FALSE),'Production Only'!$BQ$39)</f>
        <v>0.40093865907518167</v>
      </c>
    </row>
    <row r="1798" spans="1:15" customFormat="1" x14ac:dyDescent="0.25">
      <c r="A1798" s="28" t="s">
        <v>4817</v>
      </c>
      <c r="B1798" s="28" t="s">
        <v>4812</v>
      </c>
      <c r="C1798" s="28" t="s">
        <v>4818</v>
      </c>
      <c r="D1798" s="28" t="s">
        <v>1887</v>
      </c>
      <c r="E1798" s="28" t="s">
        <v>1888</v>
      </c>
      <c r="F1798" s="29" t="s">
        <v>1889</v>
      </c>
      <c r="G1798" s="30">
        <f>IFERROR(VLOOKUP($F1798,'Production Only'!$AL$2:$AU$38,10,FALSE),'Production Only'!$AU$39)</f>
        <v>2.4232292053071945E-2</v>
      </c>
      <c r="H1798" s="30">
        <f>IFERROR(VLOOKUP($F1798,'Production Only'!$AL$2:$AU$38,9,FALSE),'Production Only'!$AT$39)</f>
        <v>1.219527367005955</v>
      </c>
      <c r="I1798" s="30">
        <f>IFERROR(VLOOKUP($F1798,'Production Only'!$AL$2:$AU$38,8,FALSE),'Production Only'!$AS$39)</f>
        <v>0.48793004003171608</v>
      </c>
      <c r="J1798" s="31">
        <f>IFERROR(VLOOKUP($F1798,'Production Only'!$AX$2:$BG$38,10,FALSE),'Production Only'!$BG$39)</f>
        <v>5.6630675699581717E-3</v>
      </c>
      <c r="K1798" s="31">
        <f>IFERROR(VLOOKUP($F1798,'Production Only'!$AX$2:$BG$38,9,FALSE),'Production Only'!$BF$39)</f>
        <v>1.4895751995434567</v>
      </c>
      <c r="L1798" s="31">
        <f>IFERROR(VLOOKUP($F1798,'Production Only'!$AX$2:$BG$38,8,FALSE),'Production Only'!$BE$39)</f>
        <v>0.80935440345454335</v>
      </c>
      <c r="M1798" s="31">
        <f>IFERROR(VLOOKUP($F1798,'Production Only'!$BJ$2:$BS$38,10,FALSE),'Production Only'!$BS$39)</f>
        <v>2.2636414564047174E-2</v>
      </c>
      <c r="N1798" s="31">
        <f>IFERROR(VLOOKUP($F1798,'Production Only'!$BJ$2:$BS$38,9,FALSE),'Production Only'!$BR$39)</f>
        <v>1.1925994178888928</v>
      </c>
      <c r="O1798" s="31">
        <f>IFERROR(VLOOKUP($F1798,'Production Only'!$BJ$2:$BS$38,8,FALSE),'Production Only'!$BQ$39)</f>
        <v>0.40093865907518167</v>
      </c>
    </row>
    <row r="1799" spans="1:15" customFormat="1" x14ac:dyDescent="0.25">
      <c r="A1799" s="28" t="s">
        <v>4819</v>
      </c>
      <c r="B1799" s="28" t="s">
        <v>4812</v>
      </c>
      <c r="C1799" s="28" t="s">
        <v>4820</v>
      </c>
      <c r="D1799" s="28" t="s">
        <v>217</v>
      </c>
      <c r="E1799" s="28" t="s">
        <v>4821</v>
      </c>
      <c r="F1799" s="29" t="s">
        <v>1547</v>
      </c>
      <c r="G1799" s="30">
        <f>IFERROR(VLOOKUP($F1799,'Production Only'!$AL$2:$AU$38,10,FALSE),'Production Only'!$AU$39)</f>
        <v>1.7757415586087053E-2</v>
      </c>
      <c r="H1799" s="30">
        <f>IFERROR(VLOOKUP($F1799,'Production Only'!$AL$2:$AU$38,9,FALSE),'Production Only'!$AT$39)</f>
        <v>0.75361963729862913</v>
      </c>
      <c r="I1799" s="30">
        <f>IFERROR(VLOOKUP($F1799,'Production Only'!$AL$2:$AU$38,8,FALSE),'Production Only'!$AS$39)</f>
        <v>0.44189533147236454</v>
      </c>
      <c r="J1799" s="31">
        <f>IFERROR(VLOOKUP($F1799,'Production Only'!$AX$2:$BG$38,10,FALSE),'Production Only'!$BG$39)</f>
        <v>5.6630675699581717E-3</v>
      </c>
      <c r="K1799" s="31">
        <f>IFERROR(VLOOKUP($F1799,'Production Only'!$AX$2:$BG$38,9,FALSE),'Production Only'!$BF$39)</f>
        <v>1.4895751995434567</v>
      </c>
      <c r="L1799" s="31">
        <f>IFERROR(VLOOKUP($F1799,'Production Only'!$AX$2:$BG$38,8,FALSE),'Production Only'!$BE$39)</f>
        <v>0.80935440345454335</v>
      </c>
      <c r="M1799" s="31">
        <f>IFERROR(VLOOKUP($F1799,'Production Only'!$BJ$2:$BS$38,10,FALSE),'Production Only'!$BS$39)</f>
        <v>1.1648456527480726E-2</v>
      </c>
      <c r="N1799" s="31">
        <f>IFERROR(VLOOKUP($F1799,'Production Only'!$BJ$2:$BS$38,9,FALSE),'Production Only'!$BR$39)</f>
        <v>1.1616556102712574</v>
      </c>
      <c r="O1799" s="31">
        <f>IFERROR(VLOOKUP($F1799,'Production Only'!$BJ$2:$BS$38,8,FALSE),'Production Only'!$BQ$39)</f>
        <v>0.18782889008037856</v>
      </c>
    </row>
    <row r="1800" spans="1:15" customFormat="1" x14ac:dyDescent="0.25">
      <c r="A1800" s="28" t="s">
        <v>4822</v>
      </c>
      <c r="B1800" s="28" t="s">
        <v>4812</v>
      </c>
      <c r="C1800" s="28" t="s">
        <v>4823</v>
      </c>
      <c r="D1800" s="28" t="s">
        <v>262</v>
      </c>
      <c r="E1800" s="28" t="s">
        <v>2231</v>
      </c>
      <c r="F1800" s="29" t="s">
        <v>1550</v>
      </c>
      <c r="G1800" s="30">
        <f>IFERROR(VLOOKUP($F1800,'Production Only'!$AL$2:$AU$38,10,FALSE),'Production Only'!$AU$39)</f>
        <v>1.3051846403394952E-2</v>
      </c>
      <c r="H1800" s="30">
        <f>IFERROR(VLOOKUP($F1800,'Production Only'!$AL$2:$AU$38,9,FALSE),'Production Only'!$AT$39)</f>
        <v>1.7942288971113234</v>
      </c>
      <c r="I1800" s="30">
        <f>IFERROR(VLOOKUP($F1800,'Production Only'!$AL$2:$AU$38,8,FALSE),'Production Only'!$AS$39)</f>
        <v>3.4945436569014903</v>
      </c>
      <c r="J1800" s="31">
        <f>IFERROR(VLOOKUP($F1800,'Production Only'!$AX$2:$BG$38,10,FALSE),'Production Only'!$BG$39)</f>
        <v>1.3441067461628486E-2</v>
      </c>
      <c r="K1800" s="31">
        <f>IFERROR(VLOOKUP($F1800,'Production Only'!$AX$2:$BG$38,9,FALSE),'Production Only'!$BF$39)</f>
        <v>2.6600282946638045</v>
      </c>
      <c r="L1800" s="31">
        <f>IFERROR(VLOOKUP($F1800,'Production Only'!$AX$2:$BG$38,8,FALSE),'Production Only'!$BE$39)</f>
        <v>1.8509718168776901</v>
      </c>
      <c r="M1800" s="31">
        <f>IFERROR(VLOOKUP($F1800,'Production Only'!$BJ$2:$BS$38,10,FALSE),'Production Only'!$BS$39)</f>
        <v>2.9603284676407569E-2</v>
      </c>
      <c r="N1800" s="31">
        <f>IFERROR(VLOOKUP($F1800,'Production Only'!$BJ$2:$BS$38,9,FALSE),'Production Only'!$BR$39)</f>
        <v>2.5814661621148196</v>
      </c>
      <c r="O1800" s="31">
        <f>IFERROR(VLOOKUP($F1800,'Production Only'!$BJ$2:$BS$38,8,FALSE),'Production Only'!$BQ$39)</f>
        <v>2.5631640009744951</v>
      </c>
    </row>
    <row r="1801" spans="1:15" customFormat="1" x14ac:dyDescent="0.25">
      <c r="A1801" s="28" t="s">
        <v>4824</v>
      </c>
      <c r="B1801" s="28" t="s">
        <v>4812</v>
      </c>
      <c r="C1801" s="28" t="s">
        <v>4621</v>
      </c>
      <c r="D1801" s="28" t="s">
        <v>2260</v>
      </c>
      <c r="E1801" s="28" t="s">
        <v>2261</v>
      </c>
      <c r="F1801" s="29" t="s">
        <v>1573</v>
      </c>
      <c r="G1801" s="30">
        <f>IFERROR(VLOOKUP($F1801,'Production Only'!$AL$2:$AU$38,10,FALSE),'Production Only'!$AU$39)</f>
        <v>2.4232292053071945E-2</v>
      </c>
      <c r="H1801" s="30">
        <f>IFERROR(VLOOKUP($F1801,'Production Only'!$AL$2:$AU$38,9,FALSE),'Production Only'!$AT$39)</f>
        <v>1.219527367005955</v>
      </c>
      <c r="I1801" s="30">
        <f>IFERROR(VLOOKUP($F1801,'Production Only'!$AL$2:$AU$38,8,FALSE),'Production Only'!$AS$39)</f>
        <v>0.48793004003171608</v>
      </c>
      <c r="J1801" s="31">
        <f>IFERROR(VLOOKUP($F1801,'Production Only'!$AX$2:$BG$38,10,FALSE),'Production Only'!$BG$39)</f>
        <v>0</v>
      </c>
      <c r="K1801" s="31">
        <f>IFERROR(VLOOKUP($F1801,'Production Only'!$AX$2:$BG$38,9,FALSE),'Production Only'!$BF$39)</f>
        <v>0.10590631364562118</v>
      </c>
      <c r="L1801" s="31">
        <f>IFERROR(VLOOKUP($F1801,'Production Only'!$AX$2:$BG$38,8,FALSE),'Production Only'!$BE$39)</f>
        <v>0</v>
      </c>
      <c r="M1801" s="31">
        <f>IFERROR(VLOOKUP($F1801,'Production Only'!$BJ$2:$BS$38,10,FALSE),'Production Only'!$BS$39)</f>
        <v>2.2636414564047174E-2</v>
      </c>
      <c r="N1801" s="31">
        <f>IFERROR(VLOOKUP($F1801,'Production Only'!$BJ$2:$BS$38,9,FALSE),'Production Only'!$BR$39)</f>
        <v>1.1925994178888928</v>
      </c>
      <c r="O1801" s="31">
        <f>IFERROR(VLOOKUP($F1801,'Production Only'!$BJ$2:$BS$38,8,FALSE),'Production Only'!$BQ$39)</f>
        <v>0.40093865907518167</v>
      </c>
    </row>
    <row r="1802" spans="1:15" customFormat="1" x14ac:dyDescent="0.25">
      <c r="A1802" s="28" t="s">
        <v>4825</v>
      </c>
      <c r="B1802" s="28" t="s">
        <v>4812</v>
      </c>
      <c r="C1802" s="28" t="s">
        <v>4826</v>
      </c>
      <c r="D1802" s="28" t="s">
        <v>4827</v>
      </c>
      <c r="E1802" s="28" t="s">
        <v>4828</v>
      </c>
      <c r="F1802" s="29" t="s">
        <v>1576</v>
      </c>
      <c r="G1802" s="30">
        <f>IFERROR(VLOOKUP($F1802,'Production Only'!$AL$2:$AU$38,10,FALSE),'Production Only'!$AU$39)</f>
        <v>0.85765124555160155</v>
      </c>
      <c r="H1802" s="30">
        <f>IFERROR(VLOOKUP($F1802,'Production Only'!$AL$2:$AU$38,9,FALSE),'Production Only'!$AT$39)</f>
        <v>0</v>
      </c>
      <c r="I1802" s="30">
        <f>IFERROR(VLOOKUP($F1802,'Production Only'!$AL$2:$AU$38,8,FALSE),'Production Only'!$AS$39)</f>
        <v>0</v>
      </c>
      <c r="J1802" s="31">
        <f>IFERROR(VLOOKUP($F1802,'Production Only'!$AX$2:$BG$38,10,FALSE),'Production Only'!$BG$39)</f>
        <v>5.6630675699581717E-3</v>
      </c>
      <c r="K1802" s="31">
        <f>IFERROR(VLOOKUP($F1802,'Production Only'!$AX$2:$BG$38,9,FALSE),'Production Only'!$BF$39)</f>
        <v>1.4895751995434567</v>
      </c>
      <c r="L1802" s="31">
        <f>IFERROR(VLOOKUP($F1802,'Production Only'!$AX$2:$BG$38,8,FALSE),'Production Only'!$BE$39)</f>
        <v>0.80935440345454335</v>
      </c>
      <c r="M1802" s="31">
        <f>IFERROR(VLOOKUP($F1802,'Production Only'!$BJ$2:$BS$38,10,FALSE),'Production Only'!$BS$39)</f>
        <v>0.85765124555160144</v>
      </c>
      <c r="N1802" s="31">
        <f>IFERROR(VLOOKUP($F1802,'Production Only'!$BJ$2:$BS$38,9,FALSE),'Production Only'!$BR$39)</f>
        <v>0</v>
      </c>
      <c r="O1802" s="31">
        <f>IFERROR(VLOOKUP($F1802,'Production Only'!$BJ$2:$BS$38,8,FALSE),'Production Only'!$BQ$39)</f>
        <v>0</v>
      </c>
    </row>
    <row r="1803" spans="1:15" customFormat="1" x14ac:dyDescent="0.25">
      <c r="A1803" s="28" t="s">
        <v>4829</v>
      </c>
      <c r="B1803" s="28" t="s">
        <v>4812</v>
      </c>
      <c r="C1803" s="28" t="s">
        <v>4830</v>
      </c>
      <c r="D1803" s="28" t="s">
        <v>4827</v>
      </c>
      <c r="E1803" s="28" t="s">
        <v>4828</v>
      </c>
      <c r="F1803" s="29" t="s">
        <v>1576</v>
      </c>
      <c r="G1803" s="30">
        <f>IFERROR(VLOOKUP($F1803,'Production Only'!$AL$2:$AU$38,10,FALSE),'Production Only'!$AU$39)</f>
        <v>0.85765124555160155</v>
      </c>
      <c r="H1803" s="30">
        <f>IFERROR(VLOOKUP($F1803,'Production Only'!$AL$2:$AU$38,9,FALSE),'Production Only'!$AT$39)</f>
        <v>0</v>
      </c>
      <c r="I1803" s="30">
        <f>IFERROR(VLOOKUP($F1803,'Production Only'!$AL$2:$AU$38,8,FALSE),'Production Only'!$AS$39)</f>
        <v>0</v>
      </c>
      <c r="J1803" s="31">
        <f>IFERROR(VLOOKUP($F1803,'Production Only'!$AX$2:$BG$38,10,FALSE),'Production Only'!$BG$39)</f>
        <v>5.6630675699581717E-3</v>
      </c>
      <c r="K1803" s="31">
        <f>IFERROR(VLOOKUP($F1803,'Production Only'!$AX$2:$BG$38,9,FALSE),'Production Only'!$BF$39)</f>
        <v>1.4895751995434567</v>
      </c>
      <c r="L1803" s="31">
        <f>IFERROR(VLOOKUP($F1803,'Production Only'!$AX$2:$BG$38,8,FALSE),'Production Only'!$BE$39)</f>
        <v>0.80935440345454335</v>
      </c>
      <c r="M1803" s="31">
        <f>IFERROR(VLOOKUP($F1803,'Production Only'!$BJ$2:$BS$38,10,FALSE),'Production Only'!$BS$39)</f>
        <v>0.85765124555160144</v>
      </c>
      <c r="N1803" s="31">
        <f>IFERROR(VLOOKUP($F1803,'Production Only'!$BJ$2:$BS$38,9,FALSE),'Production Only'!$BR$39)</f>
        <v>0</v>
      </c>
      <c r="O1803" s="31">
        <f>IFERROR(VLOOKUP($F1803,'Production Only'!$BJ$2:$BS$38,8,FALSE),'Production Only'!$BQ$39)</f>
        <v>0</v>
      </c>
    </row>
    <row r="1804" spans="1:15" customFormat="1" x14ac:dyDescent="0.25">
      <c r="A1804" s="28" t="s">
        <v>4831</v>
      </c>
      <c r="B1804" s="28" t="s">
        <v>4812</v>
      </c>
      <c r="C1804" s="28" t="s">
        <v>4832</v>
      </c>
      <c r="D1804" s="28" t="s">
        <v>4833</v>
      </c>
      <c r="E1804" s="28" t="s">
        <v>4834</v>
      </c>
      <c r="F1804" s="29" t="s">
        <v>4835</v>
      </c>
      <c r="G1804" s="30">
        <f>IFERROR(VLOOKUP($F1804,'Production Only'!$AL$2:$AU$38,10,FALSE),'Production Only'!$AU$39)</f>
        <v>2.4232292053071945E-2</v>
      </c>
      <c r="H1804" s="30">
        <f>IFERROR(VLOOKUP($F1804,'Production Only'!$AL$2:$AU$38,9,FALSE),'Production Only'!$AT$39)</f>
        <v>1.219527367005955</v>
      </c>
      <c r="I1804" s="30">
        <f>IFERROR(VLOOKUP($F1804,'Production Only'!$AL$2:$AU$38,8,FALSE),'Production Only'!$AS$39)</f>
        <v>0.48793004003171608</v>
      </c>
      <c r="J1804" s="31">
        <f>IFERROR(VLOOKUP($F1804,'Production Only'!$AX$2:$BG$38,10,FALSE),'Production Only'!$BG$39)</f>
        <v>5.6630675699581717E-3</v>
      </c>
      <c r="K1804" s="31">
        <f>IFERROR(VLOOKUP($F1804,'Production Only'!$AX$2:$BG$38,9,FALSE),'Production Only'!$BF$39)</f>
        <v>1.4895751995434567</v>
      </c>
      <c r="L1804" s="31">
        <f>IFERROR(VLOOKUP($F1804,'Production Only'!$AX$2:$BG$38,8,FALSE),'Production Only'!$BE$39)</f>
        <v>0.80935440345454335</v>
      </c>
      <c r="M1804" s="31">
        <f>IFERROR(VLOOKUP($F1804,'Production Only'!$BJ$2:$BS$38,10,FALSE),'Production Only'!$BS$39)</f>
        <v>2.2636414564047174E-2</v>
      </c>
      <c r="N1804" s="31">
        <f>IFERROR(VLOOKUP($F1804,'Production Only'!$BJ$2:$BS$38,9,FALSE),'Production Only'!$BR$39)</f>
        <v>1.1925994178888928</v>
      </c>
      <c r="O1804" s="31">
        <f>IFERROR(VLOOKUP($F1804,'Production Only'!$BJ$2:$BS$38,8,FALSE),'Production Only'!$BQ$39)</f>
        <v>0.40093865907518167</v>
      </c>
    </row>
    <row r="1805" spans="1:15" customFormat="1" x14ac:dyDescent="0.25">
      <c r="A1805" s="28" t="s">
        <v>4836</v>
      </c>
      <c r="B1805" s="28" t="s">
        <v>4812</v>
      </c>
      <c r="C1805" s="28" t="s">
        <v>4837</v>
      </c>
      <c r="D1805" s="28" t="s">
        <v>217</v>
      </c>
      <c r="E1805" s="28" t="s">
        <v>4821</v>
      </c>
      <c r="F1805" s="29" t="s">
        <v>1547</v>
      </c>
      <c r="G1805" s="30">
        <f>IFERROR(VLOOKUP($F1805,'Production Only'!$AL$2:$AU$38,10,FALSE),'Production Only'!$AU$39)</f>
        <v>1.7757415586087053E-2</v>
      </c>
      <c r="H1805" s="30">
        <f>IFERROR(VLOOKUP($F1805,'Production Only'!$AL$2:$AU$38,9,FALSE),'Production Only'!$AT$39)</f>
        <v>0.75361963729862913</v>
      </c>
      <c r="I1805" s="30">
        <f>IFERROR(VLOOKUP($F1805,'Production Only'!$AL$2:$AU$38,8,FALSE),'Production Only'!$AS$39)</f>
        <v>0.44189533147236454</v>
      </c>
      <c r="J1805" s="31">
        <f>IFERROR(VLOOKUP($F1805,'Production Only'!$AX$2:$BG$38,10,FALSE),'Production Only'!$BG$39)</f>
        <v>5.6630675699581717E-3</v>
      </c>
      <c r="K1805" s="31">
        <f>IFERROR(VLOOKUP($F1805,'Production Only'!$AX$2:$BG$38,9,FALSE),'Production Only'!$BF$39)</f>
        <v>1.4895751995434567</v>
      </c>
      <c r="L1805" s="31">
        <f>IFERROR(VLOOKUP($F1805,'Production Only'!$AX$2:$BG$38,8,FALSE),'Production Only'!$BE$39)</f>
        <v>0.80935440345454335</v>
      </c>
      <c r="M1805" s="31">
        <f>IFERROR(VLOOKUP($F1805,'Production Only'!$BJ$2:$BS$38,10,FALSE),'Production Only'!$BS$39)</f>
        <v>1.1648456527480726E-2</v>
      </c>
      <c r="N1805" s="31">
        <f>IFERROR(VLOOKUP($F1805,'Production Only'!$BJ$2:$BS$38,9,FALSE),'Production Only'!$BR$39)</f>
        <v>1.1616556102712574</v>
      </c>
      <c r="O1805" s="31">
        <f>IFERROR(VLOOKUP($F1805,'Production Only'!$BJ$2:$BS$38,8,FALSE),'Production Only'!$BQ$39)</f>
        <v>0.18782889008037856</v>
      </c>
    </row>
    <row r="1806" spans="1:15" customFormat="1" x14ac:dyDescent="0.25">
      <c r="A1806" s="28" t="s">
        <v>4838</v>
      </c>
      <c r="B1806" s="28" t="s">
        <v>4812</v>
      </c>
      <c r="C1806" s="28" t="s">
        <v>1975</v>
      </c>
      <c r="D1806" s="28" t="s">
        <v>1887</v>
      </c>
      <c r="E1806" s="28" t="s">
        <v>1888</v>
      </c>
      <c r="F1806" s="29" t="s">
        <v>1889</v>
      </c>
      <c r="G1806" s="30">
        <f>IFERROR(VLOOKUP($F1806,'Production Only'!$AL$2:$AU$38,10,FALSE),'Production Only'!$AU$39)</f>
        <v>2.4232292053071945E-2</v>
      </c>
      <c r="H1806" s="30">
        <f>IFERROR(VLOOKUP($F1806,'Production Only'!$AL$2:$AU$38,9,FALSE),'Production Only'!$AT$39)</f>
        <v>1.219527367005955</v>
      </c>
      <c r="I1806" s="30">
        <f>IFERROR(VLOOKUP($F1806,'Production Only'!$AL$2:$AU$38,8,FALSE),'Production Only'!$AS$39)</f>
        <v>0.48793004003171608</v>
      </c>
      <c r="J1806" s="31">
        <f>IFERROR(VLOOKUP($F1806,'Production Only'!$AX$2:$BG$38,10,FALSE),'Production Only'!$BG$39)</f>
        <v>5.6630675699581717E-3</v>
      </c>
      <c r="K1806" s="31">
        <f>IFERROR(VLOOKUP($F1806,'Production Only'!$AX$2:$BG$38,9,FALSE),'Production Only'!$BF$39)</f>
        <v>1.4895751995434567</v>
      </c>
      <c r="L1806" s="31">
        <f>IFERROR(VLOOKUP($F1806,'Production Only'!$AX$2:$BG$38,8,FALSE),'Production Only'!$BE$39)</f>
        <v>0.80935440345454335</v>
      </c>
      <c r="M1806" s="31">
        <f>IFERROR(VLOOKUP($F1806,'Production Only'!$BJ$2:$BS$38,10,FALSE),'Production Only'!$BS$39)</f>
        <v>2.2636414564047174E-2</v>
      </c>
      <c r="N1806" s="31">
        <f>IFERROR(VLOOKUP($F1806,'Production Only'!$BJ$2:$BS$38,9,FALSE),'Production Only'!$BR$39)</f>
        <v>1.1925994178888928</v>
      </c>
      <c r="O1806" s="31">
        <f>IFERROR(VLOOKUP($F1806,'Production Only'!$BJ$2:$BS$38,8,FALSE),'Production Only'!$BQ$39)</f>
        <v>0.40093865907518167</v>
      </c>
    </row>
    <row r="1807" spans="1:15" customFormat="1" x14ac:dyDescent="0.25">
      <c r="A1807" s="28" t="s">
        <v>4839</v>
      </c>
      <c r="B1807" s="28" t="s">
        <v>4812</v>
      </c>
      <c r="C1807" s="28" t="s">
        <v>4840</v>
      </c>
      <c r="D1807" s="28" t="s">
        <v>4827</v>
      </c>
      <c r="E1807" s="28" t="s">
        <v>4828</v>
      </c>
      <c r="F1807" s="29" t="s">
        <v>1576</v>
      </c>
      <c r="G1807" s="30">
        <f>IFERROR(VLOOKUP($F1807,'Production Only'!$AL$2:$AU$38,10,FALSE),'Production Only'!$AU$39)</f>
        <v>0.85765124555160155</v>
      </c>
      <c r="H1807" s="30">
        <f>IFERROR(VLOOKUP($F1807,'Production Only'!$AL$2:$AU$38,9,FALSE),'Production Only'!$AT$39)</f>
        <v>0</v>
      </c>
      <c r="I1807" s="30">
        <f>IFERROR(VLOOKUP($F1807,'Production Only'!$AL$2:$AU$38,8,FALSE),'Production Only'!$AS$39)</f>
        <v>0</v>
      </c>
      <c r="J1807" s="31">
        <f>IFERROR(VLOOKUP($F1807,'Production Only'!$AX$2:$BG$38,10,FALSE),'Production Only'!$BG$39)</f>
        <v>5.6630675699581717E-3</v>
      </c>
      <c r="K1807" s="31">
        <f>IFERROR(VLOOKUP($F1807,'Production Only'!$AX$2:$BG$38,9,FALSE),'Production Only'!$BF$39)</f>
        <v>1.4895751995434567</v>
      </c>
      <c r="L1807" s="31">
        <f>IFERROR(VLOOKUP($F1807,'Production Only'!$AX$2:$BG$38,8,FALSE),'Production Only'!$BE$39)</f>
        <v>0.80935440345454335</v>
      </c>
      <c r="M1807" s="31">
        <f>IFERROR(VLOOKUP($F1807,'Production Only'!$BJ$2:$BS$38,10,FALSE),'Production Only'!$BS$39)</f>
        <v>0.85765124555160144</v>
      </c>
      <c r="N1807" s="31">
        <f>IFERROR(VLOOKUP($F1807,'Production Only'!$BJ$2:$BS$38,9,FALSE),'Production Only'!$BR$39)</f>
        <v>0</v>
      </c>
      <c r="O1807" s="31">
        <f>IFERROR(VLOOKUP($F1807,'Production Only'!$BJ$2:$BS$38,8,FALSE),'Production Only'!$BQ$39)</f>
        <v>0</v>
      </c>
    </row>
    <row r="1808" spans="1:15" customFormat="1" x14ac:dyDescent="0.25">
      <c r="A1808" s="28" t="s">
        <v>4841</v>
      </c>
      <c r="B1808" s="28" t="s">
        <v>4812</v>
      </c>
      <c r="C1808" s="28" t="s">
        <v>4842</v>
      </c>
      <c r="D1808" s="28" t="s">
        <v>4843</v>
      </c>
      <c r="E1808" s="28" t="s">
        <v>4844</v>
      </c>
      <c r="F1808" s="29" t="s">
        <v>4845</v>
      </c>
      <c r="G1808" s="30">
        <f>IFERROR(VLOOKUP($F1808,'Production Only'!$AL$2:$AU$38,10,FALSE),'Production Only'!$AU$39)</f>
        <v>2.4232292053071945E-2</v>
      </c>
      <c r="H1808" s="30">
        <f>IFERROR(VLOOKUP($F1808,'Production Only'!$AL$2:$AU$38,9,FALSE),'Production Only'!$AT$39)</f>
        <v>1.219527367005955</v>
      </c>
      <c r="I1808" s="30">
        <f>IFERROR(VLOOKUP($F1808,'Production Only'!$AL$2:$AU$38,8,FALSE),'Production Only'!$AS$39)</f>
        <v>0.48793004003171608</v>
      </c>
      <c r="J1808" s="31">
        <f>IFERROR(VLOOKUP($F1808,'Production Only'!$AX$2:$BG$38,10,FALSE),'Production Only'!$BG$39)</f>
        <v>5.6630675699581717E-3</v>
      </c>
      <c r="K1808" s="31">
        <f>IFERROR(VLOOKUP($F1808,'Production Only'!$AX$2:$BG$38,9,FALSE),'Production Only'!$BF$39)</f>
        <v>1.4895751995434567</v>
      </c>
      <c r="L1808" s="31">
        <f>IFERROR(VLOOKUP($F1808,'Production Only'!$AX$2:$BG$38,8,FALSE),'Production Only'!$BE$39)</f>
        <v>0.80935440345454335</v>
      </c>
      <c r="M1808" s="31">
        <f>IFERROR(VLOOKUP($F1808,'Production Only'!$BJ$2:$BS$38,10,FALSE),'Production Only'!$BS$39)</f>
        <v>2.2636414564047174E-2</v>
      </c>
      <c r="N1808" s="31">
        <f>IFERROR(VLOOKUP($F1808,'Production Only'!$BJ$2:$BS$38,9,FALSE),'Production Only'!$BR$39)</f>
        <v>1.1925994178888928</v>
      </c>
      <c r="O1808" s="31">
        <f>IFERROR(VLOOKUP($F1808,'Production Only'!$BJ$2:$BS$38,8,FALSE),'Production Only'!$BQ$39)</f>
        <v>0.40093865907518167</v>
      </c>
    </row>
    <row r="1809" spans="1:15" customFormat="1" x14ac:dyDescent="0.25">
      <c r="A1809" s="28" t="s">
        <v>4846</v>
      </c>
      <c r="B1809" s="28" t="s">
        <v>4812</v>
      </c>
      <c r="C1809" s="28" t="s">
        <v>4847</v>
      </c>
      <c r="D1809" s="28" t="s">
        <v>1877</v>
      </c>
      <c r="E1809" s="28" t="s">
        <v>1878</v>
      </c>
      <c r="F1809" s="29" t="s">
        <v>1879</v>
      </c>
      <c r="G1809" s="30">
        <f>IFERROR(VLOOKUP($F1809,'Production Only'!$AL$2:$AU$38,10,FALSE),'Production Only'!$AU$39)</f>
        <v>2.4232292053071945E-2</v>
      </c>
      <c r="H1809" s="30">
        <f>IFERROR(VLOOKUP($F1809,'Production Only'!$AL$2:$AU$38,9,FALSE),'Production Only'!$AT$39)</f>
        <v>1.219527367005955</v>
      </c>
      <c r="I1809" s="30">
        <f>IFERROR(VLOOKUP($F1809,'Production Only'!$AL$2:$AU$38,8,FALSE),'Production Only'!$AS$39)</f>
        <v>0.48793004003171608</v>
      </c>
      <c r="J1809" s="31">
        <f>IFERROR(VLOOKUP($F1809,'Production Only'!$AX$2:$BG$38,10,FALSE),'Production Only'!$BG$39)</f>
        <v>5.6630675699581717E-3</v>
      </c>
      <c r="K1809" s="31">
        <f>IFERROR(VLOOKUP($F1809,'Production Only'!$AX$2:$BG$38,9,FALSE),'Production Only'!$BF$39)</f>
        <v>1.4895751995434567</v>
      </c>
      <c r="L1809" s="31">
        <f>IFERROR(VLOOKUP($F1809,'Production Only'!$AX$2:$BG$38,8,FALSE),'Production Only'!$BE$39)</f>
        <v>0.80935440345454335</v>
      </c>
      <c r="M1809" s="31">
        <f>IFERROR(VLOOKUP($F1809,'Production Only'!$BJ$2:$BS$38,10,FALSE),'Production Only'!$BS$39)</f>
        <v>2.2636414564047174E-2</v>
      </c>
      <c r="N1809" s="31">
        <f>IFERROR(VLOOKUP($F1809,'Production Only'!$BJ$2:$BS$38,9,FALSE),'Production Only'!$BR$39)</f>
        <v>1.1925994178888928</v>
      </c>
      <c r="O1809" s="31">
        <f>IFERROR(VLOOKUP($F1809,'Production Only'!$BJ$2:$BS$38,8,FALSE),'Production Only'!$BQ$39)</f>
        <v>0.40093865907518167</v>
      </c>
    </row>
    <row r="1810" spans="1:15" customFormat="1" x14ac:dyDescent="0.25">
      <c r="A1810" s="28" t="s">
        <v>4848</v>
      </c>
      <c r="B1810" s="28" t="s">
        <v>4812</v>
      </c>
      <c r="C1810" s="28" t="s">
        <v>4849</v>
      </c>
      <c r="D1810" s="28" t="s">
        <v>217</v>
      </c>
      <c r="E1810" s="28" t="s">
        <v>4821</v>
      </c>
      <c r="F1810" s="29" t="s">
        <v>1547</v>
      </c>
      <c r="G1810" s="30">
        <f>IFERROR(VLOOKUP($F1810,'Production Only'!$AL$2:$AU$38,10,FALSE),'Production Only'!$AU$39)</f>
        <v>1.7757415586087053E-2</v>
      </c>
      <c r="H1810" s="30">
        <f>IFERROR(VLOOKUP($F1810,'Production Only'!$AL$2:$AU$38,9,FALSE),'Production Only'!$AT$39)</f>
        <v>0.75361963729862913</v>
      </c>
      <c r="I1810" s="30">
        <f>IFERROR(VLOOKUP($F1810,'Production Only'!$AL$2:$AU$38,8,FALSE),'Production Only'!$AS$39)</f>
        <v>0.44189533147236454</v>
      </c>
      <c r="J1810" s="31">
        <f>IFERROR(VLOOKUP($F1810,'Production Only'!$AX$2:$BG$38,10,FALSE),'Production Only'!$BG$39)</f>
        <v>5.6630675699581717E-3</v>
      </c>
      <c r="K1810" s="31">
        <f>IFERROR(VLOOKUP($F1810,'Production Only'!$AX$2:$BG$38,9,FALSE),'Production Only'!$BF$39)</f>
        <v>1.4895751995434567</v>
      </c>
      <c r="L1810" s="31">
        <f>IFERROR(VLOOKUP($F1810,'Production Only'!$AX$2:$BG$38,8,FALSE),'Production Only'!$BE$39)</f>
        <v>0.80935440345454335</v>
      </c>
      <c r="M1810" s="31">
        <f>IFERROR(VLOOKUP($F1810,'Production Only'!$BJ$2:$BS$38,10,FALSE),'Production Only'!$BS$39)</f>
        <v>1.1648456527480726E-2</v>
      </c>
      <c r="N1810" s="31">
        <f>IFERROR(VLOOKUP($F1810,'Production Only'!$BJ$2:$BS$38,9,FALSE),'Production Only'!$BR$39)</f>
        <v>1.1616556102712574</v>
      </c>
      <c r="O1810" s="31">
        <f>IFERROR(VLOOKUP($F1810,'Production Only'!$BJ$2:$BS$38,8,FALSE),'Production Only'!$BQ$39)</f>
        <v>0.18782889008037856</v>
      </c>
    </row>
    <row r="1811" spans="1:15" customFormat="1" x14ac:dyDescent="0.25">
      <c r="A1811" s="28" t="s">
        <v>4850</v>
      </c>
      <c r="B1811" s="28" t="s">
        <v>4812</v>
      </c>
      <c r="C1811" s="28" t="s">
        <v>1996</v>
      </c>
      <c r="D1811" s="28" t="s">
        <v>4833</v>
      </c>
      <c r="E1811" s="28" t="s">
        <v>4834</v>
      </c>
      <c r="F1811" s="29" t="s">
        <v>4835</v>
      </c>
      <c r="G1811" s="30">
        <f>IFERROR(VLOOKUP($F1811,'Production Only'!$AL$2:$AU$38,10,FALSE),'Production Only'!$AU$39)</f>
        <v>2.4232292053071945E-2</v>
      </c>
      <c r="H1811" s="30">
        <f>IFERROR(VLOOKUP($F1811,'Production Only'!$AL$2:$AU$38,9,FALSE),'Production Only'!$AT$39)</f>
        <v>1.219527367005955</v>
      </c>
      <c r="I1811" s="30">
        <f>IFERROR(VLOOKUP($F1811,'Production Only'!$AL$2:$AU$38,8,FALSE),'Production Only'!$AS$39)</f>
        <v>0.48793004003171608</v>
      </c>
      <c r="J1811" s="31">
        <f>IFERROR(VLOOKUP($F1811,'Production Only'!$AX$2:$BG$38,10,FALSE),'Production Only'!$BG$39)</f>
        <v>5.6630675699581717E-3</v>
      </c>
      <c r="K1811" s="31">
        <f>IFERROR(VLOOKUP($F1811,'Production Only'!$AX$2:$BG$38,9,FALSE),'Production Only'!$BF$39)</f>
        <v>1.4895751995434567</v>
      </c>
      <c r="L1811" s="31">
        <f>IFERROR(VLOOKUP($F1811,'Production Only'!$AX$2:$BG$38,8,FALSE),'Production Only'!$BE$39)</f>
        <v>0.80935440345454335</v>
      </c>
      <c r="M1811" s="31">
        <f>IFERROR(VLOOKUP($F1811,'Production Only'!$BJ$2:$BS$38,10,FALSE),'Production Only'!$BS$39)</f>
        <v>2.2636414564047174E-2</v>
      </c>
      <c r="N1811" s="31">
        <f>IFERROR(VLOOKUP($F1811,'Production Only'!$BJ$2:$BS$38,9,FALSE),'Production Only'!$BR$39)</f>
        <v>1.1925994178888928</v>
      </c>
      <c r="O1811" s="31">
        <f>IFERROR(VLOOKUP($F1811,'Production Only'!$BJ$2:$BS$38,8,FALSE),'Production Only'!$BQ$39)</f>
        <v>0.40093865907518167</v>
      </c>
    </row>
    <row r="1812" spans="1:15" customFormat="1" x14ac:dyDescent="0.25">
      <c r="A1812" s="28" t="s">
        <v>4851</v>
      </c>
      <c r="B1812" s="28" t="s">
        <v>4812</v>
      </c>
      <c r="C1812" s="28" t="s">
        <v>4852</v>
      </c>
      <c r="D1812" s="28" t="s">
        <v>262</v>
      </c>
      <c r="E1812" s="28" t="s">
        <v>2231</v>
      </c>
      <c r="F1812" s="29" t="s">
        <v>1550</v>
      </c>
      <c r="G1812" s="30">
        <f>IFERROR(VLOOKUP($F1812,'Production Only'!$AL$2:$AU$38,10,FALSE),'Production Only'!$AU$39)</f>
        <v>1.3051846403394952E-2</v>
      </c>
      <c r="H1812" s="30">
        <f>IFERROR(VLOOKUP($F1812,'Production Only'!$AL$2:$AU$38,9,FALSE),'Production Only'!$AT$39)</f>
        <v>1.7942288971113234</v>
      </c>
      <c r="I1812" s="30">
        <f>IFERROR(VLOOKUP($F1812,'Production Only'!$AL$2:$AU$38,8,FALSE),'Production Only'!$AS$39)</f>
        <v>3.4945436569014903</v>
      </c>
      <c r="J1812" s="31">
        <f>IFERROR(VLOOKUP($F1812,'Production Only'!$AX$2:$BG$38,10,FALSE),'Production Only'!$BG$39)</f>
        <v>1.3441067461628486E-2</v>
      </c>
      <c r="K1812" s="31">
        <f>IFERROR(VLOOKUP($F1812,'Production Only'!$AX$2:$BG$38,9,FALSE),'Production Only'!$BF$39)</f>
        <v>2.6600282946638045</v>
      </c>
      <c r="L1812" s="31">
        <f>IFERROR(VLOOKUP($F1812,'Production Only'!$AX$2:$BG$38,8,FALSE),'Production Only'!$BE$39)</f>
        <v>1.8509718168776901</v>
      </c>
      <c r="M1812" s="31">
        <f>IFERROR(VLOOKUP($F1812,'Production Only'!$BJ$2:$BS$38,10,FALSE),'Production Only'!$BS$39)</f>
        <v>2.9603284676407569E-2</v>
      </c>
      <c r="N1812" s="31">
        <f>IFERROR(VLOOKUP($F1812,'Production Only'!$BJ$2:$BS$38,9,FALSE),'Production Only'!$BR$39)</f>
        <v>2.5814661621148196</v>
      </c>
      <c r="O1812" s="31">
        <f>IFERROR(VLOOKUP($F1812,'Production Only'!$BJ$2:$BS$38,8,FALSE),'Production Only'!$BQ$39)</f>
        <v>2.5631640009744951</v>
      </c>
    </row>
    <row r="1813" spans="1:15" customFormat="1" x14ac:dyDescent="0.25">
      <c r="A1813" s="28" t="s">
        <v>4853</v>
      </c>
      <c r="B1813" s="28" t="s">
        <v>4812</v>
      </c>
      <c r="C1813" s="28" t="s">
        <v>4854</v>
      </c>
      <c r="D1813" s="28" t="s">
        <v>1887</v>
      </c>
      <c r="E1813" s="28" t="s">
        <v>1888</v>
      </c>
      <c r="F1813" s="29" t="s">
        <v>1889</v>
      </c>
      <c r="G1813" s="30">
        <f>IFERROR(VLOOKUP($F1813,'Production Only'!$AL$2:$AU$38,10,FALSE),'Production Only'!$AU$39)</f>
        <v>2.4232292053071945E-2</v>
      </c>
      <c r="H1813" s="30">
        <f>IFERROR(VLOOKUP($F1813,'Production Only'!$AL$2:$AU$38,9,FALSE),'Production Only'!$AT$39)</f>
        <v>1.219527367005955</v>
      </c>
      <c r="I1813" s="30">
        <f>IFERROR(VLOOKUP($F1813,'Production Only'!$AL$2:$AU$38,8,FALSE),'Production Only'!$AS$39)</f>
        <v>0.48793004003171608</v>
      </c>
      <c r="J1813" s="31">
        <f>IFERROR(VLOOKUP($F1813,'Production Only'!$AX$2:$BG$38,10,FALSE),'Production Only'!$BG$39)</f>
        <v>5.6630675699581717E-3</v>
      </c>
      <c r="K1813" s="31">
        <f>IFERROR(VLOOKUP($F1813,'Production Only'!$AX$2:$BG$38,9,FALSE),'Production Only'!$BF$39)</f>
        <v>1.4895751995434567</v>
      </c>
      <c r="L1813" s="31">
        <f>IFERROR(VLOOKUP($F1813,'Production Only'!$AX$2:$BG$38,8,FALSE),'Production Only'!$BE$39)</f>
        <v>0.80935440345454335</v>
      </c>
      <c r="M1813" s="31">
        <f>IFERROR(VLOOKUP($F1813,'Production Only'!$BJ$2:$BS$38,10,FALSE),'Production Only'!$BS$39)</f>
        <v>2.2636414564047174E-2</v>
      </c>
      <c r="N1813" s="31">
        <f>IFERROR(VLOOKUP($F1813,'Production Only'!$BJ$2:$BS$38,9,FALSE),'Production Only'!$BR$39)</f>
        <v>1.1925994178888928</v>
      </c>
      <c r="O1813" s="31">
        <f>IFERROR(VLOOKUP($F1813,'Production Only'!$BJ$2:$BS$38,8,FALSE),'Production Only'!$BQ$39)</f>
        <v>0.40093865907518167</v>
      </c>
    </row>
    <row r="1814" spans="1:15" customFormat="1" x14ac:dyDescent="0.25">
      <c r="A1814" s="28" t="s">
        <v>4855</v>
      </c>
      <c r="B1814" s="28" t="s">
        <v>4812</v>
      </c>
      <c r="C1814" s="28" t="s">
        <v>4856</v>
      </c>
      <c r="D1814" s="28" t="s">
        <v>262</v>
      </c>
      <c r="E1814" s="28" t="s">
        <v>2231</v>
      </c>
      <c r="F1814" s="29" t="s">
        <v>1550</v>
      </c>
      <c r="G1814" s="30">
        <f>IFERROR(VLOOKUP($F1814,'Production Only'!$AL$2:$AU$38,10,FALSE),'Production Only'!$AU$39)</f>
        <v>1.3051846403394952E-2</v>
      </c>
      <c r="H1814" s="30">
        <f>IFERROR(VLOOKUP($F1814,'Production Only'!$AL$2:$AU$38,9,FALSE),'Production Only'!$AT$39)</f>
        <v>1.7942288971113234</v>
      </c>
      <c r="I1814" s="30">
        <f>IFERROR(VLOOKUP($F1814,'Production Only'!$AL$2:$AU$38,8,FALSE),'Production Only'!$AS$39)</f>
        <v>3.4945436569014903</v>
      </c>
      <c r="J1814" s="31">
        <f>IFERROR(VLOOKUP($F1814,'Production Only'!$AX$2:$BG$38,10,FALSE),'Production Only'!$BG$39)</f>
        <v>1.3441067461628486E-2</v>
      </c>
      <c r="K1814" s="31">
        <f>IFERROR(VLOOKUP($F1814,'Production Only'!$AX$2:$BG$38,9,FALSE),'Production Only'!$BF$39)</f>
        <v>2.6600282946638045</v>
      </c>
      <c r="L1814" s="31">
        <f>IFERROR(VLOOKUP($F1814,'Production Only'!$AX$2:$BG$38,8,FALSE),'Production Only'!$BE$39)</f>
        <v>1.8509718168776901</v>
      </c>
      <c r="M1814" s="31">
        <f>IFERROR(VLOOKUP($F1814,'Production Only'!$BJ$2:$BS$38,10,FALSE),'Production Only'!$BS$39)</f>
        <v>2.9603284676407569E-2</v>
      </c>
      <c r="N1814" s="31">
        <f>IFERROR(VLOOKUP($F1814,'Production Only'!$BJ$2:$BS$38,9,FALSE),'Production Only'!$BR$39)</f>
        <v>2.5814661621148196</v>
      </c>
      <c r="O1814" s="31">
        <f>IFERROR(VLOOKUP($F1814,'Production Only'!$BJ$2:$BS$38,8,FALSE),'Production Only'!$BQ$39)</f>
        <v>2.5631640009744951</v>
      </c>
    </row>
    <row r="1815" spans="1:15" customFormat="1" x14ac:dyDescent="0.25">
      <c r="A1815" s="28" t="s">
        <v>4857</v>
      </c>
      <c r="B1815" s="28" t="s">
        <v>4812</v>
      </c>
      <c r="C1815" s="28" t="s">
        <v>4858</v>
      </c>
      <c r="D1815" s="28" t="s">
        <v>2260</v>
      </c>
      <c r="E1815" s="28" t="s">
        <v>2261</v>
      </c>
      <c r="F1815" s="29" t="s">
        <v>1573</v>
      </c>
      <c r="G1815" s="30">
        <f>IFERROR(VLOOKUP($F1815,'Production Only'!$AL$2:$AU$38,10,FALSE),'Production Only'!$AU$39)</f>
        <v>2.4232292053071945E-2</v>
      </c>
      <c r="H1815" s="30">
        <f>IFERROR(VLOOKUP($F1815,'Production Only'!$AL$2:$AU$38,9,FALSE),'Production Only'!$AT$39)</f>
        <v>1.219527367005955</v>
      </c>
      <c r="I1815" s="30">
        <f>IFERROR(VLOOKUP($F1815,'Production Only'!$AL$2:$AU$38,8,FALSE),'Production Only'!$AS$39)</f>
        <v>0.48793004003171608</v>
      </c>
      <c r="J1815" s="31">
        <f>IFERROR(VLOOKUP($F1815,'Production Only'!$AX$2:$BG$38,10,FALSE),'Production Only'!$BG$39)</f>
        <v>0</v>
      </c>
      <c r="K1815" s="31">
        <f>IFERROR(VLOOKUP($F1815,'Production Only'!$AX$2:$BG$38,9,FALSE),'Production Only'!$BF$39)</f>
        <v>0.10590631364562118</v>
      </c>
      <c r="L1815" s="31">
        <f>IFERROR(VLOOKUP($F1815,'Production Only'!$AX$2:$BG$38,8,FALSE),'Production Only'!$BE$39)</f>
        <v>0</v>
      </c>
      <c r="M1815" s="31">
        <f>IFERROR(VLOOKUP($F1815,'Production Only'!$BJ$2:$BS$38,10,FALSE),'Production Only'!$BS$39)</f>
        <v>2.2636414564047174E-2</v>
      </c>
      <c r="N1815" s="31">
        <f>IFERROR(VLOOKUP($F1815,'Production Only'!$BJ$2:$BS$38,9,FALSE),'Production Only'!$BR$39)</f>
        <v>1.1925994178888928</v>
      </c>
      <c r="O1815" s="31">
        <f>IFERROR(VLOOKUP($F1815,'Production Only'!$BJ$2:$BS$38,8,FALSE),'Production Only'!$BQ$39)</f>
        <v>0.40093865907518167</v>
      </c>
    </row>
    <row r="1816" spans="1:15" customFormat="1" x14ac:dyDescent="0.25">
      <c r="A1816" s="28" t="s">
        <v>4859</v>
      </c>
      <c r="B1816" s="28" t="s">
        <v>4812</v>
      </c>
      <c r="C1816" s="28" t="s">
        <v>2328</v>
      </c>
      <c r="D1816" s="28" t="s">
        <v>4833</v>
      </c>
      <c r="E1816" s="28" t="s">
        <v>4834</v>
      </c>
      <c r="F1816" s="29" t="s">
        <v>4835</v>
      </c>
      <c r="G1816" s="30">
        <f>IFERROR(VLOOKUP($F1816,'Production Only'!$AL$2:$AU$38,10,FALSE),'Production Only'!$AU$39)</f>
        <v>2.4232292053071945E-2</v>
      </c>
      <c r="H1816" s="30">
        <f>IFERROR(VLOOKUP($F1816,'Production Only'!$AL$2:$AU$38,9,FALSE),'Production Only'!$AT$39)</f>
        <v>1.219527367005955</v>
      </c>
      <c r="I1816" s="30">
        <f>IFERROR(VLOOKUP($F1816,'Production Only'!$AL$2:$AU$38,8,FALSE),'Production Only'!$AS$39)</f>
        <v>0.48793004003171608</v>
      </c>
      <c r="J1816" s="31">
        <f>IFERROR(VLOOKUP($F1816,'Production Only'!$AX$2:$BG$38,10,FALSE),'Production Only'!$BG$39)</f>
        <v>5.6630675699581717E-3</v>
      </c>
      <c r="K1816" s="31">
        <f>IFERROR(VLOOKUP($F1816,'Production Only'!$AX$2:$BG$38,9,FALSE),'Production Only'!$BF$39)</f>
        <v>1.4895751995434567</v>
      </c>
      <c r="L1816" s="31">
        <f>IFERROR(VLOOKUP($F1816,'Production Only'!$AX$2:$BG$38,8,FALSE),'Production Only'!$BE$39)</f>
        <v>0.80935440345454335</v>
      </c>
      <c r="M1816" s="31">
        <f>IFERROR(VLOOKUP($F1816,'Production Only'!$BJ$2:$BS$38,10,FALSE),'Production Only'!$BS$39)</f>
        <v>2.2636414564047174E-2</v>
      </c>
      <c r="N1816" s="31">
        <f>IFERROR(VLOOKUP($F1816,'Production Only'!$BJ$2:$BS$38,9,FALSE),'Production Only'!$BR$39)</f>
        <v>1.1925994178888928</v>
      </c>
      <c r="O1816" s="31">
        <f>IFERROR(VLOOKUP($F1816,'Production Only'!$BJ$2:$BS$38,8,FALSE),'Production Only'!$BQ$39)</f>
        <v>0.40093865907518167</v>
      </c>
    </row>
    <row r="1817" spans="1:15" customFormat="1" x14ac:dyDescent="0.25">
      <c r="A1817" s="28" t="s">
        <v>4860</v>
      </c>
      <c r="B1817" s="28" t="s">
        <v>4812</v>
      </c>
      <c r="C1817" s="28" t="s">
        <v>4861</v>
      </c>
      <c r="D1817" s="28" t="s">
        <v>4827</v>
      </c>
      <c r="E1817" s="28" t="s">
        <v>4828</v>
      </c>
      <c r="F1817" s="29" t="s">
        <v>1576</v>
      </c>
      <c r="G1817" s="30">
        <f>IFERROR(VLOOKUP($F1817,'Production Only'!$AL$2:$AU$38,10,FALSE),'Production Only'!$AU$39)</f>
        <v>0.85765124555160155</v>
      </c>
      <c r="H1817" s="30">
        <f>IFERROR(VLOOKUP($F1817,'Production Only'!$AL$2:$AU$38,9,FALSE),'Production Only'!$AT$39)</f>
        <v>0</v>
      </c>
      <c r="I1817" s="30">
        <f>IFERROR(VLOOKUP($F1817,'Production Only'!$AL$2:$AU$38,8,FALSE),'Production Only'!$AS$39)</f>
        <v>0</v>
      </c>
      <c r="J1817" s="31">
        <f>IFERROR(VLOOKUP($F1817,'Production Only'!$AX$2:$BG$38,10,FALSE),'Production Only'!$BG$39)</f>
        <v>5.6630675699581717E-3</v>
      </c>
      <c r="K1817" s="31">
        <f>IFERROR(VLOOKUP($F1817,'Production Only'!$AX$2:$BG$38,9,FALSE),'Production Only'!$BF$39)</f>
        <v>1.4895751995434567</v>
      </c>
      <c r="L1817" s="31">
        <f>IFERROR(VLOOKUP($F1817,'Production Only'!$AX$2:$BG$38,8,FALSE),'Production Only'!$BE$39)</f>
        <v>0.80935440345454335</v>
      </c>
      <c r="M1817" s="31">
        <f>IFERROR(VLOOKUP($F1817,'Production Only'!$BJ$2:$BS$38,10,FALSE),'Production Only'!$BS$39)</f>
        <v>0.85765124555160144</v>
      </c>
      <c r="N1817" s="31">
        <f>IFERROR(VLOOKUP($F1817,'Production Only'!$BJ$2:$BS$38,9,FALSE),'Production Only'!$BR$39)</f>
        <v>0</v>
      </c>
      <c r="O1817" s="31">
        <f>IFERROR(VLOOKUP($F1817,'Production Only'!$BJ$2:$BS$38,8,FALSE),'Production Only'!$BQ$39)</f>
        <v>0</v>
      </c>
    </row>
    <row r="1818" spans="1:15" customFormat="1" x14ac:dyDescent="0.25">
      <c r="A1818" s="28" t="s">
        <v>4862</v>
      </c>
      <c r="B1818" s="28" t="s">
        <v>4812</v>
      </c>
      <c r="C1818" s="28" t="s">
        <v>4863</v>
      </c>
      <c r="D1818" s="28" t="s">
        <v>262</v>
      </c>
      <c r="E1818" s="28" t="s">
        <v>2231</v>
      </c>
      <c r="F1818" s="29" t="s">
        <v>1550</v>
      </c>
      <c r="G1818" s="30">
        <f>IFERROR(VLOOKUP($F1818,'Production Only'!$AL$2:$AU$38,10,FALSE),'Production Only'!$AU$39)</f>
        <v>1.3051846403394952E-2</v>
      </c>
      <c r="H1818" s="30">
        <f>IFERROR(VLOOKUP($F1818,'Production Only'!$AL$2:$AU$38,9,FALSE),'Production Only'!$AT$39)</f>
        <v>1.7942288971113234</v>
      </c>
      <c r="I1818" s="30">
        <f>IFERROR(VLOOKUP($F1818,'Production Only'!$AL$2:$AU$38,8,FALSE),'Production Only'!$AS$39)</f>
        <v>3.4945436569014903</v>
      </c>
      <c r="J1818" s="31">
        <f>IFERROR(VLOOKUP($F1818,'Production Only'!$AX$2:$BG$38,10,FALSE),'Production Only'!$BG$39)</f>
        <v>1.3441067461628486E-2</v>
      </c>
      <c r="K1818" s="31">
        <f>IFERROR(VLOOKUP($F1818,'Production Only'!$AX$2:$BG$38,9,FALSE),'Production Only'!$BF$39)</f>
        <v>2.6600282946638045</v>
      </c>
      <c r="L1818" s="31">
        <f>IFERROR(VLOOKUP($F1818,'Production Only'!$AX$2:$BG$38,8,FALSE),'Production Only'!$BE$39)</f>
        <v>1.8509718168776901</v>
      </c>
      <c r="M1818" s="31">
        <f>IFERROR(VLOOKUP($F1818,'Production Only'!$BJ$2:$BS$38,10,FALSE),'Production Only'!$BS$39)</f>
        <v>2.9603284676407569E-2</v>
      </c>
      <c r="N1818" s="31">
        <f>IFERROR(VLOOKUP($F1818,'Production Only'!$BJ$2:$BS$38,9,FALSE),'Production Only'!$BR$39)</f>
        <v>2.5814661621148196</v>
      </c>
      <c r="O1818" s="31">
        <f>IFERROR(VLOOKUP($F1818,'Production Only'!$BJ$2:$BS$38,8,FALSE),'Production Only'!$BQ$39)</f>
        <v>2.5631640009744951</v>
      </c>
    </row>
    <row r="1819" spans="1:15" customFormat="1" x14ac:dyDescent="0.25">
      <c r="A1819" s="28" t="s">
        <v>4864</v>
      </c>
      <c r="B1819" s="28" t="s">
        <v>4812</v>
      </c>
      <c r="C1819" s="28" t="s">
        <v>4567</v>
      </c>
      <c r="D1819" s="28" t="s">
        <v>217</v>
      </c>
      <c r="E1819" s="28" t="s">
        <v>4821</v>
      </c>
      <c r="F1819" s="29" t="s">
        <v>1547</v>
      </c>
      <c r="G1819" s="30">
        <f>IFERROR(VLOOKUP($F1819,'Production Only'!$AL$2:$AU$38,10,FALSE),'Production Only'!$AU$39)</f>
        <v>1.7757415586087053E-2</v>
      </c>
      <c r="H1819" s="30">
        <f>IFERROR(VLOOKUP($F1819,'Production Only'!$AL$2:$AU$38,9,FALSE),'Production Only'!$AT$39)</f>
        <v>0.75361963729862913</v>
      </c>
      <c r="I1819" s="30">
        <f>IFERROR(VLOOKUP($F1819,'Production Only'!$AL$2:$AU$38,8,FALSE),'Production Only'!$AS$39)</f>
        <v>0.44189533147236454</v>
      </c>
      <c r="J1819" s="31">
        <f>IFERROR(VLOOKUP($F1819,'Production Only'!$AX$2:$BG$38,10,FALSE),'Production Only'!$BG$39)</f>
        <v>5.6630675699581717E-3</v>
      </c>
      <c r="K1819" s="31">
        <f>IFERROR(VLOOKUP($F1819,'Production Only'!$AX$2:$BG$38,9,FALSE),'Production Only'!$BF$39)</f>
        <v>1.4895751995434567</v>
      </c>
      <c r="L1819" s="31">
        <f>IFERROR(VLOOKUP($F1819,'Production Only'!$AX$2:$BG$38,8,FALSE),'Production Only'!$BE$39)</f>
        <v>0.80935440345454335</v>
      </c>
      <c r="M1819" s="31">
        <f>IFERROR(VLOOKUP($F1819,'Production Only'!$BJ$2:$BS$38,10,FALSE),'Production Only'!$BS$39)</f>
        <v>1.1648456527480726E-2</v>
      </c>
      <c r="N1819" s="31">
        <f>IFERROR(VLOOKUP($F1819,'Production Only'!$BJ$2:$BS$38,9,FALSE),'Production Only'!$BR$39)</f>
        <v>1.1616556102712574</v>
      </c>
      <c r="O1819" s="31">
        <f>IFERROR(VLOOKUP($F1819,'Production Only'!$BJ$2:$BS$38,8,FALSE),'Production Only'!$BQ$39)</f>
        <v>0.18782889008037856</v>
      </c>
    </row>
    <row r="1820" spans="1:15" customFormat="1" x14ac:dyDescent="0.25">
      <c r="A1820" s="28" t="s">
        <v>4865</v>
      </c>
      <c r="B1820" s="28" t="s">
        <v>4812</v>
      </c>
      <c r="C1820" s="28" t="s">
        <v>4866</v>
      </c>
      <c r="D1820" s="28" t="s">
        <v>262</v>
      </c>
      <c r="E1820" s="28" t="s">
        <v>2231</v>
      </c>
      <c r="F1820" s="29" t="s">
        <v>1550</v>
      </c>
      <c r="G1820" s="30">
        <f>IFERROR(VLOOKUP($F1820,'Production Only'!$AL$2:$AU$38,10,FALSE),'Production Only'!$AU$39)</f>
        <v>1.3051846403394952E-2</v>
      </c>
      <c r="H1820" s="30">
        <f>IFERROR(VLOOKUP($F1820,'Production Only'!$AL$2:$AU$38,9,FALSE),'Production Only'!$AT$39)</f>
        <v>1.7942288971113234</v>
      </c>
      <c r="I1820" s="30">
        <f>IFERROR(VLOOKUP($F1820,'Production Only'!$AL$2:$AU$38,8,FALSE),'Production Only'!$AS$39)</f>
        <v>3.4945436569014903</v>
      </c>
      <c r="J1820" s="31">
        <f>IFERROR(VLOOKUP($F1820,'Production Only'!$AX$2:$BG$38,10,FALSE),'Production Only'!$BG$39)</f>
        <v>1.3441067461628486E-2</v>
      </c>
      <c r="K1820" s="31">
        <f>IFERROR(VLOOKUP($F1820,'Production Only'!$AX$2:$BG$38,9,FALSE),'Production Only'!$BF$39)</f>
        <v>2.6600282946638045</v>
      </c>
      <c r="L1820" s="31">
        <f>IFERROR(VLOOKUP($F1820,'Production Only'!$AX$2:$BG$38,8,FALSE),'Production Only'!$BE$39)</f>
        <v>1.8509718168776901</v>
      </c>
      <c r="M1820" s="31">
        <f>IFERROR(VLOOKUP($F1820,'Production Only'!$BJ$2:$BS$38,10,FALSE),'Production Only'!$BS$39)</f>
        <v>2.9603284676407569E-2</v>
      </c>
      <c r="N1820" s="31">
        <f>IFERROR(VLOOKUP($F1820,'Production Only'!$BJ$2:$BS$38,9,FALSE),'Production Only'!$BR$39)</f>
        <v>2.5814661621148196</v>
      </c>
      <c r="O1820" s="31">
        <f>IFERROR(VLOOKUP($F1820,'Production Only'!$BJ$2:$BS$38,8,FALSE),'Production Only'!$BQ$39)</f>
        <v>2.5631640009744951</v>
      </c>
    </row>
    <row r="1821" spans="1:15" customFormat="1" x14ac:dyDescent="0.25">
      <c r="A1821" s="28" t="s">
        <v>4867</v>
      </c>
      <c r="B1821" s="28" t="s">
        <v>4812</v>
      </c>
      <c r="C1821" s="28" t="s">
        <v>2352</v>
      </c>
      <c r="D1821" s="28" t="s">
        <v>262</v>
      </c>
      <c r="E1821" s="28" t="s">
        <v>2231</v>
      </c>
      <c r="F1821" s="29" t="s">
        <v>1550</v>
      </c>
      <c r="G1821" s="30">
        <f>IFERROR(VLOOKUP($F1821,'Production Only'!$AL$2:$AU$38,10,FALSE),'Production Only'!$AU$39)</f>
        <v>1.3051846403394952E-2</v>
      </c>
      <c r="H1821" s="30">
        <f>IFERROR(VLOOKUP($F1821,'Production Only'!$AL$2:$AU$38,9,FALSE),'Production Only'!$AT$39)</f>
        <v>1.7942288971113234</v>
      </c>
      <c r="I1821" s="30">
        <f>IFERROR(VLOOKUP($F1821,'Production Only'!$AL$2:$AU$38,8,FALSE),'Production Only'!$AS$39)</f>
        <v>3.4945436569014903</v>
      </c>
      <c r="J1821" s="31">
        <f>IFERROR(VLOOKUP($F1821,'Production Only'!$AX$2:$BG$38,10,FALSE),'Production Only'!$BG$39)</f>
        <v>1.3441067461628486E-2</v>
      </c>
      <c r="K1821" s="31">
        <f>IFERROR(VLOOKUP($F1821,'Production Only'!$AX$2:$BG$38,9,FALSE),'Production Only'!$BF$39)</f>
        <v>2.6600282946638045</v>
      </c>
      <c r="L1821" s="31">
        <f>IFERROR(VLOOKUP($F1821,'Production Only'!$AX$2:$BG$38,8,FALSE),'Production Only'!$BE$39)</f>
        <v>1.8509718168776901</v>
      </c>
      <c r="M1821" s="31">
        <f>IFERROR(VLOOKUP($F1821,'Production Only'!$BJ$2:$BS$38,10,FALSE),'Production Only'!$BS$39)</f>
        <v>2.9603284676407569E-2</v>
      </c>
      <c r="N1821" s="31">
        <f>IFERROR(VLOOKUP($F1821,'Production Only'!$BJ$2:$BS$38,9,FALSE),'Production Only'!$BR$39)</f>
        <v>2.5814661621148196</v>
      </c>
      <c r="O1821" s="31">
        <f>IFERROR(VLOOKUP($F1821,'Production Only'!$BJ$2:$BS$38,8,FALSE),'Production Only'!$BQ$39)</f>
        <v>2.5631640009744951</v>
      </c>
    </row>
    <row r="1822" spans="1:15" customFormat="1" x14ac:dyDescent="0.25">
      <c r="A1822" s="28" t="s">
        <v>4868</v>
      </c>
      <c r="B1822" s="28" t="s">
        <v>4812</v>
      </c>
      <c r="C1822" s="28" t="s">
        <v>2354</v>
      </c>
      <c r="D1822" s="28" t="s">
        <v>4827</v>
      </c>
      <c r="E1822" s="28" t="s">
        <v>4828</v>
      </c>
      <c r="F1822" s="29" t="s">
        <v>1576</v>
      </c>
      <c r="G1822" s="30">
        <f>IFERROR(VLOOKUP($F1822,'Production Only'!$AL$2:$AU$38,10,FALSE),'Production Only'!$AU$39)</f>
        <v>0.85765124555160155</v>
      </c>
      <c r="H1822" s="30">
        <f>IFERROR(VLOOKUP($F1822,'Production Only'!$AL$2:$AU$38,9,FALSE),'Production Only'!$AT$39)</f>
        <v>0</v>
      </c>
      <c r="I1822" s="30">
        <f>IFERROR(VLOOKUP($F1822,'Production Only'!$AL$2:$AU$38,8,FALSE),'Production Only'!$AS$39)</f>
        <v>0</v>
      </c>
      <c r="J1822" s="31">
        <f>IFERROR(VLOOKUP($F1822,'Production Only'!$AX$2:$BG$38,10,FALSE),'Production Only'!$BG$39)</f>
        <v>5.6630675699581717E-3</v>
      </c>
      <c r="K1822" s="31">
        <f>IFERROR(VLOOKUP($F1822,'Production Only'!$AX$2:$BG$38,9,FALSE),'Production Only'!$BF$39)</f>
        <v>1.4895751995434567</v>
      </c>
      <c r="L1822" s="31">
        <f>IFERROR(VLOOKUP($F1822,'Production Only'!$AX$2:$BG$38,8,FALSE),'Production Only'!$BE$39)</f>
        <v>0.80935440345454335</v>
      </c>
      <c r="M1822" s="31">
        <f>IFERROR(VLOOKUP($F1822,'Production Only'!$BJ$2:$BS$38,10,FALSE),'Production Only'!$BS$39)</f>
        <v>0.85765124555160144</v>
      </c>
      <c r="N1822" s="31">
        <f>IFERROR(VLOOKUP($F1822,'Production Only'!$BJ$2:$BS$38,9,FALSE),'Production Only'!$BR$39)</f>
        <v>0</v>
      </c>
      <c r="O1822" s="31">
        <f>IFERROR(VLOOKUP($F1822,'Production Only'!$BJ$2:$BS$38,8,FALSE),'Production Only'!$BQ$39)</f>
        <v>0</v>
      </c>
    </row>
    <row r="1823" spans="1:15" customFormat="1" x14ac:dyDescent="0.25">
      <c r="A1823" s="28" t="s">
        <v>4869</v>
      </c>
      <c r="B1823" s="28" t="s">
        <v>4812</v>
      </c>
      <c r="C1823" s="28" t="s">
        <v>4870</v>
      </c>
      <c r="D1823" s="28" t="s">
        <v>4814</v>
      </c>
      <c r="E1823" s="28" t="s">
        <v>4815</v>
      </c>
      <c r="F1823" s="29" t="s">
        <v>4816</v>
      </c>
      <c r="G1823" s="30">
        <f>IFERROR(VLOOKUP($F1823,'Production Only'!$AL$2:$AU$38,10,FALSE),'Production Only'!$AU$39)</f>
        <v>2.4232292053071945E-2</v>
      </c>
      <c r="H1823" s="30">
        <f>IFERROR(VLOOKUP($F1823,'Production Only'!$AL$2:$AU$38,9,FALSE),'Production Only'!$AT$39)</f>
        <v>1.219527367005955</v>
      </c>
      <c r="I1823" s="30">
        <f>IFERROR(VLOOKUP($F1823,'Production Only'!$AL$2:$AU$38,8,FALSE),'Production Only'!$AS$39)</f>
        <v>0.48793004003171608</v>
      </c>
      <c r="J1823" s="31">
        <f>IFERROR(VLOOKUP($F1823,'Production Only'!$AX$2:$BG$38,10,FALSE),'Production Only'!$BG$39)</f>
        <v>5.6630675699581717E-3</v>
      </c>
      <c r="K1823" s="31">
        <f>IFERROR(VLOOKUP($F1823,'Production Only'!$AX$2:$BG$38,9,FALSE),'Production Only'!$BF$39)</f>
        <v>1.4895751995434567</v>
      </c>
      <c r="L1823" s="31">
        <f>IFERROR(VLOOKUP($F1823,'Production Only'!$AX$2:$BG$38,8,FALSE),'Production Only'!$BE$39)</f>
        <v>0.80935440345454335</v>
      </c>
      <c r="M1823" s="31">
        <f>IFERROR(VLOOKUP($F1823,'Production Only'!$BJ$2:$BS$38,10,FALSE),'Production Only'!$BS$39)</f>
        <v>2.2636414564047174E-2</v>
      </c>
      <c r="N1823" s="31">
        <f>IFERROR(VLOOKUP($F1823,'Production Only'!$BJ$2:$BS$38,9,FALSE),'Production Only'!$BR$39)</f>
        <v>1.1925994178888928</v>
      </c>
      <c r="O1823" s="31">
        <f>IFERROR(VLOOKUP($F1823,'Production Only'!$BJ$2:$BS$38,8,FALSE),'Production Only'!$BQ$39)</f>
        <v>0.40093865907518167</v>
      </c>
    </row>
    <row r="1824" spans="1:15" customFormat="1" x14ac:dyDescent="0.25">
      <c r="A1824" s="28" t="s">
        <v>4871</v>
      </c>
      <c r="B1824" s="28" t="s">
        <v>4812</v>
      </c>
      <c r="C1824" s="28" t="s">
        <v>2189</v>
      </c>
      <c r="D1824" s="28" t="s">
        <v>4833</v>
      </c>
      <c r="E1824" s="28" t="s">
        <v>4834</v>
      </c>
      <c r="F1824" s="29" t="s">
        <v>4835</v>
      </c>
      <c r="G1824" s="30">
        <f>IFERROR(VLOOKUP($F1824,'Production Only'!$AL$2:$AU$38,10,FALSE),'Production Only'!$AU$39)</f>
        <v>2.4232292053071945E-2</v>
      </c>
      <c r="H1824" s="30">
        <f>IFERROR(VLOOKUP($F1824,'Production Only'!$AL$2:$AU$38,9,FALSE),'Production Only'!$AT$39)</f>
        <v>1.219527367005955</v>
      </c>
      <c r="I1824" s="30">
        <f>IFERROR(VLOOKUP($F1824,'Production Only'!$AL$2:$AU$38,8,FALSE),'Production Only'!$AS$39)</f>
        <v>0.48793004003171608</v>
      </c>
      <c r="J1824" s="31">
        <f>IFERROR(VLOOKUP($F1824,'Production Only'!$AX$2:$BG$38,10,FALSE),'Production Only'!$BG$39)</f>
        <v>5.6630675699581717E-3</v>
      </c>
      <c r="K1824" s="31">
        <f>IFERROR(VLOOKUP($F1824,'Production Only'!$AX$2:$BG$38,9,FALSE),'Production Only'!$BF$39)</f>
        <v>1.4895751995434567</v>
      </c>
      <c r="L1824" s="31">
        <f>IFERROR(VLOOKUP($F1824,'Production Only'!$AX$2:$BG$38,8,FALSE),'Production Only'!$BE$39)</f>
        <v>0.80935440345454335</v>
      </c>
      <c r="M1824" s="31">
        <f>IFERROR(VLOOKUP($F1824,'Production Only'!$BJ$2:$BS$38,10,FALSE),'Production Only'!$BS$39)</f>
        <v>2.2636414564047174E-2</v>
      </c>
      <c r="N1824" s="31">
        <f>IFERROR(VLOOKUP($F1824,'Production Only'!$BJ$2:$BS$38,9,FALSE),'Production Only'!$BR$39)</f>
        <v>1.1925994178888928</v>
      </c>
      <c r="O1824" s="31">
        <f>IFERROR(VLOOKUP($F1824,'Production Only'!$BJ$2:$BS$38,8,FALSE),'Production Only'!$BQ$39)</f>
        <v>0.40093865907518167</v>
      </c>
    </row>
    <row r="1825" spans="1:15" customFormat="1" x14ac:dyDescent="0.25">
      <c r="A1825" s="28" t="s">
        <v>4872</v>
      </c>
      <c r="B1825" s="28" t="s">
        <v>4812</v>
      </c>
      <c r="C1825" s="28" t="s">
        <v>4873</v>
      </c>
      <c r="D1825" s="28" t="s">
        <v>4833</v>
      </c>
      <c r="E1825" s="28" t="s">
        <v>4834</v>
      </c>
      <c r="F1825" s="29" t="s">
        <v>4835</v>
      </c>
      <c r="G1825" s="30">
        <f>IFERROR(VLOOKUP($F1825,'Production Only'!$AL$2:$AU$38,10,FALSE),'Production Only'!$AU$39)</f>
        <v>2.4232292053071945E-2</v>
      </c>
      <c r="H1825" s="30">
        <f>IFERROR(VLOOKUP($F1825,'Production Only'!$AL$2:$AU$38,9,FALSE),'Production Only'!$AT$39)</f>
        <v>1.219527367005955</v>
      </c>
      <c r="I1825" s="30">
        <f>IFERROR(VLOOKUP($F1825,'Production Only'!$AL$2:$AU$38,8,FALSE),'Production Only'!$AS$39)</f>
        <v>0.48793004003171608</v>
      </c>
      <c r="J1825" s="31">
        <f>IFERROR(VLOOKUP($F1825,'Production Only'!$AX$2:$BG$38,10,FALSE),'Production Only'!$BG$39)</f>
        <v>5.6630675699581717E-3</v>
      </c>
      <c r="K1825" s="31">
        <f>IFERROR(VLOOKUP($F1825,'Production Only'!$AX$2:$BG$38,9,FALSE),'Production Only'!$BF$39)</f>
        <v>1.4895751995434567</v>
      </c>
      <c r="L1825" s="31">
        <f>IFERROR(VLOOKUP($F1825,'Production Only'!$AX$2:$BG$38,8,FALSE),'Production Only'!$BE$39)</f>
        <v>0.80935440345454335</v>
      </c>
      <c r="M1825" s="31">
        <f>IFERROR(VLOOKUP($F1825,'Production Only'!$BJ$2:$BS$38,10,FALSE),'Production Only'!$BS$39)</f>
        <v>2.2636414564047174E-2</v>
      </c>
      <c r="N1825" s="31">
        <f>IFERROR(VLOOKUP($F1825,'Production Only'!$BJ$2:$BS$38,9,FALSE),'Production Only'!$BR$39)</f>
        <v>1.1925994178888928</v>
      </c>
      <c r="O1825" s="31">
        <f>IFERROR(VLOOKUP($F1825,'Production Only'!$BJ$2:$BS$38,8,FALSE),'Production Only'!$BQ$39)</f>
        <v>0.40093865907518167</v>
      </c>
    </row>
    <row r="1826" spans="1:15" customFormat="1" x14ac:dyDescent="0.25">
      <c r="A1826" s="28" t="s">
        <v>4874</v>
      </c>
      <c r="B1826" s="28" t="s">
        <v>4812</v>
      </c>
      <c r="C1826" s="28" t="s">
        <v>4875</v>
      </c>
      <c r="D1826" s="28" t="s">
        <v>2224</v>
      </c>
      <c r="E1826" s="28" t="s">
        <v>2225</v>
      </c>
      <c r="F1826" s="29" t="s">
        <v>2226</v>
      </c>
      <c r="G1826" s="30">
        <f>IFERROR(VLOOKUP($F1826,'Production Only'!$AL$2:$AU$38,10,FALSE),'Production Only'!$AU$39)</f>
        <v>2.4232292053071945E-2</v>
      </c>
      <c r="H1826" s="30">
        <f>IFERROR(VLOOKUP($F1826,'Production Only'!$AL$2:$AU$38,9,FALSE),'Production Only'!$AT$39)</f>
        <v>1.219527367005955</v>
      </c>
      <c r="I1826" s="30">
        <f>IFERROR(VLOOKUP($F1826,'Production Only'!$AL$2:$AU$38,8,FALSE),'Production Only'!$AS$39)</f>
        <v>0.48793004003171608</v>
      </c>
      <c r="J1826" s="31">
        <f>IFERROR(VLOOKUP($F1826,'Production Only'!$AX$2:$BG$38,10,FALSE),'Production Only'!$BG$39)</f>
        <v>5.6630675699581717E-3</v>
      </c>
      <c r="K1826" s="31">
        <f>IFERROR(VLOOKUP($F1826,'Production Only'!$AX$2:$BG$38,9,FALSE),'Production Only'!$BF$39)</f>
        <v>1.4895751995434567</v>
      </c>
      <c r="L1826" s="31">
        <f>IFERROR(VLOOKUP($F1826,'Production Only'!$AX$2:$BG$38,8,FALSE),'Production Only'!$BE$39)</f>
        <v>0.80935440345454335</v>
      </c>
      <c r="M1826" s="31">
        <f>IFERROR(VLOOKUP($F1826,'Production Only'!$BJ$2:$BS$38,10,FALSE),'Production Only'!$BS$39)</f>
        <v>2.2636414564047174E-2</v>
      </c>
      <c r="N1826" s="31">
        <f>IFERROR(VLOOKUP($F1826,'Production Only'!$BJ$2:$BS$38,9,FALSE),'Production Only'!$BR$39)</f>
        <v>1.1925994178888928</v>
      </c>
      <c r="O1826" s="31">
        <f>IFERROR(VLOOKUP($F1826,'Production Only'!$BJ$2:$BS$38,8,FALSE),'Production Only'!$BQ$39)</f>
        <v>0.40093865907518167</v>
      </c>
    </row>
    <row r="1827" spans="1:15" customFormat="1" x14ac:dyDescent="0.25">
      <c r="A1827" s="28" t="s">
        <v>4876</v>
      </c>
      <c r="B1827" s="28" t="s">
        <v>4812</v>
      </c>
      <c r="C1827" s="28" t="s">
        <v>4877</v>
      </c>
      <c r="D1827" s="28" t="s">
        <v>4814</v>
      </c>
      <c r="E1827" s="28" t="s">
        <v>4815</v>
      </c>
      <c r="F1827" s="29" t="s">
        <v>4816</v>
      </c>
      <c r="G1827" s="30">
        <f>IFERROR(VLOOKUP($F1827,'Production Only'!$AL$2:$AU$38,10,FALSE),'Production Only'!$AU$39)</f>
        <v>2.4232292053071945E-2</v>
      </c>
      <c r="H1827" s="30">
        <f>IFERROR(VLOOKUP($F1827,'Production Only'!$AL$2:$AU$38,9,FALSE),'Production Only'!$AT$39)</f>
        <v>1.219527367005955</v>
      </c>
      <c r="I1827" s="30">
        <f>IFERROR(VLOOKUP($F1827,'Production Only'!$AL$2:$AU$38,8,FALSE),'Production Only'!$AS$39)</f>
        <v>0.48793004003171608</v>
      </c>
      <c r="J1827" s="31">
        <f>IFERROR(VLOOKUP($F1827,'Production Only'!$AX$2:$BG$38,10,FALSE),'Production Only'!$BG$39)</f>
        <v>5.6630675699581717E-3</v>
      </c>
      <c r="K1827" s="31">
        <f>IFERROR(VLOOKUP($F1827,'Production Only'!$AX$2:$BG$38,9,FALSE),'Production Only'!$BF$39)</f>
        <v>1.4895751995434567</v>
      </c>
      <c r="L1827" s="31">
        <f>IFERROR(VLOOKUP($F1827,'Production Only'!$AX$2:$BG$38,8,FALSE),'Production Only'!$BE$39)</f>
        <v>0.80935440345454335</v>
      </c>
      <c r="M1827" s="31">
        <f>IFERROR(VLOOKUP($F1827,'Production Only'!$BJ$2:$BS$38,10,FALSE),'Production Only'!$BS$39)</f>
        <v>2.2636414564047174E-2</v>
      </c>
      <c r="N1827" s="31">
        <f>IFERROR(VLOOKUP($F1827,'Production Only'!$BJ$2:$BS$38,9,FALSE),'Production Only'!$BR$39)</f>
        <v>1.1925994178888928</v>
      </c>
      <c r="O1827" s="31">
        <f>IFERROR(VLOOKUP($F1827,'Production Only'!$BJ$2:$BS$38,8,FALSE),'Production Only'!$BQ$39)</f>
        <v>0.40093865907518167</v>
      </c>
    </row>
    <row r="1828" spans="1:15" customFormat="1" x14ac:dyDescent="0.25">
      <c r="A1828" s="28" t="s">
        <v>4878</v>
      </c>
      <c r="B1828" s="28" t="s">
        <v>4812</v>
      </c>
      <c r="C1828" s="28" t="s">
        <v>2049</v>
      </c>
      <c r="D1828" s="28" t="s">
        <v>4843</v>
      </c>
      <c r="E1828" s="28" t="s">
        <v>4844</v>
      </c>
      <c r="F1828" s="29" t="s">
        <v>4845</v>
      </c>
      <c r="G1828" s="30">
        <f>IFERROR(VLOOKUP($F1828,'Production Only'!$AL$2:$AU$38,10,FALSE),'Production Only'!$AU$39)</f>
        <v>2.4232292053071945E-2</v>
      </c>
      <c r="H1828" s="30">
        <f>IFERROR(VLOOKUP($F1828,'Production Only'!$AL$2:$AU$38,9,FALSE),'Production Only'!$AT$39)</f>
        <v>1.219527367005955</v>
      </c>
      <c r="I1828" s="30">
        <f>IFERROR(VLOOKUP($F1828,'Production Only'!$AL$2:$AU$38,8,FALSE),'Production Only'!$AS$39)</f>
        <v>0.48793004003171608</v>
      </c>
      <c r="J1828" s="31">
        <f>IFERROR(VLOOKUP($F1828,'Production Only'!$AX$2:$BG$38,10,FALSE),'Production Only'!$BG$39)</f>
        <v>5.6630675699581717E-3</v>
      </c>
      <c r="K1828" s="31">
        <f>IFERROR(VLOOKUP($F1828,'Production Only'!$AX$2:$BG$38,9,FALSE),'Production Only'!$BF$39)</f>
        <v>1.4895751995434567</v>
      </c>
      <c r="L1828" s="31">
        <f>IFERROR(VLOOKUP($F1828,'Production Only'!$AX$2:$BG$38,8,FALSE),'Production Only'!$BE$39)</f>
        <v>0.80935440345454335</v>
      </c>
      <c r="M1828" s="31">
        <f>IFERROR(VLOOKUP($F1828,'Production Only'!$BJ$2:$BS$38,10,FALSE),'Production Only'!$BS$39)</f>
        <v>2.2636414564047174E-2</v>
      </c>
      <c r="N1828" s="31">
        <f>IFERROR(VLOOKUP($F1828,'Production Only'!$BJ$2:$BS$38,9,FALSE),'Production Only'!$BR$39)</f>
        <v>1.1925994178888928</v>
      </c>
      <c r="O1828" s="31">
        <f>IFERROR(VLOOKUP($F1828,'Production Only'!$BJ$2:$BS$38,8,FALSE),'Production Only'!$BQ$39)</f>
        <v>0.40093865907518167</v>
      </c>
    </row>
    <row r="1829" spans="1:15" customFormat="1" x14ac:dyDescent="0.25">
      <c r="A1829" s="28" t="s">
        <v>4879</v>
      </c>
      <c r="B1829" s="28" t="s">
        <v>4812</v>
      </c>
      <c r="C1829" s="28" t="s">
        <v>4880</v>
      </c>
      <c r="D1829" s="28" t="s">
        <v>262</v>
      </c>
      <c r="E1829" s="28" t="s">
        <v>2231</v>
      </c>
      <c r="F1829" s="29" t="s">
        <v>1550</v>
      </c>
      <c r="G1829" s="30">
        <f>IFERROR(VLOOKUP($F1829,'Production Only'!$AL$2:$AU$38,10,FALSE),'Production Only'!$AU$39)</f>
        <v>1.3051846403394952E-2</v>
      </c>
      <c r="H1829" s="30">
        <f>IFERROR(VLOOKUP($F1829,'Production Only'!$AL$2:$AU$38,9,FALSE),'Production Only'!$AT$39)</f>
        <v>1.7942288971113234</v>
      </c>
      <c r="I1829" s="30">
        <f>IFERROR(VLOOKUP($F1829,'Production Only'!$AL$2:$AU$38,8,FALSE),'Production Only'!$AS$39)</f>
        <v>3.4945436569014903</v>
      </c>
      <c r="J1829" s="31">
        <f>IFERROR(VLOOKUP($F1829,'Production Only'!$AX$2:$BG$38,10,FALSE),'Production Only'!$BG$39)</f>
        <v>1.3441067461628486E-2</v>
      </c>
      <c r="K1829" s="31">
        <f>IFERROR(VLOOKUP($F1829,'Production Only'!$AX$2:$BG$38,9,FALSE),'Production Only'!$BF$39)</f>
        <v>2.6600282946638045</v>
      </c>
      <c r="L1829" s="31">
        <f>IFERROR(VLOOKUP($F1829,'Production Only'!$AX$2:$BG$38,8,FALSE),'Production Only'!$BE$39)</f>
        <v>1.8509718168776901</v>
      </c>
      <c r="M1829" s="31">
        <f>IFERROR(VLOOKUP($F1829,'Production Only'!$BJ$2:$BS$38,10,FALSE),'Production Only'!$BS$39)</f>
        <v>2.9603284676407569E-2</v>
      </c>
      <c r="N1829" s="31">
        <f>IFERROR(VLOOKUP($F1829,'Production Only'!$BJ$2:$BS$38,9,FALSE),'Production Only'!$BR$39)</f>
        <v>2.5814661621148196</v>
      </c>
      <c r="O1829" s="31">
        <f>IFERROR(VLOOKUP($F1829,'Production Only'!$BJ$2:$BS$38,8,FALSE),'Production Only'!$BQ$39)</f>
        <v>2.5631640009744951</v>
      </c>
    </row>
    <row r="1830" spans="1:15" customFormat="1" x14ac:dyDescent="0.25">
      <c r="A1830" s="28" t="s">
        <v>4881</v>
      </c>
      <c r="B1830" s="28" t="s">
        <v>4882</v>
      </c>
      <c r="C1830" s="28" t="s">
        <v>870</v>
      </c>
      <c r="D1830" s="28" t="s">
        <v>3537</v>
      </c>
      <c r="E1830" s="28" t="s">
        <v>3538</v>
      </c>
      <c r="F1830" s="29" t="s">
        <v>1554</v>
      </c>
      <c r="G1830" s="30">
        <f>IFERROR(VLOOKUP($F1830,'Production Only'!$AL$2:$AU$38,10,FALSE),'Production Only'!$AU$39)</f>
        <v>0</v>
      </c>
      <c r="H1830" s="30">
        <f>IFERROR(VLOOKUP($F1830,'Production Only'!$AL$2:$AU$38,9,FALSE),'Production Only'!$AT$39)</f>
        <v>0.53308369378235476</v>
      </c>
      <c r="I1830" s="30">
        <f>IFERROR(VLOOKUP($F1830,'Production Only'!$AL$2:$AU$38,8,FALSE),'Production Only'!$AS$39)</f>
        <v>5.1417265321655962E-2</v>
      </c>
      <c r="J1830" s="31">
        <f>IFERROR(VLOOKUP($F1830,'Production Only'!$AX$2:$BG$38,10,FALSE),'Production Only'!$BG$39)</f>
        <v>0</v>
      </c>
      <c r="K1830" s="31">
        <f>IFERROR(VLOOKUP($F1830,'Production Only'!$AX$2:$BG$38,9,FALSE),'Production Only'!$BF$39)</f>
        <v>0.16263008786407013</v>
      </c>
      <c r="L1830" s="31">
        <f>IFERROR(VLOOKUP($F1830,'Production Only'!$AX$2:$BG$38,8,FALSE),'Production Only'!$BE$39)</f>
        <v>2.0290715890713677E-5</v>
      </c>
      <c r="M1830" s="31">
        <f>IFERROR(VLOOKUP($F1830,'Production Only'!$BJ$2:$BS$38,10,FALSE),'Production Only'!$BS$39)</f>
        <v>0</v>
      </c>
      <c r="N1830" s="31">
        <f>IFERROR(VLOOKUP($F1830,'Production Only'!$BJ$2:$BS$38,9,FALSE),'Production Only'!$BR$39)</f>
        <v>0.37100561146694089</v>
      </c>
      <c r="O1830" s="31">
        <f>IFERROR(VLOOKUP($F1830,'Production Only'!$BJ$2:$BS$38,8,FALSE),'Production Only'!$BQ$39)</f>
        <v>1.5162043243908008E-2</v>
      </c>
    </row>
    <row r="1831" spans="1:15" customFormat="1" x14ac:dyDescent="0.25">
      <c r="A1831" s="28" t="s">
        <v>4883</v>
      </c>
      <c r="B1831" s="28" t="s">
        <v>4882</v>
      </c>
      <c r="C1831" s="28" t="s">
        <v>3841</v>
      </c>
      <c r="D1831" s="28" t="s">
        <v>791</v>
      </c>
      <c r="E1831" s="28" t="s">
        <v>1647</v>
      </c>
      <c r="F1831" s="29" t="s">
        <v>1555</v>
      </c>
      <c r="G1831" s="30">
        <f>IFERROR(VLOOKUP($F1831,'Production Only'!$AL$2:$AU$38,10,FALSE),'Production Only'!$AU$39)</f>
        <v>3.2320129369632556E-5</v>
      </c>
      <c r="H1831" s="30">
        <f>IFERROR(VLOOKUP($F1831,'Production Only'!$AL$2:$AU$38,9,FALSE),'Production Only'!$AT$39)</f>
        <v>1.1320299451217419</v>
      </c>
      <c r="I1831" s="30">
        <f>IFERROR(VLOOKUP($F1831,'Production Only'!$AL$2:$AU$38,8,FALSE),'Production Only'!$AS$39)</f>
        <v>0.22560137905595196</v>
      </c>
      <c r="J1831" s="31">
        <f>IFERROR(VLOOKUP($F1831,'Production Only'!$AX$2:$BG$38,10,FALSE),'Production Only'!$BG$39)</f>
        <v>6.2240387454301533E-6</v>
      </c>
      <c r="K1831" s="31">
        <f>IFERROR(VLOOKUP($F1831,'Production Only'!$AX$2:$BG$38,9,FALSE),'Production Only'!$BF$39)</f>
        <v>0.50307475752500264</v>
      </c>
      <c r="L1831" s="31">
        <f>IFERROR(VLOOKUP($F1831,'Production Only'!$AX$2:$BG$38,8,FALSE),'Production Only'!$BE$39)</f>
        <v>3.8425522199551865E-2</v>
      </c>
      <c r="M1831" s="31">
        <f>IFERROR(VLOOKUP($F1831,'Production Only'!$BJ$2:$BS$38,10,FALSE),'Production Only'!$BS$39)</f>
        <v>1.9062696655168096E-3</v>
      </c>
      <c r="N1831" s="31">
        <f>IFERROR(VLOOKUP($F1831,'Production Only'!$BJ$2:$BS$38,9,FALSE),'Production Only'!$BR$39)</f>
        <v>0.96260960314097044</v>
      </c>
      <c r="O1831" s="31">
        <f>IFERROR(VLOOKUP($F1831,'Production Only'!$BJ$2:$BS$38,8,FALSE),'Production Only'!$BQ$39)</f>
        <v>0.19125512326460226</v>
      </c>
    </row>
    <row r="1832" spans="1:15" customFormat="1" x14ac:dyDescent="0.25">
      <c r="A1832" s="28" t="s">
        <v>4884</v>
      </c>
      <c r="B1832" s="28" t="s">
        <v>4882</v>
      </c>
      <c r="C1832" s="28" t="s">
        <v>4885</v>
      </c>
      <c r="D1832" s="28" t="s">
        <v>2368</v>
      </c>
      <c r="E1832" s="28" t="s">
        <v>2369</v>
      </c>
      <c r="F1832" s="29" t="s">
        <v>2370</v>
      </c>
      <c r="G1832" s="30">
        <f>IFERROR(VLOOKUP($F1832,'Production Only'!$AL$2:$AU$38,10,FALSE),'Production Only'!$AU$39)</f>
        <v>2.4232292053071945E-2</v>
      </c>
      <c r="H1832" s="30">
        <f>IFERROR(VLOOKUP($F1832,'Production Only'!$AL$2:$AU$38,9,FALSE),'Production Only'!$AT$39)</f>
        <v>1.219527367005955</v>
      </c>
      <c r="I1832" s="30">
        <f>IFERROR(VLOOKUP($F1832,'Production Only'!$AL$2:$AU$38,8,FALSE),'Production Only'!$AS$39)</f>
        <v>0.48793004003171608</v>
      </c>
      <c r="J1832" s="31">
        <f>IFERROR(VLOOKUP($F1832,'Production Only'!$AX$2:$BG$38,10,FALSE),'Production Only'!$BG$39)</f>
        <v>5.6630675699581717E-3</v>
      </c>
      <c r="K1832" s="31">
        <f>IFERROR(VLOOKUP($F1832,'Production Only'!$AX$2:$BG$38,9,FALSE),'Production Only'!$BF$39)</f>
        <v>1.4895751995434567</v>
      </c>
      <c r="L1832" s="31">
        <f>IFERROR(VLOOKUP($F1832,'Production Only'!$AX$2:$BG$38,8,FALSE),'Production Only'!$BE$39)</f>
        <v>0.80935440345454335</v>
      </c>
      <c r="M1832" s="31">
        <f>IFERROR(VLOOKUP($F1832,'Production Only'!$BJ$2:$BS$38,10,FALSE),'Production Only'!$BS$39)</f>
        <v>2.2636414564047174E-2</v>
      </c>
      <c r="N1832" s="31">
        <f>IFERROR(VLOOKUP($F1832,'Production Only'!$BJ$2:$BS$38,9,FALSE),'Production Only'!$BR$39)</f>
        <v>1.1925994178888928</v>
      </c>
      <c r="O1832" s="31">
        <f>IFERROR(VLOOKUP($F1832,'Production Only'!$BJ$2:$BS$38,8,FALSE),'Production Only'!$BQ$39)</f>
        <v>0.40093865907518167</v>
      </c>
    </row>
    <row r="1833" spans="1:15" customFormat="1" x14ac:dyDescent="0.25">
      <c r="A1833" s="28" t="s">
        <v>4886</v>
      </c>
      <c r="B1833" s="28" t="s">
        <v>4882</v>
      </c>
      <c r="C1833" s="28" t="s">
        <v>4887</v>
      </c>
      <c r="D1833" s="28" t="s">
        <v>3537</v>
      </c>
      <c r="E1833" s="28" t="s">
        <v>3538</v>
      </c>
      <c r="F1833" s="29" t="s">
        <v>1554</v>
      </c>
      <c r="G1833" s="30">
        <f>IFERROR(VLOOKUP($F1833,'Production Only'!$AL$2:$AU$38,10,FALSE),'Production Only'!$AU$39)</f>
        <v>0</v>
      </c>
      <c r="H1833" s="30">
        <f>IFERROR(VLOOKUP($F1833,'Production Only'!$AL$2:$AU$38,9,FALSE),'Production Only'!$AT$39)</f>
        <v>0.53308369378235476</v>
      </c>
      <c r="I1833" s="30">
        <f>IFERROR(VLOOKUP($F1833,'Production Only'!$AL$2:$AU$38,8,FALSE),'Production Only'!$AS$39)</f>
        <v>5.1417265321655962E-2</v>
      </c>
      <c r="J1833" s="31">
        <f>IFERROR(VLOOKUP($F1833,'Production Only'!$AX$2:$BG$38,10,FALSE),'Production Only'!$BG$39)</f>
        <v>0</v>
      </c>
      <c r="K1833" s="31">
        <f>IFERROR(VLOOKUP($F1833,'Production Only'!$AX$2:$BG$38,9,FALSE),'Production Only'!$BF$39)</f>
        <v>0.16263008786407013</v>
      </c>
      <c r="L1833" s="31">
        <f>IFERROR(VLOOKUP($F1833,'Production Only'!$AX$2:$BG$38,8,FALSE),'Production Only'!$BE$39)</f>
        <v>2.0290715890713677E-5</v>
      </c>
      <c r="M1833" s="31">
        <f>IFERROR(VLOOKUP($F1833,'Production Only'!$BJ$2:$BS$38,10,FALSE),'Production Only'!$BS$39)</f>
        <v>0</v>
      </c>
      <c r="N1833" s="31">
        <f>IFERROR(VLOOKUP($F1833,'Production Only'!$BJ$2:$BS$38,9,FALSE),'Production Only'!$BR$39)</f>
        <v>0.37100561146694089</v>
      </c>
      <c r="O1833" s="31">
        <f>IFERROR(VLOOKUP($F1833,'Production Only'!$BJ$2:$BS$38,8,FALSE),'Production Only'!$BQ$39)</f>
        <v>1.5162043243908008E-2</v>
      </c>
    </row>
    <row r="1834" spans="1:15" customFormat="1" x14ac:dyDescent="0.25">
      <c r="A1834" s="28" t="s">
        <v>4888</v>
      </c>
      <c r="B1834" s="28" t="s">
        <v>4882</v>
      </c>
      <c r="C1834" s="28" t="s">
        <v>4889</v>
      </c>
      <c r="D1834" s="28" t="s">
        <v>791</v>
      </c>
      <c r="E1834" s="28" t="s">
        <v>1647</v>
      </c>
      <c r="F1834" s="29" t="s">
        <v>1555</v>
      </c>
      <c r="G1834" s="30">
        <f>IFERROR(VLOOKUP($F1834,'Production Only'!$AL$2:$AU$38,10,FALSE),'Production Only'!$AU$39)</f>
        <v>3.2320129369632556E-5</v>
      </c>
      <c r="H1834" s="30">
        <f>IFERROR(VLOOKUP($F1834,'Production Only'!$AL$2:$AU$38,9,FALSE),'Production Only'!$AT$39)</f>
        <v>1.1320299451217419</v>
      </c>
      <c r="I1834" s="30">
        <f>IFERROR(VLOOKUP($F1834,'Production Only'!$AL$2:$AU$38,8,FALSE),'Production Only'!$AS$39)</f>
        <v>0.22560137905595196</v>
      </c>
      <c r="J1834" s="31">
        <f>IFERROR(VLOOKUP($F1834,'Production Only'!$AX$2:$BG$38,10,FALSE),'Production Only'!$BG$39)</f>
        <v>6.2240387454301533E-6</v>
      </c>
      <c r="K1834" s="31">
        <f>IFERROR(VLOOKUP($F1834,'Production Only'!$AX$2:$BG$38,9,FALSE),'Production Only'!$BF$39)</f>
        <v>0.50307475752500264</v>
      </c>
      <c r="L1834" s="31">
        <f>IFERROR(VLOOKUP($F1834,'Production Only'!$AX$2:$BG$38,8,FALSE),'Production Only'!$BE$39)</f>
        <v>3.8425522199551865E-2</v>
      </c>
      <c r="M1834" s="31">
        <f>IFERROR(VLOOKUP($F1834,'Production Only'!$BJ$2:$BS$38,10,FALSE),'Production Only'!$BS$39)</f>
        <v>1.9062696655168096E-3</v>
      </c>
      <c r="N1834" s="31">
        <f>IFERROR(VLOOKUP($F1834,'Production Only'!$BJ$2:$BS$38,9,FALSE),'Production Only'!$BR$39)</f>
        <v>0.96260960314097044</v>
      </c>
      <c r="O1834" s="31">
        <f>IFERROR(VLOOKUP($F1834,'Production Only'!$BJ$2:$BS$38,8,FALSE),'Production Only'!$BQ$39)</f>
        <v>0.19125512326460226</v>
      </c>
    </row>
    <row r="1835" spans="1:15" customFormat="1" x14ac:dyDescent="0.25">
      <c r="A1835" s="28" t="s">
        <v>4890</v>
      </c>
      <c r="B1835" s="28" t="s">
        <v>4882</v>
      </c>
      <c r="C1835" s="28" t="s">
        <v>4891</v>
      </c>
      <c r="D1835" s="28" t="s">
        <v>3537</v>
      </c>
      <c r="E1835" s="28" t="s">
        <v>3538</v>
      </c>
      <c r="F1835" s="29" t="s">
        <v>1554</v>
      </c>
      <c r="G1835" s="30">
        <f>IFERROR(VLOOKUP($F1835,'Production Only'!$AL$2:$AU$38,10,FALSE),'Production Only'!$AU$39)</f>
        <v>0</v>
      </c>
      <c r="H1835" s="30">
        <f>IFERROR(VLOOKUP($F1835,'Production Only'!$AL$2:$AU$38,9,FALSE),'Production Only'!$AT$39)</f>
        <v>0.53308369378235476</v>
      </c>
      <c r="I1835" s="30">
        <f>IFERROR(VLOOKUP($F1835,'Production Only'!$AL$2:$AU$38,8,FALSE),'Production Only'!$AS$39)</f>
        <v>5.1417265321655962E-2</v>
      </c>
      <c r="J1835" s="31">
        <f>IFERROR(VLOOKUP($F1835,'Production Only'!$AX$2:$BG$38,10,FALSE),'Production Only'!$BG$39)</f>
        <v>0</v>
      </c>
      <c r="K1835" s="31">
        <f>IFERROR(VLOOKUP($F1835,'Production Only'!$AX$2:$BG$38,9,FALSE),'Production Only'!$BF$39)</f>
        <v>0.16263008786407013</v>
      </c>
      <c r="L1835" s="31">
        <f>IFERROR(VLOOKUP($F1835,'Production Only'!$AX$2:$BG$38,8,FALSE),'Production Only'!$BE$39)</f>
        <v>2.0290715890713677E-5</v>
      </c>
      <c r="M1835" s="31">
        <f>IFERROR(VLOOKUP($F1835,'Production Only'!$BJ$2:$BS$38,10,FALSE),'Production Only'!$BS$39)</f>
        <v>0</v>
      </c>
      <c r="N1835" s="31">
        <f>IFERROR(VLOOKUP($F1835,'Production Only'!$BJ$2:$BS$38,9,FALSE),'Production Only'!$BR$39)</f>
        <v>0.37100561146694089</v>
      </c>
      <c r="O1835" s="31">
        <f>IFERROR(VLOOKUP($F1835,'Production Only'!$BJ$2:$BS$38,8,FALSE),'Production Only'!$BQ$39)</f>
        <v>1.5162043243908008E-2</v>
      </c>
    </row>
    <row r="1836" spans="1:15" customFormat="1" x14ac:dyDescent="0.25">
      <c r="A1836" s="28" t="s">
        <v>4892</v>
      </c>
      <c r="B1836" s="28" t="s">
        <v>4882</v>
      </c>
      <c r="C1836" s="28" t="s">
        <v>3362</v>
      </c>
      <c r="D1836" s="28" t="s">
        <v>791</v>
      </c>
      <c r="E1836" s="28" t="s">
        <v>1647</v>
      </c>
      <c r="F1836" s="29" t="s">
        <v>1555</v>
      </c>
      <c r="G1836" s="30">
        <f>IFERROR(VLOOKUP($F1836,'Production Only'!$AL$2:$AU$38,10,FALSE),'Production Only'!$AU$39)</f>
        <v>3.2320129369632556E-5</v>
      </c>
      <c r="H1836" s="30">
        <f>IFERROR(VLOOKUP($F1836,'Production Only'!$AL$2:$AU$38,9,FALSE),'Production Only'!$AT$39)</f>
        <v>1.1320299451217419</v>
      </c>
      <c r="I1836" s="30">
        <f>IFERROR(VLOOKUP($F1836,'Production Only'!$AL$2:$AU$38,8,FALSE),'Production Only'!$AS$39)</f>
        <v>0.22560137905595196</v>
      </c>
      <c r="J1836" s="31">
        <f>IFERROR(VLOOKUP($F1836,'Production Only'!$AX$2:$BG$38,10,FALSE),'Production Only'!$BG$39)</f>
        <v>6.2240387454301533E-6</v>
      </c>
      <c r="K1836" s="31">
        <f>IFERROR(VLOOKUP($F1836,'Production Only'!$AX$2:$BG$38,9,FALSE),'Production Only'!$BF$39)</f>
        <v>0.50307475752500264</v>
      </c>
      <c r="L1836" s="31">
        <f>IFERROR(VLOOKUP($F1836,'Production Only'!$AX$2:$BG$38,8,FALSE),'Production Only'!$BE$39)</f>
        <v>3.8425522199551865E-2</v>
      </c>
      <c r="M1836" s="31">
        <f>IFERROR(VLOOKUP($F1836,'Production Only'!$BJ$2:$BS$38,10,FALSE),'Production Only'!$BS$39)</f>
        <v>1.9062696655168096E-3</v>
      </c>
      <c r="N1836" s="31">
        <f>IFERROR(VLOOKUP($F1836,'Production Only'!$BJ$2:$BS$38,9,FALSE),'Production Only'!$BR$39)</f>
        <v>0.96260960314097044</v>
      </c>
      <c r="O1836" s="31">
        <f>IFERROR(VLOOKUP($F1836,'Production Only'!$BJ$2:$BS$38,8,FALSE),'Production Only'!$BQ$39)</f>
        <v>0.19125512326460226</v>
      </c>
    </row>
    <row r="1837" spans="1:15" customFormat="1" x14ac:dyDescent="0.25">
      <c r="A1837" s="28" t="s">
        <v>4893</v>
      </c>
      <c r="B1837" s="28" t="s">
        <v>4882</v>
      </c>
      <c r="C1837" s="28" t="s">
        <v>4894</v>
      </c>
      <c r="D1837" s="28" t="s">
        <v>791</v>
      </c>
      <c r="E1837" s="28" t="s">
        <v>1647</v>
      </c>
      <c r="F1837" s="29" t="s">
        <v>1555</v>
      </c>
      <c r="G1837" s="30">
        <f>IFERROR(VLOOKUP($F1837,'Production Only'!$AL$2:$AU$38,10,FALSE),'Production Only'!$AU$39)</f>
        <v>3.2320129369632556E-5</v>
      </c>
      <c r="H1837" s="30">
        <f>IFERROR(VLOOKUP($F1837,'Production Only'!$AL$2:$AU$38,9,FALSE),'Production Only'!$AT$39)</f>
        <v>1.1320299451217419</v>
      </c>
      <c r="I1837" s="30">
        <f>IFERROR(VLOOKUP($F1837,'Production Only'!$AL$2:$AU$38,8,FALSE),'Production Only'!$AS$39)</f>
        <v>0.22560137905595196</v>
      </c>
      <c r="J1837" s="31">
        <f>IFERROR(VLOOKUP($F1837,'Production Only'!$AX$2:$BG$38,10,FALSE),'Production Only'!$BG$39)</f>
        <v>6.2240387454301533E-6</v>
      </c>
      <c r="K1837" s="31">
        <f>IFERROR(VLOOKUP($F1837,'Production Only'!$AX$2:$BG$38,9,FALSE),'Production Only'!$BF$39)</f>
        <v>0.50307475752500264</v>
      </c>
      <c r="L1837" s="31">
        <f>IFERROR(VLOOKUP($F1837,'Production Only'!$AX$2:$BG$38,8,FALSE),'Production Only'!$BE$39)</f>
        <v>3.8425522199551865E-2</v>
      </c>
      <c r="M1837" s="31">
        <f>IFERROR(VLOOKUP($F1837,'Production Only'!$BJ$2:$BS$38,10,FALSE),'Production Only'!$BS$39)</f>
        <v>1.9062696655168096E-3</v>
      </c>
      <c r="N1837" s="31">
        <f>IFERROR(VLOOKUP($F1837,'Production Only'!$BJ$2:$BS$38,9,FALSE),'Production Only'!$BR$39)</f>
        <v>0.96260960314097044</v>
      </c>
      <c r="O1837" s="31">
        <f>IFERROR(VLOOKUP($F1837,'Production Only'!$BJ$2:$BS$38,8,FALSE),'Production Only'!$BQ$39)</f>
        <v>0.19125512326460226</v>
      </c>
    </row>
    <row r="1838" spans="1:15" customFormat="1" x14ac:dyDescent="0.25">
      <c r="A1838" s="28" t="s">
        <v>4895</v>
      </c>
      <c r="B1838" s="28" t="s">
        <v>4882</v>
      </c>
      <c r="C1838" s="28" t="s">
        <v>4896</v>
      </c>
      <c r="D1838" s="28" t="s">
        <v>3537</v>
      </c>
      <c r="E1838" s="28" t="s">
        <v>3538</v>
      </c>
      <c r="F1838" s="29" t="s">
        <v>1554</v>
      </c>
      <c r="G1838" s="30">
        <f>IFERROR(VLOOKUP($F1838,'Production Only'!$AL$2:$AU$38,10,FALSE),'Production Only'!$AU$39)</f>
        <v>0</v>
      </c>
      <c r="H1838" s="30">
        <f>IFERROR(VLOOKUP($F1838,'Production Only'!$AL$2:$AU$38,9,FALSE),'Production Only'!$AT$39)</f>
        <v>0.53308369378235476</v>
      </c>
      <c r="I1838" s="30">
        <f>IFERROR(VLOOKUP($F1838,'Production Only'!$AL$2:$AU$38,8,FALSE),'Production Only'!$AS$39)</f>
        <v>5.1417265321655962E-2</v>
      </c>
      <c r="J1838" s="31">
        <f>IFERROR(VLOOKUP($F1838,'Production Only'!$AX$2:$BG$38,10,FALSE),'Production Only'!$BG$39)</f>
        <v>0</v>
      </c>
      <c r="K1838" s="31">
        <f>IFERROR(VLOOKUP($F1838,'Production Only'!$AX$2:$BG$38,9,FALSE),'Production Only'!$BF$39)</f>
        <v>0.16263008786407013</v>
      </c>
      <c r="L1838" s="31">
        <f>IFERROR(VLOOKUP($F1838,'Production Only'!$AX$2:$BG$38,8,FALSE),'Production Only'!$BE$39)</f>
        <v>2.0290715890713677E-5</v>
      </c>
      <c r="M1838" s="31">
        <f>IFERROR(VLOOKUP($F1838,'Production Only'!$BJ$2:$BS$38,10,FALSE),'Production Only'!$BS$39)</f>
        <v>0</v>
      </c>
      <c r="N1838" s="31">
        <f>IFERROR(VLOOKUP($F1838,'Production Only'!$BJ$2:$BS$38,9,FALSE),'Production Only'!$BR$39)</f>
        <v>0.37100561146694089</v>
      </c>
      <c r="O1838" s="31">
        <f>IFERROR(VLOOKUP($F1838,'Production Only'!$BJ$2:$BS$38,8,FALSE),'Production Only'!$BQ$39)</f>
        <v>1.5162043243908008E-2</v>
      </c>
    </row>
    <row r="1839" spans="1:15" customFormat="1" x14ac:dyDescent="0.25">
      <c r="A1839" s="28" t="s">
        <v>4897</v>
      </c>
      <c r="B1839" s="28" t="s">
        <v>4882</v>
      </c>
      <c r="C1839" s="28" t="s">
        <v>1531</v>
      </c>
      <c r="D1839" s="28" t="s">
        <v>4898</v>
      </c>
      <c r="E1839" s="28" t="s">
        <v>4899</v>
      </c>
      <c r="F1839" s="29" t="s">
        <v>4900</v>
      </c>
      <c r="G1839" s="30">
        <f>IFERROR(VLOOKUP($F1839,'Production Only'!$AL$2:$AU$38,10,FALSE),'Production Only'!$AU$39)</f>
        <v>2.4232292053071945E-2</v>
      </c>
      <c r="H1839" s="30">
        <f>IFERROR(VLOOKUP($F1839,'Production Only'!$AL$2:$AU$38,9,FALSE),'Production Only'!$AT$39)</f>
        <v>1.219527367005955</v>
      </c>
      <c r="I1839" s="30">
        <f>IFERROR(VLOOKUP($F1839,'Production Only'!$AL$2:$AU$38,8,FALSE),'Production Only'!$AS$39)</f>
        <v>0.48793004003171608</v>
      </c>
      <c r="J1839" s="31">
        <f>IFERROR(VLOOKUP($F1839,'Production Only'!$AX$2:$BG$38,10,FALSE),'Production Only'!$BG$39)</f>
        <v>5.6630675699581717E-3</v>
      </c>
      <c r="K1839" s="31">
        <f>IFERROR(VLOOKUP($F1839,'Production Only'!$AX$2:$BG$38,9,FALSE),'Production Only'!$BF$39)</f>
        <v>1.4895751995434567</v>
      </c>
      <c r="L1839" s="31">
        <f>IFERROR(VLOOKUP($F1839,'Production Only'!$AX$2:$BG$38,8,FALSE),'Production Only'!$BE$39)</f>
        <v>0.80935440345454335</v>
      </c>
      <c r="M1839" s="31">
        <f>IFERROR(VLOOKUP($F1839,'Production Only'!$BJ$2:$BS$38,10,FALSE),'Production Only'!$BS$39)</f>
        <v>2.2636414564047174E-2</v>
      </c>
      <c r="N1839" s="31">
        <f>IFERROR(VLOOKUP($F1839,'Production Only'!$BJ$2:$BS$38,9,FALSE),'Production Only'!$BR$39)</f>
        <v>1.1925994178888928</v>
      </c>
      <c r="O1839" s="31">
        <f>IFERROR(VLOOKUP($F1839,'Production Only'!$BJ$2:$BS$38,8,FALSE),'Production Only'!$BQ$39)</f>
        <v>0.40093865907518167</v>
      </c>
    </row>
    <row r="1840" spans="1:15" customFormat="1" x14ac:dyDescent="0.25">
      <c r="A1840" s="28" t="s">
        <v>4901</v>
      </c>
      <c r="B1840" s="28" t="s">
        <v>4882</v>
      </c>
      <c r="C1840" s="28" t="s">
        <v>1951</v>
      </c>
      <c r="D1840" s="28" t="s">
        <v>2368</v>
      </c>
      <c r="E1840" s="28" t="s">
        <v>2369</v>
      </c>
      <c r="F1840" s="29" t="s">
        <v>2370</v>
      </c>
      <c r="G1840" s="30">
        <f>IFERROR(VLOOKUP($F1840,'Production Only'!$AL$2:$AU$38,10,FALSE),'Production Only'!$AU$39)</f>
        <v>2.4232292053071945E-2</v>
      </c>
      <c r="H1840" s="30">
        <f>IFERROR(VLOOKUP($F1840,'Production Only'!$AL$2:$AU$38,9,FALSE),'Production Only'!$AT$39)</f>
        <v>1.219527367005955</v>
      </c>
      <c r="I1840" s="30">
        <f>IFERROR(VLOOKUP($F1840,'Production Only'!$AL$2:$AU$38,8,FALSE),'Production Only'!$AS$39)</f>
        <v>0.48793004003171608</v>
      </c>
      <c r="J1840" s="31">
        <f>IFERROR(VLOOKUP($F1840,'Production Only'!$AX$2:$BG$38,10,FALSE),'Production Only'!$BG$39)</f>
        <v>5.6630675699581717E-3</v>
      </c>
      <c r="K1840" s="31">
        <f>IFERROR(VLOOKUP($F1840,'Production Only'!$AX$2:$BG$38,9,FALSE),'Production Only'!$BF$39)</f>
        <v>1.4895751995434567</v>
      </c>
      <c r="L1840" s="31">
        <f>IFERROR(VLOOKUP($F1840,'Production Only'!$AX$2:$BG$38,8,FALSE),'Production Only'!$BE$39)</f>
        <v>0.80935440345454335</v>
      </c>
      <c r="M1840" s="31">
        <f>IFERROR(VLOOKUP($F1840,'Production Only'!$BJ$2:$BS$38,10,FALSE),'Production Only'!$BS$39)</f>
        <v>2.2636414564047174E-2</v>
      </c>
      <c r="N1840" s="31">
        <f>IFERROR(VLOOKUP($F1840,'Production Only'!$BJ$2:$BS$38,9,FALSE),'Production Only'!$BR$39)</f>
        <v>1.1925994178888928</v>
      </c>
      <c r="O1840" s="31">
        <f>IFERROR(VLOOKUP($F1840,'Production Only'!$BJ$2:$BS$38,8,FALSE),'Production Only'!$BQ$39)</f>
        <v>0.40093865907518167</v>
      </c>
    </row>
    <row r="1841" spans="1:15" customFormat="1" x14ac:dyDescent="0.25">
      <c r="A1841" s="28" t="s">
        <v>4902</v>
      </c>
      <c r="B1841" s="28" t="s">
        <v>4882</v>
      </c>
      <c r="C1841" s="28" t="s">
        <v>4903</v>
      </c>
      <c r="D1841" s="28" t="s">
        <v>3537</v>
      </c>
      <c r="E1841" s="28" t="s">
        <v>3538</v>
      </c>
      <c r="F1841" s="29" t="s">
        <v>1554</v>
      </c>
      <c r="G1841" s="30">
        <f>IFERROR(VLOOKUP($F1841,'Production Only'!$AL$2:$AU$38,10,FALSE),'Production Only'!$AU$39)</f>
        <v>0</v>
      </c>
      <c r="H1841" s="30">
        <f>IFERROR(VLOOKUP($F1841,'Production Only'!$AL$2:$AU$38,9,FALSE),'Production Only'!$AT$39)</f>
        <v>0.53308369378235476</v>
      </c>
      <c r="I1841" s="30">
        <f>IFERROR(VLOOKUP($F1841,'Production Only'!$AL$2:$AU$38,8,FALSE),'Production Only'!$AS$39)</f>
        <v>5.1417265321655962E-2</v>
      </c>
      <c r="J1841" s="31">
        <f>IFERROR(VLOOKUP($F1841,'Production Only'!$AX$2:$BG$38,10,FALSE),'Production Only'!$BG$39)</f>
        <v>0</v>
      </c>
      <c r="K1841" s="31">
        <f>IFERROR(VLOOKUP($F1841,'Production Only'!$AX$2:$BG$38,9,FALSE),'Production Only'!$BF$39)</f>
        <v>0.16263008786407013</v>
      </c>
      <c r="L1841" s="31">
        <f>IFERROR(VLOOKUP($F1841,'Production Only'!$AX$2:$BG$38,8,FALSE),'Production Only'!$BE$39)</f>
        <v>2.0290715890713677E-5</v>
      </c>
      <c r="M1841" s="31">
        <f>IFERROR(VLOOKUP($F1841,'Production Only'!$BJ$2:$BS$38,10,FALSE),'Production Only'!$BS$39)</f>
        <v>0</v>
      </c>
      <c r="N1841" s="31">
        <f>IFERROR(VLOOKUP($F1841,'Production Only'!$BJ$2:$BS$38,9,FALSE),'Production Only'!$BR$39)</f>
        <v>0.37100561146694089</v>
      </c>
      <c r="O1841" s="31">
        <f>IFERROR(VLOOKUP($F1841,'Production Only'!$BJ$2:$BS$38,8,FALSE),'Production Only'!$BQ$39)</f>
        <v>1.5162043243908008E-2</v>
      </c>
    </row>
    <row r="1842" spans="1:15" customFormat="1" x14ac:dyDescent="0.25">
      <c r="A1842" s="28" t="s">
        <v>4904</v>
      </c>
      <c r="B1842" s="28" t="s">
        <v>4882</v>
      </c>
      <c r="C1842" s="28" t="s">
        <v>3074</v>
      </c>
      <c r="D1842" s="28" t="s">
        <v>3537</v>
      </c>
      <c r="E1842" s="28" t="s">
        <v>3538</v>
      </c>
      <c r="F1842" s="29" t="s">
        <v>1554</v>
      </c>
      <c r="G1842" s="30">
        <f>IFERROR(VLOOKUP($F1842,'Production Only'!$AL$2:$AU$38,10,FALSE),'Production Only'!$AU$39)</f>
        <v>0</v>
      </c>
      <c r="H1842" s="30">
        <f>IFERROR(VLOOKUP($F1842,'Production Only'!$AL$2:$AU$38,9,FALSE),'Production Only'!$AT$39)</f>
        <v>0.53308369378235476</v>
      </c>
      <c r="I1842" s="30">
        <f>IFERROR(VLOOKUP($F1842,'Production Only'!$AL$2:$AU$38,8,FALSE),'Production Only'!$AS$39)</f>
        <v>5.1417265321655962E-2</v>
      </c>
      <c r="J1842" s="31">
        <f>IFERROR(VLOOKUP($F1842,'Production Only'!$AX$2:$BG$38,10,FALSE),'Production Only'!$BG$39)</f>
        <v>0</v>
      </c>
      <c r="K1842" s="31">
        <f>IFERROR(VLOOKUP($F1842,'Production Only'!$AX$2:$BG$38,9,FALSE),'Production Only'!$BF$39)</f>
        <v>0.16263008786407013</v>
      </c>
      <c r="L1842" s="31">
        <f>IFERROR(VLOOKUP($F1842,'Production Only'!$AX$2:$BG$38,8,FALSE),'Production Only'!$BE$39)</f>
        <v>2.0290715890713677E-5</v>
      </c>
      <c r="M1842" s="31">
        <f>IFERROR(VLOOKUP($F1842,'Production Only'!$BJ$2:$BS$38,10,FALSE),'Production Only'!$BS$39)</f>
        <v>0</v>
      </c>
      <c r="N1842" s="31">
        <f>IFERROR(VLOOKUP($F1842,'Production Only'!$BJ$2:$BS$38,9,FALSE),'Production Only'!$BR$39)</f>
        <v>0.37100561146694089</v>
      </c>
      <c r="O1842" s="31">
        <f>IFERROR(VLOOKUP($F1842,'Production Only'!$BJ$2:$BS$38,8,FALSE),'Production Only'!$BQ$39)</f>
        <v>1.5162043243908008E-2</v>
      </c>
    </row>
    <row r="1843" spans="1:15" customFormat="1" x14ac:dyDescent="0.25">
      <c r="A1843" s="28" t="s">
        <v>4905</v>
      </c>
      <c r="B1843" s="28" t="s">
        <v>4882</v>
      </c>
      <c r="C1843" s="28" t="s">
        <v>4906</v>
      </c>
      <c r="D1843" s="28" t="s">
        <v>2368</v>
      </c>
      <c r="E1843" s="28" t="s">
        <v>2369</v>
      </c>
      <c r="F1843" s="29" t="s">
        <v>2370</v>
      </c>
      <c r="G1843" s="30">
        <f>IFERROR(VLOOKUP($F1843,'Production Only'!$AL$2:$AU$38,10,FALSE),'Production Only'!$AU$39)</f>
        <v>2.4232292053071945E-2</v>
      </c>
      <c r="H1843" s="30">
        <f>IFERROR(VLOOKUP($F1843,'Production Only'!$AL$2:$AU$38,9,FALSE),'Production Only'!$AT$39)</f>
        <v>1.219527367005955</v>
      </c>
      <c r="I1843" s="30">
        <f>IFERROR(VLOOKUP($F1843,'Production Only'!$AL$2:$AU$38,8,FALSE),'Production Only'!$AS$39)</f>
        <v>0.48793004003171608</v>
      </c>
      <c r="J1843" s="31">
        <f>IFERROR(VLOOKUP($F1843,'Production Only'!$AX$2:$BG$38,10,FALSE),'Production Only'!$BG$39)</f>
        <v>5.6630675699581717E-3</v>
      </c>
      <c r="K1843" s="31">
        <f>IFERROR(VLOOKUP($F1843,'Production Only'!$AX$2:$BG$38,9,FALSE),'Production Only'!$BF$39)</f>
        <v>1.4895751995434567</v>
      </c>
      <c r="L1843" s="31">
        <f>IFERROR(VLOOKUP($F1843,'Production Only'!$AX$2:$BG$38,8,FALSE),'Production Only'!$BE$39)</f>
        <v>0.80935440345454335</v>
      </c>
      <c r="M1843" s="31">
        <f>IFERROR(VLOOKUP($F1843,'Production Only'!$BJ$2:$BS$38,10,FALSE),'Production Only'!$BS$39)</f>
        <v>2.2636414564047174E-2</v>
      </c>
      <c r="N1843" s="31">
        <f>IFERROR(VLOOKUP($F1843,'Production Only'!$BJ$2:$BS$38,9,FALSE),'Production Only'!$BR$39)</f>
        <v>1.1925994178888928</v>
      </c>
      <c r="O1843" s="31">
        <f>IFERROR(VLOOKUP($F1843,'Production Only'!$BJ$2:$BS$38,8,FALSE),'Production Only'!$BQ$39)</f>
        <v>0.40093865907518167</v>
      </c>
    </row>
    <row r="1844" spans="1:15" customFormat="1" x14ac:dyDescent="0.25">
      <c r="A1844" s="28" t="s">
        <v>4907</v>
      </c>
      <c r="B1844" s="28" t="s">
        <v>4882</v>
      </c>
      <c r="C1844" s="28" t="s">
        <v>4908</v>
      </c>
      <c r="D1844" s="28" t="s">
        <v>3537</v>
      </c>
      <c r="E1844" s="28" t="s">
        <v>3538</v>
      </c>
      <c r="F1844" s="29" t="s">
        <v>1554</v>
      </c>
      <c r="G1844" s="30">
        <f>IFERROR(VLOOKUP($F1844,'Production Only'!$AL$2:$AU$38,10,FALSE),'Production Only'!$AU$39)</f>
        <v>0</v>
      </c>
      <c r="H1844" s="30">
        <f>IFERROR(VLOOKUP($F1844,'Production Only'!$AL$2:$AU$38,9,FALSE),'Production Only'!$AT$39)</f>
        <v>0.53308369378235476</v>
      </c>
      <c r="I1844" s="30">
        <f>IFERROR(VLOOKUP($F1844,'Production Only'!$AL$2:$AU$38,8,FALSE),'Production Only'!$AS$39)</f>
        <v>5.1417265321655962E-2</v>
      </c>
      <c r="J1844" s="31">
        <f>IFERROR(VLOOKUP($F1844,'Production Only'!$AX$2:$BG$38,10,FALSE),'Production Only'!$BG$39)</f>
        <v>0</v>
      </c>
      <c r="K1844" s="31">
        <f>IFERROR(VLOOKUP($F1844,'Production Only'!$AX$2:$BG$38,9,FALSE),'Production Only'!$BF$39)</f>
        <v>0.16263008786407013</v>
      </c>
      <c r="L1844" s="31">
        <f>IFERROR(VLOOKUP($F1844,'Production Only'!$AX$2:$BG$38,8,FALSE),'Production Only'!$BE$39)</f>
        <v>2.0290715890713677E-5</v>
      </c>
      <c r="M1844" s="31">
        <f>IFERROR(VLOOKUP($F1844,'Production Only'!$BJ$2:$BS$38,10,FALSE),'Production Only'!$BS$39)</f>
        <v>0</v>
      </c>
      <c r="N1844" s="31">
        <f>IFERROR(VLOOKUP($F1844,'Production Only'!$BJ$2:$BS$38,9,FALSE),'Production Only'!$BR$39)</f>
        <v>0.37100561146694089</v>
      </c>
      <c r="O1844" s="31">
        <f>IFERROR(VLOOKUP($F1844,'Production Only'!$BJ$2:$BS$38,8,FALSE),'Production Only'!$BQ$39)</f>
        <v>1.5162043243908008E-2</v>
      </c>
    </row>
    <row r="1845" spans="1:15" customFormat="1" x14ac:dyDescent="0.25">
      <c r="A1845" s="28" t="s">
        <v>4909</v>
      </c>
      <c r="B1845" s="28" t="s">
        <v>4882</v>
      </c>
      <c r="C1845" s="28" t="s">
        <v>3891</v>
      </c>
      <c r="D1845" s="28" t="s">
        <v>4898</v>
      </c>
      <c r="E1845" s="28" t="s">
        <v>4899</v>
      </c>
      <c r="F1845" s="29" t="s">
        <v>4900</v>
      </c>
      <c r="G1845" s="30">
        <f>IFERROR(VLOOKUP($F1845,'Production Only'!$AL$2:$AU$38,10,FALSE),'Production Only'!$AU$39)</f>
        <v>2.4232292053071945E-2</v>
      </c>
      <c r="H1845" s="30">
        <f>IFERROR(VLOOKUP($F1845,'Production Only'!$AL$2:$AU$38,9,FALSE),'Production Only'!$AT$39)</f>
        <v>1.219527367005955</v>
      </c>
      <c r="I1845" s="30">
        <f>IFERROR(VLOOKUP($F1845,'Production Only'!$AL$2:$AU$38,8,FALSE),'Production Only'!$AS$39)</f>
        <v>0.48793004003171608</v>
      </c>
      <c r="J1845" s="31">
        <f>IFERROR(VLOOKUP($F1845,'Production Only'!$AX$2:$BG$38,10,FALSE),'Production Only'!$BG$39)</f>
        <v>5.6630675699581717E-3</v>
      </c>
      <c r="K1845" s="31">
        <f>IFERROR(VLOOKUP($F1845,'Production Only'!$AX$2:$BG$38,9,FALSE),'Production Only'!$BF$39)</f>
        <v>1.4895751995434567</v>
      </c>
      <c r="L1845" s="31">
        <f>IFERROR(VLOOKUP($F1845,'Production Only'!$AX$2:$BG$38,8,FALSE),'Production Only'!$BE$39)</f>
        <v>0.80935440345454335</v>
      </c>
      <c r="M1845" s="31">
        <f>IFERROR(VLOOKUP($F1845,'Production Only'!$BJ$2:$BS$38,10,FALSE),'Production Only'!$BS$39)</f>
        <v>2.2636414564047174E-2</v>
      </c>
      <c r="N1845" s="31">
        <f>IFERROR(VLOOKUP($F1845,'Production Only'!$BJ$2:$BS$38,9,FALSE),'Production Only'!$BR$39)</f>
        <v>1.1925994178888928</v>
      </c>
      <c r="O1845" s="31">
        <f>IFERROR(VLOOKUP($F1845,'Production Only'!$BJ$2:$BS$38,8,FALSE),'Production Only'!$BQ$39)</f>
        <v>0.40093865907518167</v>
      </c>
    </row>
    <row r="1846" spans="1:15" customFormat="1" x14ac:dyDescent="0.25">
      <c r="A1846" s="28" t="s">
        <v>4910</v>
      </c>
      <c r="B1846" s="28" t="s">
        <v>4882</v>
      </c>
      <c r="C1846" s="28" t="s">
        <v>1705</v>
      </c>
      <c r="D1846" s="28" t="s">
        <v>4898</v>
      </c>
      <c r="E1846" s="28" t="s">
        <v>4899</v>
      </c>
      <c r="F1846" s="29" t="s">
        <v>4900</v>
      </c>
      <c r="G1846" s="30">
        <f>IFERROR(VLOOKUP($F1846,'Production Only'!$AL$2:$AU$38,10,FALSE),'Production Only'!$AU$39)</f>
        <v>2.4232292053071945E-2</v>
      </c>
      <c r="H1846" s="30">
        <f>IFERROR(VLOOKUP($F1846,'Production Only'!$AL$2:$AU$38,9,FALSE),'Production Only'!$AT$39)</f>
        <v>1.219527367005955</v>
      </c>
      <c r="I1846" s="30">
        <f>IFERROR(VLOOKUP($F1846,'Production Only'!$AL$2:$AU$38,8,FALSE),'Production Only'!$AS$39)</f>
        <v>0.48793004003171608</v>
      </c>
      <c r="J1846" s="31">
        <f>IFERROR(VLOOKUP($F1846,'Production Only'!$AX$2:$BG$38,10,FALSE),'Production Only'!$BG$39)</f>
        <v>5.6630675699581717E-3</v>
      </c>
      <c r="K1846" s="31">
        <f>IFERROR(VLOOKUP($F1846,'Production Only'!$AX$2:$BG$38,9,FALSE),'Production Only'!$BF$39)</f>
        <v>1.4895751995434567</v>
      </c>
      <c r="L1846" s="31">
        <f>IFERROR(VLOOKUP($F1846,'Production Only'!$AX$2:$BG$38,8,FALSE),'Production Only'!$BE$39)</f>
        <v>0.80935440345454335</v>
      </c>
      <c r="M1846" s="31">
        <f>IFERROR(VLOOKUP($F1846,'Production Only'!$BJ$2:$BS$38,10,FALSE),'Production Only'!$BS$39)</f>
        <v>2.2636414564047174E-2</v>
      </c>
      <c r="N1846" s="31">
        <f>IFERROR(VLOOKUP($F1846,'Production Only'!$BJ$2:$BS$38,9,FALSE),'Production Only'!$BR$39)</f>
        <v>1.1925994178888928</v>
      </c>
      <c r="O1846" s="31">
        <f>IFERROR(VLOOKUP($F1846,'Production Only'!$BJ$2:$BS$38,8,FALSE),'Production Only'!$BQ$39)</f>
        <v>0.40093865907518167</v>
      </c>
    </row>
    <row r="1847" spans="1:15" customFormat="1" x14ac:dyDescent="0.25">
      <c r="A1847" s="28" t="s">
        <v>4911</v>
      </c>
      <c r="B1847" s="28" t="s">
        <v>4882</v>
      </c>
      <c r="C1847" s="28" t="s">
        <v>1971</v>
      </c>
      <c r="D1847" s="28" t="s">
        <v>4898</v>
      </c>
      <c r="E1847" s="28" t="s">
        <v>4899</v>
      </c>
      <c r="F1847" s="29" t="s">
        <v>4900</v>
      </c>
      <c r="G1847" s="30">
        <f>IFERROR(VLOOKUP($F1847,'Production Only'!$AL$2:$AU$38,10,FALSE),'Production Only'!$AU$39)</f>
        <v>2.4232292053071945E-2</v>
      </c>
      <c r="H1847" s="30">
        <f>IFERROR(VLOOKUP($F1847,'Production Only'!$AL$2:$AU$38,9,FALSE),'Production Only'!$AT$39)</f>
        <v>1.219527367005955</v>
      </c>
      <c r="I1847" s="30">
        <f>IFERROR(VLOOKUP($F1847,'Production Only'!$AL$2:$AU$38,8,FALSE),'Production Only'!$AS$39)</f>
        <v>0.48793004003171608</v>
      </c>
      <c r="J1847" s="31">
        <f>IFERROR(VLOOKUP($F1847,'Production Only'!$AX$2:$BG$38,10,FALSE),'Production Only'!$BG$39)</f>
        <v>5.6630675699581717E-3</v>
      </c>
      <c r="K1847" s="31">
        <f>IFERROR(VLOOKUP($F1847,'Production Only'!$AX$2:$BG$38,9,FALSE),'Production Only'!$BF$39)</f>
        <v>1.4895751995434567</v>
      </c>
      <c r="L1847" s="31">
        <f>IFERROR(VLOOKUP($F1847,'Production Only'!$AX$2:$BG$38,8,FALSE),'Production Only'!$BE$39)</f>
        <v>0.80935440345454335</v>
      </c>
      <c r="M1847" s="31">
        <f>IFERROR(VLOOKUP($F1847,'Production Only'!$BJ$2:$BS$38,10,FALSE),'Production Only'!$BS$39)</f>
        <v>2.2636414564047174E-2</v>
      </c>
      <c r="N1847" s="31">
        <f>IFERROR(VLOOKUP($F1847,'Production Only'!$BJ$2:$BS$38,9,FALSE),'Production Only'!$BR$39)</f>
        <v>1.1925994178888928</v>
      </c>
      <c r="O1847" s="31">
        <f>IFERROR(VLOOKUP($F1847,'Production Only'!$BJ$2:$BS$38,8,FALSE),'Production Only'!$BQ$39)</f>
        <v>0.40093865907518167</v>
      </c>
    </row>
    <row r="1848" spans="1:15" customFormat="1" x14ac:dyDescent="0.25">
      <c r="A1848" s="28" t="s">
        <v>4912</v>
      </c>
      <c r="B1848" s="28" t="s">
        <v>4882</v>
      </c>
      <c r="C1848" s="28" t="s">
        <v>3947</v>
      </c>
      <c r="D1848" s="28" t="s">
        <v>3537</v>
      </c>
      <c r="E1848" s="28" t="s">
        <v>3538</v>
      </c>
      <c r="F1848" s="29" t="s">
        <v>1554</v>
      </c>
      <c r="G1848" s="30">
        <f>IFERROR(VLOOKUP($F1848,'Production Only'!$AL$2:$AU$38,10,FALSE),'Production Only'!$AU$39)</f>
        <v>0</v>
      </c>
      <c r="H1848" s="30">
        <f>IFERROR(VLOOKUP($F1848,'Production Only'!$AL$2:$AU$38,9,FALSE),'Production Only'!$AT$39)</f>
        <v>0.53308369378235476</v>
      </c>
      <c r="I1848" s="30">
        <f>IFERROR(VLOOKUP($F1848,'Production Only'!$AL$2:$AU$38,8,FALSE),'Production Only'!$AS$39)</f>
        <v>5.1417265321655962E-2</v>
      </c>
      <c r="J1848" s="31">
        <f>IFERROR(VLOOKUP($F1848,'Production Only'!$AX$2:$BG$38,10,FALSE),'Production Only'!$BG$39)</f>
        <v>0</v>
      </c>
      <c r="K1848" s="31">
        <f>IFERROR(VLOOKUP($F1848,'Production Only'!$AX$2:$BG$38,9,FALSE),'Production Only'!$BF$39)</f>
        <v>0.16263008786407013</v>
      </c>
      <c r="L1848" s="31">
        <f>IFERROR(VLOOKUP($F1848,'Production Only'!$AX$2:$BG$38,8,FALSE),'Production Only'!$BE$39)</f>
        <v>2.0290715890713677E-5</v>
      </c>
      <c r="M1848" s="31">
        <f>IFERROR(VLOOKUP($F1848,'Production Only'!$BJ$2:$BS$38,10,FALSE),'Production Only'!$BS$39)</f>
        <v>0</v>
      </c>
      <c r="N1848" s="31">
        <f>IFERROR(VLOOKUP($F1848,'Production Only'!$BJ$2:$BS$38,9,FALSE),'Production Only'!$BR$39)</f>
        <v>0.37100561146694089</v>
      </c>
      <c r="O1848" s="31">
        <f>IFERROR(VLOOKUP($F1848,'Production Only'!$BJ$2:$BS$38,8,FALSE),'Production Only'!$BQ$39)</f>
        <v>1.5162043243908008E-2</v>
      </c>
    </row>
    <row r="1849" spans="1:15" customFormat="1" x14ac:dyDescent="0.25">
      <c r="A1849" s="28" t="s">
        <v>4913</v>
      </c>
      <c r="B1849" s="28" t="s">
        <v>4882</v>
      </c>
      <c r="C1849" s="28" t="s">
        <v>1709</v>
      </c>
      <c r="D1849" s="28" t="s">
        <v>3537</v>
      </c>
      <c r="E1849" s="28" t="s">
        <v>3538</v>
      </c>
      <c r="F1849" s="29" t="s">
        <v>1554</v>
      </c>
      <c r="G1849" s="30">
        <f>IFERROR(VLOOKUP($F1849,'Production Only'!$AL$2:$AU$38,10,FALSE),'Production Only'!$AU$39)</f>
        <v>0</v>
      </c>
      <c r="H1849" s="30">
        <f>IFERROR(VLOOKUP($F1849,'Production Only'!$AL$2:$AU$38,9,FALSE),'Production Only'!$AT$39)</f>
        <v>0.53308369378235476</v>
      </c>
      <c r="I1849" s="30">
        <f>IFERROR(VLOOKUP($F1849,'Production Only'!$AL$2:$AU$38,8,FALSE),'Production Only'!$AS$39)</f>
        <v>5.1417265321655962E-2</v>
      </c>
      <c r="J1849" s="31">
        <f>IFERROR(VLOOKUP($F1849,'Production Only'!$AX$2:$BG$38,10,FALSE),'Production Only'!$BG$39)</f>
        <v>0</v>
      </c>
      <c r="K1849" s="31">
        <f>IFERROR(VLOOKUP($F1849,'Production Only'!$AX$2:$BG$38,9,FALSE),'Production Only'!$BF$39)</f>
        <v>0.16263008786407013</v>
      </c>
      <c r="L1849" s="31">
        <f>IFERROR(VLOOKUP($F1849,'Production Only'!$AX$2:$BG$38,8,FALSE),'Production Only'!$BE$39)</f>
        <v>2.0290715890713677E-5</v>
      </c>
      <c r="M1849" s="31">
        <f>IFERROR(VLOOKUP($F1849,'Production Only'!$BJ$2:$BS$38,10,FALSE),'Production Only'!$BS$39)</f>
        <v>0</v>
      </c>
      <c r="N1849" s="31">
        <f>IFERROR(VLOOKUP($F1849,'Production Only'!$BJ$2:$BS$38,9,FALSE),'Production Only'!$BR$39)</f>
        <v>0.37100561146694089</v>
      </c>
      <c r="O1849" s="31">
        <f>IFERROR(VLOOKUP($F1849,'Production Only'!$BJ$2:$BS$38,8,FALSE),'Production Only'!$BQ$39)</f>
        <v>1.5162043243908008E-2</v>
      </c>
    </row>
    <row r="1850" spans="1:15" customFormat="1" x14ac:dyDescent="0.25">
      <c r="A1850" s="28" t="s">
        <v>4914</v>
      </c>
      <c r="B1850" s="28" t="s">
        <v>4882</v>
      </c>
      <c r="C1850" s="28" t="s">
        <v>2442</v>
      </c>
      <c r="D1850" s="28" t="s">
        <v>4898</v>
      </c>
      <c r="E1850" s="28" t="s">
        <v>4899</v>
      </c>
      <c r="F1850" s="29" t="s">
        <v>4900</v>
      </c>
      <c r="G1850" s="30">
        <f>IFERROR(VLOOKUP($F1850,'Production Only'!$AL$2:$AU$38,10,FALSE),'Production Only'!$AU$39)</f>
        <v>2.4232292053071945E-2</v>
      </c>
      <c r="H1850" s="30">
        <f>IFERROR(VLOOKUP($F1850,'Production Only'!$AL$2:$AU$38,9,FALSE),'Production Only'!$AT$39)</f>
        <v>1.219527367005955</v>
      </c>
      <c r="I1850" s="30">
        <f>IFERROR(VLOOKUP($F1850,'Production Only'!$AL$2:$AU$38,8,FALSE),'Production Only'!$AS$39)</f>
        <v>0.48793004003171608</v>
      </c>
      <c r="J1850" s="31">
        <f>IFERROR(VLOOKUP($F1850,'Production Only'!$AX$2:$BG$38,10,FALSE),'Production Only'!$BG$39)</f>
        <v>5.6630675699581717E-3</v>
      </c>
      <c r="K1850" s="31">
        <f>IFERROR(VLOOKUP($F1850,'Production Only'!$AX$2:$BG$38,9,FALSE),'Production Only'!$BF$39)</f>
        <v>1.4895751995434567</v>
      </c>
      <c r="L1850" s="31">
        <f>IFERROR(VLOOKUP($F1850,'Production Only'!$AX$2:$BG$38,8,FALSE),'Production Only'!$BE$39)</f>
        <v>0.80935440345454335</v>
      </c>
      <c r="M1850" s="31">
        <f>IFERROR(VLOOKUP($F1850,'Production Only'!$BJ$2:$BS$38,10,FALSE),'Production Only'!$BS$39)</f>
        <v>2.2636414564047174E-2</v>
      </c>
      <c r="N1850" s="31">
        <f>IFERROR(VLOOKUP($F1850,'Production Only'!$BJ$2:$BS$38,9,FALSE),'Production Only'!$BR$39)</f>
        <v>1.1925994178888928</v>
      </c>
      <c r="O1850" s="31">
        <f>IFERROR(VLOOKUP($F1850,'Production Only'!$BJ$2:$BS$38,8,FALSE),'Production Only'!$BQ$39)</f>
        <v>0.40093865907518167</v>
      </c>
    </row>
    <row r="1851" spans="1:15" customFormat="1" x14ac:dyDescent="0.25">
      <c r="A1851" s="28" t="s">
        <v>4915</v>
      </c>
      <c r="B1851" s="28" t="s">
        <v>4882</v>
      </c>
      <c r="C1851" s="28" t="s">
        <v>4916</v>
      </c>
      <c r="D1851" s="28" t="s">
        <v>4898</v>
      </c>
      <c r="E1851" s="28" t="s">
        <v>4899</v>
      </c>
      <c r="F1851" s="29" t="s">
        <v>4900</v>
      </c>
      <c r="G1851" s="30">
        <f>IFERROR(VLOOKUP($F1851,'Production Only'!$AL$2:$AU$38,10,FALSE),'Production Only'!$AU$39)</f>
        <v>2.4232292053071945E-2</v>
      </c>
      <c r="H1851" s="30">
        <f>IFERROR(VLOOKUP($F1851,'Production Only'!$AL$2:$AU$38,9,FALSE),'Production Only'!$AT$39)</f>
        <v>1.219527367005955</v>
      </c>
      <c r="I1851" s="30">
        <f>IFERROR(VLOOKUP($F1851,'Production Only'!$AL$2:$AU$38,8,FALSE),'Production Only'!$AS$39)</f>
        <v>0.48793004003171608</v>
      </c>
      <c r="J1851" s="31">
        <f>IFERROR(VLOOKUP($F1851,'Production Only'!$AX$2:$BG$38,10,FALSE),'Production Only'!$BG$39)</f>
        <v>5.6630675699581717E-3</v>
      </c>
      <c r="K1851" s="31">
        <f>IFERROR(VLOOKUP($F1851,'Production Only'!$AX$2:$BG$38,9,FALSE),'Production Only'!$BF$39)</f>
        <v>1.4895751995434567</v>
      </c>
      <c r="L1851" s="31">
        <f>IFERROR(VLOOKUP($F1851,'Production Only'!$AX$2:$BG$38,8,FALSE),'Production Only'!$BE$39)</f>
        <v>0.80935440345454335</v>
      </c>
      <c r="M1851" s="31">
        <f>IFERROR(VLOOKUP($F1851,'Production Only'!$BJ$2:$BS$38,10,FALSE),'Production Only'!$BS$39)</f>
        <v>2.2636414564047174E-2</v>
      </c>
      <c r="N1851" s="31">
        <f>IFERROR(VLOOKUP($F1851,'Production Only'!$BJ$2:$BS$38,9,FALSE),'Production Only'!$BR$39)</f>
        <v>1.1925994178888928</v>
      </c>
      <c r="O1851" s="31">
        <f>IFERROR(VLOOKUP($F1851,'Production Only'!$BJ$2:$BS$38,8,FALSE),'Production Only'!$BQ$39)</f>
        <v>0.40093865907518167</v>
      </c>
    </row>
    <row r="1852" spans="1:15" customFormat="1" x14ac:dyDescent="0.25">
      <c r="A1852" s="28" t="s">
        <v>4917</v>
      </c>
      <c r="B1852" s="28" t="s">
        <v>4882</v>
      </c>
      <c r="C1852" s="28" t="s">
        <v>1719</v>
      </c>
      <c r="D1852" s="28" t="s">
        <v>3537</v>
      </c>
      <c r="E1852" s="28" t="s">
        <v>3538</v>
      </c>
      <c r="F1852" s="29" t="s">
        <v>1554</v>
      </c>
      <c r="G1852" s="30">
        <f>IFERROR(VLOOKUP($F1852,'Production Only'!$AL$2:$AU$38,10,FALSE),'Production Only'!$AU$39)</f>
        <v>0</v>
      </c>
      <c r="H1852" s="30">
        <f>IFERROR(VLOOKUP($F1852,'Production Only'!$AL$2:$AU$38,9,FALSE),'Production Only'!$AT$39)</f>
        <v>0.53308369378235476</v>
      </c>
      <c r="I1852" s="30">
        <f>IFERROR(VLOOKUP($F1852,'Production Only'!$AL$2:$AU$38,8,FALSE),'Production Only'!$AS$39)</f>
        <v>5.1417265321655962E-2</v>
      </c>
      <c r="J1852" s="31">
        <f>IFERROR(VLOOKUP($F1852,'Production Only'!$AX$2:$BG$38,10,FALSE),'Production Only'!$BG$39)</f>
        <v>0</v>
      </c>
      <c r="K1852" s="31">
        <f>IFERROR(VLOOKUP($F1852,'Production Only'!$AX$2:$BG$38,9,FALSE),'Production Only'!$BF$39)</f>
        <v>0.16263008786407013</v>
      </c>
      <c r="L1852" s="31">
        <f>IFERROR(VLOOKUP($F1852,'Production Only'!$AX$2:$BG$38,8,FALSE),'Production Only'!$BE$39)</f>
        <v>2.0290715890713677E-5</v>
      </c>
      <c r="M1852" s="31">
        <f>IFERROR(VLOOKUP($F1852,'Production Only'!$BJ$2:$BS$38,10,FALSE),'Production Only'!$BS$39)</f>
        <v>0</v>
      </c>
      <c r="N1852" s="31">
        <f>IFERROR(VLOOKUP($F1852,'Production Only'!$BJ$2:$BS$38,9,FALSE),'Production Only'!$BR$39)</f>
        <v>0.37100561146694089</v>
      </c>
      <c r="O1852" s="31">
        <f>IFERROR(VLOOKUP($F1852,'Production Only'!$BJ$2:$BS$38,8,FALSE),'Production Only'!$BQ$39)</f>
        <v>1.5162043243908008E-2</v>
      </c>
    </row>
    <row r="1853" spans="1:15" customFormat="1" x14ac:dyDescent="0.25">
      <c r="A1853" s="28" t="s">
        <v>4918</v>
      </c>
      <c r="B1853" s="28" t="s">
        <v>4882</v>
      </c>
      <c r="C1853" s="28" t="s">
        <v>2113</v>
      </c>
      <c r="D1853" s="28" t="s">
        <v>2388</v>
      </c>
      <c r="E1853" s="28" t="s">
        <v>2389</v>
      </c>
      <c r="F1853" s="29" t="s">
        <v>2390</v>
      </c>
      <c r="G1853" s="30">
        <f>IFERROR(VLOOKUP($F1853,'Production Only'!$AL$2:$AU$38,10,FALSE),'Production Only'!$AU$39)</f>
        <v>2.4232292053071945E-2</v>
      </c>
      <c r="H1853" s="30">
        <f>IFERROR(VLOOKUP($F1853,'Production Only'!$AL$2:$AU$38,9,FALSE),'Production Only'!$AT$39)</f>
        <v>1.219527367005955</v>
      </c>
      <c r="I1853" s="30">
        <f>IFERROR(VLOOKUP($F1853,'Production Only'!$AL$2:$AU$38,8,FALSE),'Production Only'!$AS$39)</f>
        <v>0.48793004003171608</v>
      </c>
      <c r="J1853" s="31">
        <f>IFERROR(VLOOKUP($F1853,'Production Only'!$AX$2:$BG$38,10,FALSE),'Production Only'!$BG$39)</f>
        <v>5.6630675699581717E-3</v>
      </c>
      <c r="K1853" s="31">
        <f>IFERROR(VLOOKUP($F1853,'Production Only'!$AX$2:$BG$38,9,FALSE),'Production Only'!$BF$39)</f>
        <v>1.4895751995434567</v>
      </c>
      <c r="L1853" s="31">
        <f>IFERROR(VLOOKUP($F1853,'Production Only'!$AX$2:$BG$38,8,FALSE),'Production Only'!$BE$39)</f>
        <v>0.80935440345454335</v>
      </c>
      <c r="M1853" s="31">
        <f>IFERROR(VLOOKUP($F1853,'Production Only'!$BJ$2:$BS$38,10,FALSE),'Production Only'!$BS$39)</f>
        <v>2.2636414564047174E-2</v>
      </c>
      <c r="N1853" s="31">
        <f>IFERROR(VLOOKUP($F1853,'Production Only'!$BJ$2:$BS$38,9,FALSE),'Production Only'!$BR$39)</f>
        <v>1.1925994178888928</v>
      </c>
      <c r="O1853" s="31">
        <f>IFERROR(VLOOKUP($F1853,'Production Only'!$BJ$2:$BS$38,8,FALSE),'Production Only'!$BQ$39)</f>
        <v>0.40093865907518167</v>
      </c>
    </row>
    <row r="1854" spans="1:15" customFormat="1" x14ac:dyDescent="0.25">
      <c r="A1854" s="28" t="s">
        <v>4919</v>
      </c>
      <c r="B1854" s="28" t="s">
        <v>4882</v>
      </c>
      <c r="C1854" s="28" t="s">
        <v>2862</v>
      </c>
      <c r="D1854" s="28" t="s">
        <v>3537</v>
      </c>
      <c r="E1854" s="28" t="s">
        <v>3538</v>
      </c>
      <c r="F1854" s="29" t="s">
        <v>1554</v>
      </c>
      <c r="G1854" s="30">
        <f>IFERROR(VLOOKUP($F1854,'Production Only'!$AL$2:$AU$38,10,FALSE),'Production Only'!$AU$39)</f>
        <v>0</v>
      </c>
      <c r="H1854" s="30">
        <f>IFERROR(VLOOKUP($F1854,'Production Only'!$AL$2:$AU$38,9,FALSE),'Production Only'!$AT$39)</f>
        <v>0.53308369378235476</v>
      </c>
      <c r="I1854" s="30">
        <f>IFERROR(VLOOKUP($F1854,'Production Only'!$AL$2:$AU$38,8,FALSE),'Production Only'!$AS$39)</f>
        <v>5.1417265321655962E-2</v>
      </c>
      <c r="J1854" s="31">
        <f>IFERROR(VLOOKUP($F1854,'Production Only'!$AX$2:$BG$38,10,FALSE),'Production Only'!$BG$39)</f>
        <v>0</v>
      </c>
      <c r="K1854" s="31">
        <f>IFERROR(VLOOKUP($F1854,'Production Only'!$AX$2:$BG$38,9,FALSE),'Production Only'!$BF$39)</f>
        <v>0.16263008786407013</v>
      </c>
      <c r="L1854" s="31">
        <f>IFERROR(VLOOKUP($F1854,'Production Only'!$AX$2:$BG$38,8,FALSE),'Production Only'!$BE$39)</f>
        <v>2.0290715890713677E-5</v>
      </c>
      <c r="M1854" s="31">
        <f>IFERROR(VLOOKUP($F1854,'Production Only'!$BJ$2:$BS$38,10,FALSE),'Production Only'!$BS$39)</f>
        <v>0</v>
      </c>
      <c r="N1854" s="31">
        <f>IFERROR(VLOOKUP($F1854,'Production Only'!$BJ$2:$BS$38,9,FALSE),'Production Only'!$BR$39)</f>
        <v>0.37100561146694089</v>
      </c>
      <c r="O1854" s="31">
        <f>IFERROR(VLOOKUP($F1854,'Production Only'!$BJ$2:$BS$38,8,FALSE),'Production Only'!$BQ$39)</f>
        <v>1.5162043243908008E-2</v>
      </c>
    </row>
    <row r="1855" spans="1:15" customFormat="1" x14ac:dyDescent="0.25">
      <c r="A1855" s="28" t="s">
        <v>4920</v>
      </c>
      <c r="B1855" s="28" t="s">
        <v>4882</v>
      </c>
      <c r="C1855" s="28" t="s">
        <v>2974</v>
      </c>
      <c r="D1855" s="28" t="s">
        <v>3537</v>
      </c>
      <c r="E1855" s="28" t="s">
        <v>3538</v>
      </c>
      <c r="F1855" s="29" t="s">
        <v>1554</v>
      </c>
      <c r="G1855" s="30">
        <f>IFERROR(VLOOKUP($F1855,'Production Only'!$AL$2:$AU$38,10,FALSE),'Production Only'!$AU$39)</f>
        <v>0</v>
      </c>
      <c r="H1855" s="30">
        <f>IFERROR(VLOOKUP($F1855,'Production Only'!$AL$2:$AU$38,9,FALSE),'Production Only'!$AT$39)</f>
        <v>0.53308369378235476</v>
      </c>
      <c r="I1855" s="30">
        <f>IFERROR(VLOOKUP($F1855,'Production Only'!$AL$2:$AU$38,8,FALSE),'Production Only'!$AS$39)</f>
        <v>5.1417265321655962E-2</v>
      </c>
      <c r="J1855" s="31">
        <f>IFERROR(VLOOKUP($F1855,'Production Only'!$AX$2:$BG$38,10,FALSE),'Production Only'!$BG$39)</f>
        <v>0</v>
      </c>
      <c r="K1855" s="31">
        <f>IFERROR(VLOOKUP($F1855,'Production Only'!$AX$2:$BG$38,9,FALSE),'Production Only'!$BF$39)</f>
        <v>0.16263008786407013</v>
      </c>
      <c r="L1855" s="31">
        <f>IFERROR(VLOOKUP($F1855,'Production Only'!$AX$2:$BG$38,8,FALSE),'Production Only'!$BE$39)</f>
        <v>2.0290715890713677E-5</v>
      </c>
      <c r="M1855" s="31">
        <f>IFERROR(VLOOKUP($F1855,'Production Only'!$BJ$2:$BS$38,10,FALSE),'Production Only'!$BS$39)</f>
        <v>0</v>
      </c>
      <c r="N1855" s="31">
        <f>IFERROR(VLOOKUP($F1855,'Production Only'!$BJ$2:$BS$38,9,FALSE),'Production Only'!$BR$39)</f>
        <v>0.37100561146694089</v>
      </c>
      <c r="O1855" s="31">
        <f>IFERROR(VLOOKUP($F1855,'Production Only'!$BJ$2:$BS$38,8,FALSE),'Production Only'!$BQ$39)</f>
        <v>1.5162043243908008E-2</v>
      </c>
    </row>
    <row r="1856" spans="1:15" customFormat="1" x14ac:dyDescent="0.25">
      <c r="A1856" s="28" t="s">
        <v>4921</v>
      </c>
      <c r="B1856" s="28" t="s">
        <v>4882</v>
      </c>
      <c r="C1856" s="28" t="s">
        <v>1738</v>
      </c>
      <c r="D1856" s="28" t="s">
        <v>3537</v>
      </c>
      <c r="E1856" s="28" t="s">
        <v>3538</v>
      </c>
      <c r="F1856" s="29" t="s">
        <v>1554</v>
      </c>
      <c r="G1856" s="30">
        <f>IFERROR(VLOOKUP($F1856,'Production Only'!$AL$2:$AU$38,10,FALSE),'Production Only'!$AU$39)</f>
        <v>0</v>
      </c>
      <c r="H1856" s="30">
        <f>IFERROR(VLOOKUP($F1856,'Production Only'!$AL$2:$AU$38,9,FALSE),'Production Only'!$AT$39)</f>
        <v>0.53308369378235476</v>
      </c>
      <c r="I1856" s="30">
        <f>IFERROR(VLOOKUP($F1856,'Production Only'!$AL$2:$AU$38,8,FALSE),'Production Only'!$AS$39)</f>
        <v>5.1417265321655962E-2</v>
      </c>
      <c r="J1856" s="31">
        <f>IFERROR(VLOOKUP($F1856,'Production Only'!$AX$2:$BG$38,10,FALSE),'Production Only'!$BG$39)</f>
        <v>0</v>
      </c>
      <c r="K1856" s="31">
        <f>IFERROR(VLOOKUP($F1856,'Production Only'!$AX$2:$BG$38,9,FALSE),'Production Only'!$BF$39)</f>
        <v>0.16263008786407013</v>
      </c>
      <c r="L1856" s="31">
        <f>IFERROR(VLOOKUP($F1856,'Production Only'!$AX$2:$BG$38,8,FALSE),'Production Only'!$BE$39)</f>
        <v>2.0290715890713677E-5</v>
      </c>
      <c r="M1856" s="31">
        <f>IFERROR(VLOOKUP($F1856,'Production Only'!$BJ$2:$BS$38,10,FALSE),'Production Only'!$BS$39)</f>
        <v>0</v>
      </c>
      <c r="N1856" s="31">
        <f>IFERROR(VLOOKUP($F1856,'Production Only'!$BJ$2:$BS$38,9,FALSE),'Production Only'!$BR$39)</f>
        <v>0.37100561146694089</v>
      </c>
      <c r="O1856" s="31">
        <f>IFERROR(VLOOKUP($F1856,'Production Only'!$BJ$2:$BS$38,8,FALSE),'Production Only'!$BQ$39)</f>
        <v>1.5162043243908008E-2</v>
      </c>
    </row>
    <row r="1857" spans="1:15" customFormat="1" x14ac:dyDescent="0.25">
      <c r="A1857" s="28" t="s">
        <v>4922</v>
      </c>
      <c r="B1857" s="28" t="s">
        <v>4882</v>
      </c>
      <c r="C1857" s="28" t="s">
        <v>1748</v>
      </c>
      <c r="D1857" s="28" t="s">
        <v>3537</v>
      </c>
      <c r="E1857" s="28" t="s">
        <v>3538</v>
      </c>
      <c r="F1857" s="29" t="s">
        <v>1554</v>
      </c>
      <c r="G1857" s="30">
        <f>IFERROR(VLOOKUP($F1857,'Production Only'!$AL$2:$AU$38,10,FALSE),'Production Only'!$AU$39)</f>
        <v>0</v>
      </c>
      <c r="H1857" s="30">
        <f>IFERROR(VLOOKUP($F1857,'Production Only'!$AL$2:$AU$38,9,FALSE),'Production Only'!$AT$39)</f>
        <v>0.53308369378235476</v>
      </c>
      <c r="I1857" s="30">
        <f>IFERROR(VLOOKUP($F1857,'Production Only'!$AL$2:$AU$38,8,FALSE),'Production Only'!$AS$39)</f>
        <v>5.1417265321655962E-2</v>
      </c>
      <c r="J1857" s="31">
        <f>IFERROR(VLOOKUP($F1857,'Production Only'!$AX$2:$BG$38,10,FALSE),'Production Only'!$BG$39)</f>
        <v>0</v>
      </c>
      <c r="K1857" s="31">
        <f>IFERROR(VLOOKUP($F1857,'Production Only'!$AX$2:$BG$38,9,FALSE),'Production Only'!$BF$39)</f>
        <v>0.16263008786407013</v>
      </c>
      <c r="L1857" s="31">
        <f>IFERROR(VLOOKUP($F1857,'Production Only'!$AX$2:$BG$38,8,FALSE),'Production Only'!$BE$39)</f>
        <v>2.0290715890713677E-5</v>
      </c>
      <c r="M1857" s="31">
        <f>IFERROR(VLOOKUP($F1857,'Production Only'!$BJ$2:$BS$38,10,FALSE),'Production Only'!$BS$39)</f>
        <v>0</v>
      </c>
      <c r="N1857" s="31">
        <f>IFERROR(VLOOKUP($F1857,'Production Only'!$BJ$2:$BS$38,9,FALSE),'Production Only'!$BR$39)</f>
        <v>0.37100561146694089</v>
      </c>
      <c r="O1857" s="31">
        <f>IFERROR(VLOOKUP($F1857,'Production Only'!$BJ$2:$BS$38,8,FALSE),'Production Only'!$BQ$39)</f>
        <v>1.5162043243908008E-2</v>
      </c>
    </row>
    <row r="1858" spans="1:15" customFormat="1" x14ac:dyDescent="0.25">
      <c r="A1858" s="28" t="s">
        <v>4923</v>
      </c>
      <c r="B1858" s="28" t="s">
        <v>4882</v>
      </c>
      <c r="C1858" s="28" t="s">
        <v>1750</v>
      </c>
      <c r="D1858" s="28" t="s">
        <v>3537</v>
      </c>
      <c r="E1858" s="28" t="s">
        <v>3538</v>
      </c>
      <c r="F1858" s="29" t="s">
        <v>1554</v>
      </c>
      <c r="G1858" s="30">
        <f>IFERROR(VLOOKUP($F1858,'Production Only'!$AL$2:$AU$38,10,FALSE),'Production Only'!$AU$39)</f>
        <v>0</v>
      </c>
      <c r="H1858" s="30">
        <f>IFERROR(VLOOKUP($F1858,'Production Only'!$AL$2:$AU$38,9,FALSE),'Production Only'!$AT$39)</f>
        <v>0.53308369378235476</v>
      </c>
      <c r="I1858" s="30">
        <f>IFERROR(VLOOKUP($F1858,'Production Only'!$AL$2:$AU$38,8,FALSE),'Production Only'!$AS$39)</f>
        <v>5.1417265321655962E-2</v>
      </c>
      <c r="J1858" s="31">
        <f>IFERROR(VLOOKUP($F1858,'Production Only'!$AX$2:$BG$38,10,FALSE),'Production Only'!$BG$39)</f>
        <v>0</v>
      </c>
      <c r="K1858" s="31">
        <f>IFERROR(VLOOKUP($F1858,'Production Only'!$AX$2:$BG$38,9,FALSE),'Production Only'!$BF$39)</f>
        <v>0.16263008786407013</v>
      </c>
      <c r="L1858" s="31">
        <f>IFERROR(VLOOKUP($F1858,'Production Only'!$AX$2:$BG$38,8,FALSE),'Production Only'!$BE$39)</f>
        <v>2.0290715890713677E-5</v>
      </c>
      <c r="M1858" s="31">
        <f>IFERROR(VLOOKUP($F1858,'Production Only'!$BJ$2:$BS$38,10,FALSE),'Production Only'!$BS$39)</f>
        <v>0</v>
      </c>
      <c r="N1858" s="31">
        <f>IFERROR(VLOOKUP($F1858,'Production Only'!$BJ$2:$BS$38,9,FALSE),'Production Only'!$BR$39)</f>
        <v>0.37100561146694089</v>
      </c>
      <c r="O1858" s="31">
        <f>IFERROR(VLOOKUP($F1858,'Production Only'!$BJ$2:$BS$38,8,FALSE),'Production Only'!$BQ$39)</f>
        <v>1.5162043243908008E-2</v>
      </c>
    </row>
    <row r="1859" spans="1:15" customFormat="1" x14ac:dyDescent="0.25">
      <c r="A1859" s="28" t="s">
        <v>4924</v>
      </c>
      <c r="B1859" s="28" t="s">
        <v>4882</v>
      </c>
      <c r="C1859" s="28" t="s">
        <v>2478</v>
      </c>
      <c r="D1859" s="28" t="s">
        <v>2388</v>
      </c>
      <c r="E1859" s="28" t="s">
        <v>2389</v>
      </c>
      <c r="F1859" s="29" t="s">
        <v>2390</v>
      </c>
      <c r="G1859" s="30">
        <f>IFERROR(VLOOKUP($F1859,'Production Only'!$AL$2:$AU$38,10,FALSE),'Production Only'!$AU$39)</f>
        <v>2.4232292053071945E-2</v>
      </c>
      <c r="H1859" s="30">
        <f>IFERROR(VLOOKUP($F1859,'Production Only'!$AL$2:$AU$38,9,FALSE),'Production Only'!$AT$39)</f>
        <v>1.219527367005955</v>
      </c>
      <c r="I1859" s="30">
        <f>IFERROR(VLOOKUP($F1859,'Production Only'!$AL$2:$AU$38,8,FALSE),'Production Only'!$AS$39)</f>
        <v>0.48793004003171608</v>
      </c>
      <c r="J1859" s="31">
        <f>IFERROR(VLOOKUP($F1859,'Production Only'!$AX$2:$BG$38,10,FALSE),'Production Only'!$BG$39)</f>
        <v>5.6630675699581717E-3</v>
      </c>
      <c r="K1859" s="31">
        <f>IFERROR(VLOOKUP($F1859,'Production Only'!$AX$2:$BG$38,9,FALSE),'Production Only'!$BF$39)</f>
        <v>1.4895751995434567</v>
      </c>
      <c r="L1859" s="31">
        <f>IFERROR(VLOOKUP($F1859,'Production Only'!$AX$2:$BG$38,8,FALSE),'Production Only'!$BE$39)</f>
        <v>0.80935440345454335</v>
      </c>
      <c r="M1859" s="31">
        <f>IFERROR(VLOOKUP($F1859,'Production Only'!$BJ$2:$BS$38,10,FALSE),'Production Only'!$BS$39)</f>
        <v>2.2636414564047174E-2</v>
      </c>
      <c r="N1859" s="31">
        <f>IFERROR(VLOOKUP($F1859,'Production Only'!$BJ$2:$BS$38,9,FALSE),'Production Only'!$BR$39)</f>
        <v>1.1925994178888928</v>
      </c>
      <c r="O1859" s="31">
        <f>IFERROR(VLOOKUP($F1859,'Production Only'!$BJ$2:$BS$38,8,FALSE),'Production Only'!$BQ$39)</f>
        <v>0.40093865907518167</v>
      </c>
    </row>
    <row r="1860" spans="1:15" customFormat="1" x14ac:dyDescent="0.25">
      <c r="A1860" s="28" t="s">
        <v>4925</v>
      </c>
      <c r="B1860" s="28" t="s">
        <v>4882</v>
      </c>
      <c r="C1860" s="28" t="s">
        <v>4926</v>
      </c>
      <c r="D1860" s="28" t="s">
        <v>1658</v>
      </c>
      <c r="E1860" s="28" t="s">
        <v>1659</v>
      </c>
      <c r="F1860" s="29" t="s">
        <v>1660</v>
      </c>
      <c r="G1860" s="30">
        <f>IFERROR(VLOOKUP($F1860,'Production Only'!$AL$2:$AU$38,10,FALSE),'Production Only'!$AU$39)</f>
        <v>2.4232292053071945E-2</v>
      </c>
      <c r="H1860" s="30">
        <f>IFERROR(VLOOKUP($F1860,'Production Only'!$AL$2:$AU$38,9,FALSE),'Production Only'!$AT$39)</f>
        <v>1.219527367005955</v>
      </c>
      <c r="I1860" s="30">
        <f>IFERROR(VLOOKUP($F1860,'Production Only'!$AL$2:$AU$38,8,FALSE),'Production Only'!$AS$39)</f>
        <v>0.48793004003171608</v>
      </c>
      <c r="J1860" s="31">
        <f>IFERROR(VLOOKUP($F1860,'Production Only'!$AX$2:$BG$38,10,FALSE),'Production Only'!$BG$39)</f>
        <v>5.6630675699581717E-3</v>
      </c>
      <c r="K1860" s="31">
        <f>IFERROR(VLOOKUP($F1860,'Production Only'!$AX$2:$BG$38,9,FALSE),'Production Only'!$BF$39)</f>
        <v>1.4895751995434567</v>
      </c>
      <c r="L1860" s="31">
        <f>IFERROR(VLOOKUP($F1860,'Production Only'!$AX$2:$BG$38,8,FALSE),'Production Only'!$BE$39)</f>
        <v>0.80935440345454335</v>
      </c>
      <c r="M1860" s="31">
        <f>IFERROR(VLOOKUP($F1860,'Production Only'!$BJ$2:$BS$38,10,FALSE),'Production Only'!$BS$39)</f>
        <v>2.2636414564047174E-2</v>
      </c>
      <c r="N1860" s="31">
        <f>IFERROR(VLOOKUP($F1860,'Production Only'!$BJ$2:$BS$38,9,FALSE),'Production Only'!$BR$39)</f>
        <v>1.1925994178888928</v>
      </c>
      <c r="O1860" s="31">
        <f>IFERROR(VLOOKUP($F1860,'Production Only'!$BJ$2:$BS$38,8,FALSE),'Production Only'!$BQ$39)</f>
        <v>0.40093865907518167</v>
      </c>
    </row>
    <row r="1861" spans="1:15" customFormat="1" x14ac:dyDescent="0.25">
      <c r="A1861" s="28" t="s">
        <v>4927</v>
      </c>
      <c r="B1861" s="28" t="s">
        <v>4882</v>
      </c>
      <c r="C1861" s="28" t="s">
        <v>4928</v>
      </c>
      <c r="D1861" s="28" t="s">
        <v>3537</v>
      </c>
      <c r="E1861" s="28" t="s">
        <v>3538</v>
      </c>
      <c r="F1861" s="29" t="s">
        <v>1554</v>
      </c>
      <c r="G1861" s="30">
        <f>IFERROR(VLOOKUP($F1861,'Production Only'!$AL$2:$AU$38,10,FALSE),'Production Only'!$AU$39)</f>
        <v>0</v>
      </c>
      <c r="H1861" s="30">
        <f>IFERROR(VLOOKUP($F1861,'Production Only'!$AL$2:$AU$38,9,FALSE),'Production Only'!$AT$39)</f>
        <v>0.53308369378235476</v>
      </c>
      <c r="I1861" s="30">
        <f>IFERROR(VLOOKUP($F1861,'Production Only'!$AL$2:$AU$38,8,FALSE),'Production Only'!$AS$39)</f>
        <v>5.1417265321655962E-2</v>
      </c>
      <c r="J1861" s="31">
        <f>IFERROR(VLOOKUP($F1861,'Production Only'!$AX$2:$BG$38,10,FALSE),'Production Only'!$BG$39)</f>
        <v>0</v>
      </c>
      <c r="K1861" s="31">
        <f>IFERROR(VLOOKUP($F1861,'Production Only'!$AX$2:$BG$38,9,FALSE),'Production Only'!$BF$39)</f>
        <v>0.16263008786407013</v>
      </c>
      <c r="L1861" s="31">
        <f>IFERROR(VLOOKUP($F1861,'Production Only'!$AX$2:$BG$38,8,FALSE),'Production Only'!$BE$39)</f>
        <v>2.0290715890713677E-5</v>
      </c>
      <c r="M1861" s="31">
        <f>IFERROR(VLOOKUP($F1861,'Production Only'!$BJ$2:$BS$38,10,FALSE),'Production Only'!$BS$39)</f>
        <v>0</v>
      </c>
      <c r="N1861" s="31">
        <f>IFERROR(VLOOKUP($F1861,'Production Only'!$BJ$2:$BS$38,9,FALSE),'Production Only'!$BR$39)</f>
        <v>0.37100561146694089</v>
      </c>
      <c r="O1861" s="31">
        <f>IFERROR(VLOOKUP($F1861,'Production Only'!$BJ$2:$BS$38,8,FALSE),'Production Only'!$BQ$39)</f>
        <v>1.5162043243908008E-2</v>
      </c>
    </row>
    <row r="1862" spans="1:15" customFormat="1" x14ac:dyDescent="0.25">
      <c r="A1862" s="28" t="s">
        <v>4929</v>
      </c>
      <c r="B1862" s="28" t="s">
        <v>4882</v>
      </c>
      <c r="C1862" s="28" t="s">
        <v>2870</v>
      </c>
      <c r="D1862" s="28" t="s">
        <v>3537</v>
      </c>
      <c r="E1862" s="28" t="s">
        <v>3538</v>
      </c>
      <c r="F1862" s="29" t="s">
        <v>1554</v>
      </c>
      <c r="G1862" s="30">
        <f>IFERROR(VLOOKUP($F1862,'Production Only'!$AL$2:$AU$38,10,FALSE),'Production Only'!$AU$39)</f>
        <v>0</v>
      </c>
      <c r="H1862" s="30">
        <f>IFERROR(VLOOKUP($F1862,'Production Only'!$AL$2:$AU$38,9,FALSE),'Production Only'!$AT$39)</f>
        <v>0.53308369378235476</v>
      </c>
      <c r="I1862" s="30">
        <f>IFERROR(VLOOKUP($F1862,'Production Only'!$AL$2:$AU$38,8,FALSE),'Production Only'!$AS$39)</f>
        <v>5.1417265321655962E-2</v>
      </c>
      <c r="J1862" s="31">
        <f>IFERROR(VLOOKUP($F1862,'Production Only'!$AX$2:$BG$38,10,FALSE),'Production Only'!$BG$39)</f>
        <v>0</v>
      </c>
      <c r="K1862" s="31">
        <f>IFERROR(VLOOKUP($F1862,'Production Only'!$AX$2:$BG$38,9,FALSE),'Production Only'!$BF$39)</f>
        <v>0.16263008786407013</v>
      </c>
      <c r="L1862" s="31">
        <f>IFERROR(VLOOKUP($F1862,'Production Only'!$AX$2:$BG$38,8,FALSE),'Production Only'!$BE$39)</f>
        <v>2.0290715890713677E-5</v>
      </c>
      <c r="M1862" s="31">
        <f>IFERROR(VLOOKUP($F1862,'Production Only'!$BJ$2:$BS$38,10,FALSE),'Production Only'!$BS$39)</f>
        <v>0</v>
      </c>
      <c r="N1862" s="31">
        <f>IFERROR(VLOOKUP($F1862,'Production Only'!$BJ$2:$BS$38,9,FALSE),'Production Only'!$BR$39)</f>
        <v>0.37100561146694089</v>
      </c>
      <c r="O1862" s="31">
        <f>IFERROR(VLOOKUP($F1862,'Production Only'!$BJ$2:$BS$38,8,FALSE),'Production Only'!$BQ$39)</f>
        <v>1.5162043243908008E-2</v>
      </c>
    </row>
    <row r="1863" spans="1:15" customFormat="1" x14ac:dyDescent="0.25">
      <c r="A1863" s="28" t="s">
        <v>4930</v>
      </c>
      <c r="B1863" s="28" t="s">
        <v>4882</v>
      </c>
      <c r="C1863" s="28" t="s">
        <v>4931</v>
      </c>
      <c r="D1863" s="28" t="s">
        <v>3537</v>
      </c>
      <c r="E1863" s="28" t="s">
        <v>3538</v>
      </c>
      <c r="F1863" s="29" t="s">
        <v>1554</v>
      </c>
      <c r="G1863" s="30">
        <f>IFERROR(VLOOKUP($F1863,'Production Only'!$AL$2:$AU$38,10,FALSE),'Production Only'!$AU$39)</f>
        <v>0</v>
      </c>
      <c r="H1863" s="30">
        <f>IFERROR(VLOOKUP($F1863,'Production Only'!$AL$2:$AU$38,9,FALSE),'Production Only'!$AT$39)</f>
        <v>0.53308369378235476</v>
      </c>
      <c r="I1863" s="30">
        <f>IFERROR(VLOOKUP($F1863,'Production Only'!$AL$2:$AU$38,8,FALSE),'Production Only'!$AS$39)</f>
        <v>5.1417265321655962E-2</v>
      </c>
      <c r="J1863" s="31">
        <f>IFERROR(VLOOKUP($F1863,'Production Only'!$AX$2:$BG$38,10,FALSE),'Production Only'!$BG$39)</f>
        <v>0</v>
      </c>
      <c r="K1863" s="31">
        <f>IFERROR(VLOOKUP($F1863,'Production Only'!$AX$2:$BG$38,9,FALSE),'Production Only'!$BF$39)</f>
        <v>0.16263008786407013</v>
      </c>
      <c r="L1863" s="31">
        <f>IFERROR(VLOOKUP($F1863,'Production Only'!$AX$2:$BG$38,8,FALSE),'Production Only'!$BE$39)</f>
        <v>2.0290715890713677E-5</v>
      </c>
      <c r="M1863" s="31">
        <f>IFERROR(VLOOKUP($F1863,'Production Only'!$BJ$2:$BS$38,10,FALSE),'Production Only'!$BS$39)</f>
        <v>0</v>
      </c>
      <c r="N1863" s="31">
        <f>IFERROR(VLOOKUP($F1863,'Production Only'!$BJ$2:$BS$38,9,FALSE),'Production Only'!$BR$39)</f>
        <v>0.37100561146694089</v>
      </c>
      <c r="O1863" s="31">
        <f>IFERROR(VLOOKUP($F1863,'Production Only'!$BJ$2:$BS$38,8,FALSE),'Production Only'!$BQ$39)</f>
        <v>1.5162043243908008E-2</v>
      </c>
    </row>
    <row r="1864" spans="1:15" customFormat="1" x14ac:dyDescent="0.25">
      <c r="A1864" s="28" t="s">
        <v>4932</v>
      </c>
      <c r="B1864" s="28" t="s">
        <v>4882</v>
      </c>
      <c r="C1864" s="28" t="s">
        <v>4933</v>
      </c>
      <c r="D1864" s="28" t="s">
        <v>3537</v>
      </c>
      <c r="E1864" s="28" t="s">
        <v>3538</v>
      </c>
      <c r="F1864" s="29" t="s">
        <v>1554</v>
      </c>
      <c r="G1864" s="30">
        <f>IFERROR(VLOOKUP($F1864,'Production Only'!$AL$2:$AU$38,10,FALSE),'Production Only'!$AU$39)</f>
        <v>0</v>
      </c>
      <c r="H1864" s="30">
        <f>IFERROR(VLOOKUP($F1864,'Production Only'!$AL$2:$AU$38,9,FALSE),'Production Only'!$AT$39)</f>
        <v>0.53308369378235476</v>
      </c>
      <c r="I1864" s="30">
        <f>IFERROR(VLOOKUP($F1864,'Production Only'!$AL$2:$AU$38,8,FALSE),'Production Only'!$AS$39)</f>
        <v>5.1417265321655962E-2</v>
      </c>
      <c r="J1864" s="31">
        <f>IFERROR(VLOOKUP($F1864,'Production Only'!$AX$2:$BG$38,10,FALSE),'Production Only'!$BG$39)</f>
        <v>0</v>
      </c>
      <c r="K1864" s="31">
        <f>IFERROR(VLOOKUP($F1864,'Production Only'!$AX$2:$BG$38,9,FALSE),'Production Only'!$BF$39)</f>
        <v>0.16263008786407013</v>
      </c>
      <c r="L1864" s="31">
        <f>IFERROR(VLOOKUP($F1864,'Production Only'!$AX$2:$BG$38,8,FALSE),'Production Only'!$BE$39)</f>
        <v>2.0290715890713677E-5</v>
      </c>
      <c r="M1864" s="31">
        <f>IFERROR(VLOOKUP($F1864,'Production Only'!$BJ$2:$BS$38,10,FALSE),'Production Only'!$BS$39)</f>
        <v>0</v>
      </c>
      <c r="N1864" s="31">
        <f>IFERROR(VLOOKUP($F1864,'Production Only'!$BJ$2:$BS$38,9,FALSE),'Production Only'!$BR$39)</f>
        <v>0.37100561146694089</v>
      </c>
      <c r="O1864" s="31">
        <f>IFERROR(VLOOKUP($F1864,'Production Only'!$BJ$2:$BS$38,8,FALSE),'Production Only'!$BQ$39)</f>
        <v>1.5162043243908008E-2</v>
      </c>
    </row>
    <row r="1865" spans="1:15" customFormat="1" x14ac:dyDescent="0.25">
      <c r="A1865" s="28" t="s">
        <v>4934</v>
      </c>
      <c r="B1865" s="28" t="s">
        <v>4882</v>
      </c>
      <c r="C1865" s="28" t="s">
        <v>2150</v>
      </c>
      <c r="D1865" s="28" t="s">
        <v>791</v>
      </c>
      <c r="E1865" s="28" t="s">
        <v>1647</v>
      </c>
      <c r="F1865" s="29" t="s">
        <v>1555</v>
      </c>
      <c r="G1865" s="30">
        <f>IFERROR(VLOOKUP($F1865,'Production Only'!$AL$2:$AU$38,10,FALSE),'Production Only'!$AU$39)</f>
        <v>3.2320129369632556E-5</v>
      </c>
      <c r="H1865" s="30">
        <f>IFERROR(VLOOKUP($F1865,'Production Only'!$AL$2:$AU$38,9,FALSE),'Production Only'!$AT$39)</f>
        <v>1.1320299451217419</v>
      </c>
      <c r="I1865" s="30">
        <f>IFERROR(VLOOKUP($F1865,'Production Only'!$AL$2:$AU$38,8,FALSE),'Production Only'!$AS$39)</f>
        <v>0.22560137905595196</v>
      </c>
      <c r="J1865" s="31">
        <f>IFERROR(VLOOKUP($F1865,'Production Only'!$AX$2:$BG$38,10,FALSE),'Production Only'!$BG$39)</f>
        <v>6.2240387454301533E-6</v>
      </c>
      <c r="K1865" s="31">
        <f>IFERROR(VLOOKUP($F1865,'Production Only'!$AX$2:$BG$38,9,FALSE),'Production Only'!$BF$39)</f>
        <v>0.50307475752500264</v>
      </c>
      <c r="L1865" s="31">
        <f>IFERROR(VLOOKUP($F1865,'Production Only'!$AX$2:$BG$38,8,FALSE),'Production Only'!$BE$39)</f>
        <v>3.8425522199551865E-2</v>
      </c>
      <c r="M1865" s="31">
        <f>IFERROR(VLOOKUP($F1865,'Production Only'!$BJ$2:$BS$38,10,FALSE),'Production Only'!$BS$39)</f>
        <v>1.9062696655168096E-3</v>
      </c>
      <c r="N1865" s="31">
        <f>IFERROR(VLOOKUP($F1865,'Production Only'!$BJ$2:$BS$38,9,FALSE),'Production Only'!$BR$39)</f>
        <v>0.96260960314097044</v>
      </c>
      <c r="O1865" s="31">
        <f>IFERROR(VLOOKUP($F1865,'Production Only'!$BJ$2:$BS$38,8,FALSE),'Production Only'!$BQ$39)</f>
        <v>0.19125512326460226</v>
      </c>
    </row>
    <row r="1866" spans="1:15" customFormat="1" x14ac:dyDescent="0.25">
      <c r="A1866" s="28" t="s">
        <v>4935</v>
      </c>
      <c r="B1866" s="28" t="s">
        <v>4882</v>
      </c>
      <c r="C1866" s="28" t="s">
        <v>3762</v>
      </c>
      <c r="D1866" s="28" t="s">
        <v>3537</v>
      </c>
      <c r="E1866" s="28" t="s">
        <v>3538</v>
      </c>
      <c r="F1866" s="29" t="s">
        <v>1554</v>
      </c>
      <c r="G1866" s="30">
        <f>IFERROR(VLOOKUP($F1866,'Production Only'!$AL$2:$AU$38,10,FALSE),'Production Only'!$AU$39)</f>
        <v>0</v>
      </c>
      <c r="H1866" s="30">
        <f>IFERROR(VLOOKUP($F1866,'Production Only'!$AL$2:$AU$38,9,FALSE),'Production Only'!$AT$39)</f>
        <v>0.53308369378235476</v>
      </c>
      <c r="I1866" s="30">
        <f>IFERROR(VLOOKUP($F1866,'Production Only'!$AL$2:$AU$38,8,FALSE),'Production Only'!$AS$39)</f>
        <v>5.1417265321655962E-2</v>
      </c>
      <c r="J1866" s="31">
        <f>IFERROR(VLOOKUP($F1866,'Production Only'!$AX$2:$BG$38,10,FALSE),'Production Only'!$BG$39)</f>
        <v>0</v>
      </c>
      <c r="K1866" s="31">
        <f>IFERROR(VLOOKUP($F1866,'Production Only'!$AX$2:$BG$38,9,FALSE),'Production Only'!$BF$39)</f>
        <v>0.16263008786407013</v>
      </c>
      <c r="L1866" s="31">
        <f>IFERROR(VLOOKUP($F1866,'Production Only'!$AX$2:$BG$38,8,FALSE),'Production Only'!$BE$39)</f>
        <v>2.0290715890713677E-5</v>
      </c>
      <c r="M1866" s="31">
        <f>IFERROR(VLOOKUP($F1866,'Production Only'!$BJ$2:$BS$38,10,FALSE),'Production Only'!$BS$39)</f>
        <v>0</v>
      </c>
      <c r="N1866" s="31">
        <f>IFERROR(VLOOKUP($F1866,'Production Only'!$BJ$2:$BS$38,9,FALSE),'Production Only'!$BR$39)</f>
        <v>0.37100561146694089</v>
      </c>
      <c r="O1866" s="31">
        <f>IFERROR(VLOOKUP($F1866,'Production Only'!$BJ$2:$BS$38,8,FALSE),'Production Only'!$BQ$39)</f>
        <v>1.5162043243908008E-2</v>
      </c>
    </row>
    <row r="1867" spans="1:15" customFormat="1" x14ac:dyDescent="0.25">
      <c r="A1867" s="28" t="s">
        <v>4936</v>
      </c>
      <c r="B1867" s="28" t="s">
        <v>4882</v>
      </c>
      <c r="C1867" s="28" t="s">
        <v>4937</v>
      </c>
      <c r="D1867" s="28" t="s">
        <v>3537</v>
      </c>
      <c r="E1867" s="28" t="s">
        <v>3538</v>
      </c>
      <c r="F1867" s="29" t="s">
        <v>1554</v>
      </c>
      <c r="G1867" s="30">
        <f>IFERROR(VLOOKUP($F1867,'Production Only'!$AL$2:$AU$38,10,FALSE),'Production Only'!$AU$39)</f>
        <v>0</v>
      </c>
      <c r="H1867" s="30">
        <f>IFERROR(VLOOKUP($F1867,'Production Only'!$AL$2:$AU$38,9,FALSE),'Production Only'!$AT$39)</f>
        <v>0.53308369378235476</v>
      </c>
      <c r="I1867" s="30">
        <f>IFERROR(VLOOKUP($F1867,'Production Only'!$AL$2:$AU$38,8,FALSE),'Production Only'!$AS$39)</f>
        <v>5.1417265321655962E-2</v>
      </c>
      <c r="J1867" s="31">
        <f>IFERROR(VLOOKUP($F1867,'Production Only'!$AX$2:$BG$38,10,FALSE),'Production Only'!$BG$39)</f>
        <v>0</v>
      </c>
      <c r="K1867" s="31">
        <f>IFERROR(VLOOKUP($F1867,'Production Only'!$AX$2:$BG$38,9,FALSE),'Production Only'!$BF$39)</f>
        <v>0.16263008786407013</v>
      </c>
      <c r="L1867" s="31">
        <f>IFERROR(VLOOKUP($F1867,'Production Only'!$AX$2:$BG$38,8,FALSE),'Production Only'!$BE$39)</f>
        <v>2.0290715890713677E-5</v>
      </c>
      <c r="M1867" s="31">
        <f>IFERROR(VLOOKUP($F1867,'Production Only'!$BJ$2:$BS$38,10,FALSE),'Production Only'!$BS$39)</f>
        <v>0</v>
      </c>
      <c r="N1867" s="31">
        <f>IFERROR(VLOOKUP($F1867,'Production Only'!$BJ$2:$BS$38,9,FALSE),'Production Only'!$BR$39)</f>
        <v>0.37100561146694089</v>
      </c>
      <c r="O1867" s="31">
        <f>IFERROR(VLOOKUP($F1867,'Production Only'!$BJ$2:$BS$38,8,FALSE),'Production Only'!$BQ$39)</f>
        <v>1.5162043243908008E-2</v>
      </c>
    </row>
    <row r="1868" spans="1:15" customFormat="1" x14ac:dyDescent="0.25">
      <c r="A1868" s="28" t="s">
        <v>4938</v>
      </c>
      <c r="B1868" s="28" t="s">
        <v>4882</v>
      </c>
      <c r="C1868" s="28" t="s">
        <v>4028</v>
      </c>
      <c r="D1868" s="28" t="s">
        <v>3537</v>
      </c>
      <c r="E1868" s="28" t="s">
        <v>3538</v>
      </c>
      <c r="F1868" s="29" t="s">
        <v>1554</v>
      </c>
      <c r="G1868" s="30">
        <f>IFERROR(VLOOKUP($F1868,'Production Only'!$AL$2:$AU$38,10,FALSE),'Production Only'!$AU$39)</f>
        <v>0</v>
      </c>
      <c r="H1868" s="30">
        <f>IFERROR(VLOOKUP($F1868,'Production Only'!$AL$2:$AU$38,9,FALSE),'Production Only'!$AT$39)</f>
        <v>0.53308369378235476</v>
      </c>
      <c r="I1868" s="30">
        <f>IFERROR(VLOOKUP($F1868,'Production Only'!$AL$2:$AU$38,8,FALSE),'Production Only'!$AS$39)</f>
        <v>5.1417265321655962E-2</v>
      </c>
      <c r="J1868" s="31">
        <f>IFERROR(VLOOKUP($F1868,'Production Only'!$AX$2:$BG$38,10,FALSE),'Production Only'!$BG$39)</f>
        <v>0</v>
      </c>
      <c r="K1868" s="31">
        <f>IFERROR(VLOOKUP($F1868,'Production Only'!$AX$2:$BG$38,9,FALSE),'Production Only'!$BF$39)</f>
        <v>0.16263008786407013</v>
      </c>
      <c r="L1868" s="31">
        <f>IFERROR(VLOOKUP($F1868,'Production Only'!$AX$2:$BG$38,8,FALSE),'Production Only'!$BE$39)</f>
        <v>2.0290715890713677E-5</v>
      </c>
      <c r="M1868" s="31">
        <f>IFERROR(VLOOKUP($F1868,'Production Only'!$BJ$2:$BS$38,10,FALSE),'Production Only'!$BS$39)</f>
        <v>0</v>
      </c>
      <c r="N1868" s="31">
        <f>IFERROR(VLOOKUP($F1868,'Production Only'!$BJ$2:$BS$38,9,FALSE),'Production Only'!$BR$39)</f>
        <v>0.37100561146694089</v>
      </c>
      <c r="O1868" s="31">
        <f>IFERROR(VLOOKUP($F1868,'Production Only'!$BJ$2:$BS$38,8,FALSE),'Production Only'!$BQ$39)</f>
        <v>1.5162043243908008E-2</v>
      </c>
    </row>
    <row r="1869" spans="1:15" customFormat="1" x14ac:dyDescent="0.25">
      <c r="A1869" s="28" t="s">
        <v>4939</v>
      </c>
      <c r="B1869" s="28" t="s">
        <v>4882</v>
      </c>
      <c r="C1869" s="28" t="s">
        <v>2494</v>
      </c>
      <c r="D1869" s="28" t="s">
        <v>2368</v>
      </c>
      <c r="E1869" s="28" t="s">
        <v>2369</v>
      </c>
      <c r="F1869" s="29" t="s">
        <v>2370</v>
      </c>
      <c r="G1869" s="30">
        <f>IFERROR(VLOOKUP($F1869,'Production Only'!$AL$2:$AU$38,10,FALSE),'Production Only'!$AU$39)</f>
        <v>2.4232292053071945E-2</v>
      </c>
      <c r="H1869" s="30">
        <f>IFERROR(VLOOKUP($F1869,'Production Only'!$AL$2:$AU$38,9,FALSE),'Production Only'!$AT$39)</f>
        <v>1.219527367005955</v>
      </c>
      <c r="I1869" s="30">
        <f>IFERROR(VLOOKUP($F1869,'Production Only'!$AL$2:$AU$38,8,FALSE),'Production Only'!$AS$39)</f>
        <v>0.48793004003171608</v>
      </c>
      <c r="J1869" s="31">
        <f>IFERROR(VLOOKUP($F1869,'Production Only'!$AX$2:$BG$38,10,FALSE),'Production Only'!$BG$39)</f>
        <v>5.6630675699581717E-3</v>
      </c>
      <c r="K1869" s="31">
        <f>IFERROR(VLOOKUP($F1869,'Production Only'!$AX$2:$BG$38,9,FALSE),'Production Only'!$BF$39)</f>
        <v>1.4895751995434567</v>
      </c>
      <c r="L1869" s="31">
        <f>IFERROR(VLOOKUP($F1869,'Production Only'!$AX$2:$BG$38,8,FALSE),'Production Only'!$BE$39)</f>
        <v>0.80935440345454335</v>
      </c>
      <c r="M1869" s="31">
        <f>IFERROR(VLOOKUP($F1869,'Production Only'!$BJ$2:$BS$38,10,FALSE),'Production Only'!$BS$39)</f>
        <v>2.2636414564047174E-2</v>
      </c>
      <c r="N1869" s="31">
        <f>IFERROR(VLOOKUP($F1869,'Production Only'!$BJ$2:$BS$38,9,FALSE),'Production Only'!$BR$39)</f>
        <v>1.1925994178888928</v>
      </c>
      <c r="O1869" s="31">
        <f>IFERROR(VLOOKUP($F1869,'Production Only'!$BJ$2:$BS$38,8,FALSE),'Production Only'!$BQ$39)</f>
        <v>0.40093865907518167</v>
      </c>
    </row>
    <row r="1870" spans="1:15" customFormat="1" x14ac:dyDescent="0.25">
      <c r="A1870" s="28" t="s">
        <v>4940</v>
      </c>
      <c r="B1870" s="28" t="s">
        <v>4882</v>
      </c>
      <c r="C1870" s="28" t="s">
        <v>4941</v>
      </c>
      <c r="D1870" s="28" t="s">
        <v>2388</v>
      </c>
      <c r="E1870" s="28" t="s">
        <v>2389</v>
      </c>
      <c r="F1870" s="29" t="s">
        <v>2390</v>
      </c>
      <c r="G1870" s="30">
        <f>IFERROR(VLOOKUP($F1870,'Production Only'!$AL$2:$AU$38,10,FALSE),'Production Only'!$AU$39)</f>
        <v>2.4232292053071945E-2</v>
      </c>
      <c r="H1870" s="30">
        <f>IFERROR(VLOOKUP($F1870,'Production Only'!$AL$2:$AU$38,9,FALSE),'Production Only'!$AT$39)</f>
        <v>1.219527367005955</v>
      </c>
      <c r="I1870" s="30">
        <f>IFERROR(VLOOKUP($F1870,'Production Only'!$AL$2:$AU$38,8,FALSE),'Production Only'!$AS$39)</f>
        <v>0.48793004003171608</v>
      </c>
      <c r="J1870" s="31">
        <f>IFERROR(VLOOKUP($F1870,'Production Only'!$AX$2:$BG$38,10,FALSE),'Production Only'!$BG$39)</f>
        <v>5.6630675699581717E-3</v>
      </c>
      <c r="K1870" s="31">
        <f>IFERROR(VLOOKUP($F1870,'Production Only'!$AX$2:$BG$38,9,FALSE),'Production Only'!$BF$39)</f>
        <v>1.4895751995434567</v>
      </c>
      <c r="L1870" s="31">
        <f>IFERROR(VLOOKUP($F1870,'Production Only'!$AX$2:$BG$38,8,FALSE),'Production Only'!$BE$39)</f>
        <v>0.80935440345454335</v>
      </c>
      <c r="M1870" s="31">
        <f>IFERROR(VLOOKUP($F1870,'Production Only'!$BJ$2:$BS$38,10,FALSE),'Production Only'!$BS$39)</f>
        <v>2.2636414564047174E-2</v>
      </c>
      <c r="N1870" s="31">
        <f>IFERROR(VLOOKUP($F1870,'Production Only'!$BJ$2:$BS$38,9,FALSE),'Production Only'!$BR$39)</f>
        <v>1.1925994178888928</v>
      </c>
      <c r="O1870" s="31">
        <f>IFERROR(VLOOKUP($F1870,'Production Only'!$BJ$2:$BS$38,8,FALSE),'Production Only'!$BQ$39)</f>
        <v>0.40093865907518167</v>
      </c>
    </row>
    <row r="1871" spans="1:15" customFormat="1" x14ac:dyDescent="0.25">
      <c r="A1871" s="28" t="s">
        <v>4942</v>
      </c>
      <c r="B1871" s="28" t="s">
        <v>4882</v>
      </c>
      <c r="C1871" s="28" t="s">
        <v>4943</v>
      </c>
      <c r="D1871" s="28" t="s">
        <v>2368</v>
      </c>
      <c r="E1871" s="28" t="s">
        <v>2369</v>
      </c>
      <c r="F1871" s="29" t="s">
        <v>2370</v>
      </c>
      <c r="G1871" s="30">
        <f>IFERROR(VLOOKUP($F1871,'Production Only'!$AL$2:$AU$38,10,FALSE),'Production Only'!$AU$39)</f>
        <v>2.4232292053071945E-2</v>
      </c>
      <c r="H1871" s="30">
        <f>IFERROR(VLOOKUP($F1871,'Production Only'!$AL$2:$AU$38,9,FALSE),'Production Only'!$AT$39)</f>
        <v>1.219527367005955</v>
      </c>
      <c r="I1871" s="30">
        <f>IFERROR(VLOOKUP($F1871,'Production Only'!$AL$2:$AU$38,8,FALSE),'Production Only'!$AS$39)</f>
        <v>0.48793004003171608</v>
      </c>
      <c r="J1871" s="31">
        <f>IFERROR(VLOOKUP($F1871,'Production Only'!$AX$2:$BG$38,10,FALSE),'Production Only'!$BG$39)</f>
        <v>5.6630675699581717E-3</v>
      </c>
      <c r="K1871" s="31">
        <f>IFERROR(VLOOKUP($F1871,'Production Only'!$AX$2:$BG$38,9,FALSE),'Production Only'!$BF$39)</f>
        <v>1.4895751995434567</v>
      </c>
      <c r="L1871" s="31">
        <f>IFERROR(VLOOKUP($F1871,'Production Only'!$AX$2:$BG$38,8,FALSE),'Production Only'!$BE$39)</f>
        <v>0.80935440345454335</v>
      </c>
      <c r="M1871" s="31">
        <f>IFERROR(VLOOKUP($F1871,'Production Only'!$BJ$2:$BS$38,10,FALSE),'Production Only'!$BS$39)</f>
        <v>2.2636414564047174E-2</v>
      </c>
      <c r="N1871" s="31">
        <f>IFERROR(VLOOKUP($F1871,'Production Only'!$BJ$2:$BS$38,9,FALSE),'Production Only'!$BR$39)</f>
        <v>1.1925994178888928</v>
      </c>
      <c r="O1871" s="31">
        <f>IFERROR(VLOOKUP($F1871,'Production Only'!$BJ$2:$BS$38,8,FALSE),'Production Only'!$BQ$39)</f>
        <v>0.40093865907518167</v>
      </c>
    </row>
    <row r="1872" spans="1:15" customFormat="1" x14ac:dyDescent="0.25">
      <c r="A1872" s="28" t="s">
        <v>4944</v>
      </c>
      <c r="B1872" s="28" t="s">
        <v>4882</v>
      </c>
      <c r="C1872" s="28" t="s">
        <v>2718</v>
      </c>
      <c r="D1872" s="28" t="s">
        <v>2388</v>
      </c>
      <c r="E1872" s="28" t="s">
        <v>2389</v>
      </c>
      <c r="F1872" s="29" t="s">
        <v>2390</v>
      </c>
      <c r="G1872" s="30">
        <f>IFERROR(VLOOKUP($F1872,'Production Only'!$AL$2:$AU$38,10,FALSE),'Production Only'!$AU$39)</f>
        <v>2.4232292053071945E-2</v>
      </c>
      <c r="H1872" s="30">
        <f>IFERROR(VLOOKUP($F1872,'Production Only'!$AL$2:$AU$38,9,FALSE),'Production Only'!$AT$39)</f>
        <v>1.219527367005955</v>
      </c>
      <c r="I1872" s="30">
        <f>IFERROR(VLOOKUP($F1872,'Production Only'!$AL$2:$AU$38,8,FALSE),'Production Only'!$AS$39)</f>
        <v>0.48793004003171608</v>
      </c>
      <c r="J1872" s="31">
        <f>IFERROR(VLOOKUP($F1872,'Production Only'!$AX$2:$BG$38,10,FALSE),'Production Only'!$BG$39)</f>
        <v>5.6630675699581717E-3</v>
      </c>
      <c r="K1872" s="31">
        <f>IFERROR(VLOOKUP($F1872,'Production Only'!$AX$2:$BG$38,9,FALSE),'Production Only'!$BF$39)</f>
        <v>1.4895751995434567</v>
      </c>
      <c r="L1872" s="31">
        <f>IFERROR(VLOOKUP($F1872,'Production Only'!$AX$2:$BG$38,8,FALSE),'Production Only'!$BE$39)</f>
        <v>0.80935440345454335</v>
      </c>
      <c r="M1872" s="31">
        <f>IFERROR(VLOOKUP($F1872,'Production Only'!$BJ$2:$BS$38,10,FALSE),'Production Only'!$BS$39)</f>
        <v>2.2636414564047174E-2</v>
      </c>
      <c r="N1872" s="31">
        <f>IFERROR(VLOOKUP($F1872,'Production Only'!$BJ$2:$BS$38,9,FALSE),'Production Only'!$BR$39)</f>
        <v>1.1925994178888928</v>
      </c>
      <c r="O1872" s="31">
        <f>IFERROR(VLOOKUP($F1872,'Production Only'!$BJ$2:$BS$38,8,FALSE),'Production Only'!$BQ$39)</f>
        <v>0.40093865907518167</v>
      </c>
    </row>
    <row r="1873" spans="1:15" customFormat="1" x14ac:dyDescent="0.25">
      <c r="A1873" s="28" t="s">
        <v>4945</v>
      </c>
      <c r="B1873" s="28" t="s">
        <v>4882</v>
      </c>
      <c r="C1873" s="28" t="s">
        <v>4946</v>
      </c>
      <c r="D1873" s="28" t="s">
        <v>2368</v>
      </c>
      <c r="E1873" s="28" t="s">
        <v>2369</v>
      </c>
      <c r="F1873" s="29" t="s">
        <v>2370</v>
      </c>
      <c r="G1873" s="30">
        <f>IFERROR(VLOOKUP($F1873,'Production Only'!$AL$2:$AU$38,10,FALSE),'Production Only'!$AU$39)</f>
        <v>2.4232292053071945E-2</v>
      </c>
      <c r="H1873" s="30">
        <f>IFERROR(VLOOKUP($F1873,'Production Only'!$AL$2:$AU$38,9,FALSE),'Production Only'!$AT$39)</f>
        <v>1.219527367005955</v>
      </c>
      <c r="I1873" s="30">
        <f>IFERROR(VLOOKUP($F1873,'Production Only'!$AL$2:$AU$38,8,FALSE),'Production Only'!$AS$39)</f>
        <v>0.48793004003171608</v>
      </c>
      <c r="J1873" s="31">
        <f>IFERROR(VLOOKUP($F1873,'Production Only'!$AX$2:$BG$38,10,FALSE),'Production Only'!$BG$39)</f>
        <v>5.6630675699581717E-3</v>
      </c>
      <c r="K1873" s="31">
        <f>IFERROR(VLOOKUP($F1873,'Production Only'!$AX$2:$BG$38,9,FALSE),'Production Only'!$BF$39)</f>
        <v>1.4895751995434567</v>
      </c>
      <c r="L1873" s="31">
        <f>IFERROR(VLOOKUP($F1873,'Production Only'!$AX$2:$BG$38,8,FALSE),'Production Only'!$BE$39)</f>
        <v>0.80935440345454335</v>
      </c>
      <c r="M1873" s="31">
        <f>IFERROR(VLOOKUP($F1873,'Production Only'!$BJ$2:$BS$38,10,FALSE),'Production Only'!$BS$39)</f>
        <v>2.2636414564047174E-2</v>
      </c>
      <c r="N1873" s="31">
        <f>IFERROR(VLOOKUP($F1873,'Production Only'!$BJ$2:$BS$38,9,FALSE),'Production Only'!$BR$39)</f>
        <v>1.1925994178888928</v>
      </c>
      <c r="O1873" s="31">
        <f>IFERROR(VLOOKUP($F1873,'Production Only'!$BJ$2:$BS$38,8,FALSE),'Production Only'!$BQ$39)</f>
        <v>0.40093865907518167</v>
      </c>
    </row>
    <row r="1874" spans="1:15" customFormat="1" x14ac:dyDescent="0.25">
      <c r="A1874" s="28" t="s">
        <v>4947</v>
      </c>
      <c r="B1874" s="28" t="s">
        <v>4882</v>
      </c>
      <c r="C1874" s="28" t="s">
        <v>4948</v>
      </c>
      <c r="D1874" s="28" t="s">
        <v>4898</v>
      </c>
      <c r="E1874" s="28" t="s">
        <v>4899</v>
      </c>
      <c r="F1874" s="29" t="s">
        <v>4900</v>
      </c>
      <c r="G1874" s="30">
        <f>IFERROR(VLOOKUP($F1874,'Production Only'!$AL$2:$AU$38,10,FALSE),'Production Only'!$AU$39)</f>
        <v>2.4232292053071945E-2</v>
      </c>
      <c r="H1874" s="30">
        <f>IFERROR(VLOOKUP($F1874,'Production Only'!$AL$2:$AU$38,9,FALSE),'Production Only'!$AT$39)</f>
        <v>1.219527367005955</v>
      </c>
      <c r="I1874" s="30">
        <f>IFERROR(VLOOKUP($F1874,'Production Only'!$AL$2:$AU$38,8,FALSE),'Production Only'!$AS$39)</f>
        <v>0.48793004003171608</v>
      </c>
      <c r="J1874" s="31">
        <f>IFERROR(VLOOKUP($F1874,'Production Only'!$AX$2:$BG$38,10,FALSE),'Production Only'!$BG$39)</f>
        <v>5.6630675699581717E-3</v>
      </c>
      <c r="K1874" s="31">
        <f>IFERROR(VLOOKUP($F1874,'Production Only'!$AX$2:$BG$38,9,FALSE),'Production Only'!$BF$39)</f>
        <v>1.4895751995434567</v>
      </c>
      <c r="L1874" s="31">
        <f>IFERROR(VLOOKUP($F1874,'Production Only'!$AX$2:$BG$38,8,FALSE),'Production Only'!$BE$39)</f>
        <v>0.80935440345454335</v>
      </c>
      <c r="M1874" s="31">
        <f>IFERROR(VLOOKUP($F1874,'Production Only'!$BJ$2:$BS$38,10,FALSE),'Production Only'!$BS$39)</f>
        <v>2.2636414564047174E-2</v>
      </c>
      <c r="N1874" s="31">
        <f>IFERROR(VLOOKUP($F1874,'Production Only'!$BJ$2:$BS$38,9,FALSE),'Production Only'!$BR$39)</f>
        <v>1.1925994178888928</v>
      </c>
      <c r="O1874" s="31">
        <f>IFERROR(VLOOKUP($F1874,'Production Only'!$BJ$2:$BS$38,8,FALSE),'Production Only'!$BQ$39)</f>
        <v>0.40093865907518167</v>
      </c>
    </row>
    <row r="1875" spans="1:15" customFormat="1" x14ac:dyDescent="0.25">
      <c r="A1875" s="28" t="s">
        <v>4949</v>
      </c>
      <c r="B1875" s="28" t="s">
        <v>4882</v>
      </c>
      <c r="C1875" s="28" t="s">
        <v>4950</v>
      </c>
      <c r="D1875" s="28" t="s">
        <v>3537</v>
      </c>
      <c r="E1875" s="28" t="s">
        <v>3538</v>
      </c>
      <c r="F1875" s="29" t="s">
        <v>1554</v>
      </c>
      <c r="G1875" s="30">
        <f>IFERROR(VLOOKUP($F1875,'Production Only'!$AL$2:$AU$38,10,FALSE),'Production Only'!$AU$39)</f>
        <v>0</v>
      </c>
      <c r="H1875" s="30">
        <f>IFERROR(VLOOKUP($F1875,'Production Only'!$AL$2:$AU$38,9,FALSE),'Production Only'!$AT$39)</f>
        <v>0.53308369378235476</v>
      </c>
      <c r="I1875" s="30">
        <f>IFERROR(VLOOKUP($F1875,'Production Only'!$AL$2:$AU$38,8,FALSE),'Production Only'!$AS$39)</f>
        <v>5.1417265321655962E-2</v>
      </c>
      <c r="J1875" s="31">
        <f>IFERROR(VLOOKUP($F1875,'Production Only'!$AX$2:$BG$38,10,FALSE),'Production Only'!$BG$39)</f>
        <v>0</v>
      </c>
      <c r="K1875" s="31">
        <f>IFERROR(VLOOKUP($F1875,'Production Only'!$AX$2:$BG$38,9,FALSE),'Production Only'!$BF$39)</f>
        <v>0.16263008786407013</v>
      </c>
      <c r="L1875" s="31">
        <f>IFERROR(VLOOKUP($F1875,'Production Only'!$AX$2:$BG$38,8,FALSE),'Production Only'!$BE$39)</f>
        <v>2.0290715890713677E-5</v>
      </c>
      <c r="M1875" s="31">
        <f>IFERROR(VLOOKUP($F1875,'Production Only'!$BJ$2:$BS$38,10,FALSE),'Production Only'!$BS$39)</f>
        <v>0</v>
      </c>
      <c r="N1875" s="31">
        <f>IFERROR(VLOOKUP($F1875,'Production Only'!$BJ$2:$BS$38,9,FALSE),'Production Only'!$BR$39)</f>
        <v>0.37100561146694089</v>
      </c>
      <c r="O1875" s="31">
        <f>IFERROR(VLOOKUP($F1875,'Production Only'!$BJ$2:$BS$38,8,FALSE),'Production Only'!$BQ$39)</f>
        <v>1.5162043243908008E-2</v>
      </c>
    </row>
    <row r="1876" spans="1:15" customFormat="1" x14ac:dyDescent="0.25">
      <c r="A1876" s="28" t="s">
        <v>4951</v>
      </c>
      <c r="B1876" s="28" t="s">
        <v>4882</v>
      </c>
      <c r="C1876" s="28" t="s">
        <v>4952</v>
      </c>
      <c r="D1876" s="28" t="s">
        <v>3537</v>
      </c>
      <c r="E1876" s="28" t="s">
        <v>3538</v>
      </c>
      <c r="F1876" s="29" t="s">
        <v>1554</v>
      </c>
      <c r="G1876" s="30">
        <f>IFERROR(VLOOKUP($F1876,'Production Only'!$AL$2:$AU$38,10,FALSE),'Production Only'!$AU$39)</f>
        <v>0</v>
      </c>
      <c r="H1876" s="30">
        <f>IFERROR(VLOOKUP($F1876,'Production Only'!$AL$2:$AU$38,9,FALSE),'Production Only'!$AT$39)</f>
        <v>0.53308369378235476</v>
      </c>
      <c r="I1876" s="30">
        <f>IFERROR(VLOOKUP($F1876,'Production Only'!$AL$2:$AU$38,8,FALSE),'Production Only'!$AS$39)</f>
        <v>5.1417265321655962E-2</v>
      </c>
      <c r="J1876" s="31">
        <f>IFERROR(VLOOKUP($F1876,'Production Only'!$AX$2:$BG$38,10,FALSE),'Production Only'!$BG$39)</f>
        <v>0</v>
      </c>
      <c r="K1876" s="31">
        <f>IFERROR(VLOOKUP($F1876,'Production Only'!$AX$2:$BG$38,9,FALSE),'Production Only'!$BF$39)</f>
        <v>0.16263008786407013</v>
      </c>
      <c r="L1876" s="31">
        <f>IFERROR(VLOOKUP($F1876,'Production Only'!$AX$2:$BG$38,8,FALSE),'Production Only'!$BE$39)</f>
        <v>2.0290715890713677E-5</v>
      </c>
      <c r="M1876" s="31">
        <f>IFERROR(VLOOKUP($F1876,'Production Only'!$BJ$2:$BS$38,10,FALSE),'Production Only'!$BS$39)</f>
        <v>0</v>
      </c>
      <c r="N1876" s="31">
        <f>IFERROR(VLOOKUP($F1876,'Production Only'!$BJ$2:$BS$38,9,FALSE),'Production Only'!$BR$39)</f>
        <v>0.37100561146694089</v>
      </c>
      <c r="O1876" s="31">
        <f>IFERROR(VLOOKUP($F1876,'Production Only'!$BJ$2:$BS$38,8,FALSE),'Production Only'!$BQ$39)</f>
        <v>1.5162043243908008E-2</v>
      </c>
    </row>
    <row r="1877" spans="1:15" customFormat="1" x14ac:dyDescent="0.25">
      <c r="A1877" s="28" t="s">
        <v>4953</v>
      </c>
      <c r="B1877" s="28" t="s">
        <v>4882</v>
      </c>
      <c r="C1877" s="28" t="s">
        <v>4954</v>
      </c>
      <c r="D1877" s="28" t="s">
        <v>3537</v>
      </c>
      <c r="E1877" s="28" t="s">
        <v>3538</v>
      </c>
      <c r="F1877" s="29" t="s">
        <v>1554</v>
      </c>
      <c r="G1877" s="30">
        <f>IFERROR(VLOOKUP($F1877,'Production Only'!$AL$2:$AU$38,10,FALSE),'Production Only'!$AU$39)</f>
        <v>0</v>
      </c>
      <c r="H1877" s="30">
        <f>IFERROR(VLOOKUP($F1877,'Production Only'!$AL$2:$AU$38,9,FALSE),'Production Only'!$AT$39)</f>
        <v>0.53308369378235476</v>
      </c>
      <c r="I1877" s="30">
        <f>IFERROR(VLOOKUP($F1877,'Production Only'!$AL$2:$AU$38,8,FALSE),'Production Only'!$AS$39)</f>
        <v>5.1417265321655962E-2</v>
      </c>
      <c r="J1877" s="31">
        <f>IFERROR(VLOOKUP($F1877,'Production Only'!$AX$2:$BG$38,10,FALSE),'Production Only'!$BG$39)</f>
        <v>0</v>
      </c>
      <c r="K1877" s="31">
        <f>IFERROR(VLOOKUP($F1877,'Production Only'!$AX$2:$BG$38,9,FALSE),'Production Only'!$BF$39)</f>
        <v>0.16263008786407013</v>
      </c>
      <c r="L1877" s="31">
        <f>IFERROR(VLOOKUP($F1877,'Production Only'!$AX$2:$BG$38,8,FALSE),'Production Only'!$BE$39)</f>
        <v>2.0290715890713677E-5</v>
      </c>
      <c r="M1877" s="31">
        <f>IFERROR(VLOOKUP($F1877,'Production Only'!$BJ$2:$BS$38,10,FALSE),'Production Only'!$BS$39)</f>
        <v>0</v>
      </c>
      <c r="N1877" s="31">
        <f>IFERROR(VLOOKUP($F1877,'Production Only'!$BJ$2:$BS$38,9,FALSE),'Production Only'!$BR$39)</f>
        <v>0.37100561146694089</v>
      </c>
      <c r="O1877" s="31">
        <f>IFERROR(VLOOKUP($F1877,'Production Only'!$BJ$2:$BS$38,8,FALSE),'Production Only'!$BQ$39)</f>
        <v>1.5162043243908008E-2</v>
      </c>
    </row>
    <row r="1878" spans="1:15" customFormat="1" x14ac:dyDescent="0.25">
      <c r="A1878" s="28" t="s">
        <v>4955</v>
      </c>
      <c r="B1878" s="28" t="s">
        <v>4882</v>
      </c>
      <c r="C1878" s="28" t="s">
        <v>3022</v>
      </c>
      <c r="D1878" s="28" t="s">
        <v>791</v>
      </c>
      <c r="E1878" s="28" t="s">
        <v>1647</v>
      </c>
      <c r="F1878" s="29" t="s">
        <v>1555</v>
      </c>
      <c r="G1878" s="30">
        <f>IFERROR(VLOOKUP($F1878,'Production Only'!$AL$2:$AU$38,10,FALSE),'Production Only'!$AU$39)</f>
        <v>3.2320129369632556E-5</v>
      </c>
      <c r="H1878" s="30">
        <f>IFERROR(VLOOKUP($F1878,'Production Only'!$AL$2:$AU$38,9,FALSE),'Production Only'!$AT$39)</f>
        <v>1.1320299451217419</v>
      </c>
      <c r="I1878" s="30">
        <f>IFERROR(VLOOKUP($F1878,'Production Only'!$AL$2:$AU$38,8,FALSE),'Production Only'!$AS$39)</f>
        <v>0.22560137905595196</v>
      </c>
      <c r="J1878" s="31">
        <f>IFERROR(VLOOKUP($F1878,'Production Only'!$AX$2:$BG$38,10,FALSE),'Production Only'!$BG$39)</f>
        <v>6.2240387454301533E-6</v>
      </c>
      <c r="K1878" s="31">
        <f>IFERROR(VLOOKUP($F1878,'Production Only'!$AX$2:$BG$38,9,FALSE),'Production Only'!$BF$39)</f>
        <v>0.50307475752500264</v>
      </c>
      <c r="L1878" s="31">
        <f>IFERROR(VLOOKUP($F1878,'Production Only'!$AX$2:$BG$38,8,FALSE),'Production Only'!$BE$39)</f>
        <v>3.8425522199551865E-2</v>
      </c>
      <c r="M1878" s="31">
        <f>IFERROR(VLOOKUP($F1878,'Production Only'!$BJ$2:$BS$38,10,FALSE),'Production Only'!$BS$39)</f>
        <v>1.9062696655168096E-3</v>
      </c>
      <c r="N1878" s="31">
        <f>IFERROR(VLOOKUP($F1878,'Production Only'!$BJ$2:$BS$38,9,FALSE),'Production Only'!$BR$39)</f>
        <v>0.96260960314097044</v>
      </c>
      <c r="O1878" s="31">
        <f>IFERROR(VLOOKUP($F1878,'Production Only'!$BJ$2:$BS$38,8,FALSE),'Production Only'!$BQ$39)</f>
        <v>0.19125512326460226</v>
      </c>
    </row>
    <row r="1879" spans="1:15" customFormat="1" x14ac:dyDescent="0.25">
      <c r="A1879" s="28" t="s">
        <v>4956</v>
      </c>
      <c r="B1879" s="28" t="s">
        <v>4882</v>
      </c>
      <c r="C1879" s="28" t="s">
        <v>4957</v>
      </c>
      <c r="D1879" s="28" t="s">
        <v>3537</v>
      </c>
      <c r="E1879" s="28" t="s">
        <v>3538</v>
      </c>
      <c r="F1879" s="29" t="s">
        <v>1554</v>
      </c>
      <c r="G1879" s="30">
        <f>IFERROR(VLOOKUP($F1879,'Production Only'!$AL$2:$AU$38,10,FALSE),'Production Only'!$AU$39)</f>
        <v>0</v>
      </c>
      <c r="H1879" s="30">
        <f>IFERROR(VLOOKUP($F1879,'Production Only'!$AL$2:$AU$38,9,FALSE),'Production Only'!$AT$39)</f>
        <v>0.53308369378235476</v>
      </c>
      <c r="I1879" s="30">
        <f>IFERROR(VLOOKUP($F1879,'Production Only'!$AL$2:$AU$38,8,FALSE),'Production Only'!$AS$39)</f>
        <v>5.1417265321655962E-2</v>
      </c>
      <c r="J1879" s="31">
        <f>IFERROR(VLOOKUP($F1879,'Production Only'!$AX$2:$BG$38,10,FALSE),'Production Only'!$BG$39)</f>
        <v>0</v>
      </c>
      <c r="K1879" s="31">
        <f>IFERROR(VLOOKUP($F1879,'Production Only'!$AX$2:$BG$38,9,FALSE),'Production Only'!$BF$39)</f>
        <v>0.16263008786407013</v>
      </c>
      <c r="L1879" s="31">
        <f>IFERROR(VLOOKUP($F1879,'Production Only'!$AX$2:$BG$38,8,FALSE),'Production Only'!$BE$39)</f>
        <v>2.0290715890713677E-5</v>
      </c>
      <c r="M1879" s="31">
        <f>IFERROR(VLOOKUP($F1879,'Production Only'!$BJ$2:$BS$38,10,FALSE),'Production Only'!$BS$39)</f>
        <v>0</v>
      </c>
      <c r="N1879" s="31">
        <f>IFERROR(VLOOKUP($F1879,'Production Only'!$BJ$2:$BS$38,9,FALSE),'Production Only'!$BR$39)</f>
        <v>0.37100561146694089</v>
      </c>
      <c r="O1879" s="31">
        <f>IFERROR(VLOOKUP($F1879,'Production Only'!$BJ$2:$BS$38,8,FALSE),'Production Only'!$BQ$39)</f>
        <v>1.5162043243908008E-2</v>
      </c>
    </row>
    <row r="1880" spans="1:15" customFormat="1" x14ac:dyDescent="0.25">
      <c r="A1880" s="28" t="s">
        <v>4958</v>
      </c>
      <c r="B1880" s="28" t="s">
        <v>4882</v>
      </c>
      <c r="C1880" s="28" t="s">
        <v>3156</v>
      </c>
      <c r="D1880" s="28" t="s">
        <v>791</v>
      </c>
      <c r="E1880" s="28" t="s">
        <v>1647</v>
      </c>
      <c r="F1880" s="29" t="s">
        <v>1555</v>
      </c>
      <c r="G1880" s="30">
        <f>IFERROR(VLOOKUP($F1880,'Production Only'!$AL$2:$AU$38,10,FALSE),'Production Only'!$AU$39)</f>
        <v>3.2320129369632556E-5</v>
      </c>
      <c r="H1880" s="30">
        <f>IFERROR(VLOOKUP($F1880,'Production Only'!$AL$2:$AU$38,9,FALSE),'Production Only'!$AT$39)</f>
        <v>1.1320299451217419</v>
      </c>
      <c r="I1880" s="30">
        <f>IFERROR(VLOOKUP($F1880,'Production Only'!$AL$2:$AU$38,8,FALSE),'Production Only'!$AS$39)</f>
        <v>0.22560137905595196</v>
      </c>
      <c r="J1880" s="31">
        <f>IFERROR(VLOOKUP($F1880,'Production Only'!$AX$2:$BG$38,10,FALSE),'Production Only'!$BG$39)</f>
        <v>6.2240387454301533E-6</v>
      </c>
      <c r="K1880" s="31">
        <f>IFERROR(VLOOKUP($F1880,'Production Only'!$AX$2:$BG$38,9,FALSE),'Production Only'!$BF$39)</f>
        <v>0.50307475752500264</v>
      </c>
      <c r="L1880" s="31">
        <f>IFERROR(VLOOKUP($F1880,'Production Only'!$AX$2:$BG$38,8,FALSE),'Production Only'!$BE$39)</f>
        <v>3.8425522199551865E-2</v>
      </c>
      <c r="M1880" s="31">
        <f>IFERROR(VLOOKUP($F1880,'Production Only'!$BJ$2:$BS$38,10,FALSE),'Production Only'!$BS$39)</f>
        <v>1.9062696655168096E-3</v>
      </c>
      <c r="N1880" s="31">
        <f>IFERROR(VLOOKUP($F1880,'Production Only'!$BJ$2:$BS$38,9,FALSE),'Production Only'!$BR$39)</f>
        <v>0.96260960314097044</v>
      </c>
      <c r="O1880" s="31">
        <f>IFERROR(VLOOKUP($F1880,'Production Only'!$BJ$2:$BS$38,8,FALSE),'Production Only'!$BQ$39)</f>
        <v>0.19125512326460226</v>
      </c>
    </row>
    <row r="1881" spans="1:15" customFormat="1" x14ac:dyDescent="0.25">
      <c r="A1881" s="28" t="s">
        <v>4959</v>
      </c>
      <c r="B1881" s="28" t="s">
        <v>4882</v>
      </c>
      <c r="C1881" s="28" t="s">
        <v>3904</v>
      </c>
      <c r="D1881" s="28" t="s">
        <v>2388</v>
      </c>
      <c r="E1881" s="28" t="s">
        <v>2389</v>
      </c>
      <c r="F1881" s="29" t="s">
        <v>2390</v>
      </c>
      <c r="G1881" s="30">
        <f>IFERROR(VLOOKUP($F1881,'Production Only'!$AL$2:$AU$38,10,FALSE),'Production Only'!$AU$39)</f>
        <v>2.4232292053071945E-2</v>
      </c>
      <c r="H1881" s="30">
        <f>IFERROR(VLOOKUP($F1881,'Production Only'!$AL$2:$AU$38,9,FALSE),'Production Only'!$AT$39)</f>
        <v>1.219527367005955</v>
      </c>
      <c r="I1881" s="30">
        <f>IFERROR(VLOOKUP($F1881,'Production Only'!$AL$2:$AU$38,8,FALSE),'Production Only'!$AS$39)</f>
        <v>0.48793004003171608</v>
      </c>
      <c r="J1881" s="31">
        <f>IFERROR(VLOOKUP($F1881,'Production Only'!$AX$2:$BG$38,10,FALSE),'Production Only'!$BG$39)</f>
        <v>5.6630675699581717E-3</v>
      </c>
      <c r="K1881" s="31">
        <f>IFERROR(VLOOKUP($F1881,'Production Only'!$AX$2:$BG$38,9,FALSE),'Production Only'!$BF$39)</f>
        <v>1.4895751995434567</v>
      </c>
      <c r="L1881" s="31">
        <f>IFERROR(VLOOKUP($F1881,'Production Only'!$AX$2:$BG$38,8,FALSE),'Production Only'!$BE$39)</f>
        <v>0.80935440345454335</v>
      </c>
      <c r="M1881" s="31">
        <f>IFERROR(VLOOKUP($F1881,'Production Only'!$BJ$2:$BS$38,10,FALSE),'Production Only'!$BS$39)</f>
        <v>2.2636414564047174E-2</v>
      </c>
      <c r="N1881" s="31">
        <f>IFERROR(VLOOKUP($F1881,'Production Only'!$BJ$2:$BS$38,9,FALSE),'Production Only'!$BR$39)</f>
        <v>1.1925994178888928</v>
      </c>
      <c r="O1881" s="31">
        <f>IFERROR(VLOOKUP($F1881,'Production Only'!$BJ$2:$BS$38,8,FALSE),'Production Only'!$BQ$39)</f>
        <v>0.40093865907518167</v>
      </c>
    </row>
    <row r="1882" spans="1:15" customFormat="1" x14ac:dyDescent="0.25">
      <c r="A1882" s="28" t="s">
        <v>4960</v>
      </c>
      <c r="B1882" s="28" t="s">
        <v>4882</v>
      </c>
      <c r="C1882" s="28" t="s">
        <v>3158</v>
      </c>
      <c r="D1882" s="28" t="s">
        <v>3537</v>
      </c>
      <c r="E1882" s="28" t="s">
        <v>3538</v>
      </c>
      <c r="F1882" s="29" t="s">
        <v>1554</v>
      </c>
      <c r="G1882" s="30">
        <f>IFERROR(VLOOKUP($F1882,'Production Only'!$AL$2:$AU$38,10,FALSE),'Production Only'!$AU$39)</f>
        <v>0</v>
      </c>
      <c r="H1882" s="30">
        <f>IFERROR(VLOOKUP($F1882,'Production Only'!$AL$2:$AU$38,9,FALSE),'Production Only'!$AT$39)</f>
        <v>0.53308369378235476</v>
      </c>
      <c r="I1882" s="30">
        <f>IFERROR(VLOOKUP($F1882,'Production Only'!$AL$2:$AU$38,8,FALSE),'Production Only'!$AS$39)</f>
        <v>5.1417265321655962E-2</v>
      </c>
      <c r="J1882" s="31">
        <f>IFERROR(VLOOKUP($F1882,'Production Only'!$AX$2:$BG$38,10,FALSE),'Production Only'!$BG$39)</f>
        <v>0</v>
      </c>
      <c r="K1882" s="31">
        <f>IFERROR(VLOOKUP($F1882,'Production Only'!$AX$2:$BG$38,9,FALSE),'Production Only'!$BF$39)</f>
        <v>0.16263008786407013</v>
      </c>
      <c r="L1882" s="31">
        <f>IFERROR(VLOOKUP($F1882,'Production Only'!$AX$2:$BG$38,8,FALSE),'Production Only'!$BE$39)</f>
        <v>2.0290715890713677E-5</v>
      </c>
      <c r="M1882" s="31">
        <f>IFERROR(VLOOKUP($F1882,'Production Only'!$BJ$2:$BS$38,10,FALSE),'Production Only'!$BS$39)</f>
        <v>0</v>
      </c>
      <c r="N1882" s="31">
        <f>IFERROR(VLOOKUP($F1882,'Production Only'!$BJ$2:$BS$38,9,FALSE),'Production Only'!$BR$39)</f>
        <v>0.37100561146694089</v>
      </c>
      <c r="O1882" s="31">
        <f>IFERROR(VLOOKUP($F1882,'Production Only'!$BJ$2:$BS$38,8,FALSE),'Production Only'!$BQ$39)</f>
        <v>1.5162043243908008E-2</v>
      </c>
    </row>
    <row r="1883" spans="1:15" customFormat="1" x14ac:dyDescent="0.25">
      <c r="A1883" s="28" t="s">
        <v>4961</v>
      </c>
      <c r="B1883" s="28" t="s">
        <v>4882</v>
      </c>
      <c r="C1883" s="28" t="s">
        <v>4962</v>
      </c>
      <c r="D1883" s="28" t="s">
        <v>791</v>
      </c>
      <c r="E1883" s="28" t="s">
        <v>1647</v>
      </c>
      <c r="F1883" s="29" t="s">
        <v>1555</v>
      </c>
      <c r="G1883" s="30">
        <f>IFERROR(VLOOKUP($F1883,'Production Only'!$AL$2:$AU$38,10,FALSE),'Production Only'!$AU$39)</f>
        <v>3.2320129369632556E-5</v>
      </c>
      <c r="H1883" s="30">
        <f>IFERROR(VLOOKUP($F1883,'Production Only'!$AL$2:$AU$38,9,FALSE),'Production Only'!$AT$39)</f>
        <v>1.1320299451217419</v>
      </c>
      <c r="I1883" s="30">
        <f>IFERROR(VLOOKUP($F1883,'Production Only'!$AL$2:$AU$38,8,FALSE),'Production Only'!$AS$39)</f>
        <v>0.22560137905595196</v>
      </c>
      <c r="J1883" s="31">
        <f>IFERROR(VLOOKUP($F1883,'Production Only'!$AX$2:$BG$38,10,FALSE),'Production Only'!$BG$39)</f>
        <v>6.2240387454301533E-6</v>
      </c>
      <c r="K1883" s="31">
        <f>IFERROR(VLOOKUP($F1883,'Production Only'!$AX$2:$BG$38,9,FALSE),'Production Only'!$BF$39)</f>
        <v>0.50307475752500264</v>
      </c>
      <c r="L1883" s="31">
        <f>IFERROR(VLOOKUP($F1883,'Production Only'!$AX$2:$BG$38,8,FALSE),'Production Only'!$BE$39)</f>
        <v>3.8425522199551865E-2</v>
      </c>
      <c r="M1883" s="31">
        <f>IFERROR(VLOOKUP($F1883,'Production Only'!$BJ$2:$BS$38,10,FALSE),'Production Only'!$BS$39)</f>
        <v>1.9062696655168096E-3</v>
      </c>
      <c r="N1883" s="31">
        <f>IFERROR(VLOOKUP($F1883,'Production Only'!$BJ$2:$BS$38,9,FALSE),'Production Only'!$BR$39)</f>
        <v>0.96260960314097044</v>
      </c>
      <c r="O1883" s="31">
        <f>IFERROR(VLOOKUP($F1883,'Production Only'!$BJ$2:$BS$38,8,FALSE),'Production Only'!$BQ$39)</f>
        <v>0.19125512326460226</v>
      </c>
    </row>
    <row r="1884" spans="1:15" customFormat="1" x14ac:dyDescent="0.25">
      <c r="A1884" s="28" t="s">
        <v>4963</v>
      </c>
      <c r="B1884" s="28" t="s">
        <v>4882</v>
      </c>
      <c r="C1884" s="28" t="s">
        <v>4964</v>
      </c>
      <c r="D1884" s="28" t="s">
        <v>791</v>
      </c>
      <c r="E1884" s="28" t="s">
        <v>1647</v>
      </c>
      <c r="F1884" s="29" t="s">
        <v>1555</v>
      </c>
      <c r="G1884" s="30">
        <f>IFERROR(VLOOKUP($F1884,'Production Only'!$AL$2:$AU$38,10,FALSE),'Production Only'!$AU$39)</f>
        <v>3.2320129369632556E-5</v>
      </c>
      <c r="H1884" s="30">
        <f>IFERROR(VLOOKUP($F1884,'Production Only'!$AL$2:$AU$38,9,FALSE),'Production Only'!$AT$39)</f>
        <v>1.1320299451217419</v>
      </c>
      <c r="I1884" s="30">
        <f>IFERROR(VLOOKUP($F1884,'Production Only'!$AL$2:$AU$38,8,FALSE),'Production Only'!$AS$39)</f>
        <v>0.22560137905595196</v>
      </c>
      <c r="J1884" s="31">
        <f>IFERROR(VLOOKUP($F1884,'Production Only'!$AX$2:$BG$38,10,FALSE),'Production Only'!$BG$39)</f>
        <v>6.2240387454301533E-6</v>
      </c>
      <c r="K1884" s="31">
        <f>IFERROR(VLOOKUP($F1884,'Production Only'!$AX$2:$BG$38,9,FALSE),'Production Only'!$BF$39)</f>
        <v>0.50307475752500264</v>
      </c>
      <c r="L1884" s="31">
        <f>IFERROR(VLOOKUP($F1884,'Production Only'!$AX$2:$BG$38,8,FALSE),'Production Only'!$BE$39)</f>
        <v>3.8425522199551865E-2</v>
      </c>
      <c r="M1884" s="31">
        <f>IFERROR(VLOOKUP($F1884,'Production Only'!$BJ$2:$BS$38,10,FALSE),'Production Only'!$BS$39)</f>
        <v>1.9062696655168096E-3</v>
      </c>
      <c r="N1884" s="31">
        <f>IFERROR(VLOOKUP($F1884,'Production Only'!$BJ$2:$BS$38,9,FALSE),'Production Only'!$BR$39)</f>
        <v>0.96260960314097044</v>
      </c>
      <c r="O1884" s="31">
        <f>IFERROR(VLOOKUP($F1884,'Production Only'!$BJ$2:$BS$38,8,FALSE),'Production Only'!$BQ$39)</f>
        <v>0.19125512326460226</v>
      </c>
    </row>
    <row r="1885" spans="1:15" customFormat="1" x14ac:dyDescent="0.25">
      <c r="A1885" s="28" t="s">
        <v>4965</v>
      </c>
      <c r="B1885" s="28" t="s">
        <v>4882</v>
      </c>
      <c r="C1885" s="28" t="s">
        <v>4966</v>
      </c>
      <c r="D1885" s="28" t="s">
        <v>791</v>
      </c>
      <c r="E1885" s="28" t="s">
        <v>1647</v>
      </c>
      <c r="F1885" s="29" t="s">
        <v>1555</v>
      </c>
      <c r="G1885" s="30">
        <f>IFERROR(VLOOKUP($F1885,'Production Only'!$AL$2:$AU$38,10,FALSE),'Production Only'!$AU$39)</f>
        <v>3.2320129369632556E-5</v>
      </c>
      <c r="H1885" s="30">
        <f>IFERROR(VLOOKUP($F1885,'Production Only'!$AL$2:$AU$38,9,FALSE),'Production Only'!$AT$39)</f>
        <v>1.1320299451217419</v>
      </c>
      <c r="I1885" s="30">
        <f>IFERROR(VLOOKUP($F1885,'Production Only'!$AL$2:$AU$38,8,FALSE),'Production Only'!$AS$39)</f>
        <v>0.22560137905595196</v>
      </c>
      <c r="J1885" s="31">
        <f>IFERROR(VLOOKUP($F1885,'Production Only'!$AX$2:$BG$38,10,FALSE),'Production Only'!$BG$39)</f>
        <v>6.2240387454301533E-6</v>
      </c>
      <c r="K1885" s="31">
        <f>IFERROR(VLOOKUP($F1885,'Production Only'!$AX$2:$BG$38,9,FALSE),'Production Only'!$BF$39)</f>
        <v>0.50307475752500264</v>
      </c>
      <c r="L1885" s="31">
        <f>IFERROR(VLOOKUP($F1885,'Production Only'!$AX$2:$BG$38,8,FALSE),'Production Only'!$BE$39)</f>
        <v>3.8425522199551865E-2</v>
      </c>
      <c r="M1885" s="31">
        <f>IFERROR(VLOOKUP($F1885,'Production Only'!$BJ$2:$BS$38,10,FALSE),'Production Only'!$BS$39)</f>
        <v>1.9062696655168096E-3</v>
      </c>
      <c r="N1885" s="31">
        <f>IFERROR(VLOOKUP($F1885,'Production Only'!$BJ$2:$BS$38,9,FALSE),'Production Only'!$BR$39)</f>
        <v>0.96260960314097044</v>
      </c>
      <c r="O1885" s="31">
        <f>IFERROR(VLOOKUP($F1885,'Production Only'!$BJ$2:$BS$38,8,FALSE),'Production Only'!$BQ$39)</f>
        <v>0.19125512326460226</v>
      </c>
    </row>
    <row r="1886" spans="1:15" customFormat="1" x14ac:dyDescent="0.25">
      <c r="A1886" s="28" t="s">
        <v>4967</v>
      </c>
      <c r="B1886" s="28" t="s">
        <v>4882</v>
      </c>
      <c r="C1886" s="28" t="s">
        <v>2768</v>
      </c>
      <c r="D1886" s="28" t="s">
        <v>4898</v>
      </c>
      <c r="E1886" s="28" t="s">
        <v>4899</v>
      </c>
      <c r="F1886" s="29" t="s">
        <v>4900</v>
      </c>
      <c r="G1886" s="30">
        <f>IFERROR(VLOOKUP($F1886,'Production Only'!$AL$2:$AU$38,10,FALSE),'Production Only'!$AU$39)</f>
        <v>2.4232292053071945E-2</v>
      </c>
      <c r="H1886" s="30">
        <f>IFERROR(VLOOKUP($F1886,'Production Only'!$AL$2:$AU$38,9,FALSE),'Production Only'!$AT$39)</f>
        <v>1.219527367005955</v>
      </c>
      <c r="I1886" s="30">
        <f>IFERROR(VLOOKUP($F1886,'Production Only'!$AL$2:$AU$38,8,FALSE),'Production Only'!$AS$39)</f>
        <v>0.48793004003171608</v>
      </c>
      <c r="J1886" s="31">
        <f>IFERROR(VLOOKUP($F1886,'Production Only'!$AX$2:$BG$38,10,FALSE),'Production Only'!$BG$39)</f>
        <v>5.6630675699581717E-3</v>
      </c>
      <c r="K1886" s="31">
        <f>IFERROR(VLOOKUP($F1886,'Production Only'!$AX$2:$BG$38,9,FALSE),'Production Only'!$BF$39)</f>
        <v>1.4895751995434567</v>
      </c>
      <c r="L1886" s="31">
        <f>IFERROR(VLOOKUP($F1886,'Production Only'!$AX$2:$BG$38,8,FALSE),'Production Only'!$BE$39)</f>
        <v>0.80935440345454335</v>
      </c>
      <c r="M1886" s="31">
        <f>IFERROR(VLOOKUP($F1886,'Production Only'!$BJ$2:$BS$38,10,FALSE),'Production Only'!$BS$39)</f>
        <v>2.2636414564047174E-2</v>
      </c>
      <c r="N1886" s="31">
        <f>IFERROR(VLOOKUP($F1886,'Production Only'!$BJ$2:$BS$38,9,FALSE),'Production Only'!$BR$39)</f>
        <v>1.1925994178888928</v>
      </c>
      <c r="O1886" s="31">
        <f>IFERROR(VLOOKUP($F1886,'Production Only'!$BJ$2:$BS$38,8,FALSE),'Production Only'!$BQ$39)</f>
        <v>0.40093865907518167</v>
      </c>
    </row>
    <row r="1887" spans="1:15" customFormat="1" x14ac:dyDescent="0.25">
      <c r="A1887" s="28" t="s">
        <v>4968</v>
      </c>
      <c r="B1887" s="28" t="s">
        <v>4882</v>
      </c>
      <c r="C1887" s="28" t="s">
        <v>1778</v>
      </c>
      <c r="D1887" s="28" t="s">
        <v>2368</v>
      </c>
      <c r="E1887" s="28" t="s">
        <v>2369</v>
      </c>
      <c r="F1887" s="29" t="s">
        <v>2370</v>
      </c>
      <c r="G1887" s="30">
        <f>IFERROR(VLOOKUP($F1887,'Production Only'!$AL$2:$AU$38,10,FALSE),'Production Only'!$AU$39)</f>
        <v>2.4232292053071945E-2</v>
      </c>
      <c r="H1887" s="30">
        <f>IFERROR(VLOOKUP($F1887,'Production Only'!$AL$2:$AU$38,9,FALSE),'Production Only'!$AT$39)</f>
        <v>1.219527367005955</v>
      </c>
      <c r="I1887" s="30">
        <f>IFERROR(VLOOKUP($F1887,'Production Only'!$AL$2:$AU$38,8,FALSE),'Production Only'!$AS$39)</f>
        <v>0.48793004003171608</v>
      </c>
      <c r="J1887" s="31">
        <f>IFERROR(VLOOKUP($F1887,'Production Only'!$AX$2:$BG$38,10,FALSE),'Production Only'!$BG$39)</f>
        <v>5.6630675699581717E-3</v>
      </c>
      <c r="K1887" s="31">
        <f>IFERROR(VLOOKUP($F1887,'Production Only'!$AX$2:$BG$38,9,FALSE),'Production Only'!$BF$39)</f>
        <v>1.4895751995434567</v>
      </c>
      <c r="L1887" s="31">
        <f>IFERROR(VLOOKUP($F1887,'Production Only'!$AX$2:$BG$38,8,FALSE),'Production Only'!$BE$39)</f>
        <v>0.80935440345454335</v>
      </c>
      <c r="M1887" s="31">
        <f>IFERROR(VLOOKUP($F1887,'Production Only'!$BJ$2:$BS$38,10,FALSE),'Production Only'!$BS$39)</f>
        <v>2.2636414564047174E-2</v>
      </c>
      <c r="N1887" s="31">
        <f>IFERROR(VLOOKUP($F1887,'Production Only'!$BJ$2:$BS$38,9,FALSE),'Production Only'!$BR$39)</f>
        <v>1.1925994178888928</v>
      </c>
      <c r="O1887" s="31">
        <f>IFERROR(VLOOKUP($F1887,'Production Only'!$BJ$2:$BS$38,8,FALSE),'Production Only'!$BQ$39)</f>
        <v>0.40093865907518167</v>
      </c>
    </row>
    <row r="1888" spans="1:15" customFormat="1" x14ac:dyDescent="0.25">
      <c r="A1888" s="28" t="s">
        <v>4969</v>
      </c>
      <c r="B1888" s="28" t="s">
        <v>4882</v>
      </c>
      <c r="C1888" s="28" t="s">
        <v>2771</v>
      </c>
      <c r="D1888" s="28" t="s">
        <v>3537</v>
      </c>
      <c r="E1888" s="28" t="s">
        <v>3538</v>
      </c>
      <c r="F1888" s="29" t="s">
        <v>1554</v>
      </c>
      <c r="G1888" s="30">
        <f>IFERROR(VLOOKUP($F1888,'Production Only'!$AL$2:$AU$38,10,FALSE),'Production Only'!$AU$39)</f>
        <v>0</v>
      </c>
      <c r="H1888" s="30">
        <f>IFERROR(VLOOKUP($F1888,'Production Only'!$AL$2:$AU$38,9,FALSE),'Production Only'!$AT$39)</f>
        <v>0.53308369378235476</v>
      </c>
      <c r="I1888" s="30">
        <f>IFERROR(VLOOKUP($F1888,'Production Only'!$AL$2:$AU$38,8,FALSE),'Production Only'!$AS$39)</f>
        <v>5.1417265321655962E-2</v>
      </c>
      <c r="J1888" s="31">
        <f>IFERROR(VLOOKUP($F1888,'Production Only'!$AX$2:$BG$38,10,FALSE),'Production Only'!$BG$39)</f>
        <v>0</v>
      </c>
      <c r="K1888" s="31">
        <f>IFERROR(VLOOKUP($F1888,'Production Only'!$AX$2:$BG$38,9,FALSE),'Production Only'!$BF$39)</f>
        <v>0.16263008786407013</v>
      </c>
      <c r="L1888" s="31">
        <f>IFERROR(VLOOKUP($F1888,'Production Only'!$AX$2:$BG$38,8,FALSE),'Production Only'!$BE$39)</f>
        <v>2.0290715890713677E-5</v>
      </c>
      <c r="M1888" s="31">
        <f>IFERROR(VLOOKUP($F1888,'Production Only'!$BJ$2:$BS$38,10,FALSE),'Production Only'!$BS$39)</f>
        <v>0</v>
      </c>
      <c r="N1888" s="31">
        <f>IFERROR(VLOOKUP($F1888,'Production Only'!$BJ$2:$BS$38,9,FALSE),'Production Only'!$BR$39)</f>
        <v>0.37100561146694089</v>
      </c>
      <c r="O1888" s="31">
        <f>IFERROR(VLOOKUP($F1888,'Production Only'!$BJ$2:$BS$38,8,FALSE),'Production Only'!$BQ$39)</f>
        <v>1.5162043243908008E-2</v>
      </c>
    </row>
    <row r="1889" spans="1:15" customFormat="1" x14ac:dyDescent="0.25">
      <c r="A1889" s="28" t="s">
        <v>4970</v>
      </c>
      <c r="B1889" s="28" t="s">
        <v>4882</v>
      </c>
      <c r="C1889" s="28" t="s">
        <v>4971</v>
      </c>
      <c r="D1889" s="28" t="s">
        <v>2368</v>
      </c>
      <c r="E1889" s="28" t="s">
        <v>2369</v>
      </c>
      <c r="F1889" s="29" t="s">
        <v>2370</v>
      </c>
      <c r="G1889" s="30">
        <f>IFERROR(VLOOKUP($F1889,'Production Only'!$AL$2:$AU$38,10,FALSE),'Production Only'!$AU$39)</f>
        <v>2.4232292053071945E-2</v>
      </c>
      <c r="H1889" s="30">
        <f>IFERROR(VLOOKUP($F1889,'Production Only'!$AL$2:$AU$38,9,FALSE),'Production Only'!$AT$39)</f>
        <v>1.219527367005955</v>
      </c>
      <c r="I1889" s="30">
        <f>IFERROR(VLOOKUP($F1889,'Production Only'!$AL$2:$AU$38,8,FALSE),'Production Only'!$AS$39)</f>
        <v>0.48793004003171608</v>
      </c>
      <c r="J1889" s="31">
        <f>IFERROR(VLOOKUP($F1889,'Production Only'!$AX$2:$BG$38,10,FALSE),'Production Only'!$BG$39)</f>
        <v>5.6630675699581717E-3</v>
      </c>
      <c r="K1889" s="31">
        <f>IFERROR(VLOOKUP($F1889,'Production Only'!$AX$2:$BG$38,9,FALSE),'Production Only'!$BF$39)</f>
        <v>1.4895751995434567</v>
      </c>
      <c r="L1889" s="31">
        <f>IFERROR(VLOOKUP($F1889,'Production Only'!$AX$2:$BG$38,8,FALSE),'Production Only'!$BE$39)</f>
        <v>0.80935440345454335</v>
      </c>
      <c r="M1889" s="31">
        <f>IFERROR(VLOOKUP($F1889,'Production Only'!$BJ$2:$BS$38,10,FALSE),'Production Only'!$BS$39)</f>
        <v>2.2636414564047174E-2</v>
      </c>
      <c r="N1889" s="31">
        <f>IFERROR(VLOOKUP($F1889,'Production Only'!$BJ$2:$BS$38,9,FALSE),'Production Only'!$BR$39)</f>
        <v>1.1925994178888928</v>
      </c>
      <c r="O1889" s="31">
        <f>IFERROR(VLOOKUP($F1889,'Production Only'!$BJ$2:$BS$38,8,FALSE),'Production Only'!$BQ$39)</f>
        <v>0.40093865907518167</v>
      </c>
    </row>
    <row r="1890" spans="1:15" customFormat="1" x14ac:dyDescent="0.25">
      <c r="A1890" s="28" t="s">
        <v>4972</v>
      </c>
      <c r="B1890" s="28" t="s">
        <v>4882</v>
      </c>
      <c r="C1890" s="28" t="s">
        <v>4973</v>
      </c>
      <c r="D1890" s="28" t="s">
        <v>3537</v>
      </c>
      <c r="E1890" s="28" t="s">
        <v>3538</v>
      </c>
      <c r="F1890" s="29" t="s">
        <v>1554</v>
      </c>
      <c r="G1890" s="30">
        <f>IFERROR(VLOOKUP($F1890,'Production Only'!$AL$2:$AU$38,10,FALSE),'Production Only'!$AU$39)</f>
        <v>0</v>
      </c>
      <c r="H1890" s="30">
        <f>IFERROR(VLOOKUP($F1890,'Production Only'!$AL$2:$AU$38,9,FALSE),'Production Only'!$AT$39)</f>
        <v>0.53308369378235476</v>
      </c>
      <c r="I1890" s="30">
        <f>IFERROR(VLOOKUP($F1890,'Production Only'!$AL$2:$AU$38,8,FALSE),'Production Only'!$AS$39)</f>
        <v>5.1417265321655962E-2</v>
      </c>
      <c r="J1890" s="31">
        <f>IFERROR(VLOOKUP($F1890,'Production Only'!$AX$2:$BG$38,10,FALSE),'Production Only'!$BG$39)</f>
        <v>0</v>
      </c>
      <c r="K1890" s="31">
        <f>IFERROR(VLOOKUP($F1890,'Production Only'!$AX$2:$BG$38,9,FALSE),'Production Only'!$BF$39)</f>
        <v>0.16263008786407013</v>
      </c>
      <c r="L1890" s="31">
        <f>IFERROR(VLOOKUP($F1890,'Production Only'!$AX$2:$BG$38,8,FALSE),'Production Only'!$BE$39)</f>
        <v>2.0290715890713677E-5</v>
      </c>
      <c r="M1890" s="31">
        <f>IFERROR(VLOOKUP($F1890,'Production Only'!$BJ$2:$BS$38,10,FALSE),'Production Only'!$BS$39)</f>
        <v>0</v>
      </c>
      <c r="N1890" s="31">
        <f>IFERROR(VLOOKUP($F1890,'Production Only'!$BJ$2:$BS$38,9,FALSE),'Production Only'!$BR$39)</f>
        <v>0.37100561146694089</v>
      </c>
      <c r="O1890" s="31">
        <f>IFERROR(VLOOKUP($F1890,'Production Only'!$BJ$2:$BS$38,8,FALSE),'Production Only'!$BQ$39)</f>
        <v>1.5162043243908008E-2</v>
      </c>
    </row>
    <row r="1891" spans="1:15" customFormat="1" x14ac:dyDescent="0.25">
      <c r="A1891" s="28" t="s">
        <v>4974</v>
      </c>
      <c r="B1891" s="28" t="s">
        <v>4882</v>
      </c>
      <c r="C1891" s="28" t="s">
        <v>4975</v>
      </c>
      <c r="D1891" s="28" t="s">
        <v>791</v>
      </c>
      <c r="E1891" s="28" t="s">
        <v>1647</v>
      </c>
      <c r="F1891" s="29" t="s">
        <v>1555</v>
      </c>
      <c r="G1891" s="30">
        <f>IFERROR(VLOOKUP($F1891,'Production Only'!$AL$2:$AU$38,10,FALSE),'Production Only'!$AU$39)</f>
        <v>3.2320129369632556E-5</v>
      </c>
      <c r="H1891" s="30">
        <f>IFERROR(VLOOKUP($F1891,'Production Only'!$AL$2:$AU$38,9,FALSE),'Production Only'!$AT$39)</f>
        <v>1.1320299451217419</v>
      </c>
      <c r="I1891" s="30">
        <f>IFERROR(VLOOKUP($F1891,'Production Only'!$AL$2:$AU$38,8,FALSE),'Production Only'!$AS$39)</f>
        <v>0.22560137905595196</v>
      </c>
      <c r="J1891" s="31">
        <f>IFERROR(VLOOKUP($F1891,'Production Only'!$AX$2:$BG$38,10,FALSE),'Production Only'!$BG$39)</f>
        <v>6.2240387454301533E-6</v>
      </c>
      <c r="K1891" s="31">
        <f>IFERROR(VLOOKUP($F1891,'Production Only'!$AX$2:$BG$38,9,FALSE),'Production Only'!$BF$39)</f>
        <v>0.50307475752500264</v>
      </c>
      <c r="L1891" s="31">
        <f>IFERROR(VLOOKUP($F1891,'Production Only'!$AX$2:$BG$38,8,FALSE),'Production Only'!$BE$39)</f>
        <v>3.8425522199551865E-2</v>
      </c>
      <c r="M1891" s="31">
        <f>IFERROR(VLOOKUP($F1891,'Production Only'!$BJ$2:$BS$38,10,FALSE),'Production Only'!$BS$39)</f>
        <v>1.9062696655168096E-3</v>
      </c>
      <c r="N1891" s="31">
        <f>IFERROR(VLOOKUP($F1891,'Production Only'!$BJ$2:$BS$38,9,FALSE),'Production Only'!$BR$39)</f>
        <v>0.96260960314097044</v>
      </c>
      <c r="O1891" s="31">
        <f>IFERROR(VLOOKUP($F1891,'Production Only'!$BJ$2:$BS$38,8,FALSE),'Production Only'!$BQ$39)</f>
        <v>0.19125512326460226</v>
      </c>
    </row>
    <row r="1892" spans="1:15" customFormat="1" x14ac:dyDescent="0.25">
      <c r="A1892" s="28" t="s">
        <v>4976</v>
      </c>
      <c r="B1892" s="28" t="s">
        <v>4977</v>
      </c>
      <c r="C1892" s="28" t="s">
        <v>4978</v>
      </c>
      <c r="D1892" s="28" t="s">
        <v>1658</v>
      </c>
      <c r="E1892" s="28" t="s">
        <v>1659</v>
      </c>
      <c r="F1892" s="29" t="s">
        <v>1660</v>
      </c>
      <c r="G1892" s="30">
        <f>IFERROR(VLOOKUP($F1892,'Production Only'!$AL$2:$AU$38,10,FALSE),'Production Only'!$AU$39)</f>
        <v>2.4232292053071945E-2</v>
      </c>
      <c r="H1892" s="30">
        <f>IFERROR(VLOOKUP($F1892,'Production Only'!$AL$2:$AU$38,9,FALSE),'Production Only'!$AT$39)</f>
        <v>1.219527367005955</v>
      </c>
      <c r="I1892" s="30">
        <f>IFERROR(VLOOKUP($F1892,'Production Only'!$AL$2:$AU$38,8,FALSE),'Production Only'!$AS$39)</f>
        <v>0.48793004003171608</v>
      </c>
      <c r="J1892" s="31">
        <f>IFERROR(VLOOKUP($F1892,'Production Only'!$AX$2:$BG$38,10,FALSE),'Production Only'!$BG$39)</f>
        <v>5.6630675699581717E-3</v>
      </c>
      <c r="K1892" s="31">
        <f>IFERROR(VLOOKUP($F1892,'Production Only'!$AX$2:$BG$38,9,FALSE),'Production Only'!$BF$39)</f>
        <v>1.4895751995434567</v>
      </c>
      <c r="L1892" s="31">
        <f>IFERROR(VLOOKUP($F1892,'Production Only'!$AX$2:$BG$38,8,FALSE),'Production Only'!$BE$39)</f>
        <v>0.80935440345454335</v>
      </c>
      <c r="M1892" s="31">
        <f>IFERROR(VLOOKUP($F1892,'Production Only'!$BJ$2:$BS$38,10,FALSE),'Production Only'!$BS$39)</f>
        <v>2.2636414564047174E-2</v>
      </c>
      <c r="N1892" s="31">
        <f>IFERROR(VLOOKUP($F1892,'Production Only'!$BJ$2:$BS$38,9,FALSE),'Production Only'!$BR$39)</f>
        <v>1.1925994178888928</v>
      </c>
      <c r="O1892" s="31">
        <f>IFERROR(VLOOKUP($F1892,'Production Only'!$BJ$2:$BS$38,8,FALSE),'Production Only'!$BQ$39)</f>
        <v>0.40093865907518167</v>
      </c>
    </row>
    <row r="1893" spans="1:15" customFormat="1" x14ac:dyDescent="0.25">
      <c r="A1893" s="28" t="s">
        <v>4979</v>
      </c>
      <c r="B1893" s="28" t="s">
        <v>4977</v>
      </c>
      <c r="C1893" s="28" t="s">
        <v>2892</v>
      </c>
      <c r="D1893" s="28" t="s">
        <v>1658</v>
      </c>
      <c r="E1893" s="28" t="s">
        <v>1659</v>
      </c>
      <c r="F1893" s="29" t="s">
        <v>1660</v>
      </c>
      <c r="G1893" s="30">
        <f>IFERROR(VLOOKUP($F1893,'Production Only'!$AL$2:$AU$38,10,FALSE),'Production Only'!$AU$39)</f>
        <v>2.4232292053071945E-2</v>
      </c>
      <c r="H1893" s="30">
        <f>IFERROR(VLOOKUP($F1893,'Production Only'!$AL$2:$AU$38,9,FALSE),'Production Only'!$AT$39)</f>
        <v>1.219527367005955</v>
      </c>
      <c r="I1893" s="30">
        <f>IFERROR(VLOOKUP($F1893,'Production Only'!$AL$2:$AU$38,8,FALSE),'Production Only'!$AS$39)</f>
        <v>0.48793004003171608</v>
      </c>
      <c r="J1893" s="31">
        <f>IFERROR(VLOOKUP($F1893,'Production Only'!$AX$2:$BG$38,10,FALSE),'Production Only'!$BG$39)</f>
        <v>5.6630675699581717E-3</v>
      </c>
      <c r="K1893" s="31">
        <f>IFERROR(VLOOKUP($F1893,'Production Only'!$AX$2:$BG$38,9,FALSE),'Production Only'!$BF$39)</f>
        <v>1.4895751995434567</v>
      </c>
      <c r="L1893" s="31">
        <f>IFERROR(VLOOKUP($F1893,'Production Only'!$AX$2:$BG$38,8,FALSE),'Production Only'!$BE$39)</f>
        <v>0.80935440345454335</v>
      </c>
      <c r="M1893" s="31">
        <f>IFERROR(VLOOKUP($F1893,'Production Only'!$BJ$2:$BS$38,10,FALSE),'Production Only'!$BS$39)</f>
        <v>2.2636414564047174E-2</v>
      </c>
      <c r="N1893" s="31">
        <f>IFERROR(VLOOKUP($F1893,'Production Only'!$BJ$2:$BS$38,9,FALSE),'Production Only'!$BR$39)</f>
        <v>1.1925994178888928</v>
      </c>
      <c r="O1893" s="31">
        <f>IFERROR(VLOOKUP($F1893,'Production Only'!$BJ$2:$BS$38,8,FALSE),'Production Only'!$BQ$39)</f>
        <v>0.40093865907518167</v>
      </c>
    </row>
    <row r="1894" spans="1:15" customFormat="1" x14ac:dyDescent="0.25">
      <c r="A1894" s="28" t="s">
        <v>4980</v>
      </c>
      <c r="B1894" s="28" t="s">
        <v>4977</v>
      </c>
      <c r="C1894" s="28" t="s">
        <v>4981</v>
      </c>
      <c r="D1894" s="28" t="s">
        <v>1658</v>
      </c>
      <c r="E1894" s="28" t="s">
        <v>1659</v>
      </c>
      <c r="F1894" s="29" t="s">
        <v>1660</v>
      </c>
      <c r="G1894" s="30">
        <f>IFERROR(VLOOKUP($F1894,'Production Only'!$AL$2:$AU$38,10,FALSE),'Production Only'!$AU$39)</f>
        <v>2.4232292053071945E-2</v>
      </c>
      <c r="H1894" s="30">
        <f>IFERROR(VLOOKUP($F1894,'Production Only'!$AL$2:$AU$38,9,FALSE),'Production Only'!$AT$39)</f>
        <v>1.219527367005955</v>
      </c>
      <c r="I1894" s="30">
        <f>IFERROR(VLOOKUP($F1894,'Production Only'!$AL$2:$AU$38,8,FALSE),'Production Only'!$AS$39)</f>
        <v>0.48793004003171608</v>
      </c>
      <c r="J1894" s="31">
        <f>IFERROR(VLOOKUP($F1894,'Production Only'!$AX$2:$BG$38,10,FALSE),'Production Only'!$BG$39)</f>
        <v>5.6630675699581717E-3</v>
      </c>
      <c r="K1894" s="31">
        <f>IFERROR(VLOOKUP($F1894,'Production Only'!$AX$2:$BG$38,9,FALSE),'Production Only'!$BF$39)</f>
        <v>1.4895751995434567</v>
      </c>
      <c r="L1894" s="31">
        <f>IFERROR(VLOOKUP($F1894,'Production Only'!$AX$2:$BG$38,8,FALSE),'Production Only'!$BE$39)</f>
        <v>0.80935440345454335</v>
      </c>
      <c r="M1894" s="31">
        <f>IFERROR(VLOOKUP($F1894,'Production Only'!$BJ$2:$BS$38,10,FALSE),'Production Only'!$BS$39)</f>
        <v>2.2636414564047174E-2</v>
      </c>
      <c r="N1894" s="31">
        <f>IFERROR(VLOOKUP($F1894,'Production Only'!$BJ$2:$BS$38,9,FALSE),'Production Only'!$BR$39)</f>
        <v>1.1925994178888928</v>
      </c>
      <c r="O1894" s="31">
        <f>IFERROR(VLOOKUP($F1894,'Production Only'!$BJ$2:$BS$38,8,FALSE),'Production Only'!$BQ$39)</f>
        <v>0.40093865907518167</v>
      </c>
    </row>
    <row r="1895" spans="1:15" customFormat="1" x14ac:dyDescent="0.25">
      <c r="A1895" s="28" t="s">
        <v>4982</v>
      </c>
      <c r="B1895" s="28" t="s">
        <v>4977</v>
      </c>
      <c r="C1895" s="28" t="s">
        <v>4983</v>
      </c>
      <c r="D1895" s="28" t="s">
        <v>2388</v>
      </c>
      <c r="E1895" s="28" t="s">
        <v>2389</v>
      </c>
      <c r="F1895" s="29" t="s">
        <v>2390</v>
      </c>
      <c r="G1895" s="30">
        <f>IFERROR(VLOOKUP($F1895,'Production Only'!$AL$2:$AU$38,10,FALSE),'Production Only'!$AU$39)</f>
        <v>2.4232292053071945E-2</v>
      </c>
      <c r="H1895" s="30">
        <f>IFERROR(VLOOKUP($F1895,'Production Only'!$AL$2:$AU$38,9,FALSE),'Production Only'!$AT$39)</f>
        <v>1.219527367005955</v>
      </c>
      <c r="I1895" s="30">
        <f>IFERROR(VLOOKUP($F1895,'Production Only'!$AL$2:$AU$38,8,FALSE),'Production Only'!$AS$39)</f>
        <v>0.48793004003171608</v>
      </c>
      <c r="J1895" s="31">
        <f>IFERROR(VLOOKUP($F1895,'Production Only'!$AX$2:$BG$38,10,FALSE),'Production Only'!$BG$39)</f>
        <v>5.6630675699581717E-3</v>
      </c>
      <c r="K1895" s="31">
        <f>IFERROR(VLOOKUP($F1895,'Production Only'!$AX$2:$BG$38,9,FALSE),'Production Only'!$BF$39)</f>
        <v>1.4895751995434567</v>
      </c>
      <c r="L1895" s="31">
        <f>IFERROR(VLOOKUP($F1895,'Production Only'!$AX$2:$BG$38,8,FALSE),'Production Only'!$BE$39)</f>
        <v>0.80935440345454335</v>
      </c>
      <c r="M1895" s="31">
        <f>IFERROR(VLOOKUP($F1895,'Production Only'!$BJ$2:$BS$38,10,FALSE),'Production Only'!$BS$39)</f>
        <v>2.2636414564047174E-2</v>
      </c>
      <c r="N1895" s="31">
        <f>IFERROR(VLOOKUP($F1895,'Production Only'!$BJ$2:$BS$38,9,FALSE),'Production Only'!$BR$39)</f>
        <v>1.1925994178888928</v>
      </c>
      <c r="O1895" s="31">
        <f>IFERROR(VLOOKUP($F1895,'Production Only'!$BJ$2:$BS$38,8,FALSE),'Production Only'!$BQ$39)</f>
        <v>0.40093865907518167</v>
      </c>
    </row>
    <row r="1896" spans="1:15" customFormat="1" x14ac:dyDescent="0.25">
      <c r="A1896" s="28" t="s">
        <v>4984</v>
      </c>
      <c r="B1896" s="28" t="s">
        <v>4977</v>
      </c>
      <c r="C1896" s="28" t="s">
        <v>4985</v>
      </c>
      <c r="D1896" s="28" t="s">
        <v>1658</v>
      </c>
      <c r="E1896" s="28" t="s">
        <v>1659</v>
      </c>
      <c r="F1896" s="29" t="s">
        <v>1660</v>
      </c>
      <c r="G1896" s="30">
        <f>IFERROR(VLOOKUP($F1896,'Production Only'!$AL$2:$AU$38,10,FALSE),'Production Only'!$AU$39)</f>
        <v>2.4232292053071945E-2</v>
      </c>
      <c r="H1896" s="30">
        <f>IFERROR(VLOOKUP($F1896,'Production Only'!$AL$2:$AU$38,9,FALSE),'Production Only'!$AT$39)</f>
        <v>1.219527367005955</v>
      </c>
      <c r="I1896" s="30">
        <f>IFERROR(VLOOKUP($F1896,'Production Only'!$AL$2:$AU$38,8,FALSE),'Production Only'!$AS$39)</f>
        <v>0.48793004003171608</v>
      </c>
      <c r="J1896" s="31">
        <f>IFERROR(VLOOKUP($F1896,'Production Only'!$AX$2:$BG$38,10,FALSE),'Production Only'!$BG$39)</f>
        <v>5.6630675699581717E-3</v>
      </c>
      <c r="K1896" s="31">
        <f>IFERROR(VLOOKUP($F1896,'Production Only'!$AX$2:$BG$38,9,FALSE),'Production Only'!$BF$39)</f>
        <v>1.4895751995434567</v>
      </c>
      <c r="L1896" s="31">
        <f>IFERROR(VLOOKUP($F1896,'Production Only'!$AX$2:$BG$38,8,FALSE),'Production Only'!$BE$39)</f>
        <v>0.80935440345454335</v>
      </c>
      <c r="M1896" s="31">
        <f>IFERROR(VLOOKUP($F1896,'Production Only'!$BJ$2:$BS$38,10,FALSE),'Production Only'!$BS$39)</f>
        <v>2.2636414564047174E-2</v>
      </c>
      <c r="N1896" s="31">
        <f>IFERROR(VLOOKUP($F1896,'Production Only'!$BJ$2:$BS$38,9,FALSE),'Production Only'!$BR$39)</f>
        <v>1.1925994178888928</v>
      </c>
      <c r="O1896" s="31">
        <f>IFERROR(VLOOKUP($F1896,'Production Only'!$BJ$2:$BS$38,8,FALSE),'Production Only'!$BQ$39)</f>
        <v>0.40093865907518167</v>
      </c>
    </row>
    <row r="1897" spans="1:15" customFormat="1" x14ac:dyDescent="0.25">
      <c r="A1897" s="28" t="s">
        <v>4986</v>
      </c>
      <c r="B1897" s="28" t="s">
        <v>4977</v>
      </c>
      <c r="C1897" s="28" t="s">
        <v>4987</v>
      </c>
      <c r="D1897" s="28" t="s">
        <v>1658</v>
      </c>
      <c r="E1897" s="28" t="s">
        <v>1659</v>
      </c>
      <c r="F1897" s="29" t="s">
        <v>1660</v>
      </c>
      <c r="G1897" s="30">
        <f>IFERROR(VLOOKUP($F1897,'Production Only'!$AL$2:$AU$38,10,FALSE),'Production Only'!$AU$39)</f>
        <v>2.4232292053071945E-2</v>
      </c>
      <c r="H1897" s="30">
        <f>IFERROR(VLOOKUP($F1897,'Production Only'!$AL$2:$AU$38,9,FALSE),'Production Only'!$AT$39)</f>
        <v>1.219527367005955</v>
      </c>
      <c r="I1897" s="30">
        <f>IFERROR(VLOOKUP($F1897,'Production Only'!$AL$2:$AU$38,8,FALSE),'Production Only'!$AS$39)</f>
        <v>0.48793004003171608</v>
      </c>
      <c r="J1897" s="31">
        <f>IFERROR(VLOOKUP($F1897,'Production Only'!$AX$2:$BG$38,10,FALSE),'Production Only'!$BG$39)</f>
        <v>5.6630675699581717E-3</v>
      </c>
      <c r="K1897" s="31">
        <f>IFERROR(VLOOKUP($F1897,'Production Only'!$AX$2:$BG$38,9,FALSE),'Production Only'!$BF$39)</f>
        <v>1.4895751995434567</v>
      </c>
      <c r="L1897" s="31">
        <f>IFERROR(VLOOKUP($F1897,'Production Only'!$AX$2:$BG$38,8,FALSE),'Production Only'!$BE$39)</f>
        <v>0.80935440345454335</v>
      </c>
      <c r="M1897" s="31">
        <f>IFERROR(VLOOKUP($F1897,'Production Only'!$BJ$2:$BS$38,10,FALSE),'Production Only'!$BS$39)</f>
        <v>2.2636414564047174E-2</v>
      </c>
      <c r="N1897" s="31">
        <f>IFERROR(VLOOKUP($F1897,'Production Only'!$BJ$2:$BS$38,9,FALSE),'Production Only'!$BR$39)</f>
        <v>1.1925994178888928</v>
      </c>
      <c r="O1897" s="31">
        <f>IFERROR(VLOOKUP($F1897,'Production Only'!$BJ$2:$BS$38,8,FALSE),'Production Only'!$BQ$39)</f>
        <v>0.40093865907518167</v>
      </c>
    </row>
    <row r="1898" spans="1:15" customFormat="1" x14ac:dyDescent="0.25">
      <c r="A1898" s="28" t="s">
        <v>4988</v>
      </c>
      <c r="B1898" s="28" t="s">
        <v>4977</v>
      </c>
      <c r="C1898" s="28" t="s">
        <v>4989</v>
      </c>
      <c r="D1898" s="28" t="s">
        <v>2388</v>
      </c>
      <c r="E1898" s="28" t="s">
        <v>2389</v>
      </c>
      <c r="F1898" s="29" t="s">
        <v>2390</v>
      </c>
      <c r="G1898" s="30">
        <f>IFERROR(VLOOKUP($F1898,'Production Only'!$AL$2:$AU$38,10,FALSE),'Production Only'!$AU$39)</f>
        <v>2.4232292053071945E-2</v>
      </c>
      <c r="H1898" s="30">
        <f>IFERROR(VLOOKUP($F1898,'Production Only'!$AL$2:$AU$38,9,FALSE),'Production Only'!$AT$39)</f>
        <v>1.219527367005955</v>
      </c>
      <c r="I1898" s="30">
        <f>IFERROR(VLOOKUP($F1898,'Production Only'!$AL$2:$AU$38,8,FALSE),'Production Only'!$AS$39)</f>
        <v>0.48793004003171608</v>
      </c>
      <c r="J1898" s="31">
        <f>IFERROR(VLOOKUP($F1898,'Production Only'!$AX$2:$BG$38,10,FALSE),'Production Only'!$BG$39)</f>
        <v>5.6630675699581717E-3</v>
      </c>
      <c r="K1898" s="31">
        <f>IFERROR(VLOOKUP($F1898,'Production Only'!$AX$2:$BG$38,9,FALSE),'Production Only'!$BF$39)</f>
        <v>1.4895751995434567</v>
      </c>
      <c r="L1898" s="31">
        <f>IFERROR(VLOOKUP($F1898,'Production Only'!$AX$2:$BG$38,8,FALSE),'Production Only'!$BE$39)</f>
        <v>0.80935440345454335</v>
      </c>
      <c r="M1898" s="31">
        <f>IFERROR(VLOOKUP($F1898,'Production Only'!$BJ$2:$BS$38,10,FALSE),'Production Only'!$BS$39)</f>
        <v>2.2636414564047174E-2</v>
      </c>
      <c r="N1898" s="31">
        <f>IFERROR(VLOOKUP($F1898,'Production Only'!$BJ$2:$BS$38,9,FALSE),'Production Only'!$BR$39)</f>
        <v>1.1925994178888928</v>
      </c>
      <c r="O1898" s="31">
        <f>IFERROR(VLOOKUP($F1898,'Production Only'!$BJ$2:$BS$38,8,FALSE),'Production Only'!$BQ$39)</f>
        <v>0.40093865907518167</v>
      </c>
    </row>
    <row r="1899" spans="1:15" customFormat="1" x14ac:dyDescent="0.25">
      <c r="A1899" s="28" t="s">
        <v>4990</v>
      </c>
      <c r="B1899" s="28" t="s">
        <v>4977</v>
      </c>
      <c r="C1899" s="28" t="s">
        <v>4991</v>
      </c>
      <c r="D1899" s="28" t="s">
        <v>2388</v>
      </c>
      <c r="E1899" s="28" t="s">
        <v>2389</v>
      </c>
      <c r="F1899" s="29" t="s">
        <v>2390</v>
      </c>
      <c r="G1899" s="30">
        <f>IFERROR(VLOOKUP($F1899,'Production Only'!$AL$2:$AU$38,10,FALSE),'Production Only'!$AU$39)</f>
        <v>2.4232292053071945E-2</v>
      </c>
      <c r="H1899" s="30">
        <f>IFERROR(VLOOKUP($F1899,'Production Only'!$AL$2:$AU$38,9,FALSE),'Production Only'!$AT$39)</f>
        <v>1.219527367005955</v>
      </c>
      <c r="I1899" s="30">
        <f>IFERROR(VLOOKUP($F1899,'Production Only'!$AL$2:$AU$38,8,FALSE),'Production Only'!$AS$39)</f>
        <v>0.48793004003171608</v>
      </c>
      <c r="J1899" s="31">
        <f>IFERROR(VLOOKUP($F1899,'Production Only'!$AX$2:$BG$38,10,FALSE),'Production Only'!$BG$39)</f>
        <v>5.6630675699581717E-3</v>
      </c>
      <c r="K1899" s="31">
        <f>IFERROR(VLOOKUP($F1899,'Production Only'!$AX$2:$BG$38,9,FALSE),'Production Only'!$BF$39)</f>
        <v>1.4895751995434567</v>
      </c>
      <c r="L1899" s="31">
        <f>IFERROR(VLOOKUP($F1899,'Production Only'!$AX$2:$BG$38,8,FALSE),'Production Only'!$BE$39)</f>
        <v>0.80935440345454335</v>
      </c>
      <c r="M1899" s="31">
        <f>IFERROR(VLOOKUP($F1899,'Production Only'!$BJ$2:$BS$38,10,FALSE),'Production Only'!$BS$39)</f>
        <v>2.2636414564047174E-2</v>
      </c>
      <c r="N1899" s="31">
        <f>IFERROR(VLOOKUP($F1899,'Production Only'!$BJ$2:$BS$38,9,FALSE),'Production Only'!$BR$39)</f>
        <v>1.1925994178888928</v>
      </c>
      <c r="O1899" s="31">
        <f>IFERROR(VLOOKUP($F1899,'Production Only'!$BJ$2:$BS$38,8,FALSE),'Production Only'!$BQ$39)</f>
        <v>0.40093865907518167</v>
      </c>
    </row>
    <row r="1900" spans="1:15" customFormat="1" x14ac:dyDescent="0.25">
      <c r="A1900" s="28" t="s">
        <v>4992</v>
      </c>
      <c r="B1900" s="28" t="s">
        <v>4977</v>
      </c>
      <c r="C1900" s="28" t="s">
        <v>4993</v>
      </c>
      <c r="D1900" s="28" t="s">
        <v>2388</v>
      </c>
      <c r="E1900" s="28" t="s">
        <v>2389</v>
      </c>
      <c r="F1900" s="29" t="s">
        <v>2390</v>
      </c>
      <c r="G1900" s="30">
        <f>IFERROR(VLOOKUP($F1900,'Production Only'!$AL$2:$AU$38,10,FALSE),'Production Only'!$AU$39)</f>
        <v>2.4232292053071945E-2</v>
      </c>
      <c r="H1900" s="30">
        <f>IFERROR(VLOOKUP($F1900,'Production Only'!$AL$2:$AU$38,9,FALSE),'Production Only'!$AT$39)</f>
        <v>1.219527367005955</v>
      </c>
      <c r="I1900" s="30">
        <f>IFERROR(VLOOKUP($F1900,'Production Only'!$AL$2:$AU$38,8,FALSE),'Production Only'!$AS$39)</f>
        <v>0.48793004003171608</v>
      </c>
      <c r="J1900" s="31">
        <f>IFERROR(VLOOKUP($F1900,'Production Only'!$AX$2:$BG$38,10,FALSE),'Production Only'!$BG$39)</f>
        <v>5.6630675699581717E-3</v>
      </c>
      <c r="K1900" s="31">
        <f>IFERROR(VLOOKUP($F1900,'Production Only'!$AX$2:$BG$38,9,FALSE),'Production Only'!$BF$39)</f>
        <v>1.4895751995434567</v>
      </c>
      <c r="L1900" s="31">
        <f>IFERROR(VLOOKUP($F1900,'Production Only'!$AX$2:$BG$38,8,FALSE),'Production Only'!$BE$39)</f>
        <v>0.80935440345454335</v>
      </c>
      <c r="M1900" s="31">
        <f>IFERROR(VLOOKUP($F1900,'Production Only'!$BJ$2:$BS$38,10,FALSE),'Production Only'!$BS$39)</f>
        <v>2.2636414564047174E-2</v>
      </c>
      <c r="N1900" s="31">
        <f>IFERROR(VLOOKUP($F1900,'Production Only'!$BJ$2:$BS$38,9,FALSE),'Production Only'!$BR$39)</f>
        <v>1.1925994178888928</v>
      </c>
      <c r="O1900" s="31">
        <f>IFERROR(VLOOKUP($F1900,'Production Only'!$BJ$2:$BS$38,8,FALSE),'Production Only'!$BQ$39)</f>
        <v>0.40093865907518167</v>
      </c>
    </row>
    <row r="1901" spans="1:15" customFormat="1" x14ac:dyDescent="0.25">
      <c r="A1901" s="28" t="s">
        <v>4994</v>
      </c>
      <c r="B1901" s="28" t="s">
        <v>4977</v>
      </c>
      <c r="C1901" s="28" t="s">
        <v>4995</v>
      </c>
      <c r="D1901" s="28" t="s">
        <v>2388</v>
      </c>
      <c r="E1901" s="28" t="s">
        <v>2389</v>
      </c>
      <c r="F1901" s="29" t="s">
        <v>2390</v>
      </c>
      <c r="G1901" s="30">
        <f>IFERROR(VLOOKUP($F1901,'Production Only'!$AL$2:$AU$38,10,FALSE),'Production Only'!$AU$39)</f>
        <v>2.4232292053071945E-2</v>
      </c>
      <c r="H1901" s="30">
        <f>IFERROR(VLOOKUP($F1901,'Production Only'!$AL$2:$AU$38,9,FALSE),'Production Only'!$AT$39)</f>
        <v>1.219527367005955</v>
      </c>
      <c r="I1901" s="30">
        <f>IFERROR(VLOOKUP($F1901,'Production Only'!$AL$2:$AU$38,8,FALSE),'Production Only'!$AS$39)</f>
        <v>0.48793004003171608</v>
      </c>
      <c r="J1901" s="31">
        <f>IFERROR(VLOOKUP($F1901,'Production Only'!$AX$2:$BG$38,10,FALSE),'Production Only'!$BG$39)</f>
        <v>5.6630675699581717E-3</v>
      </c>
      <c r="K1901" s="31">
        <f>IFERROR(VLOOKUP($F1901,'Production Only'!$AX$2:$BG$38,9,FALSE),'Production Only'!$BF$39)</f>
        <v>1.4895751995434567</v>
      </c>
      <c r="L1901" s="31">
        <f>IFERROR(VLOOKUP($F1901,'Production Only'!$AX$2:$BG$38,8,FALSE),'Production Only'!$BE$39)</f>
        <v>0.80935440345454335</v>
      </c>
      <c r="M1901" s="31">
        <f>IFERROR(VLOOKUP($F1901,'Production Only'!$BJ$2:$BS$38,10,FALSE),'Production Only'!$BS$39)</f>
        <v>2.2636414564047174E-2</v>
      </c>
      <c r="N1901" s="31">
        <f>IFERROR(VLOOKUP($F1901,'Production Only'!$BJ$2:$BS$38,9,FALSE),'Production Only'!$BR$39)</f>
        <v>1.1925994178888928</v>
      </c>
      <c r="O1901" s="31">
        <f>IFERROR(VLOOKUP($F1901,'Production Only'!$BJ$2:$BS$38,8,FALSE),'Production Only'!$BQ$39)</f>
        <v>0.40093865907518167</v>
      </c>
    </row>
    <row r="1902" spans="1:15" customFormat="1" x14ac:dyDescent="0.25">
      <c r="A1902" s="28" t="s">
        <v>4996</v>
      </c>
      <c r="B1902" s="28" t="s">
        <v>4977</v>
      </c>
      <c r="C1902" s="28" t="s">
        <v>4997</v>
      </c>
      <c r="D1902" s="28" t="s">
        <v>1658</v>
      </c>
      <c r="E1902" s="28" t="s">
        <v>1659</v>
      </c>
      <c r="F1902" s="29" t="s">
        <v>1660</v>
      </c>
      <c r="G1902" s="30">
        <f>IFERROR(VLOOKUP($F1902,'Production Only'!$AL$2:$AU$38,10,FALSE),'Production Only'!$AU$39)</f>
        <v>2.4232292053071945E-2</v>
      </c>
      <c r="H1902" s="30">
        <f>IFERROR(VLOOKUP($F1902,'Production Only'!$AL$2:$AU$38,9,FALSE),'Production Only'!$AT$39)</f>
        <v>1.219527367005955</v>
      </c>
      <c r="I1902" s="30">
        <f>IFERROR(VLOOKUP($F1902,'Production Only'!$AL$2:$AU$38,8,FALSE),'Production Only'!$AS$39)</f>
        <v>0.48793004003171608</v>
      </c>
      <c r="J1902" s="31">
        <f>IFERROR(VLOOKUP($F1902,'Production Only'!$AX$2:$BG$38,10,FALSE),'Production Only'!$BG$39)</f>
        <v>5.6630675699581717E-3</v>
      </c>
      <c r="K1902" s="31">
        <f>IFERROR(VLOOKUP($F1902,'Production Only'!$AX$2:$BG$38,9,FALSE),'Production Only'!$BF$39)</f>
        <v>1.4895751995434567</v>
      </c>
      <c r="L1902" s="31">
        <f>IFERROR(VLOOKUP($F1902,'Production Only'!$AX$2:$BG$38,8,FALSE),'Production Only'!$BE$39)</f>
        <v>0.80935440345454335</v>
      </c>
      <c r="M1902" s="31">
        <f>IFERROR(VLOOKUP($F1902,'Production Only'!$BJ$2:$BS$38,10,FALSE),'Production Only'!$BS$39)</f>
        <v>2.2636414564047174E-2</v>
      </c>
      <c r="N1902" s="31">
        <f>IFERROR(VLOOKUP($F1902,'Production Only'!$BJ$2:$BS$38,9,FALSE),'Production Only'!$BR$39)</f>
        <v>1.1925994178888928</v>
      </c>
      <c r="O1902" s="31">
        <f>IFERROR(VLOOKUP($F1902,'Production Only'!$BJ$2:$BS$38,8,FALSE),'Production Only'!$BQ$39)</f>
        <v>0.40093865907518167</v>
      </c>
    </row>
    <row r="1903" spans="1:15" customFormat="1" x14ac:dyDescent="0.25">
      <c r="A1903" s="28" t="s">
        <v>4998</v>
      </c>
      <c r="B1903" s="28" t="s">
        <v>4977</v>
      </c>
      <c r="C1903" s="28" t="s">
        <v>2549</v>
      </c>
      <c r="D1903" s="28" t="s">
        <v>1658</v>
      </c>
      <c r="E1903" s="28" t="s">
        <v>1659</v>
      </c>
      <c r="F1903" s="29" t="s">
        <v>1660</v>
      </c>
      <c r="G1903" s="30">
        <f>IFERROR(VLOOKUP($F1903,'Production Only'!$AL$2:$AU$38,10,FALSE),'Production Only'!$AU$39)</f>
        <v>2.4232292053071945E-2</v>
      </c>
      <c r="H1903" s="30">
        <f>IFERROR(VLOOKUP($F1903,'Production Only'!$AL$2:$AU$38,9,FALSE),'Production Only'!$AT$39)</f>
        <v>1.219527367005955</v>
      </c>
      <c r="I1903" s="30">
        <f>IFERROR(VLOOKUP($F1903,'Production Only'!$AL$2:$AU$38,8,FALSE),'Production Only'!$AS$39)</f>
        <v>0.48793004003171608</v>
      </c>
      <c r="J1903" s="31">
        <f>IFERROR(VLOOKUP($F1903,'Production Only'!$AX$2:$BG$38,10,FALSE),'Production Only'!$BG$39)</f>
        <v>5.6630675699581717E-3</v>
      </c>
      <c r="K1903" s="31">
        <f>IFERROR(VLOOKUP($F1903,'Production Only'!$AX$2:$BG$38,9,FALSE),'Production Only'!$BF$39)</f>
        <v>1.4895751995434567</v>
      </c>
      <c r="L1903" s="31">
        <f>IFERROR(VLOOKUP($F1903,'Production Only'!$AX$2:$BG$38,8,FALSE),'Production Only'!$BE$39)</f>
        <v>0.80935440345454335</v>
      </c>
      <c r="M1903" s="31">
        <f>IFERROR(VLOOKUP($F1903,'Production Only'!$BJ$2:$BS$38,10,FALSE),'Production Only'!$BS$39)</f>
        <v>2.2636414564047174E-2</v>
      </c>
      <c r="N1903" s="31">
        <f>IFERROR(VLOOKUP($F1903,'Production Only'!$BJ$2:$BS$38,9,FALSE),'Production Only'!$BR$39)</f>
        <v>1.1925994178888928</v>
      </c>
      <c r="O1903" s="31">
        <f>IFERROR(VLOOKUP($F1903,'Production Only'!$BJ$2:$BS$38,8,FALSE),'Production Only'!$BQ$39)</f>
        <v>0.40093865907518167</v>
      </c>
    </row>
    <row r="1904" spans="1:15" customFormat="1" x14ac:dyDescent="0.25">
      <c r="A1904" s="28" t="s">
        <v>4999</v>
      </c>
      <c r="B1904" s="28" t="s">
        <v>4977</v>
      </c>
      <c r="C1904" s="28" t="s">
        <v>5000</v>
      </c>
      <c r="D1904" s="28" t="s">
        <v>1658</v>
      </c>
      <c r="E1904" s="28" t="s">
        <v>1659</v>
      </c>
      <c r="F1904" s="29" t="s">
        <v>1660</v>
      </c>
      <c r="G1904" s="30">
        <f>IFERROR(VLOOKUP($F1904,'Production Only'!$AL$2:$AU$38,10,FALSE),'Production Only'!$AU$39)</f>
        <v>2.4232292053071945E-2</v>
      </c>
      <c r="H1904" s="30">
        <f>IFERROR(VLOOKUP($F1904,'Production Only'!$AL$2:$AU$38,9,FALSE),'Production Only'!$AT$39)</f>
        <v>1.219527367005955</v>
      </c>
      <c r="I1904" s="30">
        <f>IFERROR(VLOOKUP($F1904,'Production Only'!$AL$2:$AU$38,8,FALSE),'Production Only'!$AS$39)</f>
        <v>0.48793004003171608</v>
      </c>
      <c r="J1904" s="31">
        <f>IFERROR(VLOOKUP($F1904,'Production Only'!$AX$2:$BG$38,10,FALSE),'Production Only'!$BG$39)</f>
        <v>5.6630675699581717E-3</v>
      </c>
      <c r="K1904" s="31">
        <f>IFERROR(VLOOKUP($F1904,'Production Only'!$AX$2:$BG$38,9,FALSE),'Production Only'!$BF$39)</f>
        <v>1.4895751995434567</v>
      </c>
      <c r="L1904" s="31">
        <f>IFERROR(VLOOKUP($F1904,'Production Only'!$AX$2:$BG$38,8,FALSE),'Production Only'!$BE$39)</f>
        <v>0.80935440345454335</v>
      </c>
      <c r="M1904" s="31">
        <f>IFERROR(VLOOKUP($F1904,'Production Only'!$BJ$2:$BS$38,10,FALSE),'Production Only'!$BS$39)</f>
        <v>2.2636414564047174E-2</v>
      </c>
      <c r="N1904" s="31">
        <f>IFERROR(VLOOKUP($F1904,'Production Only'!$BJ$2:$BS$38,9,FALSE),'Production Only'!$BR$39)</f>
        <v>1.1925994178888928</v>
      </c>
      <c r="O1904" s="31">
        <f>IFERROR(VLOOKUP($F1904,'Production Only'!$BJ$2:$BS$38,8,FALSE),'Production Only'!$BQ$39)</f>
        <v>0.40093865907518167</v>
      </c>
    </row>
    <row r="1905" spans="1:15" customFormat="1" x14ac:dyDescent="0.25">
      <c r="A1905" s="28" t="s">
        <v>5001</v>
      </c>
      <c r="B1905" s="28" t="s">
        <v>4977</v>
      </c>
      <c r="C1905" s="28" t="s">
        <v>3551</v>
      </c>
      <c r="D1905" s="28" t="s">
        <v>1658</v>
      </c>
      <c r="E1905" s="28" t="s">
        <v>1659</v>
      </c>
      <c r="F1905" s="29" t="s">
        <v>1660</v>
      </c>
      <c r="G1905" s="30">
        <f>IFERROR(VLOOKUP($F1905,'Production Only'!$AL$2:$AU$38,10,FALSE),'Production Only'!$AU$39)</f>
        <v>2.4232292053071945E-2</v>
      </c>
      <c r="H1905" s="30">
        <f>IFERROR(VLOOKUP($F1905,'Production Only'!$AL$2:$AU$38,9,FALSE),'Production Only'!$AT$39)</f>
        <v>1.219527367005955</v>
      </c>
      <c r="I1905" s="30">
        <f>IFERROR(VLOOKUP($F1905,'Production Only'!$AL$2:$AU$38,8,FALSE),'Production Only'!$AS$39)</f>
        <v>0.48793004003171608</v>
      </c>
      <c r="J1905" s="31">
        <f>IFERROR(VLOOKUP($F1905,'Production Only'!$AX$2:$BG$38,10,FALSE),'Production Only'!$BG$39)</f>
        <v>5.6630675699581717E-3</v>
      </c>
      <c r="K1905" s="31">
        <f>IFERROR(VLOOKUP($F1905,'Production Only'!$AX$2:$BG$38,9,FALSE),'Production Only'!$BF$39)</f>
        <v>1.4895751995434567</v>
      </c>
      <c r="L1905" s="31">
        <f>IFERROR(VLOOKUP($F1905,'Production Only'!$AX$2:$BG$38,8,FALSE),'Production Only'!$BE$39)</f>
        <v>0.80935440345454335</v>
      </c>
      <c r="M1905" s="31">
        <f>IFERROR(VLOOKUP($F1905,'Production Only'!$BJ$2:$BS$38,10,FALSE),'Production Only'!$BS$39)</f>
        <v>2.2636414564047174E-2</v>
      </c>
      <c r="N1905" s="31">
        <f>IFERROR(VLOOKUP($F1905,'Production Only'!$BJ$2:$BS$38,9,FALSE),'Production Only'!$BR$39)</f>
        <v>1.1925994178888928</v>
      </c>
      <c r="O1905" s="31">
        <f>IFERROR(VLOOKUP($F1905,'Production Only'!$BJ$2:$BS$38,8,FALSE),'Production Only'!$BQ$39)</f>
        <v>0.40093865907518167</v>
      </c>
    </row>
    <row r="1906" spans="1:15" customFormat="1" x14ac:dyDescent="0.25">
      <c r="A1906" s="28" t="s">
        <v>5002</v>
      </c>
      <c r="B1906" s="28" t="s">
        <v>4977</v>
      </c>
      <c r="C1906" s="28" t="s">
        <v>2554</v>
      </c>
      <c r="D1906" s="28" t="s">
        <v>2388</v>
      </c>
      <c r="E1906" s="28" t="s">
        <v>2389</v>
      </c>
      <c r="F1906" s="29" t="s">
        <v>2390</v>
      </c>
      <c r="G1906" s="30">
        <f>IFERROR(VLOOKUP($F1906,'Production Only'!$AL$2:$AU$38,10,FALSE),'Production Only'!$AU$39)</f>
        <v>2.4232292053071945E-2</v>
      </c>
      <c r="H1906" s="30">
        <f>IFERROR(VLOOKUP($F1906,'Production Only'!$AL$2:$AU$38,9,FALSE),'Production Only'!$AT$39)</f>
        <v>1.219527367005955</v>
      </c>
      <c r="I1906" s="30">
        <f>IFERROR(VLOOKUP($F1906,'Production Only'!$AL$2:$AU$38,8,FALSE),'Production Only'!$AS$39)</f>
        <v>0.48793004003171608</v>
      </c>
      <c r="J1906" s="31">
        <f>IFERROR(VLOOKUP($F1906,'Production Only'!$AX$2:$BG$38,10,FALSE),'Production Only'!$BG$39)</f>
        <v>5.6630675699581717E-3</v>
      </c>
      <c r="K1906" s="31">
        <f>IFERROR(VLOOKUP($F1906,'Production Only'!$AX$2:$BG$38,9,FALSE),'Production Only'!$BF$39)</f>
        <v>1.4895751995434567</v>
      </c>
      <c r="L1906" s="31">
        <f>IFERROR(VLOOKUP($F1906,'Production Only'!$AX$2:$BG$38,8,FALSE),'Production Only'!$BE$39)</f>
        <v>0.80935440345454335</v>
      </c>
      <c r="M1906" s="31">
        <f>IFERROR(VLOOKUP($F1906,'Production Only'!$BJ$2:$BS$38,10,FALSE),'Production Only'!$BS$39)</f>
        <v>2.2636414564047174E-2</v>
      </c>
      <c r="N1906" s="31">
        <f>IFERROR(VLOOKUP($F1906,'Production Only'!$BJ$2:$BS$38,9,FALSE),'Production Only'!$BR$39)</f>
        <v>1.1925994178888928</v>
      </c>
      <c r="O1906" s="31">
        <f>IFERROR(VLOOKUP($F1906,'Production Only'!$BJ$2:$BS$38,8,FALSE),'Production Only'!$BQ$39)</f>
        <v>0.40093865907518167</v>
      </c>
    </row>
    <row r="1907" spans="1:15" customFormat="1" x14ac:dyDescent="0.25">
      <c r="A1907" s="28" t="s">
        <v>5003</v>
      </c>
      <c r="B1907" s="28" t="s">
        <v>4977</v>
      </c>
      <c r="C1907" s="28" t="s">
        <v>5004</v>
      </c>
      <c r="D1907" s="28" t="s">
        <v>2388</v>
      </c>
      <c r="E1907" s="28" t="s">
        <v>2389</v>
      </c>
      <c r="F1907" s="29" t="s">
        <v>2390</v>
      </c>
      <c r="G1907" s="30">
        <f>IFERROR(VLOOKUP($F1907,'Production Only'!$AL$2:$AU$38,10,FALSE),'Production Only'!$AU$39)</f>
        <v>2.4232292053071945E-2</v>
      </c>
      <c r="H1907" s="30">
        <f>IFERROR(VLOOKUP($F1907,'Production Only'!$AL$2:$AU$38,9,FALSE),'Production Only'!$AT$39)</f>
        <v>1.219527367005955</v>
      </c>
      <c r="I1907" s="30">
        <f>IFERROR(VLOOKUP($F1907,'Production Only'!$AL$2:$AU$38,8,FALSE),'Production Only'!$AS$39)</f>
        <v>0.48793004003171608</v>
      </c>
      <c r="J1907" s="31">
        <f>IFERROR(VLOOKUP($F1907,'Production Only'!$AX$2:$BG$38,10,FALSE),'Production Only'!$BG$39)</f>
        <v>5.6630675699581717E-3</v>
      </c>
      <c r="K1907" s="31">
        <f>IFERROR(VLOOKUP($F1907,'Production Only'!$AX$2:$BG$38,9,FALSE),'Production Only'!$BF$39)</f>
        <v>1.4895751995434567</v>
      </c>
      <c r="L1907" s="31">
        <f>IFERROR(VLOOKUP($F1907,'Production Only'!$AX$2:$BG$38,8,FALSE),'Production Only'!$BE$39)</f>
        <v>0.80935440345454335</v>
      </c>
      <c r="M1907" s="31">
        <f>IFERROR(VLOOKUP($F1907,'Production Only'!$BJ$2:$BS$38,10,FALSE),'Production Only'!$BS$39)</f>
        <v>2.2636414564047174E-2</v>
      </c>
      <c r="N1907" s="31">
        <f>IFERROR(VLOOKUP($F1907,'Production Only'!$BJ$2:$BS$38,9,FALSE),'Production Only'!$BR$39)</f>
        <v>1.1925994178888928</v>
      </c>
      <c r="O1907" s="31">
        <f>IFERROR(VLOOKUP($F1907,'Production Only'!$BJ$2:$BS$38,8,FALSE),'Production Only'!$BQ$39)</f>
        <v>0.40093865907518167</v>
      </c>
    </row>
    <row r="1908" spans="1:15" customFormat="1" x14ac:dyDescent="0.25">
      <c r="A1908" s="28" t="s">
        <v>5005</v>
      </c>
      <c r="B1908" s="28" t="s">
        <v>4977</v>
      </c>
      <c r="C1908" s="28" t="s">
        <v>5006</v>
      </c>
      <c r="D1908" s="28" t="s">
        <v>1658</v>
      </c>
      <c r="E1908" s="28" t="s">
        <v>1659</v>
      </c>
      <c r="F1908" s="29" t="s">
        <v>1660</v>
      </c>
      <c r="G1908" s="30">
        <f>IFERROR(VLOOKUP($F1908,'Production Only'!$AL$2:$AU$38,10,FALSE),'Production Only'!$AU$39)</f>
        <v>2.4232292053071945E-2</v>
      </c>
      <c r="H1908" s="30">
        <f>IFERROR(VLOOKUP($F1908,'Production Only'!$AL$2:$AU$38,9,FALSE),'Production Only'!$AT$39)</f>
        <v>1.219527367005955</v>
      </c>
      <c r="I1908" s="30">
        <f>IFERROR(VLOOKUP($F1908,'Production Only'!$AL$2:$AU$38,8,FALSE),'Production Only'!$AS$39)</f>
        <v>0.48793004003171608</v>
      </c>
      <c r="J1908" s="31">
        <f>IFERROR(VLOOKUP($F1908,'Production Only'!$AX$2:$BG$38,10,FALSE),'Production Only'!$BG$39)</f>
        <v>5.6630675699581717E-3</v>
      </c>
      <c r="K1908" s="31">
        <f>IFERROR(VLOOKUP($F1908,'Production Only'!$AX$2:$BG$38,9,FALSE),'Production Only'!$BF$39)</f>
        <v>1.4895751995434567</v>
      </c>
      <c r="L1908" s="31">
        <f>IFERROR(VLOOKUP($F1908,'Production Only'!$AX$2:$BG$38,8,FALSE),'Production Only'!$BE$39)</f>
        <v>0.80935440345454335</v>
      </c>
      <c r="M1908" s="31">
        <f>IFERROR(VLOOKUP($F1908,'Production Only'!$BJ$2:$BS$38,10,FALSE),'Production Only'!$BS$39)</f>
        <v>2.2636414564047174E-2</v>
      </c>
      <c r="N1908" s="31">
        <f>IFERROR(VLOOKUP($F1908,'Production Only'!$BJ$2:$BS$38,9,FALSE),'Production Only'!$BR$39)</f>
        <v>1.1925994178888928</v>
      </c>
      <c r="O1908" s="31">
        <f>IFERROR(VLOOKUP($F1908,'Production Only'!$BJ$2:$BS$38,8,FALSE),'Production Only'!$BQ$39)</f>
        <v>0.40093865907518167</v>
      </c>
    </row>
    <row r="1909" spans="1:15" customFormat="1" x14ac:dyDescent="0.25">
      <c r="A1909" s="28" t="s">
        <v>5007</v>
      </c>
      <c r="B1909" s="28" t="s">
        <v>4977</v>
      </c>
      <c r="C1909" s="28" t="s">
        <v>5008</v>
      </c>
      <c r="D1909" s="28" t="s">
        <v>1658</v>
      </c>
      <c r="E1909" s="28" t="s">
        <v>1659</v>
      </c>
      <c r="F1909" s="29" t="s">
        <v>1660</v>
      </c>
      <c r="G1909" s="30">
        <f>IFERROR(VLOOKUP($F1909,'Production Only'!$AL$2:$AU$38,10,FALSE),'Production Only'!$AU$39)</f>
        <v>2.4232292053071945E-2</v>
      </c>
      <c r="H1909" s="30">
        <f>IFERROR(VLOOKUP($F1909,'Production Only'!$AL$2:$AU$38,9,FALSE),'Production Only'!$AT$39)</f>
        <v>1.219527367005955</v>
      </c>
      <c r="I1909" s="30">
        <f>IFERROR(VLOOKUP($F1909,'Production Only'!$AL$2:$AU$38,8,FALSE),'Production Only'!$AS$39)</f>
        <v>0.48793004003171608</v>
      </c>
      <c r="J1909" s="31">
        <f>IFERROR(VLOOKUP($F1909,'Production Only'!$AX$2:$BG$38,10,FALSE),'Production Only'!$BG$39)</f>
        <v>5.6630675699581717E-3</v>
      </c>
      <c r="K1909" s="31">
        <f>IFERROR(VLOOKUP($F1909,'Production Only'!$AX$2:$BG$38,9,FALSE),'Production Only'!$BF$39)</f>
        <v>1.4895751995434567</v>
      </c>
      <c r="L1909" s="31">
        <f>IFERROR(VLOOKUP($F1909,'Production Only'!$AX$2:$BG$38,8,FALSE),'Production Only'!$BE$39)</f>
        <v>0.80935440345454335</v>
      </c>
      <c r="M1909" s="31">
        <f>IFERROR(VLOOKUP($F1909,'Production Only'!$BJ$2:$BS$38,10,FALSE),'Production Only'!$BS$39)</f>
        <v>2.2636414564047174E-2</v>
      </c>
      <c r="N1909" s="31">
        <f>IFERROR(VLOOKUP($F1909,'Production Only'!$BJ$2:$BS$38,9,FALSE),'Production Only'!$BR$39)</f>
        <v>1.1925994178888928</v>
      </c>
      <c r="O1909" s="31">
        <f>IFERROR(VLOOKUP($F1909,'Production Only'!$BJ$2:$BS$38,8,FALSE),'Production Only'!$BQ$39)</f>
        <v>0.40093865907518167</v>
      </c>
    </row>
    <row r="1910" spans="1:15" customFormat="1" x14ac:dyDescent="0.25">
      <c r="A1910" s="28" t="s">
        <v>5009</v>
      </c>
      <c r="B1910" s="28" t="s">
        <v>4977</v>
      </c>
      <c r="C1910" s="28" t="s">
        <v>2563</v>
      </c>
      <c r="D1910" s="28" t="s">
        <v>1658</v>
      </c>
      <c r="E1910" s="28" t="s">
        <v>1659</v>
      </c>
      <c r="F1910" s="29" t="s">
        <v>1660</v>
      </c>
      <c r="G1910" s="30">
        <f>IFERROR(VLOOKUP($F1910,'Production Only'!$AL$2:$AU$38,10,FALSE),'Production Only'!$AU$39)</f>
        <v>2.4232292053071945E-2</v>
      </c>
      <c r="H1910" s="30">
        <f>IFERROR(VLOOKUP($F1910,'Production Only'!$AL$2:$AU$38,9,FALSE),'Production Only'!$AT$39)</f>
        <v>1.219527367005955</v>
      </c>
      <c r="I1910" s="30">
        <f>IFERROR(VLOOKUP($F1910,'Production Only'!$AL$2:$AU$38,8,FALSE),'Production Only'!$AS$39)</f>
        <v>0.48793004003171608</v>
      </c>
      <c r="J1910" s="31">
        <f>IFERROR(VLOOKUP($F1910,'Production Only'!$AX$2:$BG$38,10,FALSE),'Production Only'!$BG$39)</f>
        <v>5.6630675699581717E-3</v>
      </c>
      <c r="K1910" s="31">
        <f>IFERROR(VLOOKUP($F1910,'Production Only'!$AX$2:$BG$38,9,FALSE),'Production Only'!$BF$39)</f>
        <v>1.4895751995434567</v>
      </c>
      <c r="L1910" s="31">
        <f>IFERROR(VLOOKUP($F1910,'Production Only'!$AX$2:$BG$38,8,FALSE),'Production Only'!$BE$39)</f>
        <v>0.80935440345454335</v>
      </c>
      <c r="M1910" s="31">
        <f>IFERROR(VLOOKUP($F1910,'Production Only'!$BJ$2:$BS$38,10,FALSE),'Production Only'!$BS$39)</f>
        <v>2.2636414564047174E-2</v>
      </c>
      <c r="N1910" s="31">
        <f>IFERROR(VLOOKUP($F1910,'Production Only'!$BJ$2:$BS$38,9,FALSE),'Production Only'!$BR$39)</f>
        <v>1.1925994178888928</v>
      </c>
      <c r="O1910" s="31">
        <f>IFERROR(VLOOKUP($F1910,'Production Only'!$BJ$2:$BS$38,8,FALSE),'Production Only'!$BQ$39)</f>
        <v>0.40093865907518167</v>
      </c>
    </row>
    <row r="1911" spans="1:15" customFormat="1" x14ac:dyDescent="0.25">
      <c r="A1911" s="28" t="s">
        <v>5010</v>
      </c>
      <c r="B1911" s="28" t="s">
        <v>4977</v>
      </c>
      <c r="C1911" s="28" t="s">
        <v>1662</v>
      </c>
      <c r="D1911" s="28" t="s">
        <v>1658</v>
      </c>
      <c r="E1911" s="28" t="s">
        <v>1659</v>
      </c>
      <c r="F1911" s="29" t="s">
        <v>1660</v>
      </c>
      <c r="G1911" s="30">
        <f>IFERROR(VLOOKUP($F1911,'Production Only'!$AL$2:$AU$38,10,FALSE),'Production Only'!$AU$39)</f>
        <v>2.4232292053071945E-2</v>
      </c>
      <c r="H1911" s="30">
        <f>IFERROR(VLOOKUP($F1911,'Production Only'!$AL$2:$AU$38,9,FALSE),'Production Only'!$AT$39)</f>
        <v>1.219527367005955</v>
      </c>
      <c r="I1911" s="30">
        <f>IFERROR(VLOOKUP($F1911,'Production Only'!$AL$2:$AU$38,8,FALSE),'Production Only'!$AS$39)</f>
        <v>0.48793004003171608</v>
      </c>
      <c r="J1911" s="31">
        <f>IFERROR(VLOOKUP($F1911,'Production Only'!$AX$2:$BG$38,10,FALSE),'Production Only'!$BG$39)</f>
        <v>5.6630675699581717E-3</v>
      </c>
      <c r="K1911" s="31">
        <f>IFERROR(VLOOKUP($F1911,'Production Only'!$AX$2:$BG$38,9,FALSE),'Production Only'!$BF$39)</f>
        <v>1.4895751995434567</v>
      </c>
      <c r="L1911" s="31">
        <f>IFERROR(VLOOKUP($F1911,'Production Only'!$AX$2:$BG$38,8,FALSE),'Production Only'!$BE$39)</f>
        <v>0.80935440345454335</v>
      </c>
      <c r="M1911" s="31">
        <f>IFERROR(VLOOKUP($F1911,'Production Only'!$BJ$2:$BS$38,10,FALSE),'Production Only'!$BS$39)</f>
        <v>2.2636414564047174E-2</v>
      </c>
      <c r="N1911" s="31">
        <f>IFERROR(VLOOKUP($F1911,'Production Only'!$BJ$2:$BS$38,9,FALSE),'Production Only'!$BR$39)</f>
        <v>1.1925994178888928</v>
      </c>
      <c r="O1911" s="31">
        <f>IFERROR(VLOOKUP($F1911,'Production Only'!$BJ$2:$BS$38,8,FALSE),'Production Only'!$BQ$39)</f>
        <v>0.40093865907518167</v>
      </c>
    </row>
    <row r="1912" spans="1:15" customFormat="1" x14ac:dyDescent="0.25">
      <c r="A1912" s="28" t="s">
        <v>5011</v>
      </c>
      <c r="B1912" s="28" t="s">
        <v>4977</v>
      </c>
      <c r="C1912" s="28" t="s">
        <v>5012</v>
      </c>
      <c r="D1912" s="28" t="s">
        <v>2388</v>
      </c>
      <c r="E1912" s="28" t="s">
        <v>2389</v>
      </c>
      <c r="F1912" s="29" t="s">
        <v>2390</v>
      </c>
      <c r="G1912" s="30">
        <f>IFERROR(VLOOKUP($F1912,'Production Only'!$AL$2:$AU$38,10,FALSE),'Production Only'!$AU$39)</f>
        <v>2.4232292053071945E-2</v>
      </c>
      <c r="H1912" s="30">
        <f>IFERROR(VLOOKUP($F1912,'Production Only'!$AL$2:$AU$38,9,FALSE),'Production Only'!$AT$39)</f>
        <v>1.219527367005955</v>
      </c>
      <c r="I1912" s="30">
        <f>IFERROR(VLOOKUP($F1912,'Production Only'!$AL$2:$AU$38,8,FALSE),'Production Only'!$AS$39)</f>
        <v>0.48793004003171608</v>
      </c>
      <c r="J1912" s="31">
        <f>IFERROR(VLOOKUP($F1912,'Production Only'!$AX$2:$BG$38,10,FALSE),'Production Only'!$BG$39)</f>
        <v>5.6630675699581717E-3</v>
      </c>
      <c r="K1912" s="31">
        <f>IFERROR(VLOOKUP($F1912,'Production Only'!$AX$2:$BG$38,9,FALSE),'Production Only'!$BF$39)</f>
        <v>1.4895751995434567</v>
      </c>
      <c r="L1912" s="31">
        <f>IFERROR(VLOOKUP($F1912,'Production Only'!$AX$2:$BG$38,8,FALSE),'Production Only'!$BE$39)</f>
        <v>0.80935440345454335</v>
      </c>
      <c r="M1912" s="31">
        <f>IFERROR(VLOOKUP($F1912,'Production Only'!$BJ$2:$BS$38,10,FALSE),'Production Only'!$BS$39)</f>
        <v>2.2636414564047174E-2</v>
      </c>
      <c r="N1912" s="31">
        <f>IFERROR(VLOOKUP($F1912,'Production Only'!$BJ$2:$BS$38,9,FALSE),'Production Only'!$BR$39)</f>
        <v>1.1925994178888928</v>
      </c>
      <c r="O1912" s="31">
        <f>IFERROR(VLOOKUP($F1912,'Production Only'!$BJ$2:$BS$38,8,FALSE),'Production Only'!$BQ$39)</f>
        <v>0.40093865907518167</v>
      </c>
    </row>
    <row r="1913" spans="1:15" customFormat="1" x14ac:dyDescent="0.25">
      <c r="A1913" s="28" t="s">
        <v>5013</v>
      </c>
      <c r="B1913" s="28" t="s">
        <v>4977</v>
      </c>
      <c r="C1913" s="28" t="s">
        <v>1670</v>
      </c>
      <c r="D1913" s="28" t="s">
        <v>1658</v>
      </c>
      <c r="E1913" s="28" t="s">
        <v>1659</v>
      </c>
      <c r="F1913" s="29" t="s">
        <v>1660</v>
      </c>
      <c r="G1913" s="30">
        <f>IFERROR(VLOOKUP($F1913,'Production Only'!$AL$2:$AU$38,10,FALSE),'Production Only'!$AU$39)</f>
        <v>2.4232292053071945E-2</v>
      </c>
      <c r="H1913" s="30">
        <f>IFERROR(VLOOKUP($F1913,'Production Only'!$AL$2:$AU$38,9,FALSE),'Production Only'!$AT$39)</f>
        <v>1.219527367005955</v>
      </c>
      <c r="I1913" s="30">
        <f>IFERROR(VLOOKUP($F1913,'Production Only'!$AL$2:$AU$38,8,FALSE),'Production Only'!$AS$39)</f>
        <v>0.48793004003171608</v>
      </c>
      <c r="J1913" s="31">
        <f>IFERROR(VLOOKUP($F1913,'Production Only'!$AX$2:$BG$38,10,FALSE),'Production Only'!$BG$39)</f>
        <v>5.6630675699581717E-3</v>
      </c>
      <c r="K1913" s="31">
        <f>IFERROR(VLOOKUP($F1913,'Production Only'!$AX$2:$BG$38,9,FALSE),'Production Only'!$BF$39)</f>
        <v>1.4895751995434567</v>
      </c>
      <c r="L1913" s="31">
        <f>IFERROR(VLOOKUP($F1913,'Production Only'!$AX$2:$BG$38,8,FALSE),'Production Only'!$BE$39)</f>
        <v>0.80935440345454335</v>
      </c>
      <c r="M1913" s="31">
        <f>IFERROR(VLOOKUP($F1913,'Production Only'!$BJ$2:$BS$38,10,FALSE),'Production Only'!$BS$39)</f>
        <v>2.2636414564047174E-2</v>
      </c>
      <c r="N1913" s="31">
        <f>IFERROR(VLOOKUP($F1913,'Production Only'!$BJ$2:$BS$38,9,FALSE),'Production Only'!$BR$39)</f>
        <v>1.1925994178888928</v>
      </c>
      <c r="O1913" s="31">
        <f>IFERROR(VLOOKUP($F1913,'Production Only'!$BJ$2:$BS$38,8,FALSE),'Production Only'!$BQ$39)</f>
        <v>0.40093865907518167</v>
      </c>
    </row>
    <row r="1914" spans="1:15" customFormat="1" x14ac:dyDescent="0.25">
      <c r="A1914" s="28" t="s">
        <v>5014</v>
      </c>
      <c r="B1914" s="28" t="s">
        <v>4977</v>
      </c>
      <c r="C1914" s="28" t="s">
        <v>1949</v>
      </c>
      <c r="D1914" s="28" t="s">
        <v>1658</v>
      </c>
      <c r="E1914" s="28" t="s">
        <v>1659</v>
      </c>
      <c r="F1914" s="29" t="s">
        <v>1660</v>
      </c>
      <c r="G1914" s="30">
        <f>IFERROR(VLOOKUP($F1914,'Production Only'!$AL$2:$AU$38,10,FALSE),'Production Only'!$AU$39)</f>
        <v>2.4232292053071945E-2</v>
      </c>
      <c r="H1914" s="30">
        <f>IFERROR(VLOOKUP($F1914,'Production Only'!$AL$2:$AU$38,9,FALSE),'Production Only'!$AT$39)</f>
        <v>1.219527367005955</v>
      </c>
      <c r="I1914" s="30">
        <f>IFERROR(VLOOKUP($F1914,'Production Only'!$AL$2:$AU$38,8,FALSE),'Production Only'!$AS$39)</f>
        <v>0.48793004003171608</v>
      </c>
      <c r="J1914" s="31">
        <f>IFERROR(VLOOKUP($F1914,'Production Only'!$AX$2:$BG$38,10,FALSE),'Production Only'!$BG$39)</f>
        <v>5.6630675699581717E-3</v>
      </c>
      <c r="K1914" s="31">
        <f>IFERROR(VLOOKUP($F1914,'Production Only'!$AX$2:$BG$38,9,FALSE),'Production Only'!$BF$39)</f>
        <v>1.4895751995434567</v>
      </c>
      <c r="L1914" s="31">
        <f>IFERROR(VLOOKUP($F1914,'Production Only'!$AX$2:$BG$38,8,FALSE),'Production Only'!$BE$39)</f>
        <v>0.80935440345454335</v>
      </c>
      <c r="M1914" s="31">
        <f>IFERROR(VLOOKUP($F1914,'Production Only'!$BJ$2:$BS$38,10,FALSE),'Production Only'!$BS$39)</f>
        <v>2.2636414564047174E-2</v>
      </c>
      <c r="N1914" s="31">
        <f>IFERROR(VLOOKUP($F1914,'Production Only'!$BJ$2:$BS$38,9,FALSE),'Production Only'!$BR$39)</f>
        <v>1.1925994178888928</v>
      </c>
      <c r="O1914" s="31">
        <f>IFERROR(VLOOKUP($F1914,'Production Only'!$BJ$2:$BS$38,8,FALSE),'Production Only'!$BQ$39)</f>
        <v>0.40093865907518167</v>
      </c>
    </row>
    <row r="1915" spans="1:15" customFormat="1" x14ac:dyDescent="0.25">
      <c r="A1915" s="28" t="s">
        <v>5015</v>
      </c>
      <c r="B1915" s="28" t="s">
        <v>4977</v>
      </c>
      <c r="C1915" s="28" t="s">
        <v>5016</v>
      </c>
      <c r="D1915" s="28" t="s">
        <v>2388</v>
      </c>
      <c r="E1915" s="28" t="s">
        <v>2389</v>
      </c>
      <c r="F1915" s="29" t="s">
        <v>2390</v>
      </c>
      <c r="G1915" s="30">
        <f>IFERROR(VLOOKUP($F1915,'Production Only'!$AL$2:$AU$38,10,FALSE),'Production Only'!$AU$39)</f>
        <v>2.4232292053071945E-2</v>
      </c>
      <c r="H1915" s="30">
        <f>IFERROR(VLOOKUP($F1915,'Production Only'!$AL$2:$AU$38,9,FALSE),'Production Only'!$AT$39)</f>
        <v>1.219527367005955</v>
      </c>
      <c r="I1915" s="30">
        <f>IFERROR(VLOOKUP($F1915,'Production Only'!$AL$2:$AU$38,8,FALSE),'Production Only'!$AS$39)</f>
        <v>0.48793004003171608</v>
      </c>
      <c r="J1915" s="31">
        <f>IFERROR(VLOOKUP($F1915,'Production Only'!$AX$2:$BG$38,10,FALSE),'Production Only'!$BG$39)</f>
        <v>5.6630675699581717E-3</v>
      </c>
      <c r="K1915" s="31">
        <f>IFERROR(VLOOKUP($F1915,'Production Only'!$AX$2:$BG$38,9,FALSE),'Production Only'!$BF$39)</f>
        <v>1.4895751995434567</v>
      </c>
      <c r="L1915" s="31">
        <f>IFERROR(VLOOKUP($F1915,'Production Only'!$AX$2:$BG$38,8,FALSE),'Production Only'!$BE$39)</f>
        <v>0.80935440345454335</v>
      </c>
      <c r="M1915" s="31">
        <f>IFERROR(VLOOKUP($F1915,'Production Only'!$BJ$2:$BS$38,10,FALSE),'Production Only'!$BS$39)</f>
        <v>2.2636414564047174E-2</v>
      </c>
      <c r="N1915" s="31">
        <f>IFERROR(VLOOKUP($F1915,'Production Only'!$BJ$2:$BS$38,9,FALSE),'Production Only'!$BR$39)</f>
        <v>1.1925994178888928</v>
      </c>
      <c r="O1915" s="31">
        <f>IFERROR(VLOOKUP($F1915,'Production Only'!$BJ$2:$BS$38,8,FALSE),'Production Only'!$BQ$39)</f>
        <v>0.40093865907518167</v>
      </c>
    </row>
    <row r="1916" spans="1:15" customFormat="1" x14ac:dyDescent="0.25">
      <c r="A1916" s="28" t="s">
        <v>5017</v>
      </c>
      <c r="B1916" s="28" t="s">
        <v>4977</v>
      </c>
      <c r="C1916" s="28" t="s">
        <v>5018</v>
      </c>
      <c r="D1916" s="28" t="s">
        <v>2388</v>
      </c>
      <c r="E1916" s="28" t="s">
        <v>2389</v>
      </c>
      <c r="F1916" s="29" t="s">
        <v>2390</v>
      </c>
      <c r="G1916" s="30">
        <f>IFERROR(VLOOKUP($F1916,'Production Only'!$AL$2:$AU$38,10,FALSE),'Production Only'!$AU$39)</f>
        <v>2.4232292053071945E-2</v>
      </c>
      <c r="H1916" s="30">
        <f>IFERROR(VLOOKUP($F1916,'Production Only'!$AL$2:$AU$38,9,FALSE),'Production Only'!$AT$39)</f>
        <v>1.219527367005955</v>
      </c>
      <c r="I1916" s="30">
        <f>IFERROR(VLOOKUP($F1916,'Production Only'!$AL$2:$AU$38,8,FALSE),'Production Only'!$AS$39)</f>
        <v>0.48793004003171608</v>
      </c>
      <c r="J1916" s="31">
        <f>IFERROR(VLOOKUP($F1916,'Production Only'!$AX$2:$BG$38,10,FALSE),'Production Only'!$BG$39)</f>
        <v>5.6630675699581717E-3</v>
      </c>
      <c r="K1916" s="31">
        <f>IFERROR(VLOOKUP($F1916,'Production Only'!$AX$2:$BG$38,9,FALSE),'Production Only'!$BF$39)</f>
        <v>1.4895751995434567</v>
      </c>
      <c r="L1916" s="31">
        <f>IFERROR(VLOOKUP($F1916,'Production Only'!$AX$2:$BG$38,8,FALSE),'Production Only'!$BE$39)</f>
        <v>0.80935440345454335</v>
      </c>
      <c r="M1916" s="31">
        <f>IFERROR(VLOOKUP($F1916,'Production Only'!$BJ$2:$BS$38,10,FALSE),'Production Only'!$BS$39)</f>
        <v>2.2636414564047174E-2</v>
      </c>
      <c r="N1916" s="31">
        <f>IFERROR(VLOOKUP($F1916,'Production Only'!$BJ$2:$BS$38,9,FALSE),'Production Only'!$BR$39)</f>
        <v>1.1925994178888928</v>
      </c>
      <c r="O1916" s="31">
        <f>IFERROR(VLOOKUP($F1916,'Production Only'!$BJ$2:$BS$38,8,FALSE),'Production Only'!$BQ$39)</f>
        <v>0.40093865907518167</v>
      </c>
    </row>
    <row r="1917" spans="1:15" customFormat="1" x14ac:dyDescent="0.25">
      <c r="A1917" s="28" t="s">
        <v>5019</v>
      </c>
      <c r="B1917" s="28" t="s">
        <v>4977</v>
      </c>
      <c r="C1917" s="28" t="s">
        <v>2921</v>
      </c>
      <c r="D1917" s="28" t="s">
        <v>2388</v>
      </c>
      <c r="E1917" s="28" t="s">
        <v>2389</v>
      </c>
      <c r="F1917" s="29" t="s">
        <v>2390</v>
      </c>
      <c r="G1917" s="30">
        <f>IFERROR(VLOOKUP($F1917,'Production Only'!$AL$2:$AU$38,10,FALSE),'Production Only'!$AU$39)</f>
        <v>2.4232292053071945E-2</v>
      </c>
      <c r="H1917" s="30">
        <f>IFERROR(VLOOKUP($F1917,'Production Only'!$AL$2:$AU$38,9,FALSE),'Production Only'!$AT$39)</f>
        <v>1.219527367005955</v>
      </c>
      <c r="I1917" s="30">
        <f>IFERROR(VLOOKUP($F1917,'Production Only'!$AL$2:$AU$38,8,FALSE),'Production Only'!$AS$39)</f>
        <v>0.48793004003171608</v>
      </c>
      <c r="J1917" s="31">
        <f>IFERROR(VLOOKUP($F1917,'Production Only'!$AX$2:$BG$38,10,FALSE),'Production Only'!$BG$39)</f>
        <v>5.6630675699581717E-3</v>
      </c>
      <c r="K1917" s="31">
        <f>IFERROR(VLOOKUP($F1917,'Production Only'!$AX$2:$BG$38,9,FALSE),'Production Only'!$BF$39)</f>
        <v>1.4895751995434567</v>
      </c>
      <c r="L1917" s="31">
        <f>IFERROR(VLOOKUP($F1917,'Production Only'!$AX$2:$BG$38,8,FALSE),'Production Only'!$BE$39)</f>
        <v>0.80935440345454335</v>
      </c>
      <c r="M1917" s="31">
        <f>IFERROR(VLOOKUP($F1917,'Production Only'!$BJ$2:$BS$38,10,FALSE),'Production Only'!$BS$39)</f>
        <v>2.2636414564047174E-2</v>
      </c>
      <c r="N1917" s="31">
        <f>IFERROR(VLOOKUP($F1917,'Production Only'!$BJ$2:$BS$38,9,FALSE),'Production Only'!$BR$39)</f>
        <v>1.1925994178888928</v>
      </c>
      <c r="O1917" s="31">
        <f>IFERROR(VLOOKUP($F1917,'Production Only'!$BJ$2:$BS$38,8,FALSE),'Production Only'!$BQ$39)</f>
        <v>0.40093865907518167</v>
      </c>
    </row>
    <row r="1918" spans="1:15" customFormat="1" x14ac:dyDescent="0.25">
      <c r="A1918" s="28" t="s">
        <v>5020</v>
      </c>
      <c r="B1918" s="28" t="s">
        <v>4977</v>
      </c>
      <c r="C1918" s="28" t="s">
        <v>5021</v>
      </c>
      <c r="D1918" s="28" t="s">
        <v>2388</v>
      </c>
      <c r="E1918" s="28" t="s">
        <v>2389</v>
      </c>
      <c r="F1918" s="29" t="s">
        <v>2390</v>
      </c>
      <c r="G1918" s="30">
        <f>IFERROR(VLOOKUP($F1918,'Production Only'!$AL$2:$AU$38,10,FALSE),'Production Only'!$AU$39)</f>
        <v>2.4232292053071945E-2</v>
      </c>
      <c r="H1918" s="30">
        <f>IFERROR(VLOOKUP($F1918,'Production Only'!$AL$2:$AU$38,9,FALSE),'Production Only'!$AT$39)</f>
        <v>1.219527367005955</v>
      </c>
      <c r="I1918" s="30">
        <f>IFERROR(VLOOKUP($F1918,'Production Only'!$AL$2:$AU$38,8,FALSE),'Production Only'!$AS$39)</f>
        <v>0.48793004003171608</v>
      </c>
      <c r="J1918" s="31">
        <f>IFERROR(VLOOKUP($F1918,'Production Only'!$AX$2:$BG$38,10,FALSE),'Production Only'!$BG$39)</f>
        <v>5.6630675699581717E-3</v>
      </c>
      <c r="K1918" s="31">
        <f>IFERROR(VLOOKUP($F1918,'Production Only'!$AX$2:$BG$38,9,FALSE),'Production Only'!$BF$39)</f>
        <v>1.4895751995434567</v>
      </c>
      <c r="L1918" s="31">
        <f>IFERROR(VLOOKUP($F1918,'Production Only'!$AX$2:$BG$38,8,FALSE),'Production Only'!$BE$39)</f>
        <v>0.80935440345454335</v>
      </c>
      <c r="M1918" s="31">
        <f>IFERROR(VLOOKUP($F1918,'Production Only'!$BJ$2:$BS$38,10,FALSE),'Production Only'!$BS$39)</f>
        <v>2.2636414564047174E-2</v>
      </c>
      <c r="N1918" s="31">
        <f>IFERROR(VLOOKUP($F1918,'Production Only'!$BJ$2:$BS$38,9,FALSE),'Production Only'!$BR$39)</f>
        <v>1.1925994178888928</v>
      </c>
      <c r="O1918" s="31">
        <f>IFERROR(VLOOKUP($F1918,'Production Only'!$BJ$2:$BS$38,8,FALSE),'Production Only'!$BQ$39)</f>
        <v>0.40093865907518167</v>
      </c>
    </row>
    <row r="1919" spans="1:15" customFormat="1" x14ac:dyDescent="0.25">
      <c r="A1919" s="28" t="s">
        <v>5022</v>
      </c>
      <c r="B1919" s="28" t="s">
        <v>4977</v>
      </c>
      <c r="C1919" s="28" t="s">
        <v>5023</v>
      </c>
      <c r="D1919" s="28" t="s">
        <v>2388</v>
      </c>
      <c r="E1919" s="28" t="s">
        <v>2389</v>
      </c>
      <c r="F1919" s="29" t="s">
        <v>2390</v>
      </c>
      <c r="G1919" s="30">
        <f>IFERROR(VLOOKUP($F1919,'Production Only'!$AL$2:$AU$38,10,FALSE),'Production Only'!$AU$39)</f>
        <v>2.4232292053071945E-2</v>
      </c>
      <c r="H1919" s="30">
        <f>IFERROR(VLOOKUP($F1919,'Production Only'!$AL$2:$AU$38,9,FALSE),'Production Only'!$AT$39)</f>
        <v>1.219527367005955</v>
      </c>
      <c r="I1919" s="30">
        <f>IFERROR(VLOOKUP($F1919,'Production Only'!$AL$2:$AU$38,8,FALSE),'Production Only'!$AS$39)</f>
        <v>0.48793004003171608</v>
      </c>
      <c r="J1919" s="31">
        <f>IFERROR(VLOOKUP($F1919,'Production Only'!$AX$2:$BG$38,10,FALSE),'Production Only'!$BG$39)</f>
        <v>5.6630675699581717E-3</v>
      </c>
      <c r="K1919" s="31">
        <f>IFERROR(VLOOKUP($F1919,'Production Only'!$AX$2:$BG$38,9,FALSE),'Production Only'!$BF$39)</f>
        <v>1.4895751995434567</v>
      </c>
      <c r="L1919" s="31">
        <f>IFERROR(VLOOKUP($F1919,'Production Only'!$AX$2:$BG$38,8,FALSE),'Production Only'!$BE$39)</f>
        <v>0.80935440345454335</v>
      </c>
      <c r="M1919" s="31">
        <f>IFERROR(VLOOKUP($F1919,'Production Only'!$BJ$2:$BS$38,10,FALSE),'Production Only'!$BS$39)</f>
        <v>2.2636414564047174E-2</v>
      </c>
      <c r="N1919" s="31">
        <f>IFERROR(VLOOKUP($F1919,'Production Only'!$BJ$2:$BS$38,9,FALSE),'Production Only'!$BR$39)</f>
        <v>1.1925994178888928</v>
      </c>
      <c r="O1919" s="31">
        <f>IFERROR(VLOOKUP($F1919,'Production Only'!$BJ$2:$BS$38,8,FALSE),'Production Only'!$BQ$39)</f>
        <v>0.40093865907518167</v>
      </c>
    </row>
    <row r="1920" spans="1:15" customFormat="1" x14ac:dyDescent="0.25">
      <c r="A1920" s="28" t="s">
        <v>5024</v>
      </c>
      <c r="B1920" s="28" t="s">
        <v>4977</v>
      </c>
      <c r="C1920" s="28" t="s">
        <v>5025</v>
      </c>
      <c r="D1920" s="28" t="s">
        <v>1658</v>
      </c>
      <c r="E1920" s="28" t="s">
        <v>1659</v>
      </c>
      <c r="F1920" s="29" t="s">
        <v>1660</v>
      </c>
      <c r="G1920" s="30">
        <f>IFERROR(VLOOKUP($F1920,'Production Only'!$AL$2:$AU$38,10,FALSE),'Production Only'!$AU$39)</f>
        <v>2.4232292053071945E-2</v>
      </c>
      <c r="H1920" s="30">
        <f>IFERROR(VLOOKUP($F1920,'Production Only'!$AL$2:$AU$38,9,FALSE),'Production Only'!$AT$39)</f>
        <v>1.219527367005955</v>
      </c>
      <c r="I1920" s="30">
        <f>IFERROR(VLOOKUP($F1920,'Production Only'!$AL$2:$AU$38,8,FALSE),'Production Only'!$AS$39)</f>
        <v>0.48793004003171608</v>
      </c>
      <c r="J1920" s="31">
        <f>IFERROR(VLOOKUP($F1920,'Production Only'!$AX$2:$BG$38,10,FALSE),'Production Only'!$BG$39)</f>
        <v>5.6630675699581717E-3</v>
      </c>
      <c r="K1920" s="31">
        <f>IFERROR(VLOOKUP($F1920,'Production Only'!$AX$2:$BG$38,9,FALSE),'Production Only'!$BF$39)</f>
        <v>1.4895751995434567</v>
      </c>
      <c r="L1920" s="31">
        <f>IFERROR(VLOOKUP($F1920,'Production Only'!$AX$2:$BG$38,8,FALSE),'Production Only'!$BE$39)</f>
        <v>0.80935440345454335</v>
      </c>
      <c r="M1920" s="31">
        <f>IFERROR(VLOOKUP($F1920,'Production Only'!$BJ$2:$BS$38,10,FALSE),'Production Only'!$BS$39)</f>
        <v>2.2636414564047174E-2</v>
      </c>
      <c r="N1920" s="31">
        <f>IFERROR(VLOOKUP($F1920,'Production Only'!$BJ$2:$BS$38,9,FALSE),'Production Only'!$BR$39)</f>
        <v>1.1925994178888928</v>
      </c>
      <c r="O1920" s="31">
        <f>IFERROR(VLOOKUP($F1920,'Production Only'!$BJ$2:$BS$38,8,FALSE),'Production Only'!$BQ$39)</f>
        <v>0.40093865907518167</v>
      </c>
    </row>
    <row r="1921" spans="1:15" customFormat="1" x14ac:dyDescent="0.25">
      <c r="A1921" s="28" t="s">
        <v>5026</v>
      </c>
      <c r="B1921" s="28" t="s">
        <v>4977</v>
      </c>
      <c r="C1921" s="28" t="s">
        <v>5027</v>
      </c>
      <c r="D1921" s="28" t="s">
        <v>1658</v>
      </c>
      <c r="E1921" s="28" t="s">
        <v>1659</v>
      </c>
      <c r="F1921" s="29" t="s">
        <v>1660</v>
      </c>
      <c r="G1921" s="30">
        <f>IFERROR(VLOOKUP($F1921,'Production Only'!$AL$2:$AU$38,10,FALSE),'Production Only'!$AU$39)</f>
        <v>2.4232292053071945E-2</v>
      </c>
      <c r="H1921" s="30">
        <f>IFERROR(VLOOKUP($F1921,'Production Only'!$AL$2:$AU$38,9,FALSE),'Production Only'!$AT$39)</f>
        <v>1.219527367005955</v>
      </c>
      <c r="I1921" s="30">
        <f>IFERROR(VLOOKUP($F1921,'Production Only'!$AL$2:$AU$38,8,FALSE),'Production Only'!$AS$39)</f>
        <v>0.48793004003171608</v>
      </c>
      <c r="J1921" s="31">
        <f>IFERROR(VLOOKUP($F1921,'Production Only'!$AX$2:$BG$38,10,FALSE),'Production Only'!$BG$39)</f>
        <v>5.6630675699581717E-3</v>
      </c>
      <c r="K1921" s="31">
        <f>IFERROR(VLOOKUP($F1921,'Production Only'!$AX$2:$BG$38,9,FALSE),'Production Only'!$BF$39)</f>
        <v>1.4895751995434567</v>
      </c>
      <c r="L1921" s="31">
        <f>IFERROR(VLOOKUP($F1921,'Production Only'!$AX$2:$BG$38,8,FALSE),'Production Only'!$BE$39)</f>
        <v>0.80935440345454335</v>
      </c>
      <c r="M1921" s="31">
        <f>IFERROR(VLOOKUP($F1921,'Production Only'!$BJ$2:$BS$38,10,FALSE),'Production Only'!$BS$39)</f>
        <v>2.2636414564047174E-2</v>
      </c>
      <c r="N1921" s="31">
        <f>IFERROR(VLOOKUP($F1921,'Production Only'!$BJ$2:$BS$38,9,FALSE),'Production Only'!$BR$39)</f>
        <v>1.1925994178888928</v>
      </c>
      <c r="O1921" s="31">
        <f>IFERROR(VLOOKUP($F1921,'Production Only'!$BJ$2:$BS$38,8,FALSE),'Production Only'!$BQ$39)</f>
        <v>0.40093865907518167</v>
      </c>
    </row>
    <row r="1922" spans="1:15" customFormat="1" x14ac:dyDescent="0.25">
      <c r="A1922" s="28" t="s">
        <v>5028</v>
      </c>
      <c r="B1922" s="28" t="s">
        <v>4977</v>
      </c>
      <c r="C1922" s="28" t="s">
        <v>5029</v>
      </c>
      <c r="D1922" s="28" t="s">
        <v>2388</v>
      </c>
      <c r="E1922" s="28" t="s">
        <v>2389</v>
      </c>
      <c r="F1922" s="29" t="s">
        <v>2390</v>
      </c>
      <c r="G1922" s="30">
        <f>IFERROR(VLOOKUP($F1922,'Production Only'!$AL$2:$AU$38,10,FALSE),'Production Only'!$AU$39)</f>
        <v>2.4232292053071945E-2</v>
      </c>
      <c r="H1922" s="30">
        <f>IFERROR(VLOOKUP($F1922,'Production Only'!$AL$2:$AU$38,9,FALSE),'Production Only'!$AT$39)</f>
        <v>1.219527367005955</v>
      </c>
      <c r="I1922" s="30">
        <f>IFERROR(VLOOKUP($F1922,'Production Only'!$AL$2:$AU$38,8,FALSE),'Production Only'!$AS$39)</f>
        <v>0.48793004003171608</v>
      </c>
      <c r="J1922" s="31">
        <f>IFERROR(VLOOKUP($F1922,'Production Only'!$AX$2:$BG$38,10,FALSE),'Production Only'!$BG$39)</f>
        <v>5.6630675699581717E-3</v>
      </c>
      <c r="K1922" s="31">
        <f>IFERROR(VLOOKUP($F1922,'Production Only'!$AX$2:$BG$38,9,FALSE),'Production Only'!$BF$39)</f>
        <v>1.4895751995434567</v>
      </c>
      <c r="L1922" s="31">
        <f>IFERROR(VLOOKUP($F1922,'Production Only'!$AX$2:$BG$38,8,FALSE),'Production Only'!$BE$39)</f>
        <v>0.80935440345454335</v>
      </c>
      <c r="M1922" s="31">
        <f>IFERROR(VLOOKUP($F1922,'Production Only'!$BJ$2:$BS$38,10,FALSE),'Production Only'!$BS$39)</f>
        <v>2.2636414564047174E-2</v>
      </c>
      <c r="N1922" s="31">
        <f>IFERROR(VLOOKUP($F1922,'Production Only'!$BJ$2:$BS$38,9,FALSE),'Production Only'!$BR$39)</f>
        <v>1.1925994178888928</v>
      </c>
      <c r="O1922" s="31">
        <f>IFERROR(VLOOKUP($F1922,'Production Only'!$BJ$2:$BS$38,8,FALSE),'Production Only'!$BQ$39)</f>
        <v>0.40093865907518167</v>
      </c>
    </row>
    <row r="1923" spans="1:15" customFormat="1" x14ac:dyDescent="0.25">
      <c r="A1923" s="28" t="s">
        <v>5030</v>
      </c>
      <c r="B1923" s="28" t="s">
        <v>4977</v>
      </c>
      <c r="C1923" s="28" t="s">
        <v>5031</v>
      </c>
      <c r="D1923" s="28" t="s">
        <v>1658</v>
      </c>
      <c r="E1923" s="28" t="s">
        <v>1659</v>
      </c>
      <c r="F1923" s="29" t="s">
        <v>1660</v>
      </c>
      <c r="G1923" s="30">
        <f>IFERROR(VLOOKUP($F1923,'Production Only'!$AL$2:$AU$38,10,FALSE),'Production Only'!$AU$39)</f>
        <v>2.4232292053071945E-2</v>
      </c>
      <c r="H1923" s="30">
        <f>IFERROR(VLOOKUP($F1923,'Production Only'!$AL$2:$AU$38,9,FALSE),'Production Only'!$AT$39)</f>
        <v>1.219527367005955</v>
      </c>
      <c r="I1923" s="30">
        <f>IFERROR(VLOOKUP($F1923,'Production Only'!$AL$2:$AU$38,8,FALSE),'Production Only'!$AS$39)</f>
        <v>0.48793004003171608</v>
      </c>
      <c r="J1923" s="31">
        <f>IFERROR(VLOOKUP($F1923,'Production Only'!$AX$2:$BG$38,10,FALSE),'Production Only'!$BG$39)</f>
        <v>5.6630675699581717E-3</v>
      </c>
      <c r="K1923" s="31">
        <f>IFERROR(VLOOKUP($F1923,'Production Only'!$AX$2:$BG$38,9,FALSE),'Production Only'!$BF$39)</f>
        <v>1.4895751995434567</v>
      </c>
      <c r="L1923" s="31">
        <f>IFERROR(VLOOKUP($F1923,'Production Only'!$AX$2:$BG$38,8,FALSE),'Production Only'!$BE$39)</f>
        <v>0.80935440345454335</v>
      </c>
      <c r="M1923" s="31">
        <f>IFERROR(VLOOKUP($F1923,'Production Only'!$BJ$2:$BS$38,10,FALSE),'Production Only'!$BS$39)</f>
        <v>2.2636414564047174E-2</v>
      </c>
      <c r="N1923" s="31">
        <f>IFERROR(VLOOKUP($F1923,'Production Only'!$BJ$2:$BS$38,9,FALSE),'Production Only'!$BR$39)</f>
        <v>1.1925994178888928</v>
      </c>
      <c r="O1923" s="31">
        <f>IFERROR(VLOOKUP($F1923,'Production Only'!$BJ$2:$BS$38,8,FALSE),'Production Only'!$BQ$39)</f>
        <v>0.40093865907518167</v>
      </c>
    </row>
    <row r="1924" spans="1:15" customFormat="1" x14ac:dyDescent="0.25">
      <c r="A1924" s="28" t="s">
        <v>5032</v>
      </c>
      <c r="B1924" s="28" t="s">
        <v>4977</v>
      </c>
      <c r="C1924" s="28" t="s">
        <v>5033</v>
      </c>
      <c r="D1924" s="28" t="s">
        <v>2388</v>
      </c>
      <c r="E1924" s="28" t="s">
        <v>2389</v>
      </c>
      <c r="F1924" s="29" t="s">
        <v>2390</v>
      </c>
      <c r="G1924" s="30">
        <f>IFERROR(VLOOKUP($F1924,'Production Only'!$AL$2:$AU$38,10,FALSE),'Production Only'!$AU$39)</f>
        <v>2.4232292053071945E-2</v>
      </c>
      <c r="H1924" s="30">
        <f>IFERROR(VLOOKUP($F1924,'Production Only'!$AL$2:$AU$38,9,FALSE),'Production Only'!$AT$39)</f>
        <v>1.219527367005955</v>
      </c>
      <c r="I1924" s="30">
        <f>IFERROR(VLOOKUP($F1924,'Production Only'!$AL$2:$AU$38,8,FALSE),'Production Only'!$AS$39)</f>
        <v>0.48793004003171608</v>
      </c>
      <c r="J1924" s="31">
        <f>IFERROR(VLOOKUP($F1924,'Production Only'!$AX$2:$BG$38,10,FALSE),'Production Only'!$BG$39)</f>
        <v>5.6630675699581717E-3</v>
      </c>
      <c r="K1924" s="31">
        <f>IFERROR(VLOOKUP($F1924,'Production Only'!$AX$2:$BG$38,9,FALSE),'Production Only'!$BF$39)</f>
        <v>1.4895751995434567</v>
      </c>
      <c r="L1924" s="31">
        <f>IFERROR(VLOOKUP($F1924,'Production Only'!$AX$2:$BG$38,8,FALSE),'Production Only'!$BE$39)</f>
        <v>0.80935440345454335</v>
      </c>
      <c r="M1924" s="31">
        <f>IFERROR(VLOOKUP($F1924,'Production Only'!$BJ$2:$BS$38,10,FALSE),'Production Only'!$BS$39)</f>
        <v>2.2636414564047174E-2</v>
      </c>
      <c r="N1924" s="31">
        <f>IFERROR(VLOOKUP($F1924,'Production Only'!$BJ$2:$BS$38,9,FALSE),'Production Only'!$BR$39)</f>
        <v>1.1925994178888928</v>
      </c>
      <c r="O1924" s="31">
        <f>IFERROR(VLOOKUP($F1924,'Production Only'!$BJ$2:$BS$38,8,FALSE),'Production Only'!$BQ$39)</f>
        <v>0.40093865907518167</v>
      </c>
    </row>
    <row r="1925" spans="1:15" customFormat="1" x14ac:dyDescent="0.25">
      <c r="A1925" s="28" t="s">
        <v>5034</v>
      </c>
      <c r="B1925" s="28" t="s">
        <v>4977</v>
      </c>
      <c r="C1925" s="28" t="s">
        <v>2619</v>
      </c>
      <c r="D1925" s="28" t="s">
        <v>1658</v>
      </c>
      <c r="E1925" s="28" t="s">
        <v>1659</v>
      </c>
      <c r="F1925" s="29" t="s">
        <v>1660</v>
      </c>
      <c r="G1925" s="30">
        <f>IFERROR(VLOOKUP($F1925,'Production Only'!$AL$2:$AU$38,10,FALSE),'Production Only'!$AU$39)</f>
        <v>2.4232292053071945E-2</v>
      </c>
      <c r="H1925" s="30">
        <f>IFERROR(VLOOKUP($F1925,'Production Only'!$AL$2:$AU$38,9,FALSE),'Production Only'!$AT$39)</f>
        <v>1.219527367005955</v>
      </c>
      <c r="I1925" s="30">
        <f>IFERROR(VLOOKUP($F1925,'Production Only'!$AL$2:$AU$38,8,FALSE),'Production Only'!$AS$39)</f>
        <v>0.48793004003171608</v>
      </c>
      <c r="J1925" s="31">
        <f>IFERROR(VLOOKUP($F1925,'Production Only'!$AX$2:$BG$38,10,FALSE),'Production Only'!$BG$39)</f>
        <v>5.6630675699581717E-3</v>
      </c>
      <c r="K1925" s="31">
        <f>IFERROR(VLOOKUP($F1925,'Production Only'!$AX$2:$BG$38,9,FALSE),'Production Only'!$BF$39)</f>
        <v>1.4895751995434567</v>
      </c>
      <c r="L1925" s="31">
        <f>IFERROR(VLOOKUP($F1925,'Production Only'!$AX$2:$BG$38,8,FALSE),'Production Only'!$BE$39)</f>
        <v>0.80935440345454335</v>
      </c>
      <c r="M1925" s="31">
        <f>IFERROR(VLOOKUP($F1925,'Production Only'!$BJ$2:$BS$38,10,FALSE),'Production Only'!$BS$39)</f>
        <v>2.2636414564047174E-2</v>
      </c>
      <c r="N1925" s="31">
        <f>IFERROR(VLOOKUP($F1925,'Production Only'!$BJ$2:$BS$38,9,FALSE),'Production Only'!$BR$39)</f>
        <v>1.1925994178888928</v>
      </c>
      <c r="O1925" s="31">
        <f>IFERROR(VLOOKUP($F1925,'Production Only'!$BJ$2:$BS$38,8,FALSE),'Production Only'!$BQ$39)</f>
        <v>0.40093865907518167</v>
      </c>
    </row>
    <row r="1926" spans="1:15" customFormat="1" x14ac:dyDescent="0.25">
      <c r="A1926" s="28" t="s">
        <v>5035</v>
      </c>
      <c r="B1926" s="28" t="s">
        <v>4977</v>
      </c>
      <c r="C1926" s="28" t="s">
        <v>1705</v>
      </c>
      <c r="D1926" s="28" t="s">
        <v>1658</v>
      </c>
      <c r="E1926" s="28" t="s">
        <v>1659</v>
      </c>
      <c r="F1926" s="29" t="s">
        <v>1660</v>
      </c>
      <c r="G1926" s="30">
        <f>IFERROR(VLOOKUP($F1926,'Production Only'!$AL$2:$AU$38,10,FALSE),'Production Only'!$AU$39)</f>
        <v>2.4232292053071945E-2</v>
      </c>
      <c r="H1926" s="30">
        <f>IFERROR(VLOOKUP($F1926,'Production Only'!$AL$2:$AU$38,9,FALSE),'Production Only'!$AT$39)</f>
        <v>1.219527367005955</v>
      </c>
      <c r="I1926" s="30">
        <f>IFERROR(VLOOKUP($F1926,'Production Only'!$AL$2:$AU$38,8,FALSE),'Production Only'!$AS$39)</f>
        <v>0.48793004003171608</v>
      </c>
      <c r="J1926" s="31">
        <f>IFERROR(VLOOKUP($F1926,'Production Only'!$AX$2:$BG$38,10,FALSE),'Production Only'!$BG$39)</f>
        <v>5.6630675699581717E-3</v>
      </c>
      <c r="K1926" s="31">
        <f>IFERROR(VLOOKUP($F1926,'Production Only'!$AX$2:$BG$38,9,FALSE),'Production Only'!$BF$39)</f>
        <v>1.4895751995434567</v>
      </c>
      <c r="L1926" s="31">
        <f>IFERROR(VLOOKUP($F1926,'Production Only'!$AX$2:$BG$38,8,FALSE),'Production Only'!$BE$39)</f>
        <v>0.80935440345454335</v>
      </c>
      <c r="M1926" s="31">
        <f>IFERROR(VLOOKUP($F1926,'Production Only'!$BJ$2:$BS$38,10,FALSE),'Production Only'!$BS$39)</f>
        <v>2.2636414564047174E-2</v>
      </c>
      <c r="N1926" s="31">
        <f>IFERROR(VLOOKUP($F1926,'Production Only'!$BJ$2:$BS$38,9,FALSE),'Production Only'!$BR$39)</f>
        <v>1.1925994178888928</v>
      </c>
      <c r="O1926" s="31">
        <f>IFERROR(VLOOKUP($F1926,'Production Only'!$BJ$2:$BS$38,8,FALSE),'Production Only'!$BQ$39)</f>
        <v>0.40093865907518167</v>
      </c>
    </row>
    <row r="1927" spans="1:15" customFormat="1" x14ac:dyDescent="0.25">
      <c r="A1927" s="28" t="s">
        <v>5036</v>
      </c>
      <c r="B1927" s="28" t="s">
        <v>4977</v>
      </c>
      <c r="C1927" s="28" t="s">
        <v>5037</v>
      </c>
      <c r="D1927" s="28" t="s">
        <v>1658</v>
      </c>
      <c r="E1927" s="28" t="s">
        <v>1659</v>
      </c>
      <c r="F1927" s="29" t="s">
        <v>1660</v>
      </c>
      <c r="G1927" s="30">
        <f>IFERROR(VLOOKUP($F1927,'Production Only'!$AL$2:$AU$38,10,FALSE),'Production Only'!$AU$39)</f>
        <v>2.4232292053071945E-2</v>
      </c>
      <c r="H1927" s="30">
        <f>IFERROR(VLOOKUP($F1927,'Production Only'!$AL$2:$AU$38,9,FALSE),'Production Only'!$AT$39)</f>
        <v>1.219527367005955</v>
      </c>
      <c r="I1927" s="30">
        <f>IFERROR(VLOOKUP($F1927,'Production Only'!$AL$2:$AU$38,8,FALSE),'Production Only'!$AS$39)</f>
        <v>0.48793004003171608</v>
      </c>
      <c r="J1927" s="31">
        <f>IFERROR(VLOOKUP($F1927,'Production Only'!$AX$2:$BG$38,10,FALSE),'Production Only'!$BG$39)</f>
        <v>5.6630675699581717E-3</v>
      </c>
      <c r="K1927" s="31">
        <f>IFERROR(VLOOKUP($F1927,'Production Only'!$AX$2:$BG$38,9,FALSE),'Production Only'!$BF$39)</f>
        <v>1.4895751995434567</v>
      </c>
      <c r="L1927" s="31">
        <f>IFERROR(VLOOKUP($F1927,'Production Only'!$AX$2:$BG$38,8,FALSE),'Production Only'!$BE$39)</f>
        <v>0.80935440345454335</v>
      </c>
      <c r="M1927" s="31">
        <f>IFERROR(VLOOKUP($F1927,'Production Only'!$BJ$2:$BS$38,10,FALSE),'Production Only'!$BS$39)</f>
        <v>2.2636414564047174E-2</v>
      </c>
      <c r="N1927" s="31">
        <f>IFERROR(VLOOKUP($F1927,'Production Only'!$BJ$2:$BS$38,9,FALSE),'Production Only'!$BR$39)</f>
        <v>1.1925994178888928</v>
      </c>
      <c r="O1927" s="31">
        <f>IFERROR(VLOOKUP($F1927,'Production Only'!$BJ$2:$BS$38,8,FALSE),'Production Only'!$BQ$39)</f>
        <v>0.40093865907518167</v>
      </c>
    </row>
    <row r="1928" spans="1:15" customFormat="1" x14ac:dyDescent="0.25">
      <c r="A1928" s="28" t="s">
        <v>5038</v>
      </c>
      <c r="B1928" s="28" t="s">
        <v>4977</v>
      </c>
      <c r="C1928" s="28" t="s">
        <v>5039</v>
      </c>
      <c r="D1928" s="28" t="s">
        <v>2388</v>
      </c>
      <c r="E1928" s="28" t="s">
        <v>2389</v>
      </c>
      <c r="F1928" s="29" t="s">
        <v>2390</v>
      </c>
      <c r="G1928" s="30">
        <f>IFERROR(VLOOKUP($F1928,'Production Only'!$AL$2:$AU$38,10,FALSE),'Production Only'!$AU$39)</f>
        <v>2.4232292053071945E-2</v>
      </c>
      <c r="H1928" s="30">
        <f>IFERROR(VLOOKUP($F1928,'Production Only'!$AL$2:$AU$38,9,FALSE),'Production Only'!$AT$39)</f>
        <v>1.219527367005955</v>
      </c>
      <c r="I1928" s="30">
        <f>IFERROR(VLOOKUP($F1928,'Production Only'!$AL$2:$AU$38,8,FALSE),'Production Only'!$AS$39)</f>
        <v>0.48793004003171608</v>
      </c>
      <c r="J1928" s="31">
        <f>IFERROR(VLOOKUP($F1928,'Production Only'!$AX$2:$BG$38,10,FALSE),'Production Only'!$BG$39)</f>
        <v>5.6630675699581717E-3</v>
      </c>
      <c r="K1928" s="31">
        <f>IFERROR(VLOOKUP($F1928,'Production Only'!$AX$2:$BG$38,9,FALSE),'Production Only'!$BF$39)</f>
        <v>1.4895751995434567</v>
      </c>
      <c r="L1928" s="31">
        <f>IFERROR(VLOOKUP($F1928,'Production Only'!$AX$2:$BG$38,8,FALSE),'Production Only'!$BE$39)</f>
        <v>0.80935440345454335</v>
      </c>
      <c r="M1928" s="31">
        <f>IFERROR(VLOOKUP($F1928,'Production Only'!$BJ$2:$BS$38,10,FALSE),'Production Only'!$BS$39)</f>
        <v>2.2636414564047174E-2</v>
      </c>
      <c r="N1928" s="31">
        <f>IFERROR(VLOOKUP($F1928,'Production Only'!$BJ$2:$BS$38,9,FALSE),'Production Only'!$BR$39)</f>
        <v>1.1925994178888928</v>
      </c>
      <c r="O1928" s="31">
        <f>IFERROR(VLOOKUP($F1928,'Production Only'!$BJ$2:$BS$38,8,FALSE),'Production Only'!$BQ$39)</f>
        <v>0.40093865907518167</v>
      </c>
    </row>
    <row r="1929" spans="1:15" customFormat="1" x14ac:dyDescent="0.25">
      <c r="A1929" s="28" t="s">
        <v>5040</v>
      </c>
      <c r="B1929" s="28" t="s">
        <v>4977</v>
      </c>
      <c r="C1929" s="28" t="s">
        <v>1891</v>
      </c>
      <c r="D1929" s="28" t="s">
        <v>1658</v>
      </c>
      <c r="E1929" s="28" t="s">
        <v>1659</v>
      </c>
      <c r="F1929" s="29" t="s">
        <v>1660</v>
      </c>
      <c r="G1929" s="30">
        <f>IFERROR(VLOOKUP($F1929,'Production Only'!$AL$2:$AU$38,10,FALSE),'Production Only'!$AU$39)</f>
        <v>2.4232292053071945E-2</v>
      </c>
      <c r="H1929" s="30">
        <f>IFERROR(VLOOKUP($F1929,'Production Only'!$AL$2:$AU$38,9,FALSE),'Production Only'!$AT$39)</f>
        <v>1.219527367005955</v>
      </c>
      <c r="I1929" s="30">
        <f>IFERROR(VLOOKUP($F1929,'Production Only'!$AL$2:$AU$38,8,FALSE),'Production Only'!$AS$39)</f>
        <v>0.48793004003171608</v>
      </c>
      <c r="J1929" s="31">
        <f>IFERROR(VLOOKUP($F1929,'Production Only'!$AX$2:$BG$38,10,FALSE),'Production Only'!$BG$39)</f>
        <v>5.6630675699581717E-3</v>
      </c>
      <c r="K1929" s="31">
        <f>IFERROR(VLOOKUP($F1929,'Production Only'!$AX$2:$BG$38,9,FALSE),'Production Only'!$BF$39)</f>
        <v>1.4895751995434567</v>
      </c>
      <c r="L1929" s="31">
        <f>IFERROR(VLOOKUP($F1929,'Production Only'!$AX$2:$BG$38,8,FALSE),'Production Only'!$BE$39)</f>
        <v>0.80935440345454335</v>
      </c>
      <c r="M1929" s="31">
        <f>IFERROR(VLOOKUP($F1929,'Production Only'!$BJ$2:$BS$38,10,FALSE),'Production Only'!$BS$39)</f>
        <v>2.2636414564047174E-2</v>
      </c>
      <c r="N1929" s="31">
        <f>IFERROR(VLOOKUP($F1929,'Production Only'!$BJ$2:$BS$38,9,FALSE),'Production Only'!$BR$39)</f>
        <v>1.1925994178888928</v>
      </c>
      <c r="O1929" s="31">
        <f>IFERROR(VLOOKUP($F1929,'Production Only'!$BJ$2:$BS$38,8,FALSE),'Production Only'!$BQ$39)</f>
        <v>0.40093865907518167</v>
      </c>
    </row>
    <row r="1930" spans="1:15" customFormat="1" x14ac:dyDescent="0.25">
      <c r="A1930" s="28" t="s">
        <v>5041</v>
      </c>
      <c r="B1930" s="28" t="s">
        <v>4977</v>
      </c>
      <c r="C1930" s="28" t="s">
        <v>5042</v>
      </c>
      <c r="D1930" s="28" t="s">
        <v>1658</v>
      </c>
      <c r="E1930" s="28" t="s">
        <v>1659</v>
      </c>
      <c r="F1930" s="29" t="s">
        <v>1660</v>
      </c>
      <c r="G1930" s="30">
        <f>IFERROR(VLOOKUP($F1930,'Production Only'!$AL$2:$AU$38,10,FALSE),'Production Only'!$AU$39)</f>
        <v>2.4232292053071945E-2</v>
      </c>
      <c r="H1930" s="30">
        <f>IFERROR(VLOOKUP($F1930,'Production Only'!$AL$2:$AU$38,9,FALSE),'Production Only'!$AT$39)</f>
        <v>1.219527367005955</v>
      </c>
      <c r="I1930" s="30">
        <f>IFERROR(VLOOKUP($F1930,'Production Only'!$AL$2:$AU$38,8,FALSE),'Production Only'!$AS$39)</f>
        <v>0.48793004003171608</v>
      </c>
      <c r="J1930" s="31">
        <f>IFERROR(VLOOKUP($F1930,'Production Only'!$AX$2:$BG$38,10,FALSE),'Production Only'!$BG$39)</f>
        <v>5.6630675699581717E-3</v>
      </c>
      <c r="K1930" s="31">
        <f>IFERROR(VLOOKUP($F1930,'Production Only'!$AX$2:$BG$38,9,FALSE),'Production Only'!$BF$39)</f>
        <v>1.4895751995434567</v>
      </c>
      <c r="L1930" s="31">
        <f>IFERROR(VLOOKUP($F1930,'Production Only'!$AX$2:$BG$38,8,FALSE),'Production Only'!$BE$39)</f>
        <v>0.80935440345454335</v>
      </c>
      <c r="M1930" s="31">
        <f>IFERROR(VLOOKUP($F1930,'Production Only'!$BJ$2:$BS$38,10,FALSE),'Production Only'!$BS$39)</f>
        <v>2.2636414564047174E-2</v>
      </c>
      <c r="N1930" s="31">
        <f>IFERROR(VLOOKUP($F1930,'Production Only'!$BJ$2:$BS$38,9,FALSE),'Production Only'!$BR$39)</f>
        <v>1.1925994178888928</v>
      </c>
      <c r="O1930" s="31">
        <f>IFERROR(VLOOKUP($F1930,'Production Only'!$BJ$2:$BS$38,8,FALSE),'Production Only'!$BQ$39)</f>
        <v>0.40093865907518167</v>
      </c>
    </row>
    <row r="1931" spans="1:15" customFormat="1" x14ac:dyDescent="0.25">
      <c r="A1931" s="28" t="s">
        <v>5043</v>
      </c>
      <c r="B1931" s="28" t="s">
        <v>4977</v>
      </c>
      <c r="C1931" s="28" t="s">
        <v>1709</v>
      </c>
      <c r="D1931" s="28" t="s">
        <v>2388</v>
      </c>
      <c r="E1931" s="28" t="s">
        <v>2389</v>
      </c>
      <c r="F1931" s="29" t="s">
        <v>2390</v>
      </c>
      <c r="G1931" s="30">
        <f>IFERROR(VLOOKUP($F1931,'Production Only'!$AL$2:$AU$38,10,FALSE),'Production Only'!$AU$39)</f>
        <v>2.4232292053071945E-2</v>
      </c>
      <c r="H1931" s="30">
        <f>IFERROR(VLOOKUP($F1931,'Production Only'!$AL$2:$AU$38,9,FALSE),'Production Only'!$AT$39)</f>
        <v>1.219527367005955</v>
      </c>
      <c r="I1931" s="30">
        <f>IFERROR(VLOOKUP($F1931,'Production Only'!$AL$2:$AU$38,8,FALSE),'Production Only'!$AS$39)</f>
        <v>0.48793004003171608</v>
      </c>
      <c r="J1931" s="31">
        <f>IFERROR(VLOOKUP($F1931,'Production Only'!$AX$2:$BG$38,10,FALSE),'Production Only'!$BG$39)</f>
        <v>5.6630675699581717E-3</v>
      </c>
      <c r="K1931" s="31">
        <f>IFERROR(VLOOKUP($F1931,'Production Only'!$AX$2:$BG$38,9,FALSE),'Production Only'!$BF$39)</f>
        <v>1.4895751995434567</v>
      </c>
      <c r="L1931" s="31">
        <f>IFERROR(VLOOKUP($F1931,'Production Only'!$AX$2:$BG$38,8,FALSE),'Production Only'!$BE$39)</f>
        <v>0.80935440345454335</v>
      </c>
      <c r="M1931" s="31">
        <f>IFERROR(VLOOKUP($F1931,'Production Only'!$BJ$2:$BS$38,10,FALSE),'Production Only'!$BS$39)</f>
        <v>2.2636414564047174E-2</v>
      </c>
      <c r="N1931" s="31">
        <f>IFERROR(VLOOKUP($F1931,'Production Only'!$BJ$2:$BS$38,9,FALSE),'Production Only'!$BR$39)</f>
        <v>1.1925994178888928</v>
      </c>
      <c r="O1931" s="31">
        <f>IFERROR(VLOOKUP($F1931,'Production Only'!$BJ$2:$BS$38,8,FALSE),'Production Only'!$BQ$39)</f>
        <v>0.40093865907518167</v>
      </c>
    </row>
    <row r="1932" spans="1:15" customFormat="1" x14ac:dyDescent="0.25">
      <c r="A1932" s="28" t="s">
        <v>5044</v>
      </c>
      <c r="B1932" s="28" t="s">
        <v>4977</v>
      </c>
      <c r="C1932" s="28" t="s">
        <v>5045</v>
      </c>
      <c r="D1932" s="28" t="s">
        <v>1658</v>
      </c>
      <c r="E1932" s="28" t="s">
        <v>1659</v>
      </c>
      <c r="F1932" s="29" t="s">
        <v>1660</v>
      </c>
      <c r="G1932" s="30">
        <f>IFERROR(VLOOKUP($F1932,'Production Only'!$AL$2:$AU$38,10,FALSE),'Production Only'!$AU$39)</f>
        <v>2.4232292053071945E-2</v>
      </c>
      <c r="H1932" s="30">
        <f>IFERROR(VLOOKUP($F1932,'Production Only'!$AL$2:$AU$38,9,FALSE),'Production Only'!$AT$39)</f>
        <v>1.219527367005955</v>
      </c>
      <c r="I1932" s="30">
        <f>IFERROR(VLOOKUP($F1932,'Production Only'!$AL$2:$AU$38,8,FALSE),'Production Only'!$AS$39)</f>
        <v>0.48793004003171608</v>
      </c>
      <c r="J1932" s="31">
        <f>IFERROR(VLOOKUP($F1932,'Production Only'!$AX$2:$BG$38,10,FALSE),'Production Only'!$BG$39)</f>
        <v>5.6630675699581717E-3</v>
      </c>
      <c r="K1932" s="31">
        <f>IFERROR(VLOOKUP($F1932,'Production Only'!$AX$2:$BG$38,9,FALSE),'Production Only'!$BF$39)</f>
        <v>1.4895751995434567</v>
      </c>
      <c r="L1932" s="31">
        <f>IFERROR(VLOOKUP($F1932,'Production Only'!$AX$2:$BG$38,8,FALSE),'Production Only'!$BE$39)</f>
        <v>0.80935440345454335</v>
      </c>
      <c r="M1932" s="31">
        <f>IFERROR(VLOOKUP($F1932,'Production Only'!$BJ$2:$BS$38,10,FALSE),'Production Only'!$BS$39)</f>
        <v>2.2636414564047174E-2</v>
      </c>
      <c r="N1932" s="31">
        <f>IFERROR(VLOOKUP($F1932,'Production Only'!$BJ$2:$BS$38,9,FALSE),'Production Only'!$BR$39)</f>
        <v>1.1925994178888928</v>
      </c>
      <c r="O1932" s="31">
        <f>IFERROR(VLOOKUP($F1932,'Production Only'!$BJ$2:$BS$38,8,FALSE),'Production Only'!$BQ$39)</f>
        <v>0.40093865907518167</v>
      </c>
    </row>
    <row r="1933" spans="1:15" customFormat="1" x14ac:dyDescent="0.25">
      <c r="A1933" s="28" t="s">
        <v>5046</v>
      </c>
      <c r="B1933" s="28" t="s">
        <v>4977</v>
      </c>
      <c r="C1933" s="28" t="s">
        <v>5047</v>
      </c>
      <c r="D1933" s="28" t="s">
        <v>2388</v>
      </c>
      <c r="E1933" s="28" t="s">
        <v>2389</v>
      </c>
      <c r="F1933" s="29" t="s">
        <v>2390</v>
      </c>
      <c r="G1933" s="30">
        <f>IFERROR(VLOOKUP($F1933,'Production Only'!$AL$2:$AU$38,10,FALSE),'Production Only'!$AU$39)</f>
        <v>2.4232292053071945E-2</v>
      </c>
      <c r="H1933" s="30">
        <f>IFERROR(VLOOKUP($F1933,'Production Only'!$AL$2:$AU$38,9,FALSE),'Production Only'!$AT$39)</f>
        <v>1.219527367005955</v>
      </c>
      <c r="I1933" s="30">
        <f>IFERROR(VLOOKUP($F1933,'Production Only'!$AL$2:$AU$38,8,FALSE),'Production Only'!$AS$39)</f>
        <v>0.48793004003171608</v>
      </c>
      <c r="J1933" s="31">
        <f>IFERROR(VLOOKUP($F1933,'Production Only'!$AX$2:$BG$38,10,FALSE),'Production Only'!$BG$39)</f>
        <v>5.6630675699581717E-3</v>
      </c>
      <c r="K1933" s="31">
        <f>IFERROR(VLOOKUP($F1933,'Production Only'!$AX$2:$BG$38,9,FALSE),'Production Only'!$BF$39)</f>
        <v>1.4895751995434567</v>
      </c>
      <c r="L1933" s="31">
        <f>IFERROR(VLOOKUP($F1933,'Production Only'!$AX$2:$BG$38,8,FALSE),'Production Only'!$BE$39)</f>
        <v>0.80935440345454335</v>
      </c>
      <c r="M1933" s="31">
        <f>IFERROR(VLOOKUP($F1933,'Production Only'!$BJ$2:$BS$38,10,FALSE),'Production Only'!$BS$39)</f>
        <v>2.2636414564047174E-2</v>
      </c>
      <c r="N1933" s="31">
        <f>IFERROR(VLOOKUP($F1933,'Production Only'!$BJ$2:$BS$38,9,FALSE),'Production Only'!$BR$39)</f>
        <v>1.1925994178888928</v>
      </c>
      <c r="O1933" s="31">
        <f>IFERROR(VLOOKUP($F1933,'Production Only'!$BJ$2:$BS$38,8,FALSE),'Production Only'!$BQ$39)</f>
        <v>0.40093865907518167</v>
      </c>
    </row>
    <row r="1934" spans="1:15" customFormat="1" x14ac:dyDescent="0.25">
      <c r="A1934" s="28" t="s">
        <v>5048</v>
      </c>
      <c r="B1934" s="28" t="s">
        <v>4977</v>
      </c>
      <c r="C1934" s="28" t="s">
        <v>5049</v>
      </c>
      <c r="D1934" s="28" t="s">
        <v>1658</v>
      </c>
      <c r="E1934" s="28" t="s">
        <v>1659</v>
      </c>
      <c r="F1934" s="29" t="s">
        <v>1660</v>
      </c>
      <c r="G1934" s="30">
        <f>IFERROR(VLOOKUP($F1934,'Production Only'!$AL$2:$AU$38,10,FALSE),'Production Only'!$AU$39)</f>
        <v>2.4232292053071945E-2</v>
      </c>
      <c r="H1934" s="30">
        <f>IFERROR(VLOOKUP($F1934,'Production Only'!$AL$2:$AU$38,9,FALSE),'Production Only'!$AT$39)</f>
        <v>1.219527367005955</v>
      </c>
      <c r="I1934" s="30">
        <f>IFERROR(VLOOKUP($F1934,'Production Only'!$AL$2:$AU$38,8,FALSE),'Production Only'!$AS$39)</f>
        <v>0.48793004003171608</v>
      </c>
      <c r="J1934" s="31">
        <f>IFERROR(VLOOKUP($F1934,'Production Only'!$AX$2:$BG$38,10,FALSE),'Production Only'!$BG$39)</f>
        <v>5.6630675699581717E-3</v>
      </c>
      <c r="K1934" s="31">
        <f>IFERROR(VLOOKUP($F1934,'Production Only'!$AX$2:$BG$38,9,FALSE),'Production Only'!$BF$39)</f>
        <v>1.4895751995434567</v>
      </c>
      <c r="L1934" s="31">
        <f>IFERROR(VLOOKUP($F1934,'Production Only'!$AX$2:$BG$38,8,FALSE),'Production Only'!$BE$39)</f>
        <v>0.80935440345454335</v>
      </c>
      <c r="M1934" s="31">
        <f>IFERROR(VLOOKUP($F1934,'Production Only'!$BJ$2:$BS$38,10,FALSE),'Production Only'!$BS$39)</f>
        <v>2.2636414564047174E-2</v>
      </c>
      <c r="N1934" s="31">
        <f>IFERROR(VLOOKUP($F1934,'Production Only'!$BJ$2:$BS$38,9,FALSE),'Production Only'!$BR$39)</f>
        <v>1.1925994178888928</v>
      </c>
      <c r="O1934" s="31">
        <f>IFERROR(VLOOKUP($F1934,'Production Only'!$BJ$2:$BS$38,8,FALSE),'Production Only'!$BQ$39)</f>
        <v>0.40093865907518167</v>
      </c>
    </row>
    <row r="1935" spans="1:15" customFormat="1" x14ac:dyDescent="0.25">
      <c r="A1935" s="28" t="s">
        <v>5050</v>
      </c>
      <c r="B1935" s="28" t="s">
        <v>4977</v>
      </c>
      <c r="C1935" s="28" t="s">
        <v>5051</v>
      </c>
      <c r="D1935" s="28" t="s">
        <v>1658</v>
      </c>
      <c r="E1935" s="28" t="s">
        <v>1659</v>
      </c>
      <c r="F1935" s="29" t="s">
        <v>1660</v>
      </c>
      <c r="G1935" s="30">
        <f>IFERROR(VLOOKUP($F1935,'Production Only'!$AL$2:$AU$38,10,FALSE),'Production Only'!$AU$39)</f>
        <v>2.4232292053071945E-2</v>
      </c>
      <c r="H1935" s="30">
        <f>IFERROR(VLOOKUP($F1935,'Production Only'!$AL$2:$AU$38,9,FALSE),'Production Only'!$AT$39)</f>
        <v>1.219527367005955</v>
      </c>
      <c r="I1935" s="30">
        <f>IFERROR(VLOOKUP($F1935,'Production Only'!$AL$2:$AU$38,8,FALSE),'Production Only'!$AS$39)</f>
        <v>0.48793004003171608</v>
      </c>
      <c r="J1935" s="31">
        <f>IFERROR(VLOOKUP($F1935,'Production Only'!$AX$2:$BG$38,10,FALSE),'Production Only'!$BG$39)</f>
        <v>5.6630675699581717E-3</v>
      </c>
      <c r="K1935" s="31">
        <f>IFERROR(VLOOKUP($F1935,'Production Only'!$AX$2:$BG$38,9,FALSE),'Production Only'!$BF$39)</f>
        <v>1.4895751995434567</v>
      </c>
      <c r="L1935" s="31">
        <f>IFERROR(VLOOKUP($F1935,'Production Only'!$AX$2:$BG$38,8,FALSE),'Production Only'!$BE$39)</f>
        <v>0.80935440345454335</v>
      </c>
      <c r="M1935" s="31">
        <f>IFERROR(VLOOKUP($F1935,'Production Only'!$BJ$2:$BS$38,10,FALSE),'Production Only'!$BS$39)</f>
        <v>2.2636414564047174E-2</v>
      </c>
      <c r="N1935" s="31">
        <f>IFERROR(VLOOKUP($F1935,'Production Only'!$BJ$2:$BS$38,9,FALSE),'Production Only'!$BR$39)</f>
        <v>1.1925994178888928</v>
      </c>
      <c r="O1935" s="31">
        <f>IFERROR(VLOOKUP($F1935,'Production Only'!$BJ$2:$BS$38,8,FALSE),'Production Only'!$BQ$39)</f>
        <v>0.40093865907518167</v>
      </c>
    </row>
    <row r="1936" spans="1:15" customFormat="1" x14ac:dyDescent="0.25">
      <c r="A1936" s="28" t="s">
        <v>5052</v>
      </c>
      <c r="B1936" s="28" t="s">
        <v>4977</v>
      </c>
      <c r="C1936" s="28" t="s">
        <v>2948</v>
      </c>
      <c r="D1936" s="28" t="s">
        <v>1658</v>
      </c>
      <c r="E1936" s="28" t="s">
        <v>1659</v>
      </c>
      <c r="F1936" s="29" t="s">
        <v>1660</v>
      </c>
      <c r="G1936" s="30">
        <f>IFERROR(VLOOKUP($F1936,'Production Only'!$AL$2:$AU$38,10,FALSE),'Production Only'!$AU$39)</f>
        <v>2.4232292053071945E-2</v>
      </c>
      <c r="H1936" s="30">
        <f>IFERROR(VLOOKUP($F1936,'Production Only'!$AL$2:$AU$38,9,FALSE),'Production Only'!$AT$39)</f>
        <v>1.219527367005955</v>
      </c>
      <c r="I1936" s="30">
        <f>IFERROR(VLOOKUP($F1936,'Production Only'!$AL$2:$AU$38,8,FALSE),'Production Only'!$AS$39)</f>
        <v>0.48793004003171608</v>
      </c>
      <c r="J1936" s="31">
        <f>IFERROR(VLOOKUP($F1936,'Production Only'!$AX$2:$BG$38,10,FALSE),'Production Only'!$BG$39)</f>
        <v>5.6630675699581717E-3</v>
      </c>
      <c r="K1936" s="31">
        <f>IFERROR(VLOOKUP($F1936,'Production Only'!$AX$2:$BG$38,9,FALSE),'Production Only'!$BF$39)</f>
        <v>1.4895751995434567</v>
      </c>
      <c r="L1936" s="31">
        <f>IFERROR(VLOOKUP($F1936,'Production Only'!$AX$2:$BG$38,8,FALSE),'Production Only'!$BE$39)</f>
        <v>0.80935440345454335</v>
      </c>
      <c r="M1936" s="31">
        <f>IFERROR(VLOOKUP($F1936,'Production Only'!$BJ$2:$BS$38,10,FALSE),'Production Only'!$BS$39)</f>
        <v>2.2636414564047174E-2</v>
      </c>
      <c r="N1936" s="31">
        <f>IFERROR(VLOOKUP($F1936,'Production Only'!$BJ$2:$BS$38,9,FALSE),'Production Only'!$BR$39)</f>
        <v>1.1925994178888928</v>
      </c>
      <c r="O1936" s="31">
        <f>IFERROR(VLOOKUP($F1936,'Production Only'!$BJ$2:$BS$38,8,FALSE),'Production Only'!$BQ$39)</f>
        <v>0.40093865907518167</v>
      </c>
    </row>
    <row r="1937" spans="1:15" customFormat="1" x14ac:dyDescent="0.25">
      <c r="A1937" s="28" t="s">
        <v>5053</v>
      </c>
      <c r="B1937" s="28" t="s">
        <v>4977</v>
      </c>
      <c r="C1937" s="28" t="s">
        <v>5054</v>
      </c>
      <c r="D1937" s="28" t="s">
        <v>2388</v>
      </c>
      <c r="E1937" s="28" t="s">
        <v>2389</v>
      </c>
      <c r="F1937" s="29" t="s">
        <v>2390</v>
      </c>
      <c r="G1937" s="30">
        <f>IFERROR(VLOOKUP($F1937,'Production Only'!$AL$2:$AU$38,10,FALSE),'Production Only'!$AU$39)</f>
        <v>2.4232292053071945E-2</v>
      </c>
      <c r="H1937" s="30">
        <f>IFERROR(VLOOKUP($F1937,'Production Only'!$AL$2:$AU$38,9,FALSE),'Production Only'!$AT$39)</f>
        <v>1.219527367005955</v>
      </c>
      <c r="I1937" s="30">
        <f>IFERROR(VLOOKUP($F1937,'Production Only'!$AL$2:$AU$38,8,FALSE),'Production Only'!$AS$39)</f>
        <v>0.48793004003171608</v>
      </c>
      <c r="J1937" s="31">
        <f>IFERROR(VLOOKUP($F1937,'Production Only'!$AX$2:$BG$38,10,FALSE),'Production Only'!$BG$39)</f>
        <v>5.6630675699581717E-3</v>
      </c>
      <c r="K1937" s="31">
        <f>IFERROR(VLOOKUP($F1937,'Production Only'!$AX$2:$BG$38,9,FALSE),'Production Only'!$BF$39)</f>
        <v>1.4895751995434567</v>
      </c>
      <c r="L1937" s="31">
        <f>IFERROR(VLOOKUP($F1937,'Production Only'!$AX$2:$BG$38,8,FALSE),'Production Only'!$BE$39)</f>
        <v>0.80935440345454335</v>
      </c>
      <c r="M1937" s="31">
        <f>IFERROR(VLOOKUP($F1937,'Production Only'!$BJ$2:$BS$38,10,FALSE),'Production Only'!$BS$39)</f>
        <v>2.2636414564047174E-2</v>
      </c>
      <c r="N1937" s="31">
        <f>IFERROR(VLOOKUP($F1937,'Production Only'!$BJ$2:$BS$38,9,FALSE),'Production Only'!$BR$39)</f>
        <v>1.1925994178888928</v>
      </c>
      <c r="O1937" s="31">
        <f>IFERROR(VLOOKUP($F1937,'Production Only'!$BJ$2:$BS$38,8,FALSE),'Production Only'!$BQ$39)</f>
        <v>0.40093865907518167</v>
      </c>
    </row>
    <row r="1938" spans="1:15" customFormat="1" x14ac:dyDescent="0.25">
      <c r="A1938" s="28" t="s">
        <v>5055</v>
      </c>
      <c r="B1938" s="28" t="s">
        <v>4977</v>
      </c>
      <c r="C1938" s="28" t="s">
        <v>5056</v>
      </c>
      <c r="D1938" s="28" t="s">
        <v>2388</v>
      </c>
      <c r="E1938" s="28" t="s">
        <v>2389</v>
      </c>
      <c r="F1938" s="29" t="s">
        <v>2390</v>
      </c>
      <c r="G1938" s="30">
        <f>IFERROR(VLOOKUP($F1938,'Production Only'!$AL$2:$AU$38,10,FALSE),'Production Only'!$AU$39)</f>
        <v>2.4232292053071945E-2</v>
      </c>
      <c r="H1938" s="30">
        <f>IFERROR(VLOOKUP($F1938,'Production Only'!$AL$2:$AU$38,9,FALSE),'Production Only'!$AT$39)</f>
        <v>1.219527367005955</v>
      </c>
      <c r="I1938" s="30">
        <f>IFERROR(VLOOKUP($F1938,'Production Only'!$AL$2:$AU$38,8,FALSE),'Production Only'!$AS$39)</f>
        <v>0.48793004003171608</v>
      </c>
      <c r="J1938" s="31">
        <f>IFERROR(VLOOKUP($F1938,'Production Only'!$AX$2:$BG$38,10,FALSE),'Production Only'!$BG$39)</f>
        <v>5.6630675699581717E-3</v>
      </c>
      <c r="K1938" s="31">
        <f>IFERROR(VLOOKUP($F1938,'Production Only'!$AX$2:$BG$38,9,FALSE),'Production Only'!$BF$39)</f>
        <v>1.4895751995434567</v>
      </c>
      <c r="L1938" s="31">
        <f>IFERROR(VLOOKUP($F1938,'Production Only'!$AX$2:$BG$38,8,FALSE),'Production Only'!$BE$39)</f>
        <v>0.80935440345454335</v>
      </c>
      <c r="M1938" s="31">
        <f>IFERROR(VLOOKUP($F1938,'Production Only'!$BJ$2:$BS$38,10,FALSE),'Production Only'!$BS$39)</f>
        <v>2.2636414564047174E-2</v>
      </c>
      <c r="N1938" s="31">
        <f>IFERROR(VLOOKUP($F1938,'Production Only'!$BJ$2:$BS$38,9,FALSE),'Production Only'!$BR$39)</f>
        <v>1.1925994178888928</v>
      </c>
      <c r="O1938" s="31">
        <f>IFERROR(VLOOKUP($F1938,'Production Only'!$BJ$2:$BS$38,8,FALSE),'Production Only'!$BQ$39)</f>
        <v>0.40093865907518167</v>
      </c>
    </row>
    <row r="1939" spans="1:15" customFormat="1" x14ac:dyDescent="0.25">
      <c r="A1939" s="28" t="s">
        <v>5057</v>
      </c>
      <c r="B1939" s="28" t="s">
        <v>4977</v>
      </c>
      <c r="C1939" s="28" t="s">
        <v>5058</v>
      </c>
      <c r="D1939" s="28" t="s">
        <v>2388</v>
      </c>
      <c r="E1939" s="28" t="s">
        <v>2389</v>
      </c>
      <c r="F1939" s="29" t="s">
        <v>2390</v>
      </c>
      <c r="G1939" s="30">
        <f>IFERROR(VLOOKUP($F1939,'Production Only'!$AL$2:$AU$38,10,FALSE),'Production Only'!$AU$39)</f>
        <v>2.4232292053071945E-2</v>
      </c>
      <c r="H1939" s="30">
        <f>IFERROR(VLOOKUP($F1939,'Production Only'!$AL$2:$AU$38,9,FALSE),'Production Only'!$AT$39)</f>
        <v>1.219527367005955</v>
      </c>
      <c r="I1939" s="30">
        <f>IFERROR(VLOOKUP($F1939,'Production Only'!$AL$2:$AU$38,8,FALSE),'Production Only'!$AS$39)</f>
        <v>0.48793004003171608</v>
      </c>
      <c r="J1939" s="31">
        <f>IFERROR(VLOOKUP($F1939,'Production Only'!$AX$2:$BG$38,10,FALSE),'Production Only'!$BG$39)</f>
        <v>5.6630675699581717E-3</v>
      </c>
      <c r="K1939" s="31">
        <f>IFERROR(VLOOKUP($F1939,'Production Only'!$AX$2:$BG$38,9,FALSE),'Production Only'!$BF$39)</f>
        <v>1.4895751995434567</v>
      </c>
      <c r="L1939" s="31">
        <f>IFERROR(VLOOKUP($F1939,'Production Only'!$AX$2:$BG$38,8,FALSE),'Production Only'!$BE$39)</f>
        <v>0.80935440345454335</v>
      </c>
      <c r="M1939" s="31">
        <f>IFERROR(VLOOKUP($F1939,'Production Only'!$BJ$2:$BS$38,10,FALSE),'Production Only'!$BS$39)</f>
        <v>2.2636414564047174E-2</v>
      </c>
      <c r="N1939" s="31">
        <f>IFERROR(VLOOKUP($F1939,'Production Only'!$BJ$2:$BS$38,9,FALSE),'Production Only'!$BR$39)</f>
        <v>1.1925994178888928</v>
      </c>
      <c r="O1939" s="31">
        <f>IFERROR(VLOOKUP($F1939,'Production Only'!$BJ$2:$BS$38,8,FALSE),'Production Only'!$BQ$39)</f>
        <v>0.40093865907518167</v>
      </c>
    </row>
    <row r="1940" spans="1:15" customFormat="1" x14ac:dyDescent="0.25">
      <c r="A1940" s="28" t="s">
        <v>5059</v>
      </c>
      <c r="B1940" s="28" t="s">
        <v>4977</v>
      </c>
      <c r="C1940" s="28" t="s">
        <v>5060</v>
      </c>
      <c r="D1940" s="28" t="s">
        <v>1658</v>
      </c>
      <c r="E1940" s="28" t="s">
        <v>1659</v>
      </c>
      <c r="F1940" s="29" t="s">
        <v>1660</v>
      </c>
      <c r="G1940" s="30">
        <f>IFERROR(VLOOKUP($F1940,'Production Only'!$AL$2:$AU$38,10,FALSE),'Production Only'!$AU$39)</f>
        <v>2.4232292053071945E-2</v>
      </c>
      <c r="H1940" s="30">
        <f>IFERROR(VLOOKUP($F1940,'Production Only'!$AL$2:$AU$38,9,FALSE),'Production Only'!$AT$39)</f>
        <v>1.219527367005955</v>
      </c>
      <c r="I1940" s="30">
        <f>IFERROR(VLOOKUP($F1940,'Production Only'!$AL$2:$AU$38,8,FALSE),'Production Only'!$AS$39)</f>
        <v>0.48793004003171608</v>
      </c>
      <c r="J1940" s="31">
        <f>IFERROR(VLOOKUP($F1940,'Production Only'!$AX$2:$BG$38,10,FALSE),'Production Only'!$BG$39)</f>
        <v>5.6630675699581717E-3</v>
      </c>
      <c r="K1940" s="31">
        <f>IFERROR(VLOOKUP($F1940,'Production Only'!$AX$2:$BG$38,9,FALSE),'Production Only'!$BF$39)</f>
        <v>1.4895751995434567</v>
      </c>
      <c r="L1940" s="31">
        <f>IFERROR(VLOOKUP($F1940,'Production Only'!$AX$2:$BG$38,8,FALSE),'Production Only'!$BE$39)</f>
        <v>0.80935440345454335</v>
      </c>
      <c r="M1940" s="31">
        <f>IFERROR(VLOOKUP($F1940,'Production Only'!$BJ$2:$BS$38,10,FALSE),'Production Only'!$BS$39)</f>
        <v>2.2636414564047174E-2</v>
      </c>
      <c r="N1940" s="31">
        <f>IFERROR(VLOOKUP($F1940,'Production Only'!$BJ$2:$BS$38,9,FALSE),'Production Only'!$BR$39)</f>
        <v>1.1925994178888928</v>
      </c>
      <c r="O1940" s="31">
        <f>IFERROR(VLOOKUP($F1940,'Production Only'!$BJ$2:$BS$38,8,FALSE),'Production Only'!$BQ$39)</f>
        <v>0.40093865907518167</v>
      </c>
    </row>
    <row r="1941" spans="1:15" customFormat="1" x14ac:dyDescent="0.25">
      <c r="A1941" s="28" t="s">
        <v>5061</v>
      </c>
      <c r="B1941" s="28" t="s">
        <v>4977</v>
      </c>
      <c r="C1941" s="28" t="s">
        <v>1717</v>
      </c>
      <c r="D1941" s="28" t="s">
        <v>1658</v>
      </c>
      <c r="E1941" s="28" t="s">
        <v>1659</v>
      </c>
      <c r="F1941" s="29" t="s">
        <v>1660</v>
      </c>
      <c r="G1941" s="30">
        <f>IFERROR(VLOOKUP($F1941,'Production Only'!$AL$2:$AU$38,10,FALSE),'Production Only'!$AU$39)</f>
        <v>2.4232292053071945E-2</v>
      </c>
      <c r="H1941" s="30">
        <f>IFERROR(VLOOKUP($F1941,'Production Only'!$AL$2:$AU$38,9,FALSE),'Production Only'!$AT$39)</f>
        <v>1.219527367005955</v>
      </c>
      <c r="I1941" s="30">
        <f>IFERROR(VLOOKUP($F1941,'Production Only'!$AL$2:$AU$38,8,FALSE),'Production Only'!$AS$39)</f>
        <v>0.48793004003171608</v>
      </c>
      <c r="J1941" s="31">
        <f>IFERROR(VLOOKUP($F1941,'Production Only'!$AX$2:$BG$38,10,FALSE),'Production Only'!$BG$39)</f>
        <v>5.6630675699581717E-3</v>
      </c>
      <c r="K1941" s="31">
        <f>IFERROR(VLOOKUP($F1941,'Production Only'!$AX$2:$BG$38,9,FALSE),'Production Only'!$BF$39)</f>
        <v>1.4895751995434567</v>
      </c>
      <c r="L1941" s="31">
        <f>IFERROR(VLOOKUP($F1941,'Production Only'!$AX$2:$BG$38,8,FALSE),'Production Only'!$BE$39)</f>
        <v>0.80935440345454335</v>
      </c>
      <c r="M1941" s="31">
        <f>IFERROR(VLOOKUP($F1941,'Production Only'!$BJ$2:$BS$38,10,FALSE),'Production Only'!$BS$39)</f>
        <v>2.2636414564047174E-2</v>
      </c>
      <c r="N1941" s="31">
        <f>IFERROR(VLOOKUP($F1941,'Production Only'!$BJ$2:$BS$38,9,FALSE),'Production Only'!$BR$39)</f>
        <v>1.1925994178888928</v>
      </c>
      <c r="O1941" s="31">
        <f>IFERROR(VLOOKUP($F1941,'Production Only'!$BJ$2:$BS$38,8,FALSE),'Production Only'!$BQ$39)</f>
        <v>0.40093865907518167</v>
      </c>
    </row>
    <row r="1942" spans="1:15" customFormat="1" x14ac:dyDescent="0.25">
      <c r="A1942" s="28" t="s">
        <v>5062</v>
      </c>
      <c r="B1942" s="28" t="s">
        <v>4977</v>
      </c>
      <c r="C1942" s="28" t="s">
        <v>5063</v>
      </c>
      <c r="D1942" s="28" t="s">
        <v>1658</v>
      </c>
      <c r="E1942" s="28" t="s">
        <v>1659</v>
      </c>
      <c r="F1942" s="29" t="s">
        <v>1660</v>
      </c>
      <c r="G1942" s="30">
        <f>IFERROR(VLOOKUP($F1942,'Production Only'!$AL$2:$AU$38,10,FALSE),'Production Only'!$AU$39)</f>
        <v>2.4232292053071945E-2</v>
      </c>
      <c r="H1942" s="30">
        <f>IFERROR(VLOOKUP($F1942,'Production Only'!$AL$2:$AU$38,9,FALSE),'Production Only'!$AT$39)</f>
        <v>1.219527367005955</v>
      </c>
      <c r="I1942" s="30">
        <f>IFERROR(VLOOKUP($F1942,'Production Only'!$AL$2:$AU$38,8,FALSE),'Production Only'!$AS$39)</f>
        <v>0.48793004003171608</v>
      </c>
      <c r="J1942" s="31">
        <f>IFERROR(VLOOKUP($F1942,'Production Only'!$AX$2:$BG$38,10,FALSE),'Production Only'!$BG$39)</f>
        <v>5.6630675699581717E-3</v>
      </c>
      <c r="K1942" s="31">
        <f>IFERROR(VLOOKUP($F1942,'Production Only'!$AX$2:$BG$38,9,FALSE),'Production Only'!$BF$39)</f>
        <v>1.4895751995434567</v>
      </c>
      <c r="L1942" s="31">
        <f>IFERROR(VLOOKUP($F1942,'Production Only'!$AX$2:$BG$38,8,FALSE),'Production Only'!$BE$39)</f>
        <v>0.80935440345454335</v>
      </c>
      <c r="M1942" s="31">
        <f>IFERROR(VLOOKUP($F1942,'Production Only'!$BJ$2:$BS$38,10,FALSE),'Production Only'!$BS$39)</f>
        <v>2.2636414564047174E-2</v>
      </c>
      <c r="N1942" s="31">
        <f>IFERROR(VLOOKUP($F1942,'Production Only'!$BJ$2:$BS$38,9,FALSE),'Production Only'!$BR$39)</f>
        <v>1.1925994178888928</v>
      </c>
      <c r="O1942" s="31">
        <f>IFERROR(VLOOKUP($F1942,'Production Only'!$BJ$2:$BS$38,8,FALSE),'Production Only'!$BQ$39)</f>
        <v>0.40093865907518167</v>
      </c>
    </row>
    <row r="1943" spans="1:15" customFormat="1" x14ac:dyDescent="0.25">
      <c r="A1943" s="28" t="s">
        <v>5064</v>
      </c>
      <c r="B1943" s="28" t="s">
        <v>4977</v>
      </c>
      <c r="C1943" s="28" t="s">
        <v>2663</v>
      </c>
      <c r="D1943" s="28" t="s">
        <v>2388</v>
      </c>
      <c r="E1943" s="28" t="s">
        <v>2389</v>
      </c>
      <c r="F1943" s="29" t="s">
        <v>2390</v>
      </c>
      <c r="G1943" s="30">
        <f>IFERROR(VLOOKUP($F1943,'Production Only'!$AL$2:$AU$38,10,FALSE),'Production Only'!$AU$39)</f>
        <v>2.4232292053071945E-2</v>
      </c>
      <c r="H1943" s="30">
        <f>IFERROR(VLOOKUP($F1943,'Production Only'!$AL$2:$AU$38,9,FALSE),'Production Only'!$AT$39)</f>
        <v>1.219527367005955</v>
      </c>
      <c r="I1943" s="30">
        <f>IFERROR(VLOOKUP($F1943,'Production Only'!$AL$2:$AU$38,8,FALSE),'Production Only'!$AS$39)</f>
        <v>0.48793004003171608</v>
      </c>
      <c r="J1943" s="31">
        <f>IFERROR(VLOOKUP($F1943,'Production Only'!$AX$2:$BG$38,10,FALSE),'Production Only'!$BG$39)</f>
        <v>5.6630675699581717E-3</v>
      </c>
      <c r="K1943" s="31">
        <f>IFERROR(VLOOKUP($F1943,'Production Only'!$AX$2:$BG$38,9,FALSE),'Production Only'!$BF$39)</f>
        <v>1.4895751995434567</v>
      </c>
      <c r="L1943" s="31">
        <f>IFERROR(VLOOKUP($F1943,'Production Only'!$AX$2:$BG$38,8,FALSE),'Production Only'!$BE$39)</f>
        <v>0.80935440345454335</v>
      </c>
      <c r="M1943" s="31">
        <f>IFERROR(VLOOKUP($F1943,'Production Only'!$BJ$2:$BS$38,10,FALSE),'Production Only'!$BS$39)</f>
        <v>2.2636414564047174E-2</v>
      </c>
      <c r="N1943" s="31">
        <f>IFERROR(VLOOKUP($F1943,'Production Only'!$BJ$2:$BS$38,9,FALSE),'Production Only'!$BR$39)</f>
        <v>1.1925994178888928</v>
      </c>
      <c r="O1943" s="31">
        <f>IFERROR(VLOOKUP($F1943,'Production Only'!$BJ$2:$BS$38,8,FALSE),'Production Only'!$BQ$39)</f>
        <v>0.40093865907518167</v>
      </c>
    </row>
    <row r="1944" spans="1:15" customFormat="1" x14ac:dyDescent="0.25">
      <c r="A1944" s="28" t="s">
        <v>5065</v>
      </c>
      <c r="B1944" s="28" t="s">
        <v>4977</v>
      </c>
      <c r="C1944" s="28" t="s">
        <v>1730</v>
      </c>
      <c r="D1944" s="28" t="s">
        <v>1658</v>
      </c>
      <c r="E1944" s="28" t="s">
        <v>1659</v>
      </c>
      <c r="F1944" s="29" t="s">
        <v>1660</v>
      </c>
      <c r="G1944" s="30">
        <f>IFERROR(VLOOKUP($F1944,'Production Only'!$AL$2:$AU$38,10,FALSE),'Production Only'!$AU$39)</f>
        <v>2.4232292053071945E-2</v>
      </c>
      <c r="H1944" s="30">
        <f>IFERROR(VLOOKUP($F1944,'Production Only'!$AL$2:$AU$38,9,FALSE),'Production Only'!$AT$39)</f>
        <v>1.219527367005955</v>
      </c>
      <c r="I1944" s="30">
        <f>IFERROR(VLOOKUP($F1944,'Production Only'!$AL$2:$AU$38,8,FALSE),'Production Only'!$AS$39)</f>
        <v>0.48793004003171608</v>
      </c>
      <c r="J1944" s="31">
        <f>IFERROR(VLOOKUP($F1944,'Production Only'!$AX$2:$BG$38,10,FALSE),'Production Only'!$BG$39)</f>
        <v>5.6630675699581717E-3</v>
      </c>
      <c r="K1944" s="31">
        <f>IFERROR(VLOOKUP($F1944,'Production Only'!$AX$2:$BG$38,9,FALSE),'Production Only'!$BF$39)</f>
        <v>1.4895751995434567</v>
      </c>
      <c r="L1944" s="31">
        <f>IFERROR(VLOOKUP($F1944,'Production Only'!$AX$2:$BG$38,8,FALSE),'Production Only'!$BE$39)</f>
        <v>0.80935440345454335</v>
      </c>
      <c r="M1944" s="31">
        <f>IFERROR(VLOOKUP($F1944,'Production Only'!$BJ$2:$BS$38,10,FALSE),'Production Only'!$BS$39)</f>
        <v>2.2636414564047174E-2</v>
      </c>
      <c r="N1944" s="31">
        <f>IFERROR(VLOOKUP($F1944,'Production Only'!$BJ$2:$BS$38,9,FALSE),'Production Only'!$BR$39)</f>
        <v>1.1925994178888928</v>
      </c>
      <c r="O1944" s="31">
        <f>IFERROR(VLOOKUP($F1944,'Production Only'!$BJ$2:$BS$38,8,FALSE),'Production Only'!$BQ$39)</f>
        <v>0.40093865907518167</v>
      </c>
    </row>
    <row r="1945" spans="1:15" customFormat="1" x14ac:dyDescent="0.25">
      <c r="A1945" s="28" t="s">
        <v>5066</v>
      </c>
      <c r="B1945" s="28" t="s">
        <v>4977</v>
      </c>
      <c r="C1945" s="28" t="s">
        <v>5067</v>
      </c>
      <c r="D1945" s="28" t="s">
        <v>2388</v>
      </c>
      <c r="E1945" s="28" t="s">
        <v>2389</v>
      </c>
      <c r="F1945" s="29" t="s">
        <v>2390</v>
      </c>
      <c r="G1945" s="30">
        <f>IFERROR(VLOOKUP($F1945,'Production Only'!$AL$2:$AU$38,10,FALSE),'Production Only'!$AU$39)</f>
        <v>2.4232292053071945E-2</v>
      </c>
      <c r="H1945" s="30">
        <f>IFERROR(VLOOKUP($F1945,'Production Only'!$AL$2:$AU$38,9,FALSE),'Production Only'!$AT$39)</f>
        <v>1.219527367005955</v>
      </c>
      <c r="I1945" s="30">
        <f>IFERROR(VLOOKUP($F1945,'Production Only'!$AL$2:$AU$38,8,FALSE),'Production Only'!$AS$39)</f>
        <v>0.48793004003171608</v>
      </c>
      <c r="J1945" s="31">
        <f>IFERROR(VLOOKUP($F1945,'Production Only'!$AX$2:$BG$38,10,FALSE),'Production Only'!$BG$39)</f>
        <v>5.6630675699581717E-3</v>
      </c>
      <c r="K1945" s="31">
        <f>IFERROR(VLOOKUP($F1945,'Production Only'!$AX$2:$BG$38,9,FALSE),'Production Only'!$BF$39)</f>
        <v>1.4895751995434567</v>
      </c>
      <c r="L1945" s="31">
        <f>IFERROR(VLOOKUP($F1945,'Production Only'!$AX$2:$BG$38,8,FALSE),'Production Only'!$BE$39)</f>
        <v>0.80935440345454335</v>
      </c>
      <c r="M1945" s="31">
        <f>IFERROR(VLOOKUP($F1945,'Production Only'!$BJ$2:$BS$38,10,FALSE),'Production Only'!$BS$39)</f>
        <v>2.2636414564047174E-2</v>
      </c>
      <c r="N1945" s="31">
        <f>IFERROR(VLOOKUP($F1945,'Production Only'!$BJ$2:$BS$38,9,FALSE),'Production Only'!$BR$39)</f>
        <v>1.1925994178888928</v>
      </c>
      <c r="O1945" s="31">
        <f>IFERROR(VLOOKUP($F1945,'Production Only'!$BJ$2:$BS$38,8,FALSE),'Production Only'!$BQ$39)</f>
        <v>0.40093865907518167</v>
      </c>
    </row>
    <row r="1946" spans="1:15" customFormat="1" x14ac:dyDescent="0.25">
      <c r="A1946" s="28" t="s">
        <v>5068</v>
      </c>
      <c r="B1946" s="28" t="s">
        <v>4977</v>
      </c>
      <c r="C1946" s="28" t="s">
        <v>1996</v>
      </c>
      <c r="D1946" s="28" t="s">
        <v>1658</v>
      </c>
      <c r="E1946" s="28" t="s">
        <v>1659</v>
      </c>
      <c r="F1946" s="29" t="s">
        <v>1660</v>
      </c>
      <c r="G1946" s="30">
        <f>IFERROR(VLOOKUP($F1946,'Production Only'!$AL$2:$AU$38,10,FALSE),'Production Only'!$AU$39)</f>
        <v>2.4232292053071945E-2</v>
      </c>
      <c r="H1946" s="30">
        <f>IFERROR(VLOOKUP($F1946,'Production Only'!$AL$2:$AU$38,9,FALSE),'Production Only'!$AT$39)</f>
        <v>1.219527367005955</v>
      </c>
      <c r="I1946" s="30">
        <f>IFERROR(VLOOKUP($F1946,'Production Only'!$AL$2:$AU$38,8,FALSE),'Production Only'!$AS$39)</f>
        <v>0.48793004003171608</v>
      </c>
      <c r="J1946" s="31">
        <f>IFERROR(VLOOKUP($F1946,'Production Only'!$AX$2:$BG$38,10,FALSE),'Production Only'!$BG$39)</f>
        <v>5.6630675699581717E-3</v>
      </c>
      <c r="K1946" s="31">
        <f>IFERROR(VLOOKUP($F1946,'Production Only'!$AX$2:$BG$38,9,FALSE),'Production Only'!$BF$39)</f>
        <v>1.4895751995434567</v>
      </c>
      <c r="L1946" s="31">
        <f>IFERROR(VLOOKUP($F1946,'Production Only'!$AX$2:$BG$38,8,FALSE),'Production Only'!$BE$39)</f>
        <v>0.80935440345454335</v>
      </c>
      <c r="M1946" s="31">
        <f>IFERROR(VLOOKUP($F1946,'Production Only'!$BJ$2:$BS$38,10,FALSE),'Production Only'!$BS$39)</f>
        <v>2.2636414564047174E-2</v>
      </c>
      <c r="N1946" s="31">
        <f>IFERROR(VLOOKUP($F1946,'Production Only'!$BJ$2:$BS$38,9,FALSE),'Production Only'!$BR$39)</f>
        <v>1.1925994178888928</v>
      </c>
      <c r="O1946" s="31">
        <f>IFERROR(VLOOKUP($F1946,'Production Only'!$BJ$2:$BS$38,8,FALSE),'Production Only'!$BQ$39)</f>
        <v>0.40093865907518167</v>
      </c>
    </row>
    <row r="1947" spans="1:15" customFormat="1" x14ac:dyDescent="0.25">
      <c r="A1947" s="28" t="s">
        <v>5069</v>
      </c>
      <c r="B1947" s="28" t="s">
        <v>4977</v>
      </c>
      <c r="C1947" s="28" t="s">
        <v>5070</v>
      </c>
      <c r="D1947" s="28" t="s">
        <v>1658</v>
      </c>
      <c r="E1947" s="28" t="s">
        <v>1659</v>
      </c>
      <c r="F1947" s="29" t="s">
        <v>1660</v>
      </c>
      <c r="G1947" s="30">
        <f>IFERROR(VLOOKUP($F1947,'Production Only'!$AL$2:$AU$38,10,FALSE),'Production Only'!$AU$39)</f>
        <v>2.4232292053071945E-2</v>
      </c>
      <c r="H1947" s="30">
        <f>IFERROR(VLOOKUP($F1947,'Production Only'!$AL$2:$AU$38,9,FALSE),'Production Only'!$AT$39)</f>
        <v>1.219527367005955</v>
      </c>
      <c r="I1947" s="30">
        <f>IFERROR(VLOOKUP($F1947,'Production Only'!$AL$2:$AU$38,8,FALSE),'Production Only'!$AS$39)</f>
        <v>0.48793004003171608</v>
      </c>
      <c r="J1947" s="31">
        <f>IFERROR(VLOOKUP($F1947,'Production Only'!$AX$2:$BG$38,10,FALSE),'Production Only'!$BG$39)</f>
        <v>5.6630675699581717E-3</v>
      </c>
      <c r="K1947" s="31">
        <f>IFERROR(VLOOKUP($F1947,'Production Only'!$AX$2:$BG$38,9,FALSE),'Production Only'!$BF$39)</f>
        <v>1.4895751995434567</v>
      </c>
      <c r="L1947" s="31">
        <f>IFERROR(VLOOKUP($F1947,'Production Only'!$AX$2:$BG$38,8,FALSE),'Production Only'!$BE$39)</f>
        <v>0.80935440345454335</v>
      </c>
      <c r="M1947" s="31">
        <f>IFERROR(VLOOKUP($F1947,'Production Only'!$BJ$2:$BS$38,10,FALSE),'Production Only'!$BS$39)</f>
        <v>2.2636414564047174E-2</v>
      </c>
      <c r="N1947" s="31">
        <f>IFERROR(VLOOKUP($F1947,'Production Only'!$BJ$2:$BS$38,9,FALSE),'Production Only'!$BR$39)</f>
        <v>1.1925994178888928</v>
      </c>
      <c r="O1947" s="31">
        <f>IFERROR(VLOOKUP($F1947,'Production Only'!$BJ$2:$BS$38,8,FALSE),'Production Only'!$BQ$39)</f>
        <v>0.40093865907518167</v>
      </c>
    </row>
    <row r="1948" spans="1:15" customFormat="1" x14ac:dyDescent="0.25">
      <c r="A1948" s="28" t="s">
        <v>5071</v>
      </c>
      <c r="B1948" s="28" t="s">
        <v>4977</v>
      </c>
      <c r="C1948" s="28" t="s">
        <v>1736</v>
      </c>
      <c r="D1948" s="28" t="s">
        <v>1658</v>
      </c>
      <c r="E1948" s="28" t="s">
        <v>1659</v>
      </c>
      <c r="F1948" s="29" t="s">
        <v>1660</v>
      </c>
      <c r="G1948" s="30">
        <f>IFERROR(VLOOKUP($F1948,'Production Only'!$AL$2:$AU$38,10,FALSE),'Production Only'!$AU$39)</f>
        <v>2.4232292053071945E-2</v>
      </c>
      <c r="H1948" s="30">
        <f>IFERROR(VLOOKUP($F1948,'Production Only'!$AL$2:$AU$38,9,FALSE),'Production Only'!$AT$39)</f>
        <v>1.219527367005955</v>
      </c>
      <c r="I1948" s="30">
        <f>IFERROR(VLOOKUP($F1948,'Production Only'!$AL$2:$AU$38,8,FALSE),'Production Only'!$AS$39)</f>
        <v>0.48793004003171608</v>
      </c>
      <c r="J1948" s="31">
        <f>IFERROR(VLOOKUP($F1948,'Production Only'!$AX$2:$BG$38,10,FALSE),'Production Only'!$BG$39)</f>
        <v>5.6630675699581717E-3</v>
      </c>
      <c r="K1948" s="31">
        <f>IFERROR(VLOOKUP($F1948,'Production Only'!$AX$2:$BG$38,9,FALSE),'Production Only'!$BF$39)</f>
        <v>1.4895751995434567</v>
      </c>
      <c r="L1948" s="31">
        <f>IFERROR(VLOOKUP($F1948,'Production Only'!$AX$2:$BG$38,8,FALSE),'Production Only'!$BE$39)</f>
        <v>0.80935440345454335</v>
      </c>
      <c r="M1948" s="31">
        <f>IFERROR(VLOOKUP($F1948,'Production Only'!$BJ$2:$BS$38,10,FALSE),'Production Only'!$BS$39)</f>
        <v>2.2636414564047174E-2</v>
      </c>
      <c r="N1948" s="31">
        <f>IFERROR(VLOOKUP($F1948,'Production Only'!$BJ$2:$BS$38,9,FALSE),'Production Only'!$BR$39)</f>
        <v>1.1925994178888928</v>
      </c>
      <c r="O1948" s="31">
        <f>IFERROR(VLOOKUP($F1948,'Production Only'!$BJ$2:$BS$38,8,FALSE),'Production Only'!$BQ$39)</f>
        <v>0.40093865907518167</v>
      </c>
    </row>
    <row r="1949" spans="1:15" customFormat="1" x14ac:dyDescent="0.25">
      <c r="A1949" s="28" t="s">
        <v>5072</v>
      </c>
      <c r="B1949" s="28" t="s">
        <v>4977</v>
      </c>
      <c r="C1949" s="28" t="s">
        <v>1738</v>
      </c>
      <c r="D1949" s="28" t="s">
        <v>1658</v>
      </c>
      <c r="E1949" s="28" t="s">
        <v>1659</v>
      </c>
      <c r="F1949" s="29" t="s">
        <v>1660</v>
      </c>
      <c r="G1949" s="30">
        <f>IFERROR(VLOOKUP($F1949,'Production Only'!$AL$2:$AU$38,10,FALSE),'Production Only'!$AU$39)</f>
        <v>2.4232292053071945E-2</v>
      </c>
      <c r="H1949" s="30">
        <f>IFERROR(VLOOKUP($F1949,'Production Only'!$AL$2:$AU$38,9,FALSE),'Production Only'!$AT$39)</f>
        <v>1.219527367005955</v>
      </c>
      <c r="I1949" s="30">
        <f>IFERROR(VLOOKUP($F1949,'Production Only'!$AL$2:$AU$38,8,FALSE),'Production Only'!$AS$39)</f>
        <v>0.48793004003171608</v>
      </c>
      <c r="J1949" s="31">
        <f>IFERROR(VLOOKUP($F1949,'Production Only'!$AX$2:$BG$38,10,FALSE),'Production Only'!$BG$39)</f>
        <v>5.6630675699581717E-3</v>
      </c>
      <c r="K1949" s="31">
        <f>IFERROR(VLOOKUP($F1949,'Production Only'!$AX$2:$BG$38,9,FALSE),'Production Only'!$BF$39)</f>
        <v>1.4895751995434567</v>
      </c>
      <c r="L1949" s="31">
        <f>IFERROR(VLOOKUP($F1949,'Production Only'!$AX$2:$BG$38,8,FALSE),'Production Only'!$BE$39)</f>
        <v>0.80935440345454335</v>
      </c>
      <c r="M1949" s="31">
        <f>IFERROR(VLOOKUP($F1949,'Production Only'!$BJ$2:$BS$38,10,FALSE),'Production Only'!$BS$39)</f>
        <v>2.2636414564047174E-2</v>
      </c>
      <c r="N1949" s="31">
        <f>IFERROR(VLOOKUP($F1949,'Production Only'!$BJ$2:$BS$38,9,FALSE),'Production Only'!$BR$39)</f>
        <v>1.1925994178888928</v>
      </c>
      <c r="O1949" s="31">
        <f>IFERROR(VLOOKUP($F1949,'Production Only'!$BJ$2:$BS$38,8,FALSE),'Production Only'!$BQ$39)</f>
        <v>0.40093865907518167</v>
      </c>
    </row>
    <row r="1950" spans="1:15" customFormat="1" x14ac:dyDescent="0.25">
      <c r="A1950" s="28" t="s">
        <v>5073</v>
      </c>
      <c r="B1950" s="28" t="s">
        <v>4977</v>
      </c>
      <c r="C1950" s="28" t="s">
        <v>2473</v>
      </c>
      <c r="D1950" s="28" t="s">
        <v>2388</v>
      </c>
      <c r="E1950" s="28" t="s">
        <v>2389</v>
      </c>
      <c r="F1950" s="29" t="s">
        <v>2390</v>
      </c>
      <c r="G1950" s="30">
        <f>IFERROR(VLOOKUP($F1950,'Production Only'!$AL$2:$AU$38,10,FALSE),'Production Only'!$AU$39)</f>
        <v>2.4232292053071945E-2</v>
      </c>
      <c r="H1950" s="30">
        <f>IFERROR(VLOOKUP($F1950,'Production Only'!$AL$2:$AU$38,9,FALSE),'Production Only'!$AT$39)</f>
        <v>1.219527367005955</v>
      </c>
      <c r="I1950" s="30">
        <f>IFERROR(VLOOKUP($F1950,'Production Only'!$AL$2:$AU$38,8,FALSE),'Production Only'!$AS$39)</f>
        <v>0.48793004003171608</v>
      </c>
      <c r="J1950" s="31">
        <f>IFERROR(VLOOKUP($F1950,'Production Only'!$AX$2:$BG$38,10,FALSE),'Production Only'!$BG$39)</f>
        <v>5.6630675699581717E-3</v>
      </c>
      <c r="K1950" s="31">
        <f>IFERROR(VLOOKUP($F1950,'Production Only'!$AX$2:$BG$38,9,FALSE),'Production Only'!$BF$39)</f>
        <v>1.4895751995434567</v>
      </c>
      <c r="L1950" s="31">
        <f>IFERROR(VLOOKUP($F1950,'Production Only'!$AX$2:$BG$38,8,FALSE),'Production Only'!$BE$39)</f>
        <v>0.80935440345454335</v>
      </c>
      <c r="M1950" s="31">
        <f>IFERROR(VLOOKUP($F1950,'Production Only'!$BJ$2:$BS$38,10,FALSE),'Production Only'!$BS$39)</f>
        <v>2.2636414564047174E-2</v>
      </c>
      <c r="N1950" s="31">
        <f>IFERROR(VLOOKUP($F1950,'Production Only'!$BJ$2:$BS$38,9,FALSE),'Production Only'!$BR$39)</f>
        <v>1.1925994178888928</v>
      </c>
      <c r="O1950" s="31">
        <f>IFERROR(VLOOKUP($F1950,'Production Only'!$BJ$2:$BS$38,8,FALSE),'Production Only'!$BQ$39)</f>
        <v>0.40093865907518167</v>
      </c>
    </row>
    <row r="1951" spans="1:15" customFormat="1" x14ac:dyDescent="0.25">
      <c r="A1951" s="28" t="s">
        <v>5074</v>
      </c>
      <c r="B1951" s="28" t="s">
        <v>4977</v>
      </c>
      <c r="C1951" s="28" t="s">
        <v>5075</v>
      </c>
      <c r="D1951" s="28" t="s">
        <v>1658</v>
      </c>
      <c r="E1951" s="28" t="s">
        <v>1659</v>
      </c>
      <c r="F1951" s="29" t="s">
        <v>1660</v>
      </c>
      <c r="G1951" s="30">
        <f>IFERROR(VLOOKUP($F1951,'Production Only'!$AL$2:$AU$38,10,FALSE),'Production Only'!$AU$39)</f>
        <v>2.4232292053071945E-2</v>
      </c>
      <c r="H1951" s="30">
        <f>IFERROR(VLOOKUP($F1951,'Production Only'!$AL$2:$AU$38,9,FALSE),'Production Only'!$AT$39)</f>
        <v>1.219527367005955</v>
      </c>
      <c r="I1951" s="30">
        <f>IFERROR(VLOOKUP($F1951,'Production Only'!$AL$2:$AU$38,8,FALSE),'Production Only'!$AS$39)</f>
        <v>0.48793004003171608</v>
      </c>
      <c r="J1951" s="31">
        <f>IFERROR(VLOOKUP($F1951,'Production Only'!$AX$2:$BG$38,10,FALSE),'Production Only'!$BG$39)</f>
        <v>5.6630675699581717E-3</v>
      </c>
      <c r="K1951" s="31">
        <f>IFERROR(VLOOKUP($F1951,'Production Only'!$AX$2:$BG$38,9,FALSE),'Production Only'!$BF$39)</f>
        <v>1.4895751995434567</v>
      </c>
      <c r="L1951" s="31">
        <f>IFERROR(VLOOKUP($F1951,'Production Only'!$AX$2:$BG$38,8,FALSE),'Production Only'!$BE$39)</f>
        <v>0.80935440345454335</v>
      </c>
      <c r="M1951" s="31">
        <f>IFERROR(VLOOKUP($F1951,'Production Only'!$BJ$2:$BS$38,10,FALSE),'Production Only'!$BS$39)</f>
        <v>2.2636414564047174E-2</v>
      </c>
      <c r="N1951" s="31">
        <f>IFERROR(VLOOKUP($F1951,'Production Only'!$BJ$2:$BS$38,9,FALSE),'Production Only'!$BR$39)</f>
        <v>1.1925994178888928</v>
      </c>
      <c r="O1951" s="31">
        <f>IFERROR(VLOOKUP($F1951,'Production Only'!$BJ$2:$BS$38,8,FALSE),'Production Only'!$BQ$39)</f>
        <v>0.40093865907518167</v>
      </c>
    </row>
    <row r="1952" spans="1:15" customFormat="1" x14ac:dyDescent="0.25">
      <c r="A1952" s="28" t="s">
        <v>5076</v>
      </c>
      <c r="B1952" s="28" t="s">
        <v>4977</v>
      </c>
      <c r="C1952" s="28" t="s">
        <v>2688</v>
      </c>
      <c r="D1952" s="28" t="s">
        <v>1658</v>
      </c>
      <c r="E1952" s="28" t="s">
        <v>1659</v>
      </c>
      <c r="F1952" s="29" t="s">
        <v>1660</v>
      </c>
      <c r="G1952" s="30">
        <f>IFERROR(VLOOKUP($F1952,'Production Only'!$AL$2:$AU$38,10,FALSE),'Production Only'!$AU$39)</f>
        <v>2.4232292053071945E-2</v>
      </c>
      <c r="H1952" s="30">
        <f>IFERROR(VLOOKUP($F1952,'Production Only'!$AL$2:$AU$38,9,FALSE),'Production Only'!$AT$39)</f>
        <v>1.219527367005955</v>
      </c>
      <c r="I1952" s="30">
        <f>IFERROR(VLOOKUP($F1952,'Production Only'!$AL$2:$AU$38,8,FALSE),'Production Only'!$AS$39)</f>
        <v>0.48793004003171608</v>
      </c>
      <c r="J1952" s="31">
        <f>IFERROR(VLOOKUP($F1952,'Production Only'!$AX$2:$BG$38,10,FALSE),'Production Only'!$BG$39)</f>
        <v>5.6630675699581717E-3</v>
      </c>
      <c r="K1952" s="31">
        <f>IFERROR(VLOOKUP($F1952,'Production Only'!$AX$2:$BG$38,9,FALSE),'Production Only'!$BF$39)</f>
        <v>1.4895751995434567</v>
      </c>
      <c r="L1952" s="31">
        <f>IFERROR(VLOOKUP($F1952,'Production Only'!$AX$2:$BG$38,8,FALSE),'Production Only'!$BE$39)</f>
        <v>0.80935440345454335</v>
      </c>
      <c r="M1952" s="31">
        <f>IFERROR(VLOOKUP($F1952,'Production Only'!$BJ$2:$BS$38,10,FALSE),'Production Only'!$BS$39)</f>
        <v>2.2636414564047174E-2</v>
      </c>
      <c r="N1952" s="31">
        <f>IFERROR(VLOOKUP($F1952,'Production Only'!$BJ$2:$BS$38,9,FALSE),'Production Only'!$BR$39)</f>
        <v>1.1925994178888928</v>
      </c>
      <c r="O1952" s="31">
        <f>IFERROR(VLOOKUP($F1952,'Production Only'!$BJ$2:$BS$38,8,FALSE),'Production Only'!$BQ$39)</f>
        <v>0.40093865907518167</v>
      </c>
    </row>
    <row r="1953" spans="1:15" customFormat="1" x14ac:dyDescent="0.25">
      <c r="A1953" s="28" t="s">
        <v>5077</v>
      </c>
      <c r="B1953" s="28" t="s">
        <v>4977</v>
      </c>
      <c r="C1953" s="28" t="s">
        <v>1750</v>
      </c>
      <c r="D1953" s="28" t="s">
        <v>1658</v>
      </c>
      <c r="E1953" s="28" t="s">
        <v>1659</v>
      </c>
      <c r="F1953" s="29" t="s">
        <v>1660</v>
      </c>
      <c r="G1953" s="30">
        <f>IFERROR(VLOOKUP($F1953,'Production Only'!$AL$2:$AU$38,10,FALSE),'Production Only'!$AU$39)</f>
        <v>2.4232292053071945E-2</v>
      </c>
      <c r="H1953" s="30">
        <f>IFERROR(VLOOKUP($F1953,'Production Only'!$AL$2:$AU$38,9,FALSE),'Production Only'!$AT$39)</f>
        <v>1.219527367005955</v>
      </c>
      <c r="I1953" s="30">
        <f>IFERROR(VLOOKUP($F1953,'Production Only'!$AL$2:$AU$38,8,FALSE),'Production Only'!$AS$39)</f>
        <v>0.48793004003171608</v>
      </c>
      <c r="J1953" s="31">
        <f>IFERROR(VLOOKUP($F1953,'Production Only'!$AX$2:$BG$38,10,FALSE),'Production Only'!$BG$39)</f>
        <v>5.6630675699581717E-3</v>
      </c>
      <c r="K1953" s="31">
        <f>IFERROR(VLOOKUP($F1953,'Production Only'!$AX$2:$BG$38,9,FALSE),'Production Only'!$BF$39)</f>
        <v>1.4895751995434567</v>
      </c>
      <c r="L1953" s="31">
        <f>IFERROR(VLOOKUP($F1953,'Production Only'!$AX$2:$BG$38,8,FALSE),'Production Only'!$BE$39)</f>
        <v>0.80935440345454335</v>
      </c>
      <c r="M1953" s="31">
        <f>IFERROR(VLOOKUP($F1953,'Production Only'!$BJ$2:$BS$38,10,FALSE),'Production Only'!$BS$39)</f>
        <v>2.2636414564047174E-2</v>
      </c>
      <c r="N1953" s="31">
        <f>IFERROR(VLOOKUP($F1953,'Production Only'!$BJ$2:$BS$38,9,FALSE),'Production Only'!$BR$39)</f>
        <v>1.1925994178888928</v>
      </c>
      <c r="O1953" s="31">
        <f>IFERROR(VLOOKUP($F1953,'Production Only'!$BJ$2:$BS$38,8,FALSE),'Production Only'!$BQ$39)</f>
        <v>0.40093865907518167</v>
      </c>
    </row>
    <row r="1954" spans="1:15" customFormat="1" x14ac:dyDescent="0.25">
      <c r="A1954" s="28" t="s">
        <v>5078</v>
      </c>
      <c r="B1954" s="28" t="s">
        <v>4977</v>
      </c>
      <c r="C1954" s="28" t="s">
        <v>5079</v>
      </c>
      <c r="D1954" s="28" t="s">
        <v>1658</v>
      </c>
      <c r="E1954" s="28" t="s">
        <v>1659</v>
      </c>
      <c r="F1954" s="29" t="s">
        <v>1660</v>
      </c>
      <c r="G1954" s="30">
        <f>IFERROR(VLOOKUP($F1954,'Production Only'!$AL$2:$AU$38,10,FALSE),'Production Only'!$AU$39)</f>
        <v>2.4232292053071945E-2</v>
      </c>
      <c r="H1954" s="30">
        <f>IFERROR(VLOOKUP($F1954,'Production Only'!$AL$2:$AU$38,9,FALSE),'Production Only'!$AT$39)</f>
        <v>1.219527367005955</v>
      </c>
      <c r="I1954" s="30">
        <f>IFERROR(VLOOKUP($F1954,'Production Only'!$AL$2:$AU$38,8,FALSE),'Production Only'!$AS$39)</f>
        <v>0.48793004003171608</v>
      </c>
      <c r="J1954" s="31">
        <f>IFERROR(VLOOKUP($F1954,'Production Only'!$AX$2:$BG$38,10,FALSE),'Production Only'!$BG$39)</f>
        <v>5.6630675699581717E-3</v>
      </c>
      <c r="K1954" s="31">
        <f>IFERROR(VLOOKUP($F1954,'Production Only'!$AX$2:$BG$38,9,FALSE),'Production Only'!$BF$39)</f>
        <v>1.4895751995434567</v>
      </c>
      <c r="L1954" s="31">
        <f>IFERROR(VLOOKUP($F1954,'Production Only'!$AX$2:$BG$38,8,FALSE),'Production Only'!$BE$39)</f>
        <v>0.80935440345454335</v>
      </c>
      <c r="M1954" s="31">
        <f>IFERROR(VLOOKUP($F1954,'Production Only'!$BJ$2:$BS$38,10,FALSE),'Production Only'!$BS$39)</f>
        <v>2.2636414564047174E-2</v>
      </c>
      <c r="N1954" s="31">
        <f>IFERROR(VLOOKUP($F1954,'Production Only'!$BJ$2:$BS$38,9,FALSE),'Production Only'!$BR$39)</f>
        <v>1.1925994178888928</v>
      </c>
      <c r="O1954" s="31">
        <f>IFERROR(VLOOKUP($F1954,'Production Only'!$BJ$2:$BS$38,8,FALSE),'Production Only'!$BQ$39)</f>
        <v>0.40093865907518167</v>
      </c>
    </row>
    <row r="1955" spans="1:15" customFormat="1" x14ac:dyDescent="0.25">
      <c r="A1955" s="28" t="s">
        <v>5080</v>
      </c>
      <c r="B1955" s="28" t="s">
        <v>4977</v>
      </c>
      <c r="C1955" s="28" t="s">
        <v>5081</v>
      </c>
      <c r="D1955" s="28" t="s">
        <v>1658</v>
      </c>
      <c r="E1955" s="28" t="s">
        <v>1659</v>
      </c>
      <c r="F1955" s="29" t="s">
        <v>1660</v>
      </c>
      <c r="G1955" s="30">
        <f>IFERROR(VLOOKUP($F1955,'Production Only'!$AL$2:$AU$38,10,FALSE),'Production Only'!$AU$39)</f>
        <v>2.4232292053071945E-2</v>
      </c>
      <c r="H1955" s="30">
        <f>IFERROR(VLOOKUP($F1955,'Production Only'!$AL$2:$AU$38,9,FALSE),'Production Only'!$AT$39)</f>
        <v>1.219527367005955</v>
      </c>
      <c r="I1955" s="30">
        <f>IFERROR(VLOOKUP($F1955,'Production Only'!$AL$2:$AU$38,8,FALSE),'Production Only'!$AS$39)</f>
        <v>0.48793004003171608</v>
      </c>
      <c r="J1955" s="31">
        <f>IFERROR(VLOOKUP($F1955,'Production Only'!$AX$2:$BG$38,10,FALSE),'Production Only'!$BG$39)</f>
        <v>5.6630675699581717E-3</v>
      </c>
      <c r="K1955" s="31">
        <f>IFERROR(VLOOKUP($F1955,'Production Only'!$AX$2:$BG$38,9,FALSE),'Production Only'!$BF$39)</f>
        <v>1.4895751995434567</v>
      </c>
      <c r="L1955" s="31">
        <f>IFERROR(VLOOKUP($F1955,'Production Only'!$AX$2:$BG$38,8,FALSE),'Production Only'!$BE$39)</f>
        <v>0.80935440345454335</v>
      </c>
      <c r="M1955" s="31">
        <f>IFERROR(VLOOKUP($F1955,'Production Only'!$BJ$2:$BS$38,10,FALSE),'Production Only'!$BS$39)</f>
        <v>2.2636414564047174E-2</v>
      </c>
      <c r="N1955" s="31">
        <f>IFERROR(VLOOKUP($F1955,'Production Only'!$BJ$2:$BS$38,9,FALSE),'Production Only'!$BR$39)</f>
        <v>1.1925994178888928</v>
      </c>
      <c r="O1955" s="31">
        <f>IFERROR(VLOOKUP($F1955,'Production Only'!$BJ$2:$BS$38,8,FALSE),'Production Only'!$BQ$39)</f>
        <v>0.40093865907518167</v>
      </c>
    </row>
    <row r="1956" spans="1:15" customFormat="1" x14ac:dyDescent="0.25">
      <c r="A1956" s="28" t="s">
        <v>5082</v>
      </c>
      <c r="B1956" s="28" t="s">
        <v>4977</v>
      </c>
      <c r="C1956" s="28" t="s">
        <v>5083</v>
      </c>
      <c r="D1956" s="28" t="s">
        <v>2388</v>
      </c>
      <c r="E1956" s="28" t="s">
        <v>2389</v>
      </c>
      <c r="F1956" s="29" t="s">
        <v>2390</v>
      </c>
      <c r="G1956" s="30">
        <f>IFERROR(VLOOKUP($F1956,'Production Only'!$AL$2:$AU$38,10,FALSE),'Production Only'!$AU$39)</f>
        <v>2.4232292053071945E-2</v>
      </c>
      <c r="H1956" s="30">
        <f>IFERROR(VLOOKUP($F1956,'Production Only'!$AL$2:$AU$38,9,FALSE),'Production Only'!$AT$39)</f>
        <v>1.219527367005955</v>
      </c>
      <c r="I1956" s="30">
        <f>IFERROR(VLOOKUP($F1956,'Production Only'!$AL$2:$AU$38,8,FALSE),'Production Only'!$AS$39)</f>
        <v>0.48793004003171608</v>
      </c>
      <c r="J1956" s="31">
        <f>IFERROR(VLOOKUP($F1956,'Production Only'!$AX$2:$BG$38,10,FALSE),'Production Only'!$BG$39)</f>
        <v>5.6630675699581717E-3</v>
      </c>
      <c r="K1956" s="31">
        <f>IFERROR(VLOOKUP($F1956,'Production Only'!$AX$2:$BG$38,9,FALSE),'Production Only'!$BF$39)</f>
        <v>1.4895751995434567</v>
      </c>
      <c r="L1956" s="31">
        <f>IFERROR(VLOOKUP($F1956,'Production Only'!$AX$2:$BG$38,8,FALSE),'Production Only'!$BE$39)</f>
        <v>0.80935440345454335</v>
      </c>
      <c r="M1956" s="31">
        <f>IFERROR(VLOOKUP($F1956,'Production Only'!$BJ$2:$BS$38,10,FALSE),'Production Only'!$BS$39)</f>
        <v>2.2636414564047174E-2</v>
      </c>
      <c r="N1956" s="31">
        <f>IFERROR(VLOOKUP($F1956,'Production Only'!$BJ$2:$BS$38,9,FALSE),'Production Only'!$BR$39)</f>
        <v>1.1925994178888928</v>
      </c>
      <c r="O1956" s="31">
        <f>IFERROR(VLOOKUP($F1956,'Production Only'!$BJ$2:$BS$38,8,FALSE),'Production Only'!$BQ$39)</f>
        <v>0.40093865907518167</v>
      </c>
    </row>
    <row r="1957" spans="1:15" customFormat="1" x14ac:dyDescent="0.25">
      <c r="A1957" s="28" t="s">
        <v>5084</v>
      </c>
      <c r="B1957" s="28" t="s">
        <v>4977</v>
      </c>
      <c r="C1957" s="28" t="s">
        <v>5085</v>
      </c>
      <c r="D1957" s="28" t="s">
        <v>2388</v>
      </c>
      <c r="E1957" s="28" t="s">
        <v>2389</v>
      </c>
      <c r="F1957" s="29" t="s">
        <v>2390</v>
      </c>
      <c r="G1957" s="30">
        <f>IFERROR(VLOOKUP($F1957,'Production Only'!$AL$2:$AU$38,10,FALSE),'Production Only'!$AU$39)</f>
        <v>2.4232292053071945E-2</v>
      </c>
      <c r="H1957" s="30">
        <f>IFERROR(VLOOKUP($F1957,'Production Only'!$AL$2:$AU$38,9,FALSE),'Production Only'!$AT$39)</f>
        <v>1.219527367005955</v>
      </c>
      <c r="I1957" s="30">
        <f>IFERROR(VLOOKUP($F1957,'Production Only'!$AL$2:$AU$38,8,FALSE),'Production Only'!$AS$39)</f>
        <v>0.48793004003171608</v>
      </c>
      <c r="J1957" s="31">
        <f>IFERROR(VLOOKUP($F1957,'Production Only'!$AX$2:$BG$38,10,FALSE),'Production Only'!$BG$39)</f>
        <v>5.6630675699581717E-3</v>
      </c>
      <c r="K1957" s="31">
        <f>IFERROR(VLOOKUP($F1957,'Production Only'!$AX$2:$BG$38,9,FALSE),'Production Only'!$BF$39)</f>
        <v>1.4895751995434567</v>
      </c>
      <c r="L1957" s="31">
        <f>IFERROR(VLOOKUP($F1957,'Production Only'!$AX$2:$BG$38,8,FALSE),'Production Only'!$BE$39)</f>
        <v>0.80935440345454335</v>
      </c>
      <c r="M1957" s="31">
        <f>IFERROR(VLOOKUP($F1957,'Production Only'!$BJ$2:$BS$38,10,FALSE),'Production Only'!$BS$39)</f>
        <v>2.2636414564047174E-2</v>
      </c>
      <c r="N1957" s="31">
        <f>IFERROR(VLOOKUP($F1957,'Production Only'!$BJ$2:$BS$38,9,FALSE),'Production Only'!$BR$39)</f>
        <v>1.1925994178888928</v>
      </c>
      <c r="O1957" s="31">
        <f>IFERROR(VLOOKUP($F1957,'Production Only'!$BJ$2:$BS$38,8,FALSE),'Production Only'!$BQ$39)</f>
        <v>0.40093865907518167</v>
      </c>
    </row>
    <row r="1958" spans="1:15" customFormat="1" x14ac:dyDescent="0.25">
      <c r="A1958" s="28" t="s">
        <v>5086</v>
      </c>
      <c r="B1958" s="28" t="s">
        <v>4977</v>
      </c>
      <c r="C1958" s="28" t="s">
        <v>5087</v>
      </c>
      <c r="D1958" s="28" t="s">
        <v>2388</v>
      </c>
      <c r="E1958" s="28" t="s">
        <v>2389</v>
      </c>
      <c r="F1958" s="29" t="s">
        <v>2390</v>
      </c>
      <c r="G1958" s="30">
        <f>IFERROR(VLOOKUP($F1958,'Production Only'!$AL$2:$AU$38,10,FALSE),'Production Only'!$AU$39)</f>
        <v>2.4232292053071945E-2</v>
      </c>
      <c r="H1958" s="30">
        <f>IFERROR(VLOOKUP($F1958,'Production Only'!$AL$2:$AU$38,9,FALSE),'Production Only'!$AT$39)</f>
        <v>1.219527367005955</v>
      </c>
      <c r="I1958" s="30">
        <f>IFERROR(VLOOKUP($F1958,'Production Only'!$AL$2:$AU$38,8,FALSE),'Production Only'!$AS$39)</f>
        <v>0.48793004003171608</v>
      </c>
      <c r="J1958" s="31">
        <f>IFERROR(VLOOKUP($F1958,'Production Only'!$AX$2:$BG$38,10,FALSE),'Production Only'!$BG$39)</f>
        <v>5.6630675699581717E-3</v>
      </c>
      <c r="K1958" s="31">
        <f>IFERROR(VLOOKUP($F1958,'Production Only'!$AX$2:$BG$38,9,FALSE),'Production Only'!$BF$39)</f>
        <v>1.4895751995434567</v>
      </c>
      <c r="L1958" s="31">
        <f>IFERROR(VLOOKUP($F1958,'Production Only'!$AX$2:$BG$38,8,FALSE),'Production Only'!$BE$39)</f>
        <v>0.80935440345454335</v>
      </c>
      <c r="M1958" s="31">
        <f>IFERROR(VLOOKUP($F1958,'Production Only'!$BJ$2:$BS$38,10,FALSE),'Production Only'!$BS$39)</f>
        <v>2.2636414564047174E-2</v>
      </c>
      <c r="N1958" s="31">
        <f>IFERROR(VLOOKUP($F1958,'Production Only'!$BJ$2:$BS$38,9,FALSE),'Production Only'!$BR$39)</f>
        <v>1.1925994178888928</v>
      </c>
      <c r="O1958" s="31">
        <f>IFERROR(VLOOKUP($F1958,'Production Only'!$BJ$2:$BS$38,8,FALSE),'Production Only'!$BQ$39)</f>
        <v>0.40093865907518167</v>
      </c>
    </row>
    <row r="1959" spans="1:15" customFormat="1" x14ac:dyDescent="0.25">
      <c r="A1959" s="28" t="s">
        <v>5088</v>
      </c>
      <c r="B1959" s="28" t="s">
        <v>4977</v>
      </c>
      <c r="C1959" s="28" t="s">
        <v>2150</v>
      </c>
      <c r="D1959" s="28" t="s">
        <v>1658</v>
      </c>
      <c r="E1959" s="28" t="s">
        <v>1659</v>
      </c>
      <c r="F1959" s="29" t="s">
        <v>1660</v>
      </c>
      <c r="G1959" s="30">
        <f>IFERROR(VLOOKUP($F1959,'Production Only'!$AL$2:$AU$38,10,FALSE),'Production Only'!$AU$39)</f>
        <v>2.4232292053071945E-2</v>
      </c>
      <c r="H1959" s="30">
        <f>IFERROR(VLOOKUP($F1959,'Production Only'!$AL$2:$AU$38,9,FALSE),'Production Only'!$AT$39)</f>
        <v>1.219527367005955</v>
      </c>
      <c r="I1959" s="30">
        <f>IFERROR(VLOOKUP($F1959,'Production Only'!$AL$2:$AU$38,8,FALSE),'Production Only'!$AS$39)</f>
        <v>0.48793004003171608</v>
      </c>
      <c r="J1959" s="31">
        <f>IFERROR(VLOOKUP($F1959,'Production Only'!$AX$2:$BG$38,10,FALSE),'Production Only'!$BG$39)</f>
        <v>5.6630675699581717E-3</v>
      </c>
      <c r="K1959" s="31">
        <f>IFERROR(VLOOKUP($F1959,'Production Only'!$AX$2:$BG$38,9,FALSE),'Production Only'!$BF$39)</f>
        <v>1.4895751995434567</v>
      </c>
      <c r="L1959" s="31">
        <f>IFERROR(VLOOKUP($F1959,'Production Only'!$AX$2:$BG$38,8,FALSE),'Production Only'!$BE$39)</f>
        <v>0.80935440345454335</v>
      </c>
      <c r="M1959" s="31">
        <f>IFERROR(VLOOKUP($F1959,'Production Only'!$BJ$2:$BS$38,10,FALSE),'Production Only'!$BS$39)</f>
        <v>2.2636414564047174E-2</v>
      </c>
      <c r="N1959" s="31">
        <f>IFERROR(VLOOKUP($F1959,'Production Only'!$BJ$2:$BS$38,9,FALSE),'Production Only'!$BR$39)</f>
        <v>1.1925994178888928</v>
      </c>
      <c r="O1959" s="31">
        <f>IFERROR(VLOOKUP($F1959,'Production Only'!$BJ$2:$BS$38,8,FALSE),'Production Only'!$BQ$39)</f>
        <v>0.40093865907518167</v>
      </c>
    </row>
    <row r="1960" spans="1:15" customFormat="1" x14ac:dyDescent="0.25">
      <c r="A1960" s="28" t="s">
        <v>5089</v>
      </c>
      <c r="B1960" s="28" t="s">
        <v>4977</v>
      </c>
      <c r="C1960" s="28" t="s">
        <v>5090</v>
      </c>
      <c r="D1960" s="28" t="s">
        <v>2388</v>
      </c>
      <c r="E1960" s="28" t="s">
        <v>2389</v>
      </c>
      <c r="F1960" s="29" t="s">
        <v>2390</v>
      </c>
      <c r="G1960" s="30">
        <f>IFERROR(VLOOKUP($F1960,'Production Only'!$AL$2:$AU$38,10,FALSE),'Production Only'!$AU$39)</f>
        <v>2.4232292053071945E-2</v>
      </c>
      <c r="H1960" s="30">
        <f>IFERROR(VLOOKUP($F1960,'Production Only'!$AL$2:$AU$38,9,FALSE),'Production Only'!$AT$39)</f>
        <v>1.219527367005955</v>
      </c>
      <c r="I1960" s="30">
        <f>IFERROR(VLOOKUP($F1960,'Production Only'!$AL$2:$AU$38,8,FALSE),'Production Only'!$AS$39)</f>
        <v>0.48793004003171608</v>
      </c>
      <c r="J1960" s="31">
        <f>IFERROR(VLOOKUP($F1960,'Production Only'!$AX$2:$BG$38,10,FALSE),'Production Only'!$BG$39)</f>
        <v>5.6630675699581717E-3</v>
      </c>
      <c r="K1960" s="31">
        <f>IFERROR(VLOOKUP($F1960,'Production Only'!$AX$2:$BG$38,9,FALSE),'Production Only'!$BF$39)</f>
        <v>1.4895751995434567</v>
      </c>
      <c r="L1960" s="31">
        <f>IFERROR(VLOOKUP($F1960,'Production Only'!$AX$2:$BG$38,8,FALSE),'Production Only'!$BE$39)</f>
        <v>0.80935440345454335</v>
      </c>
      <c r="M1960" s="31">
        <f>IFERROR(VLOOKUP($F1960,'Production Only'!$BJ$2:$BS$38,10,FALSE),'Production Only'!$BS$39)</f>
        <v>2.2636414564047174E-2</v>
      </c>
      <c r="N1960" s="31">
        <f>IFERROR(VLOOKUP($F1960,'Production Only'!$BJ$2:$BS$38,9,FALSE),'Production Only'!$BR$39)</f>
        <v>1.1925994178888928</v>
      </c>
      <c r="O1960" s="31">
        <f>IFERROR(VLOOKUP($F1960,'Production Only'!$BJ$2:$BS$38,8,FALSE),'Production Only'!$BQ$39)</f>
        <v>0.40093865907518167</v>
      </c>
    </row>
    <row r="1961" spans="1:15" customFormat="1" x14ac:dyDescent="0.25">
      <c r="A1961" s="28" t="s">
        <v>5091</v>
      </c>
      <c r="B1961" s="28" t="s">
        <v>4977</v>
      </c>
      <c r="C1961" s="28" t="s">
        <v>5092</v>
      </c>
      <c r="D1961" s="28" t="s">
        <v>2388</v>
      </c>
      <c r="E1961" s="28" t="s">
        <v>2389</v>
      </c>
      <c r="F1961" s="29" t="s">
        <v>2390</v>
      </c>
      <c r="G1961" s="30">
        <f>IFERROR(VLOOKUP($F1961,'Production Only'!$AL$2:$AU$38,10,FALSE),'Production Only'!$AU$39)</f>
        <v>2.4232292053071945E-2</v>
      </c>
      <c r="H1961" s="30">
        <f>IFERROR(VLOOKUP($F1961,'Production Only'!$AL$2:$AU$38,9,FALSE),'Production Only'!$AT$39)</f>
        <v>1.219527367005955</v>
      </c>
      <c r="I1961" s="30">
        <f>IFERROR(VLOOKUP($F1961,'Production Only'!$AL$2:$AU$38,8,FALSE),'Production Only'!$AS$39)</f>
        <v>0.48793004003171608</v>
      </c>
      <c r="J1961" s="31">
        <f>IFERROR(VLOOKUP($F1961,'Production Only'!$AX$2:$BG$38,10,FALSE),'Production Only'!$BG$39)</f>
        <v>5.6630675699581717E-3</v>
      </c>
      <c r="K1961" s="31">
        <f>IFERROR(VLOOKUP($F1961,'Production Only'!$AX$2:$BG$38,9,FALSE),'Production Only'!$BF$39)</f>
        <v>1.4895751995434567</v>
      </c>
      <c r="L1961" s="31">
        <f>IFERROR(VLOOKUP($F1961,'Production Only'!$AX$2:$BG$38,8,FALSE),'Production Only'!$BE$39)</f>
        <v>0.80935440345454335</v>
      </c>
      <c r="M1961" s="31">
        <f>IFERROR(VLOOKUP($F1961,'Production Only'!$BJ$2:$BS$38,10,FALSE),'Production Only'!$BS$39)</f>
        <v>2.2636414564047174E-2</v>
      </c>
      <c r="N1961" s="31">
        <f>IFERROR(VLOOKUP($F1961,'Production Only'!$BJ$2:$BS$38,9,FALSE),'Production Only'!$BR$39)</f>
        <v>1.1925994178888928</v>
      </c>
      <c r="O1961" s="31">
        <f>IFERROR(VLOOKUP($F1961,'Production Only'!$BJ$2:$BS$38,8,FALSE),'Production Only'!$BQ$39)</f>
        <v>0.40093865907518167</v>
      </c>
    </row>
    <row r="1962" spans="1:15" customFormat="1" x14ac:dyDescent="0.25">
      <c r="A1962" s="28" t="s">
        <v>5093</v>
      </c>
      <c r="B1962" s="28" t="s">
        <v>4977</v>
      </c>
      <c r="C1962" s="28" t="s">
        <v>5094</v>
      </c>
      <c r="D1962" s="28" t="s">
        <v>2388</v>
      </c>
      <c r="E1962" s="28" t="s">
        <v>2389</v>
      </c>
      <c r="F1962" s="29" t="s">
        <v>2390</v>
      </c>
      <c r="G1962" s="30">
        <f>IFERROR(VLOOKUP($F1962,'Production Only'!$AL$2:$AU$38,10,FALSE),'Production Only'!$AU$39)</f>
        <v>2.4232292053071945E-2</v>
      </c>
      <c r="H1962" s="30">
        <f>IFERROR(VLOOKUP($F1962,'Production Only'!$AL$2:$AU$38,9,FALSE),'Production Only'!$AT$39)</f>
        <v>1.219527367005955</v>
      </c>
      <c r="I1962" s="30">
        <f>IFERROR(VLOOKUP($F1962,'Production Only'!$AL$2:$AU$38,8,FALSE),'Production Only'!$AS$39)</f>
        <v>0.48793004003171608</v>
      </c>
      <c r="J1962" s="31">
        <f>IFERROR(VLOOKUP($F1962,'Production Only'!$AX$2:$BG$38,10,FALSE),'Production Only'!$BG$39)</f>
        <v>5.6630675699581717E-3</v>
      </c>
      <c r="K1962" s="31">
        <f>IFERROR(VLOOKUP($F1962,'Production Only'!$AX$2:$BG$38,9,FALSE),'Production Only'!$BF$39)</f>
        <v>1.4895751995434567</v>
      </c>
      <c r="L1962" s="31">
        <f>IFERROR(VLOOKUP($F1962,'Production Only'!$AX$2:$BG$38,8,FALSE),'Production Only'!$BE$39)</f>
        <v>0.80935440345454335</v>
      </c>
      <c r="M1962" s="31">
        <f>IFERROR(VLOOKUP($F1962,'Production Only'!$BJ$2:$BS$38,10,FALSE),'Production Only'!$BS$39)</f>
        <v>2.2636414564047174E-2</v>
      </c>
      <c r="N1962" s="31">
        <f>IFERROR(VLOOKUP($F1962,'Production Only'!$BJ$2:$BS$38,9,FALSE),'Production Only'!$BR$39)</f>
        <v>1.1925994178888928</v>
      </c>
      <c r="O1962" s="31">
        <f>IFERROR(VLOOKUP($F1962,'Production Only'!$BJ$2:$BS$38,8,FALSE),'Production Only'!$BQ$39)</f>
        <v>0.40093865907518167</v>
      </c>
    </row>
    <row r="1963" spans="1:15" customFormat="1" x14ac:dyDescent="0.25">
      <c r="A1963" s="28" t="s">
        <v>5095</v>
      </c>
      <c r="B1963" s="28" t="s">
        <v>4977</v>
      </c>
      <c r="C1963" s="28" t="s">
        <v>5096</v>
      </c>
      <c r="D1963" s="28" t="s">
        <v>2388</v>
      </c>
      <c r="E1963" s="28" t="s">
        <v>2389</v>
      </c>
      <c r="F1963" s="29" t="s">
        <v>2390</v>
      </c>
      <c r="G1963" s="30">
        <f>IFERROR(VLOOKUP($F1963,'Production Only'!$AL$2:$AU$38,10,FALSE),'Production Only'!$AU$39)</f>
        <v>2.4232292053071945E-2</v>
      </c>
      <c r="H1963" s="30">
        <f>IFERROR(VLOOKUP($F1963,'Production Only'!$AL$2:$AU$38,9,FALSE),'Production Only'!$AT$39)</f>
        <v>1.219527367005955</v>
      </c>
      <c r="I1963" s="30">
        <f>IFERROR(VLOOKUP($F1963,'Production Only'!$AL$2:$AU$38,8,FALSE),'Production Only'!$AS$39)</f>
        <v>0.48793004003171608</v>
      </c>
      <c r="J1963" s="31">
        <f>IFERROR(VLOOKUP($F1963,'Production Only'!$AX$2:$BG$38,10,FALSE),'Production Only'!$BG$39)</f>
        <v>5.6630675699581717E-3</v>
      </c>
      <c r="K1963" s="31">
        <f>IFERROR(VLOOKUP($F1963,'Production Only'!$AX$2:$BG$38,9,FALSE),'Production Only'!$BF$39)</f>
        <v>1.4895751995434567</v>
      </c>
      <c r="L1963" s="31">
        <f>IFERROR(VLOOKUP($F1963,'Production Only'!$AX$2:$BG$38,8,FALSE),'Production Only'!$BE$39)</f>
        <v>0.80935440345454335</v>
      </c>
      <c r="M1963" s="31">
        <f>IFERROR(VLOOKUP($F1963,'Production Only'!$BJ$2:$BS$38,10,FALSE),'Production Only'!$BS$39)</f>
        <v>2.2636414564047174E-2</v>
      </c>
      <c r="N1963" s="31">
        <f>IFERROR(VLOOKUP($F1963,'Production Only'!$BJ$2:$BS$38,9,FALSE),'Production Only'!$BR$39)</f>
        <v>1.1925994178888928</v>
      </c>
      <c r="O1963" s="31">
        <f>IFERROR(VLOOKUP($F1963,'Production Only'!$BJ$2:$BS$38,8,FALSE),'Production Only'!$BQ$39)</f>
        <v>0.40093865907518167</v>
      </c>
    </row>
    <row r="1964" spans="1:15" customFormat="1" x14ac:dyDescent="0.25">
      <c r="A1964" s="28" t="s">
        <v>5097</v>
      </c>
      <c r="B1964" s="28" t="s">
        <v>4977</v>
      </c>
      <c r="C1964" s="28" t="s">
        <v>5098</v>
      </c>
      <c r="D1964" s="28" t="s">
        <v>1658</v>
      </c>
      <c r="E1964" s="28" t="s">
        <v>1659</v>
      </c>
      <c r="F1964" s="29" t="s">
        <v>1660</v>
      </c>
      <c r="G1964" s="30">
        <f>IFERROR(VLOOKUP($F1964,'Production Only'!$AL$2:$AU$38,10,FALSE),'Production Only'!$AU$39)</f>
        <v>2.4232292053071945E-2</v>
      </c>
      <c r="H1964" s="30">
        <f>IFERROR(VLOOKUP($F1964,'Production Only'!$AL$2:$AU$38,9,FALSE),'Production Only'!$AT$39)</f>
        <v>1.219527367005955</v>
      </c>
      <c r="I1964" s="30">
        <f>IFERROR(VLOOKUP($F1964,'Production Only'!$AL$2:$AU$38,8,FALSE),'Production Only'!$AS$39)</f>
        <v>0.48793004003171608</v>
      </c>
      <c r="J1964" s="31">
        <f>IFERROR(VLOOKUP($F1964,'Production Only'!$AX$2:$BG$38,10,FALSE),'Production Only'!$BG$39)</f>
        <v>5.6630675699581717E-3</v>
      </c>
      <c r="K1964" s="31">
        <f>IFERROR(VLOOKUP($F1964,'Production Only'!$AX$2:$BG$38,9,FALSE),'Production Only'!$BF$39)</f>
        <v>1.4895751995434567</v>
      </c>
      <c r="L1964" s="31">
        <f>IFERROR(VLOOKUP($F1964,'Production Only'!$AX$2:$BG$38,8,FALSE),'Production Only'!$BE$39)</f>
        <v>0.80935440345454335</v>
      </c>
      <c r="M1964" s="31">
        <f>IFERROR(VLOOKUP($F1964,'Production Only'!$BJ$2:$BS$38,10,FALSE),'Production Only'!$BS$39)</f>
        <v>2.2636414564047174E-2</v>
      </c>
      <c r="N1964" s="31">
        <f>IFERROR(VLOOKUP($F1964,'Production Only'!$BJ$2:$BS$38,9,FALSE),'Production Only'!$BR$39)</f>
        <v>1.1925994178888928</v>
      </c>
      <c r="O1964" s="31">
        <f>IFERROR(VLOOKUP($F1964,'Production Only'!$BJ$2:$BS$38,8,FALSE),'Production Only'!$BQ$39)</f>
        <v>0.40093865907518167</v>
      </c>
    </row>
    <row r="1965" spans="1:15" customFormat="1" x14ac:dyDescent="0.25">
      <c r="A1965" s="28" t="s">
        <v>5099</v>
      </c>
      <c r="B1965" s="28" t="s">
        <v>4977</v>
      </c>
      <c r="C1965" s="28" t="s">
        <v>5100</v>
      </c>
      <c r="D1965" s="28" t="s">
        <v>2388</v>
      </c>
      <c r="E1965" s="28" t="s">
        <v>2389</v>
      </c>
      <c r="F1965" s="29" t="s">
        <v>2390</v>
      </c>
      <c r="G1965" s="30">
        <f>IFERROR(VLOOKUP($F1965,'Production Only'!$AL$2:$AU$38,10,FALSE),'Production Only'!$AU$39)</f>
        <v>2.4232292053071945E-2</v>
      </c>
      <c r="H1965" s="30">
        <f>IFERROR(VLOOKUP($F1965,'Production Only'!$AL$2:$AU$38,9,FALSE),'Production Only'!$AT$39)</f>
        <v>1.219527367005955</v>
      </c>
      <c r="I1965" s="30">
        <f>IFERROR(VLOOKUP($F1965,'Production Only'!$AL$2:$AU$38,8,FALSE),'Production Only'!$AS$39)</f>
        <v>0.48793004003171608</v>
      </c>
      <c r="J1965" s="31">
        <f>IFERROR(VLOOKUP($F1965,'Production Only'!$AX$2:$BG$38,10,FALSE),'Production Only'!$BG$39)</f>
        <v>5.6630675699581717E-3</v>
      </c>
      <c r="K1965" s="31">
        <f>IFERROR(VLOOKUP($F1965,'Production Only'!$AX$2:$BG$38,9,FALSE),'Production Only'!$BF$39)</f>
        <v>1.4895751995434567</v>
      </c>
      <c r="L1965" s="31">
        <f>IFERROR(VLOOKUP($F1965,'Production Only'!$AX$2:$BG$38,8,FALSE),'Production Only'!$BE$39)</f>
        <v>0.80935440345454335</v>
      </c>
      <c r="M1965" s="31">
        <f>IFERROR(VLOOKUP($F1965,'Production Only'!$BJ$2:$BS$38,10,FALSE),'Production Only'!$BS$39)</f>
        <v>2.2636414564047174E-2</v>
      </c>
      <c r="N1965" s="31">
        <f>IFERROR(VLOOKUP($F1965,'Production Only'!$BJ$2:$BS$38,9,FALSE),'Production Only'!$BR$39)</f>
        <v>1.1925994178888928</v>
      </c>
      <c r="O1965" s="31">
        <f>IFERROR(VLOOKUP($F1965,'Production Only'!$BJ$2:$BS$38,8,FALSE),'Production Only'!$BQ$39)</f>
        <v>0.40093865907518167</v>
      </c>
    </row>
    <row r="1966" spans="1:15" customFormat="1" x14ac:dyDescent="0.25">
      <c r="A1966" s="28" t="s">
        <v>5101</v>
      </c>
      <c r="B1966" s="28" t="s">
        <v>4977</v>
      </c>
      <c r="C1966" s="28" t="s">
        <v>2024</v>
      </c>
      <c r="D1966" s="28" t="s">
        <v>1658</v>
      </c>
      <c r="E1966" s="28" t="s">
        <v>1659</v>
      </c>
      <c r="F1966" s="29" t="s">
        <v>1660</v>
      </c>
      <c r="G1966" s="30">
        <f>IFERROR(VLOOKUP($F1966,'Production Only'!$AL$2:$AU$38,10,FALSE),'Production Only'!$AU$39)</f>
        <v>2.4232292053071945E-2</v>
      </c>
      <c r="H1966" s="30">
        <f>IFERROR(VLOOKUP($F1966,'Production Only'!$AL$2:$AU$38,9,FALSE),'Production Only'!$AT$39)</f>
        <v>1.219527367005955</v>
      </c>
      <c r="I1966" s="30">
        <f>IFERROR(VLOOKUP($F1966,'Production Only'!$AL$2:$AU$38,8,FALSE),'Production Only'!$AS$39)</f>
        <v>0.48793004003171608</v>
      </c>
      <c r="J1966" s="31">
        <f>IFERROR(VLOOKUP($F1966,'Production Only'!$AX$2:$BG$38,10,FALSE),'Production Only'!$BG$39)</f>
        <v>5.6630675699581717E-3</v>
      </c>
      <c r="K1966" s="31">
        <f>IFERROR(VLOOKUP($F1966,'Production Only'!$AX$2:$BG$38,9,FALSE),'Production Only'!$BF$39)</f>
        <v>1.4895751995434567</v>
      </c>
      <c r="L1966" s="31">
        <f>IFERROR(VLOOKUP($F1966,'Production Only'!$AX$2:$BG$38,8,FALSE),'Production Only'!$BE$39)</f>
        <v>0.80935440345454335</v>
      </c>
      <c r="M1966" s="31">
        <f>IFERROR(VLOOKUP($F1966,'Production Only'!$BJ$2:$BS$38,10,FALSE),'Production Only'!$BS$39)</f>
        <v>2.2636414564047174E-2</v>
      </c>
      <c r="N1966" s="31">
        <f>IFERROR(VLOOKUP($F1966,'Production Only'!$BJ$2:$BS$38,9,FALSE),'Production Only'!$BR$39)</f>
        <v>1.1925994178888928</v>
      </c>
      <c r="O1966" s="31">
        <f>IFERROR(VLOOKUP($F1966,'Production Only'!$BJ$2:$BS$38,8,FALSE),'Production Only'!$BQ$39)</f>
        <v>0.40093865907518167</v>
      </c>
    </row>
    <row r="1967" spans="1:15" customFormat="1" x14ac:dyDescent="0.25">
      <c r="A1967" s="28" t="s">
        <v>5102</v>
      </c>
      <c r="B1967" s="28" t="s">
        <v>4977</v>
      </c>
      <c r="C1967" s="28" t="s">
        <v>1760</v>
      </c>
      <c r="D1967" s="28" t="s">
        <v>1658</v>
      </c>
      <c r="E1967" s="28" t="s">
        <v>1659</v>
      </c>
      <c r="F1967" s="29" t="s">
        <v>1660</v>
      </c>
      <c r="G1967" s="30">
        <f>IFERROR(VLOOKUP($F1967,'Production Only'!$AL$2:$AU$38,10,FALSE),'Production Only'!$AU$39)</f>
        <v>2.4232292053071945E-2</v>
      </c>
      <c r="H1967" s="30">
        <f>IFERROR(VLOOKUP($F1967,'Production Only'!$AL$2:$AU$38,9,FALSE),'Production Only'!$AT$39)</f>
        <v>1.219527367005955</v>
      </c>
      <c r="I1967" s="30">
        <f>IFERROR(VLOOKUP($F1967,'Production Only'!$AL$2:$AU$38,8,FALSE),'Production Only'!$AS$39)</f>
        <v>0.48793004003171608</v>
      </c>
      <c r="J1967" s="31">
        <f>IFERROR(VLOOKUP($F1967,'Production Only'!$AX$2:$BG$38,10,FALSE),'Production Only'!$BG$39)</f>
        <v>5.6630675699581717E-3</v>
      </c>
      <c r="K1967" s="31">
        <f>IFERROR(VLOOKUP($F1967,'Production Only'!$AX$2:$BG$38,9,FALSE),'Production Only'!$BF$39)</f>
        <v>1.4895751995434567</v>
      </c>
      <c r="L1967" s="31">
        <f>IFERROR(VLOOKUP($F1967,'Production Only'!$AX$2:$BG$38,8,FALSE),'Production Only'!$BE$39)</f>
        <v>0.80935440345454335</v>
      </c>
      <c r="M1967" s="31">
        <f>IFERROR(VLOOKUP($F1967,'Production Only'!$BJ$2:$BS$38,10,FALSE),'Production Only'!$BS$39)</f>
        <v>2.2636414564047174E-2</v>
      </c>
      <c r="N1967" s="31">
        <f>IFERROR(VLOOKUP($F1967,'Production Only'!$BJ$2:$BS$38,9,FALSE),'Production Only'!$BR$39)</f>
        <v>1.1925994178888928</v>
      </c>
      <c r="O1967" s="31">
        <f>IFERROR(VLOOKUP($F1967,'Production Only'!$BJ$2:$BS$38,8,FALSE),'Production Only'!$BQ$39)</f>
        <v>0.40093865907518167</v>
      </c>
    </row>
    <row r="1968" spans="1:15" customFormat="1" x14ac:dyDescent="0.25">
      <c r="A1968" s="28" t="s">
        <v>5103</v>
      </c>
      <c r="B1968" s="28" t="s">
        <v>4977</v>
      </c>
      <c r="C1968" s="28" t="s">
        <v>2718</v>
      </c>
      <c r="D1968" s="28" t="s">
        <v>2388</v>
      </c>
      <c r="E1968" s="28" t="s">
        <v>2389</v>
      </c>
      <c r="F1968" s="29" t="s">
        <v>2390</v>
      </c>
      <c r="G1968" s="30">
        <f>IFERROR(VLOOKUP($F1968,'Production Only'!$AL$2:$AU$38,10,FALSE),'Production Only'!$AU$39)</f>
        <v>2.4232292053071945E-2</v>
      </c>
      <c r="H1968" s="30">
        <f>IFERROR(VLOOKUP($F1968,'Production Only'!$AL$2:$AU$38,9,FALSE),'Production Only'!$AT$39)</f>
        <v>1.219527367005955</v>
      </c>
      <c r="I1968" s="30">
        <f>IFERROR(VLOOKUP($F1968,'Production Only'!$AL$2:$AU$38,8,FALSE),'Production Only'!$AS$39)</f>
        <v>0.48793004003171608</v>
      </c>
      <c r="J1968" s="31">
        <f>IFERROR(VLOOKUP($F1968,'Production Only'!$AX$2:$BG$38,10,FALSE),'Production Only'!$BG$39)</f>
        <v>5.6630675699581717E-3</v>
      </c>
      <c r="K1968" s="31">
        <f>IFERROR(VLOOKUP($F1968,'Production Only'!$AX$2:$BG$38,9,FALSE),'Production Only'!$BF$39)</f>
        <v>1.4895751995434567</v>
      </c>
      <c r="L1968" s="31">
        <f>IFERROR(VLOOKUP($F1968,'Production Only'!$AX$2:$BG$38,8,FALSE),'Production Only'!$BE$39)</f>
        <v>0.80935440345454335</v>
      </c>
      <c r="M1968" s="31">
        <f>IFERROR(VLOOKUP($F1968,'Production Only'!$BJ$2:$BS$38,10,FALSE),'Production Only'!$BS$39)</f>
        <v>2.2636414564047174E-2</v>
      </c>
      <c r="N1968" s="31">
        <f>IFERROR(VLOOKUP($F1968,'Production Only'!$BJ$2:$BS$38,9,FALSE),'Production Only'!$BR$39)</f>
        <v>1.1925994178888928</v>
      </c>
      <c r="O1968" s="31">
        <f>IFERROR(VLOOKUP($F1968,'Production Only'!$BJ$2:$BS$38,8,FALSE),'Production Only'!$BQ$39)</f>
        <v>0.40093865907518167</v>
      </c>
    </row>
    <row r="1969" spans="1:15" customFormat="1" x14ac:dyDescent="0.25">
      <c r="A1969" s="28" t="s">
        <v>5104</v>
      </c>
      <c r="B1969" s="28" t="s">
        <v>4977</v>
      </c>
      <c r="C1969" s="28" t="s">
        <v>5105</v>
      </c>
      <c r="D1969" s="28" t="s">
        <v>2388</v>
      </c>
      <c r="E1969" s="28" t="s">
        <v>2389</v>
      </c>
      <c r="F1969" s="29" t="s">
        <v>2390</v>
      </c>
      <c r="G1969" s="30">
        <f>IFERROR(VLOOKUP($F1969,'Production Only'!$AL$2:$AU$38,10,FALSE),'Production Only'!$AU$39)</f>
        <v>2.4232292053071945E-2</v>
      </c>
      <c r="H1969" s="30">
        <f>IFERROR(VLOOKUP($F1969,'Production Only'!$AL$2:$AU$38,9,FALSE),'Production Only'!$AT$39)</f>
        <v>1.219527367005955</v>
      </c>
      <c r="I1969" s="30">
        <f>IFERROR(VLOOKUP($F1969,'Production Only'!$AL$2:$AU$38,8,FALSE),'Production Only'!$AS$39)</f>
        <v>0.48793004003171608</v>
      </c>
      <c r="J1969" s="31">
        <f>IFERROR(VLOOKUP($F1969,'Production Only'!$AX$2:$BG$38,10,FALSE),'Production Only'!$BG$39)</f>
        <v>5.6630675699581717E-3</v>
      </c>
      <c r="K1969" s="31">
        <f>IFERROR(VLOOKUP($F1969,'Production Only'!$AX$2:$BG$38,9,FALSE),'Production Only'!$BF$39)</f>
        <v>1.4895751995434567</v>
      </c>
      <c r="L1969" s="31">
        <f>IFERROR(VLOOKUP($F1969,'Production Only'!$AX$2:$BG$38,8,FALSE),'Production Only'!$BE$39)</f>
        <v>0.80935440345454335</v>
      </c>
      <c r="M1969" s="31">
        <f>IFERROR(VLOOKUP($F1969,'Production Only'!$BJ$2:$BS$38,10,FALSE),'Production Only'!$BS$39)</f>
        <v>2.2636414564047174E-2</v>
      </c>
      <c r="N1969" s="31">
        <f>IFERROR(VLOOKUP($F1969,'Production Only'!$BJ$2:$BS$38,9,FALSE),'Production Only'!$BR$39)</f>
        <v>1.1925994178888928</v>
      </c>
      <c r="O1969" s="31">
        <f>IFERROR(VLOOKUP($F1969,'Production Only'!$BJ$2:$BS$38,8,FALSE),'Production Only'!$BQ$39)</f>
        <v>0.40093865907518167</v>
      </c>
    </row>
    <row r="1970" spans="1:15" customFormat="1" x14ac:dyDescent="0.25">
      <c r="A1970" s="28" t="s">
        <v>5106</v>
      </c>
      <c r="B1970" s="28" t="s">
        <v>4977</v>
      </c>
      <c r="C1970" s="28" t="s">
        <v>4774</v>
      </c>
      <c r="D1970" s="28" t="s">
        <v>1658</v>
      </c>
      <c r="E1970" s="28" t="s">
        <v>1659</v>
      </c>
      <c r="F1970" s="29" t="s">
        <v>1660</v>
      </c>
      <c r="G1970" s="30">
        <f>IFERROR(VLOOKUP($F1970,'Production Only'!$AL$2:$AU$38,10,FALSE),'Production Only'!$AU$39)</f>
        <v>2.4232292053071945E-2</v>
      </c>
      <c r="H1970" s="30">
        <f>IFERROR(VLOOKUP($F1970,'Production Only'!$AL$2:$AU$38,9,FALSE),'Production Only'!$AT$39)</f>
        <v>1.219527367005955</v>
      </c>
      <c r="I1970" s="30">
        <f>IFERROR(VLOOKUP($F1970,'Production Only'!$AL$2:$AU$38,8,FALSE),'Production Only'!$AS$39)</f>
        <v>0.48793004003171608</v>
      </c>
      <c r="J1970" s="31">
        <f>IFERROR(VLOOKUP($F1970,'Production Only'!$AX$2:$BG$38,10,FALSE),'Production Only'!$BG$39)</f>
        <v>5.6630675699581717E-3</v>
      </c>
      <c r="K1970" s="31">
        <f>IFERROR(VLOOKUP($F1970,'Production Only'!$AX$2:$BG$38,9,FALSE),'Production Only'!$BF$39)</f>
        <v>1.4895751995434567</v>
      </c>
      <c r="L1970" s="31">
        <f>IFERROR(VLOOKUP($F1970,'Production Only'!$AX$2:$BG$38,8,FALSE),'Production Only'!$BE$39)</f>
        <v>0.80935440345454335</v>
      </c>
      <c r="M1970" s="31">
        <f>IFERROR(VLOOKUP($F1970,'Production Only'!$BJ$2:$BS$38,10,FALSE),'Production Only'!$BS$39)</f>
        <v>2.2636414564047174E-2</v>
      </c>
      <c r="N1970" s="31">
        <f>IFERROR(VLOOKUP($F1970,'Production Only'!$BJ$2:$BS$38,9,FALSE),'Production Only'!$BR$39)</f>
        <v>1.1925994178888928</v>
      </c>
      <c r="O1970" s="31">
        <f>IFERROR(VLOOKUP($F1970,'Production Only'!$BJ$2:$BS$38,8,FALSE),'Production Only'!$BQ$39)</f>
        <v>0.40093865907518167</v>
      </c>
    </row>
    <row r="1971" spans="1:15" customFormat="1" x14ac:dyDescent="0.25">
      <c r="A1971" s="28" t="s">
        <v>5107</v>
      </c>
      <c r="B1971" s="28" t="s">
        <v>4977</v>
      </c>
      <c r="C1971" s="28" t="s">
        <v>3676</v>
      </c>
      <c r="D1971" s="28" t="s">
        <v>1658</v>
      </c>
      <c r="E1971" s="28" t="s">
        <v>1659</v>
      </c>
      <c r="F1971" s="29" t="s">
        <v>1660</v>
      </c>
      <c r="G1971" s="30">
        <f>IFERROR(VLOOKUP($F1971,'Production Only'!$AL$2:$AU$38,10,FALSE),'Production Only'!$AU$39)</f>
        <v>2.4232292053071945E-2</v>
      </c>
      <c r="H1971" s="30">
        <f>IFERROR(VLOOKUP($F1971,'Production Only'!$AL$2:$AU$38,9,FALSE),'Production Only'!$AT$39)</f>
        <v>1.219527367005955</v>
      </c>
      <c r="I1971" s="30">
        <f>IFERROR(VLOOKUP($F1971,'Production Only'!$AL$2:$AU$38,8,FALSE),'Production Only'!$AS$39)</f>
        <v>0.48793004003171608</v>
      </c>
      <c r="J1971" s="31">
        <f>IFERROR(VLOOKUP($F1971,'Production Only'!$AX$2:$BG$38,10,FALSE),'Production Only'!$BG$39)</f>
        <v>5.6630675699581717E-3</v>
      </c>
      <c r="K1971" s="31">
        <f>IFERROR(VLOOKUP($F1971,'Production Only'!$AX$2:$BG$38,9,FALSE),'Production Only'!$BF$39)</f>
        <v>1.4895751995434567</v>
      </c>
      <c r="L1971" s="31">
        <f>IFERROR(VLOOKUP($F1971,'Production Only'!$AX$2:$BG$38,8,FALSE),'Production Only'!$BE$39)</f>
        <v>0.80935440345454335</v>
      </c>
      <c r="M1971" s="31">
        <f>IFERROR(VLOOKUP($F1971,'Production Only'!$BJ$2:$BS$38,10,FALSE),'Production Only'!$BS$39)</f>
        <v>2.2636414564047174E-2</v>
      </c>
      <c r="N1971" s="31">
        <f>IFERROR(VLOOKUP($F1971,'Production Only'!$BJ$2:$BS$38,9,FALSE),'Production Only'!$BR$39)</f>
        <v>1.1925994178888928</v>
      </c>
      <c r="O1971" s="31">
        <f>IFERROR(VLOOKUP($F1971,'Production Only'!$BJ$2:$BS$38,8,FALSE),'Production Only'!$BQ$39)</f>
        <v>0.40093865907518167</v>
      </c>
    </row>
    <row r="1972" spans="1:15" customFormat="1" x14ac:dyDescent="0.25">
      <c r="A1972" s="28" t="s">
        <v>5108</v>
      </c>
      <c r="B1972" s="28" t="s">
        <v>4977</v>
      </c>
      <c r="C1972" s="28" t="s">
        <v>5109</v>
      </c>
      <c r="D1972" s="28" t="s">
        <v>1658</v>
      </c>
      <c r="E1972" s="28" t="s">
        <v>1659</v>
      </c>
      <c r="F1972" s="29" t="s">
        <v>1660</v>
      </c>
      <c r="G1972" s="30">
        <f>IFERROR(VLOOKUP($F1972,'Production Only'!$AL$2:$AU$38,10,FALSE),'Production Only'!$AU$39)</f>
        <v>2.4232292053071945E-2</v>
      </c>
      <c r="H1972" s="30">
        <f>IFERROR(VLOOKUP($F1972,'Production Only'!$AL$2:$AU$38,9,FALSE),'Production Only'!$AT$39)</f>
        <v>1.219527367005955</v>
      </c>
      <c r="I1972" s="30">
        <f>IFERROR(VLOOKUP($F1972,'Production Only'!$AL$2:$AU$38,8,FALSE),'Production Only'!$AS$39)</f>
        <v>0.48793004003171608</v>
      </c>
      <c r="J1972" s="31">
        <f>IFERROR(VLOOKUP($F1972,'Production Only'!$AX$2:$BG$38,10,FALSE),'Production Only'!$BG$39)</f>
        <v>5.6630675699581717E-3</v>
      </c>
      <c r="K1972" s="31">
        <f>IFERROR(VLOOKUP($F1972,'Production Only'!$AX$2:$BG$38,9,FALSE),'Production Only'!$BF$39)</f>
        <v>1.4895751995434567</v>
      </c>
      <c r="L1972" s="31">
        <f>IFERROR(VLOOKUP($F1972,'Production Only'!$AX$2:$BG$38,8,FALSE),'Production Only'!$BE$39)</f>
        <v>0.80935440345454335</v>
      </c>
      <c r="M1972" s="31">
        <f>IFERROR(VLOOKUP($F1972,'Production Only'!$BJ$2:$BS$38,10,FALSE),'Production Only'!$BS$39)</f>
        <v>2.2636414564047174E-2</v>
      </c>
      <c r="N1972" s="31">
        <f>IFERROR(VLOOKUP($F1972,'Production Only'!$BJ$2:$BS$38,9,FALSE),'Production Only'!$BR$39)</f>
        <v>1.1925994178888928</v>
      </c>
      <c r="O1972" s="31">
        <f>IFERROR(VLOOKUP($F1972,'Production Only'!$BJ$2:$BS$38,8,FALSE),'Production Only'!$BQ$39)</f>
        <v>0.40093865907518167</v>
      </c>
    </row>
    <row r="1973" spans="1:15" customFormat="1" x14ac:dyDescent="0.25">
      <c r="A1973" s="28" t="s">
        <v>5110</v>
      </c>
      <c r="B1973" s="28" t="s">
        <v>4977</v>
      </c>
      <c r="C1973" s="28" t="s">
        <v>5111</v>
      </c>
      <c r="D1973" s="28" t="s">
        <v>2388</v>
      </c>
      <c r="E1973" s="28" t="s">
        <v>2389</v>
      </c>
      <c r="F1973" s="29" t="s">
        <v>2390</v>
      </c>
      <c r="G1973" s="30">
        <f>IFERROR(VLOOKUP($F1973,'Production Only'!$AL$2:$AU$38,10,FALSE),'Production Only'!$AU$39)</f>
        <v>2.4232292053071945E-2</v>
      </c>
      <c r="H1973" s="30">
        <f>IFERROR(VLOOKUP($F1973,'Production Only'!$AL$2:$AU$38,9,FALSE),'Production Only'!$AT$39)</f>
        <v>1.219527367005955</v>
      </c>
      <c r="I1973" s="30">
        <f>IFERROR(VLOOKUP($F1973,'Production Only'!$AL$2:$AU$38,8,FALSE),'Production Only'!$AS$39)</f>
        <v>0.48793004003171608</v>
      </c>
      <c r="J1973" s="31">
        <f>IFERROR(VLOOKUP($F1973,'Production Only'!$AX$2:$BG$38,10,FALSE),'Production Only'!$BG$39)</f>
        <v>5.6630675699581717E-3</v>
      </c>
      <c r="K1973" s="31">
        <f>IFERROR(VLOOKUP($F1973,'Production Only'!$AX$2:$BG$38,9,FALSE),'Production Only'!$BF$39)</f>
        <v>1.4895751995434567</v>
      </c>
      <c r="L1973" s="31">
        <f>IFERROR(VLOOKUP($F1973,'Production Only'!$AX$2:$BG$38,8,FALSE),'Production Only'!$BE$39)</f>
        <v>0.80935440345454335</v>
      </c>
      <c r="M1973" s="31">
        <f>IFERROR(VLOOKUP($F1973,'Production Only'!$BJ$2:$BS$38,10,FALSE),'Production Only'!$BS$39)</f>
        <v>2.2636414564047174E-2</v>
      </c>
      <c r="N1973" s="31">
        <f>IFERROR(VLOOKUP($F1973,'Production Only'!$BJ$2:$BS$38,9,FALSE),'Production Only'!$BR$39)</f>
        <v>1.1925994178888928</v>
      </c>
      <c r="O1973" s="31">
        <f>IFERROR(VLOOKUP($F1973,'Production Only'!$BJ$2:$BS$38,8,FALSE),'Production Only'!$BQ$39)</f>
        <v>0.40093865907518167</v>
      </c>
    </row>
    <row r="1974" spans="1:15" customFormat="1" x14ac:dyDescent="0.25">
      <c r="A1974" s="28" t="s">
        <v>5112</v>
      </c>
      <c r="B1974" s="28" t="s">
        <v>4977</v>
      </c>
      <c r="C1974" s="28" t="s">
        <v>4457</v>
      </c>
      <c r="D1974" s="28" t="s">
        <v>2388</v>
      </c>
      <c r="E1974" s="28" t="s">
        <v>2389</v>
      </c>
      <c r="F1974" s="29" t="s">
        <v>2390</v>
      </c>
      <c r="G1974" s="30">
        <f>IFERROR(VLOOKUP($F1974,'Production Only'!$AL$2:$AU$38,10,FALSE),'Production Only'!$AU$39)</f>
        <v>2.4232292053071945E-2</v>
      </c>
      <c r="H1974" s="30">
        <f>IFERROR(VLOOKUP($F1974,'Production Only'!$AL$2:$AU$38,9,FALSE),'Production Only'!$AT$39)</f>
        <v>1.219527367005955</v>
      </c>
      <c r="I1974" s="30">
        <f>IFERROR(VLOOKUP($F1974,'Production Only'!$AL$2:$AU$38,8,FALSE),'Production Only'!$AS$39)</f>
        <v>0.48793004003171608</v>
      </c>
      <c r="J1974" s="31">
        <f>IFERROR(VLOOKUP($F1974,'Production Only'!$AX$2:$BG$38,10,FALSE),'Production Only'!$BG$39)</f>
        <v>5.6630675699581717E-3</v>
      </c>
      <c r="K1974" s="31">
        <f>IFERROR(VLOOKUP($F1974,'Production Only'!$AX$2:$BG$38,9,FALSE),'Production Only'!$BF$39)</f>
        <v>1.4895751995434567</v>
      </c>
      <c r="L1974" s="31">
        <f>IFERROR(VLOOKUP($F1974,'Production Only'!$AX$2:$BG$38,8,FALSE),'Production Only'!$BE$39)</f>
        <v>0.80935440345454335</v>
      </c>
      <c r="M1974" s="31">
        <f>IFERROR(VLOOKUP($F1974,'Production Only'!$BJ$2:$BS$38,10,FALSE),'Production Only'!$BS$39)</f>
        <v>2.2636414564047174E-2</v>
      </c>
      <c r="N1974" s="31">
        <f>IFERROR(VLOOKUP($F1974,'Production Only'!$BJ$2:$BS$38,9,FALSE),'Production Only'!$BR$39)</f>
        <v>1.1925994178888928</v>
      </c>
      <c r="O1974" s="31">
        <f>IFERROR(VLOOKUP($F1974,'Production Only'!$BJ$2:$BS$38,8,FALSE),'Production Only'!$BQ$39)</f>
        <v>0.40093865907518167</v>
      </c>
    </row>
    <row r="1975" spans="1:15" customFormat="1" x14ac:dyDescent="0.25">
      <c r="A1975" s="28" t="s">
        <v>5113</v>
      </c>
      <c r="B1975" s="28" t="s">
        <v>4977</v>
      </c>
      <c r="C1975" s="28" t="s">
        <v>5114</v>
      </c>
      <c r="D1975" s="28" t="s">
        <v>1658</v>
      </c>
      <c r="E1975" s="28" t="s">
        <v>1659</v>
      </c>
      <c r="F1975" s="29" t="s">
        <v>1660</v>
      </c>
      <c r="G1975" s="30">
        <f>IFERROR(VLOOKUP($F1975,'Production Only'!$AL$2:$AU$38,10,FALSE),'Production Only'!$AU$39)</f>
        <v>2.4232292053071945E-2</v>
      </c>
      <c r="H1975" s="30">
        <f>IFERROR(VLOOKUP($F1975,'Production Only'!$AL$2:$AU$38,9,FALSE),'Production Only'!$AT$39)</f>
        <v>1.219527367005955</v>
      </c>
      <c r="I1975" s="30">
        <f>IFERROR(VLOOKUP($F1975,'Production Only'!$AL$2:$AU$38,8,FALSE),'Production Only'!$AS$39)</f>
        <v>0.48793004003171608</v>
      </c>
      <c r="J1975" s="31">
        <f>IFERROR(VLOOKUP($F1975,'Production Only'!$AX$2:$BG$38,10,FALSE),'Production Only'!$BG$39)</f>
        <v>5.6630675699581717E-3</v>
      </c>
      <c r="K1975" s="31">
        <f>IFERROR(VLOOKUP($F1975,'Production Only'!$AX$2:$BG$38,9,FALSE),'Production Only'!$BF$39)</f>
        <v>1.4895751995434567</v>
      </c>
      <c r="L1975" s="31">
        <f>IFERROR(VLOOKUP($F1975,'Production Only'!$AX$2:$BG$38,8,FALSE),'Production Only'!$BE$39)</f>
        <v>0.80935440345454335</v>
      </c>
      <c r="M1975" s="31">
        <f>IFERROR(VLOOKUP($F1975,'Production Only'!$BJ$2:$BS$38,10,FALSE),'Production Only'!$BS$39)</f>
        <v>2.2636414564047174E-2</v>
      </c>
      <c r="N1975" s="31">
        <f>IFERROR(VLOOKUP($F1975,'Production Only'!$BJ$2:$BS$38,9,FALSE),'Production Only'!$BR$39)</f>
        <v>1.1925994178888928</v>
      </c>
      <c r="O1975" s="31">
        <f>IFERROR(VLOOKUP($F1975,'Production Only'!$BJ$2:$BS$38,8,FALSE),'Production Only'!$BQ$39)</f>
        <v>0.40093865907518167</v>
      </c>
    </row>
    <row r="1976" spans="1:15" customFormat="1" x14ac:dyDescent="0.25">
      <c r="A1976" s="28" t="s">
        <v>5115</v>
      </c>
      <c r="B1976" s="28" t="s">
        <v>4977</v>
      </c>
      <c r="C1976" s="28" t="s">
        <v>5116</v>
      </c>
      <c r="D1976" s="28" t="s">
        <v>1658</v>
      </c>
      <c r="E1976" s="28" t="s">
        <v>1659</v>
      </c>
      <c r="F1976" s="29" t="s">
        <v>1660</v>
      </c>
      <c r="G1976" s="30">
        <f>IFERROR(VLOOKUP($F1976,'Production Only'!$AL$2:$AU$38,10,FALSE),'Production Only'!$AU$39)</f>
        <v>2.4232292053071945E-2</v>
      </c>
      <c r="H1976" s="30">
        <f>IFERROR(VLOOKUP($F1976,'Production Only'!$AL$2:$AU$38,9,FALSE),'Production Only'!$AT$39)</f>
        <v>1.219527367005955</v>
      </c>
      <c r="I1976" s="30">
        <f>IFERROR(VLOOKUP($F1976,'Production Only'!$AL$2:$AU$38,8,FALSE),'Production Only'!$AS$39)</f>
        <v>0.48793004003171608</v>
      </c>
      <c r="J1976" s="31">
        <f>IFERROR(VLOOKUP($F1976,'Production Only'!$AX$2:$BG$38,10,FALSE),'Production Only'!$BG$39)</f>
        <v>5.6630675699581717E-3</v>
      </c>
      <c r="K1976" s="31">
        <f>IFERROR(VLOOKUP($F1976,'Production Only'!$AX$2:$BG$38,9,FALSE),'Production Only'!$BF$39)</f>
        <v>1.4895751995434567</v>
      </c>
      <c r="L1976" s="31">
        <f>IFERROR(VLOOKUP($F1976,'Production Only'!$AX$2:$BG$38,8,FALSE),'Production Only'!$BE$39)</f>
        <v>0.80935440345454335</v>
      </c>
      <c r="M1976" s="31">
        <f>IFERROR(VLOOKUP($F1976,'Production Only'!$BJ$2:$BS$38,10,FALSE),'Production Only'!$BS$39)</f>
        <v>2.2636414564047174E-2</v>
      </c>
      <c r="N1976" s="31">
        <f>IFERROR(VLOOKUP($F1976,'Production Only'!$BJ$2:$BS$38,9,FALSE),'Production Only'!$BR$39)</f>
        <v>1.1925994178888928</v>
      </c>
      <c r="O1976" s="31">
        <f>IFERROR(VLOOKUP($F1976,'Production Only'!$BJ$2:$BS$38,8,FALSE),'Production Only'!$BQ$39)</f>
        <v>0.40093865907518167</v>
      </c>
    </row>
    <row r="1977" spans="1:15" customFormat="1" x14ac:dyDescent="0.25">
      <c r="A1977" s="28" t="s">
        <v>5117</v>
      </c>
      <c r="B1977" s="28" t="s">
        <v>4977</v>
      </c>
      <c r="C1977" s="28" t="s">
        <v>5118</v>
      </c>
      <c r="D1977" s="28" t="s">
        <v>1658</v>
      </c>
      <c r="E1977" s="28" t="s">
        <v>1659</v>
      </c>
      <c r="F1977" s="29" t="s">
        <v>1660</v>
      </c>
      <c r="G1977" s="30">
        <f>IFERROR(VLOOKUP($F1977,'Production Only'!$AL$2:$AU$38,10,FALSE),'Production Only'!$AU$39)</f>
        <v>2.4232292053071945E-2</v>
      </c>
      <c r="H1977" s="30">
        <f>IFERROR(VLOOKUP($F1977,'Production Only'!$AL$2:$AU$38,9,FALSE),'Production Only'!$AT$39)</f>
        <v>1.219527367005955</v>
      </c>
      <c r="I1977" s="30">
        <f>IFERROR(VLOOKUP($F1977,'Production Only'!$AL$2:$AU$38,8,FALSE),'Production Only'!$AS$39)</f>
        <v>0.48793004003171608</v>
      </c>
      <c r="J1977" s="31">
        <f>IFERROR(VLOOKUP($F1977,'Production Only'!$AX$2:$BG$38,10,FALSE),'Production Only'!$BG$39)</f>
        <v>5.6630675699581717E-3</v>
      </c>
      <c r="K1977" s="31">
        <f>IFERROR(VLOOKUP($F1977,'Production Only'!$AX$2:$BG$38,9,FALSE),'Production Only'!$BF$39)</f>
        <v>1.4895751995434567</v>
      </c>
      <c r="L1977" s="31">
        <f>IFERROR(VLOOKUP($F1977,'Production Only'!$AX$2:$BG$38,8,FALSE),'Production Only'!$BE$39)</f>
        <v>0.80935440345454335</v>
      </c>
      <c r="M1977" s="31">
        <f>IFERROR(VLOOKUP($F1977,'Production Only'!$BJ$2:$BS$38,10,FALSE),'Production Only'!$BS$39)</f>
        <v>2.2636414564047174E-2</v>
      </c>
      <c r="N1977" s="31">
        <f>IFERROR(VLOOKUP($F1977,'Production Only'!$BJ$2:$BS$38,9,FALSE),'Production Only'!$BR$39)</f>
        <v>1.1925994178888928</v>
      </c>
      <c r="O1977" s="31">
        <f>IFERROR(VLOOKUP($F1977,'Production Only'!$BJ$2:$BS$38,8,FALSE),'Production Only'!$BQ$39)</f>
        <v>0.40093865907518167</v>
      </c>
    </row>
    <row r="1978" spans="1:15" customFormat="1" x14ac:dyDescent="0.25">
      <c r="A1978" s="28" t="s">
        <v>5119</v>
      </c>
      <c r="B1978" s="28" t="s">
        <v>4977</v>
      </c>
      <c r="C1978" s="28" t="s">
        <v>5120</v>
      </c>
      <c r="D1978" s="28" t="s">
        <v>1658</v>
      </c>
      <c r="E1978" s="28" t="s">
        <v>1659</v>
      </c>
      <c r="F1978" s="29" t="s">
        <v>1660</v>
      </c>
      <c r="G1978" s="30">
        <f>IFERROR(VLOOKUP($F1978,'Production Only'!$AL$2:$AU$38,10,FALSE),'Production Only'!$AU$39)</f>
        <v>2.4232292053071945E-2</v>
      </c>
      <c r="H1978" s="30">
        <f>IFERROR(VLOOKUP($F1978,'Production Only'!$AL$2:$AU$38,9,FALSE),'Production Only'!$AT$39)</f>
        <v>1.219527367005955</v>
      </c>
      <c r="I1978" s="30">
        <f>IFERROR(VLOOKUP($F1978,'Production Only'!$AL$2:$AU$38,8,FALSE),'Production Only'!$AS$39)</f>
        <v>0.48793004003171608</v>
      </c>
      <c r="J1978" s="31">
        <f>IFERROR(VLOOKUP($F1978,'Production Only'!$AX$2:$BG$38,10,FALSE),'Production Only'!$BG$39)</f>
        <v>5.6630675699581717E-3</v>
      </c>
      <c r="K1978" s="31">
        <f>IFERROR(VLOOKUP($F1978,'Production Only'!$AX$2:$BG$38,9,FALSE),'Production Only'!$BF$39)</f>
        <v>1.4895751995434567</v>
      </c>
      <c r="L1978" s="31">
        <f>IFERROR(VLOOKUP($F1978,'Production Only'!$AX$2:$BG$38,8,FALSE),'Production Only'!$BE$39)</f>
        <v>0.80935440345454335</v>
      </c>
      <c r="M1978" s="31">
        <f>IFERROR(VLOOKUP($F1978,'Production Only'!$BJ$2:$BS$38,10,FALSE),'Production Only'!$BS$39)</f>
        <v>2.2636414564047174E-2</v>
      </c>
      <c r="N1978" s="31">
        <f>IFERROR(VLOOKUP($F1978,'Production Only'!$BJ$2:$BS$38,9,FALSE),'Production Only'!$BR$39)</f>
        <v>1.1925994178888928</v>
      </c>
      <c r="O1978" s="31">
        <f>IFERROR(VLOOKUP($F1978,'Production Only'!$BJ$2:$BS$38,8,FALSE),'Production Only'!$BQ$39)</f>
        <v>0.40093865907518167</v>
      </c>
    </row>
    <row r="1979" spans="1:15" customFormat="1" x14ac:dyDescent="0.25">
      <c r="A1979" s="28" t="s">
        <v>5121</v>
      </c>
      <c r="B1979" s="28" t="s">
        <v>4977</v>
      </c>
      <c r="C1979" s="28" t="s">
        <v>5122</v>
      </c>
      <c r="D1979" s="28" t="s">
        <v>1658</v>
      </c>
      <c r="E1979" s="28" t="s">
        <v>1659</v>
      </c>
      <c r="F1979" s="29" t="s">
        <v>1660</v>
      </c>
      <c r="G1979" s="30">
        <f>IFERROR(VLOOKUP($F1979,'Production Only'!$AL$2:$AU$38,10,FALSE),'Production Only'!$AU$39)</f>
        <v>2.4232292053071945E-2</v>
      </c>
      <c r="H1979" s="30">
        <f>IFERROR(VLOOKUP($F1979,'Production Only'!$AL$2:$AU$38,9,FALSE),'Production Only'!$AT$39)</f>
        <v>1.219527367005955</v>
      </c>
      <c r="I1979" s="30">
        <f>IFERROR(VLOOKUP($F1979,'Production Only'!$AL$2:$AU$38,8,FALSE),'Production Only'!$AS$39)</f>
        <v>0.48793004003171608</v>
      </c>
      <c r="J1979" s="31">
        <f>IFERROR(VLOOKUP($F1979,'Production Only'!$AX$2:$BG$38,10,FALSE),'Production Only'!$BG$39)</f>
        <v>5.6630675699581717E-3</v>
      </c>
      <c r="K1979" s="31">
        <f>IFERROR(VLOOKUP($F1979,'Production Only'!$AX$2:$BG$38,9,FALSE),'Production Only'!$BF$39)</f>
        <v>1.4895751995434567</v>
      </c>
      <c r="L1979" s="31">
        <f>IFERROR(VLOOKUP($F1979,'Production Only'!$AX$2:$BG$38,8,FALSE),'Production Only'!$BE$39)</f>
        <v>0.80935440345454335</v>
      </c>
      <c r="M1979" s="31">
        <f>IFERROR(VLOOKUP($F1979,'Production Only'!$BJ$2:$BS$38,10,FALSE),'Production Only'!$BS$39)</f>
        <v>2.2636414564047174E-2</v>
      </c>
      <c r="N1979" s="31">
        <f>IFERROR(VLOOKUP($F1979,'Production Only'!$BJ$2:$BS$38,9,FALSE),'Production Only'!$BR$39)</f>
        <v>1.1925994178888928</v>
      </c>
      <c r="O1979" s="31">
        <f>IFERROR(VLOOKUP($F1979,'Production Only'!$BJ$2:$BS$38,8,FALSE),'Production Only'!$BQ$39)</f>
        <v>0.40093865907518167</v>
      </c>
    </row>
    <row r="1980" spans="1:15" customFormat="1" x14ac:dyDescent="0.25">
      <c r="A1980" s="28" t="s">
        <v>5123</v>
      </c>
      <c r="B1980" s="28" t="s">
        <v>4977</v>
      </c>
      <c r="C1980" s="28" t="s">
        <v>5124</v>
      </c>
      <c r="D1980" s="28" t="s">
        <v>2388</v>
      </c>
      <c r="E1980" s="28" t="s">
        <v>2389</v>
      </c>
      <c r="F1980" s="29" t="s">
        <v>2390</v>
      </c>
      <c r="G1980" s="30">
        <f>IFERROR(VLOOKUP($F1980,'Production Only'!$AL$2:$AU$38,10,FALSE),'Production Only'!$AU$39)</f>
        <v>2.4232292053071945E-2</v>
      </c>
      <c r="H1980" s="30">
        <f>IFERROR(VLOOKUP($F1980,'Production Only'!$AL$2:$AU$38,9,FALSE),'Production Only'!$AT$39)</f>
        <v>1.219527367005955</v>
      </c>
      <c r="I1980" s="30">
        <f>IFERROR(VLOOKUP($F1980,'Production Only'!$AL$2:$AU$38,8,FALSE),'Production Only'!$AS$39)</f>
        <v>0.48793004003171608</v>
      </c>
      <c r="J1980" s="31">
        <f>IFERROR(VLOOKUP($F1980,'Production Only'!$AX$2:$BG$38,10,FALSE),'Production Only'!$BG$39)</f>
        <v>5.6630675699581717E-3</v>
      </c>
      <c r="K1980" s="31">
        <f>IFERROR(VLOOKUP($F1980,'Production Only'!$AX$2:$BG$38,9,FALSE),'Production Only'!$BF$39)</f>
        <v>1.4895751995434567</v>
      </c>
      <c r="L1980" s="31">
        <f>IFERROR(VLOOKUP($F1980,'Production Only'!$AX$2:$BG$38,8,FALSE),'Production Only'!$BE$39)</f>
        <v>0.80935440345454335</v>
      </c>
      <c r="M1980" s="31">
        <f>IFERROR(VLOOKUP($F1980,'Production Only'!$BJ$2:$BS$38,10,FALSE),'Production Only'!$BS$39)</f>
        <v>2.2636414564047174E-2</v>
      </c>
      <c r="N1980" s="31">
        <f>IFERROR(VLOOKUP($F1980,'Production Only'!$BJ$2:$BS$38,9,FALSE),'Production Only'!$BR$39)</f>
        <v>1.1925994178888928</v>
      </c>
      <c r="O1980" s="31">
        <f>IFERROR(VLOOKUP($F1980,'Production Only'!$BJ$2:$BS$38,8,FALSE),'Production Only'!$BQ$39)</f>
        <v>0.40093865907518167</v>
      </c>
    </row>
    <row r="1981" spans="1:15" customFormat="1" x14ac:dyDescent="0.25">
      <c r="A1981" s="28" t="s">
        <v>5125</v>
      </c>
      <c r="B1981" s="28" t="s">
        <v>4977</v>
      </c>
      <c r="C1981" s="28" t="s">
        <v>2049</v>
      </c>
      <c r="D1981" s="28" t="s">
        <v>1658</v>
      </c>
      <c r="E1981" s="28" t="s">
        <v>1659</v>
      </c>
      <c r="F1981" s="29" t="s">
        <v>1660</v>
      </c>
      <c r="G1981" s="30">
        <f>IFERROR(VLOOKUP($F1981,'Production Only'!$AL$2:$AU$38,10,FALSE),'Production Only'!$AU$39)</f>
        <v>2.4232292053071945E-2</v>
      </c>
      <c r="H1981" s="30">
        <f>IFERROR(VLOOKUP($F1981,'Production Only'!$AL$2:$AU$38,9,FALSE),'Production Only'!$AT$39)</f>
        <v>1.219527367005955</v>
      </c>
      <c r="I1981" s="30">
        <f>IFERROR(VLOOKUP($F1981,'Production Only'!$AL$2:$AU$38,8,FALSE),'Production Only'!$AS$39)</f>
        <v>0.48793004003171608</v>
      </c>
      <c r="J1981" s="31">
        <f>IFERROR(VLOOKUP($F1981,'Production Only'!$AX$2:$BG$38,10,FALSE),'Production Only'!$BG$39)</f>
        <v>5.6630675699581717E-3</v>
      </c>
      <c r="K1981" s="31">
        <f>IFERROR(VLOOKUP($F1981,'Production Only'!$AX$2:$BG$38,9,FALSE),'Production Only'!$BF$39)</f>
        <v>1.4895751995434567</v>
      </c>
      <c r="L1981" s="31">
        <f>IFERROR(VLOOKUP($F1981,'Production Only'!$AX$2:$BG$38,8,FALSE),'Production Only'!$BE$39)</f>
        <v>0.80935440345454335</v>
      </c>
      <c r="M1981" s="31">
        <f>IFERROR(VLOOKUP($F1981,'Production Only'!$BJ$2:$BS$38,10,FALSE),'Production Only'!$BS$39)</f>
        <v>2.2636414564047174E-2</v>
      </c>
      <c r="N1981" s="31">
        <f>IFERROR(VLOOKUP($F1981,'Production Only'!$BJ$2:$BS$38,9,FALSE),'Production Only'!$BR$39)</f>
        <v>1.1925994178888928</v>
      </c>
      <c r="O1981" s="31">
        <f>IFERROR(VLOOKUP($F1981,'Production Only'!$BJ$2:$BS$38,8,FALSE),'Production Only'!$BQ$39)</f>
        <v>0.40093865907518167</v>
      </c>
    </row>
    <row r="1982" spans="1:15" customFormat="1" x14ac:dyDescent="0.25">
      <c r="A1982" s="28" t="s">
        <v>5126</v>
      </c>
      <c r="B1982" s="28" t="s">
        <v>4977</v>
      </c>
      <c r="C1982" s="28" t="s">
        <v>5127</v>
      </c>
      <c r="D1982" s="28" t="s">
        <v>1658</v>
      </c>
      <c r="E1982" s="28" t="s">
        <v>1659</v>
      </c>
      <c r="F1982" s="29" t="s">
        <v>1660</v>
      </c>
      <c r="G1982" s="30">
        <f>IFERROR(VLOOKUP($F1982,'Production Only'!$AL$2:$AU$38,10,FALSE),'Production Only'!$AU$39)</f>
        <v>2.4232292053071945E-2</v>
      </c>
      <c r="H1982" s="30">
        <f>IFERROR(VLOOKUP($F1982,'Production Only'!$AL$2:$AU$38,9,FALSE),'Production Only'!$AT$39)</f>
        <v>1.219527367005955</v>
      </c>
      <c r="I1982" s="30">
        <f>IFERROR(VLOOKUP($F1982,'Production Only'!$AL$2:$AU$38,8,FALSE),'Production Only'!$AS$39)</f>
        <v>0.48793004003171608</v>
      </c>
      <c r="J1982" s="31">
        <f>IFERROR(VLOOKUP($F1982,'Production Only'!$AX$2:$BG$38,10,FALSE),'Production Only'!$BG$39)</f>
        <v>5.6630675699581717E-3</v>
      </c>
      <c r="K1982" s="31">
        <f>IFERROR(VLOOKUP($F1982,'Production Only'!$AX$2:$BG$38,9,FALSE),'Production Only'!$BF$39)</f>
        <v>1.4895751995434567</v>
      </c>
      <c r="L1982" s="31">
        <f>IFERROR(VLOOKUP($F1982,'Production Only'!$AX$2:$BG$38,8,FALSE),'Production Only'!$BE$39)</f>
        <v>0.80935440345454335</v>
      </c>
      <c r="M1982" s="31">
        <f>IFERROR(VLOOKUP($F1982,'Production Only'!$BJ$2:$BS$38,10,FALSE),'Production Only'!$BS$39)</f>
        <v>2.2636414564047174E-2</v>
      </c>
      <c r="N1982" s="31">
        <f>IFERROR(VLOOKUP($F1982,'Production Only'!$BJ$2:$BS$38,9,FALSE),'Production Only'!$BR$39)</f>
        <v>1.1925994178888928</v>
      </c>
      <c r="O1982" s="31">
        <f>IFERROR(VLOOKUP($F1982,'Production Only'!$BJ$2:$BS$38,8,FALSE),'Production Only'!$BQ$39)</f>
        <v>0.40093865907518167</v>
      </c>
    </row>
    <row r="1983" spans="1:15" customFormat="1" x14ac:dyDescent="0.25">
      <c r="A1983" s="28" t="s">
        <v>5128</v>
      </c>
      <c r="B1983" s="28" t="s">
        <v>4977</v>
      </c>
      <c r="C1983" s="28" t="s">
        <v>5129</v>
      </c>
      <c r="D1983" s="28" t="s">
        <v>1658</v>
      </c>
      <c r="E1983" s="28" t="s">
        <v>1659</v>
      </c>
      <c r="F1983" s="29" t="s">
        <v>1660</v>
      </c>
      <c r="G1983" s="30">
        <f>IFERROR(VLOOKUP($F1983,'Production Only'!$AL$2:$AU$38,10,FALSE),'Production Only'!$AU$39)</f>
        <v>2.4232292053071945E-2</v>
      </c>
      <c r="H1983" s="30">
        <f>IFERROR(VLOOKUP($F1983,'Production Only'!$AL$2:$AU$38,9,FALSE),'Production Only'!$AT$39)</f>
        <v>1.219527367005955</v>
      </c>
      <c r="I1983" s="30">
        <f>IFERROR(VLOOKUP($F1983,'Production Only'!$AL$2:$AU$38,8,FALSE),'Production Only'!$AS$39)</f>
        <v>0.48793004003171608</v>
      </c>
      <c r="J1983" s="31">
        <f>IFERROR(VLOOKUP($F1983,'Production Only'!$AX$2:$BG$38,10,FALSE),'Production Only'!$BG$39)</f>
        <v>5.6630675699581717E-3</v>
      </c>
      <c r="K1983" s="31">
        <f>IFERROR(VLOOKUP($F1983,'Production Only'!$AX$2:$BG$38,9,FALSE),'Production Only'!$BF$39)</f>
        <v>1.4895751995434567</v>
      </c>
      <c r="L1983" s="31">
        <f>IFERROR(VLOOKUP($F1983,'Production Only'!$AX$2:$BG$38,8,FALSE),'Production Only'!$BE$39)</f>
        <v>0.80935440345454335</v>
      </c>
      <c r="M1983" s="31">
        <f>IFERROR(VLOOKUP($F1983,'Production Only'!$BJ$2:$BS$38,10,FALSE),'Production Only'!$BS$39)</f>
        <v>2.2636414564047174E-2</v>
      </c>
      <c r="N1983" s="31">
        <f>IFERROR(VLOOKUP($F1983,'Production Only'!$BJ$2:$BS$38,9,FALSE),'Production Only'!$BR$39)</f>
        <v>1.1925994178888928</v>
      </c>
      <c r="O1983" s="31">
        <f>IFERROR(VLOOKUP($F1983,'Production Only'!$BJ$2:$BS$38,8,FALSE),'Production Only'!$BQ$39)</f>
        <v>0.40093865907518167</v>
      </c>
    </row>
    <row r="1984" spans="1:15" customFormat="1" x14ac:dyDescent="0.25">
      <c r="A1984" s="28" t="s">
        <v>5130</v>
      </c>
      <c r="B1984" s="28" t="s">
        <v>4977</v>
      </c>
      <c r="C1984" s="28" t="s">
        <v>2768</v>
      </c>
      <c r="D1984" s="28" t="s">
        <v>1658</v>
      </c>
      <c r="E1984" s="28" t="s">
        <v>1659</v>
      </c>
      <c r="F1984" s="29" t="s">
        <v>1660</v>
      </c>
      <c r="G1984" s="30">
        <f>IFERROR(VLOOKUP($F1984,'Production Only'!$AL$2:$AU$38,10,FALSE),'Production Only'!$AU$39)</f>
        <v>2.4232292053071945E-2</v>
      </c>
      <c r="H1984" s="30">
        <f>IFERROR(VLOOKUP($F1984,'Production Only'!$AL$2:$AU$38,9,FALSE),'Production Only'!$AT$39)</f>
        <v>1.219527367005955</v>
      </c>
      <c r="I1984" s="30">
        <f>IFERROR(VLOOKUP($F1984,'Production Only'!$AL$2:$AU$38,8,FALSE),'Production Only'!$AS$39)</f>
        <v>0.48793004003171608</v>
      </c>
      <c r="J1984" s="31">
        <f>IFERROR(VLOOKUP($F1984,'Production Only'!$AX$2:$BG$38,10,FALSE),'Production Only'!$BG$39)</f>
        <v>5.6630675699581717E-3</v>
      </c>
      <c r="K1984" s="31">
        <f>IFERROR(VLOOKUP($F1984,'Production Only'!$AX$2:$BG$38,9,FALSE),'Production Only'!$BF$39)</f>
        <v>1.4895751995434567</v>
      </c>
      <c r="L1984" s="31">
        <f>IFERROR(VLOOKUP($F1984,'Production Only'!$AX$2:$BG$38,8,FALSE),'Production Only'!$BE$39)</f>
        <v>0.80935440345454335</v>
      </c>
      <c r="M1984" s="31">
        <f>IFERROR(VLOOKUP($F1984,'Production Only'!$BJ$2:$BS$38,10,FALSE),'Production Only'!$BS$39)</f>
        <v>2.2636414564047174E-2</v>
      </c>
      <c r="N1984" s="31">
        <f>IFERROR(VLOOKUP($F1984,'Production Only'!$BJ$2:$BS$38,9,FALSE),'Production Only'!$BR$39)</f>
        <v>1.1925994178888928</v>
      </c>
      <c r="O1984" s="31">
        <f>IFERROR(VLOOKUP($F1984,'Production Only'!$BJ$2:$BS$38,8,FALSE),'Production Only'!$BQ$39)</f>
        <v>0.40093865907518167</v>
      </c>
    </row>
    <row r="1985" spans="1:15" customFormat="1" x14ac:dyDescent="0.25">
      <c r="A1985" s="28" t="s">
        <v>5131</v>
      </c>
      <c r="B1985" s="28" t="s">
        <v>4977</v>
      </c>
      <c r="C1985" s="28" t="s">
        <v>1778</v>
      </c>
      <c r="D1985" s="28" t="s">
        <v>2388</v>
      </c>
      <c r="E1985" s="28" t="s">
        <v>2389</v>
      </c>
      <c r="F1985" s="29" t="s">
        <v>2390</v>
      </c>
      <c r="G1985" s="30">
        <f>IFERROR(VLOOKUP($F1985,'Production Only'!$AL$2:$AU$38,10,FALSE),'Production Only'!$AU$39)</f>
        <v>2.4232292053071945E-2</v>
      </c>
      <c r="H1985" s="30">
        <f>IFERROR(VLOOKUP($F1985,'Production Only'!$AL$2:$AU$38,9,FALSE),'Production Only'!$AT$39)</f>
        <v>1.219527367005955</v>
      </c>
      <c r="I1985" s="30">
        <f>IFERROR(VLOOKUP($F1985,'Production Only'!$AL$2:$AU$38,8,FALSE),'Production Only'!$AS$39)</f>
        <v>0.48793004003171608</v>
      </c>
      <c r="J1985" s="31">
        <f>IFERROR(VLOOKUP($F1985,'Production Only'!$AX$2:$BG$38,10,FALSE),'Production Only'!$BG$39)</f>
        <v>5.6630675699581717E-3</v>
      </c>
      <c r="K1985" s="31">
        <f>IFERROR(VLOOKUP($F1985,'Production Only'!$AX$2:$BG$38,9,FALSE),'Production Only'!$BF$39)</f>
        <v>1.4895751995434567</v>
      </c>
      <c r="L1985" s="31">
        <f>IFERROR(VLOOKUP($F1985,'Production Only'!$AX$2:$BG$38,8,FALSE),'Production Only'!$BE$39)</f>
        <v>0.80935440345454335</v>
      </c>
      <c r="M1985" s="31">
        <f>IFERROR(VLOOKUP($F1985,'Production Only'!$BJ$2:$BS$38,10,FALSE),'Production Only'!$BS$39)</f>
        <v>2.2636414564047174E-2</v>
      </c>
      <c r="N1985" s="31">
        <f>IFERROR(VLOOKUP($F1985,'Production Only'!$BJ$2:$BS$38,9,FALSE),'Production Only'!$BR$39)</f>
        <v>1.1925994178888928</v>
      </c>
      <c r="O1985" s="31">
        <f>IFERROR(VLOOKUP($F1985,'Production Only'!$BJ$2:$BS$38,8,FALSE),'Production Only'!$BQ$39)</f>
        <v>0.40093865907518167</v>
      </c>
    </row>
    <row r="1986" spans="1:15" customFormat="1" x14ac:dyDescent="0.25">
      <c r="A1986" s="28" t="s">
        <v>5132</v>
      </c>
      <c r="B1986" s="28" t="s">
        <v>4977</v>
      </c>
      <c r="C1986" s="28" t="s">
        <v>5133</v>
      </c>
      <c r="D1986" s="28" t="s">
        <v>1658</v>
      </c>
      <c r="E1986" s="28" t="s">
        <v>1659</v>
      </c>
      <c r="F1986" s="29" t="s">
        <v>1660</v>
      </c>
      <c r="G1986" s="30">
        <f>IFERROR(VLOOKUP($F1986,'Production Only'!$AL$2:$AU$38,10,FALSE),'Production Only'!$AU$39)</f>
        <v>2.4232292053071945E-2</v>
      </c>
      <c r="H1986" s="30">
        <f>IFERROR(VLOOKUP($F1986,'Production Only'!$AL$2:$AU$38,9,FALSE),'Production Only'!$AT$39)</f>
        <v>1.219527367005955</v>
      </c>
      <c r="I1986" s="30">
        <f>IFERROR(VLOOKUP($F1986,'Production Only'!$AL$2:$AU$38,8,FALSE),'Production Only'!$AS$39)</f>
        <v>0.48793004003171608</v>
      </c>
      <c r="J1986" s="31">
        <f>IFERROR(VLOOKUP($F1986,'Production Only'!$AX$2:$BG$38,10,FALSE),'Production Only'!$BG$39)</f>
        <v>5.6630675699581717E-3</v>
      </c>
      <c r="K1986" s="31">
        <f>IFERROR(VLOOKUP($F1986,'Production Only'!$AX$2:$BG$38,9,FALSE),'Production Only'!$BF$39)</f>
        <v>1.4895751995434567</v>
      </c>
      <c r="L1986" s="31">
        <f>IFERROR(VLOOKUP($F1986,'Production Only'!$AX$2:$BG$38,8,FALSE),'Production Only'!$BE$39)</f>
        <v>0.80935440345454335</v>
      </c>
      <c r="M1986" s="31">
        <f>IFERROR(VLOOKUP($F1986,'Production Only'!$BJ$2:$BS$38,10,FALSE),'Production Only'!$BS$39)</f>
        <v>2.2636414564047174E-2</v>
      </c>
      <c r="N1986" s="31">
        <f>IFERROR(VLOOKUP($F1986,'Production Only'!$BJ$2:$BS$38,9,FALSE),'Production Only'!$BR$39)</f>
        <v>1.1925994178888928</v>
      </c>
      <c r="O1986" s="31">
        <f>IFERROR(VLOOKUP($F1986,'Production Only'!$BJ$2:$BS$38,8,FALSE),'Production Only'!$BQ$39)</f>
        <v>0.40093865907518167</v>
      </c>
    </row>
    <row r="1987" spans="1:15" customFormat="1" x14ac:dyDescent="0.25">
      <c r="A1987" s="28" t="s">
        <v>5134</v>
      </c>
      <c r="B1987" s="28" t="s">
        <v>4977</v>
      </c>
      <c r="C1987" s="28" t="s">
        <v>2771</v>
      </c>
      <c r="D1987" s="28" t="s">
        <v>2388</v>
      </c>
      <c r="E1987" s="28" t="s">
        <v>2389</v>
      </c>
      <c r="F1987" s="29" t="s">
        <v>2390</v>
      </c>
      <c r="G1987" s="30">
        <f>IFERROR(VLOOKUP($F1987,'Production Only'!$AL$2:$AU$38,10,FALSE),'Production Only'!$AU$39)</f>
        <v>2.4232292053071945E-2</v>
      </c>
      <c r="H1987" s="30">
        <f>IFERROR(VLOOKUP($F1987,'Production Only'!$AL$2:$AU$38,9,FALSE),'Production Only'!$AT$39)</f>
        <v>1.219527367005955</v>
      </c>
      <c r="I1987" s="30">
        <f>IFERROR(VLOOKUP($F1987,'Production Only'!$AL$2:$AU$38,8,FALSE),'Production Only'!$AS$39)</f>
        <v>0.48793004003171608</v>
      </c>
      <c r="J1987" s="31">
        <f>IFERROR(VLOOKUP($F1987,'Production Only'!$AX$2:$BG$38,10,FALSE),'Production Only'!$BG$39)</f>
        <v>5.6630675699581717E-3</v>
      </c>
      <c r="K1987" s="31">
        <f>IFERROR(VLOOKUP($F1987,'Production Only'!$AX$2:$BG$38,9,FALSE),'Production Only'!$BF$39)</f>
        <v>1.4895751995434567</v>
      </c>
      <c r="L1987" s="31">
        <f>IFERROR(VLOOKUP($F1987,'Production Only'!$AX$2:$BG$38,8,FALSE),'Production Only'!$BE$39)</f>
        <v>0.80935440345454335</v>
      </c>
      <c r="M1987" s="31">
        <f>IFERROR(VLOOKUP($F1987,'Production Only'!$BJ$2:$BS$38,10,FALSE),'Production Only'!$BS$39)</f>
        <v>2.2636414564047174E-2</v>
      </c>
      <c r="N1987" s="31">
        <f>IFERROR(VLOOKUP($F1987,'Production Only'!$BJ$2:$BS$38,9,FALSE),'Production Only'!$BR$39)</f>
        <v>1.1925994178888928</v>
      </c>
      <c r="O1987" s="31">
        <f>IFERROR(VLOOKUP($F1987,'Production Only'!$BJ$2:$BS$38,8,FALSE),'Production Only'!$BQ$39)</f>
        <v>0.40093865907518167</v>
      </c>
    </row>
    <row r="1988" spans="1:15" customFormat="1" x14ac:dyDescent="0.25">
      <c r="A1988" s="28" t="s">
        <v>5135</v>
      </c>
      <c r="B1988" s="28" t="s">
        <v>4977</v>
      </c>
      <c r="C1988" s="28" t="s">
        <v>2781</v>
      </c>
      <c r="D1988" s="28" t="s">
        <v>1658</v>
      </c>
      <c r="E1988" s="28" t="s">
        <v>1659</v>
      </c>
      <c r="F1988" s="29" t="s">
        <v>1660</v>
      </c>
      <c r="G1988" s="30">
        <f>IFERROR(VLOOKUP($F1988,'Production Only'!$AL$2:$AU$38,10,FALSE),'Production Only'!$AU$39)</f>
        <v>2.4232292053071945E-2</v>
      </c>
      <c r="H1988" s="30">
        <f>IFERROR(VLOOKUP($F1988,'Production Only'!$AL$2:$AU$38,9,FALSE),'Production Only'!$AT$39)</f>
        <v>1.219527367005955</v>
      </c>
      <c r="I1988" s="30">
        <f>IFERROR(VLOOKUP($F1988,'Production Only'!$AL$2:$AU$38,8,FALSE),'Production Only'!$AS$39)</f>
        <v>0.48793004003171608</v>
      </c>
      <c r="J1988" s="31">
        <f>IFERROR(VLOOKUP($F1988,'Production Only'!$AX$2:$BG$38,10,FALSE),'Production Only'!$BG$39)</f>
        <v>5.6630675699581717E-3</v>
      </c>
      <c r="K1988" s="31">
        <f>IFERROR(VLOOKUP($F1988,'Production Only'!$AX$2:$BG$38,9,FALSE),'Production Only'!$BF$39)</f>
        <v>1.4895751995434567</v>
      </c>
      <c r="L1988" s="31">
        <f>IFERROR(VLOOKUP($F1988,'Production Only'!$AX$2:$BG$38,8,FALSE),'Production Only'!$BE$39)</f>
        <v>0.80935440345454335</v>
      </c>
      <c r="M1988" s="31">
        <f>IFERROR(VLOOKUP($F1988,'Production Only'!$BJ$2:$BS$38,10,FALSE),'Production Only'!$BS$39)</f>
        <v>2.2636414564047174E-2</v>
      </c>
      <c r="N1988" s="31">
        <f>IFERROR(VLOOKUP($F1988,'Production Only'!$BJ$2:$BS$38,9,FALSE),'Production Only'!$BR$39)</f>
        <v>1.1925994178888928</v>
      </c>
      <c r="O1988" s="31">
        <f>IFERROR(VLOOKUP($F1988,'Production Only'!$BJ$2:$BS$38,8,FALSE),'Production Only'!$BQ$39)</f>
        <v>0.40093865907518167</v>
      </c>
    </row>
    <row r="1989" spans="1:15" customFormat="1" x14ac:dyDescent="0.25">
      <c r="A1989" s="28" t="s">
        <v>5136</v>
      </c>
      <c r="B1989" s="28" t="s">
        <v>4977</v>
      </c>
      <c r="C1989" s="28" t="s">
        <v>3516</v>
      </c>
      <c r="D1989" s="28" t="s">
        <v>2388</v>
      </c>
      <c r="E1989" s="28" t="s">
        <v>2389</v>
      </c>
      <c r="F1989" s="29" t="s">
        <v>2390</v>
      </c>
      <c r="G1989" s="30">
        <f>IFERROR(VLOOKUP($F1989,'Production Only'!$AL$2:$AU$38,10,FALSE),'Production Only'!$AU$39)</f>
        <v>2.4232292053071945E-2</v>
      </c>
      <c r="H1989" s="30">
        <f>IFERROR(VLOOKUP($F1989,'Production Only'!$AL$2:$AU$38,9,FALSE),'Production Only'!$AT$39)</f>
        <v>1.219527367005955</v>
      </c>
      <c r="I1989" s="30">
        <f>IFERROR(VLOOKUP($F1989,'Production Only'!$AL$2:$AU$38,8,FALSE),'Production Only'!$AS$39)</f>
        <v>0.48793004003171608</v>
      </c>
      <c r="J1989" s="31">
        <f>IFERROR(VLOOKUP($F1989,'Production Only'!$AX$2:$BG$38,10,FALSE),'Production Only'!$BG$39)</f>
        <v>5.6630675699581717E-3</v>
      </c>
      <c r="K1989" s="31">
        <f>IFERROR(VLOOKUP($F1989,'Production Only'!$AX$2:$BG$38,9,FALSE),'Production Only'!$BF$39)</f>
        <v>1.4895751995434567</v>
      </c>
      <c r="L1989" s="31">
        <f>IFERROR(VLOOKUP($F1989,'Production Only'!$AX$2:$BG$38,8,FALSE),'Production Only'!$BE$39)</f>
        <v>0.80935440345454335</v>
      </c>
      <c r="M1989" s="31">
        <f>IFERROR(VLOOKUP($F1989,'Production Only'!$BJ$2:$BS$38,10,FALSE),'Production Only'!$BS$39)</f>
        <v>2.2636414564047174E-2</v>
      </c>
      <c r="N1989" s="31">
        <f>IFERROR(VLOOKUP($F1989,'Production Only'!$BJ$2:$BS$38,9,FALSE),'Production Only'!$BR$39)</f>
        <v>1.1925994178888928</v>
      </c>
      <c r="O1989" s="31">
        <f>IFERROR(VLOOKUP($F1989,'Production Only'!$BJ$2:$BS$38,8,FALSE),'Production Only'!$BQ$39)</f>
        <v>0.40093865907518167</v>
      </c>
    </row>
    <row r="1990" spans="1:15" customFormat="1" x14ac:dyDescent="0.25">
      <c r="A1990" s="28" t="s">
        <v>5137</v>
      </c>
      <c r="B1990" s="28" t="s">
        <v>4977</v>
      </c>
      <c r="C1990" s="28" t="s">
        <v>5138</v>
      </c>
      <c r="D1990" s="28" t="s">
        <v>1658</v>
      </c>
      <c r="E1990" s="28" t="s">
        <v>1659</v>
      </c>
      <c r="F1990" s="29" t="s">
        <v>1660</v>
      </c>
      <c r="G1990" s="30">
        <f>IFERROR(VLOOKUP($F1990,'Production Only'!$AL$2:$AU$38,10,FALSE),'Production Only'!$AU$39)</f>
        <v>2.4232292053071945E-2</v>
      </c>
      <c r="H1990" s="30">
        <f>IFERROR(VLOOKUP($F1990,'Production Only'!$AL$2:$AU$38,9,FALSE),'Production Only'!$AT$39)</f>
        <v>1.219527367005955</v>
      </c>
      <c r="I1990" s="30">
        <f>IFERROR(VLOOKUP($F1990,'Production Only'!$AL$2:$AU$38,8,FALSE),'Production Only'!$AS$39)</f>
        <v>0.48793004003171608</v>
      </c>
      <c r="J1990" s="31">
        <f>IFERROR(VLOOKUP($F1990,'Production Only'!$AX$2:$BG$38,10,FALSE),'Production Only'!$BG$39)</f>
        <v>5.6630675699581717E-3</v>
      </c>
      <c r="K1990" s="31">
        <f>IFERROR(VLOOKUP($F1990,'Production Only'!$AX$2:$BG$38,9,FALSE),'Production Only'!$BF$39)</f>
        <v>1.4895751995434567</v>
      </c>
      <c r="L1990" s="31">
        <f>IFERROR(VLOOKUP($F1990,'Production Only'!$AX$2:$BG$38,8,FALSE),'Production Only'!$BE$39)</f>
        <v>0.80935440345454335</v>
      </c>
      <c r="M1990" s="31">
        <f>IFERROR(VLOOKUP($F1990,'Production Only'!$BJ$2:$BS$38,10,FALSE),'Production Only'!$BS$39)</f>
        <v>2.2636414564047174E-2</v>
      </c>
      <c r="N1990" s="31">
        <f>IFERROR(VLOOKUP($F1990,'Production Only'!$BJ$2:$BS$38,9,FALSE),'Production Only'!$BR$39)</f>
        <v>1.1925994178888928</v>
      </c>
      <c r="O1990" s="31">
        <f>IFERROR(VLOOKUP($F1990,'Production Only'!$BJ$2:$BS$38,8,FALSE),'Production Only'!$BQ$39)</f>
        <v>0.40093865907518167</v>
      </c>
    </row>
    <row r="1991" spans="1:15" customFormat="1" x14ac:dyDescent="0.25">
      <c r="A1991" s="28" t="s">
        <v>5139</v>
      </c>
      <c r="B1991" s="28" t="s">
        <v>4977</v>
      </c>
      <c r="C1991" s="28" t="s">
        <v>5140</v>
      </c>
      <c r="D1991" s="28" t="s">
        <v>1658</v>
      </c>
      <c r="E1991" s="28" t="s">
        <v>1659</v>
      </c>
      <c r="F1991" s="29" t="s">
        <v>1660</v>
      </c>
      <c r="G1991" s="30">
        <f>IFERROR(VLOOKUP($F1991,'Production Only'!$AL$2:$AU$38,10,FALSE),'Production Only'!$AU$39)</f>
        <v>2.4232292053071945E-2</v>
      </c>
      <c r="H1991" s="30">
        <f>IFERROR(VLOOKUP($F1991,'Production Only'!$AL$2:$AU$38,9,FALSE),'Production Only'!$AT$39)</f>
        <v>1.219527367005955</v>
      </c>
      <c r="I1991" s="30">
        <f>IFERROR(VLOOKUP($F1991,'Production Only'!$AL$2:$AU$38,8,FALSE),'Production Only'!$AS$39)</f>
        <v>0.48793004003171608</v>
      </c>
      <c r="J1991" s="31">
        <f>IFERROR(VLOOKUP($F1991,'Production Only'!$AX$2:$BG$38,10,FALSE),'Production Only'!$BG$39)</f>
        <v>5.6630675699581717E-3</v>
      </c>
      <c r="K1991" s="31">
        <f>IFERROR(VLOOKUP($F1991,'Production Only'!$AX$2:$BG$38,9,FALSE),'Production Only'!$BF$39)</f>
        <v>1.4895751995434567</v>
      </c>
      <c r="L1991" s="31">
        <f>IFERROR(VLOOKUP($F1991,'Production Only'!$AX$2:$BG$38,8,FALSE),'Production Only'!$BE$39)</f>
        <v>0.80935440345454335</v>
      </c>
      <c r="M1991" s="31">
        <f>IFERROR(VLOOKUP($F1991,'Production Only'!$BJ$2:$BS$38,10,FALSE),'Production Only'!$BS$39)</f>
        <v>2.2636414564047174E-2</v>
      </c>
      <c r="N1991" s="31">
        <f>IFERROR(VLOOKUP($F1991,'Production Only'!$BJ$2:$BS$38,9,FALSE),'Production Only'!$BR$39)</f>
        <v>1.1925994178888928</v>
      </c>
      <c r="O1991" s="31">
        <f>IFERROR(VLOOKUP($F1991,'Production Only'!$BJ$2:$BS$38,8,FALSE),'Production Only'!$BQ$39)</f>
        <v>0.40093865907518167</v>
      </c>
    </row>
    <row r="1992" spans="1:15" customFormat="1" x14ac:dyDescent="0.25">
      <c r="A1992" s="28" t="s">
        <v>5141</v>
      </c>
      <c r="B1992" s="28" t="s">
        <v>5142</v>
      </c>
      <c r="C1992" s="28" t="s">
        <v>2219</v>
      </c>
      <c r="D1992" s="28" t="s">
        <v>4511</v>
      </c>
      <c r="E1992" s="28" t="s">
        <v>4512</v>
      </c>
      <c r="F1992" s="29" t="s">
        <v>1544</v>
      </c>
      <c r="G1992" s="30">
        <f>IFERROR(VLOOKUP($F1992,'Production Only'!$AL$2:$AU$38,10,FALSE),'Production Only'!$AU$39)</f>
        <v>1.46171847115879E-2</v>
      </c>
      <c r="H1992" s="30">
        <f>IFERROR(VLOOKUP($F1992,'Production Only'!$AL$2:$AU$38,9,FALSE),'Production Only'!$AT$39)</f>
        <v>0.9786213745625717</v>
      </c>
      <c r="I1992" s="30">
        <f>IFERROR(VLOOKUP($F1992,'Production Only'!$AL$2:$AU$38,8,FALSE),'Production Only'!$AS$39)</f>
        <v>0.14227505729904713</v>
      </c>
      <c r="J1992" s="31">
        <f>IFERROR(VLOOKUP($F1992,'Production Only'!$AX$2:$BG$38,10,FALSE),'Production Only'!$BG$39)</f>
        <v>5.6630675699581717E-3</v>
      </c>
      <c r="K1992" s="31">
        <f>IFERROR(VLOOKUP($F1992,'Production Only'!$AX$2:$BG$38,9,FALSE),'Production Only'!$BF$39)</f>
        <v>1.4895751995434567</v>
      </c>
      <c r="L1992" s="31">
        <f>IFERROR(VLOOKUP($F1992,'Production Only'!$AX$2:$BG$38,8,FALSE),'Production Only'!$BE$39)</f>
        <v>0.80935440345454335</v>
      </c>
      <c r="M1992" s="31">
        <f>IFERROR(VLOOKUP($F1992,'Production Only'!$BJ$2:$BS$38,10,FALSE),'Production Only'!$BS$39)</f>
        <v>3.4921867812675532E-3</v>
      </c>
      <c r="N1992" s="31">
        <f>IFERROR(VLOOKUP($F1992,'Production Only'!$BJ$2:$BS$38,9,FALSE),'Production Only'!$BR$39)</f>
        <v>0.14143356464133588</v>
      </c>
      <c r="O1992" s="31">
        <f>IFERROR(VLOOKUP($F1992,'Production Only'!$BJ$2:$BS$38,8,FALSE),'Production Only'!$BQ$39)</f>
        <v>6.785027705529797E-4</v>
      </c>
    </row>
    <row r="1993" spans="1:15" customFormat="1" x14ac:dyDescent="0.25">
      <c r="A1993" s="28" t="s">
        <v>5143</v>
      </c>
      <c r="B1993" s="28" t="s">
        <v>5142</v>
      </c>
      <c r="C1993" s="28" t="s">
        <v>5144</v>
      </c>
      <c r="D1993" s="28" t="s">
        <v>4511</v>
      </c>
      <c r="E1993" s="28" t="s">
        <v>4512</v>
      </c>
      <c r="F1993" s="29" t="s">
        <v>1544</v>
      </c>
      <c r="G1993" s="30">
        <f>IFERROR(VLOOKUP($F1993,'Production Only'!$AL$2:$AU$38,10,FALSE),'Production Only'!$AU$39)</f>
        <v>1.46171847115879E-2</v>
      </c>
      <c r="H1993" s="30">
        <f>IFERROR(VLOOKUP($F1993,'Production Only'!$AL$2:$AU$38,9,FALSE),'Production Only'!$AT$39)</f>
        <v>0.9786213745625717</v>
      </c>
      <c r="I1993" s="30">
        <f>IFERROR(VLOOKUP($F1993,'Production Only'!$AL$2:$AU$38,8,FALSE),'Production Only'!$AS$39)</f>
        <v>0.14227505729904713</v>
      </c>
      <c r="J1993" s="31">
        <f>IFERROR(VLOOKUP($F1993,'Production Only'!$AX$2:$BG$38,10,FALSE),'Production Only'!$BG$39)</f>
        <v>5.6630675699581717E-3</v>
      </c>
      <c r="K1993" s="31">
        <f>IFERROR(VLOOKUP($F1993,'Production Only'!$AX$2:$BG$38,9,FALSE),'Production Only'!$BF$39)</f>
        <v>1.4895751995434567</v>
      </c>
      <c r="L1993" s="31">
        <f>IFERROR(VLOOKUP($F1993,'Production Only'!$AX$2:$BG$38,8,FALSE),'Production Only'!$BE$39)</f>
        <v>0.80935440345454335</v>
      </c>
      <c r="M1993" s="31">
        <f>IFERROR(VLOOKUP($F1993,'Production Only'!$BJ$2:$BS$38,10,FALSE),'Production Only'!$BS$39)</f>
        <v>3.4921867812675532E-3</v>
      </c>
      <c r="N1993" s="31">
        <f>IFERROR(VLOOKUP($F1993,'Production Only'!$BJ$2:$BS$38,9,FALSE),'Production Only'!$BR$39)</f>
        <v>0.14143356464133588</v>
      </c>
      <c r="O1993" s="31">
        <f>IFERROR(VLOOKUP($F1993,'Production Only'!$BJ$2:$BS$38,8,FALSE),'Production Only'!$BQ$39)</f>
        <v>6.785027705529797E-4</v>
      </c>
    </row>
    <row r="1994" spans="1:15" customFormat="1" x14ac:dyDescent="0.25">
      <c r="A1994" s="28" t="s">
        <v>5145</v>
      </c>
      <c r="B1994" s="28" t="s">
        <v>5142</v>
      </c>
      <c r="C1994" s="28" t="s">
        <v>5146</v>
      </c>
      <c r="D1994" s="28" t="s">
        <v>4511</v>
      </c>
      <c r="E1994" s="28" t="s">
        <v>4512</v>
      </c>
      <c r="F1994" s="29" t="s">
        <v>1544</v>
      </c>
      <c r="G1994" s="30">
        <f>IFERROR(VLOOKUP($F1994,'Production Only'!$AL$2:$AU$38,10,FALSE),'Production Only'!$AU$39)</f>
        <v>1.46171847115879E-2</v>
      </c>
      <c r="H1994" s="30">
        <f>IFERROR(VLOOKUP($F1994,'Production Only'!$AL$2:$AU$38,9,FALSE),'Production Only'!$AT$39)</f>
        <v>0.9786213745625717</v>
      </c>
      <c r="I1994" s="30">
        <f>IFERROR(VLOOKUP($F1994,'Production Only'!$AL$2:$AU$38,8,FALSE),'Production Only'!$AS$39)</f>
        <v>0.14227505729904713</v>
      </c>
      <c r="J1994" s="31">
        <f>IFERROR(VLOOKUP($F1994,'Production Only'!$AX$2:$BG$38,10,FALSE),'Production Only'!$BG$39)</f>
        <v>5.6630675699581717E-3</v>
      </c>
      <c r="K1994" s="31">
        <f>IFERROR(VLOOKUP($F1994,'Production Only'!$AX$2:$BG$38,9,FALSE),'Production Only'!$BF$39)</f>
        <v>1.4895751995434567</v>
      </c>
      <c r="L1994" s="31">
        <f>IFERROR(VLOOKUP($F1994,'Production Only'!$AX$2:$BG$38,8,FALSE),'Production Only'!$BE$39)</f>
        <v>0.80935440345454335</v>
      </c>
      <c r="M1994" s="31">
        <f>IFERROR(VLOOKUP($F1994,'Production Only'!$BJ$2:$BS$38,10,FALSE),'Production Only'!$BS$39)</f>
        <v>3.4921867812675532E-3</v>
      </c>
      <c r="N1994" s="31">
        <f>IFERROR(VLOOKUP($F1994,'Production Only'!$BJ$2:$BS$38,9,FALSE),'Production Only'!$BR$39)</f>
        <v>0.14143356464133588</v>
      </c>
      <c r="O1994" s="31">
        <f>IFERROR(VLOOKUP($F1994,'Production Only'!$BJ$2:$BS$38,8,FALSE),'Production Only'!$BQ$39)</f>
        <v>6.785027705529797E-4</v>
      </c>
    </row>
    <row r="1995" spans="1:15" customFormat="1" x14ac:dyDescent="0.25">
      <c r="A1995" s="28" t="s">
        <v>5147</v>
      </c>
      <c r="B1995" s="28" t="s">
        <v>5142</v>
      </c>
      <c r="C1995" s="28" t="s">
        <v>5148</v>
      </c>
      <c r="D1995" s="28" t="s">
        <v>4511</v>
      </c>
      <c r="E1995" s="28" t="s">
        <v>4512</v>
      </c>
      <c r="F1995" s="29" t="s">
        <v>1544</v>
      </c>
      <c r="G1995" s="30">
        <f>IFERROR(VLOOKUP($F1995,'Production Only'!$AL$2:$AU$38,10,FALSE),'Production Only'!$AU$39)</f>
        <v>1.46171847115879E-2</v>
      </c>
      <c r="H1995" s="30">
        <f>IFERROR(VLOOKUP($F1995,'Production Only'!$AL$2:$AU$38,9,FALSE),'Production Only'!$AT$39)</f>
        <v>0.9786213745625717</v>
      </c>
      <c r="I1995" s="30">
        <f>IFERROR(VLOOKUP($F1995,'Production Only'!$AL$2:$AU$38,8,FALSE),'Production Only'!$AS$39)</f>
        <v>0.14227505729904713</v>
      </c>
      <c r="J1995" s="31">
        <f>IFERROR(VLOOKUP($F1995,'Production Only'!$AX$2:$BG$38,10,FALSE),'Production Only'!$BG$39)</f>
        <v>5.6630675699581717E-3</v>
      </c>
      <c r="K1995" s="31">
        <f>IFERROR(VLOOKUP($F1995,'Production Only'!$AX$2:$BG$38,9,FALSE),'Production Only'!$BF$39)</f>
        <v>1.4895751995434567</v>
      </c>
      <c r="L1995" s="31">
        <f>IFERROR(VLOOKUP($F1995,'Production Only'!$AX$2:$BG$38,8,FALSE),'Production Only'!$BE$39)</f>
        <v>0.80935440345454335</v>
      </c>
      <c r="M1995" s="31">
        <f>IFERROR(VLOOKUP($F1995,'Production Only'!$BJ$2:$BS$38,10,FALSE),'Production Only'!$BS$39)</f>
        <v>3.4921867812675532E-3</v>
      </c>
      <c r="N1995" s="31">
        <f>IFERROR(VLOOKUP($F1995,'Production Only'!$BJ$2:$BS$38,9,FALSE),'Production Only'!$BR$39)</f>
        <v>0.14143356464133588</v>
      </c>
      <c r="O1995" s="31">
        <f>IFERROR(VLOOKUP($F1995,'Production Only'!$BJ$2:$BS$38,8,FALSE),'Production Only'!$BQ$39)</f>
        <v>6.785027705529797E-4</v>
      </c>
    </row>
    <row r="1996" spans="1:15" customFormat="1" x14ac:dyDescent="0.25">
      <c r="A1996" s="28" t="s">
        <v>5149</v>
      </c>
      <c r="B1996" s="28" t="s">
        <v>5142</v>
      </c>
      <c r="C1996" s="28" t="s">
        <v>5150</v>
      </c>
      <c r="D1996" s="28" t="s">
        <v>4511</v>
      </c>
      <c r="E1996" s="28" t="s">
        <v>4512</v>
      </c>
      <c r="F1996" s="29" t="s">
        <v>1544</v>
      </c>
      <c r="G1996" s="30">
        <f>IFERROR(VLOOKUP($F1996,'Production Only'!$AL$2:$AU$38,10,FALSE),'Production Only'!$AU$39)</f>
        <v>1.46171847115879E-2</v>
      </c>
      <c r="H1996" s="30">
        <f>IFERROR(VLOOKUP($F1996,'Production Only'!$AL$2:$AU$38,9,FALSE),'Production Only'!$AT$39)</f>
        <v>0.9786213745625717</v>
      </c>
      <c r="I1996" s="30">
        <f>IFERROR(VLOOKUP($F1996,'Production Only'!$AL$2:$AU$38,8,FALSE),'Production Only'!$AS$39)</f>
        <v>0.14227505729904713</v>
      </c>
      <c r="J1996" s="31">
        <f>IFERROR(VLOOKUP($F1996,'Production Only'!$AX$2:$BG$38,10,FALSE),'Production Only'!$BG$39)</f>
        <v>5.6630675699581717E-3</v>
      </c>
      <c r="K1996" s="31">
        <f>IFERROR(VLOOKUP($F1996,'Production Only'!$AX$2:$BG$38,9,FALSE),'Production Only'!$BF$39)</f>
        <v>1.4895751995434567</v>
      </c>
      <c r="L1996" s="31">
        <f>IFERROR(VLOOKUP($F1996,'Production Only'!$AX$2:$BG$38,8,FALSE),'Production Only'!$BE$39)</f>
        <v>0.80935440345454335</v>
      </c>
      <c r="M1996" s="31">
        <f>IFERROR(VLOOKUP($F1996,'Production Only'!$BJ$2:$BS$38,10,FALSE),'Production Only'!$BS$39)</f>
        <v>3.4921867812675532E-3</v>
      </c>
      <c r="N1996" s="31">
        <f>IFERROR(VLOOKUP($F1996,'Production Only'!$BJ$2:$BS$38,9,FALSE),'Production Only'!$BR$39)</f>
        <v>0.14143356464133588</v>
      </c>
      <c r="O1996" s="31">
        <f>IFERROR(VLOOKUP($F1996,'Production Only'!$BJ$2:$BS$38,8,FALSE),'Production Only'!$BQ$39)</f>
        <v>6.785027705529797E-4</v>
      </c>
    </row>
    <row r="1997" spans="1:15" customFormat="1" x14ac:dyDescent="0.25">
      <c r="A1997" s="28" t="s">
        <v>5151</v>
      </c>
      <c r="B1997" s="28" t="s">
        <v>5142</v>
      </c>
      <c r="C1997" s="28" t="s">
        <v>5152</v>
      </c>
      <c r="D1997" s="28" t="s">
        <v>4511</v>
      </c>
      <c r="E1997" s="28" t="s">
        <v>4512</v>
      </c>
      <c r="F1997" s="29" t="s">
        <v>1544</v>
      </c>
      <c r="G1997" s="30">
        <f>IFERROR(VLOOKUP($F1997,'Production Only'!$AL$2:$AU$38,10,FALSE),'Production Only'!$AU$39)</f>
        <v>1.46171847115879E-2</v>
      </c>
      <c r="H1997" s="30">
        <f>IFERROR(VLOOKUP($F1997,'Production Only'!$AL$2:$AU$38,9,FALSE),'Production Only'!$AT$39)</f>
        <v>0.9786213745625717</v>
      </c>
      <c r="I1997" s="30">
        <f>IFERROR(VLOOKUP($F1997,'Production Only'!$AL$2:$AU$38,8,FALSE),'Production Only'!$AS$39)</f>
        <v>0.14227505729904713</v>
      </c>
      <c r="J1997" s="31">
        <f>IFERROR(VLOOKUP($F1997,'Production Only'!$AX$2:$BG$38,10,FALSE),'Production Only'!$BG$39)</f>
        <v>5.6630675699581717E-3</v>
      </c>
      <c r="K1997" s="31">
        <f>IFERROR(VLOOKUP($F1997,'Production Only'!$AX$2:$BG$38,9,FALSE),'Production Only'!$BF$39)</f>
        <v>1.4895751995434567</v>
      </c>
      <c r="L1997" s="31">
        <f>IFERROR(VLOOKUP($F1997,'Production Only'!$AX$2:$BG$38,8,FALSE),'Production Only'!$BE$39)</f>
        <v>0.80935440345454335</v>
      </c>
      <c r="M1997" s="31">
        <f>IFERROR(VLOOKUP($F1997,'Production Only'!$BJ$2:$BS$38,10,FALSE),'Production Only'!$BS$39)</f>
        <v>3.4921867812675532E-3</v>
      </c>
      <c r="N1997" s="31">
        <f>IFERROR(VLOOKUP($F1997,'Production Only'!$BJ$2:$BS$38,9,FALSE),'Production Only'!$BR$39)</f>
        <v>0.14143356464133588</v>
      </c>
      <c r="O1997" s="31">
        <f>IFERROR(VLOOKUP($F1997,'Production Only'!$BJ$2:$BS$38,8,FALSE),'Production Only'!$BQ$39)</f>
        <v>6.785027705529797E-4</v>
      </c>
    </row>
    <row r="1998" spans="1:15" customFormat="1" x14ac:dyDescent="0.25">
      <c r="A1998" s="28" t="s">
        <v>5153</v>
      </c>
      <c r="B1998" s="28" t="s">
        <v>5142</v>
      </c>
      <c r="C1998" s="28" t="s">
        <v>2549</v>
      </c>
      <c r="D1998" s="28" t="s">
        <v>4511</v>
      </c>
      <c r="E1998" s="28" t="s">
        <v>4512</v>
      </c>
      <c r="F1998" s="29" t="s">
        <v>1544</v>
      </c>
      <c r="G1998" s="30">
        <f>IFERROR(VLOOKUP($F1998,'Production Only'!$AL$2:$AU$38,10,FALSE),'Production Only'!$AU$39)</f>
        <v>1.46171847115879E-2</v>
      </c>
      <c r="H1998" s="30">
        <f>IFERROR(VLOOKUP($F1998,'Production Only'!$AL$2:$AU$38,9,FALSE),'Production Only'!$AT$39)</f>
        <v>0.9786213745625717</v>
      </c>
      <c r="I1998" s="30">
        <f>IFERROR(VLOOKUP($F1998,'Production Only'!$AL$2:$AU$38,8,FALSE),'Production Only'!$AS$39)</f>
        <v>0.14227505729904713</v>
      </c>
      <c r="J1998" s="31">
        <f>IFERROR(VLOOKUP($F1998,'Production Only'!$AX$2:$BG$38,10,FALSE),'Production Only'!$BG$39)</f>
        <v>5.6630675699581717E-3</v>
      </c>
      <c r="K1998" s="31">
        <f>IFERROR(VLOOKUP($F1998,'Production Only'!$AX$2:$BG$38,9,FALSE),'Production Only'!$BF$39)</f>
        <v>1.4895751995434567</v>
      </c>
      <c r="L1998" s="31">
        <f>IFERROR(VLOOKUP($F1998,'Production Only'!$AX$2:$BG$38,8,FALSE),'Production Only'!$BE$39)</f>
        <v>0.80935440345454335</v>
      </c>
      <c r="M1998" s="31">
        <f>IFERROR(VLOOKUP($F1998,'Production Only'!$BJ$2:$BS$38,10,FALSE),'Production Only'!$BS$39)</f>
        <v>3.4921867812675532E-3</v>
      </c>
      <c r="N1998" s="31">
        <f>IFERROR(VLOOKUP($F1998,'Production Only'!$BJ$2:$BS$38,9,FALSE),'Production Only'!$BR$39)</f>
        <v>0.14143356464133588</v>
      </c>
      <c r="O1998" s="31">
        <f>IFERROR(VLOOKUP($F1998,'Production Only'!$BJ$2:$BS$38,8,FALSE),'Production Only'!$BQ$39)</f>
        <v>6.785027705529797E-4</v>
      </c>
    </row>
    <row r="1999" spans="1:15" customFormat="1" x14ac:dyDescent="0.25">
      <c r="A1999" s="28" t="s">
        <v>5154</v>
      </c>
      <c r="B1999" s="28" t="s">
        <v>5142</v>
      </c>
      <c r="C1999" s="28" t="s">
        <v>5155</v>
      </c>
      <c r="D1999" s="28" t="s">
        <v>4511</v>
      </c>
      <c r="E1999" s="28" t="s">
        <v>4512</v>
      </c>
      <c r="F1999" s="29" t="s">
        <v>1544</v>
      </c>
      <c r="G1999" s="30">
        <f>IFERROR(VLOOKUP($F1999,'Production Only'!$AL$2:$AU$38,10,FALSE),'Production Only'!$AU$39)</f>
        <v>1.46171847115879E-2</v>
      </c>
      <c r="H1999" s="30">
        <f>IFERROR(VLOOKUP($F1999,'Production Only'!$AL$2:$AU$38,9,FALSE),'Production Only'!$AT$39)</f>
        <v>0.9786213745625717</v>
      </c>
      <c r="I1999" s="30">
        <f>IFERROR(VLOOKUP($F1999,'Production Only'!$AL$2:$AU$38,8,FALSE),'Production Only'!$AS$39)</f>
        <v>0.14227505729904713</v>
      </c>
      <c r="J1999" s="31">
        <f>IFERROR(VLOOKUP($F1999,'Production Only'!$AX$2:$BG$38,10,FALSE),'Production Only'!$BG$39)</f>
        <v>5.6630675699581717E-3</v>
      </c>
      <c r="K1999" s="31">
        <f>IFERROR(VLOOKUP($F1999,'Production Only'!$AX$2:$BG$38,9,FALSE),'Production Only'!$BF$39)</f>
        <v>1.4895751995434567</v>
      </c>
      <c r="L1999" s="31">
        <f>IFERROR(VLOOKUP($F1999,'Production Only'!$AX$2:$BG$38,8,FALSE),'Production Only'!$BE$39)</f>
        <v>0.80935440345454335</v>
      </c>
      <c r="M1999" s="31">
        <f>IFERROR(VLOOKUP($F1999,'Production Only'!$BJ$2:$BS$38,10,FALSE),'Production Only'!$BS$39)</f>
        <v>3.4921867812675532E-3</v>
      </c>
      <c r="N1999" s="31">
        <f>IFERROR(VLOOKUP($F1999,'Production Only'!$BJ$2:$BS$38,9,FALSE),'Production Only'!$BR$39)</f>
        <v>0.14143356464133588</v>
      </c>
      <c r="O1999" s="31">
        <f>IFERROR(VLOOKUP($F1999,'Production Only'!$BJ$2:$BS$38,8,FALSE),'Production Only'!$BQ$39)</f>
        <v>6.785027705529797E-4</v>
      </c>
    </row>
    <row r="2000" spans="1:15" customFormat="1" x14ac:dyDescent="0.25">
      <c r="A2000" s="28" t="s">
        <v>5156</v>
      </c>
      <c r="B2000" s="28" t="s">
        <v>5142</v>
      </c>
      <c r="C2000" s="28" t="s">
        <v>2906</v>
      </c>
      <c r="D2000" s="28" t="s">
        <v>4511</v>
      </c>
      <c r="E2000" s="28" t="s">
        <v>4512</v>
      </c>
      <c r="F2000" s="29" t="s">
        <v>1544</v>
      </c>
      <c r="G2000" s="30">
        <f>IFERROR(VLOOKUP($F2000,'Production Only'!$AL$2:$AU$38,10,FALSE),'Production Only'!$AU$39)</f>
        <v>1.46171847115879E-2</v>
      </c>
      <c r="H2000" s="30">
        <f>IFERROR(VLOOKUP($F2000,'Production Only'!$AL$2:$AU$38,9,FALSE),'Production Only'!$AT$39)</f>
        <v>0.9786213745625717</v>
      </c>
      <c r="I2000" s="30">
        <f>IFERROR(VLOOKUP($F2000,'Production Only'!$AL$2:$AU$38,8,FALSE),'Production Only'!$AS$39)</f>
        <v>0.14227505729904713</v>
      </c>
      <c r="J2000" s="31">
        <f>IFERROR(VLOOKUP($F2000,'Production Only'!$AX$2:$BG$38,10,FALSE),'Production Only'!$BG$39)</f>
        <v>5.6630675699581717E-3</v>
      </c>
      <c r="K2000" s="31">
        <f>IFERROR(VLOOKUP($F2000,'Production Only'!$AX$2:$BG$38,9,FALSE),'Production Only'!$BF$39)</f>
        <v>1.4895751995434567</v>
      </c>
      <c r="L2000" s="31">
        <f>IFERROR(VLOOKUP($F2000,'Production Only'!$AX$2:$BG$38,8,FALSE),'Production Only'!$BE$39)</f>
        <v>0.80935440345454335</v>
      </c>
      <c r="M2000" s="31">
        <f>IFERROR(VLOOKUP($F2000,'Production Only'!$BJ$2:$BS$38,10,FALSE),'Production Only'!$BS$39)</f>
        <v>3.4921867812675532E-3</v>
      </c>
      <c r="N2000" s="31">
        <f>IFERROR(VLOOKUP($F2000,'Production Only'!$BJ$2:$BS$38,9,FALSE),'Production Only'!$BR$39)</f>
        <v>0.14143356464133588</v>
      </c>
      <c r="O2000" s="31">
        <f>IFERROR(VLOOKUP($F2000,'Production Only'!$BJ$2:$BS$38,8,FALSE),'Production Only'!$BQ$39)</f>
        <v>6.785027705529797E-4</v>
      </c>
    </row>
    <row r="2001" spans="1:15" customFormat="1" x14ac:dyDescent="0.25">
      <c r="A2001" s="28" t="s">
        <v>5157</v>
      </c>
      <c r="B2001" s="28" t="s">
        <v>5142</v>
      </c>
      <c r="C2001" s="28" t="s">
        <v>5158</v>
      </c>
      <c r="D2001" s="28" t="s">
        <v>4511</v>
      </c>
      <c r="E2001" s="28" t="s">
        <v>4512</v>
      </c>
      <c r="F2001" s="29" t="s">
        <v>1544</v>
      </c>
      <c r="G2001" s="30">
        <f>IFERROR(VLOOKUP($F2001,'Production Only'!$AL$2:$AU$38,10,FALSE),'Production Only'!$AU$39)</f>
        <v>1.46171847115879E-2</v>
      </c>
      <c r="H2001" s="30">
        <f>IFERROR(VLOOKUP($F2001,'Production Only'!$AL$2:$AU$38,9,FALSE),'Production Only'!$AT$39)</f>
        <v>0.9786213745625717</v>
      </c>
      <c r="I2001" s="30">
        <f>IFERROR(VLOOKUP($F2001,'Production Only'!$AL$2:$AU$38,8,FALSE),'Production Only'!$AS$39)</f>
        <v>0.14227505729904713</v>
      </c>
      <c r="J2001" s="31">
        <f>IFERROR(VLOOKUP($F2001,'Production Only'!$AX$2:$BG$38,10,FALSE),'Production Only'!$BG$39)</f>
        <v>5.6630675699581717E-3</v>
      </c>
      <c r="K2001" s="31">
        <f>IFERROR(VLOOKUP($F2001,'Production Only'!$AX$2:$BG$38,9,FALSE),'Production Only'!$BF$39)</f>
        <v>1.4895751995434567</v>
      </c>
      <c r="L2001" s="31">
        <f>IFERROR(VLOOKUP($F2001,'Production Only'!$AX$2:$BG$38,8,FALSE),'Production Only'!$BE$39)</f>
        <v>0.80935440345454335</v>
      </c>
      <c r="M2001" s="31">
        <f>IFERROR(VLOOKUP($F2001,'Production Only'!$BJ$2:$BS$38,10,FALSE),'Production Only'!$BS$39)</f>
        <v>3.4921867812675532E-3</v>
      </c>
      <c r="N2001" s="31">
        <f>IFERROR(VLOOKUP($F2001,'Production Only'!$BJ$2:$BS$38,9,FALSE),'Production Only'!$BR$39)</f>
        <v>0.14143356464133588</v>
      </c>
      <c r="O2001" s="31">
        <f>IFERROR(VLOOKUP($F2001,'Production Only'!$BJ$2:$BS$38,8,FALSE),'Production Only'!$BQ$39)</f>
        <v>6.785027705529797E-4</v>
      </c>
    </row>
    <row r="2002" spans="1:15" customFormat="1" x14ac:dyDescent="0.25">
      <c r="A2002" s="28" t="s">
        <v>5159</v>
      </c>
      <c r="B2002" s="28" t="s">
        <v>5142</v>
      </c>
      <c r="C2002" s="28" t="s">
        <v>5160</v>
      </c>
      <c r="D2002" s="28" t="s">
        <v>4511</v>
      </c>
      <c r="E2002" s="28" t="s">
        <v>4512</v>
      </c>
      <c r="F2002" s="29" t="s">
        <v>1544</v>
      </c>
      <c r="G2002" s="30">
        <f>IFERROR(VLOOKUP($F2002,'Production Only'!$AL$2:$AU$38,10,FALSE),'Production Only'!$AU$39)</f>
        <v>1.46171847115879E-2</v>
      </c>
      <c r="H2002" s="30">
        <f>IFERROR(VLOOKUP($F2002,'Production Only'!$AL$2:$AU$38,9,FALSE),'Production Only'!$AT$39)</f>
        <v>0.9786213745625717</v>
      </c>
      <c r="I2002" s="30">
        <f>IFERROR(VLOOKUP($F2002,'Production Only'!$AL$2:$AU$38,8,FALSE),'Production Only'!$AS$39)</f>
        <v>0.14227505729904713</v>
      </c>
      <c r="J2002" s="31">
        <f>IFERROR(VLOOKUP($F2002,'Production Only'!$AX$2:$BG$38,10,FALSE),'Production Only'!$BG$39)</f>
        <v>5.6630675699581717E-3</v>
      </c>
      <c r="K2002" s="31">
        <f>IFERROR(VLOOKUP($F2002,'Production Only'!$AX$2:$BG$38,9,FALSE),'Production Only'!$BF$39)</f>
        <v>1.4895751995434567</v>
      </c>
      <c r="L2002" s="31">
        <f>IFERROR(VLOOKUP($F2002,'Production Only'!$AX$2:$BG$38,8,FALSE),'Production Only'!$BE$39)</f>
        <v>0.80935440345454335</v>
      </c>
      <c r="M2002" s="31">
        <f>IFERROR(VLOOKUP($F2002,'Production Only'!$BJ$2:$BS$38,10,FALSE),'Production Only'!$BS$39)</f>
        <v>3.4921867812675532E-3</v>
      </c>
      <c r="N2002" s="31">
        <f>IFERROR(VLOOKUP($F2002,'Production Only'!$BJ$2:$BS$38,9,FALSE),'Production Only'!$BR$39)</f>
        <v>0.14143356464133588</v>
      </c>
      <c r="O2002" s="31">
        <f>IFERROR(VLOOKUP($F2002,'Production Only'!$BJ$2:$BS$38,8,FALSE),'Production Only'!$BQ$39)</f>
        <v>6.785027705529797E-4</v>
      </c>
    </row>
    <row r="2003" spans="1:15" customFormat="1" x14ac:dyDescent="0.25">
      <c r="A2003" s="28" t="s">
        <v>5161</v>
      </c>
      <c r="B2003" s="28" t="s">
        <v>5142</v>
      </c>
      <c r="C2003" s="28" t="s">
        <v>5162</v>
      </c>
      <c r="D2003" s="28" t="s">
        <v>4511</v>
      </c>
      <c r="E2003" s="28" t="s">
        <v>4512</v>
      </c>
      <c r="F2003" s="29" t="s">
        <v>1544</v>
      </c>
      <c r="G2003" s="30">
        <f>IFERROR(VLOOKUP($F2003,'Production Only'!$AL$2:$AU$38,10,FALSE),'Production Only'!$AU$39)</f>
        <v>1.46171847115879E-2</v>
      </c>
      <c r="H2003" s="30">
        <f>IFERROR(VLOOKUP($F2003,'Production Only'!$AL$2:$AU$38,9,FALSE),'Production Only'!$AT$39)</f>
        <v>0.9786213745625717</v>
      </c>
      <c r="I2003" s="30">
        <f>IFERROR(VLOOKUP($F2003,'Production Only'!$AL$2:$AU$38,8,FALSE),'Production Only'!$AS$39)</f>
        <v>0.14227505729904713</v>
      </c>
      <c r="J2003" s="31">
        <f>IFERROR(VLOOKUP($F2003,'Production Only'!$AX$2:$BG$38,10,FALSE),'Production Only'!$BG$39)</f>
        <v>5.6630675699581717E-3</v>
      </c>
      <c r="K2003" s="31">
        <f>IFERROR(VLOOKUP($F2003,'Production Only'!$AX$2:$BG$38,9,FALSE),'Production Only'!$BF$39)</f>
        <v>1.4895751995434567</v>
      </c>
      <c r="L2003" s="31">
        <f>IFERROR(VLOOKUP($F2003,'Production Only'!$AX$2:$BG$38,8,FALSE),'Production Only'!$BE$39)</f>
        <v>0.80935440345454335</v>
      </c>
      <c r="M2003" s="31">
        <f>IFERROR(VLOOKUP($F2003,'Production Only'!$BJ$2:$BS$38,10,FALSE),'Production Only'!$BS$39)</f>
        <v>3.4921867812675532E-3</v>
      </c>
      <c r="N2003" s="31">
        <f>IFERROR(VLOOKUP($F2003,'Production Only'!$BJ$2:$BS$38,9,FALSE),'Production Only'!$BR$39)</f>
        <v>0.14143356464133588</v>
      </c>
      <c r="O2003" s="31">
        <f>IFERROR(VLOOKUP($F2003,'Production Only'!$BJ$2:$BS$38,8,FALSE),'Production Only'!$BQ$39)</f>
        <v>6.785027705529797E-4</v>
      </c>
    </row>
    <row r="2004" spans="1:15" customFormat="1" x14ac:dyDescent="0.25">
      <c r="A2004" s="28" t="s">
        <v>5163</v>
      </c>
      <c r="B2004" s="28" t="s">
        <v>5142</v>
      </c>
      <c r="C2004" s="28" t="s">
        <v>5164</v>
      </c>
      <c r="D2004" s="28" t="s">
        <v>4511</v>
      </c>
      <c r="E2004" s="28" t="s">
        <v>4512</v>
      </c>
      <c r="F2004" s="29" t="s">
        <v>1544</v>
      </c>
      <c r="G2004" s="30">
        <f>IFERROR(VLOOKUP($F2004,'Production Only'!$AL$2:$AU$38,10,FALSE),'Production Only'!$AU$39)</f>
        <v>1.46171847115879E-2</v>
      </c>
      <c r="H2004" s="30">
        <f>IFERROR(VLOOKUP($F2004,'Production Only'!$AL$2:$AU$38,9,FALSE),'Production Only'!$AT$39)</f>
        <v>0.9786213745625717</v>
      </c>
      <c r="I2004" s="30">
        <f>IFERROR(VLOOKUP($F2004,'Production Only'!$AL$2:$AU$38,8,FALSE),'Production Only'!$AS$39)</f>
        <v>0.14227505729904713</v>
      </c>
      <c r="J2004" s="31">
        <f>IFERROR(VLOOKUP($F2004,'Production Only'!$AX$2:$BG$38,10,FALSE),'Production Only'!$BG$39)</f>
        <v>5.6630675699581717E-3</v>
      </c>
      <c r="K2004" s="31">
        <f>IFERROR(VLOOKUP($F2004,'Production Only'!$AX$2:$BG$38,9,FALSE),'Production Only'!$BF$39)</f>
        <v>1.4895751995434567</v>
      </c>
      <c r="L2004" s="31">
        <f>IFERROR(VLOOKUP($F2004,'Production Only'!$AX$2:$BG$38,8,FALSE),'Production Only'!$BE$39)</f>
        <v>0.80935440345454335</v>
      </c>
      <c r="M2004" s="31">
        <f>IFERROR(VLOOKUP($F2004,'Production Only'!$BJ$2:$BS$38,10,FALSE),'Production Only'!$BS$39)</f>
        <v>3.4921867812675532E-3</v>
      </c>
      <c r="N2004" s="31">
        <f>IFERROR(VLOOKUP($F2004,'Production Only'!$BJ$2:$BS$38,9,FALSE),'Production Only'!$BR$39)</f>
        <v>0.14143356464133588</v>
      </c>
      <c r="O2004" s="31">
        <f>IFERROR(VLOOKUP($F2004,'Production Only'!$BJ$2:$BS$38,8,FALSE),'Production Only'!$BQ$39)</f>
        <v>6.785027705529797E-4</v>
      </c>
    </row>
    <row r="2005" spans="1:15" customFormat="1" x14ac:dyDescent="0.25">
      <c r="A2005" s="28" t="s">
        <v>5165</v>
      </c>
      <c r="B2005" s="28" t="s">
        <v>5142</v>
      </c>
      <c r="C2005" s="28" t="s">
        <v>4837</v>
      </c>
      <c r="D2005" s="28" t="s">
        <v>4511</v>
      </c>
      <c r="E2005" s="28" t="s">
        <v>4512</v>
      </c>
      <c r="F2005" s="29" t="s">
        <v>1544</v>
      </c>
      <c r="G2005" s="30">
        <f>IFERROR(VLOOKUP($F2005,'Production Only'!$AL$2:$AU$38,10,FALSE),'Production Only'!$AU$39)</f>
        <v>1.46171847115879E-2</v>
      </c>
      <c r="H2005" s="30">
        <f>IFERROR(VLOOKUP($F2005,'Production Only'!$AL$2:$AU$38,9,FALSE),'Production Only'!$AT$39)</f>
        <v>0.9786213745625717</v>
      </c>
      <c r="I2005" s="30">
        <f>IFERROR(VLOOKUP($F2005,'Production Only'!$AL$2:$AU$38,8,FALSE),'Production Only'!$AS$39)</f>
        <v>0.14227505729904713</v>
      </c>
      <c r="J2005" s="31">
        <f>IFERROR(VLOOKUP($F2005,'Production Only'!$AX$2:$BG$38,10,FALSE),'Production Only'!$BG$39)</f>
        <v>5.6630675699581717E-3</v>
      </c>
      <c r="K2005" s="31">
        <f>IFERROR(VLOOKUP($F2005,'Production Only'!$AX$2:$BG$38,9,FALSE),'Production Only'!$BF$39)</f>
        <v>1.4895751995434567</v>
      </c>
      <c r="L2005" s="31">
        <f>IFERROR(VLOOKUP($F2005,'Production Only'!$AX$2:$BG$38,8,FALSE),'Production Only'!$BE$39)</f>
        <v>0.80935440345454335</v>
      </c>
      <c r="M2005" s="31">
        <f>IFERROR(VLOOKUP($F2005,'Production Only'!$BJ$2:$BS$38,10,FALSE),'Production Only'!$BS$39)</f>
        <v>3.4921867812675532E-3</v>
      </c>
      <c r="N2005" s="31">
        <f>IFERROR(VLOOKUP($F2005,'Production Only'!$BJ$2:$BS$38,9,FALSE),'Production Only'!$BR$39)</f>
        <v>0.14143356464133588</v>
      </c>
      <c r="O2005" s="31">
        <f>IFERROR(VLOOKUP($F2005,'Production Only'!$BJ$2:$BS$38,8,FALSE),'Production Only'!$BQ$39)</f>
        <v>6.785027705529797E-4</v>
      </c>
    </row>
    <row r="2006" spans="1:15" customFormat="1" x14ac:dyDescent="0.25">
      <c r="A2006" s="28" t="s">
        <v>5166</v>
      </c>
      <c r="B2006" s="28" t="s">
        <v>5142</v>
      </c>
      <c r="C2006" s="28" t="s">
        <v>5167</v>
      </c>
      <c r="D2006" s="28" t="s">
        <v>4511</v>
      </c>
      <c r="E2006" s="28" t="s">
        <v>4512</v>
      </c>
      <c r="F2006" s="29" t="s">
        <v>1544</v>
      </c>
      <c r="G2006" s="30">
        <f>IFERROR(VLOOKUP($F2006,'Production Only'!$AL$2:$AU$38,10,FALSE),'Production Only'!$AU$39)</f>
        <v>1.46171847115879E-2</v>
      </c>
      <c r="H2006" s="30">
        <f>IFERROR(VLOOKUP($F2006,'Production Only'!$AL$2:$AU$38,9,FALSE),'Production Only'!$AT$39)</f>
        <v>0.9786213745625717</v>
      </c>
      <c r="I2006" s="30">
        <f>IFERROR(VLOOKUP($F2006,'Production Only'!$AL$2:$AU$38,8,FALSE),'Production Only'!$AS$39)</f>
        <v>0.14227505729904713</v>
      </c>
      <c r="J2006" s="31">
        <f>IFERROR(VLOOKUP($F2006,'Production Only'!$AX$2:$BG$38,10,FALSE),'Production Only'!$BG$39)</f>
        <v>5.6630675699581717E-3</v>
      </c>
      <c r="K2006" s="31">
        <f>IFERROR(VLOOKUP($F2006,'Production Only'!$AX$2:$BG$38,9,FALSE),'Production Only'!$BF$39)</f>
        <v>1.4895751995434567</v>
      </c>
      <c r="L2006" s="31">
        <f>IFERROR(VLOOKUP($F2006,'Production Only'!$AX$2:$BG$38,8,FALSE),'Production Only'!$BE$39)</f>
        <v>0.80935440345454335</v>
      </c>
      <c r="M2006" s="31">
        <f>IFERROR(VLOOKUP($F2006,'Production Only'!$BJ$2:$BS$38,10,FALSE),'Production Only'!$BS$39)</f>
        <v>3.4921867812675532E-3</v>
      </c>
      <c r="N2006" s="31">
        <f>IFERROR(VLOOKUP($F2006,'Production Only'!$BJ$2:$BS$38,9,FALSE),'Production Only'!$BR$39)</f>
        <v>0.14143356464133588</v>
      </c>
      <c r="O2006" s="31">
        <f>IFERROR(VLOOKUP($F2006,'Production Only'!$BJ$2:$BS$38,8,FALSE),'Production Only'!$BQ$39)</f>
        <v>6.785027705529797E-4</v>
      </c>
    </row>
    <row r="2007" spans="1:15" customFormat="1" x14ac:dyDescent="0.25">
      <c r="A2007" s="28" t="s">
        <v>5168</v>
      </c>
      <c r="B2007" s="28" t="s">
        <v>5142</v>
      </c>
      <c r="C2007" s="28" t="s">
        <v>5169</v>
      </c>
      <c r="D2007" s="28" t="s">
        <v>4511</v>
      </c>
      <c r="E2007" s="28" t="s">
        <v>4512</v>
      </c>
      <c r="F2007" s="29" t="s">
        <v>1544</v>
      </c>
      <c r="G2007" s="30">
        <f>IFERROR(VLOOKUP($F2007,'Production Only'!$AL$2:$AU$38,10,FALSE),'Production Only'!$AU$39)</f>
        <v>1.46171847115879E-2</v>
      </c>
      <c r="H2007" s="30">
        <f>IFERROR(VLOOKUP($F2007,'Production Only'!$AL$2:$AU$38,9,FALSE),'Production Only'!$AT$39)</f>
        <v>0.9786213745625717</v>
      </c>
      <c r="I2007" s="30">
        <f>IFERROR(VLOOKUP($F2007,'Production Only'!$AL$2:$AU$38,8,FALSE),'Production Only'!$AS$39)</f>
        <v>0.14227505729904713</v>
      </c>
      <c r="J2007" s="31">
        <f>IFERROR(VLOOKUP($F2007,'Production Only'!$AX$2:$BG$38,10,FALSE),'Production Only'!$BG$39)</f>
        <v>5.6630675699581717E-3</v>
      </c>
      <c r="K2007" s="31">
        <f>IFERROR(VLOOKUP($F2007,'Production Only'!$AX$2:$BG$38,9,FALSE),'Production Only'!$BF$39)</f>
        <v>1.4895751995434567</v>
      </c>
      <c r="L2007" s="31">
        <f>IFERROR(VLOOKUP($F2007,'Production Only'!$AX$2:$BG$38,8,FALSE),'Production Only'!$BE$39)</f>
        <v>0.80935440345454335</v>
      </c>
      <c r="M2007" s="31">
        <f>IFERROR(VLOOKUP($F2007,'Production Only'!$BJ$2:$BS$38,10,FALSE),'Production Only'!$BS$39)</f>
        <v>3.4921867812675532E-3</v>
      </c>
      <c r="N2007" s="31">
        <f>IFERROR(VLOOKUP($F2007,'Production Only'!$BJ$2:$BS$38,9,FALSE),'Production Only'!$BR$39)</f>
        <v>0.14143356464133588</v>
      </c>
      <c r="O2007" s="31">
        <f>IFERROR(VLOOKUP($F2007,'Production Only'!$BJ$2:$BS$38,8,FALSE),'Production Only'!$BQ$39)</f>
        <v>6.785027705529797E-4</v>
      </c>
    </row>
    <row r="2008" spans="1:15" customFormat="1" x14ac:dyDescent="0.25">
      <c r="A2008" s="28" t="s">
        <v>5170</v>
      </c>
      <c r="B2008" s="28" t="s">
        <v>5142</v>
      </c>
      <c r="C2008" s="28" t="s">
        <v>4530</v>
      </c>
      <c r="D2008" s="28" t="s">
        <v>4511</v>
      </c>
      <c r="E2008" s="28" t="s">
        <v>4512</v>
      </c>
      <c r="F2008" s="29" t="s">
        <v>1544</v>
      </c>
      <c r="G2008" s="30">
        <f>IFERROR(VLOOKUP($F2008,'Production Only'!$AL$2:$AU$38,10,FALSE),'Production Only'!$AU$39)</f>
        <v>1.46171847115879E-2</v>
      </c>
      <c r="H2008" s="30">
        <f>IFERROR(VLOOKUP($F2008,'Production Only'!$AL$2:$AU$38,9,FALSE),'Production Only'!$AT$39)</f>
        <v>0.9786213745625717</v>
      </c>
      <c r="I2008" s="30">
        <f>IFERROR(VLOOKUP($F2008,'Production Only'!$AL$2:$AU$38,8,FALSE),'Production Only'!$AS$39)</f>
        <v>0.14227505729904713</v>
      </c>
      <c r="J2008" s="31">
        <f>IFERROR(VLOOKUP($F2008,'Production Only'!$AX$2:$BG$38,10,FALSE),'Production Only'!$BG$39)</f>
        <v>5.6630675699581717E-3</v>
      </c>
      <c r="K2008" s="31">
        <f>IFERROR(VLOOKUP($F2008,'Production Only'!$AX$2:$BG$38,9,FALSE),'Production Only'!$BF$39)</f>
        <v>1.4895751995434567</v>
      </c>
      <c r="L2008" s="31">
        <f>IFERROR(VLOOKUP($F2008,'Production Only'!$AX$2:$BG$38,8,FALSE),'Production Only'!$BE$39)</f>
        <v>0.80935440345454335</v>
      </c>
      <c r="M2008" s="31">
        <f>IFERROR(VLOOKUP($F2008,'Production Only'!$BJ$2:$BS$38,10,FALSE),'Production Only'!$BS$39)</f>
        <v>3.4921867812675532E-3</v>
      </c>
      <c r="N2008" s="31">
        <f>IFERROR(VLOOKUP($F2008,'Production Only'!$BJ$2:$BS$38,9,FALSE),'Production Only'!$BR$39)</f>
        <v>0.14143356464133588</v>
      </c>
      <c r="O2008" s="31">
        <f>IFERROR(VLOOKUP($F2008,'Production Only'!$BJ$2:$BS$38,8,FALSE),'Production Only'!$BQ$39)</f>
        <v>6.785027705529797E-4</v>
      </c>
    </row>
    <row r="2009" spans="1:15" customFormat="1" x14ac:dyDescent="0.25">
      <c r="A2009" s="28" t="s">
        <v>5171</v>
      </c>
      <c r="B2009" s="28" t="s">
        <v>5142</v>
      </c>
      <c r="C2009" s="28" t="s">
        <v>5172</v>
      </c>
      <c r="D2009" s="28" t="s">
        <v>4511</v>
      </c>
      <c r="E2009" s="28" t="s">
        <v>4512</v>
      </c>
      <c r="F2009" s="29" t="s">
        <v>1544</v>
      </c>
      <c r="G2009" s="30">
        <f>IFERROR(VLOOKUP($F2009,'Production Only'!$AL$2:$AU$38,10,FALSE),'Production Only'!$AU$39)</f>
        <v>1.46171847115879E-2</v>
      </c>
      <c r="H2009" s="30">
        <f>IFERROR(VLOOKUP($F2009,'Production Only'!$AL$2:$AU$38,9,FALSE),'Production Only'!$AT$39)</f>
        <v>0.9786213745625717</v>
      </c>
      <c r="I2009" s="30">
        <f>IFERROR(VLOOKUP($F2009,'Production Only'!$AL$2:$AU$38,8,FALSE),'Production Only'!$AS$39)</f>
        <v>0.14227505729904713</v>
      </c>
      <c r="J2009" s="31">
        <f>IFERROR(VLOOKUP($F2009,'Production Only'!$AX$2:$BG$38,10,FALSE),'Production Only'!$BG$39)</f>
        <v>5.6630675699581717E-3</v>
      </c>
      <c r="K2009" s="31">
        <f>IFERROR(VLOOKUP($F2009,'Production Only'!$AX$2:$BG$38,9,FALSE),'Production Only'!$BF$39)</f>
        <v>1.4895751995434567</v>
      </c>
      <c r="L2009" s="31">
        <f>IFERROR(VLOOKUP($F2009,'Production Only'!$AX$2:$BG$38,8,FALSE),'Production Only'!$BE$39)</f>
        <v>0.80935440345454335</v>
      </c>
      <c r="M2009" s="31">
        <f>IFERROR(VLOOKUP($F2009,'Production Only'!$BJ$2:$BS$38,10,FALSE),'Production Only'!$BS$39)</f>
        <v>3.4921867812675532E-3</v>
      </c>
      <c r="N2009" s="31">
        <f>IFERROR(VLOOKUP($F2009,'Production Only'!$BJ$2:$BS$38,9,FALSE),'Production Only'!$BR$39)</f>
        <v>0.14143356464133588</v>
      </c>
      <c r="O2009" s="31">
        <f>IFERROR(VLOOKUP($F2009,'Production Only'!$BJ$2:$BS$38,8,FALSE),'Production Only'!$BQ$39)</f>
        <v>6.785027705529797E-4</v>
      </c>
    </row>
    <row r="2010" spans="1:15" customFormat="1" x14ac:dyDescent="0.25">
      <c r="A2010" s="28" t="s">
        <v>5173</v>
      </c>
      <c r="B2010" s="28" t="s">
        <v>5142</v>
      </c>
      <c r="C2010" s="28" t="s">
        <v>1975</v>
      </c>
      <c r="D2010" s="28" t="s">
        <v>4511</v>
      </c>
      <c r="E2010" s="28" t="s">
        <v>4512</v>
      </c>
      <c r="F2010" s="29" t="s">
        <v>1544</v>
      </c>
      <c r="G2010" s="30">
        <f>IFERROR(VLOOKUP($F2010,'Production Only'!$AL$2:$AU$38,10,FALSE),'Production Only'!$AU$39)</f>
        <v>1.46171847115879E-2</v>
      </c>
      <c r="H2010" s="30">
        <f>IFERROR(VLOOKUP($F2010,'Production Only'!$AL$2:$AU$38,9,FALSE),'Production Only'!$AT$39)</f>
        <v>0.9786213745625717</v>
      </c>
      <c r="I2010" s="30">
        <f>IFERROR(VLOOKUP($F2010,'Production Only'!$AL$2:$AU$38,8,FALSE),'Production Only'!$AS$39)</f>
        <v>0.14227505729904713</v>
      </c>
      <c r="J2010" s="31">
        <f>IFERROR(VLOOKUP($F2010,'Production Only'!$AX$2:$BG$38,10,FALSE),'Production Only'!$BG$39)</f>
        <v>5.6630675699581717E-3</v>
      </c>
      <c r="K2010" s="31">
        <f>IFERROR(VLOOKUP($F2010,'Production Only'!$AX$2:$BG$38,9,FALSE),'Production Only'!$BF$39)</f>
        <v>1.4895751995434567</v>
      </c>
      <c r="L2010" s="31">
        <f>IFERROR(VLOOKUP($F2010,'Production Only'!$AX$2:$BG$38,8,FALSE),'Production Only'!$BE$39)</f>
        <v>0.80935440345454335</v>
      </c>
      <c r="M2010" s="31">
        <f>IFERROR(VLOOKUP($F2010,'Production Only'!$BJ$2:$BS$38,10,FALSE),'Production Only'!$BS$39)</f>
        <v>3.4921867812675532E-3</v>
      </c>
      <c r="N2010" s="31">
        <f>IFERROR(VLOOKUP($F2010,'Production Only'!$BJ$2:$BS$38,9,FALSE),'Production Only'!$BR$39)</f>
        <v>0.14143356464133588</v>
      </c>
      <c r="O2010" s="31">
        <f>IFERROR(VLOOKUP($F2010,'Production Only'!$BJ$2:$BS$38,8,FALSE),'Production Only'!$BQ$39)</f>
        <v>6.785027705529797E-4</v>
      </c>
    </row>
    <row r="2011" spans="1:15" customFormat="1" x14ac:dyDescent="0.25">
      <c r="A2011" s="28" t="s">
        <v>5174</v>
      </c>
      <c r="B2011" s="28" t="s">
        <v>5142</v>
      </c>
      <c r="C2011" s="28" t="s">
        <v>5175</v>
      </c>
      <c r="D2011" s="28" t="s">
        <v>4511</v>
      </c>
      <c r="E2011" s="28" t="s">
        <v>4512</v>
      </c>
      <c r="F2011" s="29" t="s">
        <v>1544</v>
      </c>
      <c r="G2011" s="30">
        <f>IFERROR(VLOOKUP($F2011,'Production Only'!$AL$2:$AU$38,10,FALSE),'Production Only'!$AU$39)</f>
        <v>1.46171847115879E-2</v>
      </c>
      <c r="H2011" s="30">
        <f>IFERROR(VLOOKUP($F2011,'Production Only'!$AL$2:$AU$38,9,FALSE),'Production Only'!$AT$39)</f>
        <v>0.9786213745625717</v>
      </c>
      <c r="I2011" s="30">
        <f>IFERROR(VLOOKUP($F2011,'Production Only'!$AL$2:$AU$38,8,FALSE),'Production Only'!$AS$39)</f>
        <v>0.14227505729904713</v>
      </c>
      <c r="J2011" s="31">
        <f>IFERROR(VLOOKUP($F2011,'Production Only'!$AX$2:$BG$38,10,FALSE),'Production Only'!$BG$39)</f>
        <v>5.6630675699581717E-3</v>
      </c>
      <c r="K2011" s="31">
        <f>IFERROR(VLOOKUP($F2011,'Production Only'!$AX$2:$BG$38,9,FALSE),'Production Only'!$BF$39)</f>
        <v>1.4895751995434567</v>
      </c>
      <c r="L2011" s="31">
        <f>IFERROR(VLOOKUP($F2011,'Production Only'!$AX$2:$BG$38,8,FALSE),'Production Only'!$BE$39)</f>
        <v>0.80935440345454335</v>
      </c>
      <c r="M2011" s="31">
        <f>IFERROR(VLOOKUP($F2011,'Production Only'!$BJ$2:$BS$38,10,FALSE),'Production Only'!$BS$39)</f>
        <v>3.4921867812675532E-3</v>
      </c>
      <c r="N2011" s="31">
        <f>IFERROR(VLOOKUP($F2011,'Production Only'!$BJ$2:$BS$38,9,FALSE),'Production Only'!$BR$39)</f>
        <v>0.14143356464133588</v>
      </c>
      <c r="O2011" s="31">
        <f>IFERROR(VLOOKUP($F2011,'Production Only'!$BJ$2:$BS$38,8,FALSE),'Production Only'!$BQ$39)</f>
        <v>6.785027705529797E-4</v>
      </c>
    </row>
    <row r="2012" spans="1:15" customFormat="1" x14ac:dyDescent="0.25">
      <c r="A2012" s="28" t="s">
        <v>5176</v>
      </c>
      <c r="B2012" s="28" t="s">
        <v>5142</v>
      </c>
      <c r="C2012" s="28" t="s">
        <v>5177</v>
      </c>
      <c r="D2012" s="28" t="s">
        <v>4511</v>
      </c>
      <c r="E2012" s="28" t="s">
        <v>4512</v>
      </c>
      <c r="F2012" s="29" t="s">
        <v>1544</v>
      </c>
      <c r="G2012" s="30">
        <f>IFERROR(VLOOKUP($F2012,'Production Only'!$AL$2:$AU$38,10,FALSE),'Production Only'!$AU$39)</f>
        <v>1.46171847115879E-2</v>
      </c>
      <c r="H2012" s="30">
        <f>IFERROR(VLOOKUP($F2012,'Production Only'!$AL$2:$AU$38,9,FALSE),'Production Only'!$AT$39)</f>
        <v>0.9786213745625717</v>
      </c>
      <c r="I2012" s="30">
        <f>IFERROR(VLOOKUP($F2012,'Production Only'!$AL$2:$AU$38,8,FALSE),'Production Only'!$AS$39)</f>
        <v>0.14227505729904713</v>
      </c>
      <c r="J2012" s="31">
        <f>IFERROR(VLOOKUP($F2012,'Production Only'!$AX$2:$BG$38,10,FALSE),'Production Only'!$BG$39)</f>
        <v>5.6630675699581717E-3</v>
      </c>
      <c r="K2012" s="31">
        <f>IFERROR(VLOOKUP($F2012,'Production Only'!$AX$2:$BG$38,9,FALSE),'Production Only'!$BF$39)</f>
        <v>1.4895751995434567</v>
      </c>
      <c r="L2012" s="31">
        <f>IFERROR(VLOOKUP($F2012,'Production Only'!$AX$2:$BG$38,8,FALSE),'Production Only'!$BE$39)</f>
        <v>0.80935440345454335</v>
      </c>
      <c r="M2012" s="31">
        <f>IFERROR(VLOOKUP($F2012,'Production Only'!$BJ$2:$BS$38,10,FALSE),'Production Only'!$BS$39)</f>
        <v>3.4921867812675532E-3</v>
      </c>
      <c r="N2012" s="31">
        <f>IFERROR(VLOOKUP($F2012,'Production Only'!$BJ$2:$BS$38,9,FALSE),'Production Only'!$BR$39)</f>
        <v>0.14143356464133588</v>
      </c>
      <c r="O2012" s="31">
        <f>IFERROR(VLOOKUP($F2012,'Production Only'!$BJ$2:$BS$38,8,FALSE),'Production Only'!$BQ$39)</f>
        <v>6.785027705529797E-4</v>
      </c>
    </row>
    <row r="2013" spans="1:15" customFormat="1" x14ac:dyDescent="0.25">
      <c r="A2013" s="28" t="s">
        <v>5178</v>
      </c>
      <c r="B2013" s="28" t="s">
        <v>5142</v>
      </c>
      <c r="C2013" s="28" t="s">
        <v>5179</v>
      </c>
      <c r="D2013" s="28" t="s">
        <v>4511</v>
      </c>
      <c r="E2013" s="28" t="s">
        <v>4512</v>
      </c>
      <c r="F2013" s="29" t="s">
        <v>1544</v>
      </c>
      <c r="G2013" s="30">
        <f>IFERROR(VLOOKUP($F2013,'Production Only'!$AL$2:$AU$38,10,FALSE),'Production Only'!$AU$39)</f>
        <v>1.46171847115879E-2</v>
      </c>
      <c r="H2013" s="30">
        <f>IFERROR(VLOOKUP($F2013,'Production Only'!$AL$2:$AU$38,9,FALSE),'Production Only'!$AT$39)</f>
        <v>0.9786213745625717</v>
      </c>
      <c r="I2013" s="30">
        <f>IFERROR(VLOOKUP($F2013,'Production Only'!$AL$2:$AU$38,8,FALSE),'Production Only'!$AS$39)</f>
        <v>0.14227505729904713</v>
      </c>
      <c r="J2013" s="31">
        <f>IFERROR(VLOOKUP($F2013,'Production Only'!$AX$2:$BG$38,10,FALSE),'Production Only'!$BG$39)</f>
        <v>5.6630675699581717E-3</v>
      </c>
      <c r="K2013" s="31">
        <f>IFERROR(VLOOKUP($F2013,'Production Only'!$AX$2:$BG$38,9,FALSE),'Production Only'!$BF$39)</f>
        <v>1.4895751995434567</v>
      </c>
      <c r="L2013" s="31">
        <f>IFERROR(VLOOKUP($F2013,'Production Only'!$AX$2:$BG$38,8,FALSE),'Production Only'!$BE$39)</f>
        <v>0.80935440345454335</v>
      </c>
      <c r="M2013" s="31">
        <f>IFERROR(VLOOKUP($F2013,'Production Only'!$BJ$2:$BS$38,10,FALSE),'Production Only'!$BS$39)</f>
        <v>3.4921867812675532E-3</v>
      </c>
      <c r="N2013" s="31">
        <f>IFERROR(VLOOKUP($F2013,'Production Only'!$BJ$2:$BS$38,9,FALSE),'Production Only'!$BR$39)</f>
        <v>0.14143356464133588</v>
      </c>
      <c r="O2013" s="31">
        <f>IFERROR(VLOOKUP($F2013,'Production Only'!$BJ$2:$BS$38,8,FALSE),'Production Only'!$BQ$39)</f>
        <v>6.785027705529797E-4</v>
      </c>
    </row>
    <row r="2014" spans="1:15" customFormat="1" x14ac:dyDescent="0.25">
      <c r="A2014" s="28" t="s">
        <v>5180</v>
      </c>
      <c r="B2014" s="28" t="s">
        <v>5142</v>
      </c>
      <c r="C2014" s="28" t="s">
        <v>5181</v>
      </c>
      <c r="D2014" s="28" t="s">
        <v>4511</v>
      </c>
      <c r="E2014" s="28" t="s">
        <v>4512</v>
      </c>
      <c r="F2014" s="29" t="s">
        <v>1544</v>
      </c>
      <c r="G2014" s="30">
        <f>IFERROR(VLOOKUP($F2014,'Production Only'!$AL$2:$AU$38,10,FALSE),'Production Only'!$AU$39)</f>
        <v>1.46171847115879E-2</v>
      </c>
      <c r="H2014" s="30">
        <f>IFERROR(VLOOKUP($F2014,'Production Only'!$AL$2:$AU$38,9,FALSE),'Production Only'!$AT$39)</f>
        <v>0.9786213745625717</v>
      </c>
      <c r="I2014" s="30">
        <f>IFERROR(VLOOKUP($F2014,'Production Only'!$AL$2:$AU$38,8,FALSE),'Production Only'!$AS$39)</f>
        <v>0.14227505729904713</v>
      </c>
      <c r="J2014" s="31">
        <f>IFERROR(VLOOKUP($F2014,'Production Only'!$AX$2:$BG$38,10,FALSE),'Production Only'!$BG$39)</f>
        <v>5.6630675699581717E-3</v>
      </c>
      <c r="K2014" s="31">
        <f>IFERROR(VLOOKUP($F2014,'Production Only'!$AX$2:$BG$38,9,FALSE),'Production Only'!$BF$39)</f>
        <v>1.4895751995434567</v>
      </c>
      <c r="L2014" s="31">
        <f>IFERROR(VLOOKUP($F2014,'Production Only'!$AX$2:$BG$38,8,FALSE),'Production Only'!$BE$39)</f>
        <v>0.80935440345454335</v>
      </c>
      <c r="M2014" s="31">
        <f>IFERROR(VLOOKUP($F2014,'Production Only'!$BJ$2:$BS$38,10,FALSE),'Production Only'!$BS$39)</f>
        <v>3.4921867812675532E-3</v>
      </c>
      <c r="N2014" s="31">
        <f>IFERROR(VLOOKUP($F2014,'Production Only'!$BJ$2:$BS$38,9,FALSE),'Production Only'!$BR$39)</f>
        <v>0.14143356464133588</v>
      </c>
      <c r="O2014" s="31">
        <f>IFERROR(VLOOKUP($F2014,'Production Only'!$BJ$2:$BS$38,8,FALSE),'Production Only'!$BQ$39)</f>
        <v>6.785027705529797E-4</v>
      </c>
    </row>
    <row r="2015" spans="1:15" customFormat="1" x14ac:dyDescent="0.25">
      <c r="A2015" s="28" t="s">
        <v>5182</v>
      </c>
      <c r="B2015" s="28" t="s">
        <v>5142</v>
      </c>
      <c r="C2015" s="28" t="s">
        <v>2000</v>
      </c>
      <c r="D2015" s="28" t="s">
        <v>4511</v>
      </c>
      <c r="E2015" s="28" t="s">
        <v>4512</v>
      </c>
      <c r="F2015" s="29" t="s">
        <v>1544</v>
      </c>
      <c r="G2015" s="30">
        <f>IFERROR(VLOOKUP($F2015,'Production Only'!$AL$2:$AU$38,10,FALSE),'Production Only'!$AU$39)</f>
        <v>1.46171847115879E-2</v>
      </c>
      <c r="H2015" s="30">
        <f>IFERROR(VLOOKUP($F2015,'Production Only'!$AL$2:$AU$38,9,FALSE),'Production Only'!$AT$39)</f>
        <v>0.9786213745625717</v>
      </c>
      <c r="I2015" s="30">
        <f>IFERROR(VLOOKUP($F2015,'Production Only'!$AL$2:$AU$38,8,FALSE),'Production Only'!$AS$39)</f>
        <v>0.14227505729904713</v>
      </c>
      <c r="J2015" s="31">
        <f>IFERROR(VLOOKUP($F2015,'Production Only'!$AX$2:$BG$38,10,FALSE),'Production Only'!$BG$39)</f>
        <v>5.6630675699581717E-3</v>
      </c>
      <c r="K2015" s="31">
        <f>IFERROR(VLOOKUP($F2015,'Production Only'!$AX$2:$BG$38,9,FALSE),'Production Only'!$BF$39)</f>
        <v>1.4895751995434567</v>
      </c>
      <c r="L2015" s="31">
        <f>IFERROR(VLOOKUP($F2015,'Production Only'!$AX$2:$BG$38,8,FALSE),'Production Only'!$BE$39)</f>
        <v>0.80935440345454335</v>
      </c>
      <c r="M2015" s="31">
        <f>IFERROR(VLOOKUP($F2015,'Production Only'!$BJ$2:$BS$38,10,FALSE),'Production Only'!$BS$39)</f>
        <v>3.4921867812675532E-3</v>
      </c>
      <c r="N2015" s="31">
        <f>IFERROR(VLOOKUP($F2015,'Production Only'!$BJ$2:$BS$38,9,FALSE),'Production Only'!$BR$39)</f>
        <v>0.14143356464133588</v>
      </c>
      <c r="O2015" s="31">
        <f>IFERROR(VLOOKUP($F2015,'Production Only'!$BJ$2:$BS$38,8,FALSE),'Production Only'!$BQ$39)</f>
        <v>6.785027705529797E-4</v>
      </c>
    </row>
    <row r="2016" spans="1:15" customFormat="1" x14ac:dyDescent="0.25">
      <c r="A2016" s="28" t="s">
        <v>5183</v>
      </c>
      <c r="B2016" s="28" t="s">
        <v>5142</v>
      </c>
      <c r="C2016" s="28" t="s">
        <v>2979</v>
      </c>
      <c r="D2016" s="28" t="s">
        <v>4511</v>
      </c>
      <c r="E2016" s="28" t="s">
        <v>4512</v>
      </c>
      <c r="F2016" s="29" t="s">
        <v>1544</v>
      </c>
      <c r="G2016" s="30">
        <f>IFERROR(VLOOKUP($F2016,'Production Only'!$AL$2:$AU$38,10,FALSE),'Production Only'!$AU$39)</f>
        <v>1.46171847115879E-2</v>
      </c>
      <c r="H2016" s="30">
        <f>IFERROR(VLOOKUP($F2016,'Production Only'!$AL$2:$AU$38,9,FALSE),'Production Only'!$AT$39)</f>
        <v>0.9786213745625717</v>
      </c>
      <c r="I2016" s="30">
        <f>IFERROR(VLOOKUP($F2016,'Production Only'!$AL$2:$AU$38,8,FALSE),'Production Only'!$AS$39)</f>
        <v>0.14227505729904713</v>
      </c>
      <c r="J2016" s="31">
        <f>IFERROR(VLOOKUP($F2016,'Production Only'!$AX$2:$BG$38,10,FALSE),'Production Only'!$BG$39)</f>
        <v>5.6630675699581717E-3</v>
      </c>
      <c r="K2016" s="31">
        <f>IFERROR(VLOOKUP($F2016,'Production Only'!$AX$2:$BG$38,9,FALSE),'Production Only'!$BF$39)</f>
        <v>1.4895751995434567</v>
      </c>
      <c r="L2016" s="31">
        <f>IFERROR(VLOOKUP($F2016,'Production Only'!$AX$2:$BG$38,8,FALSE),'Production Only'!$BE$39)</f>
        <v>0.80935440345454335</v>
      </c>
      <c r="M2016" s="31">
        <f>IFERROR(VLOOKUP($F2016,'Production Only'!$BJ$2:$BS$38,10,FALSE),'Production Only'!$BS$39)</f>
        <v>3.4921867812675532E-3</v>
      </c>
      <c r="N2016" s="31">
        <f>IFERROR(VLOOKUP($F2016,'Production Only'!$BJ$2:$BS$38,9,FALSE),'Production Only'!$BR$39)</f>
        <v>0.14143356464133588</v>
      </c>
      <c r="O2016" s="31">
        <f>IFERROR(VLOOKUP($F2016,'Production Only'!$BJ$2:$BS$38,8,FALSE),'Production Only'!$BQ$39)</f>
        <v>6.785027705529797E-4</v>
      </c>
    </row>
    <row r="2017" spans="1:15" customFormat="1" x14ac:dyDescent="0.25">
      <c r="A2017" s="28" t="s">
        <v>5184</v>
      </c>
      <c r="B2017" s="28" t="s">
        <v>5142</v>
      </c>
      <c r="C2017" s="28" t="s">
        <v>2680</v>
      </c>
      <c r="D2017" s="28" t="s">
        <v>4511</v>
      </c>
      <c r="E2017" s="28" t="s">
        <v>4512</v>
      </c>
      <c r="F2017" s="29" t="s">
        <v>1544</v>
      </c>
      <c r="G2017" s="30">
        <f>IFERROR(VLOOKUP($F2017,'Production Only'!$AL$2:$AU$38,10,FALSE),'Production Only'!$AU$39)</f>
        <v>1.46171847115879E-2</v>
      </c>
      <c r="H2017" s="30">
        <f>IFERROR(VLOOKUP($F2017,'Production Only'!$AL$2:$AU$38,9,FALSE),'Production Only'!$AT$39)</f>
        <v>0.9786213745625717</v>
      </c>
      <c r="I2017" s="30">
        <f>IFERROR(VLOOKUP($F2017,'Production Only'!$AL$2:$AU$38,8,FALSE),'Production Only'!$AS$39)</f>
        <v>0.14227505729904713</v>
      </c>
      <c r="J2017" s="31">
        <f>IFERROR(VLOOKUP($F2017,'Production Only'!$AX$2:$BG$38,10,FALSE),'Production Only'!$BG$39)</f>
        <v>5.6630675699581717E-3</v>
      </c>
      <c r="K2017" s="31">
        <f>IFERROR(VLOOKUP($F2017,'Production Only'!$AX$2:$BG$38,9,FALSE),'Production Only'!$BF$39)</f>
        <v>1.4895751995434567</v>
      </c>
      <c r="L2017" s="31">
        <f>IFERROR(VLOOKUP($F2017,'Production Only'!$AX$2:$BG$38,8,FALSE),'Production Only'!$BE$39)</f>
        <v>0.80935440345454335</v>
      </c>
      <c r="M2017" s="31">
        <f>IFERROR(VLOOKUP($F2017,'Production Only'!$BJ$2:$BS$38,10,FALSE),'Production Only'!$BS$39)</f>
        <v>3.4921867812675532E-3</v>
      </c>
      <c r="N2017" s="31">
        <f>IFERROR(VLOOKUP($F2017,'Production Only'!$BJ$2:$BS$38,9,FALSE),'Production Only'!$BR$39)</f>
        <v>0.14143356464133588</v>
      </c>
      <c r="O2017" s="31">
        <f>IFERROR(VLOOKUP($F2017,'Production Only'!$BJ$2:$BS$38,8,FALSE),'Production Only'!$BQ$39)</f>
        <v>6.785027705529797E-4</v>
      </c>
    </row>
    <row r="2018" spans="1:15" customFormat="1" x14ac:dyDescent="0.25">
      <c r="A2018" s="28" t="s">
        <v>5185</v>
      </c>
      <c r="B2018" s="28" t="s">
        <v>5142</v>
      </c>
      <c r="C2018" s="28" t="s">
        <v>5186</v>
      </c>
      <c r="D2018" s="28" t="s">
        <v>4511</v>
      </c>
      <c r="E2018" s="28" t="s">
        <v>4512</v>
      </c>
      <c r="F2018" s="29" t="s">
        <v>1544</v>
      </c>
      <c r="G2018" s="30">
        <f>IFERROR(VLOOKUP($F2018,'Production Only'!$AL$2:$AU$38,10,FALSE),'Production Only'!$AU$39)</f>
        <v>1.46171847115879E-2</v>
      </c>
      <c r="H2018" s="30">
        <f>IFERROR(VLOOKUP($F2018,'Production Only'!$AL$2:$AU$38,9,FALSE),'Production Only'!$AT$39)</f>
        <v>0.9786213745625717</v>
      </c>
      <c r="I2018" s="30">
        <f>IFERROR(VLOOKUP($F2018,'Production Only'!$AL$2:$AU$38,8,FALSE),'Production Only'!$AS$39)</f>
        <v>0.14227505729904713</v>
      </c>
      <c r="J2018" s="31">
        <f>IFERROR(VLOOKUP($F2018,'Production Only'!$AX$2:$BG$38,10,FALSE),'Production Only'!$BG$39)</f>
        <v>5.6630675699581717E-3</v>
      </c>
      <c r="K2018" s="31">
        <f>IFERROR(VLOOKUP($F2018,'Production Only'!$AX$2:$BG$38,9,FALSE),'Production Only'!$BF$39)</f>
        <v>1.4895751995434567</v>
      </c>
      <c r="L2018" s="31">
        <f>IFERROR(VLOOKUP($F2018,'Production Only'!$AX$2:$BG$38,8,FALSE),'Production Only'!$BE$39)</f>
        <v>0.80935440345454335</v>
      </c>
      <c r="M2018" s="31">
        <f>IFERROR(VLOOKUP($F2018,'Production Only'!$BJ$2:$BS$38,10,FALSE),'Production Only'!$BS$39)</f>
        <v>3.4921867812675532E-3</v>
      </c>
      <c r="N2018" s="31">
        <f>IFERROR(VLOOKUP($F2018,'Production Only'!$BJ$2:$BS$38,9,FALSE),'Production Only'!$BR$39)</f>
        <v>0.14143356464133588</v>
      </c>
      <c r="O2018" s="31">
        <f>IFERROR(VLOOKUP($F2018,'Production Only'!$BJ$2:$BS$38,8,FALSE),'Production Only'!$BQ$39)</f>
        <v>6.785027705529797E-4</v>
      </c>
    </row>
    <row r="2019" spans="1:15" customFormat="1" x14ac:dyDescent="0.25">
      <c r="A2019" s="28" t="s">
        <v>5187</v>
      </c>
      <c r="B2019" s="28" t="s">
        <v>5142</v>
      </c>
      <c r="C2019" s="28" t="s">
        <v>2981</v>
      </c>
      <c r="D2019" s="28" t="s">
        <v>4511</v>
      </c>
      <c r="E2019" s="28" t="s">
        <v>4512</v>
      </c>
      <c r="F2019" s="29" t="s">
        <v>1544</v>
      </c>
      <c r="G2019" s="30">
        <f>IFERROR(VLOOKUP($F2019,'Production Only'!$AL$2:$AU$38,10,FALSE),'Production Only'!$AU$39)</f>
        <v>1.46171847115879E-2</v>
      </c>
      <c r="H2019" s="30">
        <f>IFERROR(VLOOKUP($F2019,'Production Only'!$AL$2:$AU$38,9,FALSE),'Production Only'!$AT$39)</f>
        <v>0.9786213745625717</v>
      </c>
      <c r="I2019" s="30">
        <f>IFERROR(VLOOKUP($F2019,'Production Only'!$AL$2:$AU$38,8,FALSE),'Production Only'!$AS$39)</f>
        <v>0.14227505729904713</v>
      </c>
      <c r="J2019" s="31">
        <f>IFERROR(VLOOKUP($F2019,'Production Only'!$AX$2:$BG$38,10,FALSE),'Production Only'!$BG$39)</f>
        <v>5.6630675699581717E-3</v>
      </c>
      <c r="K2019" s="31">
        <f>IFERROR(VLOOKUP($F2019,'Production Only'!$AX$2:$BG$38,9,FALSE),'Production Only'!$BF$39)</f>
        <v>1.4895751995434567</v>
      </c>
      <c r="L2019" s="31">
        <f>IFERROR(VLOOKUP($F2019,'Production Only'!$AX$2:$BG$38,8,FALSE),'Production Only'!$BE$39)</f>
        <v>0.80935440345454335</v>
      </c>
      <c r="M2019" s="31">
        <f>IFERROR(VLOOKUP($F2019,'Production Only'!$BJ$2:$BS$38,10,FALSE),'Production Only'!$BS$39)</f>
        <v>3.4921867812675532E-3</v>
      </c>
      <c r="N2019" s="31">
        <f>IFERROR(VLOOKUP($F2019,'Production Only'!$BJ$2:$BS$38,9,FALSE),'Production Only'!$BR$39)</f>
        <v>0.14143356464133588</v>
      </c>
      <c r="O2019" s="31">
        <f>IFERROR(VLOOKUP($F2019,'Production Only'!$BJ$2:$BS$38,8,FALSE),'Production Only'!$BQ$39)</f>
        <v>6.785027705529797E-4</v>
      </c>
    </row>
    <row r="2020" spans="1:15" customFormat="1" x14ac:dyDescent="0.25">
      <c r="A2020" s="28" t="s">
        <v>5188</v>
      </c>
      <c r="B2020" s="28" t="s">
        <v>5142</v>
      </c>
      <c r="C2020" s="28" t="s">
        <v>2995</v>
      </c>
      <c r="D2020" s="28" t="s">
        <v>4511</v>
      </c>
      <c r="E2020" s="28" t="s">
        <v>4512</v>
      </c>
      <c r="F2020" s="29" t="s">
        <v>1544</v>
      </c>
      <c r="G2020" s="30">
        <f>IFERROR(VLOOKUP($F2020,'Production Only'!$AL$2:$AU$38,10,FALSE),'Production Only'!$AU$39)</f>
        <v>1.46171847115879E-2</v>
      </c>
      <c r="H2020" s="30">
        <f>IFERROR(VLOOKUP($F2020,'Production Only'!$AL$2:$AU$38,9,FALSE),'Production Only'!$AT$39)</f>
        <v>0.9786213745625717</v>
      </c>
      <c r="I2020" s="30">
        <f>IFERROR(VLOOKUP($F2020,'Production Only'!$AL$2:$AU$38,8,FALSE),'Production Only'!$AS$39)</f>
        <v>0.14227505729904713</v>
      </c>
      <c r="J2020" s="31">
        <f>IFERROR(VLOOKUP($F2020,'Production Only'!$AX$2:$BG$38,10,FALSE),'Production Only'!$BG$39)</f>
        <v>5.6630675699581717E-3</v>
      </c>
      <c r="K2020" s="31">
        <f>IFERROR(VLOOKUP($F2020,'Production Only'!$AX$2:$BG$38,9,FALSE),'Production Only'!$BF$39)</f>
        <v>1.4895751995434567</v>
      </c>
      <c r="L2020" s="31">
        <f>IFERROR(VLOOKUP($F2020,'Production Only'!$AX$2:$BG$38,8,FALSE),'Production Only'!$BE$39)</f>
        <v>0.80935440345454335</v>
      </c>
      <c r="M2020" s="31">
        <f>IFERROR(VLOOKUP($F2020,'Production Only'!$BJ$2:$BS$38,10,FALSE),'Production Only'!$BS$39)</f>
        <v>3.4921867812675532E-3</v>
      </c>
      <c r="N2020" s="31">
        <f>IFERROR(VLOOKUP($F2020,'Production Only'!$BJ$2:$BS$38,9,FALSE),'Production Only'!$BR$39)</f>
        <v>0.14143356464133588</v>
      </c>
      <c r="O2020" s="31">
        <f>IFERROR(VLOOKUP($F2020,'Production Only'!$BJ$2:$BS$38,8,FALSE),'Production Only'!$BQ$39)</f>
        <v>6.785027705529797E-4</v>
      </c>
    </row>
    <row r="2021" spans="1:15" customFormat="1" x14ac:dyDescent="0.25">
      <c r="A2021" s="28" t="s">
        <v>5189</v>
      </c>
      <c r="B2021" s="28" t="s">
        <v>5142</v>
      </c>
      <c r="C2021" s="28" t="s">
        <v>3448</v>
      </c>
      <c r="D2021" s="28" t="s">
        <v>4511</v>
      </c>
      <c r="E2021" s="28" t="s">
        <v>4512</v>
      </c>
      <c r="F2021" s="29" t="s">
        <v>1544</v>
      </c>
      <c r="G2021" s="30">
        <f>IFERROR(VLOOKUP($F2021,'Production Only'!$AL$2:$AU$38,10,FALSE),'Production Only'!$AU$39)</f>
        <v>1.46171847115879E-2</v>
      </c>
      <c r="H2021" s="30">
        <f>IFERROR(VLOOKUP($F2021,'Production Only'!$AL$2:$AU$38,9,FALSE),'Production Only'!$AT$39)</f>
        <v>0.9786213745625717</v>
      </c>
      <c r="I2021" s="30">
        <f>IFERROR(VLOOKUP($F2021,'Production Only'!$AL$2:$AU$38,8,FALSE),'Production Only'!$AS$39)</f>
        <v>0.14227505729904713</v>
      </c>
      <c r="J2021" s="31">
        <f>IFERROR(VLOOKUP($F2021,'Production Only'!$AX$2:$BG$38,10,FALSE),'Production Only'!$BG$39)</f>
        <v>5.6630675699581717E-3</v>
      </c>
      <c r="K2021" s="31">
        <f>IFERROR(VLOOKUP($F2021,'Production Only'!$AX$2:$BG$38,9,FALSE),'Production Only'!$BF$39)</f>
        <v>1.4895751995434567</v>
      </c>
      <c r="L2021" s="31">
        <f>IFERROR(VLOOKUP($F2021,'Production Only'!$AX$2:$BG$38,8,FALSE),'Production Only'!$BE$39)</f>
        <v>0.80935440345454335</v>
      </c>
      <c r="M2021" s="31">
        <f>IFERROR(VLOOKUP($F2021,'Production Only'!$BJ$2:$BS$38,10,FALSE),'Production Only'!$BS$39)</f>
        <v>3.4921867812675532E-3</v>
      </c>
      <c r="N2021" s="31">
        <f>IFERROR(VLOOKUP($F2021,'Production Only'!$BJ$2:$BS$38,9,FALSE),'Production Only'!$BR$39)</f>
        <v>0.14143356464133588</v>
      </c>
      <c r="O2021" s="31">
        <f>IFERROR(VLOOKUP($F2021,'Production Only'!$BJ$2:$BS$38,8,FALSE),'Production Only'!$BQ$39)</f>
        <v>6.785027705529797E-4</v>
      </c>
    </row>
    <row r="2022" spans="1:15" customFormat="1" x14ac:dyDescent="0.25">
      <c r="A2022" s="28" t="s">
        <v>5190</v>
      </c>
      <c r="B2022" s="28" t="s">
        <v>5142</v>
      </c>
      <c r="C2022" s="28" t="s">
        <v>5191</v>
      </c>
      <c r="D2022" s="28" t="s">
        <v>4511</v>
      </c>
      <c r="E2022" s="28" t="s">
        <v>4512</v>
      </c>
      <c r="F2022" s="29" t="s">
        <v>1544</v>
      </c>
      <c r="G2022" s="30">
        <f>IFERROR(VLOOKUP($F2022,'Production Only'!$AL$2:$AU$38,10,FALSE),'Production Only'!$AU$39)</f>
        <v>1.46171847115879E-2</v>
      </c>
      <c r="H2022" s="30">
        <f>IFERROR(VLOOKUP($F2022,'Production Only'!$AL$2:$AU$38,9,FALSE),'Production Only'!$AT$39)</f>
        <v>0.9786213745625717</v>
      </c>
      <c r="I2022" s="30">
        <f>IFERROR(VLOOKUP($F2022,'Production Only'!$AL$2:$AU$38,8,FALSE),'Production Only'!$AS$39)</f>
        <v>0.14227505729904713</v>
      </c>
      <c r="J2022" s="31">
        <f>IFERROR(VLOOKUP($F2022,'Production Only'!$AX$2:$BG$38,10,FALSE),'Production Only'!$BG$39)</f>
        <v>5.6630675699581717E-3</v>
      </c>
      <c r="K2022" s="31">
        <f>IFERROR(VLOOKUP($F2022,'Production Only'!$AX$2:$BG$38,9,FALSE),'Production Only'!$BF$39)</f>
        <v>1.4895751995434567</v>
      </c>
      <c r="L2022" s="31">
        <f>IFERROR(VLOOKUP($F2022,'Production Only'!$AX$2:$BG$38,8,FALSE),'Production Only'!$BE$39)</f>
        <v>0.80935440345454335</v>
      </c>
      <c r="M2022" s="31">
        <f>IFERROR(VLOOKUP($F2022,'Production Only'!$BJ$2:$BS$38,10,FALSE),'Production Only'!$BS$39)</f>
        <v>3.4921867812675532E-3</v>
      </c>
      <c r="N2022" s="31">
        <f>IFERROR(VLOOKUP($F2022,'Production Only'!$BJ$2:$BS$38,9,FALSE),'Production Only'!$BR$39)</f>
        <v>0.14143356464133588</v>
      </c>
      <c r="O2022" s="31">
        <f>IFERROR(VLOOKUP($F2022,'Production Only'!$BJ$2:$BS$38,8,FALSE),'Production Only'!$BQ$39)</f>
        <v>6.785027705529797E-4</v>
      </c>
    </row>
    <row r="2023" spans="1:15" customFormat="1" x14ac:dyDescent="0.25">
      <c r="A2023" s="28" t="s">
        <v>5192</v>
      </c>
      <c r="B2023" s="28" t="s">
        <v>5142</v>
      </c>
      <c r="C2023" s="28" t="s">
        <v>3655</v>
      </c>
      <c r="D2023" s="28" t="s">
        <v>4511</v>
      </c>
      <c r="E2023" s="28" t="s">
        <v>4512</v>
      </c>
      <c r="F2023" s="29" t="s">
        <v>1544</v>
      </c>
      <c r="G2023" s="30">
        <f>IFERROR(VLOOKUP($F2023,'Production Only'!$AL$2:$AU$38,10,FALSE),'Production Only'!$AU$39)</f>
        <v>1.46171847115879E-2</v>
      </c>
      <c r="H2023" s="30">
        <f>IFERROR(VLOOKUP($F2023,'Production Only'!$AL$2:$AU$38,9,FALSE),'Production Only'!$AT$39)</f>
        <v>0.9786213745625717</v>
      </c>
      <c r="I2023" s="30">
        <f>IFERROR(VLOOKUP($F2023,'Production Only'!$AL$2:$AU$38,8,FALSE),'Production Only'!$AS$39)</f>
        <v>0.14227505729904713</v>
      </c>
      <c r="J2023" s="31">
        <f>IFERROR(VLOOKUP($F2023,'Production Only'!$AX$2:$BG$38,10,FALSE),'Production Only'!$BG$39)</f>
        <v>5.6630675699581717E-3</v>
      </c>
      <c r="K2023" s="31">
        <f>IFERROR(VLOOKUP($F2023,'Production Only'!$AX$2:$BG$38,9,FALSE),'Production Only'!$BF$39)</f>
        <v>1.4895751995434567</v>
      </c>
      <c r="L2023" s="31">
        <f>IFERROR(VLOOKUP($F2023,'Production Only'!$AX$2:$BG$38,8,FALSE),'Production Only'!$BE$39)</f>
        <v>0.80935440345454335</v>
      </c>
      <c r="M2023" s="31">
        <f>IFERROR(VLOOKUP($F2023,'Production Only'!$BJ$2:$BS$38,10,FALSE),'Production Only'!$BS$39)</f>
        <v>3.4921867812675532E-3</v>
      </c>
      <c r="N2023" s="31">
        <f>IFERROR(VLOOKUP($F2023,'Production Only'!$BJ$2:$BS$38,9,FALSE),'Production Only'!$BR$39)</f>
        <v>0.14143356464133588</v>
      </c>
      <c r="O2023" s="31">
        <f>IFERROR(VLOOKUP($F2023,'Production Only'!$BJ$2:$BS$38,8,FALSE),'Production Only'!$BQ$39)</f>
        <v>6.785027705529797E-4</v>
      </c>
    </row>
    <row r="2024" spans="1:15" customFormat="1" x14ac:dyDescent="0.25">
      <c r="A2024" s="28" t="s">
        <v>5193</v>
      </c>
      <c r="B2024" s="28" t="s">
        <v>5142</v>
      </c>
      <c r="C2024" s="28" t="s">
        <v>5194</v>
      </c>
      <c r="D2024" s="28" t="s">
        <v>4511</v>
      </c>
      <c r="E2024" s="28" t="s">
        <v>4512</v>
      </c>
      <c r="F2024" s="29" t="s">
        <v>1544</v>
      </c>
      <c r="G2024" s="30">
        <f>IFERROR(VLOOKUP($F2024,'Production Only'!$AL$2:$AU$38,10,FALSE),'Production Only'!$AU$39)</f>
        <v>1.46171847115879E-2</v>
      </c>
      <c r="H2024" s="30">
        <f>IFERROR(VLOOKUP($F2024,'Production Only'!$AL$2:$AU$38,9,FALSE),'Production Only'!$AT$39)</f>
        <v>0.9786213745625717</v>
      </c>
      <c r="I2024" s="30">
        <f>IFERROR(VLOOKUP($F2024,'Production Only'!$AL$2:$AU$38,8,FALSE),'Production Only'!$AS$39)</f>
        <v>0.14227505729904713</v>
      </c>
      <c r="J2024" s="31">
        <f>IFERROR(VLOOKUP($F2024,'Production Only'!$AX$2:$BG$38,10,FALSE),'Production Only'!$BG$39)</f>
        <v>5.6630675699581717E-3</v>
      </c>
      <c r="K2024" s="31">
        <f>IFERROR(VLOOKUP($F2024,'Production Only'!$AX$2:$BG$38,9,FALSE),'Production Only'!$BF$39)</f>
        <v>1.4895751995434567</v>
      </c>
      <c r="L2024" s="31">
        <f>IFERROR(VLOOKUP($F2024,'Production Only'!$AX$2:$BG$38,8,FALSE),'Production Only'!$BE$39)</f>
        <v>0.80935440345454335</v>
      </c>
      <c r="M2024" s="31">
        <f>IFERROR(VLOOKUP($F2024,'Production Only'!$BJ$2:$BS$38,10,FALSE),'Production Only'!$BS$39)</f>
        <v>3.4921867812675532E-3</v>
      </c>
      <c r="N2024" s="31">
        <f>IFERROR(VLOOKUP($F2024,'Production Only'!$BJ$2:$BS$38,9,FALSE),'Production Only'!$BR$39)</f>
        <v>0.14143356464133588</v>
      </c>
      <c r="O2024" s="31">
        <f>IFERROR(VLOOKUP($F2024,'Production Only'!$BJ$2:$BS$38,8,FALSE),'Production Only'!$BQ$39)</f>
        <v>6.785027705529797E-4</v>
      </c>
    </row>
    <row r="2025" spans="1:15" customFormat="1" x14ac:dyDescent="0.25">
      <c r="A2025" s="28" t="s">
        <v>5195</v>
      </c>
      <c r="B2025" s="28" t="s">
        <v>5142</v>
      </c>
      <c r="C2025" s="28" t="s">
        <v>5196</v>
      </c>
      <c r="D2025" s="28" t="s">
        <v>4511</v>
      </c>
      <c r="E2025" s="28" t="s">
        <v>4512</v>
      </c>
      <c r="F2025" s="29" t="s">
        <v>1544</v>
      </c>
      <c r="G2025" s="30">
        <f>IFERROR(VLOOKUP($F2025,'Production Only'!$AL$2:$AU$38,10,FALSE),'Production Only'!$AU$39)</f>
        <v>1.46171847115879E-2</v>
      </c>
      <c r="H2025" s="30">
        <f>IFERROR(VLOOKUP($F2025,'Production Only'!$AL$2:$AU$38,9,FALSE),'Production Only'!$AT$39)</f>
        <v>0.9786213745625717</v>
      </c>
      <c r="I2025" s="30">
        <f>IFERROR(VLOOKUP($F2025,'Production Only'!$AL$2:$AU$38,8,FALSE),'Production Only'!$AS$39)</f>
        <v>0.14227505729904713</v>
      </c>
      <c r="J2025" s="31">
        <f>IFERROR(VLOOKUP($F2025,'Production Only'!$AX$2:$BG$38,10,FALSE),'Production Only'!$BG$39)</f>
        <v>5.6630675699581717E-3</v>
      </c>
      <c r="K2025" s="31">
        <f>IFERROR(VLOOKUP($F2025,'Production Only'!$AX$2:$BG$38,9,FALSE),'Production Only'!$BF$39)</f>
        <v>1.4895751995434567</v>
      </c>
      <c r="L2025" s="31">
        <f>IFERROR(VLOOKUP($F2025,'Production Only'!$AX$2:$BG$38,8,FALSE),'Production Only'!$BE$39)</f>
        <v>0.80935440345454335</v>
      </c>
      <c r="M2025" s="31">
        <f>IFERROR(VLOOKUP($F2025,'Production Only'!$BJ$2:$BS$38,10,FALSE),'Production Only'!$BS$39)</f>
        <v>3.4921867812675532E-3</v>
      </c>
      <c r="N2025" s="31">
        <f>IFERROR(VLOOKUP($F2025,'Production Only'!$BJ$2:$BS$38,9,FALSE),'Production Only'!$BR$39)</f>
        <v>0.14143356464133588</v>
      </c>
      <c r="O2025" s="31">
        <f>IFERROR(VLOOKUP($F2025,'Production Only'!$BJ$2:$BS$38,8,FALSE),'Production Only'!$BQ$39)</f>
        <v>6.785027705529797E-4</v>
      </c>
    </row>
    <row r="2026" spans="1:15" customFormat="1" x14ac:dyDescent="0.25">
      <c r="A2026" s="28" t="s">
        <v>5197</v>
      </c>
      <c r="B2026" s="28" t="s">
        <v>5142</v>
      </c>
      <c r="C2026" s="28" t="s">
        <v>2707</v>
      </c>
      <c r="D2026" s="28" t="s">
        <v>4511</v>
      </c>
      <c r="E2026" s="28" t="s">
        <v>4512</v>
      </c>
      <c r="F2026" s="29" t="s">
        <v>1544</v>
      </c>
      <c r="G2026" s="30">
        <f>IFERROR(VLOOKUP($F2026,'Production Only'!$AL$2:$AU$38,10,FALSE),'Production Only'!$AU$39)</f>
        <v>1.46171847115879E-2</v>
      </c>
      <c r="H2026" s="30">
        <f>IFERROR(VLOOKUP($F2026,'Production Only'!$AL$2:$AU$38,9,FALSE),'Production Only'!$AT$39)</f>
        <v>0.9786213745625717</v>
      </c>
      <c r="I2026" s="30">
        <f>IFERROR(VLOOKUP($F2026,'Production Only'!$AL$2:$AU$38,8,FALSE),'Production Only'!$AS$39)</f>
        <v>0.14227505729904713</v>
      </c>
      <c r="J2026" s="31">
        <f>IFERROR(VLOOKUP($F2026,'Production Only'!$AX$2:$BG$38,10,FALSE),'Production Only'!$BG$39)</f>
        <v>5.6630675699581717E-3</v>
      </c>
      <c r="K2026" s="31">
        <f>IFERROR(VLOOKUP($F2026,'Production Only'!$AX$2:$BG$38,9,FALSE),'Production Only'!$BF$39)</f>
        <v>1.4895751995434567</v>
      </c>
      <c r="L2026" s="31">
        <f>IFERROR(VLOOKUP($F2026,'Production Only'!$AX$2:$BG$38,8,FALSE),'Production Only'!$BE$39)</f>
        <v>0.80935440345454335</v>
      </c>
      <c r="M2026" s="31">
        <f>IFERROR(VLOOKUP($F2026,'Production Only'!$BJ$2:$BS$38,10,FALSE),'Production Only'!$BS$39)</f>
        <v>3.4921867812675532E-3</v>
      </c>
      <c r="N2026" s="31">
        <f>IFERROR(VLOOKUP($F2026,'Production Only'!$BJ$2:$BS$38,9,FALSE),'Production Only'!$BR$39)</f>
        <v>0.14143356464133588</v>
      </c>
      <c r="O2026" s="31">
        <f>IFERROR(VLOOKUP($F2026,'Production Only'!$BJ$2:$BS$38,8,FALSE),'Production Only'!$BQ$39)</f>
        <v>6.785027705529797E-4</v>
      </c>
    </row>
    <row r="2027" spans="1:15" customFormat="1" x14ac:dyDescent="0.25">
      <c r="A2027" s="28" t="s">
        <v>5198</v>
      </c>
      <c r="B2027" s="28" t="s">
        <v>5142</v>
      </c>
      <c r="C2027" s="28" t="s">
        <v>4159</v>
      </c>
      <c r="D2027" s="28" t="s">
        <v>4511</v>
      </c>
      <c r="E2027" s="28" t="s">
        <v>4512</v>
      </c>
      <c r="F2027" s="29" t="s">
        <v>1544</v>
      </c>
      <c r="G2027" s="30">
        <f>IFERROR(VLOOKUP($F2027,'Production Only'!$AL$2:$AU$38,10,FALSE),'Production Only'!$AU$39)</f>
        <v>1.46171847115879E-2</v>
      </c>
      <c r="H2027" s="30">
        <f>IFERROR(VLOOKUP($F2027,'Production Only'!$AL$2:$AU$38,9,FALSE),'Production Only'!$AT$39)</f>
        <v>0.9786213745625717</v>
      </c>
      <c r="I2027" s="30">
        <f>IFERROR(VLOOKUP($F2027,'Production Only'!$AL$2:$AU$38,8,FALSE),'Production Only'!$AS$39)</f>
        <v>0.14227505729904713</v>
      </c>
      <c r="J2027" s="31">
        <f>IFERROR(VLOOKUP($F2027,'Production Only'!$AX$2:$BG$38,10,FALSE),'Production Only'!$BG$39)</f>
        <v>5.6630675699581717E-3</v>
      </c>
      <c r="K2027" s="31">
        <f>IFERROR(VLOOKUP($F2027,'Production Only'!$AX$2:$BG$38,9,FALSE),'Production Only'!$BF$39)</f>
        <v>1.4895751995434567</v>
      </c>
      <c r="L2027" s="31">
        <f>IFERROR(VLOOKUP($F2027,'Production Only'!$AX$2:$BG$38,8,FALSE),'Production Only'!$BE$39)</f>
        <v>0.80935440345454335</v>
      </c>
      <c r="M2027" s="31">
        <f>IFERROR(VLOOKUP($F2027,'Production Only'!$BJ$2:$BS$38,10,FALSE),'Production Only'!$BS$39)</f>
        <v>3.4921867812675532E-3</v>
      </c>
      <c r="N2027" s="31">
        <f>IFERROR(VLOOKUP($F2027,'Production Only'!$BJ$2:$BS$38,9,FALSE),'Production Only'!$BR$39)</f>
        <v>0.14143356464133588</v>
      </c>
      <c r="O2027" s="31">
        <f>IFERROR(VLOOKUP($F2027,'Production Only'!$BJ$2:$BS$38,8,FALSE),'Production Only'!$BQ$39)</f>
        <v>6.785027705529797E-4</v>
      </c>
    </row>
    <row r="2028" spans="1:15" customFormat="1" x14ac:dyDescent="0.25">
      <c r="A2028" s="28" t="s">
        <v>5199</v>
      </c>
      <c r="B2028" s="28" t="s">
        <v>5142</v>
      </c>
      <c r="C2028" s="28" t="s">
        <v>5200</v>
      </c>
      <c r="D2028" s="28" t="s">
        <v>4511</v>
      </c>
      <c r="E2028" s="28" t="s">
        <v>4512</v>
      </c>
      <c r="F2028" s="29" t="s">
        <v>1544</v>
      </c>
      <c r="G2028" s="30">
        <f>IFERROR(VLOOKUP($F2028,'Production Only'!$AL$2:$AU$38,10,FALSE),'Production Only'!$AU$39)</f>
        <v>1.46171847115879E-2</v>
      </c>
      <c r="H2028" s="30">
        <f>IFERROR(VLOOKUP($F2028,'Production Only'!$AL$2:$AU$38,9,FALSE),'Production Only'!$AT$39)</f>
        <v>0.9786213745625717</v>
      </c>
      <c r="I2028" s="30">
        <f>IFERROR(VLOOKUP($F2028,'Production Only'!$AL$2:$AU$38,8,FALSE),'Production Only'!$AS$39)</f>
        <v>0.14227505729904713</v>
      </c>
      <c r="J2028" s="31">
        <f>IFERROR(VLOOKUP($F2028,'Production Only'!$AX$2:$BG$38,10,FALSE),'Production Only'!$BG$39)</f>
        <v>5.6630675699581717E-3</v>
      </c>
      <c r="K2028" s="31">
        <f>IFERROR(VLOOKUP($F2028,'Production Only'!$AX$2:$BG$38,9,FALSE),'Production Only'!$BF$39)</f>
        <v>1.4895751995434567</v>
      </c>
      <c r="L2028" s="31">
        <f>IFERROR(VLOOKUP($F2028,'Production Only'!$AX$2:$BG$38,8,FALSE),'Production Only'!$BE$39)</f>
        <v>0.80935440345454335</v>
      </c>
      <c r="M2028" s="31">
        <f>IFERROR(VLOOKUP($F2028,'Production Only'!$BJ$2:$BS$38,10,FALSE),'Production Only'!$BS$39)</f>
        <v>3.4921867812675532E-3</v>
      </c>
      <c r="N2028" s="31">
        <f>IFERROR(VLOOKUP($F2028,'Production Only'!$BJ$2:$BS$38,9,FALSE),'Production Only'!$BR$39)</f>
        <v>0.14143356464133588</v>
      </c>
      <c r="O2028" s="31">
        <f>IFERROR(VLOOKUP($F2028,'Production Only'!$BJ$2:$BS$38,8,FALSE),'Production Only'!$BQ$39)</f>
        <v>6.785027705529797E-4</v>
      </c>
    </row>
    <row r="2029" spans="1:15" customFormat="1" x14ac:dyDescent="0.25">
      <c r="A2029" s="28" t="s">
        <v>5201</v>
      </c>
      <c r="B2029" s="28" t="s">
        <v>5142</v>
      </c>
      <c r="C2029" s="28" t="s">
        <v>4165</v>
      </c>
      <c r="D2029" s="28" t="s">
        <v>4511</v>
      </c>
      <c r="E2029" s="28" t="s">
        <v>4512</v>
      </c>
      <c r="F2029" s="29" t="s">
        <v>1544</v>
      </c>
      <c r="G2029" s="30">
        <f>IFERROR(VLOOKUP($F2029,'Production Only'!$AL$2:$AU$38,10,FALSE),'Production Only'!$AU$39)</f>
        <v>1.46171847115879E-2</v>
      </c>
      <c r="H2029" s="30">
        <f>IFERROR(VLOOKUP($F2029,'Production Only'!$AL$2:$AU$38,9,FALSE),'Production Only'!$AT$39)</f>
        <v>0.9786213745625717</v>
      </c>
      <c r="I2029" s="30">
        <f>IFERROR(VLOOKUP($F2029,'Production Only'!$AL$2:$AU$38,8,FALSE),'Production Only'!$AS$39)</f>
        <v>0.14227505729904713</v>
      </c>
      <c r="J2029" s="31">
        <f>IFERROR(VLOOKUP($F2029,'Production Only'!$AX$2:$BG$38,10,FALSE),'Production Only'!$BG$39)</f>
        <v>5.6630675699581717E-3</v>
      </c>
      <c r="K2029" s="31">
        <f>IFERROR(VLOOKUP($F2029,'Production Only'!$AX$2:$BG$38,9,FALSE),'Production Only'!$BF$39)</f>
        <v>1.4895751995434567</v>
      </c>
      <c r="L2029" s="31">
        <f>IFERROR(VLOOKUP($F2029,'Production Only'!$AX$2:$BG$38,8,FALSE),'Production Only'!$BE$39)</f>
        <v>0.80935440345454335</v>
      </c>
      <c r="M2029" s="31">
        <f>IFERROR(VLOOKUP($F2029,'Production Only'!$BJ$2:$BS$38,10,FALSE),'Production Only'!$BS$39)</f>
        <v>3.4921867812675532E-3</v>
      </c>
      <c r="N2029" s="31">
        <f>IFERROR(VLOOKUP($F2029,'Production Only'!$BJ$2:$BS$38,9,FALSE),'Production Only'!$BR$39)</f>
        <v>0.14143356464133588</v>
      </c>
      <c r="O2029" s="31">
        <f>IFERROR(VLOOKUP($F2029,'Production Only'!$BJ$2:$BS$38,8,FALSE),'Production Only'!$BQ$39)</f>
        <v>6.785027705529797E-4</v>
      </c>
    </row>
    <row r="2030" spans="1:15" customFormat="1" x14ac:dyDescent="0.25">
      <c r="A2030" s="28" t="s">
        <v>5202</v>
      </c>
      <c r="B2030" s="28" t="s">
        <v>5142</v>
      </c>
      <c r="C2030" s="28" t="s">
        <v>3014</v>
      </c>
      <c r="D2030" s="28" t="s">
        <v>4511</v>
      </c>
      <c r="E2030" s="28" t="s">
        <v>4512</v>
      </c>
      <c r="F2030" s="29" t="s">
        <v>1544</v>
      </c>
      <c r="G2030" s="30">
        <f>IFERROR(VLOOKUP($F2030,'Production Only'!$AL$2:$AU$38,10,FALSE),'Production Only'!$AU$39)</f>
        <v>1.46171847115879E-2</v>
      </c>
      <c r="H2030" s="30">
        <f>IFERROR(VLOOKUP($F2030,'Production Only'!$AL$2:$AU$38,9,FALSE),'Production Only'!$AT$39)</f>
        <v>0.9786213745625717</v>
      </c>
      <c r="I2030" s="30">
        <f>IFERROR(VLOOKUP($F2030,'Production Only'!$AL$2:$AU$38,8,FALSE),'Production Only'!$AS$39)</f>
        <v>0.14227505729904713</v>
      </c>
      <c r="J2030" s="31">
        <f>IFERROR(VLOOKUP($F2030,'Production Only'!$AX$2:$BG$38,10,FALSE),'Production Only'!$BG$39)</f>
        <v>5.6630675699581717E-3</v>
      </c>
      <c r="K2030" s="31">
        <f>IFERROR(VLOOKUP($F2030,'Production Only'!$AX$2:$BG$38,9,FALSE),'Production Only'!$BF$39)</f>
        <v>1.4895751995434567</v>
      </c>
      <c r="L2030" s="31">
        <f>IFERROR(VLOOKUP($F2030,'Production Only'!$AX$2:$BG$38,8,FALSE),'Production Only'!$BE$39)</f>
        <v>0.80935440345454335</v>
      </c>
      <c r="M2030" s="31">
        <f>IFERROR(VLOOKUP($F2030,'Production Only'!$BJ$2:$BS$38,10,FALSE),'Production Only'!$BS$39)</f>
        <v>3.4921867812675532E-3</v>
      </c>
      <c r="N2030" s="31">
        <f>IFERROR(VLOOKUP($F2030,'Production Only'!$BJ$2:$BS$38,9,FALSE),'Production Only'!$BR$39)</f>
        <v>0.14143356464133588</v>
      </c>
      <c r="O2030" s="31">
        <f>IFERROR(VLOOKUP($F2030,'Production Only'!$BJ$2:$BS$38,8,FALSE),'Production Only'!$BQ$39)</f>
        <v>6.785027705529797E-4</v>
      </c>
    </row>
    <row r="2031" spans="1:15" customFormat="1" x14ac:dyDescent="0.25">
      <c r="A2031" s="28" t="s">
        <v>5203</v>
      </c>
      <c r="B2031" s="28" t="s">
        <v>5142</v>
      </c>
      <c r="C2031" s="28" t="s">
        <v>5204</v>
      </c>
      <c r="D2031" s="28" t="s">
        <v>4511</v>
      </c>
      <c r="E2031" s="28" t="s">
        <v>4512</v>
      </c>
      <c r="F2031" s="29" t="s">
        <v>1544</v>
      </c>
      <c r="G2031" s="30">
        <f>IFERROR(VLOOKUP($F2031,'Production Only'!$AL$2:$AU$38,10,FALSE),'Production Only'!$AU$39)</f>
        <v>1.46171847115879E-2</v>
      </c>
      <c r="H2031" s="30">
        <f>IFERROR(VLOOKUP($F2031,'Production Only'!$AL$2:$AU$38,9,FALSE),'Production Only'!$AT$39)</f>
        <v>0.9786213745625717</v>
      </c>
      <c r="I2031" s="30">
        <f>IFERROR(VLOOKUP($F2031,'Production Only'!$AL$2:$AU$38,8,FALSE),'Production Only'!$AS$39)</f>
        <v>0.14227505729904713</v>
      </c>
      <c r="J2031" s="31">
        <f>IFERROR(VLOOKUP($F2031,'Production Only'!$AX$2:$BG$38,10,FALSE),'Production Only'!$BG$39)</f>
        <v>5.6630675699581717E-3</v>
      </c>
      <c r="K2031" s="31">
        <f>IFERROR(VLOOKUP($F2031,'Production Only'!$AX$2:$BG$38,9,FALSE),'Production Only'!$BF$39)</f>
        <v>1.4895751995434567</v>
      </c>
      <c r="L2031" s="31">
        <f>IFERROR(VLOOKUP($F2031,'Production Only'!$AX$2:$BG$38,8,FALSE),'Production Only'!$BE$39)</f>
        <v>0.80935440345454335</v>
      </c>
      <c r="M2031" s="31">
        <f>IFERROR(VLOOKUP($F2031,'Production Only'!$BJ$2:$BS$38,10,FALSE),'Production Only'!$BS$39)</f>
        <v>3.4921867812675532E-3</v>
      </c>
      <c r="N2031" s="31">
        <f>IFERROR(VLOOKUP($F2031,'Production Only'!$BJ$2:$BS$38,9,FALSE),'Production Only'!$BR$39)</f>
        <v>0.14143356464133588</v>
      </c>
      <c r="O2031" s="31">
        <f>IFERROR(VLOOKUP($F2031,'Production Only'!$BJ$2:$BS$38,8,FALSE),'Production Only'!$BQ$39)</f>
        <v>6.785027705529797E-4</v>
      </c>
    </row>
    <row r="2032" spans="1:15" customFormat="1" x14ac:dyDescent="0.25">
      <c r="A2032" s="28" t="s">
        <v>5205</v>
      </c>
      <c r="B2032" s="28" t="s">
        <v>5142</v>
      </c>
      <c r="C2032" s="28" t="s">
        <v>5206</v>
      </c>
      <c r="D2032" s="28" t="s">
        <v>4511</v>
      </c>
      <c r="E2032" s="28" t="s">
        <v>4512</v>
      </c>
      <c r="F2032" s="29" t="s">
        <v>1544</v>
      </c>
      <c r="G2032" s="30">
        <f>IFERROR(VLOOKUP($F2032,'Production Only'!$AL$2:$AU$38,10,FALSE),'Production Only'!$AU$39)</f>
        <v>1.46171847115879E-2</v>
      </c>
      <c r="H2032" s="30">
        <f>IFERROR(VLOOKUP($F2032,'Production Only'!$AL$2:$AU$38,9,FALSE),'Production Only'!$AT$39)</f>
        <v>0.9786213745625717</v>
      </c>
      <c r="I2032" s="30">
        <f>IFERROR(VLOOKUP($F2032,'Production Only'!$AL$2:$AU$38,8,FALSE),'Production Only'!$AS$39)</f>
        <v>0.14227505729904713</v>
      </c>
      <c r="J2032" s="31">
        <f>IFERROR(VLOOKUP($F2032,'Production Only'!$AX$2:$BG$38,10,FALSE),'Production Only'!$BG$39)</f>
        <v>5.6630675699581717E-3</v>
      </c>
      <c r="K2032" s="31">
        <f>IFERROR(VLOOKUP($F2032,'Production Only'!$AX$2:$BG$38,9,FALSE),'Production Only'!$BF$39)</f>
        <v>1.4895751995434567</v>
      </c>
      <c r="L2032" s="31">
        <f>IFERROR(VLOOKUP($F2032,'Production Only'!$AX$2:$BG$38,8,FALSE),'Production Only'!$BE$39)</f>
        <v>0.80935440345454335</v>
      </c>
      <c r="M2032" s="31">
        <f>IFERROR(VLOOKUP($F2032,'Production Only'!$BJ$2:$BS$38,10,FALSE),'Production Only'!$BS$39)</f>
        <v>3.4921867812675532E-3</v>
      </c>
      <c r="N2032" s="31">
        <f>IFERROR(VLOOKUP($F2032,'Production Only'!$BJ$2:$BS$38,9,FALSE),'Production Only'!$BR$39)</f>
        <v>0.14143356464133588</v>
      </c>
      <c r="O2032" s="31">
        <f>IFERROR(VLOOKUP($F2032,'Production Only'!$BJ$2:$BS$38,8,FALSE),'Production Only'!$BQ$39)</f>
        <v>6.785027705529797E-4</v>
      </c>
    </row>
    <row r="2033" spans="1:15" customFormat="1" x14ac:dyDescent="0.25">
      <c r="A2033" s="28" t="s">
        <v>5207</v>
      </c>
      <c r="B2033" s="28" t="s">
        <v>5142</v>
      </c>
      <c r="C2033" s="28" t="s">
        <v>3492</v>
      </c>
      <c r="D2033" s="28" t="s">
        <v>4511</v>
      </c>
      <c r="E2033" s="28" t="s">
        <v>4512</v>
      </c>
      <c r="F2033" s="29" t="s">
        <v>1544</v>
      </c>
      <c r="G2033" s="30">
        <f>IFERROR(VLOOKUP($F2033,'Production Only'!$AL$2:$AU$38,10,FALSE),'Production Only'!$AU$39)</f>
        <v>1.46171847115879E-2</v>
      </c>
      <c r="H2033" s="30">
        <f>IFERROR(VLOOKUP($F2033,'Production Only'!$AL$2:$AU$38,9,FALSE),'Production Only'!$AT$39)</f>
        <v>0.9786213745625717</v>
      </c>
      <c r="I2033" s="30">
        <f>IFERROR(VLOOKUP($F2033,'Production Only'!$AL$2:$AU$38,8,FALSE),'Production Only'!$AS$39)</f>
        <v>0.14227505729904713</v>
      </c>
      <c r="J2033" s="31">
        <f>IFERROR(VLOOKUP($F2033,'Production Only'!$AX$2:$BG$38,10,FALSE),'Production Only'!$BG$39)</f>
        <v>5.6630675699581717E-3</v>
      </c>
      <c r="K2033" s="31">
        <f>IFERROR(VLOOKUP($F2033,'Production Only'!$AX$2:$BG$38,9,FALSE),'Production Only'!$BF$39)</f>
        <v>1.4895751995434567</v>
      </c>
      <c r="L2033" s="31">
        <f>IFERROR(VLOOKUP($F2033,'Production Only'!$AX$2:$BG$38,8,FALSE),'Production Only'!$BE$39)</f>
        <v>0.80935440345454335</v>
      </c>
      <c r="M2033" s="31">
        <f>IFERROR(VLOOKUP($F2033,'Production Only'!$BJ$2:$BS$38,10,FALSE),'Production Only'!$BS$39)</f>
        <v>3.4921867812675532E-3</v>
      </c>
      <c r="N2033" s="31">
        <f>IFERROR(VLOOKUP($F2033,'Production Only'!$BJ$2:$BS$38,9,FALSE),'Production Only'!$BR$39)</f>
        <v>0.14143356464133588</v>
      </c>
      <c r="O2033" s="31">
        <f>IFERROR(VLOOKUP($F2033,'Production Only'!$BJ$2:$BS$38,8,FALSE),'Production Only'!$BQ$39)</f>
        <v>6.785027705529797E-4</v>
      </c>
    </row>
    <row r="2034" spans="1:15" customFormat="1" x14ac:dyDescent="0.25">
      <c r="A2034" s="28" t="s">
        <v>5208</v>
      </c>
      <c r="B2034" s="28" t="s">
        <v>5142</v>
      </c>
      <c r="C2034" s="28" t="s">
        <v>3312</v>
      </c>
      <c r="D2034" s="28" t="s">
        <v>4511</v>
      </c>
      <c r="E2034" s="28" t="s">
        <v>4512</v>
      </c>
      <c r="F2034" s="29" t="s">
        <v>1544</v>
      </c>
      <c r="G2034" s="30">
        <f>IFERROR(VLOOKUP($F2034,'Production Only'!$AL$2:$AU$38,10,FALSE),'Production Only'!$AU$39)</f>
        <v>1.46171847115879E-2</v>
      </c>
      <c r="H2034" s="30">
        <f>IFERROR(VLOOKUP($F2034,'Production Only'!$AL$2:$AU$38,9,FALSE),'Production Only'!$AT$39)</f>
        <v>0.9786213745625717</v>
      </c>
      <c r="I2034" s="30">
        <f>IFERROR(VLOOKUP($F2034,'Production Only'!$AL$2:$AU$38,8,FALSE),'Production Only'!$AS$39)</f>
        <v>0.14227505729904713</v>
      </c>
      <c r="J2034" s="31">
        <f>IFERROR(VLOOKUP($F2034,'Production Only'!$AX$2:$BG$38,10,FALSE),'Production Only'!$BG$39)</f>
        <v>5.6630675699581717E-3</v>
      </c>
      <c r="K2034" s="31">
        <f>IFERROR(VLOOKUP($F2034,'Production Only'!$AX$2:$BG$38,9,FALSE),'Production Only'!$BF$39)</f>
        <v>1.4895751995434567</v>
      </c>
      <c r="L2034" s="31">
        <f>IFERROR(VLOOKUP($F2034,'Production Only'!$AX$2:$BG$38,8,FALSE),'Production Only'!$BE$39)</f>
        <v>0.80935440345454335</v>
      </c>
      <c r="M2034" s="31">
        <f>IFERROR(VLOOKUP($F2034,'Production Only'!$BJ$2:$BS$38,10,FALSE),'Production Only'!$BS$39)</f>
        <v>3.4921867812675532E-3</v>
      </c>
      <c r="N2034" s="31">
        <f>IFERROR(VLOOKUP($F2034,'Production Only'!$BJ$2:$BS$38,9,FALSE),'Production Only'!$BR$39)</f>
        <v>0.14143356464133588</v>
      </c>
      <c r="O2034" s="31">
        <f>IFERROR(VLOOKUP($F2034,'Production Only'!$BJ$2:$BS$38,8,FALSE),'Production Only'!$BQ$39)</f>
        <v>6.785027705529797E-4</v>
      </c>
    </row>
    <row r="2035" spans="1:15" customFormat="1" x14ac:dyDescent="0.25">
      <c r="A2035" s="28" t="s">
        <v>5209</v>
      </c>
      <c r="B2035" s="28" t="s">
        <v>5142</v>
      </c>
      <c r="C2035" s="28" t="s">
        <v>5210</v>
      </c>
      <c r="D2035" s="28" t="s">
        <v>4511</v>
      </c>
      <c r="E2035" s="28" t="s">
        <v>4512</v>
      </c>
      <c r="F2035" s="29" t="s">
        <v>1544</v>
      </c>
      <c r="G2035" s="30">
        <f>IFERROR(VLOOKUP($F2035,'Production Only'!$AL$2:$AU$38,10,FALSE),'Production Only'!$AU$39)</f>
        <v>1.46171847115879E-2</v>
      </c>
      <c r="H2035" s="30">
        <f>IFERROR(VLOOKUP($F2035,'Production Only'!$AL$2:$AU$38,9,FALSE),'Production Only'!$AT$39)</f>
        <v>0.9786213745625717</v>
      </c>
      <c r="I2035" s="30">
        <f>IFERROR(VLOOKUP($F2035,'Production Only'!$AL$2:$AU$38,8,FALSE),'Production Only'!$AS$39)</f>
        <v>0.14227505729904713</v>
      </c>
      <c r="J2035" s="31">
        <f>IFERROR(VLOOKUP($F2035,'Production Only'!$AX$2:$BG$38,10,FALSE),'Production Only'!$BG$39)</f>
        <v>5.6630675699581717E-3</v>
      </c>
      <c r="K2035" s="31">
        <f>IFERROR(VLOOKUP($F2035,'Production Only'!$AX$2:$BG$38,9,FALSE),'Production Only'!$BF$39)</f>
        <v>1.4895751995434567</v>
      </c>
      <c r="L2035" s="31">
        <f>IFERROR(VLOOKUP($F2035,'Production Only'!$AX$2:$BG$38,8,FALSE),'Production Only'!$BE$39)</f>
        <v>0.80935440345454335</v>
      </c>
      <c r="M2035" s="31">
        <f>IFERROR(VLOOKUP($F2035,'Production Only'!$BJ$2:$BS$38,10,FALSE),'Production Only'!$BS$39)</f>
        <v>3.4921867812675532E-3</v>
      </c>
      <c r="N2035" s="31">
        <f>IFERROR(VLOOKUP($F2035,'Production Only'!$BJ$2:$BS$38,9,FALSE),'Production Only'!$BR$39)</f>
        <v>0.14143356464133588</v>
      </c>
      <c r="O2035" s="31">
        <f>IFERROR(VLOOKUP($F2035,'Production Only'!$BJ$2:$BS$38,8,FALSE),'Production Only'!$BQ$39)</f>
        <v>6.785027705529797E-4</v>
      </c>
    </row>
    <row r="2036" spans="1:15" customFormat="1" x14ac:dyDescent="0.25">
      <c r="A2036" s="28" t="s">
        <v>5211</v>
      </c>
      <c r="B2036" s="28" t="s">
        <v>5142</v>
      </c>
      <c r="C2036" s="28" t="s">
        <v>3026</v>
      </c>
      <c r="D2036" s="28" t="s">
        <v>4511</v>
      </c>
      <c r="E2036" s="28" t="s">
        <v>4512</v>
      </c>
      <c r="F2036" s="29" t="s">
        <v>1544</v>
      </c>
      <c r="G2036" s="30">
        <f>IFERROR(VLOOKUP($F2036,'Production Only'!$AL$2:$AU$38,10,FALSE),'Production Only'!$AU$39)</f>
        <v>1.46171847115879E-2</v>
      </c>
      <c r="H2036" s="30">
        <f>IFERROR(VLOOKUP($F2036,'Production Only'!$AL$2:$AU$38,9,FALSE),'Production Only'!$AT$39)</f>
        <v>0.9786213745625717</v>
      </c>
      <c r="I2036" s="30">
        <f>IFERROR(VLOOKUP($F2036,'Production Only'!$AL$2:$AU$38,8,FALSE),'Production Only'!$AS$39)</f>
        <v>0.14227505729904713</v>
      </c>
      <c r="J2036" s="31">
        <f>IFERROR(VLOOKUP($F2036,'Production Only'!$AX$2:$BG$38,10,FALSE),'Production Only'!$BG$39)</f>
        <v>5.6630675699581717E-3</v>
      </c>
      <c r="K2036" s="31">
        <f>IFERROR(VLOOKUP($F2036,'Production Only'!$AX$2:$BG$38,9,FALSE),'Production Only'!$BF$39)</f>
        <v>1.4895751995434567</v>
      </c>
      <c r="L2036" s="31">
        <f>IFERROR(VLOOKUP($F2036,'Production Only'!$AX$2:$BG$38,8,FALSE),'Production Only'!$BE$39)</f>
        <v>0.80935440345454335</v>
      </c>
      <c r="M2036" s="31">
        <f>IFERROR(VLOOKUP($F2036,'Production Only'!$BJ$2:$BS$38,10,FALSE),'Production Only'!$BS$39)</f>
        <v>3.4921867812675532E-3</v>
      </c>
      <c r="N2036" s="31">
        <f>IFERROR(VLOOKUP($F2036,'Production Only'!$BJ$2:$BS$38,9,FALSE),'Production Only'!$BR$39)</f>
        <v>0.14143356464133588</v>
      </c>
      <c r="O2036" s="31">
        <f>IFERROR(VLOOKUP($F2036,'Production Only'!$BJ$2:$BS$38,8,FALSE),'Production Only'!$BQ$39)</f>
        <v>6.785027705529797E-4</v>
      </c>
    </row>
    <row r="2037" spans="1:15" customFormat="1" x14ac:dyDescent="0.25">
      <c r="A2037" s="28" t="s">
        <v>5212</v>
      </c>
      <c r="B2037" s="28" t="s">
        <v>5142</v>
      </c>
      <c r="C2037" s="28" t="s">
        <v>4181</v>
      </c>
      <c r="D2037" s="28" t="s">
        <v>4511</v>
      </c>
      <c r="E2037" s="28" t="s">
        <v>4512</v>
      </c>
      <c r="F2037" s="29" t="s">
        <v>1544</v>
      </c>
      <c r="G2037" s="30">
        <f>IFERROR(VLOOKUP($F2037,'Production Only'!$AL$2:$AU$38,10,FALSE),'Production Only'!$AU$39)</f>
        <v>1.46171847115879E-2</v>
      </c>
      <c r="H2037" s="30">
        <f>IFERROR(VLOOKUP($F2037,'Production Only'!$AL$2:$AU$38,9,FALSE),'Production Only'!$AT$39)</f>
        <v>0.9786213745625717</v>
      </c>
      <c r="I2037" s="30">
        <f>IFERROR(VLOOKUP($F2037,'Production Only'!$AL$2:$AU$38,8,FALSE),'Production Only'!$AS$39)</f>
        <v>0.14227505729904713</v>
      </c>
      <c r="J2037" s="31">
        <f>IFERROR(VLOOKUP($F2037,'Production Only'!$AX$2:$BG$38,10,FALSE),'Production Only'!$BG$39)</f>
        <v>5.6630675699581717E-3</v>
      </c>
      <c r="K2037" s="31">
        <f>IFERROR(VLOOKUP($F2037,'Production Only'!$AX$2:$BG$38,9,FALSE),'Production Only'!$BF$39)</f>
        <v>1.4895751995434567</v>
      </c>
      <c r="L2037" s="31">
        <f>IFERROR(VLOOKUP($F2037,'Production Only'!$AX$2:$BG$38,8,FALSE),'Production Only'!$BE$39)</f>
        <v>0.80935440345454335</v>
      </c>
      <c r="M2037" s="31">
        <f>IFERROR(VLOOKUP($F2037,'Production Only'!$BJ$2:$BS$38,10,FALSE),'Production Only'!$BS$39)</f>
        <v>3.4921867812675532E-3</v>
      </c>
      <c r="N2037" s="31">
        <f>IFERROR(VLOOKUP($F2037,'Production Only'!$BJ$2:$BS$38,9,FALSE),'Production Only'!$BR$39)</f>
        <v>0.14143356464133588</v>
      </c>
      <c r="O2037" s="31">
        <f>IFERROR(VLOOKUP($F2037,'Production Only'!$BJ$2:$BS$38,8,FALSE),'Production Only'!$BQ$39)</f>
        <v>6.785027705529797E-4</v>
      </c>
    </row>
    <row r="2038" spans="1:15" customFormat="1" x14ac:dyDescent="0.25">
      <c r="A2038" s="28" t="s">
        <v>5213</v>
      </c>
      <c r="B2038" s="28" t="s">
        <v>5142</v>
      </c>
      <c r="C2038" s="28" t="s">
        <v>5214</v>
      </c>
      <c r="D2038" s="28" t="s">
        <v>4511</v>
      </c>
      <c r="E2038" s="28" t="s">
        <v>4512</v>
      </c>
      <c r="F2038" s="29" t="s">
        <v>1544</v>
      </c>
      <c r="G2038" s="30">
        <f>IFERROR(VLOOKUP($F2038,'Production Only'!$AL$2:$AU$38,10,FALSE),'Production Only'!$AU$39)</f>
        <v>1.46171847115879E-2</v>
      </c>
      <c r="H2038" s="30">
        <f>IFERROR(VLOOKUP($F2038,'Production Only'!$AL$2:$AU$38,9,FALSE),'Production Only'!$AT$39)</f>
        <v>0.9786213745625717</v>
      </c>
      <c r="I2038" s="30">
        <f>IFERROR(VLOOKUP($F2038,'Production Only'!$AL$2:$AU$38,8,FALSE),'Production Only'!$AS$39)</f>
        <v>0.14227505729904713</v>
      </c>
      <c r="J2038" s="31">
        <f>IFERROR(VLOOKUP($F2038,'Production Only'!$AX$2:$BG$38,10,FALSE),'Production Only'!$BG$39)</f>
        <v>5.6630675699581717E-3</v>
      </c>
      <c r="K2038" s="31">
        <f>IFERROR(VLOOKUP($F2038,'Production Only'!$AX$2:$BG$38,9,FALSE),'Production Only'!$BF$39)</f>
        <v>1.4895751995434567</v>
      </c>
      <c r="L2038" s="31">
        <f>IFERROR(VLOOKUP($F2038,'Production Only'!$AX$2:$BG$38,8,FALSE),'Production Only'!$BE$39)</f>
        <v>0.80935440345454335</v>
      </c>
      <c r="M2038" s="31">
        <f>IFERROR(VLOOKUP($F2038,'Production Only'!$BJ$2:$BS$38,10,FALSE),'Production Only'!$BS$39)</f>
        <v>3.4921867812675532E-3</v>
      </c>
      <c r="N2038" s="31">
        <f>IFERROR(VLOOKUP($F2038,'Production Only'!$BJ$2:$BS$38,9,FALSE),'Production Only'!$BR$39)</f>
        <v>0.14143356464133588</v>
      </c>
      <c r="O2038" s="31">
        <f>IFERROR(VLOOKUP($F2038,'Production Only'!$BJ$2:$BS$38,8,FALSE),'Production Only'!$BQ$39)</f>
        <v>6.785027705529797E-4</v>
      </c>
    </row>
    <row r="2039" spans="1:15" customFormat="1" x14ac:dyDescent="0.25">
      <c r="A2039" s="28" t="s">
        <v>5215</v>
      </c>
      <c r="B2039" s="28" t="s">
        <v>5142</v>
      </c>
      <c r="C2039" s="28" t="s">
        <v>5216</v>
      </c>
      <c r="D2039" s="28" t="s">
        <v>4511</v>
      </c>
      <c r="E2039" s="28" t="s">
        <v>4512</v>
      </c>
      <c r="F2039" s="29" t="s">
        <v>1544</v>
      </c>
      <c r="G2039" s="30">
        <f>IFERROR(VLOOKUP($F2039,'Production Only'!$AL$2:$AU$38,10,FALSE),'Production Only'!$AU$39)</f>
        <v>1.46171847115879E-2</v>
      </c>
      <c r="H2039" s="30">
        <f>IFERROR(VLOOKUP($F2039,'Production Only'!$AL$2:$AU$38,9,FALSE),'Production Only'!$AT$39)</f>
        <v>0.9786213745625717</v>
      </c>
      <c r="I2039" s="30">
        <f>IFERROR(VLOOKUP($F2039,'Production Only'!$AL$2:$AU$38,8,FALSE),'Production Only'!$AS$39)</f>
        <v>0.14227505729904713</v>
      </c>
      <c r="J2039" s="31">
        <f>IFERROR(VLOOKUP($F2039,'Production Only'!$AX$2:$BG$38,10,FALSE),'Production Only'!$BG$39)</f>
        <v>5.6630675699581717E-3</v>
      </c>
      <c r="K2039" s="31">
        <f>IFERROR(VLOOKUP($F2039,'Production Only'!$AX$2:$BG$38,9,FALSE),'Production Only'!$BF$39)</f>
        <v>1.4895751995434567</v>
      </c>
      <c r="L2039" s="31">
        <f>IFERROR(VLOOKUP($F2039,'Production Only'!$AX$2:$BG$38,8,FALSE),'Production Only'!$BE$39)</f>
        <v>0.80935440345454335</v>
      </c>
      <c r="M2039" s="31">
        <f>IFERROR(VLOOKUP($F2039,'Production Only'!$BJ$2:$BS$38,10,FALSE),'Production Only'!$BS$39)</f>
        <v>3.4921867812675532E-3</v>
      </c>
      <c r="N2039" s="31">
        <f>IFERROR(VLOOKUP($F2039,'Production Only'!$BJ$2:$BS$38,9,FALSE),'Production Only'!$BR$39)</f>
        <v>0.14143356464133588</v>
      </c>
      <c r="O2039" s="31">
        <f>IFERROR(VLOOKUP($F2039,'Production Only'!$BJ$2:$BS$38,8,FALSE),'Production Only'!$BQ$39)</f>
        <v>6.785027705529797E-4</v>
      </c>
    </row>
    <row r="2040" spans="1:15" customFormat="1" x14ac:dyDescent="0.25">
      <c r="A2040" s="28" t="s">
        <v>5217</v>
      </c>
      <c r="B2040" s="28" t="s">
        <v>5142</v>
      </c>
      <c r="C2040" s="28" t="s">
        <v>5218</v>
      </c>
      <c r="D2040" s="28" t="s">
        <v>4511</v>
      </c>
      <c r="E2040" s="28" t="s">
        <v>4512</v>
      </c>
      <c r="F2040" s="29" t="s">
        <v>1544</v>
      </c>
      <c r="G2040" s="30">
        <f>IFERROR(VLOOKUP($F2040,'Production Only'!$AL$2:$AU$38,10,FALSE),'Production Only'!$AU$39)</f>
        <v>1.46171847115879E-2</v>
      </c>
      <c r="H2040" s="30">
        <f>IFERROR(VLOOKUP($F2040,'Production Only'!$AL$2:$AU$38,9,FALSE),'Production Only'!$AT$39)</f>
        <v>0.9786213745625717</v>
      </c>
      <c r="I2040" s="30">
        <f>IFERROR(VLOOKUP($F2040,'Production Only'!$AL$2:$AU$38,8,FALSE),'Production Only'!$AS$39)</f>
        <v>0.14227505729904713</v>
      </c>
      <c r="J2040" s="31">
        <f>IFERROR(VLOOKUP($F2040,'Production Only'!$AX$2:$BG$38,10,FALSE),'Production Only'!$BG$39)</f>
        <v>5.6630675699581717E-3</v>
      </c>
      <c r="K2040" s="31">
        <f>IFERROR(VLOOKUP($F2040,'Production Only'!$AX$2:$BG$38,9,FALSE),'Production Only'!$BF$39)</f>
        <v>1.4895751995434567</v>
      </c>
      <c r="L2040" s="31">
        <f>IFERROR(VLOOKUP($F2040,'Production Only'!$AX$2:$BG$38,8,FALSE),'Production Only'!$BE$39)</f>
        <v>0.80935440345454335</v>
      </c>
      <c r="M2040" s="31">
        <f>IFERROR(VLOOKUP($F2040,'Production Only'!$BJ$2:$BS$38,10,FALSE),'Production Only'!$BS$39)</f>
        <v>3.4921867812675532E-3</v>
      </c>
      <c r="N2040" s="31">
        <f>IFERROR(VLOOKUP($F2040,'Production Only'!$BJ$2:$BS$38,9,FALSE),'Production Only'!$BR$39)</f>
        <v>0.14143356464133588</v>
      </c>
      <c r="O2040" s="31">
        <f>IFERROR(VLOOKUP($F2040,'Production Only'!$BJ$2:$BS$38,8,FALSE),'Production Only'!$BQ$39)</f>
        <v>6.785027705529797E-4</v>
      </c>
    </row>
    <row r="2041" spans="1:15" customFormat="1" x14ac:dyDescent="0.25">
      <c r="A2041" s="28" t="s">
        <v>5219</v>
      </c>
      <c r="B2041" s="28" t="s">
        <v>5142</v>
      </c>
      <c r="C2041" s="28" t="s">
        <v>5220</v>
      </c>
      <c r="D2041" s="28" t="s">
        <v>4511</v>
      </c>
      <c r="E2041" s="28" t="s">
        <v>4512</v>
      </c>
      <c r="F2041" s="29" t="s">
        <v>1544</v>
      </c>
      <c r="G2041" s="30">
        <f>IFERROR(VLOOKUP($F2041,'Production Only'!$AL$2:$AU$38,10,FALSE),'Production Only'!$AU$39)</f>
        <v>1.46171847115879E-2</v>
      </c>
      <c r="H2041" s="30">
        <f>IFERROR(VLOOKUP($F2041,'Production Only'!$AL$2:$AU$38,9,FALSE),'Production Only'!$AT$39)</f>
        <v>0.9786213745625717</v>
      </c>
      <c r="I2041" s="30">
        <f>IFERROR(VLOOKUP($F2041,'Production Only'!$AL$2:$AU$38,8,FALSE),'Production Only'!$AS$39)</f>
        <v>0.14227505729904713</v>
      </c>
      <c r="J2041" s="31">
        <f>IFERROR(VLOOKUP($F2041,'Production Only'!$AX$2:$BG$38,10,FALSE),'Production Only'!$BG$39)</f>
        <v>5.6630675699581717E-3</v>
      </c>
      <c r="K2041" s="31">
        <f>IFERROR(VLOOKUP($F2041,'Production Only'!$AX$2:$BG$38,9,FALSE),'Production Only'!$BF$39)</f>
        <v>1.4895751995434567</v>
      </c>
      <c r="L2041" s="31">
        <f>IFERROR(VLOOKUP($F2041,'Production Only'!$AX$2:$BG$38,8,FALSE),'Production Only'!$BE$39)</f>
        <v>0.80935440345454335</v>
      </c>
      <c r="M2041" s="31">
        <f>IFERROR(VLOOKUP($F2041,'Production Only'!$BJ$2:$BS$38,10,FALSE),'Production Only'!$BS$39)</f>
        <v>3.4921867812675532E-3</v>
      </c>
      <c r="N2041" s="31">
        <f>IFERROR(VLOOKUP($F2041,'Production Only'!$BJ$2:$BS$38,9,FALSE),'Production Only'!$BR$39)</f>
        <v>0.14143356464133588</v>
      </c>
      <c r="O2041" s="31">
        <f>IFERROR(VLOOKUP($F2041,'Production Only'!$BJ$2:$BS$38,8,FALSE),'Production Only'!$BQ$39)</f>
        <v>6.785027705529797E-4</v>
      </c>
    </row>
    <row r="2042" spans="1:15" customFormat="1" x14ac:dyDescent="0.25">
      <c r="A2042" s="28" t="s">
        <v>5221</v>
      </c>
      <c r="B2042" s="28" t="s">
        <v>5142</v>
      </c>
      <c r="C2042" s="28" t="s">
        <v>5222</v>
      </c>
      <c r="D2042" s="28" t="s">
        <v>4511</v>
      </c>
      <c r="E2042" s="28" t="s">
        <v>4512</v>
      </c>
      <c r="F2042" s="29" t="s">
        <v>1544</v>
      </c>
      <c r="G2042" s="30">
        <f>IFERROR(VLOOKUP($F2042,'Production Only'!$AL$2:$AU$38,10,FALSE),'Production Only'!$AU$39)</f>
        <v>1.46171847115879E-2</v>
      </c>
      <c r="H2042" s="30">
        <f>IFERROR(VLOOKUP($F2042,'Production Only'!$AL$2:$AU$38,9,FALSE),'Production Only'!$AT$39)</f>
        <v>0.9786213745625717</v>
      </c>
      <c r="I2042" s="30">
        <f>IFERROR(VLOOKUP($F2042,'Production Only'!$AL$2:$AU$38,8,FALSE),'Production Only'!$AS$39)</f>
        <v>0.14227505729904713</v>
      </c>
      <c r="J2042" s="31">
        <f>IFERROR(VLOOKUP($F2042,'Production Only'!$AX$2:$BG$38,10,FALSE),'Production Only'!$BG$39)</f>
        <v>5.6630675699581717E-3</v>
      </c>
      <c r="K2042" s="31">
        <f>IFERROR(VLOOKUP($F2042,'Production Only'!$AX$2:$BG$38,9,FALSE),'Production Only'!$BF$39)</f>
        <v>1.4895751995434567</v>
      </c>
      <c r="L2042" s="31">
        <f>IFERROR(VLOOKUP($F2042,'Production Only'!$AX$2:$BG$38,8,FALSE),'Production Only'!$BE$39)</f>
        <v>0.80935440345454335</v>
      </c>
      <c r="M2042" s="31">
        <f>IFERROR(VLOOKUP($F2042,'Production Only'!$BJ$2:$BS$38,10,FALSE),'Production Only'!$BS$39)</f>
        <v>3.4921867812675532E-3</v>
      </c>
      <c r="N2042" s="31">
        <f>IFERROR(VLOOKUP($F2042,'Production Only'!$BJ$2:$BS$38,9,FALSE),'Production Only'!$BR$39)</f>
        <v>0.14143356464133588</v>
      </c>
      <c r="O2042" s="31">
        <f>IFERROR(VLOOKUP($F2042,'Production Only'!$BJ$2:$BS$38,8,FALSE),'Production Only'!$BQ$39)</f>
        <v>6.785027705529797E-4</v>
      </c>
    </row>
    <row r="2043" spans="1:15" customFormat="1" x14ac:dyDescent="0.25">
      <c r="A2043" s="28" t="s">
        <v>5223</v>
      </c>
      <c r="B2043" s="28" t="s">
        <v>5142</v>
      </c>
      <c r="C2043" s="28" t="s">
        <v>3179</v>
      </c>
      <c r="D2043" s="28" t="s">
        <v>4511</v>
      </c>
      <c r="E2043" s="28" t="s">
        <v>4512</v>
      </c>
      <c r="F2043" s="29" t="s">
        <v>1544</v>
      </c>
      <c r="G2043" s="30">
        <f>IFERROR(VLOOKUP($F2043,'Production Only'!$AL$2:$AU$38,10,FALSE),'Production Only'!$AU$39)</f>
        <v>1.46171847115879E-2</v>
      </c>
      <c r="H2043" s="30">
        <f>IFERROR(VLOOKUP($F2043,'Production Only'!$AL$2:$AU$38,9,FALSE),'Production Only'!$AT$39)</f>
        <v>0.9786213745625717</v>
      </c>
      <c r="I2043" s="30">
        <f>IFERROR(VLOOKUP($F2043,'Production Only'!$AL$2:$AU$38,8,FALSE),'Production Only'!$AS$39)</f>
        <v>0.14227505729904713</v>
      </c>
      <c r="J2043" s="31">
        <f>IFERROR(VLOOKUP($F2043,'Production Only'!$AX$2:$BG$38,10,FALSE),'Production Only'!$BG$39)</f>
        <v>5.6630675699581717E-3</v>
      </c>
      <c r="K2043" s="31">
        <f>IFERROR(VLOOKUP($F2043,'Production Only'!$AX$2:$BG$38,9,FALSE),'Production Only'!$BF$39)</f>
        <v>1.4895751995434567</v>
      </c>
      <c r="L2043" s="31">
        <f>IFERROR(VLOOKUP($F2043,'Production Only'!$AX$2:$BG$38,8,FALSE),'Production Only'!$BE$39)</f>
        <v>0.80935440345454335</v>
      </c>
      <c r="M2043" s="31">
        <f>IFERROR(VLOOKUP($F2043,'Production Only'!$BJ$2:$BS$38,10,FALSE),'Production Only'!$BS$39)</f>
        <v>3.4921867812675532E-3</v>
      </c>
      <c r="N2043" s="31">
        <f>IFERROR(VLOOKUP($F2043,'Production Only'!$BJ$2:$BS$38,9,FALSE),'Production Only'!$BR$39)</f>
        <v>0.14143356464133588</v>
      </c>
      <c r="O2043" s="31">
        <f>IFERROR(VLOOKUP($F2043,'Production Only'!$BJ$2:$BS$38,8,FALSE),'Production Only'!$BQ$39)</f>
        <v>6.785027705529797E-4</v>
      </c>
    </row>
    <row r="2044" spans="1:15" customFormat="1" x14ac:dyDescent="0.25">
      <c r="A2044" s="28" t="s">
        <v>5224</v>
      </c>
      <c r="B2044" s="28" t="s">
        <v>5142</v>
      </c>
      <c r="C2044" s="28" t="s">
        <v>5225</v>
      </c>
      <c r="D2044" s="28" t="s">
        <v>4511</v>
      </c>
      <c r="E2044" s="28" t="s">
        <v>4512</v>
      </c>
      <c r="F2044" s="29" t="s">
        <v>1544</v>
      </c>
      <c r="G2044" s="30">
        <f>IFERROR(VLOOKUP($F2044,'Production Only'!$AL$2:$AU$38,10,FALSE),'Production Only'!$AU$39)</f>
        <v>1.46171847115879E-2</v>
      </c>
      <c r="H2044" s="30">
        <f>IFERROR(VLOOKUP($F2044,'Production Only'!$AL$2:$AU$38,9,FALSE),'Production Only'!$AT$39)</f>
        <v>0.9786213745625717</v>
      </c>
      <c r="I2044" s="30">
        <f>IFERROR(VLOOKUP($F2044,'Production Only'!$AL$2:$AU$38,8,FALSE),'Production Only'!$AS$39)</f>
        <v>0.14227505729904713</v>
      </c>
      <c r="J2044" s="31">
        <f>IFERROR(VLOOKUP($F2044,'Production Only'!$AX$2:$BG$38,10,FALSE),'Production Only'!$BG$39)</f>
        <v>5.6630675699581717E-3</v>
      </c>
      <c r="K2044" s="31">
        <f>IFERROR(VLOOKUP($F2044,'Production Only'!$AX$2:$BG$38,9,FALSE),'Production Only'!$BF$39)</f>
        <v>1.4895751995434567</v>
      </c>
      <c r="L2044" s="31">
        <f>IFERROR(VLOOKUP($F2044,'Production Only'!$AX$2:$BG$38,8,FALSE),'Production Only'!$BE$39)</f>
        <v>0.80935440345454335</v>
      </c>
      <c r="M2044" s="31">
        <f>IFERROR(VLOOKUP($F2044,'Production Only'!$BJ$2:$BS$38,10,FALSE),'Production Only'!$BS$39)</f>
        <v>3.4921867812675532E-3</v>
      </c>
      <c r="N2044" s="31">
        <f>IFERROR(VLOOKUP($F2044,'Production Only'!$BJ$2:$BS$38,9,FALSE),'Production Only'!$BR$39)</f>
        <v>0.14143356464133588</v>
      </c>
      <c r="O2044" s="31">
        <f>IFERROR(VLOOKUP($F2044,'Production Only'!$BJ$2:$BS$38,8,FALSE),'Production Only'!$BQ$39)</f>
        <v>6.785027705529797E-4</v>
      </c>
    </row>
    <row r="2045" spans="1:15" customFormat="1" x14ac:dyDescent="0.25">
      <c r="A2045" s="28" t="s">
        <v>5226</v>
      </c>
      <c r="B2045" s="28" t="s">
        <v>5227</v>
      </c>
      <c r="C2045" s="28" t="s">
        <v>2219</v>
      </c>
      <c r="D2045" s="28" t="s">
        <v>1724</v>
      </c>
      <c r="E2045" s="28" t="s">
        <v>1725</v>
      </c>
      <c r="F2045" s="29" t="s">
        <v>1726</v>
      </c>
      <c r="G2045" s="30">
        <f>IFERROR(VLOOKUP($F2045,'Production Only'!$AL$2:$AU$38,10,FALSE),'Production Only'!$AU$39)</f>
        <v>2.4232292053071945E-2</v>
      </c>
      <c r="H2045" s="30">
        <f>IFERROR(VLOOKUP($F2045,'Production Only'!$AL$2:$AU$38,9,FALSE),'Production Only'!$AT$39)</f>
        <v>1.219527367005955</v>
      </c>
      <c r="I2045" s="30">
        <f>IFERROR(VLOOKUP($F2045,'Production Only'!$AL$2:$AU$38,8,FALSE),'Production Only'!$AS$39)</f>
        <v>0.48793004003171608</v>
      </c>
      <c r="J2045" s="31">
        <f>IFERROR(VLOOKUP($F2045,'Production Only'!$AX$2:$BG$38,10,FALSE),'Production Only'!$BG$39)</f>
        <v>5.6630675699581717E-3</v>
      </c>
      <c r="K2045" s="31">
        <f>IFERROR(VLOOKUP($F2045,'Production Only'!$AX$2:$BG$38,9,FALSE),'Production Only'!$BF$39)</f>
        <v>1.4895751995434567</v>
      </c>
      <c r="L2045" s="31">
        <f>IFERROR(VLOOKUP($F2045,'Production Only'!$AX$2:$BG$38,8,FALSE),'Production Only'!$BE$39)</f>
        <v>0.80935440345454335</v>
      </c>
      <c r="M2045" s="31">
        <f>IFERROR(VLOOKUP($F2045,'Production Only'!$BJ$2:$BS$38,10,FALSE),'Production Only'!$BS$39)</f>
        <v>2.2636414564047174E-2</v>
      </c>
      <c r="N2045" s="31">
        <f>IFERROR(VLOOKUP($F2045,'Production Only'!$BJ$2:$BS$38,9,FALSE),'Production Only'!$BR$39)</f>
        <v>1.1925994178888928</v>
      </c>
      <c r="O2045" s="31">
        <f>IFERROR(VLOOKUP($F2045,'Production Only'!$BJ$2:$BS$38,8,FALSE),'Production Only'!$BQ$39)</f>
        <v>0.40093865907518167</v>
      </c>
    </row>
    <row r="2046" spans="1:15" customFormat="1" x14ac:dyDescent="0.25">
      <c r="A2046" s="28" t="s">
        <v>5228</v>
      </c>
      <c r="B2046" s="28" t="s">
        <v>5227</v>
      </c>
      <c r="C2046" s="28" t="s">
        <v>1020</v>
      </c>
      <c r="D2046" s="28" t="s">
        <v>1724</v>
      </c>
      <c r="E2046" s="28" t="s">
        <v>1725</v>
      </c>
      <c r="F2046" s="29" t="s">
        <v>1726</v>
      </c>
      <c r="G2046" s="30">
        <f>IFERROR(VLOOKUP($F2046,'Production Only'!$AL$2:$AU$38,10,FALSE),'Production Only'!$AU$39)</f>
        <v>2.4232292053071945E-2</v>
      </c>
      <c r="H2046" s="30">
        <f>IFERROR(VLOOKUP($F2046,'Production Only'!$AL$2:$AU$38,9,FALSE),'Production Only'!$AT$39)</f>
        <v>1.219527367005955</v>
      </c>
      <c r="I2046" s="30">
        <f>IFERROR(VLOOKUP($F2046,'Production Only'!$AL$2:$AU$38,8,FALSE),'Production Only'!$AS$39)</f>
        <v>0.48793004003171608</v>
      </c>
      <c r="J2046" s="31">
        <f>IFERROR(VLOOKUP($F2046,'Production Only'!$AX$2:$BG$38,10,FALSE),'Production Only'!$BG$39)</f>
        <v>5.6630675699581717E-3</v>
      </c>
      <c r="K2046" s="31">
        <f>IFERROR(VLOOKUP($F2046,'Production Only'!$AX$2:$BG$38,9,FALSE),'Production Only'!$BF$39)</f>
        <v>1.4895751995434567</v>
      </c>
      <c r="L2046" s="31">
        <f>IFERROR(VLOOKUP($F2046,'Production Only'!$AX$2:$BG$38,8,FALSE),'Production Only'!$BE$39)</f>
        <v>0.80935440345454335</v>
      </c>
      <c r="M2046" s="31">
        <f>IFERROR(VLOOKUP($F2046,'Production Only'!$BJ$2:$BS$38,10,FALSE),'Production Only'!$BS$39)</f>
        <v>2.2636414564047174E-2</v>
      </c>
      <c r="N2046" s="31">
        <f>IFERROR(VLOOKUP($F2046,'Production Only'!$BJ$2:$BS$38,9,FALSE),'Production Only'!$BR$39)</f>
        <v>1.1925994178888928</v>
      </c>
      <c r="O2046" s="31">
        <f>IFERROR(VLOOKUP($F2046,'Production Only'!$BJ$2:$BS$38,8,FALSE),'Production Only'!$BQ$39)</f>
        <v>0.40093865907518167</v>
      </c>
    </row>
    <row r="2047" spans="1:15" customFormat="1" x14ac:dyDescent="0.25">
      <c r="A2047" s="28" t="s">
        <v>5229</v>
      </c>
      <c r="B2047" s="28" t="s">
        <v>5227</v>
      </c>
      <c r="C2047" s="28" t="s">
        <v>5230</v>
      </c>
      <c r="D2047" s="28" t="s">
        <v>3537</v>
      </c>
      <c r="E2047" s="28" t="s">
        <v>3538</v>
      </c>
      <c r="F2047" s="29" t="s">
        <v>1554</v>
      </c>
      <c r="G2047" s="30">
        <f>IFERROR(VLOOKUP($F2047,'Production Only'!$AL$2:$AU$38,10,FALSE),'Production Only'!$AU$39)</f>
        <v>0</v>
      </c>
      <c r="H2047" s="30">
        <f>IFERROR(VLOOKUP($F2047,'Production Only'!$AL$2:$AU$38,9,FALSE),'Production Only'!$AT$39)</f>
        <v>0.53308369378235476</v>
      </c>
      <c r="I2047" s="30">
        <f>IFERROR(VLOOKUP($F2047,'Production Only'!$AL$2:$AU$38,8,FALSE),'Production Only'!$AS$39)</f>
        <v>5.1417265321655962E-2</v>
      </c>
      <c r="J2047" s="31">
        <f>IFERROR(VLOOKUP($F2047,'Production Only'!$AX$2:$BG$38,10,FALSE),'Production Only'!$BG$39)</f>
        <v>0</v>
      </c>
      <c r="K2047" s="31">
        <f>IFERROR(VLOOKUP($F2047,'Production Only'!$AX$2:$BG$38,9,FALSE),'Production Only'!$BF$39)</f>
        <v>0.16263008786407013</v>
      </c>
      <c r="L2047" s="31">
        <f>IFERROR(VLOOKUP($F2047,'Production Only'!$AX$2:$BG$38,8,FALSE),'Production Only'!$BE$39)</f>
        <v>2.0290715890713677E-5</v>
      </c>
      <c r="M2047" s="31">
        <f>IFERROR(VLOOKUP($F2047,'Production Only'!$BJ$2:$BS$38,10,FALSE),'Production Only'!$BS$39)</f>
        <v>0</v>
      </c>
      <c r="N2047" s="31">
        <f>IFERROR(VLOOKUP($F2047,'Production Only'!$BJ$2:$BS$38,9,FALSE),'Production Only'!$BR$39)</f>
        <v>0.37100561146694089</v>
      </c>
      <c r="O2047" s="31">
        <f>IFERROR(VLOOKUP($F2047,'Production Only'!$BJ$2:$BS$38,8,FALSE),'Production Only'!$BQ$39)</f>
        <v>1.5162043243908008E-2</v>
      </c>
    </row>
    <row r="2048" spans="1:15" customFormat="1" x14ac:dyDescent="0.25">
      <c r="A2048" s="28" t="s">
        <v>5231</v>
      </c>
      <c r="B2048" s="28" t="s">
        <v>5227</v>
      </c>
      <c r="C2048" s="28" t="s">
        <v>5232</v>
      </c>
      <c r="D2048" s="28" t="s">
        <v>3537</v>
      </c>
      <c r="E2048" s="28" t="s">
        <v>3538</v>
      </c>
      <c r="F2048" s="29" t="s">
        <v>1554</v>
      </c>
      <c r="G2048" s="30">
        <f>IFERROR(VLOOKUP($F2048,'Production Only'!$AL$2:$AU$38,10,FALSE),'Production Only'!$AU$39)</f>
        <v>0</v>
      </c>
      <c r="H2048" s="30">
        <f>IFERROR(VLOOKUP($F2048,'Production Only'!$AL$2:$AU$38,9,FALSE),'Production Only'!$AT$39)</f>
        <v>0.53308369378235476</v>
      </c>
      <c r="I2048" s="30">
        <f>IFERROR(VLOOKUP($F2048,'Production Only'!$AL$2:$AU$38,8,FALSE),'Production Only'!$AS$39)</f>
        <v>5.1417265321655962E-2</v>
      </c>
      <c r="J2048" s="31">
        <f>IFERROR(VLOOKUP($F2048,'Production Only'!$AX$2:$BG$38,10,FALSE),'Production Only'!$BG$39)</f>
        <v>0</v>
      </c>
      <c r="K2048" s="31">
        <f>IFERROR(VLOOKUP($F2048,'Production Only'!$AX$2:$BG$38,9,FALSE),'Production Only'!$BF$39)</f>
        <v>0.16263008786407013</v>
      </c>
      <c r="L2048" s="31">
        <f>IFERROR(VLOOKUP($F2048,'Production Only'!$AX$2:$BG$38,8,FALSE),'Production Only'!$BE$39)</f>
        <v>2.0290715890713677E-5</v>
      </c>
      <c r="M2048" s="31">
        <f>IFERROR(VLOOKUP($F2048,'Production Only'!$BJ$2:$BS$38,10,FALSE),'Production Only'!$BS$39)</f>
        <v>0</v>
      </c>
      <c r="N2048" s="31">
        <f>IFERROR(VLOOKUP($F2048,'Production Only'!$BJ$2:$BS$38,9,FALSE),'Production Only'!$BR$39)</f>
        <v>0.37100561146694089</v>
      </c>
      <c r="O2048" s="31">
        <f>IFERROR(VLOOKUP($F2048,'Production Only'!$BJ$2:$BS$38,8,FALSE),'Production Only'!$BQ$39)</f>
        <v>1.5162043243908008E-2</v>
      </c>
    </row>
    <row r="2049" spans="1:15" customFormat="1" x14ac:dyDescent="0.25">
      <c r="A2049" s="28" t="s">
        <v>5233</v>
      </c>
      <c r="B2049" s="28" t="s">
        <v>5227</v>
      </c>
      <c r="C2049" s="28" t="s">
        <v>85</v>
      </c>
      <c r="D2049" s="28" t="s">
        <v>3537</v>
      </c>
      <c r="E2049" s="28" t="s">
        <v>3538</v>
      </c>
      <c r="F2049" s="29" t="s">
        <v>1554</v>
      </c>
      <c r="G2049" s="30">
        <f>IFERROR(VLOOKUP($F2049,'Production Only'!$AL$2:$AU$38,10,FALSE),'Production Only'!$AU$39)</f>
        <v>0</v>
      </c>
      <c r="H2049" s="30">
        <f>IFERROR(VLOOKUP($F2049,'Production Only'!$AL$2:$AU$38,9,FALSE),'Production Only'!$AT$39)</f>
        <v>0.53308369378235476</v>
      </c>
      <c r="I2049" s="30">
        <f>IFERROR(VLOOKUP($F2049,'Production Only'!$AL$2:$AU$38,8,FALSE),'Production Only'!$AS$39)</f>
        <v>5.1417265321655962E-2</v>
      </c>
      <c r="J2049" s="31">
        <f>IFERROR(VLOOKUP($F2049,'Production Only'!$AX$2:$BG$38,10,FALSE),'Production Only'!$BG$39)</f>
        <v>0</v>
      </c>
      <c r="K2049" s="31">
        <f>IFERROR(VLOOKUP($F2049,'Production Only'!$AX$2:$BG$38,9,FALSE),'Production Only'!$BF$39)</f>
        <v>0.16263008786407013</v>
      </c>
      <c r="L2049" s="31">
        <f>IFERROR(VLOOKUP($F2049,'Production Only'!$AX$2:$BG$38,8,FALSE),'Production Only'!$BE$39)</f>
        <v>2.0290715890713677E-5</v>
      </c>
      <c r="M2049" s="31">
        <f>IFERROR(VLOOKUP($F2049,'Production Only'!$BJ$2:$BS$38,10,FALSE),'Production Only'!$BS$39)</f>
        <v>0</v>
      </c>
      <c r="N2049" s="31">
        <f>IFERROR(VLOOKUP($F2049,'Production Only'!$BJ$2:$BS$38,9,FALSE),'Production Only'!$BR$39)</f>
        <v>0.37100561146694089</v>
      </c>
      <c r="O2049" s="31">
        <f>IFERROR(VLOOKUP($F2049,'Production Only'!$BJ$2:$BS$38,8,FALSE),'Production Only'!$BQ$39)</f>
        <v>1.5162043243908008E-2</v>
      </c>
    </row>
    <row r="2050" spans="1:15" customFormat="1" x14ac:dyDescent="0.25">
      <c r="A2050" s="28" t="s">
        <v>5234</v>
      </c>
      <c r="B2050" s="28" t="s">
        <v>5227</v>
      </c>
      <c r="C2050" s="28" t="s">
        <v>5235</v>
      </c>
      <c r="D2050" s="28" t="s">
        <v>1724</v>
      </c>
      <c r="E2050" s="28" t="s">
        <v>1725</v>
      </c>
      <c r="F2050" s="29" t="s">
        <v>1726</v>
      </c>
      <c r="G2050" s="30">
        <f>IFERROR(VLOOKUP($F2050,'Production Only'!$AL$2:$AU$38,10,FALSE),'Production Only'!$AU$39)</f>
        <v>2.4232292053071945E-2</v>
      </c>
      <c r="H2050" s="30">
        <f>IFERROR(VLOOKUP($F2050,'Production Only'!$AL$2:$AU$38,9,FALSE),'Production Only'!$AT$39)</f>
        <v>1.219527367005955</v>
      </c>
      <c r="I2050" s="30">
        <f>IFERROR(VLOOKUP($F2050,'Production Only'!$AL$2:$AU$38,8,FALSE),'Production Only'!$AS$39)</f>
        <v>0.48793004003171608</v>
      </c>
      <c r="J2050" s="31">
        <f>IFERROR(VLOOKUP($F2050,'Production Only'!$AX$2:$BG$38,10,FALSE),'Production Only'!$BG$39)</f>
        <v>5.6630675699581717E-3</v>
      </c>
      <c r="K2050" s="31">
        <f>IFERROR(VLOOKUP($F2050,'Production Only'!$AX$2:$BG$38,9,FALSE),'Production Only'!$BF$39)</f>
        <v>1.4895751995434567</v>
      </c>
      <c r="L2050" s="31">
        <f>IFERROR(VLOOKUP($F2050,'Production Only'!$AX$2:$BG$38,8,FALSE),'Production Only'!$BE$39)</f>
        <v>0.80935440345454335</v>
      </c>
      <c r="M2050" s="31">
        <f>IFERROR(VLOOKUP($F2050,'Production Only'!$BJ$2:$BS$38,10,FALSE),'Production Only'!$BS$39)</f>
        <v>2.2636414564047174E-2</v>
      </c>
      <c r="N2050" s="31">
        <f>IFERROR(VLOOKUP($F2050,'Production Only'!$BJ$2:$BS$38,9,FALSE),'Production Only'!$BR$39)</f>
        <v>1.1925994178888928</v>
      </c>
      <c r="O2050" s="31">
        <f>IFERROR(VLOOKUP($F2050,'Production Only'!$BJ$2:$BS$38,8,FALSE),'Production Only'!$BQ$39)</f>
        <v>0.40093865907518167</v>
      </c>
    </row>
    <row r="2051" spans="1:15" customFormat="1" x14ac:dyDescent="0.25">
      <c r="A2051" s="28" t="s">
        <v>5236</v>
      </c>
      <c r="B2051" s="28" t="s">
        <v>5227</v>
      </c>
      <c r="C2051" s="28" t="s">
        <v>5237</v>
      </c>
      <c r="D2051" s="28" t="s">
        <v>791</v>
      </c>
      <c r="E2051" s="28" t="s">
        <v>1647</v>
      </c>
      <c r="F2051" s="29" t="s">
        <v>1555</v>
      </c>
      <c r="G2051" s="30">
        <f>IFERROR(VLOOKUP($F2051,'Production Only'!$AL$2:$AU$38,10,FALSE),'Production Only'!$AU$39)</f>
        <v>3.2320129369632556E-5</v>
      </c>
      <c r="H2051" s="30">
        <f>IFERROR(VLOOKUP($F2051,'Production Only'!$AL$2:$AU$38,9,FALSE),'Production Only'!$AT$39)</f>
        <v>1.1320299451217419</v>
      </c>
      <c r="I2051" s="30">
        <f>IFERROR(VLOOKUP($F2051,'Production Only'!$AL$2:$AU$38,8,FALSE),'Production Only'!$AS$39)</f>
        <v>0.22560137905595196</v>
      </c>
      <c r="J2051" s="31">
        <f>IFERROR(VLOOKUP($F2051,'Production Only'!$AX$2:$BG$38,10,FALSE),'Production Only'!$BG$39)</f>
        <v>6.2240387454301533E-6</v>
      </c>
      <c r="K2051" s="31">
        <f>IFERROR(VLOOKUP($F2051,'Production Only'!$AX$2:$BG$38,9,FALSE),'Production Only'!$BF$39)</f>
        <v>0.50307475752500264</v>
      </c>
      <c r="L2051" s="31">
        <f>IFERROR(VLOOKUP($F2051,'Production Only'!$AX$2:$BG$38,8,FALSE),'Production Only'!$BE$39)</f>
        <v>3.8425522199551865E-2</v>
      </c>
      <c r="M2051" s="31">
        <f>IFERROR(VLOOKUP($F2051,'Production Only'!$BJ$2:$BS$38,10,FALSE),'Production Only'!$BS$39)</f>
        <v>1.9062696655168096E-3</v>
      </c>
      <c r="N2051" s="31">
        <f>IFERROR(VLOOKUP($F2051,'Production Only'!$BJ$2:$BS$38,9,FALSE),'Production Only'!$BR$39)</f>
        <v>0.96260960314097044</v>
      </c>
      <c r="O2051" s="31">
        <f>IFERROR(VLOOKUP($F2051,'Production Only'!$BJ$2:$BS$38,8,FALSE),'Production Only'!$BQ$39)</f>
        <v>0.19125512326460226</v>
      </c>
    </row>
    <row r="2052" spans="1:15" customFormat="1" x14ac:dyDescent="0.25">
      <c r="A2052" s="28" t="s">
        <v>5238</v>
      </c>
      <c r="B2052" s="28" t="s">
        <v>5227</v>
      </c>
      <c r="C2052" s="28" t="s">
        <v>2900</v>
      </c>
      <c r="D2052" s="28" t="s">
        <v>1724</v>
      </c>
      <c r="E2052" s="28" t="s">
        <v>1725</v>
      </c>
      <c r="F2052" s="29" t="s">
        <v>1726</v>
      </c>
      <c r="G2052" s="30">
        <f>IFERROR(VLOOKUP($F2052,'Production Only'!$AL$2:$AU$38,10,FALSE),'Production Only'!$AU$39)</f>
        <v>2.4232292053071945E-2</v>
      </c>
      <c r="H2052" s="30">
        <f>IFERROR(VLOOKUP($F2052,'Production Only'!$AL$2:$AU$38,9,FALSE),'Production Only'!$AT$39)</f>
        <v>1.219527367005955</v>
      </c>
      <c r="I2052" s="30">
        <f>IFERROR(VLOOKUP($F2052,'Production Only'!$AL$2:$AU$38,8,FALSE),'Production Only'!$AS$39)</f>
        <v>0.48793004003171608</v>
      </c>
      <c r="J2052" s="31">
        <f>IFERROR(VLOOKUP($F2052,'Production Only'!$AX$2:$BG$38,10,FALSE),'Production Only'!$BG$39)</f>
        <v>5.6630675699581717E-3</v>
      </c>
      <c r="K2052" s="31">
        <f>IFERROR(VLOOKUP($F2052,'Production Only'!$AX$2:$BG$38,9,FALSE),'Production Only'!$BF$39)</f>
        <v>1.4895751995434567</v>
      </c>
      <c r="L2052" s="31">
        <f>IFERROR(VLOOKUP($F2052,'Production Only'!$AX$2:$BG$38,8,FALSE),'Production Only'!$BE$39)</f>
        <v>0.80935440345454335</v>
      </c>
      <c r="M2052" s="31">
        <f>IFERROR(VLOOKUP($F2052,'Production Only'!$BJ$2:$BS$38,10,FALSE),'Production Only'!$BS$39)</f>
        <v>2.2636414564047174E-2</v>
      </c>
      <c r="N2052" s="31">
        <f>IFERROR(VLOOKUP($F2052,'Production Only'!$BJ$2:$BS$38,9,FALSE),'Production Only'!$BR$39)</f>
        <v>1.1925994178888928</v>
      </c>
      <c r="O2052" s="31">
        <f>IFERROR(VLOOKUP($F2052,'Production Only'!$BJ$2:$BS$38,8,FALSE),'Production Only'!$BQ$39)</f>
        <v>0.40093865907518167</v>
      </c>
    </row>
    <row r="2053" spans="1:15" customFormat="1" x14ac:dyDescent="0.25">
      <c r="A2053" s="28" t="s">
        <v>5239</v>
      </c>
      <c r="B2053" s="28" t="s">
        <v>5227</v>
      </c>
      <c r="C2053" s="28" t="s">
        <v>1653</v>
      </c>
      <c r="D2053" s="28" t="s">
        <v>1724</v>
      </c>
      <c r="E2053" s="28" t="s">
        <v>1725</v>
      </c>
      <c r="F2053" s="29" t="s">
        <v>1726</v>
      </c>
      <c r="G2053" s="30">
        <f>IFERROR(VLOOKUP($F2053,'Production Only'!$AL$2:$AU$38,10,FALSE),'Production Only'!$AU$39)</f>
        <v>2.4232292053071945E-2</v>
      </c>
      <c r="H2053" s="30">
        <f>IFERROR(VLOOKUP($F2053,'Production Only'!$AL$2:$AU$38,9,FALSE),'Production Only'!$AT$39)</f>
        <v>1.219527367005955</v>
      </c>
      <c r="I2053" s="30">
        <f>IFERROR(VLOOKUP($F2053,'Production Only'!$AL$2:$AU$38,8,FALSE),'Production Only'!$AS$39)</f>
        <v>0.48793004003171608</v>
      </c>
      <c r="J2053" s="31">
        <f>IFERROR(VLOOKUP($F2053,'Production Only'!$AX$2:$BG$38,10,FALSE),'Production Only'!$BG$39)</f>
        <v>5.6630675699581717E-3</v>
      </c>
      <c r="K2053" s="31">
        <f>IFERROR(VLOOKUP($F2053,'Production Only'!$AX$2:$BG$38,9,FALSE),'Production Only'!$BF$39)</f>
        <v>1.4895751995434567</v>
      </c>
      <c r="L2053" s="31">
        <f>IFERROR(VLOOKUP($F2053,'Production Only'!$AX$2:$BG$38,8,FALSE),'Production Only'!$BE$39)</f>
        <v>0.80935440345454335</v>
      </c>
      <c r="M2053" s="31">
        <f>IFERROR(VLOOKUP($F2053,'Production Only'!$BJ$2:$BS$38,10,FALSE),'Production Only'!$BS$39)</f>
        <v>2.2636414564047174E-2</v>
      </c>
      <c r="N2053" s="31">
        <f>IFERROR(VLOOKUP($F2053,'Production Only'!$BJ$2:$BS$38,9,FALSE),'Production Only'!$BR$39)</f>
        <v>1.1925994178888928</v>
      </c>
      <c r="O2053" s="31">
        <f>IFERROR(VLOOKUP($F2053,'Production Only'!$BJ$2:$BS$38,8,FALSE),'Production Only'!$BQ$39)</f>
        <v>0.40093865907518167</v>
      </c>
    </row>
    <row r="2054" spans="1:15" customFormat="1" x14ac:dyDescent="0.25">
      <c r="A2054" s="28" t="s">
        <v>5240</v>
      </c>
      <c r="B2054" s="28" t="s">
        <v>5227</v>
      </c>
      <c r="C2054" s="28" t="s">
        <v>1935</v>
      </c>
      <c r="D2054" s="28" t="s">
        <v>791</v>
      </c>
      <c r="E2054" s="28" t="s">
        <v>1647</v>
      </c>
      <c r="F2054" s="29" t="s">
        <v>1555</v>
      </c>
      <c r="G2054" s="30">
        <f>IFERROR(VLOOKUP($F2054,'Production Only'!$AL$2:$AU$38,10,FALSE),'Production Only'!$AU$39)</f>
        <v>3.2320129369632556E-5</v>
      </c>
      <c r="H2054" s="30">
        <f>IFERROR(VLOOKUP($F2054,'Production Only'!$AL$2:$AU$38,9,FALSE),'Production Only'!$AT$39)</f>
        <v>1.1320299451217419</v>
      </c>
      <c r="I2054" s="30">
        <f>IFERROR(VLOOKUP($F2054,'Production Only'!$AL$2:$AU$38,8,FALSE),'Production Only'!$AS$39)</f>
        <v>0.22560137905595196</v>
      </c>
      <c r="J2054" s="31">
        <f>IFERROR(VLOOKUP($F2054,'Production Only'!$AX$2:$BG$38,10,FALSE),'Production Only'!$BG$39)</f>
        <v>6.2240387454301533E-6</v>
      </c>
      <c r="K2054" s="31">
        <f>IFERROR(VLOOKUP($F2054,'Production Only'!$AX$2:$BG$38,9,FALSE),'Production Only'!$BF$39)</f>
        <v>0.50307475752500264</v>
      </c>
      <c r="L2054" s="31">
        <f>IFERROR(VLOOKUP($F2054,'Production Only'!$AX$2:$BG$38,8,FALSE),'Production Only'!$BE$39)</f>
        <v>3.8425522199551865E-2</v>
      </c>
      <c r="M2054" s="31">
        <f>IFERROR(VLOOKUP($F2054,'Production Only'!$BJ$2:$BS$38,10,FALSE),'Production Only'!$BS$39)</f>
        <v>1.9062696655168096E-3</v>
      </c>
      <c r="N2054" s="31">
        <f>IFERROR(VLOOKUP($F2054,'Production Only'!$BJ$2:$BS$38,9,FALSE),'Production Only'!$BR$39)</f>
        <v>0.96260960314097044</v>
      </c>
      <c r="O2054" s="31">
        <f>IFERROR(VLOOKUP($F2054,'Production Only'!$BJ$2:$BS$38,8,FALSE),'Production Only'!$BQ$39)</f>
        <v>0.19125512326460226</v>
      </c>
    </row>
    <row r="2055" spans="1:15" customFormat="1" x14ac:dyDescent="0.25">
      <c r="A2055" s="28" t="s">
        <v>5241</v>
      </c>
      <c r="B2055" s="28" t="s">
        <v>5227</v>
      </c>
      <c r="C2055" s="28" t="s">
        <v>2908</v>
      </c>
      <c r="D2055" s="28" t="s">
        <v>1724</v>
      </c>
      <c r="E2055" s="28" t="s">
        <v>1725</v>
      </c>
      <c r="F2055" s="29" t="s">
        <v>1726</v>
      </c>
      <c r="G2055" s="30">
        <f>IFERROR(VLOOKUP($F2055,'Production Only'!$AL$2:$AU$38,10,FALSE),'Production Only'!$AU$39)</f>
        <v>2.4232292053071945E-2</v>
      </c>
      <c r="H2055" s="30">
        <f>IFERROR(VLOOKUP($F2055,'Production Only'!$AL$2:$AU$38,9,FALSE),'Production Only'!$AT$39)</f>
        <v>1.219527367005955</v>
      </c>
      <c r="I2055" s="30">
        <f>IFERROR(VLOOKUP($F2055,'Production Only'!$AL$2:$AU$38,8,FALSE),'Production Only'!$AS$39)</f>
        <v>0.48793004003171608</v>
      </c>
      <c r="J2055" s="31">
        <f>IFERROR(VLOOKUP($F2055,'Production Only'!$AX$2:$BG$38,10,FALSE),'Production Only'!$BG$39)</f>
        <v>5.6630675699581717E-3</v>
      </c>
      <c r="K2055" s="31">
        <f>IFERROR(VLOOKUP($F2055,'Production Only'!$AX$2:$BG$38,9,FALSE),'Production Only'!$BF$39)</f>
        <v>1.4895751995434567</v>
      </c>
      <c r="L2055" s="31">
        <f>IFERROR(VLOOKUP($F2055,'Production Only'!$AX$2:$BG$38,8,FALSE),'Production Only'!$BE$39)</f>
        <v>0.80935440345454335</v>
      </c>
      <c r="M2055" s="31">
        <f>IFERROR(VLOOKUP($F2055,'Production Only'!$BJ$2:$BS$38,10,FALSE),'Production Only'!$BS$39)</f>
        <v>2.2636414564047174E-2</v>
      </c>
      <c r="N2055" s="31">
        <f>IFERROR(VLOOKUP($F2055,'Production Only'!$BJ$2:$BS$38,9,FALSE),'Production Only'!$BR$39)</f>
        <v>1.1925994178888928</v>
      </c>
      <c r="O2055" s="31">
        <f>IFERROR(VLOOKUP($F2055,'Production Only'!$BJ$2:$BS$38,8,FALSE),'Production Only'!$BQ$39)</f>
        <v>0.40093865907518167</v>
      </c>
    </row>
    <row r="2056" spans="1:15" customFormat="1" x14ac:dyDescent="0.25">
      <c r="A2056" s="28" t="s">
        <v>5242</v>
      </c>
      <c r="B2056" s="28" t="s">
        <v>5227</v>
      </c>
      <c r="C2056" s="28" t="s">
        <v>1939</v>
      </c>
      <c r="D2056" s="28" t="s">
        <v>1724</v>
      </c>
      <c r="E2056" s="28" t="s">
        <v>1725</v>
      </c>
      <c r="F2056" s="29" t="s">
        <v>1726</v>
      </c>
      <c r="G2056" s="30">
        <f>IFERROR(VLOOKUP($F2056,'Production Only'!$AL$2:$AU$38,10,FALSE),'Production Only'!$AU$39)</f>
        <v>2.4232292053071945E-2</v>
      </c>
      <c r="H2056" s="30">
        <f>IFERROR(VLOOKUP($F2056,'Production Only'!$AL$2:$AU$38,9,FALSE),'Production Only'!$AT$39)</f>
        <v>1.219527367005955</v>
      </c>
      <c r="I2056" s="30">
        <f>IFERROR(VLOOKUP($F2056,'Production Only'!$AL$2:$AU$38,8,FALSE),'Production Only'!$AS$39)</f>
        <v>0.48793004003171608</v>
      </c>
      <c r="J2056" s="31">
        <f>IFERROR(VLOOKUP($F2056,'Production Only'!$AX$2:$BG$38,10,FALSE),'Production Only'!$BG$39)</f>
        <v>5.6630675699581717E-3</v>
      </c>
      <c r="K2056" s="31">
        <f>IFERROR(VLOOKUP($F2056,'Production Only'!$AX$2:$BG$38,9,FALSE),'Production Only'!$BF$39)</f>
        <v>1.4895751995434567</v>
      </c>
      <c r="L2056" s="31">
        <f>IFERROR(VLOOKUP($F2056,'Production Only'!$AX$2:$BG$38,8,FALSE),'Production Only'!$BE$39)</f>
        <v>0.80935440345454335</v>
      </c>
      <c r="M2056" s="31">
        <f>IFERROR(VLOOKUP($F2056,'Production Only'!$BJ$2:$BS$38,10,FALSE),'Production Only'!$BS$39)</f>
        <v>2.2636414564047174E-2</v>
      </c>
      <c r="N2056" s="31">
        <f>IFERROR(VLOOKUP($F2056,'Production Only'!$BJ$2:$BS$38,9,FALSE),'Production Only'!$BR$39)</f>
        <v>1.1925994178888928</v>
      </c>
      <c r="O2056" s="31">
        <f>IFERROR(VLOOKUP($F2056,'Production Only'!$BJ$2:$BS$38,8,FALSE),'Production Only'!$BQ$39)</f>
        <v>0.40093865907518167</v>
      </c>
    </row>
    <row r="2057" spans="1:15" customFormat="1" x14ac:dyDescent="0.25">
      <c r="A2057" s="28" t="s">
        <v>5243</v>
      </c>
      <c r="B2057" s="28" t="s">
        <v>5227</v>
      </c>
      <c r="C2057" s="28" t="s">
        <v>5244</v>
      </c>
      <c r="D2057" s="28" t="s">
        <v>1724</v>
      </c>
      <c r="E2057" s="28" t="s">
        <v>1725</v>
      </c>
      <c r="F2057" s="29" t="s">
        <v>1726</v>
      </c>
      <c r="G2057" s="30">
        <f>IFERROR(VLOOKUP($F2057,'Production Only'!$AL$2:$AU$38,10,FALSE),'Production Only'!$AU$39)</f>
        <v>2.4232292053071945E-2</v>
      </c>
      <c r="H2057" s="30">
        <f>IFERROR(VLOOKUP($F2057,'Production Only'!$AL$2:$AU$38,9,FALSE),'Production Only'!$AT$39)</f>
        <v>1.219527367005955</v>
      </c>
      <c r="I2057" s="30">
        <f>IFERROR(VLOOKUP($F2057,'Production Only'!$AL$2:$AU$38,8,FALSE),'Production Only'!$AS$39)</f>
        <v>0.48793004003171608</v>
      </c>
      <c r="J2057" s="31">
        <f>IFERROR(VLOOKUP($F2057,'Production Only'!$AX$2:$BG$38,10,FALSE),'Production Only'!$BG$39)</f>
        <v>5.6630675699581717E-3</v>
      </c>
      <c r="K2057" s="31">
        <f>IFERROR(VLOOKUP($F2057,'Production Only'!$AX$2:$BG$38,9,FALSE),'Production Only'!$BF$39)</f>
        <v>1.4895751995434567</v>
      </c>
      <c r="L2057" s="31">
        <f>IFERROR(VLOOKUP($F2057,'Production Only'!$AX$2:$BG$38,8,FALSE),'Production Only'!$BE$39)</f>
        <v>0.80935440345454335</v>
      </c>
      <c r="M2057" s="31">
        <f>IFERROR(VLOOKUP($F2057,'Production Only'!$BJ$2:$BS$38,10,FALSE),'Production Only'!$BS$39)</f>
        <v>2.2636414564047174E-2</v>
      </c>
      <c r="N2057" s="31">
        <f>IFERROR(VLOOKUP($F2057,'Production Only'!$BJ$2:$BS$38,9,FALSE),'Production Only'!$BR$39)</f>
        <v>1.1925994178888928</v>
      </c>
      <c r="O2057" s="31">
        <f>IFERROR(VLOOKUP($F2057,'Production Only'!$BJ$2:$BS$38,8,FALSE),'Production Only'!$BQ$39)</f>
        <v>0.40093865907518167</v>
      </c>
    </row>
    <row r="2058" spans="1:15" customFormat="1" x14ac:dyDescent="0.25">
      <c r="A2058" s="28" t="s">
        <v>5245</v>
      </c>
      <c r="B2058" s="28" t="s">
        <v>5227</v>
      </c>
      <c r="C2058" s="28" t="s">
        <v>1531</v>
      </c>
      <c r="D2058" s="28" t="s">
        <v>1724</v>
      </c>
      <c r="E2058" s="28" t="s">
        <v>1725</v>
      </c>
      <c r="F2058" s="29" t="s">
        <v>1726</v>
      </c>
      <c r="G2058" s="30">
        <f>IFERROR(VLOOKUP($F2058,'Production Only'!$AL$2:$AU$38,10,FALSE),'Production Only'!$AU$39)</f>
        <v>2.4232292053071945E-2</v>
      </c>
      <c r="H2058" s="30">
        <f>IFERROR(VLOOKUP($F2058,'Production Only'!$AL$2:$AU$38,9,FALSE),'Production Only'!$AT$39)</f>
        <v>1.219527367005955</v>
      </c>
      <c r="I2058" s="30">
        <f>IFERROR(VLOOKUP($F2058,'Production Only'!$AL$2:$AU$38,8,FALSE),'Production Only'!$AS$39)</f>
        <v>0.48793004003171608</v>
      </c>
      <c r="J2058" s="31">
        <f>IFERROR(VLOOKUP($F2058,'Production Only'!$AX$2:$BG$38,10,FALSE),'Production Only'!$BG$39)</f>
        <v>5.6630675699581717E-3</v>
      </c>
      <c r="K2058" s="31">
        <f>IFERROR(VLOOKUP($F2058,'Production Only'!$AX$2:$BG$38,9,FALSE),'Production Only'!$BF$39)</f>
        <v>1.4895751995434567</v>
      </c>
      <c r="L2058" s="31">
        <f>IFERROR(VLOOKUP($F2058,'Production Only'!$AX$2:$BG$38,8,FALSE),'Production Only'!$BE$39)</f>
        <v>0.80935440345454335</v>
      </c>
      <c r="M2058" s="31">
        <f>IFERROR(VLOOKUP($F2058,'Production Only'!$BJ$2:$BS$38,10,FALSE),'Production Only'!$BS$39)</f>
        <v>2.2636414564047174E-2</v>
      </c>
      <c r="N2058" s="31">
        <f>IFERROR(VLOOKUP($F2058,'Production Only'!$BJ$2:$BS$38,9,FALSE),'Production Only'!$BR$39)</f>
        <v>1.1925994178888928</v>
      </c>
      <c r="O2058" s="31">
        <f>IFERROR(VLOOKUP($F2058,'Production Only'!$BJ$2:$BS$38,8,FALSE),'Production Only'!$BQ$39)</f>
        <v>0.40093865907518167</v>
      </c>
    </row>
    <row r="2059" spans="1:15" customFormat="1" x14ac:dyDescent="0.25">
      <c r="A2059" s="28" t="s">
        <v>5246</v>
      </c>
      <c r="B2059" s="28" t="s">
        <v>5227</v>
      </c>
      <c r="C2059" s="28" t="s">
        <v>5247</v>
      </c>
      <c r="D2059" s="28" t="s">
        <v>791</v>
      </c>
      <c r="E2059" s="28" t="s">
        <v>1647</v>
      </c>
      <c r="F2059" s="29" t="s">
        <v>1555</v>
      </c>
      <c r="G2059" s="30">
        <f>IFERROR(VLOOKUP($F2059,'Production Only'!$AL$2:$AU$38,10,FALSE),'Production Only'!$AU$39)</f>
        <v>3.2320129369632556E-5</v>
      </c>
      <c r="H2059" s="30">
        <f>IFERROR(VLOOKUP($F2059,'Production Only'!$AL$2:$AU$38,9,FALSE),'Production Only'!$AT$39)</f>
        <v>1.1320299451217419</v>
      </c>
      <c r="I2059" s="30">
        <f>IFERROR(VLOOKUP($F2059,'Production Only'!$AL$2:$AU$38,8,FALSE),'Production Only'!$AS$39)</f>
        <v>0.22560137905595196</v>
      </c>
      <c r="J2059" s="31">
        <f>IFERROR(VLOOKUP($F2059,'Production Only'!$AX$2:$BG$38,10,FALSE),'Production Only'!$BG$39)</f>
        <v>6.2240387454301533E-6</v>
      </c>
      <c r="K2059" s="31">
        <f>IFERROR(VLOOKUP($F2059,'Production Only'!$AX$2:$BG$38,9,FALSE),'Production Only'!$BF$39)</f>
        <v>0.50307475752500264</v>
      </c>
      <c r="L2059" s="31">
        <f>IFERROR(VLOOKUP($F2059,'Production Only'!$AX$2:$BG$38,8,FALSE),'Production Only'!$BE$39)</f>
        <v>3.8425522199551865E-2</v>
      </c>
      <c r="M2059" s="31">
        <f>IFERROR(VLOOKUP($F2059,'Production Only'!$BJ$2:$BS$38,10,FALSE),'Production Only'!$BS$39)</f>
        <v>1.9062696655168096E-3</v>
      </c>
      <c r="N2059" s="31">
        <f>IFERROR(VLOOKUP($F2059,'Production Only'!$BJ$2:$BS$38,9,FALSE),'Production Only'!$BR$39)</f>
        <v>0.96260960314097044</v>
      </c>
      <c r="O2059" s="31">
        <f>IFERROR(VLOOKUP($F2059,'Production Only'!$BJ$2:$BS$38,8,FALSE),'Production Only'!$BQ$39)</f>
        <v>0.19125512326460226</v>
      </c>
    </row>
    <row r="2060" spans="1:15" customFormat="1" x14ac:dyDescent="0.25">
      <c r="A2060" s="28" t="s">
        <v>5248</v>
      </c>
      <c r="B2060" s="28" t="s">
        <v>5227</v>
      </c>
      <c r="C2060" s="28" t="s">
        <v>5249</v>
      </c>
      <c r="D2060" s="28" t="s">
        <v>3537</v>
      </c>
      <c r="E2060" s="28" t="s">
        <v>3538</v>
      </c>
      <c r="F2060" s="29" t="s">
        <v>1554</v>
      </c>
      <c r="G2060" s="30">
        <f>IFERROR(VLOOKUP($F2060,'Production Only'!$AL$2:$AU$38,10,FALSE),'Production Only'!$AU$39)</f>
        <v>0</v>
      </c>
      <c r="H2060" s="30">
        <f>IFERROR(VLOOKUP($F2060,'Production Only'!$AL$2:$AU$38,9,FALSE),'Production Only'!$AT$39)</f>
        <v>0.53308369378235476</v>
      </c>
      <c r="I2060" s="30">
        <f>IFERROR(VLOOKUP($F2060,'Production Only'!$AL$2:$AU$38,8,FALSE),'Production Only'!$AS$39)</f>
        <v>5.1417265321655962E-2</v>
      </c>
      <c r="J2060" s="31">
        <f>IFERROR(VLOOKUP($F2060,'Production Only'!$AX$2:$BG$38,10,FALSE),'Production Only'!$BG$39)</f>
        <v>0</v>
      </c>
      <c r="K2060" s="31">
        <f>IFERROR(VLOOKUP($F2060,'Production Only'!$AX$2:$BG$38,9,FALSE),'Production Only'!$BF$39)</f>
        <v>0.16263008786407013</v>
      </c>
      <c r="L2060" s="31">
        <f>IFERROR(VLOOKUP($F2060,'Production Only'!$AX$2:$BG$38,8,FALSE),'Production Only'!$BE$39)</f>
        <v>2.0290715890713677E-5</v>
      </c>
      <c r="M2060" s="31">
        <f>IFERROR(VLOOKUP($F2060,'Production Only'!$BJ$2:$BS$38,10,FALSE),'Production Only'!$BS$39)</f>
        <v>0</v>
      </c>
      <c r="N2060" s="31">
        <f>IFERROR(VLOOKUP($F2060,'Production Only'!$BJ$2:$BS$38,9,FALSE),'Production Only'!$BR$39)</f>
        <v>0.37100561146694089</v>
      </c>
      <c r="O2060" s="31">
        <f>IFERROR(VLOOKUP($F2060,'Production Only'!$BJ$2:$BS$38,8,FALSE),'Production Only'!$BQ$39)</f>
        <v>1.5162043243908008E-2</v>
      </c>
    </row>
    <row r="2061" spans="1:15" customFormat="1" x14ac:dyDescent="0.25">
      <c r="A2061" s="28" t="s">
        <v>5250</v>
      </c>
      <c r="B2061" s="28" t="s">
        <v>5227</v>
      </c>
      <c r="C2061" s="28" t="s">
        <v>1957</v>
      </c>
      <c r="D2061" s="28" t="s">
        <v>3537</v>
      </c>
      <c r="E2061" s="28" t="s">
        <v>3538</v>
      </c>
      <c r="F2061" s="29" t="s">
        <v>1554</v>
      </c>
      <c r="G2061" s="30">
        <f>IFERROR(VLOOKUP($F2061,'Production Only'!$AL$2:$AU$38,10,FALSE),'Production Only'!$AU$39)</f>
        <v>0</v>
      </c>
      <c r="H2061" s="30">
        <f>IFERROR(VLOOKUP($F2061,'Production Only'!$AL$2:$AU$38,9,FALSE),'Production Only'!$AT$39)</f>
        <v>0.53308369378235476</v>
      </c>
      <c r="I2061" s="30">
        <f>IFERROR(VLOOKUP($F2061,'Production Only'!$AL$2:$AU$38,8,FALSE),'Production Only'!$AS$39)</f>
        <v>5.1417265321655962E-2</v>
      </c>
      <c r="J2061" s="31">
        <f>IFERROR(VLOOKUP($F2061,'Production Only'!$AX$2:$BG$38,10,FALSE),'Production Only'!$BG$39)</f>
        <v>0</v>
      </c>
      <c r="K2061" s="31">
        <f>IFERROR(VLOOKUP($F2061,'Production Only'!$AX$2:$BG$38,9,FALSE),'Production Only'!$BF$39)</f>
        <v>0.16263008786407013</v>
      </c>
      <c r="L2061" s="31">
        <f>IFERROR(VLOOKUP($F2061,'Production Only'!$AX$2:$BG$38,8,FALSE),'Production Only'!$BE$39)</f>
        <v>2.0290715890713677E-5</v>
      </c>
      <c r="M2061" s="31">
        <f>IFERROR(VLOOKUP($F2061,'Production Only'!$BJ$2:$BS$38,10,FALSE),'Production Only'!$BS$39)</f>
        <v>0</v>
      </c>
      <c r="N2061" s="31">
        <f>IFERROR(VLOOKUP($F2061,'Production Only'!$BJ$2:$BS$38,9,FALSE),'Production Only'!$BR$39)</f>
        <v>0.37100561146694089</v>
      </c>
      <c r="O2061" s="31">
        <f>IFERROR(VLOOKUP($F2061,'Production Only'!$BJ$2:$BS$38,8,FALSE),'Production Only'!$BQ$39)</f>
        <v>1.5162043243908008E-2</v>
      </c>
    </row>
    <row r="2062" spans="1:15" customFormat="1" x14ac:dyDescent="0.25">
      <c r="A2062" s="28" t="s">
        <v>5251</v>
      </c>
      <c r="B2062" s="28" t="s">
        <v>5227</v>
      </c>
      <c r="C2062" s="28" t="s">
        <v>5252</v>
      </c>
      <c r="D2062" s="28" t="s">
        <v>3537</v>
      </c>
      <c r="E2062" s="28" t="s">
        <v>3538</v>
      </c>
      <c r="F2062" s="29" t="s">
        <v>1554</v>
      </c>
      <c r="G2062" s="30">
        <f>IFERROR(VLOOKUP($F2062,'Production Only'!$AL$2:$AU$38,10,FALSE),'Production Only'!$AU$39)</f>
        <v>0</v>
      </c>
      <c r="H2062" s="30">
        <f>IFERROR(VLOOKUP($F2062,'Production Only'!$AL$2:$AU$38,9,FALSE),'Production Only'!$AT$39)</f>
        <v>0.53308369378235476</v>
      </c>
      <c r="I2062" s="30">
        <f>IFERROR(VLOOKUP($F2062,'Production Only'!$AL$2:$AU$38,8,FALSE),'Production Only'!$AS$39)</f>
        <v>5.1417265321655962E-2</v>
      </c>
      <c r="J2062" s="31">
        <f>IFERROR(VLOOKUP($F2062,'Production Only'!$AX$2:$BG$38,10,FALSE),'Production Only'!$BG$39)</f>
        <v>0</v>
      </c>
      <c r="K2062" s="31">
        <f>IFERROR(VLOOKUP($F2062,'Production Only'!$AX$2:$BG$38,9,FALSE),'Production Only'!$BF$39)</f>
        <v>0.16263008786407013</v>
      </c>
      <c r="L2062" s="31">
        <f>IFERROR(VLOOKUP($F2062,'Production Only'!$AX$2:$BG$38,8,FALSE),'Production Only'!$BE$39)</f>
        <v>2.0290715890713677E-5</v>
      </c>
      <c r="M2062" s="31">
        <f>IFERROR(VLOOKUP($F2062,'Production Only'!$BJ$2:$BS$38,10,FALSE),'Production Only'!$BS$39)</f>
        <v>0</v>
      </c>
      <c r="N2062" s="31">
        <f>IFERROR(VLOOKUP($F2062,'Production Only'!$BJ$2:$BS$38,9,FALSE),'Production Only'!$BR$39)</f>
        <v>0.37100561146694089</v>
      </c>
      <c r="O2062" s="31">
        <f>IFERROR(VLOOKUP($F2062,'Production Only'!$BJ$2:$BS$38,8,FALSE),'Production Only'!$BQ$39)</f>
        <v>1.5162043243908008E-2</v>
      </c>
    </row>
    <row r="2063" spans="1:15" customFormat="1" x14ac:dyDescent="0.25">
      <c r="A2063" s="28" t="s">
        <v>5253</v>
      </c>
      <c r="B2063" s="28" t="s">
        <v>5227</v>
      </c>
      <c r="C2063" s="28" t="s">
        <v>5254</v>
      </c>
      <c r="D2063" s="28" t="s">
        <v>1724</v>
      </c>
      <c r="E2063" s="28" t="s">
        <v>1725</v>
      </c>
      <c r="F2063" s="29" t="s">
        <v>1726</v>
      </c>
      <c r="G2063" s="30">
        <f>IFERROR(VLOOKUP($F2063,'Production Only'!$AL$2:$AU$38,10,FALSE),'Production Only'!$AU$39)</f>
        <v>2.4232292053071945E-2</v>
      </c>
      <c r="H2063" s="30">
        <f>IFERROR(VLOOKUP($F2063,'Production Only'!$AL$2:$AU$38,9,FALSE),'Production Only'!$AT$39)</f>
        <v>1.219527367005955</v>
      </c>
      <c r="I2063" s="30">
        <f>IFERROR(VLOOKUP($F2063,'Production Only'!$AL$2:$AU$38,8,FALSE),'Production Only'!$AS$39)</f>
        <v>0.48793004003171608</v>
      </c>
      <c r="J2063" s="31">
        <f>IFERROR(VLOOKUP($F2063,'Production Only'!$AX$2:$BG$38,10,FALSE),'Production Only'!$BG$39)</f>
        <v>5.6630675699581717E-3</v>
      </c>
      <c r="K2063" s="31">
        <f>IFERROR(VLOOKUP($F2063,'Production Only'!$AX$2:$BG$38,9,FALSE),'Production Only'!$BF$39)</f>
        <v>1.4895751995434567</v>
      </c>
      <c r="L2063" s="31">
        <f>IFERROR(VLOOKUP($F2063,'Production Only'!$AX$2:$BG$38,8,FALSE),'Production Only'!$BE$39)</f>
        <v>0.80935440345454335</v>
      </c>
      <c r="M2063" s="31">
        <f>IFERROR(VLOOKUP($F2063,'Production Only'!$BJ$2:$BS$38,10,FALSE),'Production Only'!$BS$39)</f>
        <v>2.2636414564047174E-2</v>
      </c>
      <c r="N2063" s="31">
        <f>IFERROR(VLOOKUP($F2063,'Production Only'!$BJ$2:$BS$38,9,FALSE),'Production Only'!$BR$39)</f>
        <v>1.1925994178888928</v>
      </c>
      <c r="O2063" s="31">
        <f>IFERROR(VLOOKUP($F2063,'Production Only'!$BJ$2:$BS$38,8,FALSE),'Production Only'!$BQ$39)</f>
        <v>0.40093865907518167</v>
      </c>
    </row>
    <row r="2064" spans="1:15" customFormat="1" x14ac:dyDescent="0.25">
      <c r="A2064" s="28" t="s">
        <v>5255</v>
      </c>
      <c r="B2064" s="28" t="s">
        <v>5227</v>
      </c>
      <c r="C2064" s="28" t="s">
        <v>5256</v>
      </c>
      <c r="D2064" s="28" t="s">
        <v>2917</v>
      </c>
      <c r="E2064" s="28" t="s">
        <v>2918</v>
      </c>
      <c r="F2064" s="29" t="s">
        <v>1570</v>
      </c>
      <c r="G2064" s="30">
        <f>IFERROR(VLOOKUP($F2064,'Production Only'!$AL$2:$AU$38,10,FALSE),'Production Only'!$AU$39)</f>
        <v>4.3278431522497635E-2</v>
      </c>
      <c r="H2064" s="30">
        <f>IFERROR(VLOOKUP($F2064,'Production Only'!$AL$2:$AU$38,9,FALSE),'Production Only'!$AT$39)</f>
        <v>0.41622657805816443</v>
      </c>
      <c r="I2064" s="30">
        <f>IFERROR(VLOOKUP($F2064,'Production Only'!$AL$2:$AU$38,8,FALSE),'Production Only'!$AS$39)</f>
        <v>0.1092502882705394</v>
      </c>
      <c r="J2064" s="31">
        <f>IFERROR(VLOOKUP($F2064,'Production Only'!$AX$2:$BG$38,10,FALSE),'Production Only'!$BG$39)</f>
        <v>5.6630675699581717E-3</v>
      </c>
      <c r="K2064" s="31">
        <f>IFERROR(VLOOKUP($F2064,'Production Only'!$AX$2:$BG$38,9,FALSE),'Production Only'!$BF$39)</f>
        <v>1.4895751995434567</v>
      </c>
      <c r="L2064" s="31">
        <f>IFERROR(VLOOKUP($F2064,'Production Only'!$AX$2:$BG$38,8,FALSE),'Production Only'!$BE$39)</f>
        <v>0.80935440345454335</v>
      </c>
      <c r="M2064" s="31">
        <f>IFERROR(VLOOKUP($F2064,'Production Only'!$BJ$2:$BS$38,10,FALSE),'Production Only'!$BS$39)</f>
        <v>6.104231480916651E-3</v>
      </c>
      <c r="N2064" s="31">
        <f>IFERROR(VLOOKUP($F2064,'Production Only'!$BJ$2:$BS$38,9,FALSE),'Production Only'!$BR$39)</f>
        <v>0.43256976582846335</v>
      </c>
      <c r="O2064" s="31">
        <f>IFERROR(VLOOKUP($F2064,'Production Only'!$BJ$2:$BS$38,8,FALSE),'Production Only'!$BQ$39)</f>
        <v>2.9513490074686188E-2</v>
      </c>
    </row>
    <row r="2065" spans="1:15" customFormat="1" x14ac:dyDescent="0.25">
      <c r="A2065" s="28" t="s">
        <v>5257</v>
      </c>
      <c r="B2065" s="28" t="s">
        <v>5227</v>
      </c>
      <c r="C2065" s="28" t="s">
        <v>3074</v>
      </c>
      <c r="D2065" s="28" t="s">
        <v>3537</v>
      </c>
      <c r="E2065" s="28" t="s">
        <v>3538</v>
      </c>
      <c r="F2065" s="29" t="s">
        <v>1554</v>
      </c>
      <c r="G2065" s="30">
        <f>IFERROR(VLOOKUP($F2065,'Production Only'!$AL$2:$AU$38,10,FALSE),'Production Only'!$AU$39)</f>
        <v>0</v>
      </c>
      <c r="H2065" s="30">
        <f>IFERROR(VLOOKUP($F2065,'Production Only'!$AL$2:$AU$38,9,FALSE),'Production Only'!$AT$39)</f>
        <v>0.53308369378235476</v>
      </c>
      <c r="I2065" s="30">
        <f>IFERROR(VLOOKUP($F2065,'Production Only'!$AL$2:$AU$38,8,FALSE),'Production Only'!$AS$39)</f>
        <v>5.1417265321655962E-2</v>
      </c>
      <c r="J2065" s="31">
        <f>IFERROR(VLOOKUP($F2065,'Production Only'!$AX$2:$BG$38,10,FALSE),'Production Only'!$BG$39)</f>
        <v>0</v>
      </c>
      <c r="K2065" s="31">
        <f>IFERROR(VLOOKUP($F2065,'Production Only'!$AX$2:$BG$38,9,FALSE),'Production Only'!$BF$39)</f>
        <v>0.16263008786407013</v>
      </c>
      <c r="L2065" s="31">
        <f>IFERROR(VLOOKUP($F2065,'Production Only'!$AX$2:$BG$38,8,FALSE),'Production Only'!$BE$39)</f>
        <v>2.0290715890713677E-5</v>
      </c>
      <c r="M2065" s="31">
        <f>IFERROR(VLOOKUP($F2065,'Production Only'!$BJ$2:$BS$38,10,FALSE),'Production Only'!$BS$39)</f>
        <v>0</v>
      </c>
      <c r="N2065" s="31">
        <f>IFERROR(VLOOKUP($F2065,'Production Only'!$BJ$2:$BS$38,9,FALSE),'Production Only'!$BR$39)</f>
        <v>0.37100561146694089</v>
      </c>
      <c r="O2065" s="31">
        <f>IFERROR(VLOOKUP($F2065,'Production Only'!$BJ$2:$BS$38,8,FALSE),'Production Only'!$BQ$39)</f>
        <v>1.5162043243908008E-2</v>
      </c>
    </row>
    <row r="2066" spans="1:15" customFormat="1" x14ac:dyDescent="0.25">
      <c r="A2066" s="28" t="s">
        <v>5258</v>
      </c>
      <c r="B2066" s="28" t="s">
        <v>5227</v>
      </c>
      <c r="C2066" s="28" t="s">
        <v>4908</v>
      </c>
      <c r="D2066" s="28" t="s">
        <v>3537</v>
      </c>
      <c r="E2066" s="28" t="s">
        <v>3538</v>
      </c>
      <c r="F2066" s="29" t="s">
        <v>1554</v>
      </c>
      <c r="G2066" s="30">
        <f>IFERROR(VLOOKUP($F2066,'Production Only'!$AL$2:$AU$38,10,FALSE),'Production Only'!$AU$39)</f>
        <v>0</v>
      </c>
      <c r="H2066" s="30">
        <f>IFERROR(VLOOKUP($F2066,'Production Only'!$AL$2:$AU$38,9,FALSE),'Production Only'!$AT$39)</f>
        <v>0.53308369378235476</v>
      </c>
      <c r="I2066" s="30">
        <f>IFERROR(VLOOKUP($F2066,'Production Only'!$AL$2:$AU$38,8,FALSE),'Production Only'!$AS$39)</f>
        <v>5.1417265321655962E-2</v>
      </c>
      <c r="J2066" s="31">
        <f>IFERROR(VLOOKUP($F2066,'Production Only'!$AX$2:$BG$38,10,FALSE),'Production Only'!$BG$39)</f>
        <v>0</v>
      </c>
      <c r="K2066" s="31">
        <f>IFERROR(VLOOKUP($F2066,'Production Only'!$AX$2:$BG$38,9,FALSE),'Production Only'!$BF$39)</f>
        <v>0.16263008786407013</v>
      </c>
      <c r="L2066" s="31">
        <f>IFERROR(VLOOKUP($F2066,'Production Only'!$AX$2:$BG$38,8,FALSE),'Production Only'!$BE$39)</f>
        <v>2.0290715890713677E-5</v>
      </c>
      <c r="M2066" s="31">
        <f>IFERROR(VLOOKUP($F2066,'Production Only'!$BJ$2:$BS$38,10,FALSE),'Production Only'!$BS$39)</f>
        <v>0</v>
      </c>
      <c r="N2066" s="31">
        <f>IFERROR(VLOOKUP($F2066,'Production Only'!$BJ$2:$BS$38,9,FALSE),'Production Only'!$BR$39)</f>
        <v>0.37100561146694089</v>
      </c>
      <c r="O2066" s="31">
        <f>IFERROR(VLOOKUP($F2066,'Production Only'!$BJ$2:$BS$38,8,FALSE),'Production Only'!$BQ$39)</f>
        <v>1.5162043243908008E-2</v>
      </c>
    </row>
    <row r="2067" spans="1:15" customFormat="1" x14ac:dyDescent="0.25">
      <c r="A2067" s="28" t="s">
        <v>5259</v>
      </c>
      <c r="B2067" s="28" t="s">
        <v>5227</v>
      </c>
      <c r="C2067" s="28" t="s">
        <v>2367</v>
      </c>
      <c r="D2067" s="28" t="s">
        <v>3537</v>
      </c>
      <c r="E2067" s="28" t="s">
        <v>3538</v>
      </c>
      <c r="F2067" s="29" t="s">
        <v>1554</v>
      </c>
      <c r="G2067" s="30">
        <f>IFERROR(VLOOKUP($F2067,'Production Only'!$AL$2:$AU$38,10,FALSE),'Production Only'!$AU$39)</f>
        <v>0</v>
      </c>
      <c r="H2067" s="30">
        <f>IFERROR(VLOOKUP($F2067,'Production Only'!$AL$2:$AU$38,9,FALSE),'Production Only'!$AT$39)</f>
        <v>0.53308369378235476</v>
      </c>
      <c r="I2067" s="30">
        <f>IFERROR(VLOOKUP($F2067,'Production Only'!$AL$2:$AU$38,8,FALSE),'Production Only'!$AS$39)</f>
        <v>5.1417265321655962E-2</v>
      </c>
      <c r="J2067" s="31">
        <f>IFERROR(VLOOKUP($F2067,'Production Only'!$AX$2:$BG$38,10,FALSE),'Production Only'!$BG$39)</f>
        <v>0</v>
      </c>
      <c r="K2067" s="31">
        <f>IFERROR(VLOOKUP($F2067,'Production Only'!$AX$2:$BG$38,9,FALSE),'Production Only'!$BF$39)</f>
        <v>0.16263008786407013</v>
      </c>
      <c r="L2067" s="31">
        <f>IFERROR(VLOOKUP($F2067,'Production Only'!$AX$2:$BG$38,8,FALSE),'Production Only'!$BE$39)</f>
        <v>2.0290715890713677E-5</v>
      </c>
      <c r="M2067" s="31">
        <f>IFERROR(VLOOKUP($F2067,'Production Only'!$BJ$2:$BS$38,10,FALSE),'Production Only'!$BS$39)</f>
        <v>0</v>
      </c>
      <c r="N2067" s="31">
        <f>IFERROR(VLOOKUP($F2067,'Production Only'!$BJ$2:$BS$38,9,FALSE),'Production Only'!$BR$39)</f>
        <v>0.37100561146694089</v>
      </c>
      <c r="O2067" s="31">
        <f>IFERROR(VLOOKUP($F2067,'Production Only'!$BJ$2:$BS$38,8,FALSE),'Production Only'!$BQ$39)</f>
        <v>1.5162043243908008E-2</v>
      </c>
    </row>
    <row r="2068" spans="1:15" customFormat="1" x14ac:dyDescent="0.25">
      <c r="A2068" s="28" t="s">
        <v>5260</v>
      </c>
      <c r="B2068" s="28" t="s">
        <v>5227</v>
      </c>
      <c r="C2068" s="28" t="s">
        <v>1703</v>
      </c>
      <c r="D2068" s="28" t="s">
        <v>3537</v>
      </c>
      <c r="E2068" s="28" t="s">
        <v>3538</v>
      </c>
      <c r="F2068" s="29" t="s">
        <v>1554</v>
      </c>
      <c r="G2068" s="30">
        <f>IFERROR(VLOOKUP($F2068,'Production Only'!$AL$2:$AU$38,10,FALSE),'Production Only'!$AU$39)</f>
        <v>0</v>
      </c>
      <c r="H2068" s="30">
        <f>IFERROR(VLOOKUP($F2068,'Production Only'!$AL$2:$AU$38,9,FALSE),'Production Only'!$AT$39)</f>
        <v>0.53308369378235476</v>
      </c>
      <c r="I2068" s="30">
        <f>IFERROR(VLOOKUP($F2068,'Production Only'!$AL$2:$AU$38,8,FALSE),'Production Only'!$AS$39)</f>
        <v>5.1417265321655962E-2</v>
      </c>
      <c r="J2068" s="31">
        <f>IFERROR(VLOOKUP($F2068,'Production Only'!$AX$2:$BG$38,10,FALSE),'Production Only'!$BG$39)</f>
        <v>0</v>
      </c>
      <c r="K2068" s="31">
        <f>IFERROR(VLOOKUP($F2068,'Production Only'!$AX$2:$BG$38,9,FALSE),'Production Only'!$BF$39)</f>
        <v>0.16263008786407013</v>
      </c>
      <c r="L2068" s="31">
        <f>IFERROR(VLOOKUP($F2068,'Production Only'!$AX$2:$BG$38,8,FALSE),'Production Only'!$BE$39)</f>
        <v>2.0290715890713677E-5</v>
      </c>
      <c r="M2068" s="31">
        <f>IFERROR(VLOOKUP($F2068,'Production Only'!$BJ$2:$BS$38,10,FALSE),'Production Only'!$BS$39)</f>
        <v>0</v>
      </c>
      <c r="N2068" s="31">
        <f>IFERROR(VLOOKUP($F2068,'Production Only'!$BJ$2:$BS$38,9,FALSE),'Production Only'!$BR$39)</f>
        <v>0.37100561146694089</v>
      </c>
      <c r="O2068" s="31">
        <f>IFERROR(VLOOKUP($F2068,'Production Only'!$BJ$2:$BS$38,8,FALSE),'Production Only'!$BQ$39)</f>
        <v>1.5162043243908008E-2</v>
      </c>
    </row>
    <row r="2069" spans="1:15" customFormat="1" x14ac:dyDescent="0.25">
      <c r="A2069" s="28" t="s">
        <v>5261</v>
      </c>
      <c r="B2069" s="28" t="s">
        <v>5227</v>
      </c>
      <c r="C2069" s="28" t="s">
        <v>1705</v>
      </c>
      <c r="D2069" s="28" t="s">
        <v>3537</v>
      </c>
      <c r="E2069" s="28" t="s">
        <v>3538</v>
      </c>
      <c r="F2069" s="29" t="s">
        <v>1554</v>
      </c>
      <c r="G2069" s="30">
        <f>IFERROR(VLOOKUP($F2069,'Production Only'!$AL$2:$AU$38,10,FALSE),'Production Only'!$AU$39)</f>
        <v>0</v>
      </c>
      <c r="H2069" s="30">
        <f>IFERROR(VLOOKUP($F2069,'Production Only'!$AL$2:$AU$38,9,FALSE),'Production Only'!$AT$39)</f>
        <v>0.53308369378235476</v>
      </c>
      <c r="I2069" s="30">
        <f>IFERROR(VLOOKUP($F2069,'Production Only'!$AL$2:$AU$38,8,FALSE),'Production Only'!$AS$39)</f>
        <v>5.1417265321655962E-2</v>
      </c>
      <c r="J2069" s="31">
        <f>IFERROR(VLOOKUP($F2069,'Production Only'!$AX$2:$BG$38,10,FALSE),'Production Only'!$BG$39)</f>
        <v>0</v>
      </c>
      <c r="K2069" s="31">
        <f>IFERROR(VLOOKUP($F2069,'Production Only'!$AX$2:$BG$38,9,FALSE),'Production Only'!$BF$39)</f>
        <v>0.16263008786407013</v>
      </c>
      <c r="L2069" s="31">
        <f>IFERROR(VLOOKUP($F2069,'Production Only'!$AX$2:$BG$38,8,FALSE),'Production Only'!$BE$39)</f>
        <v>2.0290715890713677E-5</v>
      </c>
      <c r="M2069" s="31">
        <f>IFERROR(VLOOKUP($F2069,'Production Only'!$BJ$2:$BS$38,10,FALSE),'Production Only'!$BS$39)</f>
        <v>0</v>
      </c>
      <c r="N2069" s="31">
        <f>IFERROR(VLOOKUP($F2069,'Production Only'!$BJ$2:$BS$38,9,FALSE),'Production Only'!$BR$39)</f>
        <v>0.37100561146694089</v>
      </c>
      <c r="O2069" s="31">
        <f>IFERROR(VLOOKUP($F2069,'Production Only'!$BJ$2:$BS$38,8,FALSE),'Production Only'!$BQ$39)</f>
        <v>1.5162043243908008E-2</v>
      </c>
    </row>
    <row r="2070" spans="1:15" customFormat="1" x14ac:dyDescent="0.25">
      <c r="A2070" s="28" t="s">
        <v>5262</v>
      </c>
      <c r="B2070" s="28" t="s">
        <v>5227</v>
      </c>
      <c r="C2070" s="28" t="s">
        <v>1971</v>
      </c>
      <c r="D2070" s="28" t="s">
        <v>2917</v>
      </c>
      <c r="E2070" s="28" t="s">
        <v>2918</v>
      </c>
      <c r="F2070" s="29" t="s">
        <v>1570</v>
      </c>
      <c r="G2070" s="30">
        <f>IFERROR(VLOOKUP($F2070,'Production Only'!$AL$2:$AU$38,10,FALSE),'Production Only'!$AU$39)</f>
        <v>4.3278431522497635E-2</v>
      </c>
      <c r="H2070" s="30">
        <f>IFERROR(VLOOKUP($F2070,'Production Only'!$AL$2:$AU$38,9,FALSE),'Production Only'!$AT$39)</f>
        <v>0.41622657805816443</v>
      </c>
      <c r="I2070" s="30">
        <f>IFERROR(VLOOKUP($F2070,'Production Only'!$AL$2:$AU$38,8,FALSE),'Production Only'!$AS$39)</f>
        <v>0.1092502882705394</v>
      </c>
      <c r="J2070" s="31">
        <f>IFERROR(VLOOKUP($F2070,'Production Only'!$AX$2:$BG$38,10,FALSE),'Production Only'!$BG$39)</f>
        <v>5.6630675699581717E-3</v>
      </c>
      <c r="K2070" s="31">
        <f>IFERROR(VLOOKUP($F2070,'Production Only'!$AX$2:$BG$38,9,FALSE),'Production Only'!$BF$39)</f>
        <v>1.4895751995434567</v>
      </c>
      <c r="L2070" s="31">
        <f>IFERROR(VLOOKUP($F2070,'Production Only'!$AX$2:$BG$38,8,FALSE),'Production Only'!$BE$39)</f>
        <v>0.80935440345454335</v>
      </c>
      <c r="M2070" s="31">
        <f>IFERROR(VLOOKUP($F2070,'Production Only'!$BJ$2:$BS$38,10,FALSE),'Production Only'!$BS$39)</f>
        <v>6.104231480916651E-3</v>
      </c>
      <c r="N2070" s="31">
        <f>IFERROR(VLOOKUP($F2070,'Production Only'!$BJ$2:$BS$38,9,FALSE),'Production Only'!$BR$39)</f>
        <v>0.43256976582846335</v>
      </c>
      <c r="O2070" s="31">
        <f>IFERROR(VLOOKUP($F2070,'Production Only'!$BJ$2:$BS$38,8,FALSE),'Production Only'!$BQ$39)</f>
        <v>2.9513490074686188E-2</v>
      </c>
    </row>
    <row r="2071" spans="1:15" customFormat="1" x14ac:dyDescent="0.25">
      <c r="A2071" s="28" t="s">
        <v>5263</v>
      </c>
      <c r="B2071" s="28" t="s">
        <v>5227</v>
      </c>
      <c r="C2071" s="28" t="s">
        <v>5264</v>
      </c>
      <c r="D2071" s="28" t="s">
        <v>3537</v>
      </c>
      <c r="E2071" s="28" t="s">
        <v>3538</v>
      </c>
      <c r="F2071" s="29" t="s">
        <v>1554</v>
      </c>
      <c r="G2071" s="30">
        <f>IFERROR(VLOOKUP($F2071,'Production Only'!$AL$2:$AU$38,10,FALSE),'Production Only'!$AU$39)</f>
        <v>0</v>
      </c>
      <c r="H2071" s="30">
        <f>IFERROR(VLOOKUP($F2071,'Production Only'!$AL$2:$AU$38,9,FALSE),'Production Only'!$AT$39)</f>
        <v>0.53308369378235476</v>
      </c>
      <c r="I2071" s="30">
        <f>IFERROR(VLOOKUP($F2071,'Production Only'!$AL$2:$AU$38,8,FALSE),'Production Only'!$AS$39)</f>
        <v>5.1417265321655962E-2</v>
      </c>
      <c r="J2071" s="31">
        <f>IFERROR(VLOOKUP($F2071,'Production Only'!$AX$2:$BG$38,10,FALSE),'Production Only'!$BG$39)</f>
        <v>0</v>
      </c>
      <c r="K2071" s="31">
        <f>IFERROR(VLOOKUP($F2071,'Production Only'!$AX$2:$BG$38,9,FALSE),'Production Only'!$BF$39)</f>
        <v>0.16263008786407013</v>
      </c>
      <c r="L2071" s="31">
        <f>IFERROR(VLOOKUP($F2071,'Production Only'!$AX$2:$BG$38,8,FALSE),'Production Only'!$BE$39)</f>
        <v>2.0290715890713677E-5</v>
      </c>
      <c r="M2071" s="31">
        <f>IFERROR(VLOOKUP($F2071,'Production Only'!$BJ$2:$BS$38,10,FALSE),'Production Only'!$BS$39)</f>
        <v>0</v>
      </c>
      <c r="N2071" s="31">
        <f>IFERROR(VLOOKUP($F2071,'Production Only'!$BJ$2:$BS$38,9,FALSE),'Production Only'!$BR$39)</f>
        <v>0.37100561146694089</v>
      </c>
      <c r="O2071" s="31">
        <f>IFERROR(VLOOKUP($F2071,'Production Only'!$BJ$2:$BS$38,8,FALSE),'Production Only'!$BQ$39)</f>
        <v>1.5162043243908008E-2</v>
      </c>
    </row>
    <row r="2072" spans="1:15" customFormat="1" x14ac:dyDescent="0.25">
      <c r="A2072" s="28" t="s">
        <v>5265</v>
      </c>
      <c r="B2072" s="28" t="s">
        <v>5227</v>
      </c>
      <c r="C2072" s="28" t="s">
        <v>5266</v>
      </c>
      <c r="D2072" s="28" t="s">
        <v>3537</v>
      </c>
      <c r="E2072" s="28" t="s">
        <v>3538</v>
      </c>
      <c r="F2072" s="29" t="s">
        <v>1554</v>
      </c>
      <c r="G2072" s="30">
        <f>IFERROR(VLOOKUP($F2072,'Production Only'!$AL$2:$AU$38,10,FALSE),'Production Only'!$AU$39)</f>
        <v>0</v>
      </c>
      <c r="H2072" s="30">
        <f>IFERROR(VLOOKUP($F2072,'Production Only'!$AL$2:$AU$38,9,FALSE),'Production Only'!$AT$39)</f>
        <v>0.53308369378235476</v>
      </c>
      <c r="I2072" s="30">
        <f>IFERROR(VLOOKUP($F2072,'Production Only'!$AL$2:$AU$38,8,FALSE),'Production Only'!$AS$39)</f>
        <v>5.1417265321655962E-2</v>
      </c>
      <c r="J2072" s="31">
        <f>IFERROR(VLOOKUP($F2072,'Production Only'!$AX$2:$BG$38,10,FALSE),'Production Only'!$BG$39)</f>
        <v>0</v>
      </c>
      <c r="K2072" s="31">
        <f>IFERROR(VLOOKUP($F2072,'Production Only'!$AX$2:$BG$38,9,FALSE),'Production Only'!$BF$39)</f>
        <v>0.16263008786407013</v>
      </c>
      <c r="L2072" s="31">
        <f>IFERROR(VLOOKUP($F2072,'Production Only'!$AX$2:$BG$38,8,FALSE),'Production Only'!$BE$39)</f>
        <v>2.0290715890713677E-5</v>
      </c>
      <c r="M2072" s="31">
        <f>IFERROR(VLOOKUP($F2072,'Production Only'!$BJ$2:$BS$38,10,FALSE),'Production Only'!$BS$39)</f>
        <v>0</v>
      </c>
      <c r="N2072" s="31">
        <f>IFERROR(VLOOKUP($F2072,'Production Only'!$BJ$2:$BS$38,9,FALSE),'Production Only'!$BR$39)</f>
        <v>0.37100561146694089</v>
      </c>
      <c r="O2072" s="31">
        <f>IFERROR(VLOOKUP($F2072,'Production Only'!$BJ$2:$BS$38,8,FALSE),'Production Only'!$BQ$39)</f>
        <v>1.5162043243908008E-2</v>
      </c>
    </row>
    <row r="2073" spans="1:15" customFormat="1" x14ac:dyDescent="0.25">
      <c r="A2073" s="28" t="s">
        <v>5267</v>
      </c>
      <c r="B2073" s="28" t="s">
        <v>5227</v>
      </c>
      <c r="C2073" s="28" t="s">
        <v>1709</v>
      </c>
      <c r="D2073" s="28" t="s">
        <v>1724</v>
      </c>
      <c r="E2073" s="28" t="s">
        <v>1725</v>
      </c>
      <c r="F2073" s="29" t="s">
        <v>1726</v>
      </c>
      <c r="G2073" s="30">
        <f>IFERROR(VLOOKUP($F2073,'Production Only'!$AL$2:$AU$38,10,FALSE),'Production Only'!$AU$39)</f>
        <v>2.4232292053071945E-2</v>
      </c>
      <c r="H2073" s="30">
        <f>IFERROR(VLOOKUP($F2073,'Production Only'!$AL$2:$AU$38,9,FALSE),'Production Only'!$AT$39)</f>
        <v>1.219527367005955</v>
      </c>
      <c r="I2073" s="30">
        <f>IFERROR(VLOOKUP($F2073,'Production Only'!$AL$2:$AU$38,8,FALSE),'Production Only'!$AS$39)</f>
        <v>0.48793004003171608</v>
      </c>
      <c r="J2073" s="31">
        <f>IFERROR(VLOOKUP($F2073,'Production Only'!$AX$2:$BG$38,10,FALSE),'Production Only'!$BG$39)</f>
        <v>5.6630675699581717E-3</v>
      </c>
      <c r="K2073" s="31">
        <f>IFERROR(VLOOKUP($F2073,'Production Only'!$AX$2:$BG$38,9,FALSE),'Production Only'!$BF$39)</f>
        <v>1.4895751995434567</v>
      </c>
      <c r="L2073" s="31">
        <f>IFERROR(VLOOKUP($F2073,'Production Only'!$AX$2:$BG$38,8,FALSE),'Production Only'!$BE$39)</f>
        <v>0.80935440345454335</v>
      </c>
      <c r="M2073" s="31">
        <f>IFERROR(VLOOKUP($F2073,'Production Only'!$BJ$2:$BS$38,10,FALSE),'Production Only'!$BS$39)</f>
        <v>2.2636414564047174E-2</v>
      </c>
      <c r="N2073" s="31">
        <f>IFERROR(VLOOKUP($F2073,'Production Only'!$BJ$2:$BS$38,9,FALSE),'Production Only'!$BR$39)</f>
        <v>1.1925994178888928</v>
      </c>
      <c r="O2073" s="31">
        <f>IFERROR(VLOOKUP($F2073,'Production Only'!$BJ$2:$BS$38,8,FALSE),'Production Only'!$BQ$39)</f>
        <v>0.40093865907518167</v>
      </c>
    </row>
    <row r="2074" spans="1:15" customFormat="1" x14ac:dyDescent="0.25">
      <c r="A2074" s="28" t="s">
        <v>5268</v>
      </c>
      <c r="B2074" s="28" t="s">
        <v>5227</v>
      </c>
      <c r="C2074" s="28" t="s">
        <v>5269</v>
      </c>
      <c r="D2074" s="28" t="s">
        <v>3537</v>
      </c>
      <c r="E2074" s="28" t="s">
        <v>3538</v>
      </c>
      <c r="F2074" s="29" t="s">
        <v>1554</v>
      </c>
      <c r="G2074" s="30">
        <f>IFERROR(VLOOKUP($F2074,'Production Only'!$AL$2:$AU$38,10,FALSE),'Production Only'!$AU$39)</f>
        <v>0</v>
      </c>
      <c r="H2074" s="30">
        <f>IFERROR(VLOOKUP($F2074,'Production Only'!$AL$2:$AU$38,9,FALSE),'Production Only'!$AT$39)</f>
        <v>0.53308369378235476</v>
      </c>
      <c r="I2074" s="30">
        <f>IFERROR(VLOOKUP($F2074,'Production Only'!$AL$2:$AU$38,8,FALSE),'Production Only'!$AS$39)</f>
        <v>5.1417265321655962E-2</v>
      </c>
      <c r="J2074" s="31">
        <f>IFERROR(VLOOKUP($F2074,'Production Only'!$AX$2:$BG$38,10,FALSE),'Production Only'!$BG$39)</f>
        <v>0</v>
      </c>
      <c r="K2074" s="31">
        <f>IFERROR(VLOOKUP($F2074,'Production Only'!$AX$2:$BG$38,9,FALSE),'Production Only'!$BF$39)</f>
        <v>0.16263008786407013</v>
      </c>
      <c r="L2074" s="31">
        <f>IFERROR(VLOOKUP($F2074,'Production Only'!$AX$2:$BG$38,8,FALSE),'Production Only'!$BE$39)</f>
        <v>2.0290715890713677E-5</v>
      </c>
      <c r="M2074" s="31">
        <f>IFERROR(VLOOKUP($F2074,'Production Only'!$BJ$2:$BS$38,10,FALSE),'Production Only'!$BS$39)</f>
        <v>0</v>
      </c>
      <c r="N2074" s="31">
        <f>IFERROR(VLOOKUP($F2074,'Production Only'!$BJ$2:$BS$38,9,FALSE),'Production Only'!$BR$39)</f>
        <v>0.37100561146694089</v>
      </c>
      <c r="O2074" s="31">
        <f>IFERROR(VLOOKUP($F2074,'Production Only'!$BJ$2:$BS$38,8,FALSE),'Production Only'!$BQ$39)</f>
        <v>1.5162043243908008E-2</v>
      </c>
    </row>
    <row r="2075" spans="1:15" customFormat="1" x14ac:dyDescent="0.25">
      <c r="A2075" s="28" t="s">
        <v>5270</v>
      </c>
      <c r="B2075" s="28" t="s">
        <v>5227</v>
      </c>
      <c r="C2075" s="28" t="s">
        <v>2442</v>
      </c>
      <c r="D2075" s="28" t="s">
        <v>1724</v>
      </c>
      <c r="E2075" s="28" t="s">
        <v>1725</v>
      </c>
      <c r="F2075" s="29" t="s">
        <v>1726</v>
      </c>
      <c r="G2075" s="30">
        <f>IFERROR(VLOOKUP($F2075,'Production Only'!$AL$2:$AU$38,10,FALSE),'Production Only'!$AU$39)</f>
        <v>2.4232292053071945E-2</v>
      </c>
      <c r="H2075" s="30">
        <f>IFERROR(VLOOKUP($F2075,'Production Only'!$AL$2:$AU$38,9,FALSE),'Production Only'!$AT$39)</f>
        <v>1.219527367005955</v>
      </c>
      <c r="I2075" s="30">
        <f>IFERROR(VLOOKUP($F2075,'Production Only'!$AL$2:$AU$38,8,FALSE),'Production Only'!$AS$39)</f>
        <v>0.48793004003171608</v>
      </c>
      <c r="J2075" s="31">
        <f>IFERROR(VLOOKUP($F2075,'Production Only'!$AX$2:$BG$38,10,FALSE),'Production Only'!$BG$39)</f>
        <v>5.6630675699581717E-3</v>
      </c>
      <c r="K2075" s="31">
        <f>IFERROR(VLOOKUP($F2075,'Production Only'!$AX$2:$BG$38,9,FALSE),'Production Only'!$BF$39)</f>
        <v>1.4895751995434567</v>
      </c>
      <c r="L2075" s="31">
        <f>IFERROR(VLOOKUP($F2075,'Production Only'!$AX$2:$BG$38,8,FALSE),'Production Only'!$BE$39)</f>
        <v>0.80935440345454335</v>
      </c>
      <c r="M2075" s="31">
        <f>IFERROR(VLOOKUP($F2075,'Production Only'!$BJ$2:$BS$38,10,FALSE),'Production Only'!$BS$39)</f>
        <v>2.2636414564047174E-2</v>
      </c>
      <c r="N2075" s="31">
        <f>IFERROR(VLOOKUP($F2075,'Production Only'!$BJ$2:$BS$38,9,FALSE),'Production Only'!$BR$39)</f>
        <v>1.1925994178888928</v>
      </c>
      <c r="O2075" s="31">
        <f>IFERROR(VLOOKUP($F2075,'Production Only'!$BJ$2:$BS$38,8,FALSE),'Production Only'!$BQ$39)</f>
        <v>0.40093865907518167</v>
      </c>
    </row>
    <row r="2076" spans="1:15" customFormat="1" x14ac:dyDescent="0.25">
      <c r="A2076" s="28" t="s">
        <v>5271</v>
      </c>
      <c r="B2076" s="28" t="s">
        <v>5227</v>
      </c>
      <c r="C2076" s="28" t="s">
        <v>2640</v>
      </c>
      <c r="D2076" s="28" t="s">
        <v>1724</v>
      </c>
      <c r="E2076" s="28" t="s">
        <v>1725</v>
      </c>
      <c r="F2076" s="29" t="s">
        <v>1726</v>
      </c>
      <c r="G2076" s="30">
        <f>IFERROR(VLOOKUP($F2076,'Production Only'!$AL$2:$AU$38,10,FALSE),'Production Only'!$AU$39)</f>
        <v>2.4232292053071945E-2</v>
      </c>
      <c r="H2076" s="30">
        <f>IFERROR(VLOOKUP($F2076,'Production Only'!$AL$2:$AU$38,9,FALSE),'Production Only'!$AT$39)</f>
        <v>1.219527367005955</v>
      </c>
      <c r="I2076" s="30">
        <f>IFERROR(VLOOKUP($F2076,'Production Only'!$AL$2:$AU$38,8,FALSE),'Production Only'!$AS$39)</f>
        <v>0.48793004003171608</v>
      </c>
      <c r="J2076" s="31">
        <f>IFERROR(VLOOKUP($F2076,'Production Only'!$AX$2:$BG$38,10,FALSE),'Production Only'!$BG$39)</f>
        <v>5.6630675699581717E-3</v>
      </c>
      <c r="K2076" s="31">
        <f>IFERROR(VLOOKUP($F2076,'Production Only'!$AX$2:$BG$38,9,FALSE),'Production Only'!$BF$39)</f>
        <v>1.4895751995434567</v>
      </c>
      <c r="L2076" s="31">
        <f>IFERROR(VLOOKUP($F2076,'Production Only'!$AX$2:$BG$38,8,FALSE),'Production Only'!$BE$39)</f>
        <v>0.80935440345454335</v>
      </c>
      <c r="M2076" s="31">
        <f>IFERROR(VLOOKUP($F2076,'Production Only'!$BJ$2:$BS$38,10,FALSE),'Production Only'!$BS$39)</f>
        <v>2.2636414564047174E-2</v>
      </c>
      <c r="N2076" s="31">
        <f>IFERROR(VLOOKUP($F2076,'Production Only'!$BJ$2:$BS$38,9,FALSE),'Production Only'!$BR$39)</f>
        <v>1.1925994178888928</v>
      </c>
      <c r="O2076" s="31">
        <f>IFERROR(VLOOKUP($F2076,'Production Only'!$BJ$2:$BS$38,8,FALSE),'Production Only'!$BQ$39)</f>
        <v>0.40093865907518167</v>
      </c>
    </row>
    <row r="2077" spans="1:15" customFormat="1" x14ac:dyDescent="0.25">
      <c r="A2077" s="28" t="s">
        <v>5272</v>
      </c>
      <c r="B2077" s="28" t="s">
        <v>5227</v>
      </c>
      <c r="C2077" s="28" t="s">
        <v>2946</v>
      </c>
      <c r="D2077" s="28" t="s">
        <v>1724</v>
      </c>
      <c r="E2077" s="28" t="s">
        <v>1725</v>
      </c>
      <c r="F2077" s="29" t="s">
        <v>1726</v>
      </c>
      <c r="G2077" s="30">
        <f>IFERROR(VLOOKUP($F2077,'Production Only'!$AL$2:$AU$38,10,FALSE),'Production Only'!$AU$39)</f>
        <v>2.4232292053071945E-2</v>
      </c>
      <c r="H2077" s="30">
        <f>IFERROR(VLOOKUP($F2077,'Production Only'!$AL$2:$AU$38,9,FALSE),'Production Only'!$AT$39)</f>
        <v>1.219527367005955</v>
      </c>
      <c r="I2077" s="30">
        <f>IFERROR(VLOOKUP($F2077,'Production Only'!$AL$2:$AU$38,8,FALSE),'Production Only'!$AS$39)</f>
        <v>0.48793004003171608</v>
      </c>
      <c r="J2077" s="31">
        <f>IFERROR(VLOOKUP($F2077,'Production Only'!$AX$2:$BG$38,10,FALSE),'Production Only'!$BG$39)</f>
        <v>5.6630675699581717E-3</v>
      </c>
      <c r="K2077" s="31">
        <f>IFERROR(VLOOKUP($F2077,'Production Only'!$AX$2:$BG$38,9,FALSE),'Production Only'!$BF$39)</f>
        <v>1.4895751995434567</v>
      </c>
      <c r="L2077" s="31">
        <f>IFERROR(VLOOKUP($F2077,'Production Only'!$AX$2:$BG$38,8,FALSE),'Production Only'!$BE$39)</f>
        <v>0.80935440345454335</v>
      </c>
      <c r="M2077" s="31">
        <f>IFERROR(VLOOKUP($F2077,'Production Only'!$BJ$2:$BS$38,10,FALSE),'Production Only'!$BS$39)</f>
        <v>2.2636414564047174E-2</v>
      </c>
      <c r="N2077" s="31">
        <f>IFERROR(VLOOKUP($F2077,'Production Only'!$BJ$2:$BS$38,9,FALSE),'Production Only'!$BR$39)</f>
        <v>1.1925994178888928</v>
      </c>
      <c r="O2077" s="31">
        <f>IFERROR(VLOOKUP($F2077,'Production Only'!$BJ$2:$BS$38,8,FALSE),'Production Only'!$BQ$39)</f>
        <v>0.40093865907518167</v>
      </c>
    </row>
    <row r="2078" spans="1:15" customFormat="1" x14ac:dyDescent="0.25">
      <c r="A2078" s="28" t="s">
        <v>5273</v>
      </c>
      <c r="B2078" s="28" t="s">
        <v>5227</v>
      </c>
      <c r="C2078" s="28" t="s">
        <v>3092</v>
      </c>
      <c r="D2078" s="28" t="s">
        <v>791</v>
      </c>
      <c r="E2078" s="28" t="s">
        <v>1647</v>
      </c>
      <c r="F2078" s="29" t="s">
        <v>1555</v>
      </c>
      <c r="G2078" s="30">
        <f>IFERROR(VLOOKUP($F2078,'Production Only'!$AL$2:$AU$38,10,FALSE),'Production Only'!$AU$39)</f>
        <v>3.2320129369632556E-5</v>
      </c>
      <c r="H2078" s="30">
        <f>IFERROR(VLOOKUP($F2078,'Production Only'!$AL$2:$AU$38,9,FALSE),'Production Only'!$AT$39)</f>
        <v>1.1320299451217419</v>
      </c>
      <c r="I2078" s="30">
        <f>IFERROR(VLOOKUP($F2078,'Production Only'!$AL$2:$AU$38,8,FALSE),'Production Only'!$AS$39)</f>
        <v>0.22560137905595196</v>
      </c>
      <c r="J2078" s="31">
        <f>IFERROR(VLOOKUP($F2078,'Production Only'!$AX$2:$BG$38,10,FALSE),'Production Only'!$BG$39)</f>
        <v>6.2240387454301533E-6</v>
      </c>
      <c r="K2078" s="31">
        <f>IFERROR(VLOOKUP($F2078,'Production Only'!$AX$2:$BG$38,9,FALSE),'Production Only'!$BF$39)</f>
        <v>0.50307475752500264</v>
      </c>
      <c r="L2078" s="31">
        <f>IFERROR(VLOOKUP($F2078,'Production Only'!$AX$2:$BG$38,8,FALSE),'Production Only'!$BE$39)</f>
        <v>3.8425522199551865E-2</v>
      </c>
      <c r="M2078" s="31">
        <f>IFERROR(VLOOKUP($F2078,'Production Only'!$BJ$2:$BS$38,10,FALSE),'Production Only'!$BS$39)</f>
        <v>1.9062696655168096E-3</v>
      </c>
      <c r="N2078" s="31">
        <f>IFERROR(VLOOKUP($F2078,'Production Only'!$BJ$2:$BS$38,9,FALSE),'Production Only'!$BR$39)</f>
        <v>0.96260960314097044</v>
      </c>
      <c r="O2078" s="31">
        <f>IFERROR(VLOOKUP($F2078,'Production Only'!$BJ$2:$BS$38,8,FALSE),'Production Only'!$BQ$39)</f>
        <v>0.19125512326460226</v>
      </c>
    </row>
    <row r="2079" spans="1:15" customFormat="1" x14ac:dyDescent="0.25">
      <c r="A2079" s="28" t="s">
        <v>5274</v>
      </c>
      <c r="B2079" s="28" t="s">
        <v>5227</v>
      </c>
      <c r="C2079" s="28" t="s">
        <v>1713</v>
      </c>
      <c r="D2079" s="28" t="s">
        <v>2917</v>
      </c>
      <c r="E2079" s="28" t="s">
        <v>2918</v>
      </c>
      <c r="F2079" s="29" t="s">
        <v>1570</v>
      </c>
      <c r="G2079" s="30">
        <f>IFERROR(VLOOKUP($F2079,'Production Only'!$AL$2:$AU$38,10,FALSE),'Production Only'!$AU$39)</f>
        <v>4.3278431522497635E-2</v>
      </c>
      <c r="H2079" s="30">
        <f>IFERROR(VLOOKUP($F2079,'Production Only'!$AL$2:$AU$38,9,FALSE),'Production Only'!$AT$39)</f>
        <v>0.41622657805816443</v>
      </c>
      <c r="I2079" s="30">
        <f>IFERROR(VLOOKUP($F2079,'Production Only'!$AL$2:$AU$38,8,FALSE),'Production Only'!$AS$39)</f>
        <v>0.1092502882705394</v>
      </c>
      <c r="J2079" s="31">
        <f>IFERROR(VLOOKUP($F2079,'Production Only'!$AX$2:$BG$38,10,FALSE),'Production Only'!$BG$39)</f>
        <v>5.6630675699581717E-3</v>
      </c>
      <c r="K2079" s="31">
        <f>IFERROR(VLOOKUP($F2079,'Production Only'!$AX$2:$BG$38,9,FALSE),'Production Only'!$BF$39)</f>
        <v>1.4895751995434567</v>
      </c>
      <c r="L2079" s="31">
        <f>IFERROR(VLOOKUP($F2079,'Production Only'!$AX$2:$BG$38,8,FALSE),'Production Only'!$BE$39)</f>
        <v>0.80935440345454335</v>
      </c>
      <c r="M2079" s="31">
        <f>IFERROR(VLOOKUP($F2079,'Production Only'!$BJ$2:$BS$38,10,FALSE),'Production Only'!$BS$39)</f>
        <v>6.104231480916651E-3</v>
      </c>
      <c r="N2079" s="31">
        <f>IFERROR(VLOOKUP($F2079,'Production Only'!$BJ$2:$BS$38,9,FALSE),'Production Only'!$BR$39)</f>
        <v>0.43256976582846335</v>
      </c>
      <c r="O2079" s="31">
        <f>IFERROR(VLOOKUP($F2079,'Production Only'!$BJ$2:$BS$38,8,FALSE),'Production Only'!$BQ$39)</f>
        <v>2.9513490074686188E-2</v>
      </c>
    </row>
    <row r="2080" spans="1:15" customFormat="1" x14ac:dyDescent="0.25">
      <c r="A2080" s="28" t="s">
        <v>5275</v>
      </c>
      <c r="B2080" s="28" t="s">
        <v>5227</v>
      </c>
      <c r="C2080" s="28" t="s">
        <v>5276</v>
      </c>
      <c r="D2080" s="28" t="s">
        <v>1724</v>
      </c>
      <c r="E2080" s="28" t="s">
        <v>1725</v>
      </c>
      <c r="F2080" s="29" t="s">
        <v>1726</v>
      </c>
      <c r="G2080" s="30">
        <f>IFERROR(VLOOKUP($F2080,'Production Only'!$AL$2:$AU$38,10,FALSE),'Production Only'!$AU$39)</f>
        <v>2.4232292053071945E-2</v>
      </c>
      <c r="H2080" s="30">
        <f>IFERROR(VLOOKUP($F2080,'Production Only'!$AL$2:$AU$38,9,FALSE),'Production Only'!$AT$39)</f>
        <v>1.219527367005955</v>
      </c>
      <c r="I2080" s="30">
        <f>IFERROR(VLOOKUP($F2080,'Production Only'!$AL$2:$AU$38,8,FALSE),'Production Only'!$AS$39)</f>
        <v>0.48793004003171608</v>
      </c>
      <c r="J2080" s="31">
        <f>IFERROR(VLOOKUP($F2080,'Production Only'!$AX$2:$BG$38,10,FALSE),'Production Only'!$BG$39)</f>
        <v>5.6630675699581717E-3</v>
      </c>
      <c r="K2080" s="31">
        <f>IFERROR(VLOOKUP($F2080,'Production Only'!$AX$2:$BG$38,9,FALSE),'Production Only'!$BF$39)</f>
        <v>1.4895751995434567</v>
      </c>
      <c r="L2080" s="31">
        <f>IFERROR(VLOOKUP($F2080,'Production Only'!$AX$2:$BG$38,8,FALSE),'Production Only'!$BE$39)</f>
        <v>0.80935440345454335</v>
      </c>
      <c r="M2080" s="31">
        <f>IFERROR(VLOOKUP($F2080,'Production Only'!$BJ$2:$BS$38,10,FALSE),'Production Only'!$BS$39)</f>
        <v>2.2636414564047174E-2</v>
      </c>
      <c r="N2080" s="31">
        <f>IFERROR(VLOOKUP($F2080,'Production Only'!$BJ$2:$BS$38,9,FALSE),'Production Only'!$BR$39)</f>
        <v>1.1925994178888928</v>
      </c>
      <c r="O2080" s="31">
        <f>IFERROR(VLOOKUP($F2080,'Production Only'!$BJ$2:$BS$38,8,FALSE),'Production Only'!$BQ$39)</f>
        <v>0.40093865907518167</v>
      </c>
    </row>
    <row r="2081" spans="1:15" customFormat="1" x14ac:dyDescent="0.25">
      <c r="A2081" s="28" t="s">
        <v>5277</v>
      </c>
      <c r="B2081" s="28" t="s">
        <v>5227</v>
      </c>
      <c r="C2081" s="28" t="s">
        <v>5278</v>
      </c>
      <c r="D2081" s="28" t="s">
        <v>3537</v>
      </c>
      <c r="E2081" s="28" t="s">
        <v>3538</v>
      </c>
      <c r="F2081" s="29" t="s">
        <v>1554</v>
      </c>
      <c r="G2081" s="30">
        <f>IFERROR(VLOOKUP($F2081,'Production Only'!$AL$2:$AU$38,10,FALSE),'Production Only'!$AU$39)</f>
        <v>0</v>
      </c>
      <c r="H2081" s="30">
        <f>IFERROR(VLOOKUP($F2081,'Production Only'!$AL$2:$AU$38,9,FALSE),'Production Only'!$AT$39)</f>
        <v>0.53308369378235476</v>
      </c>
      <c r="I2081" s="30">
        <f>IFERROR(VLOOKUP($F2081,'Production Only'!$AL$2:$AU$38,8,FALSE),'Production Only'!$AS$39)</f>
        <v>5.1417265321655962E-2</v>
      </c>
      <c r="J2081" s="31">
        <f>IFERROR(VLOOKUP($F2081,'Production Only'!$AX$2:$BG$38,10,FALSE),'Production Only'!$BG$39)</f>
        <v>0</v>
      </c>
      <c r="K2081" s="31">
        <f>IFERROR(VLOOKUP($F2081,'Production Only'!$AX$2:$BG$38,9,FALSE),'Production Only'!$BF$39)</f>
        <v>0.16263008786407013</v>
      </c>
      <c r="L2081" s="31">
        <f>IFERROR(VLOOKUP($F2081,'Production Only'!$AX$2:$BG$38,8,FALSE),'Production Only'!$BE$39)</f>
        <v>2.0290715890713677E-5</v>
      </c>
      <c r="M2081" s="31">
        <f>IFERROR(VLOOKUP($F2081,'Production Only'!$BJ$2:$BS$38,10,FALSE),'Production Only'!$BS$39)</f>
        <v>0</v>
      </c>
      <c r="N2081" s="31">
        <f>IFERROR(VLOOKUP($F2081,'Production Only'!$BJ$2:$BS$38,9,FALSE),'Production Only'!$BR$39)</f>
        <v>0.37100561146694089</v>
      </c>
      <c r="O2081" s="31">
        <f>IFERROR(VLOOKUP($F2081,'Production Only'!$BJ$2:$BS$38,8,FALSE),'Production Only'!$BQ$39)</f>
        <v>1.5162043243908008E-2</v>
      </c>
    </row>
    <row r="2082" spans="1:15" customFormat="1" x14ac:dyDescent="0.25">
      <c r="A2082" s="28" t="s">
        <v>5279</v>
      </c>
      <c r="B2082" s="28" t="s">
        <v>5227</v>
      </c>
      <c r="C2082" s="28" t="s">
        <v>2454</v>
      </c>
      <c r="D2082" s="28" t="s">
        <v>3537</v>
      </c>
      <c r="E2082" s="28" t="s">
        <v>3538</v>
      </c>
      <c r="F2082" s="29" t="s">
        <v>1554</v>
      </c>
      <c r="G2082" s="30">
        <f>IFERROR(VLOOKUP($F2082,'Production Only'!$AL$2:$AU$38,10,FALSE),'Production Only'!$AU$39)</f>
        <v>0</v>
      </c>
      <c r="H2082" s="30">
        <f>IFERROR(VLOOKUP($F2082,'Production Only'!$AL$2:$AU$38,9,FALSE),'Production Only'!$AT$39)</f>
        <v>0.53308369378235476</v>
      </c>
      <c r="I2082" s="30">
        <f>IFERROR(VLOOKUP($F2082,'Production Only'!$AL$2:$AU$38,8,FALSE),'Production Only'!$AS$39)</f>
        <v>5.1417265321655962E-2</v>
      </c>
      <c r="J2082" s="31">
        <f>IFERROR(VLOOKUP($F2082,'Production Only'!$AX$2:$BG$38,10,FALSE),'Production Only'!$BG$39)</f>
        <v>0</v>
      </c>
      <c r="K2082" s="31">
        <f>IFERROR(VLOOKUP($F2082,'Production Only'!$AX$2:$BG$38,9,FALSE),'Production Only'!$BF$39)</f>
        <v>0.16263008786407013</v>
      </c>
      <c r="L2082" s="31">
        <f>IFERROR(VLOOKUP($F2082,'Production Only'!$AX$2:$BG$38,8,FALSE),'Production Only'!$BE$39)</f>
        <v>2.0290715890713677E-5</v>
      </c>
      <c r="M2082" s="31">
        <f>IFERROR(VLOOKUP($F2082,'Production Only'!$BJ$2:$BS$38,10,FALSE),'Production Only'!$BS$39)</f>
        <v>0</v>
      </c>
      <c r="N2082" s="31">
        <f>IFERROR(VLOOKUP($F2082,'Production Only'!$BJ$2:$BS$38,9,FALSE),'Production Only'!$BR$39)</f>
        <v>0.37100561146694089</v>
      </c>
      <c r="O2082" s="31">
        <f>IFERROR(VLOOKUP($F2082,'Production Only'!$BJ$2:$BS$38,8,FALSE),'Production Only'!$BQ$39)</f>
        <v>1.5162043243908008E-2</v>
      </c>
    </row>
    <row r="2083" spans="1:15" customFormat="1" x14ac:dyDescent="0.25">
      <c r="A2083" s="28" t="s">
        <v>5280</v>
      </c>
      <c r="B2083" s="28" t="s">
        <v>5227</v>
      </c>
      <c r="C2083" s="28" t="s">
        <v>3961</v>
      </c>
      <c r="D2083" s="28" t="s">
        <v>3537</v>
      </c>
      <c r="E2083" s="28" t="s">
        <v>3538</v>
      </c>
      <c r="F2083" s="29" t="s">
        <v>1554</v>
      </c>
      <c r="G2083" s="30">
        <f>IFERROR(VLOOKUP($F2083,'Production Only'!$AL$2:$AU$38,10,FALSE),'Production Only'!$AU$39)</f>
        <v>0</v>
      </c>
      <c r="H2083" s="30">
        <f>IFERROR(VLOOKUP($F2083,'Production Only'!$AL$2:$AU$38,9,FALSE),'Production Only'!$AT$39)</f>
        <v>0.53308369378235476</v>
      </c>
      <c r="I2083" s="30">
        <f>IFERROR(VLOOKUP($F2083,'Production Only'!$AL$2:$AU$38,8,FALSE),'Production Only'!$AS$39)</f>
        <v>5.1417265321655962E-2</v>
      </c>
      <c r="J2083" s="31">
        <f>IFERROR(VLOOKUP($F2083,'Production Only'!$AX$2:$BG$38,10,FALSE),'Production Only'!$BG$39)</f>
        <v>0</v>
      </c>
      <c r="K2083" s="31">
        <f>IFERROR(VLOOKUP($F2083,'Production Only'!$AX$2:$BG$38,9,FALSE),'Production Only'!$BF$39)</f>
        <v>0.16263008786407013</v>
      </c>
      <c r="L2083" s="31">
        <f>IFERROR(VLOOKUP($F2083,'Production Only'!$AX$2:$BG$38,8,FALSE),'Production Only'!$BE$39)</f>
        <v>2.0290715890713677E-5</v>
      </c>
      <c r="M2083" s="31">
        <f>IFERROR(VLOOKUP($F2083,'Production Only'!$BJ$2:$BS$38,10,FALSE),'Production Only'!$BS$39)</f>
        <v>0</v>
      </c>
      <c r="N2083" s="31">
        <f>IFERROR(VLOOKUP($F2083,'Production Only'!$BJ$2:$BS$38,9,FALSE),'Production Only'!$BR$39)</f>
        <v>0.37100561146694089</v>
      </c>
      <c r="O2083" s="31">
        <f>IFERROR(VLOOKUP($F2083,'Production Only'!$BJ$2:$BS$38,8,FALSE),'Production Only'!$BQ$39)</f>
        <v>1.5162043243908008E-2</v>
      </c>
    </row>
    <row r="2084" spans="1:15" customFormat="1" x14ac:dyDescent="0.25">
      <c r="A2084" s="28" t="s">
        <v>5281</v>
      </c>
      <c r="B2084" s="28" t="s">
        <v>5227</v>
      </c>
      <c r="C2084" s="28" t="s">
        <v>1717</v>
      </c>
      <c r="D2084" s="28" t="s">
        <v>3537</v>
      </c>
      <c r="E2084" s="28" t="s">
        <v>3538</v>
      </c>
      <c r="F2084" s="29" t="s">
        <v>1554</v>
      </c>
      <c r="G2084" s="30">
        <f>IFERROR(VLOOKUP($F2084,'Production Only'!$AL$2:$AU$38,10,FALSE),'Production Only'!$AU$39)</f>
        <v>0</v>
      </c>
      <c r="H2084" s="30">
        <f>IFERROR(VLOOKUP($F2084,'Production Only'!$AL$2:$AU$38,9,FALSE),'Production Only'!$AT$39)</f>
        <v>0.53308369378235476</v>
      </c>
      <c r="I2084" s="30">
        <f>IFERROR(VLOOKUP($F2084,'Production Only'!$AL$2:$AU$38,8,FALSE),'Production Only'!$AS$39)</f>
        <v>5.1417265321655962E-2</v>
      </c>
      <c r="J2084" s="31">
        <f>IFERROR(VLOOKUP($F2084,'Production Only'!$AX$2:$BG$38,10,FALSE),'Production Only'!$BG$39)</f>
        <v>0</v>
      </c>
      <c r="K2084" s="31">
        <f>IFERROR(VLOOKUP($F2084,'Production Only'!$AX$2:$BG$38,9,FALSE),'Production Only'!$BF$39)</f>
        <v>0.16263008786407013</v>
      </c>
      <c r="L2084" s="31">
        <f>IFERROR(VLOOKUP($F2084,'Production Only'!$AX$2:$BG$38,8,FALSE),'Production Only'!$BE$39)</f>
        <v>2.0290715890713677E-5</v>
      </c>
      <c r="M2084" s="31">
        <f>IFERROR(VLOOKUP($F2084,'Production Only'!$BJ$2:$BS$38,10,FALSE),'Production Only'!$BS$39)</f>
        <v>0</v>
      </c>
      <c r="N2084" s="31">
        <f>IFERROR(VLOOKUP($F2084,'Production Only'!$BJ$2:$BS$38,9,FALSE),'Production Only'!$BR$39)</f>
        <v>0.37100561146694089</v>
      </c>
      <c r="O2084" s="31">
        <f>IFERROR(VLOOKUP($F2084,'Production Only'!$BJ$2:$BS$38,8,FALSE),'Production Only'!$BQ$39)</f>
        <v>1.5162043243908008E-2</v>
      </c>
    </row>
    <row r="2085" spans="1:15" customFormat="1" x14ac:dyDescent="0.25">
      <c r="A2085" s="28" t="s">
        <v>5282</v>
      </c>
      <c r="B2085" s="28" t="s">
        <v>5227</v>
      </c>
      <c r="C2085" s="28" t="s">
        <v>1719</v>
      </c>
      <c r="D2085" s="28" t="s">
        <v>791</v>
      </c>
      <c r="E2085" s="28" t="s">
        <v>1647</v>
      </c>
      <c r="F2085" s="29" t="s">
        <v>1555</v>
      </c>
      <c r="G2085" s="30">
        <f>IFERROR(VLOOKUP($F2085,'Production Only'!$AL$2:$AU$38,10,FALSE),'Production Only'!$AU$39)</f>
        <v>3.2320129369632556E-5</v>
      </c>
      <c r="H2085" s="30">
        <f>IFERROR(VLOOKUP($F2085,'Production Only'!$AL$2:$AU$38,9,FALSE),'Production Only'!$AT$39)</f>
        <v>1.1320299451217419</v>
      </c>
      <c r="I2085" s="30">
        <f>IFERROR(VLOOKUP($F2085,'Production Only'!$AL$2:$AU$38,8,FALSE),'Production Only'!$AS$39)</f>
        <v>0.22560137905595196</v>
      </c>
      <c r="J2085" s="31">
        <f>IFERROR(VLOOKUP($F2085,'Production Only'!$AX$2:$BG$38,10,FALSE),'Production Only'!$BG$39)</f>
        <v>6.2240387454301533E-6</v>
      </c>
      <c r="K2085" s="31">
        <f>IFERROR(VLOOKUP($F2085,'Production Only'!$AX$2:$BG$38,9,FALSE),'Production Only'!$BF$39)</f>
        <v>0.50307475752500264</v>
      </c>
      <c r="L2085" s="31">
        <f>IFERROR(VLOOKUP($F2085,'Production Only'!$AX$2:$BG$38,8,FALSE),'Production Only'!$BE$39)</f>
        <v>3.8425522199551865E-2</v>
      </c>
      <c r="M2085" s="31">
        <f>IFERROR(VLOOKUP($F2085,'Production Only'!$BJ$2:$BS$38,10,FALSE),'Production Only'!$BS$39)</f>
        <v>1.9062696655168096E-3</v>
      </c>
      <c r="N2085" s="31">
        <f>IFERROR(VLOOKUP($F2085,'Production Only'!$BJ$2:$BS$38,9,FALSE),'Production Only'!$BR$39)</f>
        <v>0.96260960314097044</v>
      </c>
      <c r="O2085" s="31">
        <f>IFERROR(VLOOKUP($F2085,'Production Only'!$BJ$2:$BS$38,8,FALSE),'Production Only'!$BQ$39)</f>
        <v>0.19125512326460226</v>
      </c>
    </row>
    <row r="2086" spans="1:15" customFormat="1" x14ac:dyDescent="0.25">
      <c r="A2086" s="28" t="s">
        <v>5283</v>
      </c>
      <c r="B2086" s="28" t="s">
        <v>5227</v>
      </c>
      <c r="C2086" s="28" t="s">
        <v>2967</v>
      </c>
      <c r="D2086" s="28" t="s">
        <v>3537</v>
      </c>
      <c r="E2086" s="28" t="s">
        <v>3538</v>
      </c>
      <c r="F2086" s="29" t="s">
        <v>1554</v>
      </c>
      <c r="G2086" s="30">
        <f>IFERROR(VLOOKUP($F2086,'Production Only'!$AL$2:$AU$38,10,FALSE),'Production Only'!$AU$39)</f>
        <v>0</v>
      </c>
      <c r="H2086" s="30">
        <f>IFERROR(VLOOKUP($F2086,'Production Only'!$AL$2:$AU$38,9,FALSE),'Production Only'!$AT$39)</f>
        <v>0.53308369378235476</v>
      </c>
      <c r="I2086" s="30">
        <f>IFERROR(VLOOKUP($F2086,'Production Only'!$AL$2:$AU$38,8,FALSE),'Production Only'!$AS$39)</f>
        <v>5.1417265321655962E-2</v>
      </c>
      <c r="J2086" s="31">
        <f>IFERROR(VLOOKUP($F2086,'Production Only'!$AX$2:$BG$38,10,FALSE),'Production Only'!$BG$39)</f>
        <v>0</v>
      </c>
      <c r="K2086" s="31">
        <f>IFERROR(VLOOKUP($F2086,'Production Only'!$AX$2:$BG$38,9,FALSE),'Production Only'!$BF$39)</f>
        <v>0.16263008786407013</v>
      </c>
      <c r="L2086" s="31">
        <f>IFERROR(VLOOKUP($F2086,'Production Only'!$AX$2:$BG$38,8,FALSE),'Production Only'!$BE$39)</f>
        <v>2.0290715890713677E-5</v>
      </c>
      <c r="M2086" s="31">
        <f>IFERROR(VLOOKUP($F2086,'Production Only'!$BJ$2:$BS$38,10,FALSE),'Production Only'!$BS$39)</f>
        <v>0</v>
      </c>
      <c r="N2086" s="31">
        <f>IFERROR(VLOOKUP($F2086,'Production Only'!$BJ$2:$BS$38,9,FALSE),'Production Only'!$BR$39)</f>
        <v>0.37100561146694089</v>
      </c>
      <c r="O2086" s="31">
        <f>IFERROR(VLOOKUP($F2086,'Production Only'!$BJ$2:$BS$38,8,FALSE),'Production Only'!$BQ$39)</f>
        <v>1.5162043243908008E-2</v>
      </c>
    </row>
    <row r="2087" spans="1:15" customFormat="1" x14ac:dyDescent="0.25">
      <c r="A2087" s="28" t="s">
        <v>5284</v>
      </c>
      <c r="B2087" s="28" t="s">
        <v>5227</v>
      </c>
      <c r="C2087" s="28" t="s">
        <v>2115</v>
      </c>
      <c r="D2087" s="28" t="s">
        <v>3537</v>
      </c>
      <c r="E2087" s="28" t="s">
        <v>3538</v>
      </c>
      <c r="F2087" s="29" t="s">
        <v>1554</v>
      </c>
      <c r="G2087" s="30">
        <f>IFERROR(VLOOKUP($F2087,'Production Only'!$AL$2:$AU$38,10,FALSE),'Production Only'!$AU$39)</f>
        <v>0</v>
      </c>
      <c r="H2087" s="30">
        <f>IFERROR(VLOOKUP($F2087,'Production Only'!$AL$2:$AU$38,9,FALSE),'Production Only'!$AT$39)</f>
        <v>0.53308369378235476</v>
      </c>
      <c r="I2087" s="30">
        <f>IFERROR(VLOOKUP($F2087,'Production Only'!$AL$2:$AU$38,8,FALSE),'Production Only'!$AS$39)</f>
        <v>5.1417265321655962E-2</v>
      </c>
      <c r="J2087" s="31">
        <f>IFERROR(VLOOKUP($F2087,'Production Only'!$AX$2:$BG$38,10,FALSE),'Production Only'!$BG$39)</f>
        <v>0</v>
      </c>
      <c r="K2087" s="31">
        <f>IFERROR(VLOOKUP($F2087,'Production Only'!$AX$2:$BG$38,9,FALSE),'Production Only'!$BF$39)</f>
        <v>0.16263008786407013</v>
      </c>
      <c r="L2087" s="31">
        <f>IFERROR(VLOOKUP($F2087,'Production Only'!$AX$2:$BG$38,8,FALSE),'Production Only'!$BE$39)</f>
        <v>2.0290715890713677E-5</v>
      </c>
      <c r="M2087" s="31">
        <f>IFERROR(VLOOKUP($F2087,'Production Only'!$BJ$2:$BS$38,10,FALSE),'Production Only'!$BS$39)</f>
        <v>0</v>
      </c>
      <c r="N2087" s="31">
        <f>IFERROR(VLOOKUP($F2087,'Production Only'!$BJ$2:$BS$38,9,FALSE),'Production Only'!$BR$39)</f>
        <v>0.37100561146694089</v>
      </c>
      <c r="O2087" s="31">
        <f>IFERROR(VLOOKUP($F2087,'Production Only'!$BJ$2:$BS$38,8,FALSE),'Production Only'!$BQ$39)</f>
        <v>1.5162043243908008E-2</v>
      </c>
    </row>
    <row r="2088" spans="1:15" customFormat="1" x14ac:dyDescent="0.25">
      <c r="A2088" s="28" t="s">
        <v>5285</v>
      </c>
      <c r="B2088" s="28" t="s">
        <v>5227</v>
      </c>
      <c r="C2088" s="28" t="s">
        <v>1728</v>
      </c>
      <c r="D2088" s="28" t="s">
        <v>3537</v>
      </c>
      <c r="E2088" s="28" t="s">
        <v>3538</v>
      </c>
      <c r="F2088" s="29" t="s">
        <v>1554</v>
      </c>
      <c r="G2088" s="30">
        <f>IFERROR(VLOOKUP($F2088,'Production Only'!$AL$2:$AU$38,10,FALSE),'Production Only'!$AU$39)</f>
        <v>0</v>
      </c>
      <c r="H2088" s="30">
        <f>IFERROR(VLOOKUP($F2088,'Production Only'!$AL$2:$AU$38,9,FALSE),'Production Only'!$AT$39)</f>
        <v>0.53308369378235476</v>
      </c>
      <c r="I2088" s="30">
        <f>IFERROR(VLOOKUP($F2088,'Production Only'!$AL$2:$AU$38,8,FALSE),'Production Only'!$AS$39)</f>
        <v>5.1417265321655962E-2</v>
      </c>
      <c r="J2088" s="31">
        <f>IFERROR(VLOOKUP($F2088,'Production Only'!$AX$2:$BG$38,10,FALSE),'Production Only'!$BG$39)</f>
        <v>0</v>
      </c>
      <c r="K2088" s="31">
        <f>IFERROR(VLOOKUP($F2088,'Production Only'!$AX$2:$BG$38,9,FALSE),'Production Only'!$BF$39)</f>
        <v>0.16263008786407013</v>
      </c>
      <c r="L2088" s="31">
        <f>IFERROR(VLOOKUP($F2088,'Production Only'!$AX$2:$BG$38,8,FALSE),'Production Only'!$BE$39)</f>
        <v>2.0290715890713677E-5</v>
      </c>
      <c r="M2088" s="31">
        <f>IFERROR(VLOOKUP($F2088,'Production Only'!$BJ$2:$BS$38,10,FALSE),'Production Only'!$BS$39)</f>
        <v>0</v>
      </c>
      <c r="N2088" s="31">
        <f>IFERROR(VLOOKUP($F2088,'Production Only'!$BJ$2:$BS$38,9,FALSE),'Production Only'!$BR$39)</f>
        <v>0.37100561146694089</v>
      </c>
      <c r="O2088" s="31">
        <f>IFERROR(VLOOKUP($F2088,'Production Only'!$BJ$2:$BS$38,8,FALSE),'Production Only'!$BQ$39)</f>
        <v>1.5162043243908008E-2</v>
      </c>
    </row>
    <row r="2089" spans="1:15" customFormat="1" x14ac:dyDescent="0.25">
      <c r="A2089" s="28" t="s">
        <v>5286</v>
      </c>
      <c r="B2089" s="28" t="s">
        <v>5227</v>
      </c>
      <c r="C2089" s="28" t="s">
        <v>5287</v>
      </c>
      <c r="D2089" s="28" t="s">
        <v>3537</v>
      </c>
      <c r="E2089" s="28" t="s">
        <v>3538</v>
      </c>
      <c r="F2089" s="29" t="s">
        <v>1554</v>
      </c>
      <c r="G2089" s="30">
        <f>IFERROR(VLOOKUP($F2089,'Production Only'!$AL$2:$AU$38,10,FALSE),'Production Only'!$AU$39)</f>
        <v>0</v>
      </c>
      <c r="H2089" s="30">
        <f>IFERROR(VLOOKUP($F2089,'Production Only'!$AL$2:$AU$38,9,FALSE),'Production Only'!$AT$39)</f>
        <v>0.53308369378235476</v>
      </c>
      <c r="I2089" s="30">
        <f>IFERROR(VLOOKUP($F2089,'Production Only'!$AL$2:$AU$38,8,FALSE),'Production Only'!$AS$39)</f>
        <v>5.1417265321655962E-2</v>
      </c>
      <c r="J2089" s="31">
        <f>IFERROR(VLOOKUP($F2089,'Production Only'!$AX$2:$BG$38,10,FALSE),'Production Only'!$BG$39)</f>
        <v>0</v>
      </c>
      <c r="K2089" s="31">
        <f>IFERROR(VLOOKUP($F2089,'Production Only'!$AX$2:$BG$38,9,FALSE),'Production Only'!$BF$39)</f>
        <v>0.16263008786407013</v>
      </c>
      <c r="L2089" s="31">
        <f>IFERROR(VLOOKUP($F2089,'Production Only'!$AX$2:$BG$38,8,FALSE),'Production Only'!$BE$39)</f>
        <v>2.0290715890713677E-5</v>
      </c>
      <c r="M2089" s="31">
        <f>IFERROR(VLOOKUP($F2089,'Production Only'!$BJ$2:$BS$38,10,FALSE),'Production Only'!$BS$39)</f>
        <v>0</v>
      </c>
      <c r="N2089" s="31">
        <f>IFERROR(VLOOKUP($F2089,'Production Only'!$BJ$2:$BS$38,9,FALSE),'Production Only'!$BR$39)</f>
        <v>0.37100561146694089</v>
      </c>
      <c r="O2089" s="31">
        <f>IFERROR(VLOOKUP($F2089,'Production Only'!$BJ$2:$BS$38,8,FALSE),'Production Only'!$BQ$39)</f>
        <v>1.5162043243908008E-2</v>
      </c>
    </row>
    <row r="2090" spans="1:15" customFormat="1" x14ac:dyDescent="0.25">
      <c r="A2090" s="28" t="s">
        <v>5288</v>
      </c>
      <c r="B2090" s="28" t="s">
        <v>5227</v>
      </c>
      <c r="C2090" s="28" t="s">
        <v>2000</v>
      </c>
      <c r="D2090" s="28" t="s">
        <v>1724</v>
      </c>
      <c r="E2090" s="28" t="s">
        <v>1725</v>
      </c>
      <c r="F2090" s="29" t="s">
        <v>1726</v>
      </c>
      <c r="G2090" s="30">
        <f>IFERROR(VLOOKUP($F2090,'Production Only'!$AL$2:$AU$38,10,FALSE),'Production Only'!$AU$39)</f>
        <v>2.4232292053071945E-2</v>
      </c>
      <c r="H2090" s="30">
        <f>IFERROR(VLOOKUP($F2090,'Production Only'!$AL$2:$AU$38,9,FALSE),'Production Only'!$AT$39)</f>
        <v>1.219527367005955</v>
      </c>
      <c r="I2090" s="30">
        <f>IFERROR(VLOOKUP($F2090,'Production Only'!$AL$2:$AU$38,8,FALSE),'Production Only'!$AS$39)</f>
        <v>0.48793004003171608</v>
      </c>
      <c r="J2090" s="31">
        <f>IFERROR(VLOOKUP($F2090,'Production Only'!$AX$2:$BG$38,10,FALSE),'Production Only'!$BG$39)</f>
        <v>5.6630675699581717E-3</v>
      </c>
      <c r="K2090" s="31">
        <f>IFERROR(VLOOKUP($F2090,'Production Only'!$AX$2:$BG$38,9,FALSE),'Production Only'!$BF$39)</f>
        <v>1.4895751995434567</v>
      </c>
      <c r="L2090" s="31">
        <f>IFERROR(VLOOKUP($F2090,'Production Only'!$AX$2:$BG$38,8,FALSE),'Production Only'!$BE$39)</f>
        <v>0.80935440345454335</v>
      </c>
      <c r="M2090" s="31">
        <f>IFERROR(VLOOKUP($F2090,'Production Only'!$BJ$2:$BS$38,10,FALSE),'Production Only'!$BS$39)</f>
        <v>2.2636414564047174E-2</v>
      </c>
      <c r="N2090" s="31">
        <f>IFERROR(VLOOKUP($F2090,'Production Only'!$BJ$2:$BS$38,9,FALSE),'Production Only'!$BR$39)</f>
        <v>1.1925994178888928</v>
      </c>
      <c r="O2090" s="31">
        <f>IFERROR(VLOOKUP($F2090,'Production Only'!$BJ$2:$BS$38,8,FALSE),'Production Only'!$BQ$39)</f>
        <v>0.40093865907518167</v>
      </c>
    </row>
    <row r="2091" spans="1:15" customFormat="1" x14ac:dyDescent="0.25">
      <c r="A2091" s="28" t="s">
        <v>5289</v>
      </c>
      <c r="B2091" s="28" t="s">
        <v>5227</v>
      </c>
      <c r="C2091" s="28" t="s">
        <v>5290</v>
      </c>
      <c r="D2091" s="28" t="s">
        <v>3537</v>
      </c>
      <c r="E2091" s="28" t="s">
        <v>3538</v>
      </c>
      <c r="F2091" s="29" t="s">
        <v>1554</v>
      </c>
      <c r="G2091" s="30">
        <f>IFERROR(VLOOKUP($F2091,'Production Only'!$AL$2:$AU$38,10,FALSE),'Production Only'!$AU$39)</f>
        <v>0</v>
      </c>
      <c r="H2091" s="30">
        <f>IFERROR(VLOOKUP($F2091,'Production Only'!$AL$2:$AU$38,9,FALSE),'Production Only'!$AT$39)</f>
        <v>0.53308369378235476</v>
      </c>
      <c r="I2091" s="30">
        <f>IFERROR(VLOOKUP($F2091,'Production Only'!$AL$2:$AU$38,8,FALSE),'Production Only'!$AS$39)</f>
        <v>5.1417265321655962E-2</v>
      </c>
      <c r="J2091" s="31">
        <f>IFERROR(VLOOKUP($F2091,'Production Only'!$AX$2:$BG$38,10,FALSE),'Production Only'!$BG$39)</f>
        <v>0</v>
      </c>
      <c r="K2091" s="31">
        <f>IFERROR(VLOOKUP($F2091,'Production Only'!$AX$2:$BG$38,9,FALSE),'Production Only'!$BF$39)</f>
        <v>0.16263008786407013</v>
      </c>
      <c r="L2091" s="31">
        <f>IFERROR(VLOOKUP($F2091,'Production Only'!$AX$2:$BG$38,8,FALSE),'Production Only'!$BE$39)</f>
        <v>2.0290715890713677E-5</v>
      </c>
      <c r="M2091" s="31">
        <f>IFERROR(VLOOKUP($F2091,'Production Only'!$BJ$2:$BS$38,10,FALSE),'Production Only'!$BS$39)</f>
        <v>0</v>
      </c>
      <c r="N2091" s="31">
        <f>IFERROR(VLOOKUP($F2091,'Production Only'!$BJ$2:$BS$38,9,FALSE),'Production Only'!$BR$39)</f>
        <v>0.37100561146694089</v>
      </c>
      <c r="O2091" s="31">
        <f>IFERROR(VLOOKUP($F2091,'Production Only'!$BJ$2:$BS$38,8,FALSE),'Production Only'!$BQ$39)</f>
        <v>1.5162043243908008E-2</v>
      </c>
    </row>
    <row r="2092" spans="1:15" customFormat="1" x14ac:dyDescent="0.25">
      <c r="A2092" s="28" t="s">
        <v>5291</v>
      </c>
      <c r="B2092" s="28" t="s">
        <v>5227</v>
      </c>
      <c r="C2092" s="28" t="s">
        <v>3272</v>
      </c>
      <c r="D2092" s="28" t="s">
        <v>2917</v>
      </c>
      <c r="E2092" s="28" t="s">
        <v>2918</v>
      </c>
      <c r="F2092" s="29" t="s">
        <v>1570</v>
      </c>
      <c r="G2092" s="30">
        <f>IFERROR(VLOOKUP($F2092,'Production Only'!$AL$2:$AU$38,10,FALSE),'Production Only'!$AU$39)</f>
        <v>4.3278431522497635E-2</v>
      </c>
      <c r="H2092" s="30">
        <f>IFERROR(VLOOKUP($F2092,'Production Only'!$AL$2:$AU$38,9,FALSE),'Production Only'!$AT$39)</f>
        <v>0.41622657805816443</v>
      </c>
      <c r="I2092" s="30">
        <f>IFERROR(VLOOKUP($F2092,'Production Only'!$AL$2:$AU$38,8,FALSE),'Production Only'!$AS$39)</f>
        <v>0.1092502882705394</v>
      </c>
      <c r="J2092" s="31">
        <f>IFERROR(VLOOKUP($F2092,'Production Only'!$AX$2:$BG$38,10,FALSE),'Production Only'!$BG$39)</f>
        <v>5.6630675699581717E-3</v>
      </c>
      <c r="K2092" s="31">
        <f>IFERROR(VLOOKUP($F2092,'Production Only'!$AX$2:$BG$38,9,FALSE),'Production Only'!$BF$39)</f>
        <v>1.4895751995434567</v>
      </c>
      <c r="L2092" s="31">
        <f>IFERROR(VLOOKUP($F2092,'Production Only'!$AX$2:$BG$38,8,FALSE),'Production Only'!$BE$39)</f>
        <v>0.80935440345454335</v>
      </c>
      <c r="M2092" s="31">
        <f>IFERROR(VLOOKUP($F2092,'Production Only'!$BJ$2:$BS$38,10,FALSE),'Production Only'!$BS$39)</f>
        <v>6.104231480916651E-3</v>
      </c>
      <c r="N2092" s="31">
        <f>IFERROR(VLOOKUP($F2092,'Production Only'!$BJ$2:$BS$38,9,FALSE),'Production Only'!$BR$39)</f>
        <v>0.43256976582846335</v>
      </c>
      <c r="O2092" s="31">
        <f>IFERROR(VLOOKUP($F2092,'Production Only'!$BJ$2:$BS$38,8,FALSE),'Production Only'!$BQ$39)</f>
        <v>2.9513490074686188E-2</v>
      </c>
    </row>
    <row r="2093" spans="1:15" customFormat="1" x14ac:dyDescent="0.25">
      <c r="A2093" s="28" t="s">
        <v>5292</v>
      </c>
      <c r="B2093" s="28" t="s">
        <v>5227</v>
      </c>
      <c r="C2093" s="28" t="s">
        <v>1738</v>
      </c>
      <c r="D2093" s="28" t="s">
        <v>3537</v>
      </c>
      <c r="E2093" s="28" t="s">
        <v>3538</v>
      </c>
      <c r="F2093" s="29" t="s">
        <v>1554</v>
      </c>
      <c r="G2093" s="30">
        <f>IFERROR(VLOOKUP($F2093,'Production Only'!$AL$2:$AU$38,10,FALSE),'Production Only'!$AU$39)</f>
        <v>0</v>
      </c>
      <c r="H2093" s="30">
        <f>IFERROR(VLOOKUP($F2093,'Production Only'!$AL$2:$AU$38,9,FALSE),'Production Only'!$AT$39)</f>
        <v>0.53308369378235476</v>
      </c>
      <c r="I2093" s="30">
        <f>IFERROR(VLOOKUP($F2093,'Production Only'!$AL$2:$AU$38,8,FALSE),'Production Only'!$AS$39)</f>
        <v>5.1417265321655962E-2</v>
      </c>
      <c r="J2093" s="31">
        <f>IFERROR(VLOOKUP($F2093,'Production Only'!$AX$2:$BG$38,10,FALSE),'Production Only'!$BG$39)</f>
        <v>0</v>
      </c>
      <c r="K2093" s="31">
        <f>IFERROR(VLOOKUP($F2093,'Production Only'!$AX$2:$BG$38,9,FALSE),'Production Only'!$BF$39)</f>
        <v>0.16263008786407013</v>
      </c>
      <c r="L2093" s="31">
        <f>IFERROR(VLOOKUP($F2093,'Production Only'!$AX$2:$BG$38,8,FALSE),'Production Only'!$BE$39)</f>
        <v>2.0290715890713677E-5</v>
      </c>
      <c r="M2093" s="31">
        <f>IFERROR(VLOOKUP($F2093,'Production Only'!$BJ$2:$BS$38,10,FALSE),'Production Only'!$BS$39)</f>
        <v>0</v>
      </c>
      <c r="N2093" s="31">
        <f>IFERROR(VLOOKUP($F2093,'Production Only'!$BJ$2:$BS$38,9,FALSE),'Production Only'!$BR$39)</f>
        <v>0.37100561146694089</v>
      </c>
      <c r="O2093" s="31">
        <f>IFERROR(VLOOKUP($F2093,'Production Only'!$BJ$2:$BS$38,8,FALSE),'Production Only'!$BQ$39)</f>
        <v>1.5162043243908008E-2</v>
      </c>
    </row>
    <row r="2094" spans="1:15" customFormat="1" x14ac:dyDescent="0.25">
      <c r="A2094" s="28" t="s">
        <v>5293</v>
      </c>
      <c r="B2094" s="28" t="s">
        <v>5227</v>
      </c>
      <c r="C2094" s="28" t="s">
        <v>5294</v>
      </c>
      <c r="D2094" s="28" t="s">
        <v>791</v>
      </c>
      <c r="E2094" s="28" t="s">
        <v>1647</v>
      </c>
      <c r="F2094" s="29" t="s">
        <v>1555</v>
      </c>
      <c r="G2094" s="30">
        <f>IFERROR(VLOOKUP($F2094,'Production Only'!$AL$2:$AU$38,10,FALSE),'Production Only'!$AU$39)</f>
        <v>3.2320129369632556E-5</v>
      </c>
      <c r="H2094" s="30">
        <f>IFERROR(VLOOKUP($F2094,'Production Only'!$AL$2:$AU$38,9,FALSE),'Production Only'!$AT$39)</f>
        <v>1.1320299451217419</v>
      </c>
      <c r="I2094" s="30">
        <f>IFERROR(VLOOKUP($F2094,'Production Only'!$AL$2:$AU$38,8,FALSE),'Production Only'!$AS$39)</f>
        <v>0.22560137905595196</v>
      </c>
      <c r="J2094" s="31">
        <f>IFERROR(VLOOKUP($F2094,'Production Only'!$AX$2:$BG$38,10,FALSE),'Production Only'!$BG$39)</f>
        <v>6.2240387454301533E-6</v>
      </c>
      <c r="K2094" s="31">
        <f>IFERROR(VLOOKUP($F2094,'Production Only'!$AX$2:$BG$38,9,FALSE),'Production Only'!$BF$39)</f>
        <v>0.50307475752500264</v>
      </c>
      <c r="L2094" s="31">
        <f>IFERROR(VLOOKUP($F2094,'Production Only'!$AX$2:$BG$38,8,FALSE),'Production Only'!$BE$39)</f>
        <v>3.8425522199551865E-2</v>
      </c>
      <c r="M2094" s="31">
        <f>IFERROR(VLOOKUP($F2094,'Production Only'!$BJ$2:$BS$38,10,FALSE),'Production Only'!$BS$39)</f>
        <v>1.9062696655168096E-3</v>
      </c>
      <c r="N2094" s="31">
        <f>IFERROR(VLOOKUP($F2094,'Production Only'!$BJ$2:$BS$38,9,FALSE),'Production Only'!$BR$39)</f>
        <v>0.96260960314097044</v>
      </c>
      <c r="O2094" s="31">
        <f>IFERROR(VLOOKUP($F2094,'Production Only'!$BJ$2:$BS$38,8,FALSE),'Production Only'!$BQ$39)</f>
        <v>0.19125512326460226</v>
      </c>
    </row>
    <row r="2095" spans="1:15" customFormat="1" x14ac:dyDescent="0.25">
      <c r="A2095" s="28" t="s">
        <v>5295</v>
      </c>
      <c r="B2095" s="28" t="s">
        <v>5227</v>
      </c>
      <c r="C2095" s="28" t="s">
        <v>1742</v>
      </c>
      <c r="D2095" s="28" t="s">
        <v>3537</v>
      </c>
      <c r="E2095" s="28" t="s">
        <v>3538</v>
      </c>
      <c r="F2095" s="29" t="s">
        <v>1554</v>
      </c>
      <c r="G2095" s="30">
        <f>IFERROR(VLOOKUP($F2095,'Production Only'!$AL$2:$AU$38,10,FALSE),'Production Only'!$AU$39)</f>
        <v>0</v>
      </c>
      <c r="H2095" s="30">
        <f>IFERROR(VLOOKUP($F2095,'Production Only'!$AL$2:$AU$38,9,FALSE),'Production Only'!$AT$39)</f>
        <v>0.53308369378235476</v>
      </c>
      <c r="I2095" s="30">
        <f>IFERROR(VLOOKUP($F2095,'Production Only'!$AL$2:$AU$38,8,FALSE),'Production Only'!$AS$39)</f>
        <v>5.1417265321655962E-2</v>
      </c>
      <c r="J2095" s="31">
        <f>IFERROR(VLOOKUP($F2095,'Production Only'!$AX$2:$BG$38,10,FALSE),'Production Only'!$BG$39)</f>
        <v>0</v>
      </c>
      <c r="K2095" s="31">
        <f>IFERROR(VLOOKUP($F2095,'Production Only'!$AX$2:$BG$38,9,FALSE),'Production Only'!$BF$39)</f>
        <v>0.16263008786407013</v>
      </c>
      <c r="L2095" s="31">
        <f>IFERROR(VLOOKUP($F2095,'Production Only'!$AX$2:$BG$38,8,FALSE),'Production Only'!$BE$39)</f>
        <v>2.0290715890713677E-5</v>
      </c>
      <c r="M2095" s="31">
        <f>IFERROR(VLOOKUP($F2095,'Production Only'!$BJ$2:$BS$38,10,FALSE),'Production Only'!$BS$39)</f>
        <v>0</v>
      </c>
      <c r="N2095" s="31">
        <f>IFERROR(VLOOKUP($F2095,'Production Only'!$BJ$2:$BS$38,9,FALSE),'Production Only'!$BR$39)</f>
        <v>0.37100561146694089</v>
      </c>
      <c r="O2095" s="31">
        <f>IFERROR(VLOOKUP($F2095,'Production Only'!$BJ$2:$BS$38,8,FALSE),'Production Only'!$BQ$39)</f>
        <v>1.5162043243908008E-2</v>
      </c>
    </row>
    <row r="2096" spans="1:15" customFormat="1" x14ac:dyDescent="0.25">
      <c r="A2096" s="28" t="s">
        <v>5296</v>
      </c>
      <c r="B2096" s="28" t="s">
        <v>5227</v>
      </c>
      <c r="C2096" s="28" t="s">
        <v>5297</v>
      </c>
      <c r="D2096" s="28" t="s">
        <v>3537</v>
      </c>
      <c r="E2096" s="28" t="s">
        <v>3538</v>
      </c>
      <c r="F2096" s="29" t="s">
        <v>1554</v>
      </c>
      <c r="G2096" s="30">
        <f>IFERROR(VLOOKUP($F2096,'Production Only'!$AL$2:$AU$38,10,FALSE),'Production Only'!$AU$39)</f>
        <v>0</v>
      </c>
      <c r="H2096" s="30">
        <f>IFERROR(VLOOKUP($F2096,'Production Only'!$AL$2:$AU$38,9,FALSE),'Production Only'!$AT$39)</f>
        <v>0.53308369378235476</v>
      </c>
      <c r="I2096" s="30">
        <f>IFERROR(VLOOKUP($F2096,'Production Only'!$AL$2:$AU$38,8,FALSE),'Production Only'!$AS$39)</f>
        <v>5.1417265321655962E-2</v>
      </c>
      <c r="J2096" s="31">
        <f>IFERROR(VLOOKUP($F2096,'Production Only'!$AX$2:$BG$38,10,FALSE),'Production Only'!$BG$39)</f>
        <v>0</v>
      </c>
      <c r="K2096" s="31">
        <f>IFERROR(VLOOKUP($F2096,'Production Only'!$AX$2:$BG$38,9,FALSE),'Production Only'!$BF$39)</f>
        <v>0.16263008786407013</v>
      </c>
      <c r="L2096" s="31">
        <f>IFERROR(VLOOKUP($F2096,'Production Only'!$AX$2:$BG$38,8,FALSE),'Production Only'!$BE$39)</f>
        <v>2.0290715890713677E-5</v>
      </c>
      <c r="M2096" s="31">
        <f>IFERROR(VLOOKUP($F2096,'Production Only'!$BJ$2:$BS$38,10,FALSE),'Production Only'!$BS$39)</f>
        <v>0</v>
      </c>
      <c r="N2096" s="31">
        <f>IFERROR(VLOOKUP($F2096,'Production Only'!$BJ$2:$BS$38,9,FALSE),'Production Only'!$BR$39)</f>
        <v>0.37100561146694089</v>
      </c>
      <c r="O2096" s="31">
        <f>IFERROR(VLOOKUP($F2096,'Production Only'!$BJ$2:$BS$38,8,FALSE),'Production Only'!$BQ$39)</f>
        <v>1.5162043243908008E-2</v>
      </c>
    </row>
    <row r="2097" spans="1:15" customFormat="1" x14ac:dyDescent="0.25">
      <c r="A2097" s="28" t="s">
        <v>5298</v>
      </c>
      <c r="B2097" s="28" t="s">
        <v>5227</v>
      </c>
      <c r="C2097" s="28" t="s">
        <v>5299</v>
      </c>
      <c r="D2097" s="28" t="s">
        <v>3537</v>
      </c>
      <c r="E2097" s="28" t="s">
        <v>3538</v>
      </c>
      <c r="F2097" s="29" t="s">
        <v>1554</v>
      </c>
      <c r="G2097" s="30">
        <f>IFERROR(VLOOKUP($F2097,'Production Only'!$AL$2:$AU$38,10,FALSE),'Production Only'!$AU$39)</f>
        <v>0</v>
      </c>
      <c r="H2097" s="30">
        <f>IFERROR(VLOOKUP($F2097,'Production Only'!$AL$2:$AU$38,9,FALSE),'Production Only'!$AT$39)</f>
        <v>0.53308369378235476</v>
      </c>
      <c r="I2097" s="30">
        <f>IFERROR(VLOOKUP($F2097,'Production Only'!$AL$2:$AU$38,8,FALSE),'Production Only'!$AS$39)</f>
        <v>5.1417265321655962E-2</v>
      </c>
      <c r="J2097" s="31">
        <f>IFERROR(VLOOKUP($F2097,'Production Only'!$AX$2:$BG$38,10,FALSE),'Production Only'!$BG$39)</f>
        <v>0</v>
      </c>
      <c r="K2097" s="31">
        <f>IFERROR(VLOOKUP($F2097,'Production Only'!$AX$2:$BG$38,9,FALSE),'Production Only'!$BF$39)</f>
        <v>0.16263008786407013</v>
      </c>
      <c r="L2097" s="31">
        <f>IFERROR(VLOOKUP($F2097,'Production Only'!$AX$2:$BG$38,8,FALSE),'Production Only'!$BE$39)</f>
        <v>2.0290715890713677E-5</v>
      </c>
      <c r="M2097" s="31">
        <f>IFERROR(VLOOKUP($F2097,'Production Only'!$BJ$2:$BS$38,10,FALSE),'Production Only'!$BS$39)</f>
        <v>0</v>
      </c>
      <c r="N2097" s="31">
        <f>IFERROR(VLOOKUP($F2097,'Production Only'!$BJ$2:$BS$38,9,FALSE),'Production Only'!$BR$39)</f>
        <v>0.37100561146694089</v>
      </c>
      <c r="O2097" s="31">
        <f>IFERROR(VLOOKUP($F2097,'Production Only'!$BJ$2:$BS$38,8,FALSE),'Production Only'!$BQ$39)</f>
        <v>1.5162043243908008E-2</v>
      </c>
    </row>
    <row r="2098" spans="1:15" customFormat="1" x14ac:dyDescent="0.25">
      <c r="A2098" s="28" t="s">
        <v>5300</v>
      </c>
      <c r="B2098" s="28" t="s">
        <v>5227</v>
      </c>
      <c r="C2098" s="28" t="s">
        <v>2995</v>
      </c>
      <c r="D2098" s="28" t="s">
        <v>1724</v>
      </c>
      <c r="E2098" s="28" t="s">
        <v>1725</v>
      </c>
      <c r="F2098" s="29" t="s">
        <v>1726</v>
      </c>
      <c r="G2098" s="30">
        <f>IFERROR(VLOOKUP($F2098,'Production Only'!$AL$2:$AU$38,10,FALSE),'Production Only'!$AU$39)</f>
        <v>2.4232292053071945E-2</v>
      </c>
      <c r="H2098" s="30">
        <f>IFERROR(VLOOKUP($F2098,'Production Only'!$AL$2:$AU$38,9,FALSE),'Production Only'!$AT$39)</f>
        <v>1.219527367005955</v>
      </c>
      <c r="I2098" s="30">
        <f>IFERROR(VLOOKUP($F2098,'Production Only'!$AL$2:$AU$38,8,FALSE),'Production Only'!$AS$39)</f>
        <v>0.48793004003171608</v>
      </c>
      <c r="J2098" s="31">
        <f>IFERROR(VLOOKUP($F2098,'Production Only'!$AX$2:$BG$38,10,FALSE),'Production Only'!$BG$39)</f>
        <v>5.6630675699581717E-3</v>
      </c>
      <c r="K2098" s="31">
        <f>IFERROR(VLOOKUP($F2098,'Production Only'!$AX$2:$BG$38,9,FALSE),'Production Only'!$BF$39)</f>
        <v>1.4895751995434567</v>
      </c>
      <c r="L2098" s="31">
        <f>IFERROR(VLOOKUP($F2098,'Production Only'!$AX$2:$BG$38,8,FALSE),'Production Only'!$BE$39)</f>
        <v>0.80935440345454335</v>
      </c>
      <c r="M2098" s="31">
        <f>IFERROR(VLOOKUP($F2098,'Production Only'!$BJ$2:$BS$38,10,FALSE),'Production Only'!$BS$39)</f>
        <v>2.2636414564047174E-2</v>
      </c>
      <c r="N2098" s="31">
        <f>IFERROR(VLOOKUP($F2098,'Production Only'!$BJ$2:$BS$38,9,FALSE),'Production Only'!$BR$39)</f>
        <v>1.1925994178888928</v>
      </c>
      <c r="O2098" s="31">
        <f>IFERROR(VLOOKUP($F2098,'Production Only'!$BJ$2:$BS$38,8,FALSE),'Production Only'!$BQ$39)</f>
        <v>0.40093865907518167</v>
      </c>
    </row>
    <row r="2099" spans="1:15" customFormat="1" x14ac:dyDescent="0.25">
      <c r="A2099" s="28" t="s">
        <v>5301</v>
      </c>
      <c r="B2099" s="28" t="s">
        <v>5227</v>
      </c>
      <c r="C2099" s="28" t="s">
        <v>3120</v>
      </c>
      <c r="D2099" s="28" t="s">
        <v>1724</v>
      </c>
      <c r="E2099" s="28" t="s">
        <v>1725</v>
      </c>
      <c r="F2099" s="29" t="s">
        <v>1726</v>
      </c>
      <c r="G2099" s="30">
        <f>IFERROR(VLOOKUP($F2099,'Production Only'!$AL$2:$AU$38,10,FALSE),'Production Only'!$AU$39)</f>
        <v>2.4232292053071945E-2</v>
      </c>
      <c r="H2099" s="30">
        <f>IFERROR(VLOOKUP($F2099,'Production Only'!$AL$2:$AU$38,9,FALSE),'Production Only'!$AT$39)</f>
        <v>1.219527367005955</v>
      </c>
      <c r="I2099" s="30">
        <f>IFERROR(VLOOKUP($F2099,'Production Only'!$AL$2:$AU$38,8,FALSE),'Production Only'!$AS$39)</f>
        <v>0.48793004003171608</v>
      </c>
      <c r="J2099" s="31">
        <f>IFERROR(VLOOKUP($F2099,'Production Only'!$AX$2:$BG$38,10,FALSE),'Production Only'!$BG$39)</f>
        <v>5.6630675699581717E-3</v>
      </c>
      <c r="K2099" s="31">
        <f>IFERROR(VLOOKUP($F2099,'Production Only'!$AX$2:$BG$38,9,FALSE),'Production Only'!$BF$39)</f>
        <v>1.4895751995434567</v>
      </c>
      <c r="L2099" s="31">
        <f>IFERROR(VLOOKUP($F2099,'Production Only'!$AX$2:$BG$38,8,FALSE),'Production Only'!$BE$39)</f>
        <v>0.80935440345454335</v>
      </c>
      <c r="M2099" s="31">
        <f>IFERROR(VLOOKUP($F2099,'Production Only'!$BJ$2:$BS$38,10,FALSE),'Production Only'!$BS$39)</f>
        <v>2.2636414564047174E-2</v>
      </c>
      <c r="N2099" s="31">
        <f>IFERROR(VLOOKUP($F2099,'Production Only'!$BJ$2:$BS$38,9,FALSE),'Production Only'!$BR$39)</f>
        <v>1.1925994178888928</v>
      </c>
      <c r="O2099" s="31">
        <f>IFERROR(VLOOKUP($F2099,'Production Only'!$BJ$2:$BS$38,8,FALSE),'Production Only'!$BQ$39)</f>
        <v>0.40093865907518167</v>
      </c>
    </row>
    <row r="2100" spans="1:15" customFormat="1" x14ac:dyDescent="0.25">
      <c r="A2100" s="28" t="s">
        <v>5302</v>
      </c>
      <c r="B2100" s="28" t="s">
        <v>5227</v>
      </c>
      <c r="C2100" s="28" t="s">
        <v>1748</v>
      </c>
      <c r="D2100" s="28" t="s">
        <v>791</v>
      </c>
      <c r="E2100" s="28" t="s">
        <v>1647</v>
      </c>
      <c r="F2100" s="29" t="s">
        <v>1555</v>
      </c>
      <c r="G2100" s="30">
        <f>IFERROR(VLOOKUP($F2100,'Production Only'!$AL$2:$AU$38,10,FALSE),'Production Only'!$AU$39)</f>
        <v>3.2320129369632556E-5</v>
      </c>
      <c r="H2100" s="30">
        <f>IFERROR(VLOOKUP($F2100,'Production Only'!$AL$2:$AU$38,9,FALSE),'Production Only'!$AT$39)</f>
        <v>1.1320299451217419</v>
      </c>
      <c r="I2100" s="30">
        <f>IFERROR(VLOOKUP($F2100,'Production Only'!$AL$2:$AU$38,8,FALSE),'Production Only'!$AS$39)</f>
        <v>0.22560137905595196</v>
      </c>
      <c r="J2100" s="31">
        <f>IFERROR(VLOOKUP($F2100,'Production Only'!$AX$2:$BG$38,10,FALSE),'Production Only'!$BG$39)</f>
        <v>6.2240387454301533E-6</v>
      </c>
      <c r="K2100" s="31">
        <f>IFERROR(VLOOKUP($F2100,'Production Only'!$AX$2:$BG$38,9,FALSE),'Production Only'!$BF$39)</f>
        <v>0.50307475752500264</v>
      </c>
      <c r="L2100" s="31">
        <f>IFERROR(VLOOKUP($F2100,'Production Only'!$AX$2:$BG$38,8,FALSE),'Production Only'!$BE$39)</f>
        <v>3.8425522199551865E-2</v>
      </c>
      <c r="M2100" s="31">
        <f>IFERROR(VLOOKUP($F2100,'Production Only'!$BJ$2:$BS$38,10,FALSE),'Production Only'!$BS$39)</f>
        <v>1.9062696655168096E-3</v>
      </c>
      <c r="N2100" s="31">
        <f>IFERROR(VLOOKUP($F2100,'Production Only'!$BJ$2:$BS$38,9,FALSE),'Production Only'!$BR$39)</f>
        <v>0.96260960314097044</v>
      </c>
      <c r="O2100" s="31">
        <f>IFERROR(VLOOKUP($F2100,'Production Only'!$BJ$2:$BS$38,8,FALSE),'Production Only'!$BQ$39)</f>
        <v>0.19125512326460226</v>
      </c>
    </row>
    <row r="2101" spans="1:15" customFormat="1" x14ac:dyDescent="0.25">
      <c r="A2101" s="28" t="s">
        <v>5303</v>
      </c>
      <c r="B2101" s="28" t="s">
        <v>5227</v>
      </c>
      <c r="C2101" s="28" t="s">
        <v>1750</v>
      </c>
      <c r="D2101" s="28" t="s">
        <v>1724</v>
      </c>
      <c r="E2101" s="28" t="s">
        <v>1725</v>
      </c>
      <c r="F2101" s="29" t="s">
        <v>1726</v>
      </c>
      <c r="G2101" s="30">
        <f>IFERROR(VLOOKUP($F2101,'Production Only'!$AL$2:$AU$38,10,FALSE),'Production Only'!$AU$39)</f>
        <v>2.4232292053071945E-2</v>
      </c>
      <c r="H2101" s="30">
        <f>IFERROR(VLOOKUP($F2101,'Production Only'!$AL$2:$AU$38,9,FALSE),'Production Only'!$AT$39)</f>
        <v>1.219527367005955</v>
      </c>
      <c r="I2101" s="30">
        <f>IFERROR(VLOOKUP($F2101,'Production Only'!$AL$2:$AU$38,8,FALSE),'Production Only'!$AS$39)</f>
        <v>0.48793004003171608</v>
      </c>
      <c r="J2101" s="31">
        <f>IFERROR(VLOOKUP($F2101,'Production Only'!$AX$2:$BG$38,10,FALSE),'Production Only'!$BG$39)</f>
        <v>5.6630675699581717E-3</v>
      </c>
      <c r="K2101" s="31">
        <f>IFERROR(VLOOKUP($F2101,'Production Only'!$AX$2:$BG$38,9,FALSE),'Production Only'!$BF$39)</f>
        <v>1.4895751995434567</v>
      </c>
      <c r="L2101" s="31">
        <f>IFERROR(VLOOKUP($F2101,'Production Only'!$AX$2:$BG$38,8,FALSE),'Production Only'!$BE$39)</f>
        <v>0.80935440345454335</v>
      </c>
      <c r="M2101" s="31">
        <f>IFERROR(VLOOKUP($F2101,'Production Only'!$BJ$2:$BS$38,10,FALSE),'Production Only'!$BS$39)</f>
        <v>2.2636414564047174E-2</v>
      </c>
      <c r="N2101" s="31">
        <f>IFERROR(VLOOKUP($F2101,'Production Only'!$BJ$2:$BS$38,9,FALSE),'Production Only'!$BR$39)</f>
        <v>1.1925994178888928</v>
      </c>
      <c r="O2101" s="31">
        <f>IFERROR(VLOOKUP($F2101,'Production Only'!$BJ$2:$BS$38,8,FALSE),'Production Only'!$BQ$39)</f>
        <v>0.40093865907518167</v>
      </c>
    </row>
    <row r="2102" spans="1:15" customFormat="1" x14ac:dyDescent="0.25">
      <c r="A2102" s="28" t="s">
        <v>5304</v>
      </c>
      <c r="B2102" s="28" t="s">
        <v>5227</v>
      </c>
      <c r="C2102" s="28" t="s">
        <v>1752</v>
      </c>
      <c r="D2102" s="28" t="s">
        <v>3537</v>
      </c>
      <c r="E2102" s="28" t="s">
        <v>3538</v>
      </c>
      <c r="F2102" s="29" t="s">
        <v>1554</v>
      </c>
      <c r="G2102" s="30">
        <f>IFERROR(VLOOKUP($F2102,'Production Only'!$AL$2:$AU$38,10,FALSE),'Production Only'!$AU$39)</f>
        <v>0</v>
      </c>
      <c r="H2102" s="30">
        <f>IFERROR(VLOOKUP($F2102,'Production Only'!$AL$2:$AU$38,9,FALSE),'Production Only'!$AT$39)</f>
        <v>0.53308369378235476</v>
      </c>
      <c r="I2102" s="30">
        <f>IFERROR(VLOOKUP($F2102,'Production Only'!$AL$2:$AU$38,8,FALSE),'Production Only'!$AS$39)</f>
        <v>5.1417265321655962E-2</v>
      </c>
      <c r="J2102" s="31">
        <f>IFERROR(VLOOKUP($F2102,'Production Only'!$AX$2:$BG$38,10,FALSE),'Production Only'!$BG$39)</f>
        <v>0</v>
      </c>
      <c r="K2102" s="31">
        <f>IFERROR(VLOOKUP($F2102,'Production Only'!$AX$2:$BG$38,9,FALSE),'Production Only'!$BF$39)</f>
        <v>0.16263008786407013</v>
      </c>
      <c r="L2102" s="31">
        <f>IFERROR(VLOOKUP($F2102,'Production Only'!$AX$2:$BG$38,8,FALSE),'Production Only'!$BE$39)</f>
        <v>2.0290715890713677E-5</v>
      </c>
      <c r="M2102" s="31">
        <f>IFERROR(VLOOKUP($F2102,'Production Only'!$BJ$2:$BS$38,10,FALSE),'Production Only'!$BS$39)</f>
        <v>0</v>
      </c>
      <c r="N2102" s="31">
        <f>IFERROR(VLOOKUP($F2102,'Production Only'!$BJ$2:$BS$38,9,FALSE),'Production Only'!$BR$39)</f>
        <v>0.37100561146694089</v>
      </c>
      <c r="O2102" s="31">
        <f>IFERROR(VLOOKUP($F2102,'Production Only'!$BJ$2:$BS$38,8,FALSE),'Production Only'!$BQ$39)</f>
        <v>1.5162043243908008E-2</v>
      </c>
    </row>
    <row r="2103" spans="1:15" customFormat="1" x14ac:dyDescent="0.25">
      <c r="A2103" s="28" t="s">
        <v>5305</v>
      </c>
      <c r="B2103" s="28" t="s">
        <v>5227</v>
      </c>
      <c r="C2103" s="28" t="s">
        <v>5306</v>
      </c>
      <c r="D2103" s="28" t="s">
        <v>3537</v>
      </c>
      <c r="E2103" s="28" t="s">
        <v>3538</v>
      </c>
      <c r="F2103" s="29" t="s">
        <v>1554</v>
      </c>
      <c r="G2103" s="30">
        <f>IFERROR(VLOOKUP($F2103,'Production Only'!$AL$2:$AU$38,10,FALSE),'Production Only'!$AU$39)</f>
        <v>0</v>
      </c>
      <c r="H2103" s="30">
        <f>IFERROR(VLOOKUP($F2103,'Production Only'!$AL$2:$AU$38,9,FALSE),'Production Only'!$AT$39)</f>
        <v>0.53308369378235476</v>
      </c>
      <c r="I2103" s="30">
        <f>IFERROR(VLOOKUP($F2103,'Production Only'!$AL$2:$AU$38,8,FALSE),'Production Only'!$AS$39)</f>
        <v>5.1417265321655962E-2</v>
      </c>
      <c r="J2103" s="31">
        <f>IFERROR(VLOOKUP($F2103,'Production Only'!$AX$2:$BG$38,10,FALSE),'Production Only'!$BG$39)</f>
        <v>0</v>
      </c>
      <c r="K2103" s="31">
        <f>IFERROR(VLOOKUP($F2103,'Production Only'!$AX$2:$BG$38,9,FALSE),'Production Only'!$BF$39)</f>
        <v>0.16263008786407013</v>
      </c>
      <c r="L2103" s="31">
        <f>IFERROR(VLOOKUP($F2103,'Production Only'!$AX$2:$BG$38,8,FALSE),'Production Only'!$BE$39)</f>
        <v>2.0290715890713677E-5</v>
      </c>
      <c r="M2103" s="31">
        <f>IFERROR(VLOOKUP($F2103,'Production Only'!$BJ$2:$BS$38,10,FALSE),'Production Only'!$BS$39)</f>
        <v>0</v>
      </c>
      <c r="N2103" s="31">
        <f>IFERROR(VLOOKUP($F2103,'Production Only'!$BJ$2:$BS$38,9,FALSE),'Production Only'!$BR$39)</f>
        <v>0.37100561146694089</v>
      </c>
      <c r="O2103" s="31">
        <f>IFERROR(VLOOKUP($F2103,'Production Only'!$BJ$2:$BS$38,8,FALSE),'Production Only'!$BQ$39)</f>
        <v>1.5162043243908008E-2</v>
      </c>
    </row>
    <row r="2104" spans="1:15" customFormat="1" x14ac:dyDescent="0.25">
      <c r="A2104" s="28" t="s">
        <v>5307</v>
      </c>
      <c r="B2104" s="28" t="s">
        <v>5227</v>
      </c>
      <c r="C2104" s="28" t="s">
        <v>5308</v>
      </c>
      <c r="D2104" s="28" t="s">
        <v>3537</v>
      </c>
      <c r="E2104" s="28" t="s">
        <v>3538</v>
      </c>
      <c r="F2104" s="29" t="s">
        <v>1554</v>
      </c>
      <c r="G2104" s="30">
        <f>IFERROR(VLOOKUP($F2104,'Production Only'!$AL$2:$AU$38,10,FALSE),'Production Only'!$AU$39)</f>
        <v>0</v>
      </c>
      <c r="H2104" s="30">
        <f>IFERROR(VLOOKUP($F2104,'Production Only'!$AL$2:$AU$38,9,FALSE),'Production Only'!$AT$39)</f>
        <v>0.53308369378235476</v>
      </c>
      <c r="I2104" s="30">
        <f>IFERROR(VLOOKUP($F2104,'Production Only'!$AL$2:$AU$38,8,FALSE),'Production Only'!$AS$39)</f>
        <v>5.1417265321655962E-2</v>
      </c>
      <c r="J2104" s="31">
        <f>IFERROR(VLOOKUP($F2104,'Production Only'!$AX$2:$BG$38,10,FALSE),'Production Only'!$BG$39)</f>
        <v>0</v>
      </c>
      <c r="K2104" s="31">
        <f>IFERROR(VLOOKUP($F2104,'Production Only'!$AX$2:$BG$38,9,FALSE),'Production Only'!$BF$39)</f>
        <v>0.16263008786407013</v>
      </c>
      <c r="L2104" s="31">
        <f>IFERROR(VLOOKUP($F2104,'Production Only'!$AX$2:$BG$38,8,FALSE),'Production Only'!$BE$39)</f>
        <v>2.0290715890713677E-5</v>
      </c>
      <c r="M2104" s="31">
        <f>IFERROR(VLOOKUP($F2104,'Production Only'!$BJ$2:$BS$38,10,FALSE),'Production Only'!$BS$39)</f>
        <v>0</v>
      </c>
      <c r="N2104" s="31">
        <f>IFERROR(VLOOKUP($F2104,'Production Only'!$BJ$2:$BS$38,9,FALSE),'Production Only'!$BR$39)</f>
        <v>0.37100561146694089</v>
      </c>
      <c r="O2104" s="31">
        <f>IFERROR(VLOOKUP($F2104,'Production Only'!$BJ$2:$BS$38,8,FALSE),'Production Only'!$BQ$39)</f>
        <v>1.5162043243908008E-2</v>
      </c>
    </row>
    <row r="2105" spans="1:15" customFormat="1" x14ac:dyDescent="0.25">
      <c r="A2105" s="28" t="s">
        <v>5309</v>
      </c>
      <c r="B2105" s="28" t="s">
        <v>5227</v>
      </c>
      <c r="C2105" s="28" t="s">
        <v>3126</v>
      </c>
      <c r="D2105" s="28" t="s">
        <v>3537</v>
      </c>
      <c r="E2105" s="28" t="s">
        <v>3538</v>
      </c>
      <c r="F2105" s="29" t="s">
        <v>1554</v>
      </c>
      <c r="G2105" s="30">
        <f>IFERROR(VLOOKUP($F2105,'Production Only'!$AL$2:$AU$38,10,FALSE),'Production Only'!$AU$39)</f>
        <v>0</v>
      </c>
      <c r="H2105" s="30">
        <f>IFERROR(VLOOKUP($F2105,'Production Only'!$AL$2:$AU$38,9,FALSE),'Production Only'!$AT$39)</f>
        <v>0.53308369378235476</v>
      </c>
      <c r="I2105" s="30">
        <f>IFERROR(VLOOKUP($F2105,'Production Only'!$AL$2:$AU$38,8,FALSE),'Production Only'!$AS$39)</f>
        <v>5.1417265321655962E-2</v>
      </c>
      <c r="J2105" s="31">
        <f>IFERROR(VLOOKUP($F2105,'Production Only'!$AX$2:$BG$38,10,FALSE),'Production Only'!$BG$39)</f>
        <v>0</v>
      </c>
      <c r="K2105" s="31">
        <f>IFERROR(VLOOKUP($F2105,'Production Only'!$AX$2:$BG$38,9,FALSE),'Production Only'!$BF$39)</f>
        <v>0.16263008786407013</v>
      </c>
      <c r="L2105" s="31">
        <f>IFERROR(VLOOKUP($F2105,'Production Only'!$AX$2:$BG$38,8,FALSE),'Production Only'!$BE$39)</f>
        <v>2.0290715890713677E-5</v>
      </c>
      <c r="M2105" s="31">
        <f>IFERROR(VLOOKUP($F2105,'Production Only'!$BJ$2:$BS$38,10,FALSE),'Production Only'!$BS$39)</f>
        <v>0</v>
      </c>
      <c r="N2105" s="31">
        <f>IFERROR(VLOOKUP($F2105,'Production Only'!$BJ$2:$BS$38,9,FALSE),'Production Only'!$BR$39)</f>
        <v>0.37100561146694089</v>
      </c>
      <c r="O2105" s="31">
        <f>IFERROR(VLOOKUP($F2105,'Production Only'!$BJ$2:$BS$38,8,FALSE),'Production Only'!$BQ$39)</f>
        <v>1.5162043243908008E-2</v>
      </c>
    </row>
    <row r="2106" spans="1:15" customFormat="1" x14ac:dyDescent="0.25">
      <c r="A2106" s="28" t="s">
        <v>5310</v>
      </c>
      <c r="B2106" s="28" t="s">
        <v>5227</v>
      </c>
      <c r="C2106" s="28" t="s">
        <v>3462</v>
      </c>
      <c r="D2106" s="28" t="s">
        <v>1724</v>
      </c>
      <c r="E2106" s="28" t="s">
        <v>1725</v>
      </c>
      <c r="F2106" s="29" t="s">
        <v>1726</v>
      </c>
      <c r="G2106" s="30">
        <f>IFERROR(VLOOKUP($F2106,'Production Only'!$AL$2:$AU$38,10,FALSE),'Production Only'!$AU$39)</f>
        <v>2.4232292053071945E-2</v>
      </c>
      <c r="H2106" s="30">
        <f>IFERROR(VLOOKUP($F2106,'Production Only'!$AL$2:$AU$38,9,FALSE),'Production Only'!$AT$39)</f>
        <v>1.219527367005955</v>
      </c>
      <c r="I2106" s="30">
        <f>IFERROR(VLOOKUP($F2106,'Production Only'!$AL$2:$AU$38,8,FALSE),'Production Only'!$AS$39)</f>
        <v>0.48793004003171608</v>
      </c>
      <c r="J2106" s="31">
        <f>IFERROR(VLOOKUP($F2106,'Production Only'!$AX$2:$BG$38,10,FALSE),'Production Only'!$BG$39)</f>
        <v>5.6630675699581717E-3</v>
      </c>
      <c r="K2106" s="31">
        <f>IFERROR(VLOOKUP($F2106,'Production Only'!$AX$2:$BG$38,9,FALSE),'Production Only'!$BF$39)</f>
        <v>1.4895751995434567</v>
      </c>
      <c r="L2106" s="31">
        <f>IFERROR(VLOOKUP($F2106,'Production Only'!$AX$2:$BG$38,8,FALSE),'Production Only'!$BE$39)</f>
        <v>0.80935440345454335</v>
      </c>
      <c r="M2106" s="31">
        <f>IFERROR(VLOOKUP($F2106,'Production Only'!$BJ$2:$BS$38,10,FALSE),'Production Only'!$BS$39)</f>
        <v>2.2636414564047174E-2</v>
      </c>
      <c r="N2106" s="31">
        <f>IFERROR(VLOOKUP($F2106,'Production Only'!$BJ$2:$BS$38,9,FALSE),'Production Only'!$BR$39)</f>
        <v>1.1925994178888928</v>
      </c>
      <c r="O2106" s="31">
        <f>IFERROR(VLOOKUP($F2106,'Production Only'!$BJ$2:$BS$38,8,FALSE),'Production Only'!$BQ$39)</f>
        <v>0.40093865907518167</v>
      </c>
    </row>
    <row r="2107" spans="1:15" customFormat="1" x14ac:dyDescent="0.25">
      <c r="A2107" s="28" t="s">
        <v>5311</v>
      </c>
      <c r="B2107" s="28" t="s">
        <v>5227</v>
      </c>
      <c r="C2107" s="28" t="s">
        <v>2702</v>
      </c>
      <c r="D2107" s="28" t="s">
        <v>2917</v>
      </c>
      <c r="E2107" s="28" t="s">
        <v>2918</v>
      </c>
      <c r="F2107" s="29" t="s">
        <v>1570</v>
      </c>
      <c r="G2107" s="30">
        <f>IFERROR(VLOOKUP($F2107,'Production Only'!$AL$2:$AU$38,10,FALSE),'Production Only'!$AU$39)</f>
        <v>4.3278431522497635E-2</v>
      </c>
      <c r="H2107" s="30">
        <f>IFERROR(VLOOKUP($F2107,'Production Only'!$AL$2:$AU$38,9,FALSE),'Production Only'!$AT$39)</f>
        <v>0.41622657805816443</v>
      </c>
      <c r="I2107" s="30">
        <f>IFERROR(VLOOKUP($F2107,'Production Only'!$AL$2:$AU$38,8,FALSE),'Production Only'!$AS$39)</f>
        <v>0.1092502882705394</v>
      </c>
      <c r="J2107" s="31">
        <f>IFERROR(VLOOKUP($F2107,'Production Only'!$AX$2:$BG$38,10,FALSE),'Production Only'!$BG$39)</f>
        <v>5.6630675699581717E-3</v>
      </c>
      <c r="K2107" s="31">
        <f>IFERROR(VLOOKUP($F2107,'Production Only'!$AX$2:$BG$38,9,FALSE),'Production Only'!$BF$39)</f>
        <v>1.4895751995434567</v>
      </c>
      <c r="L2107" s="31">
        <f>IFERROR(VLOOKUP($F2107,'Production Only'!$AX$2:$BG$38,8,FALSE),'Production Only'!$BE$39)</f>
        <v>0.80935440345454335</v>
      </c>
      <c r="M2107" s="31">
        <f>IFERROR(VLOOKUP($F2107,'Production Only'!$BJ$2:$BS$38,10,FALSE),'Production Only'!$BS$39)</f>
        <v>6.104231480916651E-3</v>
      </c>
      <c r="N2107" s="31">
        <f>IFERROR(VLOOKUP($F2107,'Production Only'!$BJ$2:$BS$38,9,FALSE),'Production Only'!$BR$39)</f>
        <v>0.43256976582846335</v>
      </c>
      <c r="O2107" s="31">
        <f>IFERROR(VLOOKUP($F2107,'Production Only'!$BJ$2:$BS$38,8,FALSE),'Production Only'!$BQ$39)</f>
        <v>2.9513490074686188E-2</v>
      </c>
    </row>
    <row r="2108" spans="1:15" customFormat="1" x14ac:dyDescent="0.25">
      <c r="A2108" s="28" t="s">
        <v>5312</v>
      </c>
      <c r="B2108" s="28" t="s">
        <v>5227</v>
      </c>
      <c r="C2108" s="28" t="s">
        <v>1754</v>
      </c>
      <c r="D2108" s="28" t="s">
        <v>3537</v>
      </c>
      <c r="E2108" s="28" t="s">
        <v>3538</v>
      </c>
      <c r="F2108" s="29" t="s">
        <v>1554</v>
      </c>
      <c r="G2108" s="30">
        <f>IFERROR(VLOOKUP($F2108,'Production Only'!$AL$2:$AU$38,10,FALSE),'Production Only'!$AU$39)</f>
        <v>0</v>
      </c>
      <c r="H2108" s="30">
        <f>IFERROR(VLOOKUP($F2108,'Production Only'!$AL$2:$AU$38,9,FALSE),'Production Only'!$AT$39)</f>
        <v>0.53308369378235476</v>
      </c>
      <c r="I2108" s="30">
        <f>IFERROR(VLOOKUP($F2108,'Production Only'!$AL$2:$AU$38,8,FALSE),'Production Only'!$AS$39)</f>
        <v>5.1417265321655962E-2</v>
      </c>
      <c r="J2108" s="31">
        <f>IFERROR(VLOOKUP($F2108,'Production Only'!$AX$2:$BG$38,10,FALSE),'Production Only'!$BG$39)</f>
        <v>0</v>
      </c>
      <c r="K2108" s="31">
        <f>IFERROR(VLOOKUP($F2108,'Production Only'!$AX$2:$BG$38,9,FALSE),'Production Only'!$BF$39)</f>
        <v>0.16263008786407013</v>
      </c>
      <c r="L2108" s="31">
        <f>IFERROR(VLOOKUP($F2108,'Production Only'!$AX$2:$BG$38,8,FALSE),'Production Only'!$BE$39)</f>
        <v>2.0290715890713677E-5</v>
      </c>
      <c r="M2108" s="31">
        <f>IFERROR(VLOOKUP($F2108,'Production Only'!$BJ$2:$BS$38,10,FALSE),'Production Only'!$BS$39)</f>
        <v>0</v>
      </c>
      <c r="N2108" s="31">
        <f>IFERROR(VLOOKUP($F2108,'Production Only'!$BJ$2:$BS$38,9,FALSE),'Production Only'!$BR$39)</f>
        <v>0.37100561146694089</v>
      </c>
      <c r="O2108" s="31">
        <f>IFERROR(VLOOKUP($F2108,'Production Only'!$BJ$2:$BS$38,8,FALSE),'Production Only'!$BQ$39)</f>
        <v>1.5162043243908008E-2</v>
      </c>
    </row>
    <row r="2109" spans="1:15" customFormat="1" x14ac:dyDescent="0.25">
      <c r="A2109" s="28" t="s">
        <v>5313</v>
      </c>
      <c r="B2109" s="28" t="s">
        <v>5227</v>
      </c>
      <c r="C2109" s="28" t="s">
        <v>5314</v>
      </c>
      <c r="D2109" s="28" t="s">
        <v>3537</v>
      </c>
      <c r="E2109" s="28" t="s">
        <v>3538</v>
      </c>
      <c r="F2109" s="29" t="s">
        <v>1554</v>
      </c>
      <c r="G2109" s="30">
        <f>IFERROR(VLOOKUP($F2109,'Production Only'!$AL$2:$AU$38,10,FALSE),'Production Only'!$AU$39)</f>
        <v>0</v>
      </c>
      <c r="H2109" s="30">
        <f>IFERROR(VLOOKUP($F2109,'Production Only'!$AL$2:$AU$38,9,FALSE),'Production Only'!$AT$39)</f>
        <v>0.53308369378235476</v>
      </c>
      <c r="I2109" s="30">
        <f>IFERROR(VLOOKUP($F2109,'Production Only'!$AL$2:$AU$38,8,FALSE),'Production Only'!$AS$39)</f>
        <v>5.1417265321655962E-2</v>
      </c>
      <c r="J2109" s="31">
        <f>IFERROR(VLOOKUP($F2109,'Production Only'!$AX$2:$BG$38,10,FALSE),'Production Only'!$BG$39)</f>
        <v>0</v>
      </c>
      <c r="K2109" s="31">
        <f>IFERROR(VLOOKUP($F2109,'Production Only'!$AX$2:$BG$38,9,FALSE),'Production Only'!$BF$39)</f>
        <v>0.16263008786407013</v>
      </c>
      <c r="L2109" s="31">
        <f>IFERROR(VLOOKUP($F2109,'Production Only'!$AX$2:$BG$38,8,FALSE),'Production Only'!$BE$39)</f>
        <v>2.0290715890713677E-5</v>
      </c>
      <c r="M2109" s="31">
        <f>IFERROR(VLOOKUP($F2109,'Production Only'!$BJ$2:$BS$38,10,FALSE),'Production Only'!$BS$39)</f>
        <v>0</v>
      </c>
      <c r="N2109" s="31">
        <f>IFERROR(VLOOKUP($F2109,'Production Only'!$BJ$2:$BS$38,9,FALSE),'Production Only'!$BR$39)</f>
        <v>0.37100561146694089</v>
      </c>
      <c r="O2109" s="31">
        <f>IFERROR(VLOOKUP($F2109,'Production Only'!$BJ$2:$BS$38,8,FALSE),'Production Only'!$BQ$39)</f>
        <v>1.5162043243908008E-2</v>
      </c>
    </row>
    <row r="2110" spans="1:15" customFormat="1" x14ac:dyDescent="0.25">
      <c r="A2110" s="28" t="s">
        <v>5315</v>
      </c>
      <c r="B2110" s="28" t="s">
        <v>5227</v>
      </c>
      <c r="C2110" s="28" t="s">
        <v>1758</v>
      </c>
      <c r="D2110" s="28" t="s">
        <v>3537</v>
      </c>
      <c r="E2110" s="28" t="s">
        <v>3538</v>
      </c>
      <c r="F2110" s="29" t="s">
        <v>1554</v>
      </c>
      <c r="G2110" s="30">
        <f>IFERROR(VLOOKUP($F2110,'Production Only'!$AL$2:$AU$38,10,FALSE),'Production Only'!$AU$39)</f>
        <v>0</v>
      </c>
      <c r="H2110" s="30">
        <f>IFERROR(VLOOKUP($F2110,'Production Only'!$AL$2:$AU$38,9,FALSE),'Production Only'!$AT$39)</f>
        <v>0.53308369378235476</v>
      </c>
      <c r="I2110" s="30">
        <f>IFERROR(VLOOKUP($F2110,'Production Only'!$AL$2:$AU$38,8,FALSE),'Production Only'!$AS$39)</f>
        <v>5.1417265321655962E-2</v>
      </c>
      <c r="J2110" s="31">
        <f>IFERROR(VLOOKUP($F2110,'Production Only'!$AX$2:$BG$38,10,FALSE),'Production Only'!$BG$39)</f>
        <v>0</v>
      </c>
      <c r="K2110" s="31">
        <f>IFERROR(VLOOKUP($F2110,'Production Only'!$AX$2:$BG$38,9,FALSE),'Production Only'!$BF$39)</f>
        <v>0.16263008786407013</v>
      </c>
      <c r="L2110" s="31">
        <f>IFERROR(VLOOKUP($F2110,'Production Only'!$AX$2:$BG$38,8,FALSE),'Production Only'!$BE$39)</f>
        <v>2.0290715890713677E-5</v>
      </c>
      <c r="M2110" s="31">
        <f>IFERROR(VLOOKUP($F2110,'Production Only'!$BJ$2:$BS$38,10,FALSE),'Production Only'!$BS$39)</f>
        <v>0</v>
      </c>
      <c r="N2110" s="31">
        <f>IFERROR(VLOOKUP($F2110,'Production Only'!$BJ$2:$BS$38,9,FALSE),'Production Only'!$BR$39)</f>
        <v>0.37100561146694089</v>
      </c>
      <c r="O2110" s="31">
        <f>IFERROR(VLOOKUP($F2110,'Production Only'!$BJ$2:$BS$38,8,FALSE),'Production Only'!$BQ$39)</f>
        <v>1.5162043243908008E-2</v>
      </c>
    </row>
    <row r="2111" spans="1:15" customFormat="1" x14ac:dyDescent="0.25">
      <c r="A2111" s="28" t="s">
        <v>5316</v>
      </c>
      <c r="B2111" s="28" t="s">
        <v>5227</v>
      </c>
      <c r="C2111" s="28" t="s">
        <v>5317</v>
      </c>
      <c r="D2111" s="28" t="s">
        <v>3537</v>
      </c>
      <c r="E2111" s="28" t="s">
        <v>3538</v>
      </c>
      <c r="F2111" s="29" t="s">
        <v>1554</v>
      </c>
      <c r="G2111" s="30">
        <f>IFERROR(VLOOKUP($F2111,'Production Only'!$AL$2:$AU$38,10,FALSE),'Production Only'!$AU$39)</f>
        <v>0</v>
      </c>
      <c r="H2111" s="30">
        <f>IFERROR(VLOOKUP($F2111,'Production Only'!$AL$2:$AU$38,9,FALSE),'Production Only'!$AT$39)</f>
        <v>0.53308369378235476</v>
      </c>
      <c r="I2111" s="30">
        <f>IFERROR(VLOOKUP($F2111,'Production Only'!$AL$2:$AU$38,8,FALSE),'Production Only'!$AS$39)</f>
        <v>5.1417265321655962E-2</v>
      </c>
      <c r="J2111" s="31">
        <f>IFERROR(VLOOKUP($F2111,'Production Only'!$AX$2:$BG$38,10,FALSE),'Production Only'!$BG$39)</f>
        <v>0</v>
      </c>
      <c r="K2111" s="31">
        <f>IFERROR(VLOOKUP($F2111,'Production Only'!$AX$2:$BG$38,9,FALSE),'Production Only'!$BF$39)</f>
        <v>0.16263008786407013</v>
      </c>
      <c r="L2111" s="31">
        <f>IFERROR(VLOOKUP($F2111,'Production Only'!$AX$2:$BG$38,8,FALSE),'Production Only'!$BE$39)</f>
        <v>2.0290715890713677E-5</v>
      </c>
      <c r="M2111" s="31">
        <f>IFERROR(VLOOKUP($F2111,'Production Only'!$BJ$2:$BS$38,10,FALSE),'Production Only'!$BS$39)</f>
        <v>0</v>
      </c>
      <c r="N2111" s="31">
        <f>IFERROR(VLOOKUP($F2111,'Production Only'!$BJ$2:$BS$38,9,FALSE),'Production Only'!$BR$39)</f>
        <v>0.37100561146694089</v>
      </c>
      <c r="O2111" s="31">
        <f>IFERROR(VLOOKUP($F2111,'Production Only'!$BJ$2:$BS$38,8,FALSE),'Production Only'!$BQ$39)</f>
        <v>1.5162043243908008E-2</v>
      </c>
    </row>
    <row r="2112" spans="1:15" customFormat="1" x14ac:dyDescent="0.25">
      <c r="A2112" s="28" t="s">
        <v>5318</v>
      </c>
      <c r="B2112" s="28" t="s">
        <v>5227</v>
      </c>
      <c r="C2112" s="28" t="s">
        <v>5319</v>
      </c>
      <c r="D2112" s="28" t="s">
        <v>1724</v>
      </c>
      <c r="E2112" s="28" t="s">
        <v>1725</v>
      </c>
      <c r="F2112" s="29" t="s">
        <v>1726</v>
      </c>
      <c r="G2112" s="30">
        <f>IFERROR(VLOOKUP($F2112,'Production Only'!$AL$2:$AU$38,10,FALSE),'Production Only'!$AU$39)</f>
        <v>2.4232292053071945E-2</v>
      </c>
      <c r="H2112" s="30">
        <f>IFERROR(VLOOKUP($F2112,'Production Only'!$AL$2:$AU$38,9,FALSE),'Production Only'!$AT$39)</f>
        <v>1.219527367005955</v>
      </c>
      <c r="I2112" s="30">
        <f>IFERROR(VLOOKUP($F2112,'Production Only'!$AL$2:$AU$38,8,FALSE),'Production Only'!$AS$39)</f>
        <v>0.48793004003171608</v>
      </c>
      <c r="J2112" s="31">
        <f>IFERROR(VLOOKUP($F2112,'Production Only'!$AX$2:$BG$38,10,FALSE),'Production Only'!$BG$39)</f>
        <v>5.6630675699581717E-3</v>
      </c>
      <c r="K2112" s="31">
        <f>IFERROR(VLOOKUP($F2112,'Production Only'!$AX$2:$BG$38,9,FALSE),'Production Only'!$BF$39)</f>
        <v>1.4895751995434567</v>
      </c>
      <c r="L2112" s="31">
        <f>IFERROR(VLOOKUP($F2112,'Production Only'!$AX$2:$BG$38,8,FALSE),'Production Only'!$BE$39)</f>
        <v>0.80935440345454335</v>
      </c>
      <c r="M2112" s="31">
        <f>IFERROR(VLOOKUP($F2112,'Production Only'!$BJ$2:$BS$38,10,FALSE),'Production Only'!$BS$39)</f>
        <v>2.2636414564047174E-2</v>
      </c>
      <c r="N2112" s="31">
        <f>IFERROR(VLOOKUP($F2112,'Production Only'!$BJ$2:$BS$38,9,FALSE),'Production Only'!$BR$39)</f>
        <v>1.1925994178888928</v>
      </c>
      <c r="O2112" s="31">
        <f>IFERROR(VLOOKUP($F2112,'Production Only'!$BJ$2:$BS$38,8,FALSE),'Production Only'!$BQ$39)</f>
        <v>0.40093865907518167</v>
      </c>
    </row>
    <row r="2113" spans="1:15" customFormat="1" x14ac:dyDescent="0.25">
      <c r="A2113" s="28" t="s">
        <v>5320</v>
      </c>
      <c r="B2113" s="28" t="s">
        <v>5227</v>
      </c>
      <c r="C2113" s="28" t="s">
        <v>2494</v>
      </c>
      <c r="D2113" s="28" t="s">
        <v>1724</v>
      </c>
      <c r="E2113" s="28" t="s">
        <v>1725</v>
      </c>
      <c r="F2113" s="29" t="s">
        <v>1726</v>
      </c>
      <c r="G2113" s="30">
        <f>IFERROR(VLOOKUP($F2113,'Production Only'!$AL$2:$AU$38,10,FALSE),'Production Only'!$AU$39)</f>
        <v>2.4232292053071945E-2</v>
      </c>
      <c r="H2113" s="30">
        <f>IFERROR(VLOOKUP($F2113,'Production Only'!$AL$2:$AU$38,9,FALSE),'Production Only'!$AT$39)</f>
        <v>1.219527367005955</v>
      </c>
      <c r="I2113" s="30">
        <f>IFERROR(VLOOKUP($F2113,'Production Only'!$AL$2:$AU$38,8,FALSE),'Production Only'!$AS$39)</f>
        <v>0.48793004003171608</v>
      </c>
      <c r="J2113" s="31">
        <f>IFERROR(VLOOKUP($F2113,'Production Only'!$AX$2:$BG$38,10,FALSE),'Production Only'!$BG$39)</f>
        <v>5.6630675699581717E-3</v>
      </c>
      <c r="K2113" s="31">
        <f>IFERROR(VLOOKUP($F2113,'Production Only'!$AX$2:$BG$38,9,FALSE),'Production Only'!$BF$39)</f>
        <v>1.4895751995434567</v>
      </c>
      <c r="L2113" s="31">
        <f>IFERROR(VLOOKUP($F2113,'Production Only'!$AX$2:$BG$38,8,FALSE),'Production Only'!$BE$39)</f>
        <v>0.80935440345454335</v>
      </c>
      <c r="M2113" s="31">
        <f>IFERROR(VLOOKUP($F2113,'Production Only'!$BJ$2:$BS$38,10,FALSE),'Production Only'!$BS$39)</f>
        <v>2.2636414564047174E-2</v>
      </c>
      <c r="N2113" s="31">
        <f>IFERROR(VLOOKUP($F2113,'Production Only'!$BJ$2:$BS$38,9,FALSE),'Production Only'!$BR$39)</f>
        <v>1.1925994178888928</v>
      </c>
      <c r="O2113" s="31">
        <f>IFERROR(VLOOKUP($F2113,'Production Only'!$BJ$2:$BS$38,8,FALSE),'Production Only'!$BQ$39)</f>
        <v>0.40093865907518167</v>
      </c>
    </row>
    <row r="2114" spans="1:15" customFormat="1" x14ac:dyDescent="0.25">
      <c r="A2114" s="28" t="s">
        <v>5321</v>
      </c>
      <c r="B2114" s="28" t="s">
        <v>5227</v>
      </c>
      <c r="C2114" s="28" t="s">
        <v>3014</v>
      </c>
      <c r="D2114" s="28" t="s">
        <v>3537</v>
      </c>
      <c r="E2114" s="28" t="s">
        <v>3538</v>
      </c>
      <c r="F2114" s="29" t="s">
        <v>1554</v>
      </c>
      <c r="G2114" s="30">
        <f>IFERROR(VLOOKUP($F2114,'Production Only'!$AL$2:$AU$38,10,FALSE),'Production Only'!$AU$39)</f>
        <v>0</v>
      </c>
      <c r="H2114" s="30">
        <f>IFERROR(VLOOKUP($F2114,'Production Only'!$AL$2:$AU$38,9,FALSE),'Production Only'!$AT$39)</f>
        <v>0.53308369378235476</v>
      </c>
      <c r="I2114" s="30">
        <f>IFERROR(VLOOKUP($F2114,'Production Only'!$AL$2:$AU$38,8,FALSE),'Production Only'!$AS$39)</f>
        <v>5.1417265321655962E-2</v>
      </c>
      <c r="J2114" s="31">
        <f>IFERROR(VLOOKUP($F2114,'Production Only'!$AX$2:$BG$38,10,FALSE),'Production Only'!$BG$39)</f>
        <v>0</v>
      </c>
      <c r="K2114" s="31">
        <f>IFERROR(VLOOKUP($F2114,'Production Only'!$AX$2:$BG$38,9,FALSE),'Production Only'!$BF$39)</f>
        <v>0.16263008786407013</v>
      </c>
      <c r="L2114" s="31">
        <f>IFERROR(VLOOKUP($F2114,'Production Only'!$AX$2:$BG$38,8,FALSE),'Production Only'!$BE$39)</f>
        <v>2.0290715890713677E-5</v>
      </c>
      <c r="M2114" s="31">
        <f>IFERROR(VLOOKUP($F2114,'Production Only'!$BJ$2:$BS$38,10,FALSE),'Production Only'!$BS$39)</f>
        <v>0</v>
      </c>
      <c r="N2114" s="31">
        <f>IFERROR(VLOOKUP($F2114,'Production Only'!$BJ$2:$BS$38,9,FALSE),'Production Only'!$BR$39)</f>
        <v>0.37100561146694089</v>
      </c>
      <c r="O2114" s="31">
        <f>IFERROR(VLOOKUP($F2114,'Production Only'!$BJ$2:$BS$38,8,FALSE),'Production Only'!$BQ$39)</f>
        <v>1.5162043243908008E-2</v>
      </c>
    </row>
    <row r="2115" spans="1:15" customFormat="1" x14ac:dyDescent="0.25">
      <c r="A2115" s="28" t="s">
        <v>5322</v>
      </c>
      <c r="B2115" s="28" t="s">
        <v>5227</v>
      </c>
      <c r="C2115" s="28" t="s">
        <v>5323</v>
      </c>
      <c r="D2115" s="28" t="s">
        <v>3537</v>
      </c>
      <c r="E2115" s="28" t="s">
        <v>3538</v>
      </c>
      <c r="F2115" s="29" t="s">
        <v>1554</v>
      </c>
      <c r="G2115" s="30">
        <f>IFERROR(VLOOKUP($F2115,'Production Only'!$AL$2:$AU$38,10,FALSE),'Production Only'!$AU$39)</f>
        <v>0</v>
      </c>
      <c r="H2115" s="30">
        <f>IFERROR(VLOOKUP($F2115,'Production Only'!$AL$2:$AU$38,9,FALSE),'Production Only'!$AT$39)</f>
        <v>0.53308369378235476</v>
      </c>
      <c r="I2115" s="30">
        <f>IFERROR(VLOOKUP($F2115,'Production Only'!$AL$2:$AU$38,8,FALSE),'Production Only'!$AS$39)</f>
        <v>5.1417265321655962E-2</v>
      </c>
      <c r="J2115" s="31">
        <f>IFERROR(VLOOKUP($F2115,'Production Only'!$AX$2:$BG$38,10,FALSE),'Production Only'!$BG$39)</f>
        <v>0</v>
      </c>
      <c r="K2115" s="31">
        <f>IFERROR(VLOOKUP($F2115,'Production Only'!$AX$2:$BG$38,9,FALSE),'Production Only'!$BF$39)</f>
        <v>0.16263008786407013</v>
      </c>
      <c r="L2115" s="31">
        <f>IFERROR(VLOOKUP($F2115,'Production Only'!$AX$2:$BG$38,8,FALSE),'Production Only'!$BE$39)</f>
        <v>2.0290715890713677E-5</v>
      </c>
      <c r="M2115" s="31">
        <f>IFERROR(VLOOKUP($F2115,'Production Only'!$BJ$2:$BS$38,10,FALSE),'Production Only'!$BS$39)</f>
        <v>0</v>
      </c>
      <c r="N2115" s="31">
        <f>IFERROR(VLOOKUP($F2115,'Production Only'!$BJ$2:$BS$38,9,FALSE),'Production Only'!$BR$39)</f>
        <v>0.37100561146694089</v>
      </c>
      <c r="O2115" s="31">
        <f>IFERROR(VLOOKUP($F2115,'Production Only'!$BJ$2:$BS$38,8,FALSE),'Production Only'!$BQ$39)</f>
        <v>1.5162043243908008E-2</v>
      </c>
    </row>
    <row r="2116" spans="1:15" customFormat="1" x14ac:dyDescent="0.25">
      <c r="A2116" s="28" t="s">
        <v>5324</v>
      </c>
      <c r="B2116" s="28" t="s">
        <v>5227</v>
      </c>
      <c r="C2116" s="28" t="s">
        <v>5325</v>
      </c>
      <c r="D2116" s="28" t="s">
        <v>1724</v>
      </c>
      <c r="E2116" s="28" t="s">
        <v>1725</v>
      </c>
      <c r="F2116" s="29" t="s">
        <v>1726</v>
      </c>
      <c r="G2116" s="30">
        <f>IFERROR(VLOOKUP($F2116,'Production Only'!$AL$2:$AU$38,10,FALSE),'Production Only'!$AU$39)</f>
        <v>2.4232292053071945E-2</v>
      </c>
      <c r="H2116" s="30">
        <f>IFERROR(VLOOKUP($F2116,'Production Only'!$AL$2:$AU$38,9,FALSE),'Production Only'!$AT$39)</f>
        <v>1.219527367005955</v>
      </c>
      <c r="I2116" s="30">
        <f>IFERROR(VLOOKUP($F2116,'Production Only'!$AL$2:$AU$38,8,FALSE),'Production Only'!$AS$39)</f>
        <v>0.48793004003171608</v>
      </c>
      <c r="J2116" s="31">
        <f>IFERROR(VLOOKUP($F2116,'Production Only'!$AX$2:$BG$38,10,FALSE),'Production Only'!$BG$39)</f>
        <v>5.6630675699581717E-3</v>
      </c>
      <c r="K2116" s="31">
        <f>IFERROR(VLOOKUP($F2116,'Production Only'!$AX$2:$BG$38,9,FALSE),'Production Only'!$BF$39)</f>
        <v>1.4895751995434567</v>
      </c>
      <c r="L2116" s="31">
        <f>IFERROR(VLOOKUP($F2116,'Production Only'!$AX$2:$BG$38,8,FALSE),'Production Only'!$BE$39)</f>
        <v>0.80935440345454335</v>
      </c>
      <c r="M2116" s="31">
        <f>IFERROR(VLOOKUP($F2116,'Production Only'!$BJ$2:$BS$38,10,FALSE),'Production Only'!$BS$39)</f>
        <v>2.2636414564047174E-2</v>
      </c>
      <c r="N2116" s="31">
        <f>IFERROR(VLOOKUP($F2116,'Production Only'!$BJ$2:$BS$38,9,FALSE),'Production Only'!$BR$39)</f>
        <v>1.1925994178888928</v>
      </c>
      <c r="O2116" s="31">
        <f>IFERROR(VLOOKUP($F2116,'Production Only'!$BJ$2:$BS$38,8,FALSE),'Production Only'!$BQ$39)</f>
        <v>0.40093865907518167</v>
      </c>
    </row>
    <row r="2117" spans="1:15" customFormat="1" x14ac:dyDescent="0.25">
      <c r="A2117" s="28" t="s">
        <v>5326</v>
      </c>
      <c r="B2117" s="28" t="s">
        <v>5227</v>
      </c>
      <c r="C2117" s="28" t="s">
        <v>5327</v>
      </c>
      <c r="D2117" s="28" t="s">
        <v>3537</v>
      </c>
      <c r="E2117" s="28" t="s">
        <v>3538</v>
      </c>
      <c r="F2117" s="29" t="s">
        <v>1554</v>
      </c>
      <c r="G2117" s="30">
        <f>IFERROR(VLOOKUP($F2117,'Production Only'!$AL$2:$AU$38,10,FALSE),'Production Only'!$AU$39)</f>
        <v>0</v>
      </c>
      <c r="H2117" s="30">
        <f>IFERROR(VLOOKUP($F2117,'Production Only'!$AL$2:$AU$38,9,FALSE),'Production Only'!$AT$39)</f>
        <v>0.53308369378235476</v>
      </c>
      <c r="I2117" s="30">
        <f>IFERROR(VLOOKUP($F2117,'Production Only'!$AL$2:$AU$38,8,FALSE),'Production Only'!$AS$39)</f>
        <v>5.1417265321655962E-2</v>
      </c>
      <c r="J2117" s="31">
        <f>IFERROR(VLOOKUP($F2117,'Production Only'!$AX$2:$BG$38,10,FALSE),'Production Only'!$BG$39)</f>
        <v>0</v>
      </c>
      <c r="K2117" s="31">
        <f>IFERROR(VLOOKUP($F2117,'Production Only'!$AX$2:$BG$38,9,FALSE),'Production Only'!$BF$39)</f>
        <v>0.16263008786407013</v>
      </c>
      <c r="L2117" s="31">
        <f>IFERROR(VLOOKUP($F2117,'Production Only'!$AX$2:$BG$38,8,FALSE),'Production Only'!$BE$39)</f>
        <v>2.0290715890713677E-5</v>
      </c>
      <c r="M2117" s="31">
        <f>IFERROR(VLOOKUP($F2117,'Production Only'!$BJ$2:$BS$38,10,FALSE),'Production Only'!$BS$39)</f>
        <v>0</v>
      </c>
      <c r="N2117" s="31">
        <f>IFERROR(VLOOKUP($F2117,'Production Only'!$BJ$2:$BS$38,9,FALSE),'Production Only'!$BR$39)</f>
        <v>0.37100561146694089</v>
      </c>
      <c r="O2117" s="31">
        <f>IFERROR(VLOOKUP($F2117,'Production Only'!$BJ$2:$BS$38,8,FALSE),'Production Only'!$BQ$39)</f>
        <v>1.5162043243908008E-2</v>
      </c>
    </row>
    <row r="2118" spans="1:15" customFormat="1" x14ac:dyDescent="0.25">
      <c r="A2118" s="28" t="s">
        <v>5328</v>
      </c>
      <c r="B2118" s="28" t="s">
        <v>5227</v>
      </c>
      <c r="C2118" s="28" t="s">
        <v>4957</v>
      </c>
      <c r="D2118" s="28" t="s">
        <v>1724</v>
      </c>
      <c r="E2118" s="28" t="s">
        <v>1725</v>
      </c>
      <c r="F2118" s="29" t="s">
        <v>1726</v>
      </c>
      <c r="G2118" s="30">
        <f>IFERROR(VLOOKUP($F2118,'Production Only'!$AL$2:$AU$38,10,FALSE),'Production Only'!$AU$39)</f>
        <v>2.4232292053071945E-2</v>
      </c>
      <c r="H2118" s="30">
        <f>IFERROR(VLOOKUP($F2118,'Production Only'!$AL$2:$AU$38,9,FALSE),'Production Only'!$AT$39)</f>
        <v>1.219527367005955</v>
      </c>
      <c r="I2118" s="30">
        <f>IFERROR(VLOOKUP($F2118,'Production Only'!$AL$2:$AU$38,8,FALSE),'Production Only'!$AS$39)</f>
        <v>0.48793004003171608</v>
      </c>
      <c r="J2118" s="31">
        <f>IFERROR(VLOOKUP($F2118,'Production Only'!$AX$2:$BG$38,10,FALSE),'Production Only'!$BG$39)</f>
        <v>5.6630675699581717E-3</v>
      </c>
      <c r="K2118" s="31">
        <f>IFERROR(VLOOKUP($F2118,'Production Only'!$AX$2:$BG$38,9,FALSE),'Production Only'!$BF$39)</f>
        <v>1.4895751995434567</v>
      </c>
      <c r="L2118" s="31">
        <f>IFERROR(VLOOKUP($F2118,'Production Only'!$AX$2:$BG$38,8,FALSE),'Production Only'!$BE$39)</f>
        <v>0.80935440345454335</v>
      </c>
      <c r="M2118" s="31">
        <f>IFERROR(VLOOKUP($F2118,'Production Only'!$BJ$2:$BS$38,10,FALSE),'Production Only'!$BS$39)</f>
        <v>2.2636414564047174E-2</v>
      </c>
      <c r="N2118" s="31">
        <f>IFERROR(VLOOKUP($F2118,'Production Only'!$BJ$2:$BS$38,9,FALSE),'Production Only'!$BR$39)</f>
        <v>1.1925994178888928</v>
      </c>
      <c r="O2118" s="31">
        <f>IFERROR(VLOOKUP($F2118,'Production Only'!$BJ$2:$BS$38,8,FALSE),'Production Only'!$BQ$39)</f>
        <v>0.40093865907518167</v>
      </c>
    </row>
    <row r="2119" spans="1:15" customFormat="1" x14ac:dyDescent="0.25">
      <c r="A2119" s="28" t="s">
        <v>5329</v>
      </c>
      <c r="B2119" s="28" t="s">
        <v>5227</v>
      </c>
      <c r="C2119" s="28" t="s">
        <v>1766</v>
      </c>
      <c r="D2119" s="28" t="s">
        <v>1724</v>
      </c>
      <c r="E2119" s="28" t="s">
        <v>1725</v>
      </c>
      <c r="F2119" s="29" t="s">
        <v>1726</v>
      </c>
      <c r="G2119" s="30">
        <f>IFERROR(VLOOKUP($F2119,'Production Only'!$AL$2:$AU$38,10,FALSE),'Production Only'!$AU$39)</f>
        <v>2.4232292053071945E-2</v>
      </c>
      <c r="H2119" s="30">
        <f>IFERROR(VLOOKUP($F2119,'Production Only'!$AL$2:$AU$38,9,FALSE),'Production Only'!$AT$39)</f>
        <v>1.219527367005955</v>
      </c>
      <c r="I2119" s="30">
        <f>IFERROR(VLOOKUP($F2119,'Production Only'!$AL$2:$AU$38,8,FALSE),'Production Only'!$AS$39)</f>
        <v>0.48793004003171608</v>
      </c>
      <c r="J2119" s="31">
        <f>IFERROR(VLOOKUP($F2119,'Production Only'!$AX$2:$BG$38,10,FALSE),'Production Only'!$BG$39)</f>
        <v>5.6630675699581717E-3</v>
      </c>
      <c r="K2119" s="31">
        <f>IFERROR(VLOOKUP($F2119,'Production Only'!$AX$2:$BG$38,9,FALSE),'Production Only'!$BF$39)</f>
        <v>1.4895751995434567</v>
      </c>
      <c r="L2119" s="31">
        <f>IFERROR(VLOOKUP($F2119,'Production Only'!$AX$2:$BG$38,8,FALSE),'Production Only'!$BE$39)</f>
        <v>0.80935440345454335</v>
      </c>
      <c r="M2119" s="31">
        <f>IFERROR(VLOOKUP($F2119,'Production Only'!$BJ$2:$BS$38,10,FALSE),'Production Only'!$BS$39)</f>
        <v>2.2636414564047174E-2</v>
      </c>
      <c r="N2119" s="31">
        <f>IFERROR(VLOOKUP($F2119,'Production Only'!$BJ$2:$BS$38,9,FALSE),'Production Only'!$BR$39)</f>
        <v>1.1925994178888928</v>
      </c>
      <c r="O2119" s="31">
        <f>IFERROR(VLOOKUP($F2119,'Production Only'!$BJ$2:$BS$38,8,FALSE),'Production Only'!$BQ$39)</f>
        <v>0.40093865907518167</v>
      </c>
    </row>
    <row r="2120" spans="1:15" customFormat="1" x14ac:dyDescent="0.25">
      <c r="A2120" s="28" t="s">
        <v>5330</v>
      </c>
      <c r="B2120" s="28" t="s">
        <v>5227</v>
      </c>
      <c r="C2120" s="28" t="s">
        <v>3026</v>
      </c>
      <c r="D2120" s="28" t="s">
        <v>3537</v>
      </c>
      <c r="E2120" s="28" t="s">
        <v>3538</v>
      </c>
      <c r="F2120" s="29" t="s">
        <v>1554</v>
      </c>
      <c r="G2120" s="30">
        <f>IFERROR(VLOOKUP($F2120,'Production Only'!$AL$2:$AU$38,10,FALSE),'Production Only'!$AU$39)</f>
        <v>0</v>
      </c>
      <c r="H2120" s="30">
        <f>IFERROR(VLOOKUP($F2120,'Production Only'!$AL$2:$AU$38,9,FALSE),'Production Only'!$AT$39)</f>
        <v>0.53308369378235476</v>
      </c>
      <c r="I2120" s="30">
        <f>IFERROR(VLOOKUP($F2120,'Production Only'!$AL$2:$AU$38,8,FALSE),'Production Only'!$AS$39)</f>
        <v>5.1417265321655962E-2</v>
      </c>
      <c r="J2120" s="31">
        <f>IFERROR(VLOOKUP($F2120,'Production Only'!$AX$2:$BG$38,10,FALSE),'Production Only'!$BG$39)</f>
        <v>0</v>
      </c>
      <c r="K2120" s="31">
        <f>IFERROR(VLOOKUP($F2120,'Production Only'!$AX$2:$BG$38,9,FALSE),'Production Only'!$BF$39)</f>
        <v>0.16263008786407013</v>
      </c>
      <c r="L2120" s="31">
        <f>IFERROR(VLOOKUP($F2120,'Production Only'!$AX$2:$BG$38,8,FALSE),'Production Only'!$BE$39)</f>
        <v>2.0290715890713677E-5</v>
      </c>
      <c r="M2120" s="31">
        <f>IFERROR(VLOOKUP($F2120,'Production Only'!$BJ$2:$BS$38,10,FALSE),'Production Only'!$BS$39)</f>
        <v>0</v>
      </c>
      <c r="N2120" s="31">
        <f>IFERROR(VLOOKUP($F2120,'Production Only'!$BJ$2:$BS$38,9,FALSE),'Production Only'!$BR$39)</f>
        <v>0.37100561146694089</v>
      </c>
      <c r="O2120" s="31">
        <f>IFERROR(VLOOKUP($F2120,'Production Only'!$BJ$2:$BS$38,8,FALSE),'Production Only'!$BQ$39)</f>
        <v>1.5162043243908008E-2</v>
      </c>
    </row>
    <row r="2121" spans="1:15" customFormat="1" x14ac:dyDescent="0.25">
      <c r="A2121" s="28" t="s">
        <v>5331</v>
      </c>
      <c r="B2121" s="28" t="s">
        <v>5227</v>
      </c>
      <c r="C2121" s="28" t="s">
        <v>2358</v>
      </c>
      <c r="D2121" s="28" t="s">
        <v>3537</v>
      </c>
      <c r="E2121" s="28" t="s">
        <v>3538</v>
      </c>
      <c r="F2121" s="29" t="s">
        <v>1554</v>
      </c>
      <c r="G2121" s="30">
        <f>IFERROR(VLOOKUP($F2121,'Production Only'!$AL$2:$AU$38,10,FALSE),'Production Only'!$AU$39)</f>
        <v>0</v>
      </c>
      <c r="H2121" s="30">
        <f>IFERROR(VLOOKUP($F2121,'Production Only'!$AL$2:$AU$38,9,FALSE),'Production Only'!$AT$39)</f>
        <v>0.53308369378235476</v>
      </c>
      <c r="I2121" s="30">
        <f>IFERROR(VLOOKUP($F2121,'Production Only'!$AL$2:$AU$38,8,FALSE),'Production Only'!$AS$39)</f>
        <v>5.1417265321655962E-2</v>
      </c>
      <c r="J2121" s="31">
        <f>IFERROR(VLOOKUP($F2121,'Production Only'!$AX$2:$BG$38,10,FALSE),'Production Only'!$BG$39)</f>
        <v>0</v>
      </c>
      <c r="K2121" s="31">
        <f>IFERROR(VLOOKUP($F2121,'Production Only'!$AX$2:$BG$38,9,FALSE),'Production Only'!$BF$39)</f>
        <v>0.16263008786407013</v>
      </c>
      <c r="L2121" s="31">
        <f>IFERROR(VLOOKUP($F2121,'Production Only'!$AX$2:$BG$38,8,FALSE),'Production Only'!$BE$39)</f>
        <v>2.0290715890713677E-5</v>
      </c>
      <c r="M2121" s="31">
        <f>IFERROR(VLOOKUP($F2121,'Production Only'!$BJ$2:$BS$38,10,FALSE),'Production Only'!$BS$39)</f>
        <v>0</v>
      </c>
      <c r="N2121" s="31">
        <f>IFERROR(VLOOKUP($F2121,'Production Only'!$BJ$2:$BS$38,9,FALSE),'Production Only'!$BR$39)</f>
        <v>0.37100561146694089</v>
      </c>
      <c r="O2121" s="31">
        <f>IFERROR(VLOOKUP($F2121,'Production Only'!$BJ$2:$BS$38,8,FALSE),'Production Only'!$BQ$39)</f>
        <v>1.5162043243908008E-2</v>
      </c>
    </row>
    <row r="2122" spans="1:15" customFormat="1" x14ac:dyDescent="0.25">
      <c r="A2122" s="28" t="s">
        <v>5332</v>
      </c>
      <c r="B2122" s="28" t="s">
        <v>5227</v>
      </c>
      <c r="C2122" s="28" t="s">
        <v>5333</v>
      </c>
      <c r="D2122" s="28" t="s">
        <v>3537</v>
      </c>
      <c r="E2122" s="28" t="s">
        <v>3538</v>
      </c>
      <c r="F2122" s="29" t="s">
        <v>1554</v>
      </c>
      <c r="G2122" s="30">
        <f>IFERROR(VLOOKUP($F2122,'Production Only'!$AL$2:$AU$38,10,FALSE),'Production Only'!$AU$39)</f>
        <v>0</v>
      </c>
      <c r="H2122" s="30">
        <f>IFERROR(VLOOKUP($F2122,'Production Only'!$AL$2:$AU$38,9,FALSE),'Production Only'!$AT$39)</f>
        <v>0.53308369378235476</v>
      </c>
      <c r="I2122" s="30">
        <f>IFERROR(VLOOKUP($F2122,'Production Only'!$AL$2:$AU$38,8,FALSE),'Production Only'!$AS$39)</f>
        <v>5.1417265321655962E-2</v>
      </c>
      <c r="J2122" s="31">
        <f>IFERROR(VLOOKUP($F2122,'Production Only'!$AX$2:$BG$38,10,FALSE),'Production Only'!$BG$39)</f>
        <v>0</v>
      </c>
      <c r="K2122" s="31">
        <f>IFERROR(VLOOKUP($F2122,'Production Only'!$AX$2:$BG$38,9,FALSE),'Production Only'!$BF$39)</f>
        <v>0.16263008786407013</v>
      </c>
      <c r="L2122" s="31">
        <f>IFERROR(VLOOKUP($F2122,'Production Only'!$AX$2:$BG$38,8,FALSE),'Production Only'!$BE$39)</f>
        <v>2.0290715890713677E-5</v>
      </c>
      <c r="M2122" s="31">
        <f>IFERROR(VLOOKUP($F2122,'Production Only'!$BJ$2:$BS$38,10,FALSE),'Production Only'!$BS$39)</f>
        <v>0</v>
      </c>
      <c r="N2122" s="31">
        <f>IFERROR(VLOOKUP($F2122,'Production Only'!$BJ$2:$BS$38,9,FALSE),'Production Only'!$BR$39)</f>
        <v>0.37100561146694089</v>
      </c>
      <c r="O2122" s="31">
        <f>IFERROR(VLOOKUP($F2122,'Production Only'!$BJ$2:$BS$38,8,FALSE),'Production Only'!$BQ$39)</f>
        <v>1.5162043243908008E-2</v>
      </c>
    </row>
    <row r="2123" spans="1:15" customFormat="1" x14ac:dyDescent="0.25">
      <c r="A2123" s="28" t="s">
        <v>5334</v>
      </c>
      <c r="B2123" s="28" t="s">
        <v>5227</v>
      </c>
      <c r="C2123" s="28" t="s">
        <v>5335</v>
      </c>
      <c r="D2123" s="28" t="s">
        <v>3537</v>
      </c>
      <c r="E2123" s="28" t="s">
        <v>3538</v>
      </c>
      <c r="F2123" s="29" t="s">
        <v>1554</v>
      </c>
      <c r="G2123" s="30">
        <f>IFERROR(VLOOKUP($F2123,'Production Only'!$AL$2:$AU$38,10,FALSE),'Production Only'!$AU$39)</f>
        <v>0</v>
      </c>
      <c r="H2123" s="30">
        <f>IFERROR(VLOOKUP($F2123,'Production Only'!$AL$2:$AU$38,9,FALSE),'Production Only'!$AT$39)</f>
        <v>0.53308369378235476</v>
      </c>
      <c r="I2123" s="30">
        <f>IFERROR(VLOOKUP($F2123,'Production Only'!$AL$2:$AU$38,8,FALSE),'Production Only'!$AS$39)</f>
        <v>5.1417265321655962E-2</v>
      </c>
      <c r="J2123" s="31">
        <f>IFERROR(VLOOKUP($F2123,'Production Only'!$AX$2:$BG$38,10,FALSE),'Production Only'!$BG$39)</f>
        <v>0</v>
      </c>
      <c r="K2123" s="31">
        <f>IFERROR(VLOOKUP($F2123,'Production Only'!$AX$2:$BG$38,9,FALSE),'Production Only'!$BF$39)</f>
        <v>0.16263008786407013</v>
      </c>
      <c r="L2123" s="31">
        <f>IFERROR(VLOOKUP($F2123,'Production Only'!$AX$2:$BG$38,8,FALSE),'Production Only'!$BE$39)</f>
        <v>2.0290715890713677E-5</v>
      </c>
      <c r="M2123" s="31">
        <f>IFERROR(VLOOKUP($F2123,'Production Only'!$BJ$2:$BS$38,10,FALSE),'Production Only'!$BS$39)</f>
        <v>0</v>
      </c>
      <c r="N2123" s="31">
        <f>IFERROR(VLOOKUP($F2123,'Production Only'!$BJ$2:$BS$38,9,FALSE),'Production Only'!$BR$39)</f>
        <v>0.37100561146694089</v>
      </c>
      <c r="O2123" s="31">
        <f>IFERROR(VLOOKUP($F2123,'Production Only'!$BJ$2:$BS$38,8,FALSE),'Production Only'!$BQ$39)</f>
        <v>1.5162043243908008E-2</v>
      </c>
    </row>
    <row r="2124" spans="1:15" customFormat="1" x14ac:dyDescent="0.25">
      <c r="A2124" s="28" t="s">
        <v>5336</v>
      </c>
      <c r="B2124" s="28" t="s">
        <v>5227</v>
      </c>
      <c r="C2124" s="28" t="s">
        <v>2049</v>
      </c>
      <c r="D2124" s="28" t="s">
        <v>3537</v>
      </c>
      <c r="E2124" s="28" t="s">
        <v>3538</v>
      </c>
      <c r="F2124" s="29" t="s">
        <v>1554</v>
      </c>
      <c r="G2124" s="30">
        <f>IFERROR(VLOOKUP($F2124,'Production Only'!$AL$2:$AU$38,10,FALSE),'Production Only'!$AU$39)</f>
        <v>0</v>
      </c>
      <c r="H2124" s="30">
        <f>IFERROR(VLOOKUP($F2124,'Production Only'!$AL$2:$AU$38,9,FALSE),'Production Only'!$AT$39)</f>
        <v>0.53308369378235476</v>
      </c>
      <c r="I2124" s="30">
        <f>IFERROR(VLOOKUP($F2124,'Production Only'!$AL$2:$AU$38,8,FALSE),'Production Only'!$AS$39)</f>
        <v>5.1417265321655962E-2</v>
      </c>
      <c r="J2124" s="31">
        <f>IFERROR(VLOOKUP($F2124,'Production Only'!$AX$2:$BG$38,10,FALSE),'Production Only'!$BG$39)</f>
        <v>0</v>
      </c>
      <c r="K2124" s="31">
        <f>IFERROR(VLOOKUP($F2124,'Production Only'!$AX$2:$BG$38,9,FALSE),'Production Only'!$BF$39)</f>
        <v>0.16263008786407013</v>
      </c>
      <c r="L2124" s="31">
        <f>IFERROR(VLOOKUP($F2124,'Production Only'!$AX$2:$BG$38,8,FALSE),'Production Only'!$BE$39)</f>
        <v>2.0290715890713677E-5</v>
      </c>
      <c r="M2124" s="31">
        <f>IFERROR(VLOOKUP($F2124,'Production Only'!$BJ$2:$BS$38,10,FALSE),'Production Only'!$BS$39)</f>
        <v>0</v>
      </c>
      <c r="N2124" s="31">
        <f>IFERROR(VLOOKUP($F2124,'Production Only'!$BJ$2:$BS$38,9,FALSE),'Production Only'!$BR$39)</f>
        <v>0.37100561146694089</v>
      </c>
      <c r="O2124" s="31">
        <f>IFERROR(VLOOKUP($F2124,'Production Only'!$BJ$2:$BS$38,8,FALSE),'Production Only'!$BQ$39)</f>
        <v>1.5162043243908008E-2</v>
      </c>
    </row>
    <row r="2125" spans="1:15" customFormat="1" x14ac:dyDescent="0.25">
      <c r="A2125" s="28" t="s">
        <v>5337</v>
      </c>
      <c r="B2125" s="28" t="s">
        <v>5227</v>
      </c>
      <c r="C2125" s="28" t="s">
        <v>5338</v>
      </c>
      <c r="D2125" s="28" t="s">
        <v>1724</v>
      </c>
      <c r="E2125" s="28" t="s">
        <v>1725</v>
      </c>
      <c r="F2125" s="29" t="s">
        <v>1726</v>
      </c>
      <c r="G2125" s="30">
        <f>IFERROR(VLOOKUP($F2125,'Production Only'!$AL$2:$AU$38,10,FALSE),'Production Only'!$AU$39)</f>
        <v>2.4232292053071945E-2</v>
      </c>
      <c r="H2125" s="30">
        <f>IFERROR(VLOOKUP($F2125,'Production Only'!$AL$2:$AU$38,9,FALSE),'Production Only'!$AT$39)</f>
        <v>1.219527367005955</v>
      </c>
      <c r="I2125" s="30">
        <f>IFERROR(VLOOKUP($F2125,'Production Only'!$AL$2:$AU$38,8,FALSE),'Production Only'!$AS$39)</f>
        <v>0.48793004003171608</v>
      </c>
      <c r="J2125" s="31">
        <f>IFERROR(VLOOKUP($F2125,'Production Only'!$AX$2:$BG$38,10,FALSE),'Production Only'!$BG$39)</f>
        <v>5.6630675699581717E-3</v>
      </c>
      <c r="K2125" s="31">
        <f>IFERROR(VLOOKUP($F2125,'Production Only'!$AX$2:$BG$38,9,FALSE),'Production Only'!$BF$39)</f>
        <v>1.4895751995434567</v>
      </c>
      <c r="L2125" s="31">
        <f>IFERROR(VLOOKUP($F2125,'Production Only'!$AX$2:$BG$38,8,FALSE),'Production Only'!$BE$39)</f>
        <v>0.80935440345454335</v>
      </c>
      <c r="M2125" s="31">
        <f>IFERROR(VLOOKUP($F2125,'Production Only'!$BJ$2:$BS$38,10,FALSE),'Production Only'!$BS$39)</f>
        <v>2.2636414564047174E-2</v>
      </c>
      <c r="N2125" s="31">
        <f>IFERROR(VLOOKUP($F2125,'Production Only'!$BJ$2:$BS$38,9,FALSE),'Production Only'!$BR$39)</f>
        <v>1.1925994178888928</v>
      </c>
      <c r="O2125" s="31">
        <f>IFERROR(VLOOKUP($F2125,'Production Only'!$BJ$2:$BS$38,8,FALSE),'Production Only'!$BQ$39)</f>
        <v>0.40093865907518167</v>
      </c>
    </row>
    <row r="2126" spans="1:15" customFormat="1" x14ac:dyDescent="0.25">
      <c r="A2126" s="28" t="s">
        <v>5339</v>
      </c>
      <c r="B2126" s="28" t="s">
        <v>5227</v>
      </c>
      <c r="C2126" s="28" t="s">
        <v>5340</v>
      </c>
      <c r="D2126" s="28" t="s">
        <v>3537</v>
      </c>
      <c r="E2126" s="28" t="s">
        <v>3538</v>
      </c>
      <c r="F2126" s="29" t="s">
        <v>1554</v>
      </c>
      <c r="G2126" s="30">
        <f>IFERROR(VLOOKUP($F2126,'Production Only'!$AL$2:$AU$38,10,FALSE),'Production Only'!$AU$39)</f>
        <v>0</v>
      </c>
      <c r="H2126" s="30">
        <f>IFERROR(VLOOKUP($F2126,'Production Only'!$AL$2:$AU$38,9,FALSE),'Production Only'!$AT$39)</f>
        <v>0.53308369378235476</v>
      </c>
      <c r="I2126" s="30">
        <f>IFERROR(VLOOKUP($F2126,'Production Only'!$AL$2:$AU$38,8,FALSE),'Production Only'!$AS$39)</f>
        <v>5.1417265321655962E-2</v>
      </c>
      <c r="J2126" s="31">
        <f>IFERROR(VLOOKUP($F2126,'Production Only'!$AX$2:$BG$38,10,FALSE),'Production Only'!$BG$39)</f>
        <v>0</v>
      </c>
      <c r="K2126" s="31">
        <f>IFERROR(VLOOKUP($F2126,'Production Only'!$AX$2:$BG$38,9,FALSE),'Production Only'!$BF$39)</f>
        <v>0.16263008786407013</v>
      </c>
      <c r="L2126" s="31">
        <f>IFERROR(VLOOKUP($F2126,'Production Only'!$AX$2:$BG$38,8,FALSE),'Production Only'!$BE$39)</f>
        <v>2.0290715890713677E-5</v>
      </c>
      <c r="M2126" s="31">
        <f>IFERROR(VLOOKUP($F2126,'Production Only'!$BJ$2:$BS$38,10,FALSE),'Production Only'!$BS$39)</f>
        <v>0</v>
      </c>
      <c r="N2126" s="31">
        <f>IFERROR(VLOOKUP($F2126,'Production Only'!$BJ$2:$BS$38,9,FALSE),'Production Only'!$BR$39)</f>
        <v>0.37100561146694089</v>
      </c>
      <c r="O2126" s="31">
        <f>IFERROR(VLOOKUP($F2126,'Production Only'!$BJ$2:$BS$38,8,FALSE),'Production Only'!$BQ$39)</f>
        <v>1.5162043243908008E-2</v>
      </c>
    </row>
    <row r="2127" spans="1:15" customFormat="1" x14ac:dyDescent="0.25">
      <c r="A2127" s="28" t="s">
        <v>5341</v>
      </c>
      <c r="B2127" s="28" t="s">
        <v>5227</v>
      </c>
      <c r="C2127" s="28" t="s">
        <v>2768</v>
      </c>
      <c r="D2127" s="28" t="s">
        <v>1724</v>
      </c>
      <c r="E2127" s="28" t="s">
        <v>1725</v>
      </c>
      <c r="F2127" s="29" t="s">
        <v>1726</v>
      </c>
      <c r="G2127" s="30">
        <f>IFERROR(VLOOKUP($F2127,'Production Only'!$AL$2:$AU$38,10,FALSE),'Production Only'!$AU$39)</f>
        <v>2.4232292053071945E-2</v>
      </c>
      <c r="H2127" s="30">
        <f>IFERROR(VLOOKUP($F2127,'Production Only'!$AL$2:$AU$38,9,FALSE),'Production Only'!$AT$39)</f>
        <v>1.219527367005955</v>
      </c>
      <c r="I2127" s="30">
        <f>IFERROR(VLOOKUP($F2127,'Production Only'!$AL$2:$AU$38,8,FALSE),'Production Only'!$AS$39)</f>
        <v>0.48793004003171608</v>
      </c>
      <c r="J2127" s="31">
        <f>IFERROR(VLOOKUP($F2127,'Production Only'!$AX$2:$BG$38,10,FALSE),'Production Only'!$BG$39)</f>
        <v>5.6630675699581717E-3</v>
      </c>
      <c r="K2127" s="31">
        <f>IFERROR(VLOOKUP($F2127,'Production Only'!$AX$2:$BG$38,9,FALSE),'Production Only'!$BF$39)</f>
        <v>1.4895751995434567</v>
      </c>
      <c r="L2127" s="31">
        <f>IFERROR(VLOOKUP($F2127,'Production Only'!$AX$2:$BG$38,8,FALSE),'Production Only'!$BE$39)</f>
        <v>0.80935440345454335</v>
      </c>
      <c r="M2127" s="31">
        <f>IFERROR(VLOOKUP($F2127,'Production Only'!$BJ$2:$BS$38,10,FALSE),'Production Only'!$BS$39)</f>
        <v>2.2636414564047174E-2</v>
      </c>
      <c r="N2127" s="31">
        <f>IFERROR(VLOOKUP($F2127,'Production Only'!$BJ$2:$BS$38,9,FALSE),'Production Only'!$BR$39)</f>
        <v>1.1925994178888928</v>
      </c>
      <c r="O2127" s="31">
        <f>IFERROR(VLOOKUP($F2127,'Production Only'!$BJ$2:$BS$38,8,FALSE),'Production Only'!$BQ$39)</f>
        <v>0.40093865907518167</v>
      </c>
    </row>
    <row r="2128" spans="1:15" customFormat="1" x14ac:dyDescent="0.25">
      <c r="A2128" s="28" t="s">
        <v>5342</v>
      </c>
      <c r="B2128" s="28" t="s">
        <v>5227</v>
      </c>
      <c r="C2128" s="28" t="s">
        <v>1778</v>
      </c>
      <c r="D2128" s="28" t="s">
        <v>791</v>
      </c>
      <c r="E2128" s="28" t="s">
        <v>1647</v>
      </c>
      <c r="F2128" s="29" t="s">
        <v>1555</v>
      </c>
      <c r="G2128" s="30">
        <f>IFERROR(VLOOKUP($F2128,'Production Only'!$AL$2:$AU$38,10,FALSE),'Production Only'!$AU$39)</f>
        <v>3.2320129369632556E-5</v>
      </c>
      <c r="H2128" s="30">
        <f>IFERROR(VLOOKUP($F2128,'Production Only'!$AL$2:$AU$38,9,FALSE),'Production Only'!$AT$39)</f>
        <v>1.1320299451217419</v>
      </c>
      <c r="I2128" s="30">
        <f>IFERROR(VLOOKUP($F2128,'Production Only'!$AL$2:$AU$38,8,FALSE),'Production Only'!$AS$39)</f>
        <v>0.22560137905595196</v>
      </c>
      <c r="J2128" s="31">
        <f>IFERROR(VLOOKUP($F2128,'Production Only'!$AX$2:$BG$38,10,FALSE),'Production Only'!$BG$39)</f>
        <v>6.2240387454301533E-6</v>
      </c>
      <c r="K2128" s="31">
        <f>IFERROR(VLOOKUP($F2128,'Production Only'!$AX$2:$BG$38,9,FALSE),'Production Only'!$BF$39)</f>
        <v>0.50307475752500264</v>
      </c>
      <c r="L2128" s="31">
        <f>IFERROR(VLOOKUP($F2128,'Production Only'!$AX$2:$BG$38,8,FALSE),'Production Only'!$BE$39)</f>
        <v>3.8425522199551865E-2</v>
      </c>
      <c r="M2128" s="31">
        <f>IFERROR(VLOOKUP($F2128,'Production Only'!$BJ$2:$BS$38,10,FALSE),'Production Only'!$BS$39)</f>
        <v>1.9062696655168096E-3</v>
      </c>
      <c r="N2128" s="31">
        <f>IFERROR(VLOOKUP($F2128,'Production Only'!$BJ$2:$BS$38,9,FALSE),'Production Only'!$BR$39)</f>
        <v>0.96260960314097044</v>
      </c>
      <c r="O2128" s="31">
        <f>IFERROR(VLOOKUP($F2128,'Production Only'!$BJ$2:$BS$38,8,FALSE),'Production Only'!$BQ$39)</f>
        <v>0.19125512326460226</v>
      </c>
    </row>
    <row r="2129" spans="1:15" customFormat="1" x14ac:dyDescent="0.25">
      <c r="A2129" s="28" t="s">
        <v>5343</v>
      </c>
      <c r="B2129" s="28" t="s">
        <v>5227</v>
      </c>
      <c r="C2129" s="28" t="s">
        <v>2771</v>
      </c>
      <c r="D2129" s="28" t="s">
        <v>3537</v>
      </c>
      <c r="E2129" s="28" t="s">
        <v>3538</v>
      </c>
      <c r="F2129" s="29" t="s">
        <v>1554</v>
      </c>
      <c r="G2129" s="30">
        <f>IFERROR(VLOOKUP($F2129,'Production Only'!$AL$2:$AU$38,10,FALSE),'Production Only'!$AU$39)</f>
        <v>0</v>
      </c>
      <c r="H2129" s="30">
        <f>IFERROR(VLOOKUP($F2129,'Production Only'!$AL$2:$AU$38,9,FALSE),'Production Only'!$AT$39)</f>
        <v>0.53308369378235476</v>
      </c>
      <c r="I2129" s="30">
        <f>IFERROR(VLOOKUP($F2129,'Production Only'!$AL$2:$AU$38,8,FALSE),'Production Only'!$AS$39)</f>
        <v>5.1417265321655962E-2</v>
      </c>
      <c r="J2129" s="31">
        <f>IFERROR(VLOOKUP($F2129,'Production Only'!$AX$2:$BG$38,10,FALSE),'Production Only'!$BG$39)</f>
        <v>0</v>
      </c>
      <c r="K2129" s="31">
        <f>IFERROR(VLOOKUP($F2129,'Production Only'!$AX$2:$BG$38,9,FALSE),'Production Only'!$BF$39)</f>
        <v>0.16263008786407013</v>
      </c>
      <c r="L2129" s="31">
        <f>IFERROR(VLOOKUP($F2129,'Production Only'!$AX$2:$BG$38,8,FALSE),'Production Only'!$BE$39)</f>
        <v>2.0290715890713677E-5</v>
      </c>
      <c r="M2129" s="31">
        <f>IFERROR(VLOOKUP($F2129,'Production Only'!$BJ$2:$BS$38,10,FALSE),'Production Only'!$BS$39)</f>
        <v>0</v>
      </c>
      <c r="N2129" s="31">
        <f>IFERROR(VLOOKUP($F2129,'Production Only'!$BJ$2:$BS$38,9,FALSE),'Production Only'!$BR$39)</f>
        <v>0.37100561146694089</v>
      </c>
      <c r="O2129" s="31">
        <f>IFERROR(VLOOKUP($F2129,'Production Only'!$BJ$2:$BS$38,8,FALSE),'Production Only'!$BQ$39)</f>
        <v>1.5162043243908008E-2</v>
      </c>
    </row>
    <row r="2130" spans="1:15" customFormat="1" x14ac:dyDescent="0.25">
      <c r="A2130" s="28" t="s">
        <v>5344</v>
      </c>
      <c r="B2130" s="28" t="s">
        <v>5227</v>
      </c>
      <c r="C2130" s="28" t="s">
        <v>5225</v>
      </c>
      <c r="D2130" s="28" t="s">
        <v>2917</v>
      </c>
      <c r="E2130" s="28" t="s">
        <v>2918</v>
      </c>
      <c r="F2130" s="29" t="s">
        <v>1570</v>
      </c>
      <c r="G2130" s="30">
        <f>IFERROR(VLOOKUP($F2130,'Production Only'!$AL$2:$AU$38,10,FALSE),'Production Only'!$AU$39)</f>
        <v>4.3278431522497635E-2</v>
      </c>
      <c r="H2130" s="30">
        <f>IFERROR(VLOOKUP($F2130,'Production Only'!$AL$2:$AU$38,9,FALSE),'Production Only'!$AT$39)</f>
        <v>0.41622657805816443</v>
      </c>
      <c r="I2130" s="30">
        <f>IFERROR(VLOOKUP($F2130,'Production Only'!$AL$2:$AU$38,8,FALSE),'Production Only'!$AS$39)</f>
        <v>0.1092502882705394</v>
      </c>
      <c r="J2130" s="31">
        <f>IFERROR(VLOOKUP($F2130,'Production Only'!$AX$2:$BG$38,10,FALSE),'Production Only'!$BG$39)</f>
        <v>5.6630675699581717E-3</v>
      </c>
      <c r="K2130" s="31">
        <f>IFERROR(VLOOKUP($F2130,'Production Only'!$AX$2:$BG$38,9,FALSE),'Production Only'!$BF$39)</f>
        <v>1.4895751995434567</v>
      </c>
      <c r="L2130" s="31">
        <f>IFERROR(VLOOKUP($F2130,'Production Only'!$AX$2:$BG$38,8,FALSE),'Production Only'!$BE$39)</f>
        <v>0.80935440345454335</v>
      </c>
      <c r="M2130" s="31">
        <f>IFERROR(VLOOKUP($F2130,'Production Only'!$BJ$2:$BS$38,10,FALSE),'Production Only'!$BS$39)</f>
        <v>6.104231480916651E-3</v>
      </c>
      <c r="N2130" s="31">
        <f>IFERROR(VLOOKUP($F2130,'Production Only'!$BJ$2:$BS$38,9,FALSE),'Production Only'!$BR$39)</f>
        <v>0.43256976582846335</v>
      </c>
      <c r="O2130" s="31">
        <f>IFERROR(VLOOKUP($F2130,'Production Only'!$BJ$2:$BS$38,8,FALSE),'Production Only'!$BQ$39)</f>
        <v>2.9513490074686188E-2</v>
      </c>
    </row>
    <row r="2131" spans="1:15" customFormat="1" x14ac:dyDescent="0.25">
      <c r="A2131" s="28" t="s">
        <v>5345</v>
      </c>
      <c r="B2131" s="28" t="s">
        <v>5227</v>
      </c>
      <c r="C2131" s="28" t="s">
        <v>5346</v>
      </c>
      <c r="D2131" s="28" t="s">
        <v>1724</v>
      </c>
      <c r="E2131" s="28" t="s">
        <v>1725</v>
      </c>
      <c r="F2131" s="29" t="s">
        <v>1726</v>
      </c>
      <c r="G2131" s="30">
        <f>IFERROR(VLOOKUP($F2131,'Production Only'!$AL$2:$AU$38,10,FALSE),'Production Only'!$AU$39)</f>
        <v>2.4232292053071945E-2</v>
      </c>
      <c r="H2131" s="30">
        <f>IFERROR(VLOOKUP($F2131,'Production Only'!$AL$2:$AU$38,9,FALSE),'Production Only'!$AT$39)</f>
        <v>1.219527367005955</v>
      </c>
      <c r="I2131" s="30">
        <f>IFERROR(VLOOKUP($F2131,'Production Only'!$AL$2:$AU$38,8,FALSE),'Production Only'!$AS$39)</f>
        <v>0.48793004003171608</v>
      </c>
      <c r="J2131" s="31">
        <f>IFERROR(VLOOKUP($F2131,'Production Only'!$AX$2:$BG$38,10,FALSE),'Production Only'!$BG$39)</f>
        <v>5.6630675699581717E-3</v>
      </c>
      <c r="K2131" s="31">
        <f>IFERROR(VLOOKUP($F2131,'Production Only'!$AX$2:$BG$38,9,FALSE),'Production Only'!$BF$39)</f>
        <v>1.4895751995434567</v>
      </c>
      <c r="L2131" s="31">
        <f>IFERROR(VLOOKUP($F2131,'Production Only'!$AX$2:$BG$38,8,FALSE),'Production Only'!$BE$39)</f>
        <v>0.80935440345454335</v>
      </c>
      <c r="M2131" s="31">
        <f>IFERROR(VLOOKUP($F2131,'Production Only'!$BJ$2:$BS$38,10,FALSE),'Production Only'!$BS$39)</f>
        <v>2.2636414564047174E-2</v>
      </c>
      <c r="N2131" s="31">
        <f>IFERROR(VLOOKUP($F2131,'Production Only'!$BJ$2:$BS$38,9,FALSE),'Production Only'!$BR$39)</f>
        <v>1.1925994178888928</v>
      </c>
      <c r="O2131" s="31">
        <f>IFERROR(VLOOKUP($F2131,'Production Only'!$BJ$2:$BS$38,8,FALSE),'Production Only'!$BQ$39)</f>
        <v>0.40093865907518167</v>
      </c>
    </row>
    <row r="2132" spans="1:15" customFormat="1" x14ac:dyDescent="0.25">
      <c r="A2132" s="28" t="s">
        <v>5347</v>
      </c>
      <c r="B2132" s="28" t="s">
        <v>5227</v>
      </c>
      <c r="C2132" s="28" t="s">
        <v>5348</v>
      </c>
      <c r="D2132" s="28" t="s">
        <v>1724</v>
      </c>
      <c r="E2132" s="28" t="s">
        <v>1725</v>
      </c>
      <c r="F2132" s="29" t="s">
        <v>1726</v>
      </c>
      <c r="G2132" s="30">
        <f>IFERROR(VLOOKUP($F2132,'Production Only'!$AL$2:$AU$38,10,FALSE),'Production Only'!$AU$39)</f>
        <v>2.4232292053071945E-2</v>
      </c>
      <c r="H2132" s="30">
        <f>IFERROR(VLOOKUP($F2132,'Production Only'!$AL$2:$AU$38,9,FALSE),'Production Only'!$AT$39)</f>
        <v>1.219527367005955</v>
      </c>
      <c r="I2132" s="30">
        <f>IFERROR(VLOOKUP($F2132,'Production Only'!$AL$2:$AU$38,8,FALSE),'Production Only'!$AS$39)</f>
        <v>0.48793004003171608</v>
      </c>
      <c r="J2132" s="31">
        <f>IFERROR(VLOOKUP($F2132,'Production Only'!$AX$2:$BG$38,10,FALSE),'Production Only'!$BG$39)</f>
        <v>5.6630675699581717E-3</v>
      </c>
      <c r="K2132" s="31">
        <f>IFERROR(VLOOKUP($F2132,'Production Only'!$AX$2:$BG$38,9,FALSE),'Production Only'!$BF$39)</f>
        <v>1.4895751995434567</v>
      </c>
      <c r="L2132" s="31">
        <f>IFERROR(VLOOKUP($F2132,'Production Only'!$AX$2:$BG$38,8,FALSE),'Production Only'!$BE$39)</f>
        <v>0.80935440345454335</v>
      </c>
      <c r="M2132" s="31">
        <f>IFERROR(VLOOKUP($F2132,'Production Only'!$BJ$2:$BS$38,10,FALSE),'Production Only'!$BS$39)</f>
        <v>2.2636414564047174E-2</v>
      </c>
      <c r="N2132" s="31">
        <f>IFERROR(VLOOKUP($F2132,'Production Only'!$BJ$2:$BS$38,9,FALSE),'Production Only'!$BR$39)</f>
        <v>1.1925994178888928</v>
      </c>
      <c r="O2132" s="31">
        <f>IFERROR(VLOOKUP($F2132,'Production Only'!$BJ$2:$BS$38,8,FALSE),'Production Only'!$BQ$39)</f>
        <v>0.40093865907518167</v>
      </c>
    </row>
    <row r="2133" spans="1:15" customFormat="1" x14ac:dyDescent="0.25">
      <c r="A2133" s="28" t="s">
        <v>5349</v>
      </c>
      <c r="B2133" s="28" t="s">
        <v>5350</v>
      </c>
      <c r="C2133" s="28" t="s">
        <v>3185</v>
      </c>
      <c r="D2133" s="28" t="s">
        <v>572</v>
      </c>
      <c r="E2133" s="28" t="s">
        <v>1947</v>
      </c>
      <c r="F2133" s="29" t="s">
        <v>1556</v>
      </c>
      <c r="G2133" s="30">
        <f>IFERROR(VLOOKUP($F2133,'Production Only'!$AL$2:$AU$38,10,FALSE),'Production Only'!$AU$39)</f>
        <v>2.4232292053071945E-2</v>
      </c>
      <c r="H2133" s="30">
        <f>IFERROR(VLOOKUP($F2133,'Production Only'!$AL$2:$AU$38,9,FALSE),'Production Only'!$AT$39)</f>
        <v>1.219527367005955</v>
      </c>
      <c r="I2133" s="30">
        <f>IFERROR(VLOOKUP($F2133,'Production Only'!$AL$2:$AU$38,8,FALSE),'Production Only'!$AS$39)</f>
        <v>0.48793004003171608</v>
      </c>
      <c r="J2133" s="31">
        <f>IFERROR(VLOOKUP($F2133,'Production Only'!$AX$2:$BG$38,10,FALSE),'Production Only'!$BG$39)</f>
        <v>5.6630675699581717E-3</v>
      </c>
      <c r="K2133" s="31">
        <f>IFERROR(VLOOKUP($F2133,'Production Only'!$AX$2:$BG$38,9,FALSE),'Production Only'!$BF$39)</f>
        <v>1.3336363636363637</v>
      </c>
      <c r="L2133" s="31">
        <f>IFERROR(VLOOKUP($F2133,'Production Only'!$AX$2:$BG$38,8,FALSE),'Production Only'!$BE$39)</f>
        <v>1.6363636363636365E-2</v>
      </c>
      <c r="M2133" s="31">
        <f>IFERROR(VLOOKUP($F2133,'Production Only'!$BJ$2:$BS$38,10,FALSE),'Production Only'!$BS$39)</f>
        <v>0.12584269662921349</v>
      </c>
      <c r="N2133" s="31">
        <f>IFERROR(VLOOKUP($F2133,'Production Only'!$BJ$2:$BS$38,9,FALSE),'Production Only'!$BR$39)</f>
        <v>1.5748280882730794</v>
      </c>
      <c r="O2133" s="31">
        <f>IFERROR(VLOOKUP($F2133,'Production Only'!$BJ$2:$BS$38,8,FALSE),'Production Only'!$BQ$39)</f>
        <v>2.2293234871482541E-2</v>
      </c>
    </row>
    <row r="2134" spans="1:15" customFormat="1" x14ac:dyDescent="0.25">
      <c r="A2134" s="28" t="s">
        <v>5351</v>
      </c>
      <c r="B2134" s="28" t="s">
        <v>5350</v>
      </c>
      <c r="C2134" s="28" t="s">
        <v>5352</v>
      </c>
      <c r="D2134" s="28" t="s">
        <v>467</v>
      </c>
      <c r="E2134" s="28" t="s">
        <v>2234</v>
      </c>
      <c r="F2134" s="29" t="s">
        <v>1543</v>
      </c>
      <c r="G2134" s="30">
        <f>IFERROR(VLOOKUP($F2134,'Production Only'!$AL$2:$AU$38,10,FALSE),'Production Only'!$AU$39)</f>
        <v>0.19758300718206082</v>
      </c>
      <c r="H2134" s="30">
        <f>IFERROR(VLOOKUP($F2134,'Production Only'!$AL$2:$AU$38,9,FALSE),'Production Only'!$AT$39)</f>
        <v>2.2127923447464455</v>
      </c>
      <c r="I2134" s="30">
        <f>IFERROR(VLOOKUP($F2134,'Production Only'!$AL$2:$AU$38,8,FALSE),'Production Only'!$AS$39)</f>
        <v>0.54365826260313754</v>
      </c>
      <c r="J2134" s="31">
        <f>IFERROR(VLOOKUP($F2134,'Production Only'!$AX$2:$BG$38,10,FALSE),'Production Only'!$BG$39)</f>
        <v>3.4163288940359006E-2</v>
      </c>
      <c r="K2134" s="31">
        <f>IFERROR(VLOOKUP($F2134,'Production Only'!$AX$2:$BG$38,9,FALSE),'Production Only'!$BF$39)</f>
        <v>3.0752750434279097</v>
      </c>
      <c r="L2134" s="31">
        <f>IFERROR(VLOOKUP($F2134,'Production Only'!$AX$2:$BG$38,8,FALSE),'Production Only'!$BE$39)</f>
        <v>0.33526346265199769</v>
      </c>
      <c r="M2134" s="31">
        <f>IFERROR(VLOOKUP($F2134,'Production Only'!$BJ$2:$BS$38,10,FALSE),'Production Only'!$BS$39)</f>
        <v>6.7609515258695532E-2</v>
      </c>
      <c r="N2134" s="31">
        <f>IFERROR(VLOOKUP($F2134,'Production Only'!$BJ$2:$BS$38,9,FALSE),'Production Only'!$BR$39)</f>
        <v>0.57381642432590563</v>
      </c>
      <c r="O2134" s="31">
        <f>IFERROR(VLOOKUP($F2134,'Production Only'!$BJ$2:$BS$38,8,FALSE),'Production Only'!$BQ$39)</f>
        <v>0.17100455993208166</v>
      </c>
    </row>
    <row r="2135" spans="1:15" customFormat="1" x14ac:dyDescent="0.25">
      <c r="A2135" s="28" t="s">
        <v>5353</v>
      </c>
      <c r="B2135" s="28" t="s">
        <v>5350</v>
      </c>
      <c r="C2135" s="28" t="s">
        <v>5354</v>
      </c>
      <c r="D2135" s="28" t="s">
        <v>1940</v>
      </c>
      <c r="E2135" s="28" t="s">
        <v>1941</v>
      </c>
      <c r="F2135" s="29" t="s">
        <v>1564</v>
      </c>
      <c r="G2135" s="30">
        <f>IFERROR(VLOOKUP($F2135,'Production Only'!$AL$2:$AU$38,10,FALSE),'Production Only'!$AU$39)</f>
        <v>2.4232292053071945E-2</v>
      </c>
      <c r="H2135" s="30">
        <f>IFERROR(VLOOKUP($F2135,'Production Only'!$AL$2:$AU$38,9,FALSE),'Production Only'!$AT$39)</f>
        <v>1.219527367005955</v>
      </c>
      <c r="I2135" s="30">
        <f>IFERROR(VLOOKUP($F2135,'Production Only'!$AL$2:$AU$38,8,FALSE),'Production Only'!$AS$39)</f>
        <v>0.48793004003171608</v>
      </c>
      <c r="J2135" s="31">
        <f>IFERROR(VLOOKUP($F2135,'Production Only'!$AX$2:$BG$38,10,FALSE),'Production Only'!$BG$39)</f>
        <v>5.6630675699581717E-3</v>
      </c>
      <c r="K2135" s="31">
        <f>IFERROR(VLOOKUP($F2135,'Production Only'!$AX$2:$BG$38,9,FALSE),'Production Only'!$BF$39)</f>
        <v>1.4895751995434567</v>
      </c>
      <c r="L2135" s="31">
        <f>IFERROR(VLOOKUP($F2135,'Production Only'!$AX$2:$BG$38,8,FALSE),'Production Only'!$BE$39)</f>
        <v>0.80935440345454335</v>
      </c>
      <c r="M2135" s="31">
        <f>IFERROR(VLOOKUP($F2135,'Production Only'!$BJ$2:$BS$38,10,FALSE),'Production Only'!$BS$39)</f>
        <v>1.0359281437125749</v>
      </c>
      <c r="N2135" s="31">
        <f>IFERROR(VLOOKUP($F2135,'Production Only'!$BJ$2:$BS$38,9,FALSE),'Production Only'!$BR$39)</f>
        <v>3.0598802395209579</v>
      </c>
      <c r="O2135" s="31">
        <f>IFERROR(VLOOKUP($F2135,'Production Only'!$BJ$2:$BS$38,8,FALSE),'Production Only'!$BQ$39)</f>
        <v>0</v>
      </c>
    </row>
    <row r="2136" spans="1:15" customFormat="1" x14ac:dyDescent="0.25">
      <c r="A2136" s="28" t="s">
        <v>5355</v>
      </c>
      <c r="B2136" s="28" t="s">
        <v>5350</v>
      </c>
      <c r="C2136" s="28" t="s">
        <v>5356</v>
      </c>
      <c r="D2136" s="28" t="s">
        <v>467</v>
      </c>
      <c r="E2136" s="28" t="s">
        <v>2234</v>
      </c>
      <c r="F2136" s="29" t="s">
        <v>1543</v>
      </c>
      <c r="G2136" s="30">
        <f>IFERROR(VLOOKUP($F2136,'Production Only'!$AL$2:$AU$38,10,FALSE),'Production Only'!$AU$39)</f>
        <v>0.19758300718206082</v>
      </c>
      <c r="H2136" s="30">
        <f>IFERROR(VLOOKUP($F2136,'Production Only'!$AL$2:$AU$38,9,FALSE),'Production Only'!$AT$39)</f>
        <v>2.2127923447464455</v>
      </c>
      <c r="I2136" s="30">
        <f>IFERROR(VLOOKUP($F2136,'Production Only'!$AL$2:$AU$38,8,FALSE),'Production Only'!$AS$39)</f>
        <v>0.54365826260313754</v>
      </c>
      <c r="J2136" s="31">
        <f>IFERROR(VLOOKUP($F2136,'Production Only'!$AX$2:$BG$38,10,FALSE),'Production Only'!$BG$39)</f>
        <v>3.4163288940359006E-2</v>
      </c>
      <c r="K2136" s="31">
        <f>IFERROR(VLOOKUP($F2136,'Production Only'!$AX$2:$BG$38,9,FALSE),'Production Only'!$BF$39)</f>
        <v>3.0752750434279097</v>
      </c>
      <c r="L2136" s="31">
        <f>IFERROR(VLOOKUP($F2136,'Production Only'!$AX$2:$BG$38,8,FALSE),'Production Only'!$BE$39)</f>
        <v>0.33526346265199769</v>
      </c>
      <c r="M2136" s="31">
        <f>IFERROR(VLOOKUP($F2136,'Production Only'!$BJ$2:$BS$38,10,FALSE),'Production Only'!$BS$39)</f>
        <v>6.7609515258695532E-2</v>
      </c>
      <c r="N2136" s="31">
        <f>IFERROR(VLOOKUP($F2136,'Production Only'!$BJ$2:$BS$38,9,FALSE),'Production Only'!$BR$39)</f>
        <v>0.57381642432590563</v>
      </c>
      <c r="O2136" s="31">
        <f>IFERROR(VLOOKUP($F2136,'Production Only'!$BJ$2:$BS$38,8,FALSE),'Production Only'!$BQ$39)</f>
        <v>0.17100455993208166</v>
      </c>
    </row>
    <row r="2137" spans="1:15" customFormat="1" x14ac:dyDescent="0.25">
      <c r="A2137" s="28" t="s">
        <v>5357</v>
      </c>
      <c r="B2137" s="28" t="s">
        <v>5350</v>
      </c>
      <c r="C2137" s="28" t="s">
        <v>5358</v>
      </c>
      <c r="D2137" s="28" t="s">
        <v>467</v>
      </c>
      <c r="E2137" s="28" t="s">
        <v>2234</v>
      </c>
      <c r="F2137" s="29" t="s">
        <v>1543</v>
      </c>
      <c r="G2137" s="30">
        <f>IFERROR(VLOOKUP($F2137,'Production Only'!$AL$2:$AU$38,10,FALSE),'Production Only'!$AU$39)</f>
        <v>0.19758300718206082</v>
      </c>
      <c r="H2137" s="30">
        <f>IFERROR(VLOOKUP($F2137,'Production Only'!$AL$2:$AU$38,9,FALSE),'Production Only'!$AT$39)</f>
        <v>2.2127923447464455</v>
      </c>
      <c r="I2137" s="30">
        <f>IFERROR(VLOOKUP($F2137,'Production Only'!$AL$2:$AU$38,8,FALSE),'Production Only'!$AS$39)</f>
        <v>0.54365826260313754</v>
      </c>
      <c r="J2137" s="31">
        <f>IFERROR(VLOOKUP($F2137,'Production Only'!$AX$2:$BG$38,10,FALSE),'Production Only'!$BG$39)</f>
        <v>3.4163288940359006E-2</v>
      </c>
      <c r="K2137" s="31">
        <f>IFERROR(VLOOKUP($F2137,'Production Only'!$AX$2:$BG$38,9,FALSE),'Production Only'!$BF$39)</f>
        <v>3.0752750434279097</v>
      </c>
      <c r="L2137" s="31">
        <f>IFERROR(VLOOKUP($F2137,'Production Only'!$AX$2:$BG$38,8,FALSE),'Production Only'!$BE$39)</f>
        <v>0.33526346265199769</v>
      </c>
      <c r="M2137" s="31">
        <f>IFERROR(VLOOKUP($F2137,'Production Only'!$BJ$2:$BS$38,10,FALSE),'Production Only'!$BS$39)</f>
        <v>6.7609515258695532E-2</v>
      </c>
      <c r="N2137" s="31">
        <f>IFERROR(VLOOKUP($F2137,'Production Only'!$BJ$2:$BS$38,9,FALSE),'Production Only'!$BR$39)</f>
        <v>0.57381642432590563</v>
      </c>
      <c r="O2137" s="31">
        <f>IFERROR(VLOOKUP($F2137,'Production Only'!$BJ$2:$BS$38,8,FALSE),'Production Only'!$BQ$39)</f>
        <v>0.17100455993208166</v>
      </c>
    </row>
    <row r="2138" spans="1:15" customFormat="1" x14ac:dyDescent="0.25">
      <c r="A2138" s="28" t="s">
        <v>5359</v>
      </c>
      <c r="B2138" s="28" t="s">
        <v>5350</v>
      </c>
      <c r="C2138" s="28" t="s">
        <v>2818</v>
      </c>
      <c r="D2138" s="28" t="s">
        <v>467</v>
      </c>
      <c r="E2138" s="28" t="s">
        <v>2234</v>
      </c>
      <c r="F2138" s="29" t="s">
        <v>1543</v>
      </c>
      <c r="G2138" s="30">
        <f>IFERROR(VLOOKUP($F2138,'Production Only'!$AL$2:$AU$38,10,FALSE),'Production Only'!$AU$39)</f>
        <v>0.19758300718206082</v>
      </c>
      <c r="H2138" s="30">
        <f>IFERROR(VLOOKUP($F2138,'Production Only'!$AL$2:$AU$38,9,FALSE),'Production Only'!$AT$39)</f>
        <v>2.2127923447464455</v>
      </c>
      <c r="I2138" s="30">
        <f>IFERROR(VLOOKUP($F2138,'Production Only'!$AL$2:$AU$38,8,FALSE),'Production Only'!$AS$39)</f>
        <v>0.54365826260313754</v>
      </c>
      <c r="J2138" s="31">
        <f>IFERROR(VLOOKUP($F2138,'Production Only'!$AX$2:$BG$38,10,FALSE),'Production Only'!$BG$39)</f>
        <v>3.4163288940359006E-2</v>
      </c>
      <c r="K2138" s="31">
        <f>IFERROR(VLOOKUP($F2138,'Production Only'!$AX$2:$BG$38,9,FALSE),'Production Only'!$BF$39)</f>
        <v>3.0752750434279097</v>
      </c>
      <c r="L2138" s="31">
        <f>IFERROR(VLOOKUP($F2138,'Production Only'!$AX$2:$BG$38,8,FALSE),'Production Only'!$BE$39)</f>
        <v>0.33526346265199769</v>
      </c>
      <c r="M2138" s="31">
        <f>IFERROR(VLOOKUP($F2138,'Production Only'!$BJ$2:$BS$38,10,FALSE),'Production Only'!$BS$39)</f>
        <v>6.7609515258695532E-2</v>
      </c>
      <c r="N2138" s="31">
        <f>IFERROR(VLOOKUP($F2138,'Production Only'!$BJ$2:$BS$38,9,FALSE),'Production Only'!$BR$39)</f>
        <v>0.57381642432590563</v>
      </c>
      <c r="O2138" s="31">
        <f>IFERROR(VLOOKUP($F2138,'Production Only'!$BJ$2:$BS$38,8,FALSE),'Production Only'!$BQ$39)</f>
        <v>0.17100455993208166</v>
      </c>
    </row>
    <row r="2139" spans="1:15" customFormat="1" x14ac:dyDescent="0.25">
      <c r="A2139" s="28" t="s">
        <v>5360</v>
      </c>
      <c r="B2139" s="28" t="s">
        <v>5350</v>
      </c>
      <c r="C2139" s="28" t="s">
        <v>2545</v>
      </c>
      <c r="D2139" s="28" t="s">
        <v>1940</v>
      </c>
      <c r="E2139" s="28" t="s">
        <v>1941</v>
      </c>
      <c r="F2139" s="29" t="s">
        <v>1564</v>
      </c>
      <c r="G2139" s="30">
        <f>IFERROR(VLOOKUP($F2139,'Production Only'!$AL$2:$AU$38,10,FALSE),'Production Only'!$AU$39)</f>
        <v>2.4232292053071945E-2</v>
      </c>
      <c r="H2139" s="30">
        <f>IFERROR(VLOOKUP($F2139,'Production Only'!$AL$2:$AU$38,9,FALSE),'Production Only'!$AT$39)</f>
        <v>1.219527367005955</v>
      </c>
      <c r="I2139" s="30">
        <f>IFERROR(VLOOKUP($F2139,'Production Only'!$AL$2:$AU$38,8,FALSE),'Production Only'!$AS$39)</f>
        <v>0.48793004003171608</v>
      </c>
      <c r="J2139" s="31">
        <f>IFERROR(VLOOKUP($F2139,'Production Only'!$AX$2:$BG$38,10,FALSE),'Production Only'!$BG$39)</f>
        <v>5.6630675699581717E-3</v>
      </c>
      <c r="K2139" s="31">
        <f>IFERROR(VLOOKUP($F2139,'Production Only'!$AX$2:$BG$38,9,FALSE),'Production Only'!$BF$39)</f>
        <v>1.4895751995434567</v>
      </c>
      <c r="L2139" s="31">
        <f>IFERROR(VLOOKUP($F2139,'Production Only'!$AX$2:$BG$38,8,FALSE),'Production Only'!$BE$39)</f>
        <v>0.80935440345454335</v>
      </c>
      <c r="M2139" s="31">
        <f>IFERROR(VLOOKUP($F2139,'Production Only'!$BJ$2:$BS$38,10,FALSE),'Production Only'!$BS$39)</f>
        <v>1.0359281437125749</v>
      </c>
      <c r="N2139" s="31">
        <f>IFERROR(VLOOKUP($F2139,'Production Only'!$BJ$2:$BS$38,9,FALSE),'Production Only'!$BR$39)</f>
        <v>3.0598802395209579</v>
      </c>
      <c r="O2139" s="31">
        <f>IFERROR(VLOOKUP($F2139,'Production Only'!$BJ$2:$BS$38,8,FALSE),'Production Only'!$BQ$39)</f>
        <v>0</v>
      </c>
    </row>
    <row r="2140" spans="1:15" customFormat="1" x14ac:dyDescent="0.25">
      <c r="A2140" s="28" t="s">
        <v>5361</v>
      </c>
      <c r="B2140" s="28" t="s">
        <v>5350</v>
      </c>
      <c r="C2140" s="28" t="s">
        <v>3718</v>
      </c>
      <c r="D2140" s="28" t="s">
        <v>467</v>
      </c>
      <c r="E2140" s="28" t="s">
        <v>2234</v>
      </c>
      <c r="F2140" s="29" t="s">
        <v>1543</v>
      </c>
      <c r="G2140" s="30">
        <f>IFERROR(VLOOKUP($F2140,'Production Only'!$AL$2:$AU$38,10,FALSE),'Production Only'!$AU$39)</f>
        <v>0.19758300718206082</v>
      </c>
      <c r="H2140" s="30">
        <f>IFERROR(VLOOKUP($F2140,'Production Only'!$AL$2:$AU$38,9,FALSE),'Production Only'!$AT$39)</f>
        <v>2.2127923447464455</v>
      </c>
      <c r="I2140" s="30">
        <f>IFERROR(VLOOKUP($F2140,'Production Only'!$AL$2:$AU$38,8,FALSE),'Production Only'!$AS$39)</f>
        <v>0.54365826260313754</v>
      </c>
      <c r="J2140" s="31">
        <f>IFERROR(VLOOKUP($F2140,'Production Only'!$AX$2:$BG$38,10,FALSE),'Production Only'!$BG$39)</f>
        <v>3.4163288940359006E-2</v>
      </c>
      <c r="K2140" s="31">
        <f>IFERROR(VLOOKUP($F2140,'Production Only'!$AX$2:$BG$38,9,FALSE),'Production Only'!$BF$39)</f>
        <v>3.0752750434279097</v>
      </c>
      <c r="L2140" s="31">
        <f>IFERROR(VLOOKUP($F2140,'Production Only'!$AX$2:$BG$38,8,FALSE),'Production Only'!$BE$39)</f>
        <v>0.33526346265199769</v>
      </c>
      <c r="M2140" s="31">
        <f>IFERROR(VLOOKUP($F2140,'Production Only'!$BJ$2:$BS$38,10,FALSE),'Production Only'!$BS$39)</f>
        <v>6.7609515258695532E-2</v>
      </c>
      <c r="N2140" s="31">
        <f>IFERROR(VLOOKUP($F2140,'Production Only'!$BJ$2:$BS$38,9,FALSE),'Production Only'!$BR$39)</f>
        <v>0.57381642432590563</v>
      </c>
      <c r="O2140" s="31">
        <f>IFERROR(VLOOKUP($F2140,'Production Only'!$BJ$2:$BS$38,8,FALSE),'Production Only'!$BQ$39)</f>
        <v>0.17100455993208166</v>
      </c>
    </row>
    <row r="2141" spans="1:15" customFormat="1" x14ac:dyDescent="0.25">
      <c r="A2141" s="28" t="s">
        <v>5362</v>
      </c>
      <c r="B2141" s="28" t="s">
        <v>5350</v>
      </c>
      <c r="C2141" s="28" t="s">
        <v>5363</v>
      </c>
      <c r="D2141" s="28" t="s">
        <v>467</v>
      </c>
      <c r="E2141" s="28" t="s">
        <v>2234</v>
      </c>
      <c r="F2141" s="29" t="s">
        <v>1543</v>
      </c>
      <c r="G2141" s="30">
        <f>IFERROR(VLOOKUP($F2141,'Production Only'!$AL$2:$AU$38,10,FALSE),'Production Only'!$AU$39)</f>
        <v>0.19758300718206082</v>
      </c>
      <c r="H2141" s="30">
        <f>IFERROR(VLOOKUP($F2141,'Production Only'!$AL$2:$AU$38,9,FALSE),'Production Only'!$AT$39)</f>
        <v>2.2127923447464455</v>
      </c>
      <c r="I2141" s="30">
        <f>IFERROR(VLOOKUP($F2141,'Production Only'!$AL$2:$AU$38,8,FALSE),'Production Only'!$AS$39)</f>
        <v>0.54365826260313754</v>
      </c>
      <c r="J2141" s="31">
        <f>IFERROR(VLOOKUP($F2141,'Production Only'!$AX$2:$BG$38,10,FALSE),'Production Only'!$BG$39)</f>
        <v>3.4163288940359006E-2</v>
      </c>
      <c r="K2141" s="31">
        <f>IFERROR(VLOOKUP($F2141,'Production Only'!$AX$2:$BG$38,9,FALSE),'Production Only'!$BF$39)</f>
        <v>3.0752750434279097</v>
      </c>
      <c r="L2141" s="31">
        <f>IFERROR(VLOOKUP($F2141,'Production Only'!$AX$2:$BG$38,8,FALSE),'Production Only'!$BE$39)</f>
        <v>0.33526346265199769</v>
      </c>
      <c r="M2141" s="31">
        <f>IFERROR(VLOOKUP($F2141,'Production Only'!$BJ$2:$BS$38,10,FALSE),'Production Only'!$BS$39)</f>
        <v>6.7609515258695532E-2</v>
      </c>
      <c r="N2141" s="31">
        <f>IFERROR(VLOOKUP($F2141,'Production Only'!$BJ$2:$BS$38,9,FALSE),'Production Only'!$BR$39)</f>
        <v>0.57381642432590563</v>
      </c>
      <c r="O2141" s="31">
        <f>IFERROR(VLOOKUP($F2141,'Production Only'!$BJ$2:$BS$38,8,FALSE),'Production Only'!$BQ$39)</f>
        <v>0.17100455993208166</v>
      </c>
    </row>
    <row r="2142" spans="1:15" customFormat="1" x14ac:dyDescent="0.25">
      <c r="A2142" s="28" t="s">
        <v>5364</v>
      </c>
      <c r="B2142" s="28" t="s">
        <v>5350</v>
      </c>
      <c r="C2142" s="28" t="s">
        <v>3560</v>
      </c>
      <c r="D2142" s="28" t="s">
        <v>5365</v>
      </c>
      <c r="E2142" s="28" t="s">
        <v>5366</v>
      </c>
      <c r="F2142" s="29" t="s">
        <v>1569</v>
      </c>
      <c r="G2142" s="30">
        <f>IFERROR(VLOOKUP($F2142,'Production Only'!$AL$2:$AU$38,10,FALSE),'Production Only'!$AU$39)</f>
        <v>0</v>
      </c>
      <c r="H2142" s="30">
        <f>IFERROR(VLOOKUP($F2142,'Production Only'!$AL$2:$AU$38,9,FALSE),'Production Only'!$AT$39)</f>
        <v>1.8166296348816724</v>
      </c>
      <c r="I2142" s="30">
        <f>IFERROR(VLOOKUP($F2142,'Production Only'!$AL$2:$AU$38,8,FALSE),'Production Only'!$AS$39)</f>
        <v>0.24262642888117661</v>
      </c>
      <c r="J2142" s="31">
        <f>IFERROR(VLOOKUP($F2142,'Production Only'!$AX$2:$BG$38,10,FALSE),'Production Only'!$BG$39)</f>
        <v>5.6630675699581717E-3</v>
      </c>
      <c r="K2142" s="31">
        <f>IFERROR(VLOOKUP($F2142,'Production Only'!$AX$2:$BG$38,9,FALSE),'Production Only'!$BF$39)</f>
        <v>1.4895751995434567</v>
      </c>
      <c r="L2142" s="31">
        <f>IFERROR(VLOOKUP($F2142,'Production Only'!$AX$2:$BG$38,8,FALSE),'Production Only'!$BE$39)</f>
        <v>0.80935440345454335</v>
      </c>
      <c r="M2142" s="31">
        <f>IFERROR(VLOOKUP($F2142,'Production Only'!$BJ$2:$BS$38,10,FALSE),'Production Only'!$BS$39)</f>
        <v>0</v>
      </c>
      <c r="N2142" s="31">
        <f>IFERROR(VLOOKUP($F2142,'Production Only'!$BJ$2:$BS$38,9,FALSE),'Production Only'!$BR$39)</f>
        <v>1.5673256178365875</v>
      </c>
      <c r="O2142" s="31">
        <f>IFERROR(VLOOKUP($F2142,'Production Only'!$BJ$2:$BS$38,8,FALSE),'Production Only'!$BQ$39)</f>
        <v>0.3362545479098426</v>
      </c>
    </row>
    <row r="2143" spans="1:15" customFormat="1" x14ac:dyDescent="0.25">
      <c r="A2143" s="28" t="s">
        <v>5367</v>
      </c>
      <c r="B2143" s="28" t="s">
        <v>5350</v>
      </c>
      <c r="C2143" s="28" t="s">
        <v>1662</v>
      </c>
      <c r="D2143" s="28" t="s">
        <v>5368</v>
      </c>
      <c r="E2143" s="28" t="s">
        <v>5369</v>
      </c>
      <c r="F2143" s="29" t="s">
        <v>1572</v>
      </c>
      <c r="G2143" s="30">
        <f>IFERROR(VLOOKUP($F2143,'Production Only'!$AL$2:$AU$38,10,FALSE),'Production Only'!$AU$39)</f>
        <v>0</v>
      </c>
      <c r="H2143" s="30">
        <f>IFERROR(VLOOKUP($F2143,'Production Only'!$AL$2:$AU$38,9,FALSE),'Production Only'!$AT$39)</f>
        <v>0</v>
      </c>
      <c r="I2143" s="30">
        <f>IFERROR(VLOOKUP($F2143,'Production Only'!$AL$2:$AU$38,8,FALSE),'Production Only'!$AS$39)</f>
        <v>0.5064462402072667</v>
      </c>
      <c r="J2143" s="31">
        <f>IFERROR(VLOOKUP($F2143,'Production Only'!$AX$2:$BG$38,10,FALSE),'Production Only'!$BG$39)</f>
        <v>5.6630675699581717E-3</v>
      </c>
      <c r="K2143" s="31">
        <f>IFERROR(VLOOKUP($F2143,'Production Only'!$AX$2:$BG$38,9,FALSE),'Production Only'!$BF$39)</f>
        <v>1.4895751995434567</v>
      </c>
      <c r="L2143" s="31">
        <f>IFERROR(VLOOKUP($F2143,'Production Only'!$AX$2:$BG$38,8,FALSE),'Production Only'!$BE$39)</f>
        <v>0.80935440345454335</v>
      </c>
      <c r="M2143" s="31">
        <f>IFERROR(VLOOKUP($F2143,'Production Only'!$BJ$2:$BS$38,10,FALSE),'Production Only'!$BS$39)</f>
        <v>0</v>
      </c>
      <c r="N2143" s="31">
        <f>IFERROR(VLOOKUP($F2143,'Production Only'!$BJ$2:$BS$38,9,FALSE),'Production Only'!$BR$39)</f>
        <v>0.86235955056179781</v>
      </c>
      <c r="O2143" s="31">
        <f>IFERROR(VLOOKUP($F2143,'Production Only'!$BJ$2:$BS$38,8,FALSE),'Production Only'!$BQ$39)</f>
        <v>9.7093525758276233E-2</v>
      </c>
    </row>
    <row r="2144" spans="1:15" customFormat="1" x14ac:dyDescent="0.25">
      <c r="A2144" s="28" t="s">
        <v>5370</v>
      </c>
      <c r="B2144" s="28" t="s">
        <v>5350</v>
      </c>
      <c r="C2144" s="28" t="s">
        <v>1666</v>
      </c>
      <c r="D2144" s="28" t="s">
        <v>1940</v>
      </c>
      <c r="E2144" s="28" t="s">
        <v>1941</v>
      </c>
      <c r="F2144" s="29" t="s">
        <v>1564</v>
      </c>
      <c r="G2144" s="30">
        <f>IFERROR(VLOOKUP($F2144,'Production Only'!$AL$2:$AU$38,10,FALSE),'Production Only'!$AU$39)</f>
        <v>2.4232292053071945E-2</v>
      </c>
      <c r="H2144" s="30">
        <f>IFERROR(VLOOKUP($F2144,'Production Only'!$AL$2:$AU$38,9,FALSE),'Production Only'!$AT$39)</f>
        <v>1.219527367005955</v>
      </c>
      <c r="I2144" s="30">
        <f>IFERROR(VLOOKUP($F2144,'Production Only'!$AL$2:$AU$38,8,FALSE),'Production Only'!$AS$39)</f>
        <v>0.48793004003171608</v>
      </c>
      <c r="J2144" s="31">
        <f>IFERROR(VLOOKUP($F2144,'Production Only'!$AX$2:$BG$38,10,FALSE),'Production Only'!$BG$39)</f>
        <v>5.6630675699581717E-3</v>
      </c>
      <c r="K2144" s="31">
        <f>IFERROR(VLOOKUP($F2144,'Production Only'!$AX$2:$BG$38,9,FALSE),'Production Only'!$BF$39)</f>
        <v>1.4895751995434567</v>
      </c>
      <c r="L2144" s="31">
        <f>IFERROR(VLOOKUP($F2144,'Production Only'!$AX$2:$BG$38,8,FALSE),'Production Only'!$BE$39)</f>
        <v>0.80935440345454335</v>
      </c>
      <c r="M2144" s="31">
        <f>IFERROR(VLOOKUP($F2144,'Production Only'!$BJ$2:$BS$38,10,FALSE),'Production Only'!$BS$39)</f>
        <v>1.0359281437125749</v>
      </c>
      <c r="N2144" s="31">
        <f>IFERROR(VLOOKUP($F2144,'Production Only'!$BJ$2:$BS$38,9,FALSE),'Production Only'!$BR$39)</f>
        <v>3.0598802395209579</v>
      </c>
      <c r="O2144" s="31">
        <f>IFERROR(VLOOKUP($F2144,'Production Only'!$BJ$2:$BS$38,8,FALSE),'Production Only'!$BQ$39)</f>
        <v>0</v>
      </c>
    </row>
    <row r="2145" spans="1:15" customFormat="1" x14ac:dyDescent="0.25">
      <c r="A2145" s="28" t="s">
        <v>5371</v>
      </c>
      <c r="B2145" s="28" t="s">
        <v>5350</v>
      </c>
      <c r="C2145" s="28" t="s">
        <v>5372</v>
      </c>
      <c r="D2145" s="28" t="s">
        <v>4827</v>
      </c>
      <c r="E2145" s="28" t="s">
        <v>4828</v>
      </c>
      <c r="F2145" s="29" t="s">
        <v>1576</v>
      </c>
      <c r="G2145" s="30">
        <f>IFERROR(VLOOKUP($F2145,'Production Only'!$AL$2:$AU$38,10,FALSE),'Production Only'!$AU$39)</f>
        <v>0.85765124555160155</v>
      </c>
      <c r="H2145" s="30">
        <f>IFERROR(VLOOKUP($F2145,'Production Only'!$AL$2:$AU$38,9,FALSE),'Production Only'!$AT$39)</f>
        <v>0</v>
      </c>
      <c r="I2145" s="30">
        <f>IFERROR(VLOOKUP($F2145,'Production Only'!$AL$2:$AU$38,8,FALSE),'Production Only'!$AS$39)</f>
        <v>0</v>
      </c>
      <c r="J2145" s="31">
        <f>IFERROR(VLOOKUP($F2145,'Production Only'!$AX$2:$BG$38,10,FALSE),'Production Only'!$BG$39)</f>
        <v>5.6630675699581717E-3</v>
      </c>
      <c r="K2145" s="31">
        <f>IFERROR(VLOOKUP($F2145,'Production Only'!$AX$2:$BG$38,9,FALSE),'Production Only'!$BF$39)</f>
        <v>1.4895751995434567</v>
      </c>
      <c r="L2145" s="31">
        <f>IFERROR(VLOOKUP($F2145,'Production Only'!$AX$2:$BG$38,8,FALSE),'Production Only'!$BE$39)</f>
        <v>0.80935440345454335</v>
      </c>
      <c r="M2145" s="31">
        <f>IFERROR(VLOOKUP($F2145,'Production Only'!$BJ$2:$BS$38,10,FALSE),'Production Only'!$BS$39)</f>
        <v>0.85765124555160144</v>
      </c>
      <c r="N2145" s="31">
        <f>IFERROR(VLOOKUP($F2145,'Production Only'!$BJ$2:$BS$38,9,FALSE),'Production Only'!$BR$39)</f>
        <v>0</v>
      </c>
      <c r="O2145" s="31">
        <f>IFERROR(VLOOKUP($F2145,'Production Only'!$BJ$2:$BS$38,8,FALSE),'Production Only'!$BQ$39)</f>
        <v>0</v>
      </c>
    </row>
    <row r="2146" spans="1:15" customFormat="1" x14ac:dyDescent="0.25">
      <c r="A2146" s="28" t="s">
        <v>5373</v>
      </c>
      <c r="B2146" s="28" t="s">
        <v>5350</v>
      </c>
      <c r="C2146" s="28" t="s">
        <v>1949</v>
      </c>
      <c r="D2146" s="28" t="s">
        <v>5368</v>
      </c>
      <c r="E2146" s="28" t="s">
        <v>5369</v>
      </c>
      <c r="F2146" s="29" t="s">
        <v>1572</v>
      </c>
      <c r="G2146" s="30">
        <f>IFERROR(VLOOKUP($F2146,'Production Only'!$AL$2:$AU$38,10,FALSE),'Production Only'!$AU$39)</f>
        <v>0</v>
      </c>
      <c r="H2146" s="30">
        <f>IFERROR(VLOOKUP($F2146,'Production Only'!$AL$2:$AU$38,9,FALSE),'Production Only'!$AT$39)</f>
        <v>0</v>
      </c>
      <c r="I2146" s="30">
        <f>IFERROR(VLOOKUP($F2146,'Production Only'!$AL$2:$AU$38,8,FALSE),'Production Only'!$AS$39)</f>
        <v>0.5064462402072667</v>
      </c>
      <c r="J2146" s="31">
        <f>IFERROR(VLOOKUP($F2146,'Production Only'!$AX$2:$BG$38,10,FALSE),'Production Only'!$BG$39)</f>
        <v>5.6630675699581717E-3</v>
      </c>
      <c r="K2146" s="31">
        <f>IFERROR(VLOOKUP($F2146,'Production Only'!$AX$2:$BG$38,9,FALSE),'Production Only'!$BF$39)</f>
        <v>1.4895751995434567</v>
      </c>
      <c r="L2146" s="31">
        <f>IFERROR(VLOOKUP($F2146,'Production Only'!$AX$2:$BG$38,8,FALSE),'Production Only'!$BE$39)</f>
        <v>0.80935440345454335</v>
      </c>
      <c r="M2146" s="31">
        <f>IFERROR(VLOOKUP($F2146,'Production Only'!$BJ$2:$BS$38,10,FALSE),'Production Only'!$BS$39)</f>
        <v>0</v>
      </c>
      <c r="N2146" s="31">
        <f>IFERROR(VLOOKUP($F2146,'Production Only'!$BJ$2:$BS$38,9,FALSE),'Production Only'!$BR$39)</f>
        <v>0.86235955056179781</v>
      </c>
      <c r="O2146" s="31">
        <f>IFERROR(VLOOKUP($F2146,'Production Only'!$BJ$2:$BS$38,8,FALSE),'Production Only'!$BQ$39)</f>
        <v>9.7093525758276233E-2</v>
      </c>
    </row>
    <row r="2147" spans="1:15" customFormat="1" x14ac:dyDescent="0.25">
      <c r="A2147" s="28" t="s">
        <v>5374</v>
      </c>
      <c r="B2147" s="28" t="s">
        <v>5350</v>
      </c>
      <c r="C2147" s="28" t="s">
        <v>5375</v>
      </c>
      <c r="D2147" s="28" t="s">
        <v>572</v>
      </c>
      <c r="E2147" s="28" t="s">
        <v>1947</v>
      </c>
      <c r="F2147" s="29" t="s">
        <v>1556</v>
      </c>
      <c r="G2147" s="30">
        <f>IFERROR(VLOOKUP($F2147,'Production Only'!$AL$2:$AU$38,10,FALSE),'Production Only'!$AU$39)</f>
        <v>2.4232292053071945E-2</v>
      </c>
      <c r="H2147" s="30">
        <f>IFERROR(VLOOKUP($F2147,'Production Only'!$AL$2:$AU$38,9,FALSE),'Production Only'!$AT$39)</f>
        <v>1.219527367005955</v>
      </c>
      <c r="I2147" s="30">
        <f>IFERROR(VLOOKUP($F2147,'Production Only'!$AL$2:$AU$38,8,FALSE),'Production Only'!$AS$39)</f>
        <v>0.48793004003171608</v>
      </c>
      <c r="J2147" s="31">
        <f>IFERROR(VLOOKUP($F2147,'Production Only'!$AX$2:$BG$38,10,FALSE),'Production Only'!$BG$39)</f>
        <v>5.6630675699581717E-3</v>
      </c>
      <c r="K2147" s="31">
        <f>IFERROR(VLOOKUP($F2147,'Production Only'!$AX$2:$BG$38,9,FALSE),'Production Only'!$BF$39)</f>
        <v>1.3336363636363637</v>
      </c>
      <c r="L2147" s="31">
        <f>IFERROR(VLOOKUP($F2147,'Production Only'!$AX$2:$BG$38,8,FALSE),'Production Only'!$BE$39)</f>
        <v>1.6363636363636365E-2</v>
      </c>
      <c r="M2147" s="31">
        <f>IFERROR(VLOOKUP($F2147,'Production Only'!$BJ$2:$BS$38,10,FALSE),'Production Only'!$BS$39)</f>
        <v>0.12584269662921349</v>
      </c>
      <c r="N2147" s="31">
        <f>IFERROR(VLOOKUP($F2147,'Production Only'!$BJ$2:$BS$38,9,FALSE),'Production Only'!$BR$39)</f>
        <v>1.5748280882730794</v>
      </c>
      <c r="O2147" s="31">
        <f>IFERROR(VLOOKUP($F2147,'Production Only'!$BJ$2:$BS$38,8,FALSE),'Production Only'!$BQ$39)</f>
        <v>2.2293234871482541E-2</v>
      </c>
    </row>
    <row r="2148" spans="1:15" customFormat="1" x14ac:dyDescent="0.25">
      <c r="A2148" s="28" t="s">
        <v>5376</v>
      </c>
      <c r="B2148" s="28" t="s">
        <v>5350</v>
      </c>
      <c r="C2148" s="28" t="s">
        <v>3375</v>
      </c>
      <c r="D2148" s="28" t="s">
        <v>5365</v>
      </c>
      <c r="E2148" s="28" t="s">
        <v>5366</v>
      </c>
      <c r="F2148" s="29" t="s">
        <v>1569</v>
      </c>
      <c r="G2148" s="30">
        <f>IFERROR(VLOOKUP($F2148,'Production Only'!$AL$2:$AU$38,10,FALSE),'Production Only'!$AU$39)</f>
        <v>0</v>
      </c>
      <c r="H2148" s="30">
        <f>IFERROR(VLOOKUP($F2148,'Production Only'!$AL$2:$AU$38,9,FALSE),'Production Only'!$AT$39)</f>
        <v>1.8166296348816724</v>
      </c>
      <c r="I2148" s="30">
        <f>IFERROR(VLOOKUP($F2148,'Production Only'!$AL$2:$AU$38,8,FALSE),'Production Only'!$AS$39)</f>
        <v>0.24262642888117661</v>
      </c>
      <c r="J2148" s="31">
        <f>IFERROR(VLOOKUP($F2148,'Production Only'!$AX$2:$BG$38,10,FALSE),'Production Only'!$BG$39)</f>
        <v>5.6630675699581717E-3</v>
      </c>
      <c r="K2148" s="31">
        <f>IFERROR(VLOOKUP($F2148,'Production Only'!$AX$2:$BG$38,9,FALSE),'Production Only'!$BF$39)</f>
        <v>1.4895751995434567</v>
      </c>
      <c r="L2148" s="31">
        <f>IFERROR(VLOOKUP($F2148,'Production Only'!$AX$2:$BG$38,8,FALSE),'Production Only'!$BE$39)</f>
        <v>0.80935440345454335</v>
      </c>
      <c r="M2148" s="31">
        <f>IFERROR(VLOOKUP($F2148,'Production Only'!$BJ$2:$BS$38,10,FALSE),'Production Only'!$BS$39)</f>
        <v>0</v>
      </c>
      <c r="N2148" s="31">
        <f>IFERROR(VLOOKUP($F2148,'Production Only'!$BJ$2:$BS$38,9,FALSE),'Production Only'!$BR$39)</f>
        <v>1.5673256178365875</v>
      </c>
      <c r="O2148" s="31">
        <f>IFERROR(VLOOKUP($F2148,'Production Only'!$BJ$2:$BS$38,8,FALSE),'Production Only'!$BQ$39)</f>
        <v>0.3362545479098426</v>
      </c>
    </row>
    <row r="2149" spans="1:15" customFormat="1" x14ac:dyDescent="0.25">
      <c r="A2149" s="28" t="s">
        <v>5377</v>
      </c>
      <c r="B2149" s="28" t="s">
        <v>5350</v>
      </c>
      <c r="C2149" s="28" t="s">
        <v>5378</v>
      </c>
      <c r="D2149" s="28" t="s">
        <v>5365</v>
      </c>
      <c r="E2149" s="28" t="s">
        <v>5366</v>
      </c>
      <c r="F2149" s="29" t="s">
        <v>1569</v>
      </c>
      <c r="G2149" s="30">
        <f>IFERROR(VLOOKUP($F2149,'Production Only'!$AL$2:$AU$38,10,FALSE),'Production Only'!$AU$39)</f>
        <v>0</v>
      </c>
      <c r="H2149" s="30">
        <f>IFERROR(VLOOKUP($F2149,'Production Only'!$AL$2:$AU$38,9,FALSE),'Production Only'!$AT$39)</f>
        <v>1.8166296348816724</v>
      </c>
      <c r="I2149" s="30">
        <f>IFERROR(VLOOKUP($F2149,'Production Only'!$AL$2:$AU$38,8,FALSE),'Production Only'!$AS$39)</f>
        <v>0.24262642888117661</v>
      </c>
      <c r="J2149" s="31">
        <f>IFERROR(VLOOKUP($F2149,'Production Only'!$AX$2:$BG$38,10,FALSE),'Production Only'!$BG$39)</f>
        <v>5.6630675699581717E-3</v>
      </c>
      <c r="K2149" s="31">
        <f>IFERROR(VLOOKUP($F2149,'Production Only'!$AX$2:$BG$38,9,FALSE),'Production Only'!$BF$39)</f>
        <v>1.4895751995434567</v>
      </c>
      <c r="L2149" s="31">
        <f>IFERROR(VLOOKUP($F2149,'Production Only'!$AX$2:$BG$38,8,FALSE),'Production Only'!$BE$39)</f>
        <v>0.80935440345454335</v>
      </c>
      <c r="M2149" s="31">
        <f>IFERROR(VLOOKUP($F2149,'Production Only'!$BJ$2:$BS$38,10,FALSE),'Production Only'!$BS$39)</f>
        <v>0</v>
      </c>
      <c r="N2149" s="31">
        <f>IFERROR(VLOOKUP($F2149,'Production Only'!$BJ$2:$BS$38,9,FALSE),'Production Only'!$BR$39)</f>
        <v>1.5673256178365875</v>
      </c>
      <c r="O2149" s="31">
        <f>IFERROR(VLOOKUP($F2149,'Production Only'!$BJ$2:$BS$38,8,FALSE),'Production Only'!$BQ$39)</f>
        <v>0.3362545479098426</v>
      </c>
    </row>
    <row r="2150" spans="1:15" customFormat="1" x14ac:dyDescent="0.25">
      <c r="A2150" s="28" t="s">
        <v>5379</v>
      </c>
      <c r="B2150" s="28" t="s">
        <v>5350</v>
      </c>
      <c r="C2150" s="28" t="s">
        <v>5380</v>
      </c>
      <c r="D2150" s="28" t="s">
        <v>5368</v>
      </c>
      <c r="E2150" s="28" t="s">
        <v>5369</v>
      </c>
      <c r="F2150" s="29" t="s">
        <v>1572</v>
      </c>
      <c r="G2150" s="30">
        <f>IFERROR(VLOOKUP($F2150,'Production Only'!$AL$2:$AU$38,10,FALSE),'Production Only'!$AU$39)</f>
        <v>0</v>
      </c>
      <c r="H2150" s="30">
        <f>IFERROR(VLOOKUP($F2150,'Production Only'!$AL$2:$AU$38,9,FALSE),'Production Only'!$AT$39)</f>
        <v>0</v>
      </c>
      <c r="I2150" s="30">
        <f>IFERROR(VLOOKUP($F2150,'Production Only'!$AL$2:$AU$38,8,FALSE),'Production Only'!$AS$39)</f>
        <v>0.5064462402072667</v>
      </c>
      <c r="J2150" s="31">
        <f>IFERROR(VLOOKUP($F2150,'Production Only'!$AX$2:$BG$38,10,FALSE),'Production Only'!$BG$39)</f>
        <v>5.6630675699581717E-3</v>
      </c>
      <c r="K2150" s="31">
        <f>IFERROR(VLOOKUP($F2150,'Production Only'!$AX$2:$BG$38,9,FALSE),'Production Only'!$BF$39)</f>
        <v>1.4895751995434567</v>
      </c>
      <c r="L2150" s="31">
        <f>IFERROR(VLOOKUP($F2150,'Production Only'!$AX$2:$BG$38,8,FALSE),'Production Only'!$BE$39)</f>
        <v>0.80935440345454335</v>
      </c>
      <c r="M2150" s="31">
        <f>IFERROR(VLOOKUP($F2150,'Production Only'!$BJ$2:$BS$38,10,FALSE),'Production Only'!$BS$39)</f>
        <v>0</v>
      </c>
      <c r="N2150" s="31">
        <f>IFERROR(VLOOKUP($F2150,'Production Only'!$BJ$2:$BS$38,9,FALSE),'Production Only'!$BR$39)</f>
        <v>0.86235955056179781</v>
      </c>
      <c r="O2150" s="31">
        <f>IFERROR(VLOOKUP($F2150,'Production Only'!$BJ$2:$BS$38,8,FALSE),'Production Only'!$BQ$39)</f>
        <v>9.7093525758276233E-2</v>
      </c>
    </row>
    <row r="2151" spans="1:15" customFormat="1" x14ac:dyDescent="0.25">
      <c r="A2151" s="28" t="s">
        <v>5381</v>
      </c>
      <c r="B2151" s="28" t="s">
        <v>5350</v>
      </c>
      <c r="C2151" s="28" t="s">
        <v>5382</v>
      </c>
      <c r="D2151" s="28" t="s">
        <v>5368</v>
      </c>
      <c r="E2151" s="28" t="s">
        <v>5369</v>
      </c>
      <c r="F2151" s="29" t="s">
        <v>1572</v>
      </c>
      <c r="G2151" s="30">
        <f>IFERROR(VLOOKUP($F2151,'Production Only'!$AL$2:$AU$38,10,FALSE),'Production Only'!$AU$39)</f>
        <v>0</v>
      </c>
      <c r="H2151" s="30">
        <f>IFERROR(VLOOKUP($F2151,'Production Only'!$AL$2:$AU$38,9,FALSE),'Production Only'!$AT$39)</f>
        <v>0</v>
      </c>
      <c r="I2151" s="30">
        <f>IFERROR(VLOOKUP($F2151,'Production Only'!$AL$2:$AU$38,8,FALSE),'Production Only'!$AS$39)</f>
        <v>0.5064462402072667</v>
      </c>
      <c r="J2151" s="31">
        <f>IFERROR(VLOOKUP($F2151,'Production Only'!$AX$2:$BG$38,10,FALSE),'Production Only'!$BG$39)</f>
        <v>5.6630675699581717E-3</v>
      </c>
      <c r="K2151" s="31">
        <f>IFERROR(VLOOKUP($F2151,'Production Only'!$AX$2:$BG$38,9,FALSE),'Production Only'!$BF$39)</f>
        <v>1.4895751995434567</v>
      </c>
      <c r="L2151" s="31">
        <f>IFERROR(VLOOKUP($F2151,'Production Only'!$AX$2:$BG$38,8,FALSE),'Production Only'!$BE$39)</f>
        <v>0.80935440345454335</v>
      </c>
      <c r="M2151" s="31">
        <f>IFERROR(VLOOKUP($F2151,'Production Only'!$BJ$2:$BS$38,10,FALSE),'Production Only'!$BS$39)</f>
        <v>0</v>
      </c>
      <c r="N2151" s="31">
        <f>IFERROR(VLOOKUP($F2151,'Production Only'!$BJ$2:$BS$38,9,FALSE),'Production Only'!$BR$39)</f>
        <v>0.86235955056179781</v>
      </c>
      <c r="O2151" s="31">
        <f>IFERROR(VLOOKUP($F2151,'Production Only'!$BJ$2:$BS$38,8,FALSE),'Production Only'!$BQ$39)</f>
        <v>9.7093525758276233E-2</v>
      </c>
    </row>
    <row r="2152" spans="1:15" customFormat="1" x14ac:dyDescent="0.25">
      <c r="A2152" s="28" t="s">
        <v>5383</v>
      </c>
      <c r="B2152" s="28" t="s">
        <v>5350</v>
      </c>
      <c r="C2152" s="28" t="s">
        <v>2259</v>
      </c>
      <c r="D2152" s="28" t="s">
        <v>467</v>
      </c>
      <c r="E2152" s="28" t="s">
        <v>2234</v>
      </c>
      <c r="F2152" s="29" t="s">
        <v>1543</v>
      </c>
      <c r="G2152" s="30">
        <f>IFERROR(VLOOKUP($F2152,'Production Only'!$AL$2:$AU$38,10,FALSE),'Production Only'!$AU$39)</f>
        <v>0.19758300718206082</v>
      </c>
      <c r="H2152" s="30">
        <f>IFERROR(VLOOKUP($F2152,'Production Only'!$AL$2:$AU$38,9,FALSE),'Production Only'!$AT$39)</f>
        <v>2.2127923447464455</v>
      </c>
      <c r="I2152" s="30">
        <f>IFERROR(VLOOKUP($F2152,'Production Only'!$AL$2:$AU$38,8,FALSE),'Production Only'!$AS$39)</f>
        <v>0.54365826260313754</v>
      </c>
      <c r="J2152" s="31">
        <f>IFERROR(VLOOKUP($F2152,'Production Only'!$AX$2:$BG$38,10,FALSE),'Production Only'!$BG$39)</f>
        <v>3.4163288940359006E-2</v>
      </c>
      <c r="K2152" s="31">
        <f>IFERROR(VLOOKUP($F2152,'Production Only'!$AX$2:$BG$38,9,FALSE),'Production Only'!$BF$39)</f>
        <v>3.0752750434279097</v>
      </c>
      <c r="L2152" s="31">
        <f>IFERROR(VLOOKUP($F2152,'Production Only'!$AX$2:$BG$38,8,FALSE),'Production Only'!$BE$39)</f>
        <v>0.33526346265199769</v>
      </c>
      <c r="M2152" s="31">
        <f>IFERROR(VLOOKUP($F2152,'Production Only'!$BJ$2:$BS$38,10,FALSE),'Production Only'!$BS$39)</f>
        <v>6.7609515258695532E-2</v>
      </c>
      <c r="N2152" s="31">
        <f>IFERROR(VLOOKUP($F2152,'Production Only'!$BJ$2:$BS$38,9,FALSE),'Production Only'!$BR$39)</f>
        <v>0.57381642432590563</v>
      </c>
      <c r="O2152" s="31">
        <f>IFERROR(VLOOKUP($F2152,'Production Only'!$BJ$2:$BS$38,8,FALSE),'Production Only'!$BQ$39)</f>
        <v>0.17100455993208166</v>
      </c>
    </row>
    <row r="2153" spans="1:15" customFormat="1" x14ac:dyDescent="0.25">
      <c r="A2153" s="28" t="s">
        <v>5384</v>
      </c>
      <c r="B2153" s="28" t="s">
        <v>5350</v>
      </c>
      <c r="C2153" s="28" t="s">
        <v>3074</v>
      </c>
      <c r="D2153" s="28" t="s">
        <v>5368</v>
      </c>
      <c r="E2153" s="28" t="s">
        <v>5369</v>
      </c>
      <c r="F2153" s="29" t="s">
        <v>1572</v>
      </c>
      <c r="G2153" s="30">
        <f>IFERROR(VLOOKUP($F2153,'Production Only'!$AL$2:$AU$38,10,FALSE),'Production Only'!$AU$39)</f>
        <v>0</v>
      </c>
      <c r="H2153" s="30">
        <f>IFERROR(VLOOKUP($F2153,'Production Only'!$AL$2:$AU$38,9,FALSE),'Production Only'!$AT$39)</f>
        <v>0</v>
      </c>
      <c r="I2153" s="30">
        <f>IFERROR(VLOOKUP($F2153,'Production Only'!$AL$2:$AU$38,8,FALSE),'Production Only'!$AS$39)</f>
        <v>0.5064462402072667</v>
      </c>
      <c r="J2153" s="31">
        <f>IFERROR(VLOOKUP($F2153,'Production Only'!$AX$2:$BG$38,10,FALSE),'Production Only'!$BG$39)</f>
        <v>5.6630675699581717E-3</v>
      </c>
      <c r="K2153" s="31">
        <f>IFERROR(VLOOKUP($F2153,'Production Only'!$AX$2:$BG$38,9,FALSE),'Production Only'!$BF$39)</f>
        <v>1.4895751995434567</v>
      </c>
      <c r="L2153" s="31">
        <f>IFERROR(VLOOKUP($F2153,'Production Only'!$AX$2:$BG$38,8,FALSE),'Production Only'!$BE$39)</f>
        <v>0.80935440345454335</v>
      </c>
      <c r="M2153" s="31">
        <f>IFERROR(VLOOKUP($F2153,'Production Only'!$BJ$2:$BS$38,10,FALSE),'Production Only'!$BS$39)</f>
        <v>0</v>
      </c>
      <c r="N2153" s="31">
        <f>IFERROR(VLOOKUP($F2153,'Production Only'!$BJ$2:$BS$38,9,FALSE),'Production Only'!$BR$39)</f>
        <v>0.86235955056179781</v>
      </c>
      <c r="O2153" s="31">
        <f>IFERROR(VLOOKUP($F2153,'Production Only'!$BJ$2:$BS$38,8,FALSE),'Production Only'!$BQ$39)</f>
        <v>9.7093525758276233E-2</v>
      </c>
    </row>
    <row r="2154" spans="1:15" customFormat="1" x14ac:dyDescent="0.25">
      <c r="A2154" s="28" t="s">
        <v>5385</v>
      </c>
      <c r="B2154" s="28" t="s">
        <v>5350</v>
      </c>
      <c r="C2154" s="28" t="s">
        <v>5386</v>
      </c>
      <c r="D2154" s="28" t="s">
        <v>467</v>
      </c>
      <c r="E2154" s="28" t="s">
        <v>2234</v>
      </c>
      <c r="F2154" s="29" t="s">
        <v>1543</v>
      </c>
      <c r="G2154" s="30">
        <f>IFERROR(VLOOKUP($F2154,'Production Only'!$AL$2:$AU$38,10,FALSE),'Production Only'!$AU$39)</f>
        <v>0.19758300718206082</v>
      </c>
      <c r="H2154" s="30">
        <f>IFERROR(VLOOKUP($F2154,'Production Only'!$AL$2:$AU$38,9,FALSE),'Production Only'!$AT$39)</f>
        <v>2.2127923447464455</v>
      </c>
      <c r="I2154" s="30">
        <f>IFERROR(VLOOKUP($F2154,'Production Only'!$AL$2:$AU$38,8,FALSE),'Production Only'!$AS$39)</f>
        <v>0.54365826260313754</v>
      </c>
      <c r="J2154" s="31">
        <f>IFERROR(VLOOKUP($F2154,'Production Only'!$AX$2:$BG$38,10,FALSE),'Production Only'!$BG$39)</f>
        <v>3.4163288940359006E-2</v>
      </c>
      <c r="K2154" s="31">
        <f>IFERROR(VLOOKUP($F2154,'Production Only'!$AX$2:$BG$38,9,FALSE),'Production Only'!$BF$39)</f>
        <v>3.0752750434279097</v>
      </c>
      <c r="L2154" s="31">
        <f>IFERROR(VLOOKUP($F2154,'Production Only'!$AX$2:$BG$38,8,FALSE),'Production Only'!$BE$39)</f>
        <v>0.33526346265199769</v>
      </c>
      <c r="M2154" s="31">
        <f>IFERROR(VLOOKUP($F2154,'Production Only'!$BJ$2:$BS$38,10,FALSE),'Production Only'!$BS$39)</f>
        <v>6.7609515258695532E-2</v>
      </c>
      <c r="N2154" s="31">
        <f>IFERROR(VLOOKUP($F2154,'Production Only'!$BJ$2:$BS$38,9,FALSE),'Production Only'!$BR$39)</f>
        <v>0.57381642432590563</v>
      </c>
      <c r="O2154" s="31">
        <f>IFERROR(VLOOKUP($F2154,'Production Only'!$BJ$2:$BS$38,8,FALSE),'Production Only'!$BQ$39)</f>
        <v>0.17100455993208166</v>
      </c>
    </row>
    <row r="2155" spans="1:15" customFormat="1" x14ac:dyDescent="0.25">
      <c r="A2155" s="28" t="s">
        <v>5387</v>
      </c>
      <c r="B2155" s="28" t="s">
        <v>5350</v>
      </c>
      <c r="C2155" s="28" t="s">
        <v>3388</v>
      </c>
      <c r="D2155" s="28" t="s">
        <v>467</v>
      </c>
      <c r="E2155" s="28" t="s">
        <v>2234</v>
      </c>
      <c r="F2155" s="29" t="s">
        <v>1543</v>
      </c>
      <c r="G2155" s="30">
        <f>IFERROR(VLOOKUP($F2155,'Production Only'!$AL$2:$AU$38,10,FALSE),'Production Only'!$AU$39)</f>
        <v>0.19758300718206082</v>
      </c>
      <c r="H2155" s="30">
        <f>IFERROR(VLOOKUP($F2155,'Production Only'!$AL$2:$AU$38,9,FALSE),'Production Only'!$AT$39)</f>
        <v>2.2127923447464455</v>
      </c>
      <c r="I2155" s="30">
        <f>IFERROR(VLOOKUP($F2155,'Production Only'!$AL$2:$AU$38,8,FALSE),'Production Only'!$AS$39)</f>
        <v>0.54365826260313754</v>
      </c>
      <c r="J2155" s="31">
        <f>IFERROR(VLOOKUP($F2155,'Production Only'!$AX$2:$BG$38,10,FALSE),'Production Only'!$BG$39)</f>
        <v>3.4163288940359006E-2</v>
      </c>
      <c r="K2155" s="31">
        <f>IFERROR(VLOOKUP($F2155,'Production Only'!$AX$2:$BG$38,9,FALSE),'Production Only'!$BF$39)</f>
        <v>3.0752750434279097</v>
      </c>
      <c r="L2155" s="31">
        <f>IFERROR(VLOOKUP($F2155,'Production Only'!$AX$2:$BG$38,8,FALSE),'Production Only'!$BE$39)</f>
        <v>0.33526346265199769</v>
      </c>
      <c r="M2155" s="31">
        <f>IFERROR(VLOOKUP($F2155,'Production Only'!$BJ$2:$BS$38,10,FALSE),'Production Only'!$BS$39)</f>
        <v>6.7609515258695532E-2</v>
      </c>
      <c r="N2155" s="31">
        <f>IFERROR(VLOOKUP($F2155,'Production Only'!$BJ$2:$BS$38,9,FALSE),'Production Only'!$BR$39)</f>
        <v>0.57381642432590563</v>
      </c>
      <c r="O2155" s="31">
        <f>IFERROR(VLOOKUP($F2155,'Production Only'!$BJ$2:$BS$38,8,FALSE),'Production Only'!$BQ$39)</f>
        <v>0.17100455993208166</v>
      </c>
    </row>
    <row r="2156" spans="1:15" customFormat="1" x14ac:dyDescent="0.25">
      <c r="A2156" s="28" t="s">
        <v>5388</v>
      </c>
      <c r="B2156" s="28" t="s">
        <v>5350</v>
      </c>
      <c r="C2156" s="28" t="s">
        <v>2283</v>
      </c>
      <c r="D2156" s="28" t="s">
        <v>467</v>
      </c>
      <c r="E2156" s="28" t="s">
        <v>2234</v>
      </c>
      <c r="F2156" s="29" t="s">
        <v>1543</v>
      </c>
      <c r="G2156" s="30">
        <f>IFERROR(VLOOKUP($F2156,'Production Only'!$AL$2:$AU$38,10,FALSE),'Production Only'!$AU$39)</f>
        <v>0.19758300718206082</v>
      </c>
      <c r="H2156" s="30">
        <f>IFERROR(VLOOKUP($F2156,'Production Only'!$AL$2:$AU$38,9,FALSE),'Production Only'!$AT$39)</f>
        <v>2.2127923447464455</v>
      </c>
      <c r="I2156" s="30">
        <f>IFERROR(VLOOKUP($F2156,'Production Only'!$AL$2:$AU$38,8,FALSE),'Production Only'!$AS$39)</f>
        <v>0.54365826260313754</v>
      </c>
      <c r="J2156" s="31">
        <f>IFERROR(VLOOKUP($F2156,'Production Only'!$AX$2:$BG$38,10,FALSE),'Production Only'!$BG$39)</f>
        <v>3.4163288940359006E-2</v>
      </c>
      <c r="K2156" s="31">
        <f>IFERROR(VLOOKUP($F2156,'Production Only'!$AX$2:$BG$38,9,FALSE),'Production Only'!$BF$39)</f>
        <v>3.0752750434279097</v>
      </c>
      <c r="L2156" s="31">
        <f>IFERROR(VLOOKUP($F2156,'Production Only'!$AX$2:$BG$38,8,FALSE),'Production Only'!$BE$39)</f>
        <v>0.33526346265199769</v>
      </c>
      <c r="M2156" s="31">
        <f>IFERROR(VLOOKUP($F2156,'Production Only'!$BJ$2:$BS$38,10,FALSE),'Production Only'!$BS$39)</f>
        <v>6.7609515258695532E-2</v>
      </c>
      <c r="N2156" s="31">
        <f>IFERROR(VLOOKUP($F2156,'Production Only'!$BJ$2:$BS$38,9,FALSE),'Production Only'!$BR$39)</f>
        <v>0.57381642432590563</v>
      </c>
      <c r="O2156" s="31">
        <f>IFERROR(VLOOKUP($F2156,'Production Only'!$BJ$2:$BS$38,8,FALSE),'Production Only'!$BQ$39)</f>
        <v>0.17100455993208166</v>
      </c>
    </row>
    <row r="2157" spans="1:15" customFormat="1" x14ac:dyDescent="0.25">
      <c r="A2157" s="28" t="s">
        <v>5389</v>
      </c>
      <c r="B2157" s="28" t="s">
        <v>5350</v>
      </c>
      <c r="C2157" s="28" t="s">
        <v>5390</v>
      </c>
      <c r="D2157" s="28" t="s">
        <v>5365</v>
      </c>
      <c r="E2157" s="28" t="s">
        <v>5366</v>
      </c>
      <c r="F2157" s="29" t="s">
        <v>1569</v>
      </c>
      <c r="G2157" s="30">
        <f>IFERROR(VLOOKUP($F2157,'Production Only'!$AL$2:$AU$38,10,FALSE),'Production Only'!$AU$39)</f>
        <v>0</v>
      </c>
      <c r="H2157" s="30">
        <f>IFERROR(VLOOKUP($F2157,'Production Only'!$AL$2:$AU$38,9,FALSE),'Production Only'!$AT$39)</f>
        <v>1.8166296348816724</v>
      </c>
      <c r="I2157" s="30">
        <f>IFERROR(VLOOKUP($F2157,'Production Only'!$AL$2:$AU$38,8,FALSE),'Production Only'!$AS$39)</f>
        <v>0.24262642888117661</v>
      </c>
      <c r="J2157" s="31">
        <f>IFERROR(VLOOKUP($F2157,'Production Only'!$AX$2:$BG$38,10,FALSE),'Production Only'!$BG$39)</f>
        <v>5.6630675699581717E-3</v>
      </c>
      <c r="K2157" s="31">
        <f>IFERROR(VLOOKUP($F2157,'Production Only'!$AX$2:$BG$38,9,FALSE),'Production Only'!$BF$39)</f>
        <v>1.4895751995434567</v>
      </c>
      <c r="L2157" s="31">
        <f>IFERROR(VLOOKUP($F2157,'Production Only'!$AX$2:$BG$38,8,FALSE),'Production Only'!$BE$39)</f>
        <v>0.80935440345454335</v>
      </c>
      <c r="M2157" s="31">
        <f>IFERROR(VLOOKUP($F2157,'Production Only'!$BJ$2:$BS$38,10,FALSE),'Production Only'!$BS$39)</f>
        <v>0</v>
      </c>
      <c r="N2157" s="31">
        <f>IFERROR(VLOOKUP($F2157,'Production Only'!$BJ$2:$BS$38,9,FALSE),'Production Only'!$BR$39)</f>
        <v>1.5673256178365875</v>
      </c>
      <c r="O2157" s="31">
        <f>IFERROR(VLOOKUP($F2157,'Production Only'!$BJ$2:$BS$38,8,FALSE),'Production Only'!$BQ$39)</f>
        <v>0.3362545479098426</v>
      </c>
    </row>
    <row r="2158" spans="1:15" customFormat="1" x14ac:dyDescent="0.25">
      <c r="A2158" s="28" t="s">
        <v>5391</v>
      </c>
      <c r="B2158" s="28" t="s">
        <v>5350</v>
      </c>
      <c r="C2158" s="28" t="s">
        <v>2631</v>
      </c>
      <c r="D2158" s="28" t="s">
        <v>467</v>
      </c>
      <c r="E2158" s="28" t="s">
        <v>2234</v>
      </c>
      <c r="F2158" s="29" t="s">
        <v>1543</v>
      </c>
      <c r="G2158" s="30">
        <f>IFERROR(VLOOKUP($F2158,'Production Only'!$AL$2:$AU$38,10,FALSE),'Production Only'!$AU$39)</f>
        <v>0.19758300718206082</v>
      </c>
      <c r="H2158" s="30">
        <f>IFERROR(VLOOKUP($F2158,'Production Only'!$AL$2:$AU$38,9,FALSE),'Production Only'!$AT$39)</f>
        <v>2.2127923447464455</v>
      </c>
      <c r="I2158" s="30">
        <f>IFERROR(VLOOKUP($F2158,'Production Only'!$AL$2:$AU$38,8,FALSE),'Production Only'!$AS$39)</f>
        <v>0.54365826260313754</v>
      </c>
      <c r="J2158" s="31">
        <f>IFERROR(VLOOKUP($F2158,'Production Only'!$AX$2:$BG$38,10,FALSE),'Production Only'!$BG$39)</f>
        <v>3.4163288940359006E-2</v>
      </c>
      <c r="K2158" s="31">
        <f>IFERROR(VLOOKUP($F2158,'Production Only'!$AX$2:$BG$38,9,FALSE),'Production Only'!$BF$39)</f>
        <v>3.0752750434279097</v>
      </c>
      <c r="L2158" s="31">
        <f>IFERROR(VLOOKUP($F2158,'Production Only'!$AX$2:$BG$38,8,FALSE),'Production Only'!$BE$39)</f>
        <v>0.33526346265199769</v>
      </c>
      <c r="M2158" s="31">
        <f>IFERROR(VLOOKUP($F2158,'Production Only'!$BJ$2:$BS$38,10,FALSE),'Production Only'!$BS$39)</f>
        <v>6.7609515258695532E-2</v>
      </c>
      <c r="N2158" s="31">
        <f>IFERROR(VLOOKUP($F2158,'Production Only'!$BJ$2:$BS$38,9,FALSE),'Production Only'!$BR$39)</f>
        <v>0.57381642432590563</v>
      </c>
      <c r="O2158" s="31">
        <f>IFERROR(VLOOKUP($F2158,'Production Only'!$BJ$2:$BS$38,8,FALSE),'Production Only'!$BQ$39)</f>
        <v>0.17100455993208166</v>
      </c>
    </row>
    <row r="2159" spans="1:15" customFormat="1" x14ac:dyDescent="0.25">
      <c r="A2159" s="28" t="s">
        <v>5392</v>
      </c>
      <c r="B2159" s="28" t="s">
        <v>5350</v>
      </c>
      <c r="C2159" s="28" t="s">
        <v>1975</v>
      </c>
      <c r="D2159" s="28" t="s">
        <v>467</v>
      </c>
      <c r="E2159" s="28" t="s">
        <v>2234</v>
      </c>
      <c r="F2159" s="29" t="s">
        <v>1543</v>
      </c>
      <c r="G2159" s="30">
        <f>IFERROR(VLOOKUP($F2159,'Production Only'!$AL$2:$AU$38,10,FALSE),'Production Only'!$AU$39)</f>
        <v>0.19758300718206082</v>
      </c>
      <c r="H2159" s="30">
        <f>IFERROR(VLOOKUP($F2159,'Production Only'!$AL$2:$AU$38,9,FALSE),'Production Only'!$AT$39)</f>
        <v>2.2127923447464455</v>
      </c>
      <c r="I2159" s="30">
        <f>IFERROR(VLOOKUP($F2159,'Production Only'!$AL$2:$AU$38,8,FALSE),'Production Only'!$AS$39)</f>
        <v>0.54365826260313754</v>
      </c>
      <c r="J2159" s="31">
        <f>IFERROR(VLOOKUP($F2159,'Production Only'!$AX$2:$BG$38,10,FALSE),'Production Only'!$BG$39)</f>
        <v>3.4163288940359006E-2</v>
      </c>
      <c r="K2159" s="31">
        <f>IFERROR(VLOOKUP($F2159,'Production Only'!$AX$2:$BG$38,9,FALSE),'Production Only'!$BF$39)</f>
        <v>3.0752750434279097</v>
      </c>
      <c r="L2159" s="31">
        <f>IFERROR(VLOOKUP($F2159,'Production Only'!$AX$2:$BG$38,8,FALSE),'Production Only'!$BE$39)</f>
        <v>0.33526346265199769</v>
      </c>
      <c r="M2159" s="31">
        <f>IFERROR(VLOOKUP($F2159,'Production Only'!$BJ$2:$BS$38,10,FALSE),'Production Only'!$BS$39)</f>
        <v>6.7609515258695532E-2</v>
      </c>
      <c r="N2159" s="31">
        <f>IFERROR(VLOOKUP($F2159,'Production Only'!$BJ$2:$BS$38,9,FALSE),'Production Only'!$BR$39)</f>
        <v>0.57381642432590563</v>
      </c>
      <c r="O2159" s="31">
        <f>IFERROR(VLOOKUP($F2159,'Production Only'!$BJ$2:$BS$38,8,FALSE),'Production Only'!$BQ$39)</f>
        <v>0.17100455993208166</v>
      </c>
    </row>
    <row r="2160" spans="1:15" customFormat="1" x14ac:dyDescent="0.25">
      <c r="A2160" s="28" t="s">
        <v>5393</v>
      </c>
      <c r="B2160" s="28" t="s">
        <v>5350</v>
      </c>
      <c r="C2160" s="28" t="s">
        <v>5394</v>
      </c>
      <c r="D2160" s="28" t="s">
        <v>5365</v>
      </c>
      <c r="E2160" s="28" t="s">
        <v>5366</v>
      </c>
      <c r="F2160" s="29" t="s">
        <v>1569</v>
      </c>
      <c r="G2160" s="30">
        <f>IFERROR(VLOOKUP($F2160,'Production Only'!$AL$2:$AU$38,10,FALSE),'Production Only'!$AU$39)</f>
        <v>0</v>
      </c>
      <c r="H2160" s="30">
        <f>IFERROR(VLOOKUP($F2160,'Production Only'!$AL$2:$AU$38,9,FALSE),'Production Only'!$AT$39)</f>
        <v>1.8166296348816724</v>
      </c>
      <c r="I2160" s="30">
        <f>IFERROR(VLOOKUP($F2160,'Production Only'!$AL$2:$AU$38,8,FALSE),'Production Only'!$AS$39)</f>
        <v>0.24262642888117661</v>
      </c>
      <c r="J2160" s="31">
        <f>IFERROR(VLOOKUP($F2160,'Production Only'!$AX$2:$BG$38,10,FALSE),'Production Only'!$BG$39)</f>
        <v>5.6630675699581717E-3</v>
      </c>
      <c r="K2160" s="31">
        <f>IFERROR(VLOOKUP($F2160,'Production Only'!$AX$2:$BG$38,9,FALSE),'Production Only'!$BF$39)</f>
        <v>1.4895751995434567</v>
      </c>
      <c r="L2160" s="31">
        <f>IFERROR(VLOOKUP($F2160,'Production Only'!$AX$2:$BG$38,8,FALSE),'Production Only'!$BE$39)</f>
        <v>0.80935440345454335</v>
      </c>
      <c r="M2160" s="31">
        <f>IFERROR(VLOOKUP($F2160,'Production Only'!$BJ$2:$BS$38,10,FALSE),'Production Only'!$BS$39)</f>
        <v>0</v>
      </c>
      <c r="N2160" s="31">
        <f>IFERROR(VLOOKUP($F2160,'Production Only'!$BJ$2:$BS$38,9,FALSE),'Production Only'!$BR$39)</f>
        <v>1.5673256178365875</v>
      </c>
      <c r="O2160" s="31">
        <f>IFERROR(VLOOKUP($F2160,'Production Only'!$BJ$2:$BS$38,8,FALSE),'Production Only'!$BQ$39)</f>
        <v>0.3362545479098426</v>
      </c>
    </row>
    <row r="2161" spans="1:15" customFormat="1" x14ac:dyDescent="0.25">
      <c r="A2161" s="28" t="s">
        <v>5395</v>
      </c>
      <c r="B2161" s="28" t="s">
        <v>5350</v>
      </c>
      <c r="C2161" s="28" t="s">
        <v>5396</v>
      </c>
      <c r="D2161" s="28" t="s">
        <v>4827</v>
      </c>
      <c r="E2161" s="28" t="s">
        <v>4828</v>
      </c>
      <c r="F2161" s="29" t="s">
        <v>1576</v>
      </c>
      <c r="G2161" s="30">
        <f>IFERROR(VLOOKUP($F2161,'Production Only'!$AL$2:$AU$38,10,FALSE),'Production Only'!$AU$39)</f>
        <v>0.85765124555160155</v>
      </c>
      <c r="H2161" s="30">
        <f>IFERROR(VLOOKUP($F2161,'Production Only'!$AL$2:$AU$38,9,FALSE),'Production Only'!$AT$39)</f>
        <v>0</v>
      </c>
      <c r="I2161" s="30">
        <f>IFERROR(VLOOKUP($F2161,'Production Only'!$AL$2:$AU$38,8,FALSE),'Production Only'!$AS$39)</f>
        <v>0</v>
      </c>
      <c r="J2161" s="31">
        <f>IFERROR(VLOOKUP($F2161,'Production Only'!$AX$2:$BG$38,10,FALSE),'Production Only'!$BG$39)</f>
        <v>5.6630675699581717E-3</v>
      </c>
      <c r="K2161" s="31">
        <f>IFERROR(VLOOKUP($F2161,'Production Only'!$AX$2:$BG$38,9,FALSE),'Production Only'!$BF$39)</f>
        <v>1.4895751995434567</v>
      </c>
      <c r="L2161" s="31">
        <f>IFERROR(VLOOKUP($F2161,'Production Only'!$AX$2:$BG$38,8,FALSE),'Production Only'!$BE$39)</f>
        <v>0.80935440345454335</v>
      </c>
      <c r="M2161" s="31">
        <f>IFERROR(VLOOKUP($F2161,'Production Only'!$BJ$2:$BS$38,10,FALSE),'Production Only'!$BS$39)</f>
        <v>0.85765124555160144</v>
      </c>
      <c r="N2161" s="31">
        <f>IFERROR(VLOOKUP($F2161,'Production Only'!$BJ$2:$BS$38,9,FALSE),'Production Only'!$BR$39)</f>
        <v>0</v>
      </c>
      <c r="O2161" s="31">
        <f>IFERROR(VLOOKUP($F2161,'Production Only'!$BJ$2:$BS$38,8,FALSE),'Production Only'!$BQ$39)</f>
        <v>0</v>
      </c>
    </row>
    <row r="2162" spans="1:15" customFormat="1" x14ac:dyDescent="0.25">
      <c r="A2162" s="28" t="s">
        <v>5397</v>
      </c>
      <c r="B2162" s="28" t="s">
        <v>5350</v>
      </c>
      <c r="C2162" s="28" t="s">
        <v>3409</v>
      </c>
      <c r="D2162" s="28" t="s">
        <v>467</v>
      </c>
      <c r="E2162" s="28" t="s">
        <v>2234</v>
      </c>
      <c r="F2162" s="29" t="s">
        <v>1543</v>
      </c>
      <c r="G2162" s="30">
        <f>IFERROR(VLOOKUP($F2162,'Production Only'!$AL$2:$AU$38,10,FALSE),'Production Only'!$AU$39)</f>
        <v>0.19758300718206082</v>
      </c>
      <c r="H2162" s="30">
        <f>IFERROR(VLOOKUP($F2162,'Production Only'!$AL$2:$AU$38,9,FALSE),'Production Only'!$AT$39)</f>
        <v>2.2127923447464455</v>
      </c>
      <c r="I2162" s="30">
        <f>IFERROR(VLOOKUP($F2162,'Production Only'!$AL$2:$AU$38,8,FALSE),'Production Only'!$AS$39)</f>
        <v>0.54365826260313754</v>
      </c>
      <c r="J2162" s="31">
        <f>IFERROR(VLOOKUP($F2162,'Production Only'!$AX$2:$BG$38,10,FALSE),'Production Only'!$BG$39)</f>
        <v>3.4163288940359006E-2</v>
      </c>
      <c r="K2162" s="31">
        <f>IFERROR(VLOOKUP($F2162,'Production Only'!$AX$2:$BG$38,9,FALSE),'Production Only'!$BF$39)</f>
        <v>3.0752750434279097</v>
      </c>
      <c r="L2162" s="31">
        <f>IFERROR(VLOOKUP($F2162,'Production Only'!$AX$2:$BG$38,8,FALSE),'Production Only'!$BE$39)</f>
        <v>0.33526346265199769</v>
      </c>
      <c r="M2162" s="31">
        <f>IFERROR(VLOOKUP($F2162,'Production Only'!$BJ$2:$BS$38,10,FALSE),'Production Only'!$BS$39)</f>
        <v>6.7609515258695532E-2</v>
      </c>
      <c r="N2162" s="31">
        <f>IFERROR(VLOOKUP($F2162,'Production Only'!$BJ$2:$BS$38,9,FALSE),'Production Only'!$BR$39)</f>
        <v>0.57381642432590563</v>
      </c>
      <c r="O2162" s="31">
        <f>IFERROR(VLOOKUP($F2162,'Production Only'!$BJ$2:$BS$38,8,FALSE),'Production Only'!$BQ$39)</f>
        <v>0.17100455993208166</v>
      </c>
    </row>
    <row r="2163" spans="1:15" customFormat="1" x14ac:dyDescent="0.25">
      <c r="A2163" s="28" t="s">
        <v>5398</v>
      </c>
      <c r="B2163" s="28" t="s">
        <v>5350</v>
      </c>
      <c r="C2163" s="28" t="s">
        <v>3413</v>
      </c>
      <c r="D2163" s="28" t="s">
        <v>572</v>
      </c>
      <c r="E2163" s="28" t="s">
        <v>1947</v>
      </c>
      <c r="F2163" s="29" t="s">
        <v>1556</v>
      </c>
      <c r="G2163" s="30">
        <f>IFERROR(VLOOKUP($F2163,'Production Only'!$AL$2:$AU$38,10,FALSE),'Production Only'!$AU$39)</f>
        <v>2.4232292053071945E-2</v>
      </c>
      <c r="H2163" s="30">
        <f>IFERROR(VLOOKUP($F2163,'Production Only'!$AL$2:$AU$38,9,FALSE),'Production Only'!$AT$39)</f>
        <v>1.219527367005955</v>
      </c>
      <c r="I2163" s="30">
        <f>IFERROR(VLOOKUP($F2163,'Production Only'!$AL$2:$AU$38,8,FALSE),'Production Only'!$AS$39)</f>
        <v>0.48793004003171608</v>
      </c>
      <c r="J2163" s="31">
        <f>IFERROR(VLOOKUP($F2163,'Production Only'!$AX$2:$BG$38,10,FALSE),'Production Only'!$BG$39)</f>
        <v>5.6630675699581717E-3</v>
      </c>
      <c r="K2163" s="31">
        <f>IFERROR(VLOOKUP($F2163,'Production Only'!$AX$2:$BG$38,9,FALSE),'Production Only'!$BF$39)</f>
        <v>1.3336363636363637</v>
      </c>
      <c r="L2163" s="31">
        <f>IFERROR(VLOOKUP($F2163,'Production Only'!$AX$2:$BG$38,8,FALSE),'Production Only'!$BE$39)</f>
        <v>1.6363636363636365E-2</v>
      </c>
      <c r="M2163" s="31">
        <f>IFERROR(VLOOKUP($F2163,'Production Only'!$BJ$2:$BS$38,10,FALSE),'Production Only'!$BS$39)</f>
        <v>0.12584269662921349</v>
      </c>
      <c r="N2163" s="31">
        <f>IFERROR(VLOOKUP($F2163,'Production Only'!$BJ$2:$BS$38,9,FALSE),'Production Only'!$BR$39)</f>
        <v>1.5748280882730794</v>
      </c>
      <c r="O2163" s="31">
        <f>IFERROR(VLOOKUP($F2163,'Production Only'!$BJ$2:$BS$38,8,FALSE),'Production Only'!$BQ$39)</f>
        <v>2.2293234871482541E-2</v>
      </c>
    </row>
    <row r="2164" spans="1:15" customFormat="1" x14ac:dyDescent="0.25">
      <c r="A2164" s="28" t="s">
        <v>5399</v>
      </c>
      <c r="B2164" s="28" t="s">
        <v>5350</v>
      </c>
      <c r="C2164" s="28" t="s">
        <v>5400</v>
      </c>
      <c r="D2164" s="28" t="s">
        <v>5368</v>
      </c>
      <c r="E2164" s="28" t="s">
        <v>5369</v>
      </c>
      <c r="F2164" s="29" t="s">
        <v>1572</v>
      </c>
      <c r="G2164" s="30">
        <f>IFERROR(VLOOKUP($F2164,'Production Only'!$AL$2:$AU$38,10,FALSE),'Production Only'!$AU$39)</f>
        <v>0</v>
      </c>
      <c r="H2164" s="30">
        <f>IFERROR(VLOOKUP($F2164,'Production Only'!$AL$2:$AU$38,9,FALSE),'Production Only'!$AT$39)</f>
        <v>0</v>
      </c>
      <c r="I2164" s="30">
        <f>IFERROR(VLOOKUP($F2164,'Production Only'!$AL$2:$AU$38,8,FALSE),'Production Only'!$AS$39)</f>
        <v>0.5064462402072667</v>
      </c>
      <c r="J2164" s="31">
        <f>IFERROR(VLOOKUP($F2164,'Production Only'!$AX$2:$BG$38,10,FALSE),'Production Only'!$BG$39)</f>
        <v>5.6630675699581717E-3</v>
      </c>
      <c r="K2164" s="31">
        <f>IFERROR(VLOOKUP($F2164,'Production Only'!$AX$2:$BG$38,9,FALSE),'Production Only'!$BF$39)</f>
        <v>1.4895751995434567</v>
      </c>
      <c r="L2164" s="31">
        <f>IFERROR(VLOOKUP($F2164,'Production Only'!$AX$2:$BG$38,8,FALSE),'Production Only'!$BE$39)</f>
        <v>0.80935440345454335</v>
      </c>
      <c r="M2164" s="31">
        <f>IFERROR(VLOOKUP($F2164,'Production Only'!$BJ$2:$BS$38,10,FALSE),'Production Only'!$BS$39)</f>
        <v>0</v>
      </c>
      <c r="N2164" s="31">
        <f>IFERROR(VLOOKUP($F2164,'Production Only'!$BJ$2:$BS$38,9,FALSE),'Production Only'!$BR$39)</f>
        <v>0.86235955056179781</v>
      </c>
      <c r="O2164" s="31">
        <f>IFERROR(VLOOKUP($F2164,'Production Only'!$BJ$2:$BS$38,8,FALSE),'Production Only'!$BQ$39)</f>
        <v>9.7093525758276233E-2</v>
      </c>
    </row>
    <row r="2165" spans="1:15" customFormat="1" x14ac:dyDescent="0.25">
      <c r="A2165" s="28" t="s">
        <v>5401</v>
      </c>
      <c r="B2165" s="28" t="s">
        <v>5350</v>
      </c>
      <c r="C2165" s="28" t="s">
        <v>1717</v>
      </c>
      <c r="D2165" s="28" t="s">
        <v>4827</v>
      </c>
      <c r="E2165" s="28" t="s">
        <v>4828</v>
      </c>
      <c r="F2165" s="29" t="s">
        <v>1576</v>
      </c>
      <c r="G2165" s="30">
        <f>IFERROR(VLOOKUP($F2165,'Production Only'!$AL$2:$AU$38,10,FALSE),'Production Only'!$AU$39)</f>
        <v>0.85765124555160155</v>
      </c>
      <c r="H2165" s="30">
        <f>IFERROR(VLOOKUP($F2165,'Production Only'!$AL$2:$AU$38,9,FALSE),'Production Only'!$AT$39)</f>
        <v>0</v>
      </c>
      <c r="I2165" s="30">
        <f>IFERROR(VLOOKUP($F2165,'Production Only'!$AL$2:$AU$38,8,FALSE),'Production Only'!$AS$39)</f>
        <v>0</v>
      </c>
      <c r="J2165" s="31">
        <f>IFERROR(VLOOKUP($F2165,'Production Only'!$AX$2:$BG$38,10,FALSE),'Production Only'!$BG$39)</f>
        <v>5.6630675699581717E-3</v>
      </c>
      <c r="K2165" s="31">
        <f>IFERROR(VLOOKUP($F2165,'Production Only'!$AX$2:$BG$38,9,FALSE),'Production Only'!$BF$39)</f>
        <v>1.4895751995434567</v>
      </c>
      <c r="L2165" s="31">
        <f>IFERROR(VLOOKUP($F2165,'Production Only'!$AX$2:$BG$38,8,FALSE),'Production Only'!$BE$39)</f>
        <v>0.80935440345454335</v>
      </c>
      <c r="M2165" s="31">
        <f>IFERROR(VLOOKUP($F2165,'Production Only'!$BJ$2:$BS$38,10,FALSE),'Production Only'!$BS$39)</f>
        <v>0.85765124555160144</v>
      </c>
      <c r="N2165" s="31">
        <f>IFERROR(VLOOKUP($F2165,'Production Only'!$BJ$2:$BS$38,9,FALSE),'Production Only'!$BR$39)</f>
        <v>0</v>
      </c>
      <c r="O2165" s="31">
        <f>IFERROR(VLOOKUP($F2165,'Production Only'!$BJ$2:$BS$38,8,FALSE),'Production Only'!$BQ$39)</f>
        <v>0</v>
      </c>
    </row>
    <row r="2166" spans="1:15" customFormat="1" x14ac:dyDescent="0.25">
      <c r="A2166" s="28" t="s">
        <v>5402</v>
      </c>
      <c r="B2166" s="28" t="s">
        <v>5350</v>
      </c>
      <c r="C2166" s="28" t="s">
        <v>1719</v>
      </c>
      <c r="D2166" s="28" t="s">
        <v>5365</v>
      </c>
      <c r="E2166" s="28" t="s">
        <v>5366</v>
      </c>
      <c r="F2166" s="29" t="s">
        <v>1569</v>
      </c>
      <c r="G2166" s="30">
        <f>IFERROR(VLOOKUP($F2166,'Production Only'!$AL$2:$AU$38,10,FALSE),'Production Only'!$AU$39)</f>
        <v>0</v>
      </c>
      <c r="H2166" s="30">
        <f>IFERROR(VLOOKUP($F2166,'Production Only'!$AL$2:$AU$38,9,FALSE),'Production Only'!$AT$39)</f>
        <v>1.8166296348816724</v>
      </c>
      <c r="I2166" s="30">
        <f>IFERROR(VLOOKUP($F2166,'Production Only'!$AL$2:$AU$38,8,FALSE),'Production Only'!$AS$39)</f>
        <v>0.24262642888117661</v>
      </c>
      <c r="J2166" s="31">
        <f>IFERROR(VLOOKUP($F2166,'Production Only'!$AX$2:$BG$38,10,FALSE),'Production Only'!$BG$39)</f>
        <v>5.6630675699581717E-3</v>
      </c>
      <c r="K2166" s="31">
        <f>IFERROR(VLOOKUP($F2166,'Production Only'!$AX$2:$BG$38,9,FALSE),'Production Only'!$BF$39)</f>
        <v>1.4895751995434567</v>
      </c>
      <c r="L2166" s="31">
        <f>IFERROR(VLOOKUP($F2166,'Production Only'!$AX$2:$BG$38,8,FALSE),'Production Only'!$BE$39)</f>
        <v>0.80935440345454335</v>
      </c>
      <c r="M2166" s="31">
        <f>IFERROR(VLOOKUP($F2166,'Production Only'!$BJ$2:$BS$38,10,FALSE),'Production Only'!$BS$39)</f>
        <v>0</v>
      </c>
      <c r="N2166" s="31">
        <f>IFERROR(VLOOKUP($F2166,'Production Only'!$BJ$2:$BS$38,9,FALSE),'Production Only'!$BR$39)</f>
        <v>1.5673256178365875</v>
      </c>
      <c r="O2166" s="31">
        <f>IFERROR(VLOOKUP($F2166,'Production Only'!$BJ$2:$BS$38,8,FALSE),'Production Only'!$BQ$39)</f>
        <v>0.3362545479098426</v>
      </c>
    </row>
    <row r="2167" spans="1:15" customFormat="1" x14ac:dyDescent="0.25">
      <c r="A2167" s="28" t="s">
        <v>5403</v>
      </c>
      <c r="B2167" s="28" t="s">
        <v>5350</v>
      </c>
      <c r="C2167" s="28" t="s">
        <v>5063</v>
      </c>
      <c r="D2167" s="28" t="s">
        <v>5365</v>
      </c>
      <c r="E2167" s="28" t="s">
        <v>5366</v>
      </c>
      <c r="F2167" s="29" t="s">
        <v>1569</v>
      </c>
      <c r="G2167" s="30">
        <f>IFERROR(VLOOKUP($F2167,'Production Only'!$AL$2:$AU$38,10,FALSE),'Production Only'!$AU$39)</f>
        <v>0</v>
      </c>
      <c r="H2167" s="30">
        <f>IFERROR(VLOOKUP($F2167,'Production Only'!$AL$2:$AU$38,9,FALSE),'Production Only'!$AT$39)</f>
        <v>1.8166296348816724</v>
      </c>
      <c r="I2167" s="30">
        <f>IFERROR(VLOOKUP($F2167,'Production Only'!$AL$2:$AU$38,8,FALSE),'Production Only'!$AS$39)</f>
        <v>0.24262642888117661</v>
      </c>
      <c r="J2167" s="31">
        <f>IFERROR(VLOOKUP($F2167,'Production Only'!$AX$2:$BG$38,10,FALSE),'Production Only'!$BG$39)</f>
        <v>5.6630675699581717E-3</v>
      </c>
      <c r="K2167" s="31">
        <f>IFERROR(VLOOKUP($F2167,'Production Only'!$AX$2:$BG$38,9,FALSE),'Production Only'!$BF$39)</f>
        <v>1.4895751995434567</v>
      </c>
      <c r="L2167" s="31">
        <f>IFERROR(VLOOKUP($F2167,'Production Only'!$AX$2:$BG$38,8,FALSE),'Production Only'!$BE$39)</f>
        <v>0.80935440345454335</v>
      </c>
      <c r="M2167" s="31">
        <f>IFERROR(VLOOKUP($F2167,'Production Only'!$BJ$2:$BS$38,10,FALSE),'Production Only'!$BS$39)</f>
        <v>0</v>
      </c>
      <c r="N2167" s="31">
        <f>IFERROR(VLOOKUP($F2167,'Production Only'!$BJ$2:$BS$38,9,FALSE),'Production Only'!$BR$39)</f>
        <v>1.5673256178365875</v>
      </c>
      <c r="O2167" s="31">
        <f>IFERROR(VLOOKUP($F2167,'Production Only'!$BJ$2:$BS$38,8,FALSE),'Production Only'!$BQ$39)</f>
        <v>0.3362545479098426</v>
      </c>
    </row>
    <row r="2168" spans="1:15" customFormat="1" x14ac:dyDescent="0.25">
      <c r="A2168" s="28" t="s">
        <v>5404</v>
      </c>
      <c r="B2168" s="28" t="s">
        <v>5350</v>
      </c>
      <c r="C2168" s="28" t="s">
        <v>5405</v>
      </c>
      <c r="D2168" s="28" t="s">
        <v>5368</v>
      </c>
      <c r="E2168" s="28" t="s">
        <v>5369</v>
      </c>
      <c r="F2168" s="29" t="s">
        <v>1572</v>
      </c>
      <c r="G2168" s="30">
        <f>IFERROR(VLOOKUP($F2168,'Production Only'!$AL$2:$AU$38,10,FALSE),'Production Only'!$AU$39)</f>
        <v>0</v>
      </c>
      <c r="H2168" s="30">
        <f>IFERROR(VLOOKUP($F2168,'Production Only'!$AL$2:$AU$38,9,FALSE),'Production Only'!$AT$39)</f>
        <v>0</v>
      </c>
      <c r="I2168" s="30">
        <f>IFERROR(VLOOKUP($F2168,'Production Only'!$AL$2:$AU$38,8,FALSE),'Production Only'!$AS$39)</f>
        <v>0.5064462402072667</v>
      </c>
      <c r="J2168" s="31">
        <f>IFERROR(VLOOKUP($F2168,'Production Only'!$AX$2:$BG$38,10,FALSE),'Production Only'!$BG$39)</f>
        <v>5.6630675699581717E-3</v>
      </c>
      <c r="K2168" s="31">
        <f>IFERROR(VLOOKUP($F2168,'Production Only'!$AX$2:$BG$38,9,FALSE),'Production Only'!$BF$39)</f>
        <v>1.4895751995434567</v>
      </c>
      <c r="L2168" s="31">
        <f>IFERROR(VLOOKUP($F2168,'Production Only'!$AX$2:$BG$38,8,FALSE),'Production Only'!$BE$39)</f>
        <v>0.80935440345454335</v>
      </c>
      <c r="M2168" s="31">
        <f>IFERROR(VLOOKUP($F2168,'Production Only'!$BJ$2:$BS$38,10,FALSE),'Production Only'!$BS$39)</f>
        <v>0</v>
      </c>
      <c r="N2168" s="31">
        <f>IFERROR(VLOOKUP($F2168,'Production Only'!$BJ$2:$BS$38,9,FALSE),'Production Only'!$BR$39)</f>
        <v>0.86235955056179781</v>
      </c>
      <c r="O2168" s="31">
        <f>IFERROR(VLOOKUP($F2168,'Production Only'!$BJ$2:$BS$38,8,FALSE),'Production Only'!$BQ$39)</f>
        <v>9.7093525758276233E-2</v>
      </c>
    </row>
    <row r="2169" spans="1:15" customFormat="1" x14ac:dyDescent="0.25">
      <c r="A2169" s="28" t="s">
        <v>5406</v>
      </c>
      <c r="B2169" s="28" t="s">
        <v>5350</v>
      </c>
      <c r="C2169" s="28" t="s">
        <v>5407</v>
      </c>
      <c r="D2169" s="28" t="s">
        <v>467</v>
      </c>
      <c r="E2169" s="28" t="s">
        <v>2234</v>
      </c>
      <c r="F2169" s="29" t="s">
        <v>1543</v>
      </c>
      <c r="G2169" s="30">
        <f>IFERROR(VLOOKUP($F2169,'Production Only'!$AL$2:$AU$38,10,FALSE),'Production Only'!$AU$39)</f>
        <v>0.19758300718206082</v>
      </c>
      <c r="H2169" s="30">
        <f>IFERROR(VLOOKUP($F2169,'Production Only'!$AL$2:$AU$38,9,FALSE),'Production Only'!$AT$39)</f>
        <v>2.2127923447464455</v>
      </c>
      <c r="I2169" s="30">
        <f>IFERROR(VLOOKUP($F2169,'Production Only'!$AL$2:$AU$38,8,FALSE),'Production Only'!$AS$39)</f>
        <v>0.54365826260313754</v>
      </c>
      <c r="J2169" s="31">
        <f>IFERROR(VLOOKUP($F2169,'Production Only'!$AX$2:$BG$38,10,FALSE),'Production Only'!$BG$39)</f>
        <v>3.4163288940359006E-2</v>
      </c>
      <c r="K2169" s="31">
        <f>IFERROR(VLOOKUP($F2169,'Production Only'!$AX$2:$BG$38,9,FALSE),'Production Only'!$BF$39)</f>
        <v>3.0752750434279097</v>
      </c>
      <c r="L2169" s="31">
        <f>IFERROR(VLOOKUP($F2169,'Production Only'!$AX$2:$BG$38,8,FALSE),'Production Only'!$BE$39)</f>
        <v>0.33526346265199769</v>
      </c>
      <c r="M2169" s="31">
        <f>IFERROR(VLOOKUP($F2169,'Production Only'!$BJ$2:$BS$38,10,FALSE),'Production Only'!$BS$39)</f>
        <v>6.7609515258695532E-2</v>
      </c>
      <c r="N2169" s="31">
        <f>IFERROR(VLOOKUP($F2169,'Production Only'!$BJ$2:$BS$38,9,FALSE),'Production Only'!$BR$39)</f>
        <v>0.57381642432590563</v>
      </c>
      <c r="O2169" s="31">
        <f>IFERROR(VLOOKUP($F2169,'Production Only'!$BJ$2:$BS$38,8,FALSE),'Production Only'!$BQ$39)</f>
        <v>0.17100455993208166</v>
      </c>
    </row>
    <row r="2170" spans="1:15" customFormat="1" x14ac:dyDescent="0.25">
      <c r="A2170" s="28" t="s">
        <v>5408</v>
      </c>
      <c r="B2170" s="28" t="s">
        <v>5350</v>
      </c>
      <c r="C2170" s="28" t="s">
        <v>2302</v>
      </c>
      <c r="D2170" s="28" t="s">
        <v>5365</v>
      </c>
      <c r="E2170" s="28" t="s">
        <v>5366</v>
      </c>
      <c r="F2170" s="29" t="s">
        <v>1569</v>
      </c>
      <c r="G2170" s="30">
        <f>IFERROR(VLOOKUP($F2170,'Production Only'!$AL$2:$AU$38,10,FALSE),'Production Only'!$AU$39)</f>
        <v>0</v>
      </c>
      <c r="H2170" s="30">
        <f>IFERROR(VLOOKUP($F2170,'Production Only'!$AL$2:$AU$38,9,FALSE),'Production Only'!$AT$39)</f>
        <v>1.8166296348816724</v>
      </c>
      <c r="I2170" s="30">
        <f>IFERROR(VLOOKUP($F2170,'Production Only'!$AL$2:$AU$38,8,FALSE),'Production Only'!$AS$39)</f>
        <v>0.24262642888117661</v>
      </c>
      <c r="J2170" s="31">
        <f>IFERROR(VLOOKUP($F2170,'Production Only'!$AX$2:$BG$38,10,FALSE),'Production Only'!$BG$39)</f>
        <v>5.6630675699581717E-3</v>
      </c>
      <c r="K2170" s="31">
        <f>IFERROR(VLOOKUP($F2170,'Production Only'!$AX$2:$BG$38,9,FALSE),'Production Only'!$BF$39)</f>
        <v>1.4895751995434567</v>
      </c>
      <c r="L2170" s="31">
        <f>IFERROR(VLOOKUP($F2170,'Production Only'!$AX$2:$BG$38,8,FALSE),'Production Only'!$BE$39)</f>
        <v>0.80935440345454335</v>
      </c>
      <c r="M2170" s="31">
        <f>IFERROR(VLOOKUP($F2170,'Production Only'!$BJ$2:$BS$38,10,FALSE),'Production Only'!$BS$39)</f>
        <v>0</v>
      </c>
      <c r="N2170" s="31">
        <f>IFERROR(VLOOKUP($F2170,'Production Only'!$BJ$2:$BS$38,9,FALSE),'Production Only'!$BR$39)</f>
        <v>1.5673256178365875</v>
      </c>
      <c r="O2170" s="31">
        <f>IFERROR(VLOOKUP($F2170,'Production Only'!$BJ$2:$BS$38,8,FALSE),'Production Only'!$BQ$39)</f>
        <v>0.3362545479098426</v>
      </c>
    </row>
    <row r="2171" spans="1:15" customFormat="1" x14ac:dyDescent="0.25">
      <c r="A2171" s="28" t="s">
        <v>5409</v>
      </c>
      <c r="B2171" s="28" t="s">
        <v>5350</v>
      </c>
      <c r="C2171" s="28" t="s">
        <v>5410</v>
      </c>
      <c r="D2171" s="28" t="s">
        <v>572</v>
      </c>
      <c r="E2171" s="28" t="s">
        <v>1947</v>
      </c>
      <c r="F2171" s="29" t="s">
        <v>1556</v>
      </c>
      <c r="G2171" s="30">
        <f>IFERROR(VLOOKUP($F2171,'Production Only'!$AL$2:$AU$38,10,FALSE),'Production Only'!$AU$39)</f>
        <v>2.4232292053071945E-2</v>
      </c>
      <c r="H2171" s="30">
        <f>IFERROR(VLOOKUP($F2171,'Production Only'!$AL$2:$AU$38,9,FALSE),'Production Only'!$AT$39)</f>
        <v>1.219527367005955</v>
      </c>
      <c r="I2171" s="30">
        <f>IFERROR(VLOOKUP($F2171,'Production Only'!$AL$2:$AU$38,8,FALSE),'Production Only'!$AS$39)</f>
        <v>0.48793004003171608</v>
      </c>
      <c r="J2171" s="31">
        <f>IFERROR(VLOOKUP($F2171,'Production Only'!$AX$2:$BG$38,10,FALSE),'Production Only'!$BG$39)</f>
        <v>5.6630675699581717E-3</v>
      </c>
      <c r="K2171" s="31">
        <f>IFERROR(VLOOKUP($F2171,'Production Only'!$AX$2:$BG$38,9,FALSE),'Production Only'!$BF$39)</f>
        <v>1.3336363636363637</v>
      </c>
      <c r="L2171" s="31">
        <f>IFERROR(VLOOKUP($F2171,'Production Only'!$AX$2:$BG$38,8,FALSE),'Production Only'!$BE$39)</f>
        <v>1.6363636363636365E-2</v>
      </c>
      <c r="M2171" s="31">
        <f>IFERROR(VLOOKUP($F2171,'Production Only'!$BJ$2:$BS$38,10,FALSE),'Production Only'!$BS$39)</f>
        <v>0.12584269662921349</v>
      </c>
      <c r="N2171" s="31">
        <f>IFERROR(VLOOKUP($F2171,'Production Only'!$BJ$2:$BS$38,9,FALSE),'Production Only'!$BR$39)</f>
        <v>1.5748280882730794</v>
      </c>
      <c r="O2171" s="31">
        <f>IFERROR(VLOOKUP($F2171,'Production Only'!$BJ$2:$BS$38,8,FALSE),'Production Only'!$BQ$39)</f>
        <v>2.2293234871482541E-2</v>
      </c>
    </row>
    <row r="2172" spans="1:15" customFormat="1" x14ac:dyDescent="0.25">
      <c r="A2172" s="28" t="s">
        <v>5411</v>
      </c>
      <c r="B2172" s="28" t="s">
        <v>5350</v>
      </c>
      <c r="C2172" s="28" t="s">
        <v>5412</v>
      </c>
      <c r="D2172" s="28" t="s">
        <v>572</v>
      </c>
      <c r="E2172" s="28" t="s">
        <v>1947</v>
      </c>
      <c r="F2172" s="29" t="s">
        <v>1556</v>
      </c>
      <c r="G2172" s="30">
        <f>IFERROR(VLOOKUP($F2172,'Production Only'!$AL$2:$AU$38,10,FALSE),'Production Only'!$AU$39)</f>
        <v>2.4232292053071945E-2</v>
      </c>
      <c r="H2172" s="30">
        <f>IFERROR(VLOOKUP($F2172,'Production Only'!$AL$2:$AU$38,9,FALSE),'Production Only'!$AT$39)</f>
        <v>1.219527367005955</v>
      </c>
      <c r="I2172" s="30">
        <f>IFERROR(VLOOKUP($F2172,'Production Only'!$AL$2:$AU$38,8,FALSE),'Production Only'!$AS$39)</f>
        <v>0.48793004003171608</v>
      </c>
      <c r="J2172" s="31">
        <f>IFERROR(VLOOKUP($F2172,'Production Only'!$AX$2:$BG$38,10,FALSE),'Production Only'!$BG$39)</f>
        <v>5.6630675699581717E-3</v>
      </c>
      <c r="K2172" s="31">
        <f>IFERROR(VLOOKUP($F2172,'Production Only'!$AX$2:$BG$38,9,FALSE),'Production Only'!$BF$39)</f>
        <v>1.3336363636363637</v>
      </c>
      <c r="L2172" s="31">
        <f>IFERROR(VLOOKUP($F2172,'Production Only'!$AX$2:$BG$38,8,FALSE),'Production Only'!$BE$39)</f>
        <v>1.6363636363636365E-2</v>
      </c>
      <c r="M2172" s="31">
        <f>IFERROR(VLOOKUP($F2172,'Production Only'!$BJ$2:$BS$38,10,FALSE),'Production Only'!$BS$39)</f>
        <v>0.12584269662921349</v>
      </c>
      <c r="N2172" s="31">
        <f>IFERROR(VLOOKUP($F2172,'Production Only'!$BJ$2:$BS$38,9,FALSE),'Production Only'!$BR$39)</f>
        <v>1.5748280882730794</v>
      </c>
      <c r="O2172" s="31">
        <f>IFERROR(VLOOKUP($F2172,'Production Only'!$BJ$2:$BS$38,8,FALSE),'Production Only'!$BQ$39)</f>
        <v>2.2293234871482541E-2</v>
      </c>
    </row>
    <row r="2173" spans="1:15" customFormat="1" x14ac:dyDescent="0.25">
      <c r="A2173" s="28" t="s">
        <v>5413</v>
      </c>
      <c r="B2173" s="28" t="s">
        <v>5350</v>
      </c>
      <c r="C2173" s="28" t="s">
        <v>1996</v>
      </c>
      <c r="D2173" s="28" t="s">
        <v>5368</v>
      </c>
      <c r="E2173" s="28" t="s">
        <v>5369</v>
      </c>
      <c r="F2173" s="29" t="s">
        <v>1572</v>
      </c>
      <c r="G2173" s="30">
        <f>IFERROR(VLOOKUP($F2173,'Production Only'!$AL$2:$AU$38,10,FALSE),'Production Only'!$AU$39)</f>
        <v>0</v>
      </c>
      <c r="H2173" s="30">
        <f>IFERROR(VLOOKUP($F2173,'Production Only'!$AL$2:$AU$38,9,FALSE),'Production Only'!$AT$39)</f>
        <v>0</v>
      </c>
      <c r="I2173" s="30">
        <f>IFERROR(VLOOKUP($F2173,'Production Only'!$AL$2:$AU$38,8,FALSE),'Production Only'!$AS$39)</f>
        <v>0.5064462402072667</v>
      </c>
      <c r="J2173" s="31">
        <f>IFERROR(VLOOKUP($F2173,'Production Only'!$AX$2:$BG$38,10,FALSE),'Production Only'!$BG$39)</f>
        <v>5.6630675699581717E-3</v>
      </c>
      <c r="K2173" s="31">
        <f>IFERROR(VLOOKUP($F2173,'Production Only'!$AX$2:$BG$38,9,FALSE),'Production Only'!$BF$39)</f>
        <v>1.4895751995434567</v>
      </c>
      <c r="L2173" s="31">
        <f>IFERROR(VLOOKUP($F2173,'Production Only'!$AX$2:$BG$38,8,FALSE),'Production Only'!$BE$39)</f>
        <v>0.80935440345454335</v>
      </c>
      <c r="M2173" s="31">
        <f>IFERROR(VLOOKUP($F2173,'Production Only'!$BJ$2:$BS$38,10,FALSE),'Production Only'!$BS$39)</f>
        <v>0</v>
      </c>
      <c r="N2173" s="31">
        <f>IFERROR(VLOOKUP($F2173,'Production Only'!$BJ$2:$BS$38,9,FALSE),'Production Only'!$BR$39)</f>
        <v>0.86235955056179781</v>
      </c>
      <c r="O2173" s="31">
        <f>IFERROR(VLOOKUP($F2173,'Production Only'!$BJ$2:$BS$38,8,FALSE),'Production Only'!$BQ$39)</f>
        <v>9.7093525758276233E-2</v>
      </c>
    </row>
    <row r="2174" spans="1:15" customFormat="1" x14ac:dyDescent="0.25">
      <c r="A2174" s="28" t="s">
        <v>5414</v>
      </c>
      <c r="B2174" s="28" t="s">
        <v>5350</v>
      </c>
      <c r="C2174" s="28" t="s">
        <v>2000</v>
      </c>
      <c r="D2174" s="28" t="s">
        <v>5368</v>
      </c>
      <c r="E2174" s="28" t="s">
        <v>5369</v>
      </c>
      <c r="F2174" s="29" t="s">
        <v>1572</v>
      </c>
      <c r="G2174" s="30">
        <f>IFERROR(VLOOKUP($F2174,'Production Only'!$AL$2:$AU$38,10,FALSE),'Production Only'!$AU$39)</f>
        <v>0</v>
      </c>
      <c r="H2174" s="30">
        <f>IFERROR(VLOOKUP($F2174,'Production Only'!$AL$2:$AU$38,9,FALSE),'Production Only'!$AT$39)</f>
        <v>0</v>
      </c>
      <c r="I2174" s="30">
        <f>IFERROR(VLOOKUP($F2174,'Production Only'!$AL$2:$AU$38,8,FALSE),'Production Only'!$AS$39)</f>
        <v>0.5064462402072667</v>
      </c>
      <c r="J2174" s="31">
        <f>IFERROR(VLOOKUP($F2174,'Production Only'!$AX$2:$BG$38,10,FALSE),'Production Only'!$BG$39)</f>
        <v>5.6630675699581717E-3</v>
      </c>
      <c r="K2174" s="31">
        <f>IFERROR(VLOOKUP($F2174,'Production Only'!$AX$2:$BG$38,9,FALSE),'Production Only'!$BF$39)</f>
        <v>1.4895751995434567</v>
      </c>
      <c r="L2174" s="31">
        <f>IFERROR(VLOOKUP($F2174,'Production Only'!$AX$2:$BG$38,8,FALSE),'Production Only'!$BE$39)</f>
        <v>0.80935440345454335</v>
      </c>
      <c r="M2174" s="31">
        <f>IFERROR(VLOOKUP($F2174,'Production Only'!$BJ$2:$BS$38,10,FALSE),'Production Only'!$BS$39)</f>
        <v>0</v>
      </c>
      <c r="N2174" s="31">
        <f>IFERROR(VLOOKUP($F2174,'Production Only'!$BJ$2:$BS$38,9,FALSE),'Production Only'!$BR$39)</f>
        <v>0.86235955056179781</v>
      </c>
      <c r="O2174" s="31">
        <f>IFERROR(VLOOKUP($F2174,'Production Only'!$BJ$2:$BS$38,8,FALSE),'Production Only'!$BQ$39)</f>
        <v>9.7093525758276233E-2</v>
      </c>
    </row>
    <row r="2175" spans="1:15" customFormat="1" x14ac:dyDescent="0.25">
      <c r="A2175" s="28" t="s">
        <v>5415</v>
      </c>
      <c r="B2175" s="28" t="s">
        <v>5350</v>
      </c>
      <c r="C2175" s="28" t="s">
        <v>5416</v>
      </c>
      <c r="D2175" s="28" t="s">
        <v>5365</v>
      </c>
      <c r="E2175" s="28" t="s">
        <v>5366</v>
      </c>
      <c r="F2175" s="29" t="s">
        <v>1569</v>
      </c>
      <c r="G2175" s="30">
        <f>IFERROR(VLOOKUP($F2175,'Production Only'!$AL$2:$AU$38,10,FALSE),'Production Only'!$AU$39)</f>
        <v>0</v>
      </c>
      <c r="H2175" s="30">
        <f>IFERROR(VLOOKUP($F2175,'Production Only'!$AL$2:$AU$38,9,FALSE),'Production Only'!$AT$39)</f>
        <v>1.8166296348816724</v>
      </c>
      <c r="I2175" s="30">
        <f>IFERROR(VLOOKUP($F2175,'Production Only'!$AL$2:$AU$38,8,FALSE),'Production Only'!$AS$39)</f>
        <v>0.24262642888117661</v>
      </c>
      <c r="J2175" s="31">
        <f>IFERROR(VLOOKUP($F2175,'Production Only'!$AX$2:$BG$38,10,FALSE),'Production Only'!$BG$39)</f>
        <v>5.6630675699581717E-3</v>
      </c>
      <c r="K2175" s="31">
        <f>IFERROR(VLOOKUP($F2175,'Production Only'!$AX$2:$BG$38,9,FALSE),'Production Only'!$BF$39)</f>
        <v>1.4895751995434567</v>
      </c>
      <c r="L2175" s="31">
        <f>IFERROR(VLOOKUP($F2175,'Production Only'!$AX$2:$BG$38,8,FALSE),'Production Only'!$BE$39)</f>
        <v>0.80935440345454335</v>
      </c>
      <c r="M2175" s="31">
        <f>IFERROR(VLOOKUP($F2175,'Production Only'!$BJ$2:$BS$38,10,FALSE),'Production Only'!$BS$39)</f>
        <v>0</v>
      </c>
      <c r="N2175" s="31">
        <f>IFERROR(VLOOKUP($F2175,'Production Only'!$BJ$2:$BS$38,9,FALSE),'Production Only'!$BR$39)</f>
        <v>1.5673256178365875</v>
      </c>
      <c r="O2175" s="31">
        <f>IFERROR(VLOOKUP($F2175,'Production Only'!$BJ$2:$BS$38,8,FALSE),'Production Only'!$BQ$39)</f>
        <v>0.3362545479098426</v>
      </c>
    </row>
    <row r="2176" spans="1:15" customFormat="1" x14ac:dyDescent="0.25">
      <c r="A2176" s="28" t="s">
        <v>5417</v>
      </c>
      <c r="B2176" s="28" t="s">
        <v>5350</v>
      </c>
      <c r="C2176" s="28" t="s">
        <v>5418</v>
      </c>
      <c r="D2176" s="28" t="s">
        <v>5368</v>
      </c>
      <c r="E2176" s="28" t="s">
        <v>5369</v>
      </c>
      <c r="F2176" s="29" t="s">
        <v>1572</v>
      </c>
      <c r="G2176" s="30">
        <f>IFERROR(VLOOKUP($F2176,'Production Only'!$AL$2:$AU$38,10,FALSE),'Production Only'!$AU$39)</f>
        <v>0</v>
      </c>
      <c r="H2176" s="30">
        <f>IFERROR(VLOOKUP($F2176,'Production Only'!$AL$2:$AU$38,9,FALSE),'Production Only'!$AT$39)</f>
        <v>0</v>
      </c>
      <c r="I2176" s="30">
        <f>IFERROR(VLOOKUP($F2176,'Production Only'!$AL$2:$AU$38,8,FALSE),'Production Only'!$AS$39)</f>
        <v>0.5064462402072667</v>
      </c>
      <c r="J2176" s="31">
        <f>IFERROR(VLOOKUP($F2176,'Production Only'!$AX$2:$BG$38,10,FALSE),'Production Only'!$BG$39)</f>
        <v>5.6630675699581717E-3</v>
      </c>
      <c r="K2176" s="31">
        <f>IFERROR(VLOOKUP($F2176,'Production Only'!$AX$2:$BG$38,9,FALSE),'Production Only'!$BF$39)</f>
        <v>1.4895751995434567</v>
      </c>
      <c r="L2176" s="31">
        <f>IFERROR(VLOOKUP($F2176,'Production Only'!$AX$2:$BG$38,8,FALSE),'Production Only'!$BE$39)</f>
        <v>0.80935440345454335</v>
      </c>
      <c r="M2176" s="31">
        <f>IFERROR(VLOOKUP($F2176,'Production Only'!$BJ$2:$BS$38,10,FALSE),'Production Only'!$BS$39)</f>
        <v>0</v>
      </c>
      <c r="N2176" s="31">
        <f>IFERROR(VLOOKUP($F2176,'Production Only'!$BJ$2:$BS$38,9,FALSE),'Production Only'!$BR$39)</f>
        <v>0.86235955056179781</v>
      </c>
      <c r="O2176" s="31">
        <f>IFERROR(VLOOKUP($F2176,'Production Only'!$BJ$2:$BS$38,8,FALSE),'Production Only'!$BQ$39)</f>
        <v>9.7093525758276233E-2</v>
      </c>
    </row>
    <row r="2177" spans="1:15" customFormat="1" x14ac:dyDescent="0.25">
      <c r="A2177" s="28" t="s">
        <v>5419</v>
      </c>
      <c r="B2177" s="28" t="s">
        <v>5350</v>
      </c>
      <c r="C2177" s="28" t="s">
        <v>5420</v>
      </c>
      <c r="D2177" s="28" t="s">
        <v>1940</v>
      </c>
      <c r="E2177" s="28" t="s">
        <v>1941</v>
      </c>
      <c r="F2177" s="29" t="s">
        <v>1564</v>
      </c>
      <c r="G2177" s="30">
        <f>IFERROR(VLOOKUP($F2177,'Production Only'!$AL$2:$AU$38,10,FALSE),'Production Only'!$AU$39)</f>
        <v>2.4232292053071945E-2</v>
      </c>
      <c r="H2177" s="30">
        <f>IFERROR(VLOOKUP($F2177,'Production Only'!$AL$2:$AU$38,9,FALSE),'Production Only'!$AT$39)</f>
        <v>1.219527367005955</v>
      </c>
      <c r="I2177" s="30">
        <f>IFERROR(VLOOKUP($F2177,'Production Only'!$AL$2:$AU$38,8,FALSE),'Production Only'!$AS$39)</f>
        <v>0.48793004003171608</v>
      </c>
      <c r="J2177" s="31">
        <f>IFERROR(VLOOKUP($F2177,'Production Only'!$AX$2:$BG$38,10,FALSE),'Production Only'!$BG$39)</f>
        <v>5.6630675699581717E-3</v>
      </c>
      <c r="K2177" s="31">
        <f>IFERROR(VLOOKUP($F2177,'Production Only'!$AX$2:$BG$38,9,FALSE),'Production Only'!$BF$39)</f>
        <v>1.4895751995434567</v>
      </c>
      <c r="L2177" s="31">
        <f>IFERROR(VLOOKUP($F2177,'Production Only'!$AX$2:$BG$38,8,FALSE),'Production Only'!$BE$39)</f>
        <v>0.80935440345454335</v>
      </c>
      <c r="M2177" s="31">
        <f>IFERROR(VLOOKUP($F2177,'Production Only'!$BJ$2:$BS$38,10,FALSE),'Production Only'!$BS$39)</f>
        <v>1.0359281437125749</v>
      </c>
      <c r="N2177" s="31">
        <f>IFERROR(VLOOKUP($F2177,'Production Only'!$BJ$2:$BS$38,9,FALSE),'Production Only'!$BR$39)</f>
        <v>3.0598802395209579</v>
      </c>
      <c r="O2177" s="31">
        <f>IFERROR(VLOOKUP($F2177,'Production Only'!$BJ$2:$BS$38,8,FALSE),'Production Only'!$BQ$39)</f>
        <v>0</v>
      </c>
    </row>
    <row r="2178" spans="1:15" customFormat="1" x14ac:dyDescent="0.25">
      <c r="A2178" s="28" t="s">
        <v>5421</v>
      </c>
      <c r="B2178" s="28" t="s">
        <v>5350</v>
      </c>
      <c r="C2178" s="28" t="s">
        <v>2680</v>
      </c>
      <c r="D2178" s="28" t="s">
        <v>5368</v>
      </c>
      <c r="E2178" s="28" t="s">
        <v>5369</v>
      </c>
      <c r="F2178" s="29" t="s">
        <v>1572</v>
      </c>
      <c r="G2178" s="30">
        <f>IFERROR(VLOOKUP($F2178,'Production Only'!$AL$2:$AU$38,10,FALSE),'Production Only'!$AU$39)</f>
        <v>0</v>
      </c>
      <c r="H2178" s="30">
        <f>IFERROR(VLOOKUP($F2178,'Production Only'!$AL$2:$AU$38,9,FALSE),'Production Only'!$AT$39)</f>
        <v>0</v>
      </c>
      <c r="I2178" s="30">
        <f>IFERROR(VLOOKUP($F2178,'Production Only'!$AL$2:$AU$38,8,FALSE),'Production Only'!$AS$39)</f>
        <v>0.5064462402072667</v>
      </c>
      <c r="J2178" s="31">
        <f>IFERROR(VLOOKUP($F2178,'Production Only'!$AX$2:$BG$38,10,FALSE),'Production Only'!$BG$39)</f>
        <v>5.6630675699581717E-3</v>
      </c>
      <c r="K2178" s="31">
        <f>IFERROR(VLOOKUP($F2178,'Production Only'!$AX$2:$BG$38,9,FALSE),'Production Only'!$BF$39)</f>
        <v>1.4895751995434567</v>
      </c>
      <c r="L2178" s="31">
        <f>IFERROR(VLOOKUP($F2178,'Production Only'!$AX$2:$BG$38,8,FALSE),'Production Only'!$BE$39)</f>
        <v>0.80935440345454335</v>
      </c>
      <c r="M2178" s="31">
        <f>IFERROR(VLOOKUP($F2178,'Production Only'!$BJ$2:$BS$38,10,FALSE),'Production Only'!$BS$39)</f>
        <v>0</v>
      </c>
      <c r="N2178" s="31">
        <f>IFERROR(VLOOKUP($F2178,'Production Only'!$BJ$2:$BS$38,9,FALSE),'Production Only'!$BR$39)</f>
        <v>0.86235955056179781</v>
      </c>
      <c r="O2178" s="31">
        <f>IFERROR(VLOOKUP($F2178,'Production Only'!$BJ$2:$BS$38,8,FALSE),'Production Only'!$BQ$39)</f>
        <v>9.7093525758276233E-2</v>
      </c>
    </row>
    <row r="2179" spans="1:15" customFormat="1" x14ac:dyDescent="0.25">
      <c r="A2179" s="28" t="s">
        <v>5422</v>
      </c>
      <c r="B2179" s="28" t="s">
        <v>5350</v>
      </c>
      <c r="C2179" s="28" t="s">
        <v>5423</v>
      </c>
      <c r="D2179" s="28" t="s">
        <v>467</v>
      </c>
      <c r="E2179" s="28" t="s">
        <v>2234</v>
      </c>
      <c r="F2179" s="29" t="s">
        <v>1543</v>
      </c>
      <c r="G2179" s="30">
        <f>IFERROR(VLOOKUP($F2179,'Production Only'!$AL$2:$AU$38,10,FALSE),'Production Only'!$AU$39)</f>
        <v>0.19758300718206082</v>
      </c>
      <c r="H2179" s="30">
        <f>IFERROR(VLOOKUP($F2179,'Production Only'!$AL$2:$AU$38,9,FALSE),'Production Only'!$AT$39)</f>
        <v>2.2127923447464455</v>
      </c>
      <c r="I2179" s="30">
        <f>IFERROR(VLOOKUP($F2179,'Production Only'!$AL$2:$AU$38,8,FALSE),'Production Only'!$AS$39)</f>
        <v>0.54365826260313754</v>
      </c>
      <c r="J2179" s="31">
        <f>IFERROR(VLOOKUP($F2179,'Production Only'!$AX$2:$BG$38,10,FALSE),'Production Only'!$BG$39)</f>
        <v>3.4163288940359006E-2</v>
      </c>
      <c r="K2179" s="31">
        <f>IFERROR(VLOOKUP($F2179,'Production Only'!$AX$2:$BG$38,9,FALSE),'Production Only'!$BF$39)</f>
        <v>3.0752750434279097</v>
      </c>
      <c r="L2179" s="31">
        <f>IFERROR(VLOOKUP($F2179,'Production Only'!$AX$2:$BG$38,8,FALSE),'Production Only'!$BE$39)</f>
        <v>0.33526346265199769</v>
      </c>
      <c r="M2179" s="31">
        <f>IFERROR(VLOOKUP($F2179,'Production Only'!$BJ$2:$BS$38,10,FALSE),'Production Only'!$BS$39)</f>
        <v>6.7609515258695532E-2</v>
      </c>
      <c r="N2179" s="31">
        <f>IFERROR(VLOOKUP($F2179,'Production Only'!$BJ$2:$BS$38,9,FALSE),'Production Only'!$BR$39)</f>
        <v>0.57381642432590563</v>
      </c>
      <c r="O2179" s="31">
        <f>IFERROR(VLOOKUP($F2179,'Production Only'!$BJ$2:$BS$38,8,FALSE),'Production Only'!$BQ$39)</f>
        <v>0.17100455993208166</v>
      </c>
    </row>
    <row r="2180" spans="1:15" customFormat="1" x14ac:dyDescent="0.25">
      <c r="A2180" s="28" t="s">
        <v>5424</v>
      </c>
      <c r="B2180" s="28" t="s">
        <v>5350</v>
      </c>
      <c r="C2180" s="28" t="s">
        <v>1744</v>
      </c>
      <c r="D2180" s="28" t="s">
        <v>5365</v>
      </c>
      <c r="E2180" s="28" t="s">
        <v>5366</v>
      </c>
      <c r="F2180" s="29" t="s">
        <v>1569</v>
      </c>
      <c r="G2180" s="30">
        <f>IFERROR(VLOOKUP($F2180,'Production Only'!$AL$2:$AU$38,10,FALSE),'Production Only'!$AU$39)</f>
        <v>0</v>
      </c>
      <c r="H2180" s="30">
        <f>IFERROR(VLOOKUP($F2180,'Production Only'!$AL$2:$AU$38,9,FALSE),'Production Only'!$AT$39)</f>
        <v>1.8166296348816724</v>
      </c>
      <c r="I2180" s="30">
        <f>IFERROR(VLOOKUP($F2180,'Production Only'!$AL$2:$AU$38,8,FALSE),'Production Only'!$AS$39)</f>
        <v>0.24262642888117661</v>
      </c>
      <c r="J2180" s="31">
        <f>IFERROR(VLOOKUP($F2180,'Production Only'!$AX$2:$BG$38,10,FALSE),'Production Only'!$BG$39)</f>
        <v>5.6630675699581717E-3</v>
      </c>
      <c r="K2180" s="31">
        <f>IFERROR(VLOOKUP($F2180,'Production Only'!$AX$2:$BG$38,9,FALSE),'Production Only'!$BF$39)</f>
        <v>1.4895751995434567</v>
      </c>
      <c r="L2180" s="31">
        <f>IFERROR(VLOOKUP($F2180,'Production Only'!$AX$2:$BG$38,8,FALSE),'Production Only'!$BE$39)</f>
        <v>0.80935440345454335</v>
      </c>
      <c r="M2180" s="31">
        <f>IFERROR(VLOOKUP($F2180,'Production Only'!$BJ$2:$BS$38,10,FALSE),'Production Only'!$BS$39)</f>
        <v>0</v>
      </c>
      <c r="N2180" s="31">
        <f>IFERROR(VLOOKUP($F2180,'Production Only'!$BJ$2:$BS$38,9,FALSE),'Production Only'!$BR$39)</f>
        <v>1.5673256178365875</v>
      </c>
      <c r="O2180" s="31">
        <f>IFERROR(VLOOKUP($F2180,'Production Only'!$BJ$2:$BS$38,8,FALSE),'Production Only'!$BQ$39)</f>
        <v>0.3362545479098426</v>
      </c>
    </row>
    <row r="2181" spans="1:15" customFormat="1" x14ac:dyDescent="0.25">
      <c r="A2181" s="28" t="s">
        <v>5425</v>
      </c>
      <c r="B2181" s="28" t="s">
        <v>5350</v>
      </c>
      <c r="C2181" s="28" t="s">
        <v>5426</v>
      </c>
      <c r="D2181" s="28" t="s">
        <v>5368</v>
      </c>
      <c r="E2181" s="28" t="s">
        <v>5369</v>
      </c>
      <c r="F2181" s="29" t="s">
        <v>1572</v>
      </c>
      <c r="G2181" s="30">
        <f>IFERROR(VLOOKUP($F2181,'Production Only'!$AL$2:$AU$38,10,FALSE),'Production Only'!$AU$39)</f>
        <v>0</v>
      </c>
      <c r="H2181" s="30">
        <f>IFERROR(VLOOKUP($F2181,'Production Only'!$AL$2:$AU$38,9,FALSE),'Production Only'!$AT$39)</f>
        <v>0</v>
      </c>
      <c r="I2181" s="30">
        <f>IFERROR(VLOOKUP($F2181,'Production Only'!$AL$2:$AU$38,8,FALSE),'Production Only'!$AS$39)</f>
        <v>0.5064462402072667</v>
      </c>
      <c r="J2181" s="31">
        <f>IFERROR(VLOOKUP($F2181,'Production Only'!$AX$2:$BG$38,10,FALSE),'Production Only'!$BG$39)</f>
        <v>5.6630675699581717E-3</v>
      </c>
      <c r="K2181" s="31">
        <f>IFERROR(VLOOKUP($F2181,'Production Only'!$AX$2:$BG$38,9,FALSE),'Production Only'!$BF$39)</f>
        <v>1.4895751995434567</v>
      </c>
      <c r="L2181" s="31">
        <f>IFERROR(VLOOKUP($F2181,'Production Only'!$AX$2:$BG$38,8,FALSE),'Production Only'!$BE$39)</f>
        <v>0.80935440345454335</v>
      </c>
      <c r="M2181" s="31">
        <f>IFERROR(VLOOKUP($F2181,'Production Only'!$BJ$2:$BS$38,10,FALSE),'Production Only'!$BS$39)</f>
        <v>0</v>
      </c>
      <c r="N2181" s="31">
        <f>IFERROR(VLOOKUP($F2181,'Production Only'!$BJ$2:$BS$38,9,FALSE),'Production Only'!$BR$39)</f>
        <v>0.86235955056179781</v>
      </c>
      <c r="O2181" s="31">
        <f>IFERROR(VLOOKUP($F2181,'Production Only'!$BJ$2:$BS$38,8,FALSE),'Production Only'!$BQ$39)</f>
        <v>9.7093525758276233E-2</v>
      </c>
    </row>
    <row r="2182" spans="1:15" customFormat="1" x14ac:dyDescent="0.25">
      <c r="A2182" s="28" t="s">
        <v>5427</v>
      </c>
      <c r="B2182" s="28" t="s">
        <v>5350</v>
      </c>
      <c r="C2182" s="28" t="s">
        <v>2693</v>
      </c>
      <c r="D2182" s="28" t="s">
        <v>5365</v>
      </c>
      <c r="E2182" s="28" t="s">
        <v>5366</v>
      </c>
      <c r="F2182" s="29" t="s">
        <v>1569</v>
      </c>
      <c r="G2182" s="30">
        <f>IFERROR(VLOOKUP($F2182,'Production Only'!$AL$2:$AU$38,10,FALSE),'Production Only'!$AU$39)</f>
        <v>0</v>
      </c>
      <c r="H2182" s="30">
        <f>IFERROR(VLOOKUP($F2182,'Production Only'!$AL$2:$AU$38,9,FALSE),'Production Only'!$AT$39)</f>
        <v>1.8166296348816724</v>
      </c>
      <c r="I2182" s="30">
        <f>IFERROR(VLOOKUP($F2182,'Production Only'!$AL$2:$AU$38,8,FALSE),'Production Only'!$AS$39)</f>
        <v>0.24262642888117661</v>
      </c>
      <c r="J2182" s="31">
        <f>IFERROR(VLOOKUP($F2182,'Production Only'!$AX$2:$BG$38,10,FALSE),'Production Only'!$BG$39)</f>
        <v>5.6630675699581717E-3</v>
      </c>
      <c r="K2182" s="31">
        <f>IFERROR(VLOOKUP($F2182,'Production Only'!$AX$2:$BG$38,9,FALSE),'Production Only'!$BF$39)</f>
        <v>1.4895751995434567</v>
      </c>
      <c r="L2182" s="31">
        <f>IFERROR(VLOOKUP($F2182,'Production Only'!$AX$2:$BG$38,8,FALSE),'Production Only'!$BE$39)</f>
        <v>0.80935440345454335</v>
      </c>
      <c r="M2182" s="31">
        <f>IFERROR(VLOOKUP($F2182,'Production Only'!$BJ$2:$BS$38,10,FALSE),'Production Only'!$BS$39)</f>
        <v>0</v>
      </c>
      <c r="N2182" s="31">
        <f>IFERROR(VLOOKUP($F2182,'Production Only'!$BJ$2:$BS$38,9,FALSE),'Production Only'!$BR$39)</f>
        <v>1.5673256178365875</v>
      </c>
      <c r="O2182" s="31">
        <f>IFERROR(VLOOKUP($F2182,'Production Only'!$BJ$2:$BS$38,8,FALSE),'Production Only'!$BQ$39)</f>
        <v>0.3362545479098426</v>
      </c>
    </row>
    <row r="2183" spans="1:15" customFormat="1" x14ac:dyDescent="0.25">
      <c r="A2183" s="28" t="s">
        <v>5428</v>
      </c>
      <c r="B2183" s="28" t="s">
        <v>5350</v>
      </c>
      <c r="C2183" s="28" t="s">
        <v>5429</v>
      </c>
      <c r="D2183" s="28" t="s">
        <v>5368</v>
      </c>
      <c r="E2183" s="28" t="s">
        <v>5369</v>
      </c>
      <c r="F2183" s="29" t="s">
        <v>1572</v>
      </c>
      <c r="G2183" s="30">
        <f>IFERROR(VLOOKUP($F2183,'Production Only'!$AL$2:$AU$38,10,FALSE),'Production Only'!$AU$39)</f>
        <v>0</v>
      </c>
      <c r="H2183" s="30">
        <f>IFERROR(VLOOKUP($F2183,'Production Only'!$AL$2:$AU$38,9,FALSE),'Production Only'!$AT$39)</f>
        <v>0</v>
      </c>
      <c r="I2183" s="30">
        <f>IFERROR(VLOOKUP($F2183,'Production Only'!$AL$2:$AU$38,8,FALSE),'Production Only'!$AS$39)</f>
        <v>0.5064462402072667</v>
      </c>
      <c r="J2183" s="31">
        <f>IFERROR(VLOOKUP($F2183,'Production Only'!$AX$2:$BG$38,10,FALSE),'Production Only'!$BG$39)</f>
        <v>5.6630675699581717E-3</v>
      </c>
      <c r="K2183" s="31">
        <f>IFERROR(VLOOKUP($F2183,'Production Only'!$AX$2:$BG$38,9,FALSE),'Production Only'!$BF$39)</f>
        <v>1.4895751995434567</v>
      </c>
      <c r="L2183" s="31">
        <f>IFERROR(VLOOKUP($F2183,'Production Only'!$AX$2:$BG$38,8,FALSE),'Production Only'!$BE$39)</f>
        <v>0.80935440345454335</v>
      </c>
      <c r="M2183" s="31">
        <f>IFERROR(VLOOKUP($F2183,'Production Only'!$BJ$2:$BS$38,10,FALSE),'Production Only'!$BS$39)</f>
        <v>0</v>
      </c>
      <c r="N2183" s="31">
        <f>IFERROR(VLOOKUP($F2183,'Production Only'!$BJ$2:$BS$38,9,FALSE),'Production Only'!$BR$39)</f>
        <v>0.86235955056179781</v>
      </c>
      <c r="O2183" s="31">
        <f>IFERROR(VLOOKUP($F2183,'Production Only'!$BJ$2:$BS$38,8,FALSE),'Production Only'!$BQ$39)</f>
        <v>9.7093525758276233E-2</v>
      </c>
    </row>
    <row r="2184" spans="1:15" customFormat="1" x14ac:dyDescent="0.25">
      <c r="A2184" s="28" t="s">
        <v>5430</v>
      </c>
      <c r="B2184" s="28" t="s">
        <v>5350</v>
      </c>
      <c r="C2184" s="28" t="s">
        <v>3126</v>
      </c>
      <c r="D2184" s="28" t="s">
        <v>5368</v>
      </c>
      <c r="E2184" s="28" t="s">
        <v>5369</v>
      </c>
      <c r="F2184" s="29" t="s">
        <v>1572</v>
      </c>
      <c r="G2184" s="30">
        <f>IFERROR(VLOOKUP($F2184,'Production Only'!$AL$2:$AU$38,10,FALSE),'Production Only'!$AU$39)</f>
        <v>0</v>
      </c>
      <c r="H2184" s="30">
        <f>IFERROR(VLOOKUP($F2184,'Production Only'!$AL$2:$AU$38,9,FALSE),'Production Only'!$AT$39)</f>
        <v>0</v>
      </c>
      <c r="I2184" s="30">
        <f>IFERROR(VLOOKUP($F2184,'Production Only'!$AL$2:$AU$38,8,FALSE),'Production Only'!$AS$39)</f>
        <v>0.5064462402072667</v>
      </c>
      <c r="J2184" s="31">
        <f>IFERROR(VLOOKUP($F2184,'Production Only'!$AX$2:$BG$38,10,FALSE),'Production Only'!$BG$39)</f>
        <v>5.6630675699581717E-3</v>
      </c>
      <c r="K2184" s="31">
        <f>IFERROR(VLOOKUP($F2184,'Production Only'!$AX$2:$BG$38,9,FALSE),'Production Only'!$BF$39)</f>
        <v>1.4895751995434567</v>
      </c>
      <c r="L2184" s="31">
        <f>IFERROR(VLOOKUP($F2184,'Production Only'!$AX$2:$BG$38,8,FALSE),'Production Only'!$BE$39)</f>
        <v>0.80935440345454335</v>
      </c>
      <c r="M2184" s="31">
        <f>IFERROR(VLOOKUP($F2184,'Production Only'!$BJ$2:$BS$38,10,FALSE),'Production Only'!$BS$39)</f>
        <v>0</v>
      </c>
      <c r="N2184" s="31">
        <f>IFERROR(VLOOKUP($F2184,'Production Only'!$BJ$2:$BS$38,9,FALSE),'Production Only'!$BR$39)</f>
        <v>0.86235955056179781</v>
      </c>
      <c r="O2184" s="31">
        <f>IFERROR(VLOOKUP($F2184,'Production Only'!$BJ$2:$BS$38,8,FALSE),'Production Only'!$BQ$39)</f>
        <v>9.7093525758276233E-2</v>
      </c>
    </row>
    <row r="2185" spans="1:15" customFormat="1" x14ac:dyDescent="0.25">
      <c r="A2185" s="28" t="s">
        <v>5431</v>
      </c>
      <c r="B2185" s="28" t="s">
        <v>5350</v>
      </c>
      <c r="C2185" s="28" t="s">
        <v>5432</v>
      </c>
      <c r="D2185" s="28" t="s">
        <v>5368</v>
      </c>
      <c r="E2185" s="28" t="s">
        <v>5369</v>
      </c>
      <c r="F2185" s="29" t="s">
        <v>1572</v>
      </c>
      <c r="G2185" s="30">
        <f>IFERROR(VLOOKUP($F2185,'Production Only'!$AL$2:$AU$38,10,FALSE),'Production Only'!$AU$39)</f>
        <v>0</v>
      </c>
      <c r="H2185" s="30">
        <f>IFERROR(VLOOKUP($F2185,'Production Only'!$AL$2:$AU$38,9,FALSE),'Production Only'!$AT$39)</f>
        <v>0</v>
      </c>
      <c r="I2185" s="30">
        <f>IFERROR(VLOOKUP($F2185,'Production Only'!$AL$2:$AU$38,8,FALSE),'Production Only'!$AS$39)</f>
        <v>0.5064462402072667</v>
      </c>
      <c r="J2185" s="31">
        <f>IFERROR(VLOOKUP($F2185,'Production Only'!$AX$2:$BG$38,10,FALSE),'Production Only'!$BG$39)</f>
        <v>5.6630675699581717E-3</v>
      </c>
      <c r="K2185" s="31">
        <f>IFERROR(VLOOKUP($F2185,'Production Only'!$AX$2:$BG$38,9,FALSE),'Production Only'!$BF$39)</f>
        <v>1.4895751995434567</v>
      </c>
      <c r="L2185" s="31">
        <f>IFERROR(VLOOKUP($F2185,'Production Only'!$AX$2:$BG$38,8,FALSE),'Production Only'!$BE$39)</f>
        <v>0.80935440345454335</v>
      </c>
      <c r="M2185" s="31">
        <f>IFERROR(VLOOKUP($F2185,'Production Only'!$BJ$2:$BS$38,10,FALSE),'Production Only'!$BS$39)</f>
        <v>0</v>
      </c>
      <c r="N2185" s="31">
        <f>IFERROR(VLOOKUP($F2185,'Production Only'!$BJ$2:$BS$38,9,FALSE),'Production Only'!$BR$39)</f>
        <v>0.86235955056179781</v>
      </c>
      <c r="O2185" s="31">
        <f>IFERROR(VLOOKUP($F2185,'Production Only'!$BJ$2:$BS$38,8,FALSE),'Production Only'!$BQ$39)</f>
        <v>9.7093525758276233E-2</v>
      </c>
    </row>
    <row r="2186" spans="1:15" customFormat="1" x14ac:dyDescent="0.25">
      <c r="A2186" s="28" t="s">
        <v>5433</v>
      </c>
      <c r="B2186" s="28" t="s">
        <v>5350</v>
      </c>
      <c r="C2186" s="28" t="s">
        <v>5434</v>
      </c>
      <c r="D2186" s="28" t="s">
        <v>5368</v>
      </c>
      <c r="E2186" s="28" t="s">
        <v>5369</v>
      </c>
      <c r="F2186" s="29" t="s">
        <v>1572</v>
      </c>
      <c r="G2186" s="30">
        <f>IFERROR(VLOOKUP($F2186,'Production Only'!$AL$2:$AU$38,10,FALSE),'Production Only'!$AU$39)</f>
        <v>0</v>
      </c>
      <c r="H2186" s="30">
        <f>IFERROR(VLOOKUP($F2186,'Production Only'!$AL$2:$AU$38,9,FALSE),'Production Only'!$AT$39)</f>
        <v>0</v>
      </c>
      <c r="I2186" s="30">
        <f>IFERROR(VLOOKUP($F2186,'Production Only'!$AL$2:$AU$38,8,FALSE),'Production Only'!$AS$39)</f>
        <v>0.5064462402072667</v>
      </c>
      <c r="J2186" s="31">
        <f>IFERROR(VLOOKUP($F2186,'Production Only'!$AX$2:$BG$38,10,FALSE),'Production Only'!$BG$39)</f>
        <v>5.6630675699581717E-3</v>
      </c>
      <c r="K2186" s="31">
        <f>IFERROR(VLOOKUP($F2186,'Production Only'!$AX$2:$BG$38,9,FALSE),'Production Only'!$BF$39)</f>
        <v>1.4895751995434567</v>
      </c>
      <c r="L2186" s="31">
        <f>IFERROR(VLOOKUP($F2186,'Production Only'!$AX$2:$BG$38,8,FALSE),'Production Only'!$BE$39)</f>
        <v>0.80935440345454335</v>
      </c>
      <c r="M2186" s="31">
        <f>IFERROR(VLOOKUP($F2186,'Production Only'!$BJ$2:$BS$38,10,FALSE),'Production Only'!$BS$39)</f>
        <v>0</v>
      </c>
      <c r="N2186" s="31">
        <f>IFERROR(VLOOKUP($F2186,'Production Only'!$BJ$2:$BS$38,9,FALSE),'Production Only'!$BR$39)</f>
        <v>0.86235955056179781</v>
      </c>
      <c r="O2186" s="31">
        <f>IFERROR(VLOOKUP($F2186,'Production Only'!$BJ$2:$BS$38,8,FALSE),'Production Only'!$BQ$39)</f>
        <v>9.7093525758276233E-2</v>
      </c>
    </row>
    <row r="2187" spans="1:15" customFormat="1" x14ac:dyDescent="0.25">
      <c r="A2187" s="28" t="s">
        <v>5435</v>
      </c>
      <c r="B2187" s="28" t="s">
        <v>5350</v>
      </c>
      <c r="C2187" s="28" t="s">
        <v>5436</v>
      </c>
      <c r="D2187" s="28" t="s">
        <v>5368</v>
      </c>
      <c r="E2187" s="28" t="s">
        <v>5369</v>
      </c>
      <c r="F2187" s="29" t="s">
        <v>1572</v>
      </c>
      <c r="G2187" s="30">
        <f>IFERROR(VLOOKUP($F2187,'Production Only'!$AL$2:$AU$38,10,FALSE),'Production Only'!$AU$39)</f>
        <v>0</v>
      </c>
      <c r="H2187" s="30">
        <f>IFERROR(VLOOKUP($F2187,'Production Only'!$AL$2:$AU$38,9,FALSE),'Production Only'!$AT$39)</f>
        <v>0</v>
      </c>
      <c r="I2187" s="30">
        <f>IFERROR(VLOOKUP($F2187,'Production Only'!$AL$2:$AU$38,8,FALSE),'Production Only'!$AS$39)</f>
        <v>0.5064462402072667</v>
      </c>
      <c r="J2187" s="31">
        <f>IFERROR(VLOOKUP($F2187,'Production Only'!$AX$2:$BG$38,10,FALSE),'Production Only'!$BG$39)</f>
        <v>5.6630675699581717E-3</v>
      </c>
      <c r="K2187" s="31">
        <f>IFERROR(VLOOKUP($F2187,'Production Only'!$AX$2:$BG$38,9,FALSE),'Production Only'!$BF$39)</f>
        <v>1.4895751995434567</v>
      </c>
      <c r="L2187" s="31">
        <f>IFERROR(VLOOKUP($F2187,'Production Only'!$AX$2:$BG$38,8,FALSE),'Production Only'!$BE$39)</f>
        <v>0.80935440345454335</v>
      </c>
      <c r="M2187" s="31">
        <f>IFERROR(VLOOKUP($F2187,'Production Only'!$BJ$2:$BS$38,10,FALSE),'Production Only'!$BS$39)</f>
        <v>0</v>
      </c>
      <c r="N2187" s="31">
        <f>IFERROR(VLOOKUP($F2187,'Production Only'!$BJ$2:$BS$38,9,FALSE),'Production Only'!$BR$39)</f>
        <v>0.86235955056179781</v>
      </c>
      <c r="O2187" s="31">
        <f>IFERROR(VLOOKUP($F2187,'Production Only'!$BJ$2:$BS$38,8,FALSE),'Production Only'!$BQ$39)</f>
        <v>9.7093525758276233E-2</v>
      </c>
    </row>
    <row r="2188" spans="1:15" customFormat="1" x14ac:dyDescent="0.25">
      <c r="A2188" s="28" t="s">
        <v>5437</v>
      </c>
      <c r="B2188" s="28" t="s">
        <v>5350</v>
      </c>
      <c r="C2188" s="28" t="s">
        <v>5438</v>
      </c>
      <c r="D2188" s="28" t="s">
        <v>5368</v>
      </c>
      <c r="E2188" s="28" t="s">
        <v>5369</v>
      </c>
      <c r="F2188" s="29" t="s">
        <v>1572</v>
      </c>
      <c r="G2188" s="30">
        <f>IFERROR(VLOOKUP($F2188,'Production Only'!$AL$2:$AU$38,10,FALSE),'Production Only'!$AU$39)</f>
        <v>0</v>
      </c>
      <c r="H2188" s="30">
        <f>IFERROR(VLOOKUP($F2188,'Production Only'!$AL$2:$AU$38,9,FALSE),'Production Only'!$AT$39)</f>
        <v>0</v>
      </c>
      <c r="I2188" s="30">
        <f>IFERROR(VLOOKUP($F2188,'Production Only'!$AL$2:$AU$38,8,FALSE),'Production Only'!$AS$39)</f>
        <v>0.5064462402072667</v>
      </c>
      <c r="J2188" s="31">
        <f>IFERROR(VLOOKUP($F2188,'Production Only'!$AX$2:$BG$38,10,FALSE),'Production Only'!$BG$39)</f>
        <v>5.6630675699581717E-3</v>
      </c>
      <c r="K2188" s="31">
        <f>IFERROR(VLOOKUP($F2188,'Production Only'!$AX$2:$BG$38,9,FALSE),'Production Only'!$BF$39)</f>
        <v>1.4895751995434567</v>
      </c>
      <c r="L2188" s="31">
        <f>IFERROR(VLOOKUP($F2188,'Production Only'!$AX$2:$BG$38,8,FALSE),'Production Only'!$BE$39)</f>
        <v>0.80935440345454335</v>
      </c>
      <c r="M2188" s="31">
        <f>IFERROR(VLOOKUP($F2188,'Production Only'!$BJ$2:$BS$38,10,FALSE),'Production Only'!$BS$39)</f>
        <v>0</v>
      </c>
      <c r="N2188" s="31">
        <f>IFERROR(VLOOKUP($F2188,'Production Only'!$BJ$2:$BS$38,9,FALSE),'Production Only'!$BR$39)</f>
        <v>0.86235955056179781</v>
      </c>
      <c r="O2188" s="31">
        <f>IFERROR(VLOOKUP($F2188,'Production Only'!$BJ$2:$BS$38,8,FALSE),'Production Only'!$BQ$39)</f>
        <v>9.7093525758276233E-2</v>
      </c>
    </row>
    <row r="2189" spans="1:15" customFormat="1" x14ac:dyDescent="0.25">
      <c r="A2189" s="28" t="s">
        <v>5439</v>
      </c>
      <c r="B2189" s="28" t="s">
        <v>5350</v>
      </c>
      <c r="C2189" s="28" t="s">
        <v>3458</v>
      </c>
      <c r="D2189" s="28" t="s">
        <v>5368</v>
      </c>
      <c r="E2189" s="28" t="s">
        <v>5369</v>
      </c>
      <c r="F2189" s="29" t="s">
        <v>1572</v>
      </c>
      <c r="G2189" s="30">
        <f>IFERROR(VLOOKUP($F2189,'Production Only'!$AL$2:$AU$38,10,FALSE),'Production Only'!$AU$39)</f>
        <v>0</v>
      </c>
      <c r="H2189" s="30">
        <f>IFERROR(VLOOKUP($F2189,'Production Only'!$AL$2:$AU$38,9,FALSE),'Production Only'!$AT$39)</f>
        <v>0</v>
      </c>
      <c r="I2189" s="30">
        <f>IFERROR(VLOOKUP($F2189,'Production Only'!$AL$2:$AU$38,8,FALSE),'Production Only'!$AS$39)</f>
        <v>0.5064462402072667</v>
      </c>
      <c r="J2189" s="31">
        <f>IFERROR(VLOOKUP($F2189,'Production Only'!$AX$2:$BG$38,10,FALSE),'Production Only'!$BG$39)</f>
        <v>5.6630675699581717E-3</v>
      </c>
      <c r="K2189" s="31">
        <f>IFERROR(VLOOKUP($F2189,'Production Only'!$AX$2:$BG$38,9,FALSE),'Production Only'!$BF$39)</f>
        <v>1.4895751995434567</v>
      </c>
      <c r="L2189" s="31">
        <f>IFERROR(VLOOKUP($F2189,'Production Only'!$AX$2:$BG$38,8,FALSE),'Production Only'!$BE$39)</f>
        <v>0.80935440345454335</v>
      </c>
      <c r="M2189" s="31">
        <f>IFERROR(VLOOKUP($F2189,'Production Only'!$BJ$2:$BS$38,10,FALSE),'Production Only'!$BS$39)</f>
        <v>0</v>
      </c>
      <c r="N2189" s="31">
        <f>IFERROR(VLOOKUP($F2189,'Production Only'!$BJ$2:$BS$38,9,FALSE),'Production Only'!$BR$39)</f>
        <v>0.86235955056179781</v>
      </c>
      <c r="O2189" s="31">
        <f>IFERROR(VLOOKUP($F2189,'Production Only'!$BJ$2:$BS$38,8,FALSE),'Production Only'!$BQ$39)</f>
        <v>9.7093525758276233E-2</v>
      </c>
    </row>
    <row r="2190" spans="1:15" customFormat="1" x14ac:dyDescent="0.25">
      <c r="A2190" s="28" t="s">
        <v>5440</v>
      </c>
      <c r="B2190" s="28" t="s">
        <v>5350</v>
      </c>
      <c r="C2190" s="28" t="s">
        <v>3462</v>
      </c>
      <c r="D2190" s="28" t="s">
        <v>5368</v>
      </c>
      <c r="E2190" s="28" t="s">
        <v>5369</v>
      </c>
      <c r="F2190" s="29" t="s">
        <v>1572</v>
      </c>
      <c r="G2190" s="30">
        <f>IFERROR(VLOOKUP($F2190,'Production Only'!$AL$2:$AU$38,10,FALSE),'Production Only'!$AU$39)</f>
        <v>0</v>
      </c>
      <c r="H2190" s="30">
        <f>IFERROR(VLOOKUP($F2190,'Production Only'!$AL$2:$AU$38,9,FALSE),'Production Only'!$AT$39)</f>
        <v>0</v>
      </c>
      <c r="I2190" s="30">
        <f>IFERROR(VLOOKUP($F2190,'Production Only'!$AL$2:$AU$38,8,FALSE),'Production Only'!$AS$39)</f>
        <v>0.5064462402072667</v>
      </c>
      <c r="J2190" s="31">
        <f>IFERROR(VLOOKUP($F2190,'Production Only'!$AX$2:$BG$38,10,FALSE),'Production Only'!$BG$39)</f>
        <v>5.6630675699581717E-3</v>
      </c>
      <c r="K2190" s="31">
        <f>IFERROR(VLOOKUP($F2190,'Production Only'!$AX$2:$BG$38,9,FALSE),'Production Only'!$BF$39)</f>
        <v>1.4895751995434567</v>
      </c>
      <c r="L2190" s="31">
        <f>IFERROR(VLOOKUP($F2190,'Production Only'!$AX$2:$BG$38,8,FALSE),'Production Only'!$BE$39)</f>
        <v>0.80935440345454335</v>
      </c>
      <c r="M2190" s="31">
        <f>IFERROR(VLOOKUP($F2190,'Production Only'!$BJ$2:$BS$38,10,FALSE),'Production Only'!$BS$39)</f>
        <v>0</v>
      </c>
      <c r="N2190" s="31">
        <f>IFERROR(VLOOKUP($F2190,'Production Only'!$BJ$2:$BS$38,9,FALSE),'Production Only'!$BR$39)</f>
        <v>0.86235955056179781</v>
      </c>
      <c r="O2190" s="31">
        <f>IFERROR(VLOOKUP($F2190,'Production Only'!$BJ$2:$BS$38,8,FALSE),'Production Only'!$BQ$39)</f>
        <v>9.7093525758276233E-2</v>
      </c>
    </row>
    <row r="2191" spans="1:15" customFormat="1" x14ac:dyDescent="0.25">
      <c r="A2191" s="28" t="s">
        <v>5441</v>
      </c>
      <c r="B2191" s="28" t="s">
        <v>5350</v>
      </c>
      <c r="C2191" s="28" t="s">
        <v>3464</v>
      </c>
      <c r="D2191" s="28" t="s">
        <v>5368</v>
      </c>
      <c r="E2191" s="28" t="s">
        <v>5369</v>
      </c>
      <c r="F2191" s="29" t="s">
        <v>1572</v>
      </c>
      <c r="G2191" s="30">
        <f>IFERROR(VLOOKUP($F2191,'Production Only'!$AL$2:$AU$38,10,FALSE),'Production Only'!$AU$39)</f>
        <v>0</v>
      </c>
      <c r="H2191" s="30">
        <f>IFERROR(VLOOKUP($F2191,'Production Only'!$AL$2:$AU$38,9,FALSE),'Production Only'!$AT$39)</f>
        <v>0</v>
      </c>
      <c r="I2191" s="30">
        <f>IFERROR(VLOOKUP($F2191,'Production Only'!$AL$2:$AU$38,8,FALSE),'Production Only'!$AS$39)</f>
        <v>0.5064462402072667</v>
      </c>
      <c r="J2191" s="31">
        <f>IFERROR(VLOOKUP($F2191,'Production Only'!$AX$2:$BG$38,10,FALSE),'Production Only'!$BG$39)</f>
        <v>5.6630675699581717E-3</v>
      </c>
      <c r="K2191" s="31">
        <f>IFERROR(VLOOKUP($F2191,'Production Only'!$AX$2:$BG$38,9,FALSE),'Production Only'!$BF$39)</f>
        <v>1.4895751995434567</v>
      </c>
      <c r="L2191" s="31">
        <f>IFERROR(VLOOKUP($F2191,'Production Only'!$AX$2:$BG$38,8,FALSE),'Production Only'!$BE$39)</f>
        <v>0.80935440345454335</v>
      </c>
      <c r="M2191" s="31">
        <f>IFERROR(VLOOKUP($F2191,'Production Only'!$BJ$2:$BS$38,10,FALSE),'Production Only'!$BS$39)</f>
        <v>0</v>
      </c>
      <c r="N2191" s="31">
        <f>IFERROR(VLOOKUP($F2191,'Production Only'!$BJ$2:$BS$38,9,FALSE),'Production Only'!$BR$39)</f>
        <v>0.86235955056179781</v>
      </c>
      <c r="O2191" s="31">
        <f>IFERROR(VLOOKUP($F2191,'Production Only'!$BJ$2:$BS$38,8,FALSE),'Production Only'!$BQ$39)</f>
        <v>9.7093525758276233E-2</v>
      </c>
    </row>
    <row r="2192" spans="1:15" customFormat="1" x14ac:dyDescent="0.25">
      <c r="A2192" s="28" t="s">
        <v>5442</v>
      </c>
      <c r="B2192" s="28" t="s">
        <v>5350</v>
      </c>
      <c r="C2192" s="28" t="s">
        <v>5443</v>
      </c>
      <c r="D2192" s="28" t="s">
        <v>5368</v>
      </c>
      <c r="E2192" s="28" t="s">
        <v>5369</v>
      </c>
      <c r="F2192" s="29" t="s">
        <v>1572</v>
      </c>
      <c r="G2192" s="30">
        <f>IFERROR(VLOOKUP($F2192,'Production Only'!$AL$2:$AU$38,10,FALSE),'Production Only'!$AU$39)</f>
        <v>0</v>
      </c>
      <c r="H2192" s="30">
        <f>IFERROR(VLOOKUP($F2192,'Production Only'!$AL$2:$AU$38,9,FALSE),'Production Only'!$AT$39)</f>
        <v>0</v>
      </c>
      <c r="I2192" s="30">
        <f>IFERROR(VLOOKUP($F2192,'Production Only'!$AL$2:$AU$38,8,FALSE),'Production Only'!$AS$39)</f>
        <v>0.5064462402072667</v>
      </c>
      <c r="J2192" s="31">
        <f>IFERROR(VLOOKUP($F2192,'Production Only'!$AX$2:$BG$38,10,FALSE),'Production Only'!$BG$39)</f>
        <v>5.6630675699581717E-3</v>
      </c>
      <c r="K2192" s="31">
        <f>IFERROR(VLOOKUP($F2192,'Production Only'!$AX$2:$BG$38,9,FALSE),'Production Only'!$BF$39)</f>
        <v>1.4895751995434567</v>
      </c>
      <c r="L2192" s="31">
        <f>IFERROR(VLOOKUP($F2192,'Production Only'!$AX$2:$BG$38,8,FALSE),'Production Only'!$BE$39)</f>
        <v>0.80935440345454335</v>
      </c>
      <c r="M2192" s="31">
        <f>IFERROR(VLOOKUP($F2192,'Production Only'!$BJ$2:$BS$38,10,FALSE),'Production Only'!$BS$39)</f>
        <v>0</v>
      </c>
      <c r="N2192" s="31">
        <f>IFERROR(VLOOKUP($F2192,'Production Only'!$BJ$2:$BS$38,9,FALSE),'Production Only'!$BR$39)</f>
        <v>0.86235955056179781</v>
      </c>
      <c r="O2192" s="31">
        <f>IFERROR(VLOOKUP($F2192,'Production Only'!$BJ$2:$BS$38,8,FALSE),'Production Only'!$BQ$39)</f>
        <v>9.7093525758276233E-2</v>
      </c>
    </row>
    <row r="2193" spans="1:15" customFormat="1" x14ac:dyDescent="0.25">
      <c r="A2193" s="28" t="s">
        <v>5444</v>
      </c>
      <c r="B2193" s="28" t="s">
        <v>5350</v>
      </c>
      <c r="C2193" s="28" t="s">
        <v>5445</v>
      </c>
      <c r="D2193" s="28" t="s">
        <v>572</v>
      </c>
      <c r="E2193" s="28" t="s">
        <v>1947</v>
      </c>
      <c r="F2193" s="29" t="s">
        <v>1556</v>
      </c>
      <c r="G2193" s="30">
        <f>IFERROR(VLOOKUP($F2193,'Production Only'!$AL$2:$AU$38,10,FALSE),'Production Only'!$AU$39)</f>
        <v>2.4232292053071945E-2</v>
      </c>
      <c r="H2193" s="30">
        <f>IFERROR(VLOOKUP($F2193,'Production Only'!$AL$2:$AU$38,9,FALSE),'Production Only'!$AT$39)</f>
        <v>1.219527367005955</v>
      </c>
      <c r="I2193" s="30">
        <f>IFERROR(VLOOKUP($F2193,'Production Only'!$AL$2:$AU$38,8,FALSE),'Production Only'!$AS$39)</f>
        <v>0.48793004003171608</v>
      </c>
      <c r="J2193" s="31">
        <f>IFERROR(VLOOKUP($F2193,'Production Only'!$AX$2:$BG$38,10,FALSE),'Production Only'!$BG$39)</f>
        <v>5.6630675699581717E-3</v>
      </c>
      <c r="K2193" s="31">
        <f>IFERROR(VLOOKUP($F2193,'Production Only'!$AX$2:$BG$38,9,FALSE),'Production Only'!$BF$39)</f>
        <v>1.3336363636363637</v>
      </c>
      <c r="L2193" s="31">
        <f>IFERROR(VLOOKUP($F2193,'Production Only'!$AX$2:$BG$38,8,FALSE),'Production Only'!$BE$39)</f>
        <v>1.6363636363636365E-2</v>
      </c>
      <c r="M2193" s="31">
        <f>IFERROR(VLOOKUP($F2193,'Production Only'!$BJ$2:$BS$38,10,FALSE),'Production Only'!$BS$39)</f>
        <v>0.12584269662921349</v>
      </c>
      <c r="N2193" s="31">
        <f>IFERROR(VLOOKUP($F2193,'Production Only'!$BJ$2:$BS$38,9,FALSE),'Production Only'!$BR$39)</f>
        <v>1.5748280882730794</v>
      </c>
      <c r="O2193" s="31">
        <f>IFERROR(VLOOKUP($F2193,'Production Only'!$BJ$2:$BS$38,8,FALSE),'Production Only'!$BQ$39)</f>
        <v>2.2293234871482541E-2</v>
      </c>
    </row>
    <row r="2194" spans="1:15" customFormat="1" x14ac:dyDescent="0.25">
      <c r="A2194" s="28" t="s">
        <v>5446</v>
      </c>
      <c r="B2194" s="28" t="s">
        <v>5350</v>
      </c>
      <c r="C2194" s="28" t="s">
        <v>4284</v>
      </c>
      <c r="D2194" s="28" t="s">
        <v>572</v>
      </c>
      <c r="E2194" s="28" t="s">
        <v>1947</v>
      </c>
      <c r="F2194" s="29" t="s">
        <v>1556</v>
      </c>
      <c r="G2194" s="30">
        <f>IFERROR(VLOOKUP($F2194,'Production Only'!$AL$2:$AU$38,10,FALSE),'Production Only'!$AU$39)</f>
        <v>2.4232292053071945E-2</v>
      </c>
      <c r="H2194" s="30">
        <f>IFERROR(VLOOKUP($F2194,'Production Only'!$AL$2:$AU$38,9,FALSE),'Production Only'!$AT$39)</f>
        <v>1.219527367005955</v>
      </c>
      <c r="I2194" s="30">
        <f>IFERROR(VLOOKUP($F2194,'Production Only'!$AL$2:$AU$38,8,FALSE),'Production Only'!$AS$39)</f>
        <v>0.48793004003171608</v>
      </c>
      <c r="J2194" s="31">
        <f>IFERROR(VLOOKUP($F2194,'Production Only'!$AX$2:$BG$38,10,FALSE),'Production Only'!$BG$39)</f>
        <v>5.6630675699581717E-3</v>
      </c>
      <c r="K2194" s="31">
        <f>IFERROR(VLOOKUP($F2194,'Production Only'!$AX$2:$BG$38,9,FALSE),'Production Only'!$BF$39)</f>
        <v>1.3336363636363637</v>
      </c>
      <c r="L2194" s="31">
        <f>IFERROR(VLOOKUP($F2194,'Production Only'!$AX$2:$BG$38,8,FALSE),'Production Only'!$BE$39)</f>
        <v>1.6363636363636365E-2</v>
      </c>
      <c r="M2194" s="31">
        <f>IFERROR(VLOOKUP($F2194,'Production Only'!$BJ$2:$BS$38,10,FALSE),'Production Only'!$BS$39)</f>
        <v>0.12584269662921349</v>
      </c>
      <c r="N2194" s="31">
        <f>IFERROR(VLOOKUP($F2194,'Production Only'!$BJ$2:$BS$38,9,FALSE),'Production Only'!$BR$39)</f>
        <v>1.5748280882730794</v>
      </c>
      <c r="O2194" s="31">
        <f>IFERROR(VLOOKUP($F2194,'Production Only'!$BJ$2:$BS$38,8,FALSE),'Production Only'!$BQ$39)</f>
        <v>2.2293234871482541E-2</v>
      </c>
    </row>
    <row r="2195" spans="1:15" customFormat="1" x14ac:dyDescent="0.25">
      <c r="A2195" s="28" t="s">
        <v>5447</v>
      </c>
      <c r="B2195" s="28" t="s">
        <v>5350</v>
      </c>
      <c r="C2195" s="28" t="s">
        <v>3467</v>
      </c>
      <c r="D2195" s="28" t="s">
        <v>5368</v>
      </c>
      <c r="E2195" s="28" t="s">
        <v>5369</v>
      </c>
      <c r="F2195" s="29" t="s">
        <v>1572</v>
      </c>
      <c r="G2195" s="30">
        <f>IFERROR(VLOOKUP($F2195,'Production Only'!$AL$2:$AU$38,10,FALSE),'Production Only'!$AU$39)</f>
        <v>0</v>
      </c>
      <c r="H2195" s="30">
        <f>IFERROR(VLOOKUP($F2195,'Production Only'!$AL$2:$AU$38,9,FALSE),'Production Only'!$AT$39)</f>
        <v>0</v>
      </c>
      <c r="I2195" s="30">
        <f>IFERROR(VLOOKUP($F2195,'Production Only'!$AL$2:$AU$38,8,FALSE),'Production Only'!$AS$39)</f>
        <v>0.5064462402072667</v>
      </c>
      <c r="J2195" s="31">
        <f>IFERROR(VLOOKUP($F2195,'Production Only'!$AX$2:$BG$38,10,FALSE),'Production Only'!$BG$39)</f>
        <v>5.6630675699581717E-3</v>
      </c>
      <c r="K2195" s="31">
        <f>IFERROR(VLOOKUP($F2195,'Production Only'!$AX$2:$BG$38,9,FALSE),'Production Only'!$BF$39)</f>
        <v>1.4895751995434567</v>
      </c>
      <c r="L2195" s="31">
        <f>IFERROR(VLOOKUP($F2195,'Production Only'!$AX$2:$BG$38,8,FALSE),'Production Only'!$BE$39)</f>
        <v>0.80935440345454335</v>
      </c>
      <c r="M2195" s="31">
        <f>IFERROR(VLOOKUP($F2195,'Production Only'!$BJ$2:$BS$38,10,FALSE),'Production Only'!$BS$39)</f>
        <v>0</v>
      </c>
      <c r="N2195" s="31">
        <f>IFERROR(VLOOKUP($F2195,'Production Only'!$BJ$2:$BS$38,9,FALSE),'Production Only'!$BR$39)</f>
        <v>0.86235955056179781</v>
      </c>
      <c r="O2195" s="31">
        <f>IFERROR(VLOOKUP($F2195,'Production Only'!$BJ$2:$BS$38,8,FALSE),'Production Only'!$BQ$39)</f>
        <v>9.7093525758276233E-2</v>
      </c>
    </row>
    <row r="2196" spans="1:15" customFormat="1" x14ac:dyDescent="0.25">
      <c r="A2196" s="28" t="s">
        <v>5448</v>
      </c>
      <c r="B2196" s="28" t="s">
        <v>5350</v>
      </c>
      <c r="C2196" s="28" t="s">
        <v>5449</v>
      </c>
      <c r="D2196" s="28" t="s">
        <v>1940</v>
      </c>
      <c r="E2196" s="28" t="s">
        <v>1941</v>
      </c>
      <c r="F2196" s="29" t="s">
        <v>1564</v>
      </c>
      <c r="G2196" s="30">
        <f>IFERROR(VLOOKUP($F2196,'Production Only'!$AL$2:$AU$38,10,FALSE),'Production Only'!$AU$39)</f>
        <v>2.4232292053071945E-2</v>
      </c>
      <c r="H2196" s="30">
        <f>IFERROR(VLOOKUP($F2196,'Production Only'!$AL$2:$AU$38,9,FALSE),'Production Only'!$AT$39)</f>
        <v>1.219527367005955</v>
      </c>
      <c r="I2196" s="30">
        <f>IFERROR(VLOOKUP($F2196,'Production Only'!$AL$2:$AU$38,8,FALSE),'Production Only'!$AS$39)</f>
        <v>0.48793004003171608</v>
      </c>
      <c r="J2196" s="31">
        <f>IFERROR(VLOOKUP($F2196,'Production Only'!$AX$2:$BG$38,10,FALSE),'Production Only'!$BG$39)</f>
        <v>5.6630675699581717E-3</v>
      </c>
      <c r="K2196" s="31">
        <f>IFERROR(VLOOKUP($F2196,'Production Only'!$AX$2:$BG$38,9,FALSE),'Production Only'!$BF$39)</f>
        <v>1.4895751995434567</v>
      </c>
      <c r="L2196" s="31">
        <f>IFERROR(VLOOKUP($F2196,'Production Only'!$AX$2:$BG$38,8,FALSE),'Production Only'!$BE$39)</f>
        <v>0.80935440345454335</v>
      </c>
      <c r="M2196" s="31">
        <f>IFERROR(VLOOKUP($F2196,'Production Only'!$BJ$2:$BS$38,10,FALSE),'Production Only'!$BS$39)</f>
        <v>1.0359281437125749</v>
      </c>
      <c r="N2196" s="31">
        <f>IFERROR(VLOOKUP($F2196,'Production Only'!$BJ$2:$BS$38,9,FALSE),'Production Only'!$BR$39)</f>
        <v>3.0598802395209579</v>
      </c>
      <c r="O2196" s="31">
        <f>IFERROR(VLOOKUP($F2196,'Production Only'!$BJ$2:$BS$38,8,FALSE),'Production Only'!$BQ$39)</f>
        <v>0</v>
      </c>
    </row>
    <row r="2197" spans="1:15" customFormat="1" x14ac:dyDescent="0.25">
      <c r="A2197" s="28" t="s">
        <v>5450</v>
      </c>
      <c r="B2197" s="28" t="s">
        <v>5350</v>
      </c>
      <c r="C2197" s="28" t="s">
        <v>5451</v>
      </c>
      <c r="D2197" s="28" t="s">
        <v>467</v>
      </c>
      <c r="E2197" s="28" t="s">
        <v>2234</v>
      </c>
      <c r="F2197" s="29" t="s">
        <v>1543</v>
      </c>
      <c r="G2197" s="30">
        <f>IFERROR(VLOOKUP($F2197,'Production Only'!$AL$2:$AU$38,10,FALSE),'Production Only'!$AU$39)</f>
        <v>0.19758300718206082</v>
      </c>
      <c r="H2197" s="30">
        <f>IFERROR(VLOOKUP($F2197,'Production Only'!$AL$2:$AU$38,9,FALSE),'Production Only'!$AT$39)</f>
        <v>2.2127923447464455</v>
      </c>
      <c r="I2197" s="30">
        <f>IFERROR(VLOOKUP($F2197,'Production Only'!$AL$2:$AU$38,8,FALSE),'Production Only'!$AS$39)</f>
        <v>0.54365826260313754</v>
      </c>
      <c r="J2197" s="31">
        <f>IFERROR(VLOOKUP($F2197,'Production Only'!$AX$2:$BG$38,10,FALSE),'Production Only'!$BG$39)</f>
        <v>3.4163288940359006E-2</v>
      </c>
      <c r="K2197" s="31">
        <f>IFERROR(VLOOKUP($F2197,'Production Only'!$AX$2:$BG$38,9,FALSE),'Production Only'!$BF$39)</f>
        <v>3.0752750434279097</v>
      </c>
      <c r="L2197" s="31">
        <f>IFERROR(VLOOKUP($F2197,'Production Only'!$AX$2:$BG$38,8,FALSE),'Production Only'!$BE$39)</f>
        <v>0.33526346265199769</v>
      </c>
      <c r="M2197" s="31">
        <f>IFERROR(VLOOKUP($F2197,'Production Only'!$BJ$2:$BS$38,10,FALSE),'Production Only'!$BS$39)</f>
        <v>6.7609515258695532E-2</v>
      </c>
      <c r="N2197" s="31">
        <f>IFERROR(VLOOKUP($F2197,'Production Only'!$BJ$2:$BS$38,9,FALSE),'Production Only'!$BR$39)</f>
        <v>0.57381642432590563</v>
      </c>
      <c r="O2197" s="31">
        <f>IFERROR(VLOOKUP($F2197,'Production Only'!$BJ$2:$BS$38,8,FALSE),'Production Only'!$BQ$39)</f>
        <v>0.17100455993208166</v>
      </c>
    </row>
    <row r="2198" spans="1:15" customFormat="1" x14ac:dyDescent="0.25">
      <c r="A2198" s="28" t="s">
        <v>5452</v>
      </c>
      <c r="B2198" s="28" t="s">
        <v>5350</v>
      </c>
      <c r="C2198" s="28" t="s">
        <v>5453</v>
      </c>
      <c r="D2198" s="28" t="s">
        <v>5368</v>
      </c>
      <c r="E2198" s="28" t="s">
        <v>5369</v>
      </c>
      <c r="F2198" s="29" t="s">
        <v>1572</v>
      </c>
      <c r="G2198" s="30">
        <f>IFERROR(VLOOKUP($F2198,'Production Only'!$AL$2:$AU$38,10,FALSE),'Production Only'!$AU$39)</f>
        <v>0</v>
      </c>
      <c r="H2198" s="30">
        <f>IFERROR(VLOOKUP($F2198,'Production Only'!$AL$2:$AU$38,9,FALSE),'Production Only'!$AT$39)</f>
        <v>0</v>
      </c>
      <c r="I2198" s="30">
        <f>IFERROR(VLOOKUP($F2198,'Production Only'!$AL$2:$AU$38,8,FALSE),'Production Only'!$AS$39)</f>
        <v>0.5064462402072667</v>
      </c>
      <c r="J2198" s="31">
        <f>IFERROR(VLOOKUP($F2198,'Production Only'!$AX$2:$BG$38,10,FALSE),'Production Only'!$BG$39)</f>
        <v>5.6630675699581717E-3</v>
      </c>
      <c r="K2198" s="31">
        <f>IFERROR(VLOOKUP($F2198,'Production Only'!$AX$2:$BG$38,9,FALSE),'Production Only'!$BF$39)</f>
        <v>1.4895751995434567</v>
      </c>
      <c r="L2198" s="31">
        <f>IFERROR(VLOOKUP($F2198,'Production Only'!$AX$2:$BG$38,8,FALSE),'Production Only'!$BE$39)</f>
        <v>0.80935440345454335</v>
      </c>
      <c r="M2198" s="31">
        <f>IFERROR(VLOOKUP($F2198,'Production Only'!$BJ$2:$BS$38,10,FALSE),'Production Only'!$BS$39)</f>
        <v>0</v>
      </c>
      <c r="N2198" s="31">
        <f>IFERROR(VLOOKUP($F2198,'Production Only'!$BJ$2:$BS$38,9,FALSE),'Production Only'!$BR$39)</f>
        <v>0.86235955056179781</v>
      </c>
      <c r="O2198" s="31">
        <f>IFERROR(VLOOKUP($F2198,'Production Only'!$BJ$2:$BS$38,8,FALSE),'Production Only'!$BQ$39)</f>
        <v>9.7093525758276233E-2</v>
      </c>
    </row>
    <row r="2199" spans="1:15" customFormat="1" x14ac:dyDescent="0.25">
      <c r="A2199" s="28" t="s">
        <v>5454</v>
      </c>
      <c r="B2199" s="28" t="s">
        <v>5350</v>
      </c>
      <c r="C2199" s="28" t="s">
        <v>2504</v>
      </c>
      <c r="D2199" s="28" t="s">
        <v>5368</v>
      </c>
      <c r="E2199" s="28" t="s">
        <v>5369</v>
      </c>
      <c r="F2199" s="29" t="s">
        <v>1572</v>
      </c>
      <c r="G2199" s="30">
        <f>IFERROR(VLOOKUP($F2199,'Production Only'!$AL$2:$AU$38,10,FALSE),'Production Only'!$AU$39)</f>
        <v>0</v>
      </c>
      <c r="H2199" s="30">
        <f>IFERROR(VLOOKUP($F2199,'Production Only'!$AL$2:$AU$38,9,FALSE),'Production Only'!$AT$39)</f>
        <v>0</v>
      </c>
      <c r="I2199" s="30">
        <f>IFERROR(VLOOKUP($F2199,'Production Only'!$AL$2:$AU$38,8,FALSE),'Production Only'!$AS$39)</f>
        <v>0.5064462402072667</v>
      </c>
      <c r="J2199" s="31">
        <f>IFERROR(VLOOKUP($F2199,'Production Only'!$AX$2:$BG$38,10,FALSE),'Production Only'!$BG$39)</f>
        <v>5.6630675699581717E-3</v>
      </c>
      <c r="K2199" s="31">
        <f>IFERROR(VLOOKUP($F2199,'Production Only'!$AX$2:$BG$38,9,FALSE),'Production Only'!$BF$39)</f>
        <v>1.4895751995434567</v>
      </c>
      <c r="L2199" s="31">
        <f>IFERROR(VLOOKUP($F2199,'Production Only'!$AX$2:$BG$38,8,FALSE),'Production Only'!$BE$39)</f>
        <v>0.80935440345454335</v>
      </c>
      <c r="M2199" s="31">
        <f>IFERROR(VLOOKUP($F2199,'Production Only'!$BJ$2:$BS$38,10,FALSE),'Production Only'!$BS$39)</f>
        <v>0</v>
      </c>
      <c r="N2199" s="31">
        <f>IFERROR(VLOOKUP($F2199,'Production Only'!$BJ$2:$BS$38,9,FALSE),'Production Only'!$BR$39)</f>
        <v>0.86235955056179781</v>
      </c>
      <c r="O2199" s="31">
        <f>IFERROR(VLOOKUP($F2199,'Production Only'!$BJ$2:$BS$38,8,FALSE),'Production Only'!$BQ$39)</f>
        <v>9.7093525758276233E-2</v>
      </c>
    </row>
    <row r="2200" spans="1:15" customFormat="1" x14ac:dyDescent="0.25">
      <c r="A2200" s="28" t="s">
        <v>5455</v>
      </c>
      <c r="B2200" s="28" t="s">
        <v>5350</v>
      </c>
      <c r="C2200" s="28" t="s">
        <v>5456</v>
      </c>
      <c r="D2200" s="28" t="s">
        <v>572</v>
      </c>
      <c r="E2200" s="28" t="s">
        <v>1947</v>
      </c>
      <c r="F2200" s="29" t="s">
        <v>1556</v>
      </c>
      <c r="G2200" s="30">
        <f>IFERROR(VLOOKUP($F2200,'Production Only'!$AL$2:$AU$38,10,FALSE),'Production Only'!$AU$39)</f>
        <v>2.4232292053071945E-2</v>
      </c>
      <c r="H2200" s="30">
        <f>IFERROR(VLOOKUP($F2200,'Production Only'!$AL$2:$AU$38,9,FALSE),'Production Only'!$AT$39)</f>
        <v>1.219527367005955</v>
      </c>
      <c r="I2200" s="30">
        <f>IFERROR(VLOOKUP($F2200,'Production Only'!$AL$2:$AU$38,8,FALSE),'Production Only'!$AS$39)</f>
        <v>0.48793004003171608</v>
      </c>
      <c r="J2200" s="31">
        <f>IFERROR(VLOOKUP($F2200,'Production Only'!$AX$2:$BG$38,10,FALSE),'Production Only'!$BG$39)</f>
        <v>5.6630675699581717E-3</v>
      </c>
      <c r="K2200" s="31">
        <f>IFERROR(VLOOKUP($F2200,'Production Only'!$AX$2:$BG$38,9,FALSE),'Production Only'!$BF$39)</f>
        <v>1.3336363636363637</v>
      </c>
      <c r="L2200" s="31">
        <f>IFERROR(VLOOKUP($F2200,'Production Only'!$AX$2:$BG$38,8,FALSE),'Production Only'!$BE$39)</f>
        <v>1.6363636363636365E-2</v>
      </c>
      <c r="M2200" s="31">
        <f>IFERROR(VLOOKUP($F2200,'Production Only'!$BJ$2:$BS$38,10,FALSE),'Production Only'!$BS$39)</f>
        <v>0.12584269662921349</v>
      </c>
      <c r="N2200" s="31">
        <f>IFERROR(VLOOKUP($F2200,'Production Only'!$BJ$2:$BS$38,9,FALSE),'Production Only'!$BR$39)</f>
        <v>1.5748280882730794</v>
      </c>
      <c r="O2200" s="31">
        <f>IFERROR(VLOOKUP($F2200,'Production Only'!$BJ$2:$BS$38,8,FALSE),'Production Only'!$BQ$39)</f>
        <v>2.2293234871482541E-2</v>
      </c>
    </row>
    <row r="2201" spans="1:15" customFormat="1" x14ac:dyDescent="0.25">
      <c r="A2201" s="28" t="s">
        <v>5457</v>
      </c>
      <c r="B2201" s="28" t="s">
        <v>5350</v>
      </c>
      <c r="C2201" s="28" t="s">
        <v>2729</v>
      </c>
      <c r="D2201" s="28" t="s">
        <v>5365</v>
      </c>
      <c r="E2201" s="28" t="s">
        <v>5366</v>
      </c>
      <c r="F2201" s="29" t="s">
        <v>1569</v>
      </c>
      <c r="G2201" s="30">
        <f>IFERROR(VLOOKUP($F2201,'Production Only'!$AL$2:$AU$38,10,FALSE),'Production Only'!$AU$39)</f>
        <v>0</v>
      </c>
      <c r="H2201" s="30">
        <f>IFERROR(VLOOKUP($F2201,'Production Only'!$AL$2:$AU$38,9,FALSE),'Production Only'!$AT$39)</f>
        <v>1.8166296348816724</v>
      </c>
      <c r="I2201" s="30">
        <f>IFERROR(VLOOKUP($F2201,'Production Only'!$AL$2:$AU$38,8,FALSE),'Production Only'!$AS$39)</f>
        <v>0.24262642888117661</v>
      </c>
      <c r="J2201" s="31">
        <f>IFERROR(VLOOKUP($F2201,'Production Only'!$AX$2:$BG$38,10,FALSE),'Production Only'!$BG$39)</f>
        <v>5.6630675699581717E-3</v>
      </c>
      <c r="K2201" s="31">
        <f>IFERROR(VLOOKUP($F2201,'Production Only'!$AX$2:$BG$38,9,FALSE),'Production Only'!$BF$39)</f>
        <v>1.4895751995434567</v>
      </c>
      <c r="L2201" s="31">
        <f>IFERROR(VLOOKUP($F2201,'Production Only'!$AX$2:$BG$38,8,FALSE),'Production Only'!$BE$39)</f>
        <v>0.80935440345454335</v>
      </c>
      <c r="M2201" s="31">
        <f>IFERROR(VLOOKUP($F2201,'Production Only'!$BJ$2:$BS$38,10,FALSE),'Production Only'!$BS$39)</f>
        <v>0</v>
      </c>
      <c r="N2201" s="31">
        <f>IFERROR(VLOOKUP($F2201,'Production Only'!$BJ$2:$BS$38,9,FALSE),'Production Only'!$BR$39)</f>
        <v>1.5673256178365875</v>
      </c>
      <c r="O2201" s="31">
        <f>IFERROR(VLOOKUP($F2201,'Production Only'!$BJ$2:$BS$38,8,FALSE),'Production Only'!$BQ$39)</f>
        <v>0.3362545479098426</v>
      </c>
    </row>
    <row r="2202" spans="1:15" customFormat="1" x14ac:dyDescent="0.25">
      <c r="A2202" s="28" t="s">
        <v>5458</v>
      </c>
      <c r="B2202" s="28" t="s">
        <v>5350</v>
      </c>
      <c r="C2202" s="28" t="s">
        <v>4469</v>
      </c>
      <c r="D2202" s="28" t="s">
        <v>467</v>
      </c>
      <c r="E2202" s="28" t="s">
        <v>2234</v>
      </c>
      <c r="F2202" s="29" t="s">
        <v>1543</v>
      </c>
      <c r="G2202" s="30">
        <f>IFERROR(VLOOKUP($F2202,'Production Only'!$AL$2:$AU$38,10,FALSE),'Production Only'!$AU$39)</f>
        <v>0.19758300718206082</v>
      </c>
      <c r="H2202" s="30">
        <f>IFERROR(VLOOKUP($F2202,'Production Only'!$AL$2:$AU$38,9,FALSE),'Production Only'!$AT$39)</f>
        <v>2.2127923447464455</v>
      </c>
      <c r="I2202" s="30">
        <f>IFERROR(VLOOKUP($F2202,'Production Only'!$AL$2:$AU$38,8,FALSE),'Production Only'!$AS$39)</f>
        <v>0.54365826260313754</v>
      </c>
      <c r="J2202" s="31">
        <f>IFERROR(VLOOKUP($F2202,'Production Only'!$AX$2:$BG$38,10,FALSE),'Production Only'!$BG$39)</f>
        <v>3.4163288940359006E-2</v>
      </c>
      <c r="K2202" s="31">
        <f>IFERROR(VLOOKUP($F2202,'Production Only'!$AX$2:$BG$38,9,FALSE),'Production Only'!$BF$39)</f>
        <v>3.0752750434279097</v>
      </c>
      <c r="L2202" s="31">
        <f>IFERROR(VLOOKUP($F2202,'Production Only'!$AX$2:$BG$38,8,FALSE),'Production Only'!$BE$39)</f>
        <v>0.33526346265199769</v>
      </c>
      <c r="M2202" s="31">
        <f>IFERROR(VLOOKUP($F2202,'Production Only'!$BJ$2:$BS$38,10,FALSE),'Production Only'!$BS$39)</f>
        <v>6.7609515258695532E-2</v>
      </c>
      <c r="N2202" s="31">
        <f>IFERROR(VLOOKUP($F2202,'Production Only'!$BJ$2:$BS$38,9,FALSE),'Production Only'!$BR$39)</f>
        <v>0.57381642432590563</v>
      </c>
      <c r="O2202" s="31">
        <f>IFERROR(VLOOKUP($F2202,'Production Only'!$BJ$2:$BS$38,8,FALSE),'Production Only'!$BQ$39)</f>
        <v>0.17100455993208166</v>
      </c>
    </row>
    <row r="2203" spans="1:15" customFormat="1" x14ac:dyDescent="0.25">
      <c r="A2203" s="28" t="s">
        <v>5459</v>
      </c>
      <c r="B2203" s="28" t="s">
        <v>5350</v>
      </c>
      <c r="C2203" s="28" t="s">
        <v>5460</v>
      </c>
      <c r="D2203" s="28" t="s">
        <v>4827</v>
      </c>
      <c r="E2203" s="28" t="s">
        <v>4828</v>
      </c>
      <c r="F2203" s="29" t="s">
        <v>1576</v>
      </c>
      <c r="G2203" s="30">
        <f>IFERROR(VLOOKUP($F2203,'Production Only'!$AL$2:$AU$38,10,FALSE),'Production Only'!$AU$39)</f>
        <v>0.85765124555160155</v>
      </c>
      <c r="H2203" s="30">
        <f>IFERROR(VLOOKUP($F2203,'Production Only'!$AL$2:$AU$38,9,FALSE),'Production Only'!$AT$39)</f>
        <v>0</v>
      </c>
      <c r="I2203" s="30">
        <f>IFERROR(VLOOKUP($F2203,'Production Only'!$AL$2:$AU$38,8,FALSE),'Production Only'!$AS$39)</f>
        <v>0</v>
      </c>
      <c r="J2203" s="31">
        <f>IFERROR(VLOOKUP($F2203,'Production Only'!$AX$2:$BG$38,10,FALSE),'Production Only'!$BG$39)</f>
        <v>5.6630675699581717E-3</v>
      </c>
      <c r="K2203" s="31">
        <f>IFERROR(VLOOKUP($F2203,'Production Only'!$AX$2:$BG$38,9,FALSE),'Production Only'!$BF$39)</f>
        <v>1.4895751995434567</v>
      </c>
      <c r="L2203" s="31">
        <f>IFERROR(VLOOKUP($F2203,'Production Only'!$AX$2:$BG$38,8,FALSE),'Production Only'!$BE$39)</f>
        <v>0.80935440345454335</v>
      </c>
      <c r="M2203" s="31">
        <f>IFERROR(VLOOKUP($F2203,'Production Only'!$BJ$2:$BS$38,10,FALSE),'Production Only'!$BS$39)</f>
        <v>0.85765124555160144</v>
      </c>
      <c r="N2203" s="31">
        <f>IFERROR(VLOOKUP($F2203,'Production Only'!$BJ$2:$BS$38,9,FALSE),'Production Only'!$BR$39)</f>
        <v>0</v>
      </c>
      <c r="O2203" s="31">
        <f>IFERROR(VLOOKUP($F2203,'Production Only'!$BJ$2:$BS$38,8,FALSE),'Production Only'!$BQ$39)</f>
        <v>0</v>
      </c>
    </row>
    <row r="2204" spans="1:15" customFormat="1" x14ac:dyDescent="0.25">
      <c r="A2204" s="28" t="s">
        <v>5461</v>
      </c>
      <c r="B2204" s="28" t="s">
        <v>5350</v>
      </c>
      <c r="C2204" s="28" t="s">
        <v>5462</v>
      </c>
      <c r="D2204" s="28" t="s">
        <v>5368</v>
      </c>
      <c r="E2204" s="28" t="s">
        <v>5369</v>
      </c>
      <c r="F2204" s="29" t="s">
        <v>1572</v>
      </c>
      <c r="G2204" s="30">
        <f>IFERROR(VLOOKUP($F2204,'Production Only'!$AL$2:$AU$38,10,FALSE),'Production Only'!$AU$39)</f>
        <v>0</v>
      </c>
      <c r="H2204" s="30">
        <f>IFERROR(VLOOKUP($F2204,'Production Only'!$AL$2:$AU$38,9,FALSE),'Production Only'!$AT$39)</f>
        <v>0</v>
      </c>
      <c r="I2204" s="30">
        <f>IFERROR(VLOOKUP($F2204,'Production Only'!$AL$2:$AU$38,8,FALSE),'Production Only'!$AS$39)</f>
        <v>0.5064462402072667</v>
      </c>
      <c r="J2204" s="31">
        <f>IFERROR(VLOOKUP($F2204,'Production Only'!$AX$2:$BG$38,10,FALSE),'Production Only'!$BG$39)</f>
        <v>5.6630675699581717E-3</v>
      </c>
      <c r="K2204" s="31">
        <f>IFERROR(VLOOKUP($F2204,'Production Only'!$AX$2:$BG$38,9,FALSE),'Production Only'!$BF$39)</f>
        <v>1.4895751995434567</v>
      </c>
      <c r="L2204" s="31">
        <f>IFERROR(VLOOKUP($F2204,'Production Only'!$AX$2:$BG$38,8,FALSE),'Production Only'!$BE$39)</f>
        <v>0.80935440345454335</v>
      </c>
      <c r="M2204" s="31">
        <f>IFERROR(VLOOKUP($F2204,'Production Only'!$BJ$2:$BS$38,10,FALSE),'Production Only'!$BS$39)</f>
        <v>0</v>
      </c>
      <c r="N2204" s="31">
        <f>IFERROR(VLOOKUP($F2204,'Production Only'!$BJ$2:$BS$38,9,FALSE),'Production Only'!$BR$39)</f>
        <v>0.86235955056179781</v>
      </c>
      <c r="O2204" s="31">
        <f>IFERROR(VLOOKUP($F2204,'Production Only'!$BJ$2:$BS$38,8,FALSE),'Production Only'!$BQ$39)</f>
        <v>9.7093525758276233E-2</v>
      </c>
    </row>
    <row r="2205" spans="1:15" customFormat="1" x14ac:dyDescent="0.25">
      <c r="A2205" s="28" t="s">
        <v>5463</v>
      </c>
      <c r="B2205" s="28" t="s">
        <v>5350</v>
      </c>
      <c r="C2205" s="28" t="s">
        <v>5464</v>
      </c>
      <c r="D2205" s="28" t="s">
        <v>5368</v>
      </c>
      <c r="E2205" s="28" t="s">
        <v>5369</v>
      </c>
      <c r="F2205" s="29" t="s">
        <v>1572</v>
      </c>
      <c r="G2205" s="30">
        <f>IFERROR(VLOOKUP($F2205,'Production Only'!$AL$2:$AU$38,10,FALSE),'Production Only'!$AU$39)</f>
        <v>0</v>
      </c>
      <c r="H2205" s="30">
        <f>IFERROR(VLOOKUP($F2205,'Production Only'!$AL$2:$AU$38,9,FALSE),'Production Only'!$AT$39)</f>
        <v>0</v>
      </c>
      <c r="I2205" s="30">
        <f>IFERROR(VLOOKUP($F2205,'Production Only'!$AL$2:$AU$38,8,FALSE),'Production Only'!$AS$39)</f>
        <v>0.5064462402072667</v>
      </c>
      <c r="J2205" s="31">
        <f>IFERROR(VLOOKUP($F2205,'Production Only'!$AX$2:$BG$38,10,FALSE),'Production Only'!$BG$39)</f>
        <v>5.6630675699581717E-3</v>
      </c>
      <c r="K2205" s="31">
        <f>IFERROR(VLOOKUP($F2205,'Production Only'!$AX$2:$BG$38,9,FALSE),'Production Only'!$BF$39)</f>
        <v>1.4895751995434567</v>
      </c>
      <c r="L2205" s="31">
        <f>IFERROR(VLOOKUP($F2205,'Production Only'!$AX$2:$BG$38,8,FALSE),'Production Only'!$BE$39)</f>
        <v>0.80935440345454335</v>
      </c>
      <c r="M2205" s="31">
        <f>IFERROR(VLOOKUP($F2205,'Production Only'!$BJ$2:$BS$38,10,FALSE),'Production Only'!$BS$39)</f>
        <v>0</v>
      </c>
      <c r="N2205" s="31">
        <f>IFERROR(VLOOKUP($F2205,'Production Only'!$BJ$2:$BS$38,9,FALSE),'Production Only'!$BR$39)</f>
        <v>0.86235955056179781</v>
      </c>
      <c r="O2205" s="31">
        <f>IFERROR(VLOOKUP($F2205,'Production Only'!$BJ$2:$BS$38,8,FALSE),'Production Only'!$BQ$39)</f>
        <v>9.7093525758276233E-2</v>
      </c>
    </row>
    <row r="2206" spans="1:15" customFormat="1" x14ac:dyDescent="0.25">
      <c r="A2206" s="28" t="s">
        <v>5465</v>
      </c>
      <c r="B2206" s="28" t="s">
        <v>5350</v>
      </c>
      <c r="C2206" s="28" t="s">
        <v>1778</v>
      </c>
      <c r="D2206" s="28" t="s">
        <v>5368</v>
      </c>
      <c r="E2206" s="28" t="s">
        <v>5369</v>
      </c>
      <c r="F2206" s="29" t="s">
        <v>1572</v>
      </c>
      <c r="G2206" s="30">
        <f>IFERROR(VLOOKUP($F2206,'Production Only'!$AL$2:$AU$38,10,FALSE),'Production Only'!$AU$39)</f>
        <v>0</v>
      </c>
      <c r="H2206" s="30">
        <f>IFERROR(VLOOKUP($F2206,'Production Only'!$AL$2:$AU$38,9,FALSE),'Production Only'!$AT$39)</f>
        <v>0</v>
      </c>
      <c r="I2206" s="30">
        <f>IFERROR(VLOOKUP($F2206,'Production Only'!$AL$2:$AU$38,8,FALSE),'Production Only'!$AS$39)</f>
        <v>0.5064462402072667</v>
      </c>
      <c r="J2206" s="31">
        <f>IFERROR(VLOOKUP($F2206,'Production Only'!$AX$2:$BG$38,10,FALSE),'Production Only'!$BG$39)</f>
        <v>5.6630675699581717E-3</v>
      </c>
      <c r="K2206" s="31">
        <f>IFERROR(VLOOKUP($F2206,'Production Only'!$AX$2:$BG$38,9,FALSE),'Production Only'!$BF$39)</f>
        <v>1.4895751995434567</v>
      </c>
      <c r="L2206" s="31">
        <f>IFERROR(VLOOKUP($F2206,'Production Only'!$AX$2:$BG$38,8,FALSE),'Production Only'!$BE$39)</f>
        <v>0.80935440345454335</v>
      </c>
      <c r="M2206" s="31">
        <f>IFERROR(VLOOKUP($F2206,'Production Only'!$BJ$2:$BS$38,10,FALSE),'Production Only'!$BS$39)</f>
        <v>0</v>
      </c>
      <c r="N2206" s="31">
        <f>IFERROR(VLOOKUP($F2206,'Production Only'!$BJ$2:$BS$38,9,FALSE),'Production Only'!$BR$39)</f>
        <v>0.86235955056179781</v>
      </c>
      <c r="O2206" s="31">
        <f>IFERROR(VLOOKUP($F2206,'Production Only'!$BJ$2:$BS$38,8,FALSE),'Production Only'!$BQ$39)</f>
        <v>9.7093525758276233E-2</v>
      </c>
    </row>
    <row r="2207" spans="1:15" customFormat="1" x14ac:dyDescent="0.25">
      <c r="A2207" s="28" t="s">
        <v>5466</v>
      </c>
      <c r="B2207" s="28" t="s">
        <v>5350</v>
      </c>
      <c r="C2207" s="28" t="s">
        <v>5467</v>
      </c>
      <c r="D2207" s="28" t="s">
        <v>467</v>
      </c>
      <c r="E2207" s="28" t="s">
        <v>2234</v>
      </c>
      <c r="F2207" s="29" t="s">
        <v>1543</v>
      </c>
      <c r="G2207" s="30">
        <f>IFERROR(VLOOKUP($F2207,'Production Only'!$AL$2:$AU$38,10,FALSE),'Production Only'!$AU$39)</f>
        <v>0.19758300718206082</v>
      </c>
      <c r="H2207" s="30">
        <f>IFERROR(VLOOKUP($F2207,'Production Only'!$AL$2:$AU$38,9,FALSE),'Production Only'!$AT$39)</f>
        <v>2.2127923447464455</v>
      </c>
      <c r="I2207" s="30">
        <f>IFERROR(VLOOKUP($F2207,'Production Only'!$AL$2:$AU$38,8,FALSE),'Production Only'!$AS$39)</f>
        <v>0.54365826260313754</v>
      </c>
      <c r="J2207" s="31">
        <f>IFERROR(VLOOKUP($F2207,'Production Only'!$AX$2:$BG$38,10,FALSE),'Production Only'!$BG$39)</f>
        <v>3.4163288940359006E-2</v>
      </c>
      <c r="K2207" s="31">
        <f>IFERROR(VLOOKUP($F2207,'Production Only'!$AX$2:$BG$38,9,FALSE),'Production Only'!$BF$39)</f>
        <v>3.0752750434279097</v>
      </c>
      <c r="L2207" s="31">
        <f>IFERROR(VLOOKUP($F2207,'Production Only'!$AX$2:$BG$38,8,FALSE),'Production Only'!$BE$39)</f>
        <v>0.33526346265199769</v>
      </c>
      <c r="M2207" s="31">
        <f>IFERROR(VLOOKUP($F2207,'Production Only'!$BJ$2:$BS$38,10,FALSE),'Production Only'!$BS$39)</f>
        <v>6.7609515258695532E-2</v>
      </c>
      <c r="N2207" s="31">
        <f>IFERROR(VLOOKUP($F2207,'Production Only'!$BJ$2:$BS$38,9,FALSE),'Production Only'!$BR$39)</f>
        <v>0.57381642432590563</v>
      </c>
      <c r="O2207" s="31">
        <f>IFERROR(VLOOKUP($F2207,'Production Only'!$BJ$2:$BS$38,8,FALSE),'Production Only'!$BQ$39)</f>
        <v>0.17100455993208166</v>
      </c>
    </row>
    <row r="2208" spans="1:15" customFormat="1" x14ac:dyDescent="0.25">
      <c r="A2208" s="28" t="s">
        <v>5468</v>
      </c>
      <c r="B2208" s="28" t="s">
        <v>5350</v>
      </c>
      <c r="C2208" s="28" t="s">
        <v>5469</v>
      </c>
      <c r="D2208" s="28" t="s">
        <v>467</v>
      </c>
      <c r="E2208" s="28" t="s">
        <v>2234</v>
      </c>
      <c r="F2208" s="29" t="s">
        <v>1543</v>
      </c>
      <c r="G2208" s="30">
        <f>IFERROR(VLOOKUP($F2208,'Production Only'!$AL$2:$AU$38,10,FALSE),'Production Only'!$AU$39)</f>
        <v>0.19758300718206082</v>
      </c>
      <c r="H2208" s="30">
        <f>IFERROR(VLOOKUP($F2208,'Production Only'!$AL$2:$AU$38,9,FALSE),'Production Only'!$AT$39)</f>
        <v>2.2127923447464455</v>
      </c>
      <c r="I2208" s="30">
        <f>IFERROR(VLOOKUP($F2208,'Production Only'!$AL$2:$AU$38,8,FALSE),'Production Only'!$AS$39)</f>
        <v>0.54365826260313754</v>
      </c>
      <c r="J2208" s="31">
        <f>IFERROR(VLOOKUP($F2208,'Production Only'!$AX$2:$BG$38,10,FALSE),'Production Only'!$BG$39)</f>
        <v>3.4163288940359006E-2</v>
      </c>
      <c r="K2208" s="31">
        <f>IFERROR(VLOOKUP($F2208,'Production Only'!$AX$2:$BG$38,9,FALSE),'Production Only'!$BF$39)</f>
        <v>3.0752750434279097</v>
      </c>
      <c r="L2208" s="31">
        <f>IFERROR(VLOOKUP($F2208,'Production Only'!$AX$2:$BG$38,8,FALSE),'Production Only'!$BE$39)</f>
        <v>0.33526346265199769</v>
      </c>
      <c r="M2208" s="31">
        <f>IFERROR(VLOOKUP($F2208,'Production Only'!$BJ$2:$BS$38,10,FALSE),'Production Only'!$BS$39)</f>
        <v>6.7609515258695532E-2</v>
      </c>
      <c r="N2208" s="31">
        <f>IFERROR(VLOOKUP($F2208,'Production Only'!$BJ$2:$BS$38,9,FALSE),'Production Only'!$BR$39)</f>
        <v>0.57381642432590563</v>
      </c>
      <c r="O2208" s="31">
        <f>IFERROR(VLOOKUP($F2208,'Production Only'!$BJ$2:$BS$38,8,FALSE),'Production Only'!$BQ$39)</f>
        <v>0.17100455993208166</v>
      </c>
    </row>
    <row r="2209" spans="1:15" customFormat="1" x14ac:dyDescent="0.25">
      <c r="A2209" s="28" t="s">
        <v>5470</v>
      </c>
      <c r="B2209" s="28" t="s">
        <v>5350</v>
      </c>
      <c r="C2209" s="28" t="s">
        <v>5471</v>
      </c>
      <c r="D2209" s="28" t="s">
        <v>467</v>
      </c>
      <c r="E2209" s="28" t="s">
        <v>2234</v>
      </c>
      <c r="F2209" s="29" t="s">
        <v>1543</v>
      </c>
      <c r="G2209" s="30">
        <f>IFERROR(VLOOKUP($F2209,'Production Only'!$AL$2:$AU$38,10,FALSE),'Production Only'!$AU$39)</f>
        <v>0.19758300718206082</v>
      </c>
      <c r="H2209" s="30">
        <f>IFERROR(VLOOKUP($F2209,'Production Only'!$AL$2:$AU$38,9,FALSE),'Production Only'!$AT$39)</f>
        <v>2.2127923447464455</v>
      </c>
      <c r="I2209" s="30">
        <f>IFERROR(VLOOKUP($F2209,'Production Only'!$AL$2:$AU$38,8,FALSE),'Production Only'!$AS$39)</f>
        <v>0.54365826260313754</v>
      </c>
      <c r="J2209" s="31">
        <f>IFERROR(VLOOKUP($F2209,'Production Only'!$AX$2:$BG$38,10,FALSE),'Production Only'!$BG$39)</f>
        <v>3.4163288940359006E-2</v>
      </c>
      <c r="K2209" s="31">
        <f>IFERROR(VLOOKUP($F2209,'Production Only'!$AX$2:$BG$38,9,FALSE),'Production Only'!$BF$39)</f>
        <v>3.0752750434279097</v>
      </c>
      <c r="L2209" s="31">
        <f>IFERROR(VLOOKUP($F2209,'Production Only'!$AX$2:$BG$38,8,FALSE),'Production Only'!$BE$39)</f>
        <v>0.33526346265199769</v>
      </c>
      <c r="M2209" s="31">
        <f>IFERROR(VLOOKUP($F2209,'Production Only'!$BJ$2:$BS$38,10,FALSE),'Production Only'!$BS$39)</f>
        <v>6.7609515258695532E-2</v>
      </c>
      <c r="N2209" s="31">
        <f>IFERROR(VLOOKUP($F2209,'Production Only'!$BJ$2:$BS$38,9,FALSE),'Production Only'!$BR$39)</f>
        <v>0.57381642432590563</v>
      </c>
      <c r="O2209" s="31">
        <f>IFERROR(VLOOKUP($F2209,'Production Only'!$BJ$2:$BS$38,8,FALSE),'Production Only'!$BQ$39)</f>
        <v>0.17100455993208166</v>
      </c>
    </row>
    <row r="2210" spans="1:15" customFormat="1" x14ac:dyDescent="0.25">
      <c r="A2210" s="28" t="s">
        <v>5472</v>
      </c>
      <c r="B2210" s="28" t="s">
        <v>5473</v>
      </c>
      <c r="C2210" s="28" t="s">
        <v>2405</v>
      </c>
      <c r="D2210" s="28" t="s">
        <v>2800</v>
      </c>
      <c r="E2210" s="28" t="s">
        <v>2801</v>
      </c>
      <c r="F2210" s="29" t="s">
        <v>2802</v>
      </c>
      <c r="G2210" s="30">
        <f>IFERROR(VLOOKUP($F2210,'Production Only'!$AL$2:$AU$38,10,FALSE),'Production Only'!$AU$39)</f>
        <v>2.4232292053071945E-2</v>
      </c>
      <c r="H2210" s="30">
        <f>IFERROR(VLOOKUP($F2210,'Production Only'!$AL$2:$AU$38,9,FALSE),'Production Only'!$AT$39)</f>
        <v>1.219527367005955</v>
      </c>
      <c r="I2210" s="30">
        <f>IFERROR(VLOOKUP($F2210,'Production Only'!$AL$2:$AU$38,8,FALSE),'Production Only'!$AS$39)</f>
        <v>0.48793004003171608</v>
      </c>
      <c r="J2210" s="31">
        <f>IFERROR(VLOOKUP($F2210,'Production Only'!$AX$2:$BG$38,10,FALSE),'Production Only'!$BG$39)</f>
        <v>5.6630675699581717E-3</v>
      </c>
      <c r="K2210" s="31">
        <f>IFERROR(VLOOKUP($F2210,'Production Only'!$AX$2:$BG$38,9,FALSE),'Production Only'!$BF$39)</f>
        <v>1.4895751995434567</v>
      </c>
      <c r="L2210" s="31">
        <f>IFERROR(VLOOKUP($F2210,'Production Only'!$AX$2:$BG$38,8,FALSE),'Production Only'!$BE$39)</f>
        <v>0.80935440345454335</v>
      </c>
      <c r="M2210" s="31">
        <f>IFERROR(VLOOKUP($F2210,'Production Only'!$BJ$2:$BS$38,10,FALSE),'Production Only'!$BS$39)</f>
        <v>2.2636414564047174E-2</v>
      </c>
      <c r="N2210" s="31">
        <f>IFERROR(VLOOKUP($F2210,'Production Only'!$BJ$2:$BS$38,9,FALSE),'Production Only'!$BR$39)</f>
        <v>1.1925994178888928</v>
      </c>
      <c r="O2210" s="31">
        <f>IFERROR(VLOOKUP($F2210,'Production Only'!$BJ$2:$BS$38,8,FALSE),'Production Only'!$BQ$39)</f>
        <v>0.40093865907518167</v>
      </c>
    </row>
    <row r="2211" spans="1:15" customFormat="1" x14ac:dyDescent="0.25">
      <c r="A2211" s="28" t="s">
        <v>5474</v>
      </c>
      <c r="B2211" s="28" t="s">
        <v>5473</v>
      </c>
      <c r="C2211" s="28" t="s">
        <v>1928</v>
      </c>
      <c r="D2211" s="28" t="s">
        <v>5475</v>
      </c>
      <c r="E2211" s="28" t="s">
        <v>5476</v>
      </c>
      <c r="F2211" s="29" t="s">
        <v>5477</v>
      </c>
      <c r="G2211" s="30">
        <f>IFERROR(VLOOKUP($F2211,'Production Only'!$AL$2:$AU$38,10,FALSE),'Production Only'!$AU$39)</f>
        <v>2.4232292053071945E-2</v>
      </c>
      <c r="H2211" s="30">
        <f>IFERROR(VLOOKUP($F2211,'Production Only'!$AL$2:$AU$38,9,FALSE),'Production Only'!$AT$39)</f>
        <v>1.219527367005955</v>
      </c>
      <c r="I2211" s="30">
        <f>IFERROR(VLOOKUP($F2211,'Production Only'!$AL$2:$AU$38,8,FALSE),'Production Only'!$AS$39)</f>
        <v>0.48793004003171608</v>
      </c>
      <c r="J2211" s="31">
        <f>IFERROR(VLOOKUP($F2211,'Production Only'!$AX$2:$BG$38,10,FALSE),'Production Only'!$BG$39)</f>
        <v>5.6630675699581717E-3</v>
      </c>
      <c r="K2211" s="31">
        <f>IFERROR(VLOOKUP($F2211,'Production Only'!$AX$2:$BG$38,9,FALSE),'Production Only'!$BF$39)</f>
        <v>1.4895751995434567</v>
      </c>
      <c r="L2211" s="31">
        <f>IFERROR(VLOOKUP($F2211,'Production Only'!$AX$2:$BG$38,8,FALSE),'Production Only'!$BE$39)</f>
        <v>0.80935440345454335</v>
      </c>
      <c r="M2211" s="31">
        <f>IFERROR(VLOOKUP($F2211,'Production Only'!$BJ$2:$BS$38,10,FALSE),'Production Only'!$BS$39)</f>
        <v>2.2636414564047174E-2</v>
      </c>
      <c r="N2211" s="31">
        <f>IFERROR(VLOOKUP($F2211,'Production Only'!$BJ$2:$BS$38,9,FALSE),'Production Only'!$BR$39)</f>
        <v>1.1925994178888928</v>
      </c>
      <c r="O2211" s="31">
        <f>IFERROR(VLOOKUP($F2211,'Production Only'!$BJ$2:$BS$38,8,FALSE),'Production Only'!$BQ$39)</f>
        <v>0.40093865907518167</v>
      </c>
    </row>
    <row r="2212" spans="1:15" customFormat="1" x14ac:dyDescent="0.25">
      <c r="A2212" s="28" t="s">
        <v>5478</v>
      </c>
      <c r="B2212" s="28" t="s">
        <v>5473</v>
      </c>
      <c r="C2212" s="28" t="s">
        <v>5479</v>
      </c>
      <c r="D2212" s="28" t="s">
        <v>5475</v>
      </c>
      <c r="E2212" s="28" t="s">
        <v>5476</v>
      </c>
      <c r="F2212" s="29" t="s">
        <v>5477</v>
      </c>
      <c r="G2212" s="30">
        <f>IFERROR(VLOOKUP($F2212,'Production Only'!$AL$2:$AU$38,10,FALSE),'Production Only'!$AU$39)</f>
        <v>2.4232292053071945E-2</v>
      </c>
      <c r="H2212" s="30">
        <f>IFERROR(VLOOKUP($F2212,'Production Only'!$AL$2:$AU$38,9,FALSE),'Production Only'!$AT$39)</f>
        <v>1.219527367005955</v>
      </c>
      <c r="I2212" s="30">
        <f>IFERROR(VLOOKUP($F2212,'Production Only'!$AL$2:$AU$38,8,FALSE),'Production Only'!$AS$39)</f>
        <v>0.48793004003171608</v>
      </c>
      <c r="J2212" s="31">
        <f>IFERROR(VLOOKUP($F2212,'Production Only'!$AX$2:$BG$38,10,FALSE),'Production Only'!$BG$39)</f>
        <v>5.6630675699581717E-3</v>
      </c>
      <c r="K2212" s="31">
        <f>IFERROR(VLOOKUP($F2212,'Production Only'!$AX$2:$BG$38,9,FALSE),'Production Only'!$BF$39)</f>
        <v>1.4895751995434567</v>
      </c>
      <c r="L2212" s="31">
        <f>IFERROR(VLOOKUP($F2212,'Production Only'!$AX$2:$BG$38,8,FALSE),'Production Only'!$BE$39)</f>
        <v>0.80935440345454335</v>
      </c>
      <c r="M2212" s="31">
        <f>IFERROR(VLOOKUP($F2212,'Production Only'!$BJ$2:$BS$38,10,FALSE),'Production Only'!$BS$39)</f>
        <v>2.2636414564047174E-2</v>
      </c>
      <c r="N2212" s="31">
        <f>IFERROR(VLOOKUP($F2212,'Production Only'!$BJ$2:$BS$38,9,FALSE),'Production Only'!$BR$39)</f>
        <v>1.1925994178888928</v>
      </c>
      <c r="O2212" s="31">
        <f>IFERROR(VLOOKUP($F2212,'Production Only'!$BJ$2:$BS$38,8,FALSE),'Production Only'!$BQ$39)</f>
        <v>0.40093865907518167</v>
      </c>
    </row>
    <row r="2213" spans="1:15" customFormat="1" x14ac:dyDescent="0.25">
      <c r="A2213" s="28" t="s">
        <v>5480</v>
      </c>
      <c r="B2213" s="28" t="s">
        <v>5473</v>
      </c>
      <c r="C2213" s="28" t="s">
        <v>5481</v>
      </c>
      <c r="D2213" s="28" t="s">
        <v>5475</v>
      </c>
      <c r="E2213" s="28" t="s">
        <v>5476</v>
      </c>
      <c r="F2213" s="29" t="s">
        <v>5477</v>
      </c>
      <c r="G2213" s="30">
        <f>IFERROR(VLOOKUP($F2213,'Production Only'!$AL$2:$AU$38,10,FALSE),'Production Only'!$AU$39)</f>
        <v>2.4232292053071945E-2</v>
      </c>
      <c r="H2213" s="30">
        <f>IFERROR(VLOOKUP($F2213,'Production Only'!$AL$2:$AU$38,9,FALSE),'Production Only'!$AT$39)</f>
        <v>1.219527367005955</v>
      </c>
      <c r="I2213" s="30">
        <f>IFERROR(VLOOKUP($F2213,'Production Only'!$AL$2:$AU$38,8,FALSE),'Production Only'!$AS$39)</f>
        <v>0.48793004003171608</v>
      </c>
      <c r="J2213" s="31">
        <f>IFERROR(VLOOKUP($F2213,'Production Only'!$AX$2:$BG$38,10,FALSE),'Production Only'!$BG$39)</f>
        <v>5.6630675699581717E-3</v>
      </c>
      <c r="K2213" s="31">
        <f>IFERROR(VLOOKUP($F2213,'Production Only'!$AX$2:$BG$38,9,FALSE),'Production Only'!$BF$39)</f>
        <v>1.4895751995434567</v>
      </c>
      <c r="L2213" s="31">
        <f>IFERROR(VLOOKUP($F2213,'Production Only'!$AX$2:$BG$38,8,FALSE),'Production Only'!$BE$39)</f>
        <v>0.80935440345454335</v>
      </c>
      <c r="M2213" s="31">
        <f>IFERROR(VLOOKUP($F2213,'Production Only'!$BJ$2:$BS$38,10,FALSE),'Production Only'!$BS$39)</f>
        <v>2.2636414564047174E-2</v>
      </c>
      <c r="N2213" s="31">
        <f>IFERROR(VLOOKUP($F2213,'Production Only'!$BJ$2:$BS$38,9,FALSE),'Production Only'!$BR$39)</f>
        <v>1.1925994178888928</v>
      </c>
      <c r="O2213" s="31">
        <f>IFERROR(VLOOKUP($F2213,'Production Only'!$BJ$2:$BS$38,8,FALSE),'Production Only'!$BQ$39)</f>
        <v>0.40093865907518167</v>
      </c>
    </row>
    <row r="2214" spans="1:15" customFormat="1" x14ac:dyDescent="0.25">
      <c r="A2214" s="28" t="s">
        <v>5482</v>
      </c>
      <c r="B2214" s="28" t="s">
        <v>5473</v>
      </c>
      <c r="C2214" s="28" t="s">
        <v>1951</v>
      </c>
      <c r="D2214" s="28" t="s">
        <v>5475</v>
      </c>
      <c r="E2214" s="28" t="s">
        <v>5476</v>
      </c>
      <c r="F2214" s="29" t="s">
        <v>5477</v>
      </c>
      <c r="G2214" s="30">
        <f>IFERROR(VLOOKUP($F2214,'Production Only'!$AL$2:$AU$38,10,FALSE),'Production Only'!$AU$39)</f>
        <v>2.4232292053071945E-2</v>
      </c>
      <c r="H2214" s="30">
        <f>IFERROR(VLOOKUP($F2214,'Production Only'!$AL$2:$AU$38,9,FALSE),'Production Only'!$AT$39)</f>
        <v>1.219527367005955</v>
      </c>
      <c r="I2214" s="30">
        <f>IFERROR(VLOOKUP($F2214,'Production Only'!$AL$2:$AU$38,8,FALSE),'Production Only'!$AS$39)</f>
        <v>0.48793004003171608</v>
      </c>
      <c r="J2214" s="31">
        <f>IFERROR(VLOOKUP($F2214,'Production Only'!$AX$2:$BG$38,10,FALSE),'Production Only'!$BG$39)</f>
        <v>5.6630675699581717E-3</v>
      </c>
      <c r="K2214" s="31">
        <f>IFERROR(VLOOKUP($F2214,'Production Only'!$AX$2:$BG$38,9,FALSE),'Production Only'!$BF$39)</f>
        <v>1.4895751995434567</v>
      </c>
      <c r="L2214" s="31">
        <f>IFERROR(VLOOKUP($F2214,'Production Only'!$AX$2:$BG$38,8,FALSE),'Production Only'!$BE$39)</f>
        <v>0.80935440345454335</v>
      </c>
      <c r="M2214" s="31">
        <f>IFERROR(VLOOKUP($F2214,'Production Only'!$BJ$2:$BS$38,10,FALSE),'Production Only'!$BS$39)</f>
        <v>2.2636414564047174E-2</v>
      </c>
      <c r="N2214" s="31">
        <f>IFERROR(VLOOKUP($F2214,'Production Only'!$BJ$2:$BS$38,9,FALSE),'Production Only'!$BR$39)</f>
        <v>1.1925994178888928</v>
      </c>
      <c r="O2214" s="31">
        <f>IFERROR(VLOOKUP($F2214,'Production Only'!$BJ$2:$BS$38,8,FALSE),'Production Only'!$BQ$39)</f>
        <v>0.40093865907518167</v>
      </c>
    </row>
    <row r="2215" spans="1:15" customFormat="1" x14ac:dyDescent="0.25">
      <c r="A2215" s="28" t="s">
        <v>5483</v>
      </c>
      <c r="B2215" s="28" t="s">
        <v>5473</v>
      </c>
      <c r="C2215" s="28" t="s">
        <v>4767</v>
      </c>
      <c r="D2215" s="28" t="s">
        <v>5475</v>
      </c>
      <c r="E2215" s="28" t="s">
        <v>5476</v>
      </c>
      <c r="F2215" s="29" t="s">
        <v>5477</v>
      </c>
      <c r="G2215" s="30">
        <f>IFERROR(VLOOKUP($F2215,'Production Only'!$AL$2:$AU$38,10,FALSE),'Production Only'!$AU$39)</f>
        <v>2.4232292053071945E-2</v>
      </c>
      <c r="H2215" s="30">
        <f>IFERROR(VLOOKUP($F2215,'Production Only'!$AL$2:$AU$38,9,FALSE),'Production Only'!$AT$39)</f>
        <v>1.219527367005955</v>
      </c>
      <c r="I2215" s="30">
        <f>IFERROR(VLOOKUP($F2215,'Production Only'!$AL$2:$AU$38,8,FALSE),'Production Only'!$AS$39)</f>
        <v>0.48793004003171608</v>
      </c>
      <c r="J2215" s="31">
        <f>IFERROR(VLOOKUP($F2215,'Production Only'!$AX$2:$BG$38,10,FALSE),'Production Only'!$BG$39)</f>
        <v>5.6630675699581717E-3</v>
      </c>
      <c r="K2215" s="31">
        <f>IFERROR(VLOOKUP($F2215,'Production Only'!$AX$2:$BG$38,9,FALSE),'Production Only'!$BF$39)</f>
        <v>1.4895751995434567</v>
      </c>
      <c r="L2215" s="31">
        <f>IFERROR(VLOOKUP($F2215,'Production Only'!$AX$2:$BG$38,8,FALSE),'Production Only'!$BE$39)</f>
        <v>0.80935440345454335</v>
      </c>
      <c r="M2215" s="31">
        <f>IFERROR(VLOOKUP($F2215,'Production Only'!$BJ$2:$BS$38,10,FALSE),'Production Only'!$BS$39)</f>
        <v>2.2636414564047174E-2</v>
      </c>
      <c r="N2215" s="31">
        <f>IFERROR(VLOOKUP($F2215,'Production Only'!$BJ$2:$BS$38,9,FALSE),'Production Only'!$BR$39)</f>
        <v>1.1925994178888928</v>
      </c>
      <c r="O2215" s="31">
        <f>IFERROR(VLOOKUP($F2215,'Production Only'!$BJ$2:$BS$38,8,FALSE),'Production Only'!$BQ$39)</f>
        <v>0.40093865907518167</v>
      </c>
    </row>
    <row r="2216" spans="1:15" customFormat="1" x14ac:dyDescent="0.25">
      <c r="A2216" s="28" t="s">
        <v>5484</v>
      </c>
      <c r="B2216" s="28" t="s">
        <v>5473</v>
      </c>
      <c r="C2216" s="28" t="s">
        <v>5485</v>
      </c>
      <c r="D2216" s="28" t="s">
        <v>2856</v>
      </c>
      <c r="E2216" s="28" t="s">
        <v>2857</v>
      </c>
      <c r="F2216" s="29" t="s">
        <v>2858</v>
      </c>
      <c r="G2216" s="30">
        <f>IFERROR(VLOOKUP($F2216,'Production Only'!$AL$2:$AU$38,10,FALSE),'Production Only'!$AU$39)</f>
        <v>2.4232292053071945E-2</v>
      </c>
      <c r="H2216" s="30">
        <f>IFERROR(VLOOKUP($F2216,'Production Only'!$AL$2:$AU$38,9,FALSE),'Production Only'!$AT$39)</f>
        <v>1.219527367005955</v>
      </c>
      <c r="I2216" s="30">
        <f>IFERROR(VLOOKUP($F2216,'Production Only'!$AL$2:$AU$38,8,FALSE),'Production Only'!$AS$39)</f>
        <v>0.48793004003171608</v>
      </c>
      <c r="J2216" s="31">
        <f>IFERROR(VLOOKUP($F2216,'Production Only'!$AX$2:$BG$38,10,FALSE),'Production Only'!$BG$39)</f>
        <v>5.6630675699581717E-3</v>
      </c>
      <c r="K2216" s="31">
        <f>IFERROR(VLOOKUP($F2216,'Production Only'!$AX$2:$BG$38,9,FALSE),'Production Only'!$BF$39)</f>
        <v>1.4895751995434567</v>
      </c>
      <c r="L2216" s="31">
        <f>IFERROR(VLOOKUP($F2216,'Production Only'!$AX$2:$BG$38,8,FALSE),'Production Only'!$BE$39)</f>
        <v>0.80935440345454335</v>
      </c>
      <c r="M2216" s="31">
        <f>IFERROR(VLOOKUP($F2216,'Production Only'!$BJ$2:$BS$38,10,FALSE),'Production Only'!$BS$39)</f>
        <v>2.2636414564047174E-2</v>
      </c>
      <c r="N2216" s="31">
        <f>IFERROR(VLOOKUP($F2216,'Production Only'!$BJ$2:$BS$38,9,FALSE),'Production Only'!$BR$39)</f>
        <v>1.1925994178888928</v>
      </c>
      <c r="O2216" s="31">
        <f>IFERROR(VLOOKUP($F2216,'Production Only'!$BJ$2:$BS$38,8,FALSE),'Production Only'!$BQ$39)</f>
        <v>0.40093865907518167</v>
      </c>
    </row>
    <row r="2217" spans="1:15" customFormat="1" x14ac:dyDescent="0.25">
      <c r="A2217" s="28" t="s">
        <v>5486</v>
      </c>
      <c r="B2217" s="28" t="s">
        <v>5473</v>
      </c>
      <c r="C2217" s="28" t="s">
        <v>4826</v>
      </c>
      <c r="D2217" s="28" t="s">
        <v>5475</v>
      </c>
      <c r="E2217" s="28" t="s">
        <v>5476</v>
      </c>
      <c r="F2217" s="29" t="s">
        <v>5477</v>
      </c>
      <c r="G2217" s="30">
        <f>IFERROR(VLOOKUP($F2217,'Production Only'!$AL$2:$AU$38,10,FALSE),'Production Only'!$AU$39)</f>
        <v>2.4232292053071945E-2</v>
      </c>
      <c r="H2217" s="30">
        <f>IFERROR(VLOOKUP($F2217,'Production Only'!$AL$2:$AU$38,9,FALSE),'Production Only'!$AT$39)</f>
        <v>1.219527367005955</v>
      </c>
      <c r="I2217" s="30">
        <f>IFERROR(VLOOKUP($F2217,'Production Only'!$AL$2:$AU$38,8,FALSE),'Production Only'!$AS$39)</f>
        <v>0.48793004003171608</v>
      </c>
      <c r="J2217" s="31">
        <f>IFERROR(VLOOKUP($F2217,'Production Only'!$AX$2:$BG$38,10,FALSE),'Production Only'!$BG$39)</f>
        <v>5.6630675699581717E-3</v>
      </c>
      <c r="K2217" s="31">
        <f>IFERROR(VLOOKUP($F2217,'Production Only'!$AX$2:$BG$38,9,FALSE),'Production Only'!$BF$39)</f>
        <v>1.4895751995434567</v>
      </c>
      <c r="L2217" s="31">
        <f>IFERROR(VLOOKUP($F2217,'Production Only'!$AX$2:$BG$38,8,FALSE),'Production Only'!$BE$39)</f>
        <v>0.80935440345454335</v>
      </c>
      <c r="M2217" s="31">
        <f>IFERROR(VLOOKUP($F2217,'Production Only'!$BJ$2:$BS$38,10,FALSE),'Production Only'!$BS$39)</f>
        <v>2.2636414564047174E-2</v>
      </c>
      <c r="N2217" s="31">
        <f>IFERROR(VLOOKUP($F2217,'Production Only'!$BJ$2:$BS$38,9,FALSE),'Production Only'!$BR$39)</f>
        <v>1.1925994178888928</v>
      </c>
      <c r="O2217" s="31">
        <f>IFERROR(VLOOKUP($F2217,'Production Only'!$BJ$2:$BS$38,8,FALSE),'Production Only'!$BQ$39)</f>
        <v>0.40093865907518167</v>
      </c>
    </row>
    <row r="2218" spans="1:15" customFormat="1" x14ac:dyDescent="0.25">
      <c r="A2218" s="28" t="s">
        <v>5487</v>
      </c>
      <c r="B2218" s="28" t="s">
        <v>5473</v>
      </c>
      <c r="C2218" s="28" t="s">
        <v>5488</v>
      </c>
      <c r="D2218" s="28" t="s">
        <v>2118</v>
      </c>
      <c r="E2218" s="28" t="s">
        <v>2119</v>
      </c>
      <c r="F2218" s="29" t="s">
        <v>2120</v>
      </c>
      <c r="G2218" s="30">
        <f>IFERROR(VLOOKUP($F2218,'Production Only'!$AL$2:$AU$38,10,FALSE),'Production Only'!$AU$39)</f>
        <v>2.4232292053071945E-2</v>
      </c>
      <c r="H2218" s="30">
        <f>IFERROR(VLOOKUP($F2218,'Production Only'!$AL$2:$AU$38,9,FALSE),'Production Only'!$AT$39)</f>
        <v>1.219527367005955</v>
      </c>
      <c r="I2218" s="30">
        <f>IFERROR(VLOOKUP($F2218,'Production Only'!$AL$2:$AU$38,8,FALSE),'Production Only'!$AS$39)</f>
        <v>0.48793004003171608</v>
      </c>
      <c r="J2218" s="31">
        <f>IFERROR(VLOOKUP($F2218,'Production Only'!$AX$2:$BG$38,10,FALSE),'Production Only'!$BG$39)</f>
        <v>5.6630675699581717E-3</v>
      </c>
      <c r="K2218" s="31">
        <f>IFERROR(VLOOKUP($F2218,'Production Only'!$AX$2:$BG$38,9,FALSE),'Production Only'!$BF$39)</f>
        <v>1.4895751995434567</v>
      </c>
      <c r="L2218" s="31">
        <f>IFERROR(VLOOKUP($F2218,'Production Only'!$AX$2:$BG$38,8,FALSE),'Production Only'!$BE$39)</f>
        <v>0.80935440345454335</v>
      </c>
      <c r="M2218" s="31">
        <f>IFERROR(VLOOKUP($F2218,'Production Only'!$BJ$2:$BS$38,10,FALSE),'Production Only'!$BS$39)</f>
        <v>2.2636414564047174E-2</v>
      </c>
      <c r="N2218" s="31">
        <f>IFERROR(VLOOKUP($F2218,'Production Only'!$BJ$2:$BS$38,9,FALSE),'Production Only'!$BR$39)</f>
        <v>1.1925994178888928</v>
      </c>
      <c r="O2218" s="31">
        <f>IFERROR(VLOOKUP($F2218,'Production Only'!$BJ$2:$BS$38,8,FALSE),'Production Only'!$BQ$39)</f>
        <v>0.40093865907518167</v>
      </c>
    </row>
    <row r="2219" spans="1:15" customFormat="1" x14ac:dyDescent="0.25">
      <c r="A2219" s="28" t="s">
        <v>5489</v>
      </c>
      <c r="B2219" s="28" t="s">
        <v>5473</v>
      </c>
      <c r="C2219" s="28" t="s">
        <v>2273</v>
      </c>
      <c r="D2219" s="28" t="s">
        <v>5475</v>
      </c>
      <c r="E2219" s="28" t="s">
        <v>5476</v>
      </c>
      <c r="F2219" s="29" t="s">
        <v>5477</v>
      </c>
      <c r="G2219" s="30">
        <f>IFERROR(VLOOKUP($F2219,'Production Only'!$AL$2:$AU$38,10,FALSE),'Production Only'!$AU$39)</f>
        <v>2.4232292053071945E-2</v>
      </c>
      <c r="H2219" s="30">
        <f>IFERROR(VLOOKUP($F2219,'Production Only'!$AL$2:$AU$38,9,FALSE),'Production Only'!$AT$39)</f>
        <v>1.219527367005955</v>
      </c>
      <c r="I2219" s="30">
        <f>IFERROR(VLOOKUP($F2219,'Production Only'!$AL$2:$AU$38,8,FALSE),'Production Only'!$AS$39)</f>
        <v>0.48793004003171608</v>
      </c>
      <c r="J2219" s="31">
        <f>IFERROR(VLOOKUP($F2219,'Production Only'!$AX$2:$BG$38,10,FALSE),'Production Only'!$BG$39)</f>
        <v>5.6630675699581717E-3</v>
      </c>
      <c r="K2219" s="31">
        <f>IFERROR(VLOOKUP($F2219,'Production Only'!$AX$2:$BG$38,9,FALSE),'Production Only'!$BF$39)</f>
        <v>1.4895751995434567</v>
      </c>
      <c r="L2219" s="31">
        <f>IFERROR(VLOOKUP($F2219,'Production Only'!$AX$2:$BG$38,8,FALSE),'Production Only'!$BE$39)</f>
        <v>0.80935440345454335</v>
      </c>
      <c r="M2219" s="31">
        <f>IFERROR(VLOOKUP($F2219,'Production Only'!$BJ$2:$BS$38,10,FALSE),'Production Only'!$BS$39)</f>
        <v>2.2636414564047174E-2</v>
      </c>
      <c r="N2219" s="31">
        <f>IFERROR(VLOOKUP($F2219,'Production Only'!$BJ$2:$BS$38,9,FALSE),'Production Only'!$BR$39)</f>
        <v>1.1925994178888928</v>
      </c>
      <c r="O2219" s="31">
        <f>IFERROR(VLOOKUP($F2219,'Production Only'!$BJ$2:$BS$38,8,FALSE),'Production Only'!$BQ$39)</f>
        <v>0.40093865907518167</v>
      </c>
    </row>
    <row r="2220" spans="1:15" customFormat="1" x14ac:dyDescent="0.25">
      <c r="A2220" s="28" t="s">
        <v>5490</v>
      </c>
      <c r="B2220" s="28" t="s">
        <v>5473</v>
      </c>
      <c r="C2220" s="28" t="s">
        <v>5491</v>
      </c>
      <c r="D2220" s="28" t="s">
        <v>2856</v>
      </c>
      <c r="E2220" s="28" t="s">
        <v>2857</v>
      </c>
      <c r="F2220" s="29" t="s">
        <v>2858</v>
      </c>
      <c r="G2220" s="30">
        <f>IFERROR(VLOOKUP($F2220,'Production Only'!$AL$2:$AU$38,10,FALSE),'Production Only'!$AU$39)</f>
        <v>2.4232292053071945E-2</v>
      </c>
      <c r="H2220" s="30">
        <f>IFERROR(VLOOKUP($F2220,'Production Only'!$AL$2:$AU$38,9,FALSE),'Production Only'!$AT$39)</f>
        <v>1.219527367005955</v>
      </c>
      <c r="I2220" s="30">
        <f>IFERROR(VLOOKUP($F2220,'Production Only'!$AL$2:$AU$38,8,FALSE),'Production Only'!$AS$39)</f>
        <v>0.48793004003171608</v>
      </c>
      <c r="J2220" s="31">
        <f>IFERROR(VLOOKUP($F2220,'Production Only'!$AX$2:$BG$38,10,FALSE),'Production Only'!$BG$39)</f>
        <v>5.6630675699581717E-3</v>
      </c>
      <c r="K2220" s="31">
        <f>IFERROR(VLOOKUP($F2220,'Production Only'!$AX$2:$BG$38,9,FALSE),'Production Only'!$BF$39)</f>
        <v>1.4895751995434567</v>
      </c>
      <c r="L2220" s="31">
        <f>IFERROR(VLOOKUP($F2220,'Production Only'!$AX$2:$BG$38,8,FALSE),'Production Only'!$BE$39)</f>
        <v>0.80935440345454335</v>
      </c>
      <c r="M2220" s="31">
        <f>IFERROR(VLOOKUP($F2220,'Production Only'!$BJ$2:$BS$38,10,FALSE),'Production Only'!$BS$39)</f>
        <v>2.2636414564047174E-2</v>
      </c>
      <c r="N2220" s="31">
        <f>IFERROR(VLOOKUP($F2220,'Production Only'!$BJ$2:$BS$38,9,FALSE),'Production Only'!$BR$39)</f>
        <v>1.1925994178888928</v>
      </c>
      <c r="O2220" s="31">
        <f>IFERROR(VLOOKUP($F2220,'Production Only'!$BJ$2:$BS$38,8,FALSE),'Production Only'!$BQ$39)</f>
        <v>0.40093865907518167</v>
      </c>
    </row>
    <row r="2221" spans="1:15" customFormat="1" x14ac:dyDescent="0.25">
      <c r="A2221" s="28" t="s">
        <v>5492</v>
      </c>
      <c r="B2221" s="28" t="s">
        <v>5473</v>
      </c>
      <c r="C2221" s="28" t="s">
        <v>1975</v>
      </c>
      <c r="D2221" s="28" t="s">
        <v>2800</v>
      </c>
      <c r="E2221" s="28" t="s">
        <v>2801</v>
      </c>
      <c r="F2221" s="29" t="s">
        <v>2802</v>
      </c>
      <c r="G2221" s="30">
        <f>IFERROR(VLOOKUP($F2221,'Production Only'!$AL$2:$AU$38,10,FALSE),'Production Only'!$AU$39)</f>
        <v>2.4232292053071945E-2</v>
      </c>
      <c r="H2221" s="30">
        <f>IFERROR(VLOOKUP($F2221,'Production Only'!$AL$2:$AU$38,9,FALSE),'Production Only'!$AT$39)</f>
        <v>1.219527367005955</v>
      </c>
      <c r="I2221" s="30">
        <f>IFERROR(VLOOKUP($F2221,'Production Only'!$AL$2:$AU$38,8,FALSE),'Production Only'!$AS$39)</f>
        <v>0.48793004003171608</v>
      </c>
      <c r="J2221" s="31">
        <f>IFERROR(VLOOKUP($F2221,'Production Only'!$AX$2:$BG$38,10,FALSE),'Production Only'!$BG$39)</f>
        <v>5.6630675699581717E-3</v>
      </c>
      <c r="K2221" s="31">
        <f>IFERROR(VLOOKUP($F2221,'Production Only'!$AX$2:$BG$38,9,FALSE),'Production Only'!$BF$39)</f>
        <v>1.4895751995434567</v>
      </c>
      <c r="L2221" s="31">
        <f>IFERROR(VLOOKUP($F2221,'Production Only'!$AX$2:$BG$38,8,FALSE),'Production Only'!$BE$39)</f>
        <v>0.80935440345454335</v>
      </c>
      <c r="M2221" s="31">
        <f>IFERROR(VLOOKUP($F2221,'Production Only'!$BJ$2:$BS$38,10,FALSE),'Production Only'!$BS$39)</f>
        <v>2.2636414564047174E-2</v>
      </c>
      <c r="N2221" s="31">
        <f>IFERROR(VLOOKUP($F2221,'Production Only'!$BJ$2:$BS$38,9,FALSE),'Production Only'!$BR$39)</f>
        <v>1.1925994178888928</v>
      </c>
      <c r="O2221" s="31">
        <f>IFERROR(VLOOKUP($F2221,'Production Only'!$BJ$2:$BS$38,8,FALSE),'Production Only'!$BQ$39)</f>
        <v>0.40093865907518167</v>
      </c>
    </row>
    <row r="2222" spans="1:15" customFormat="1" x14ac:dyDescent="0.25">
      <c r="A2222" s="28" t="s">
        <v>5493</v>
      </c>
      <c r="B2222" s="28" t="s">
        <v>5473</v>
      </c>
      <c r="C2222" s="28" t="s">
        <v>5494</v>
      </c>
      <c r="D2222" s="28" t="s">
        <v>2118</v>
      </c>
      <c r="E2222" s="28" t="s">
        <v>2119</v>
      </c>
      <c r="F2222" s="29" t="s">
        <v>2120</v>
      </c>
      <c r="G2222" s="30">
        <f>IFERROR(VLOOKUP($F2222,'Production Only'!$AL$2:$AU$38,10,FALSE),'Production Only'!$AU$39)</f>
        <v>2.4232292053071945E-2</v>
      </c>
      <c r="H2222" s="30">
        <f>IFERROR(VLOOKUP($F2222,'Production Only'!$AL$2:$AU$38,9,FALSE),'Production Only'!$AT$39)</f>
        <v>1.219527367005955</v>
      </c>
      <c r="I2222" s="30">
        <f>IFERROR(VLOOKUP($F2222,'Production Only'!$AL$2:$AU$38,8,FALSE),'Production Only'!$AS$39)</f>
        <v>0.48793004003171608</v>
      </c>
      <c r="J2222" s="31">
        <f>IFERROR(VLOOKUP($F2222,'Production Only'!$AX$2:$BG$38,10,FALSE),'Production Only'!$BG$39)</f>
        <v>5.6630675699581717E-3</v>
      </c>
      <c r="K2222" s="31">
        <f>IFERROR(VLOOKUP($F2222,'Production Only'!$AX$2:$BG$38,9,FALSE),'Production Only'!$BF$39)</f>
        <v>1.4895751995434567</v>
      </c>
      <c r="L2222" s="31">
        <f>IFERROR(VLOOKUP($F2222,'Production Only'!$AX$2:$BG$38,8,FALSE),'Production Only'!$BE$39)</f>
        <v>0.80935440345454335</v>
      </c>
      <c r="M2222" s="31">
        <f>IFERROR(VLOOKUP($F2222,'Production Only'!$BJ$2:$BS$38,10,FALSE),'Production Only'!$BS$39)</f>
        <v>2.2636414564047174E-2</v>
      </c>
      <c r="N2222" s="31">
        <f>IFERROR(VLOOKUP($F2222,'Production Only'!$BJ$2:$BS$38,9,FALSE),'Production Only'!$BR$39)</f>
        <v>1.1925994178888928</v>
      </c>
      <c r="O2222" s="31">
        <f>IFERROR(VLOOKUP($F2222,'Production Only'!$BJ$2:$BS$38,8,FALSE),'Production Only'!$BQ$39)</f>
        <v>0.40093865907518167</v>
      </c>
    </row>
    <row r="2223" spans="1:15" customFormat="1" x14ac:dyDescent="0.25">
      <c r="A2223" s="28" t="s">
        <v>5495</v>
      </c>
      <c r="B2223" s="28" t="s">
        <v>5473</v>
      </c>
      <c r="C2223" s="28" t="s">
        <v>5496</v>
      </c>
      <c r="D2223" s="28" t="s">
        <v>2856</v>
      </c>
      <c r="E2223" s="28" t="s">
        <v>2857</v>
      </c>
      <c r="F2223" s="29" t="s">
        <v>2858</v>
      </c>
      <c r="G2223" s="30">
        <f>IFERROR(VLOOKUP($F2223,'Production Only'!$AL$2:$AU$38,10,FALSE),'Production Only'!$AU$39)</f>
        <v>2.4232292053071945E-2</v>
      </c>
      <c r="H2223" s="30">
        <f>IFERROR(VLOOKUP($F2223,'Production Only'!$AL$2:$AU$38,9,FALSE),'Production Only'!$AT$39)</f>
        <v>1.219527367005955</v>
      </c>
      <c r="I2223" s="30">
        <f>IFERROR(VLOOKUP($F2223,'Production Only'!$AL$2:$AU$38,8,FALSE),'Production Only'!$AS$39)</f>
        <v>0.48793004003171608</v>
      </c>
      <c r="J2223" s="31">
        <f>IFERROR(VLOOKUP($F2223,'Production Only'!$AX$2:$BG$38,10,FALSE),'Production Only'!$BG$39)</f>
        <v>5.6630675699581717E-3</v>
      </c>
      <c r="K2223" s="31">
        <f>IFERROR(VLOOKUP($F2223,'Production Only'!$AX$2:$BG$38,9,FALSE),'Production Only'!$BF$39)</f>
        <v>1.4895751995434567</v>
      </c>
      <c r="L2223" s="31">
        <f>IFERROR(VLOOKUP($F2223,'Production Only'!$AX$2:$BG$38,8,FALSE),'Production Only'!$BE$39)</f>
        <v>0.80935440345454335</v>
      </c>
      <c r="M2223" s="31">
        <f>IFERROR(VLOOKUP($F2223,'Production Only'!$BJ$2:$BS$38,10,FALSE),'Production Only'!$BS$39)</f>
        <v>2.2636414564047174E-2</v>
      </c>
      <c r="N2223" s="31">
        <f>IFERROR(VLOOKUP($F2223,'Production Only'!$BJ$2:$BS$38,9,FALSE),'Production Only'!$BR$39)</f>
        <v>1.1925994178888928</v>
      </c>
      <c r="O2223" s="31">
        <f>IFERROR(VLOOKUP($F2223,'Production Only'!$BJ$2:$BS$38,8,FALSE),'Production Only'!$BQ$39)</f>
        <v>0.40093865907518167</v>
      </c>
    </row>
    <row r="2224" spans="1:15" customFormat="1" x14ac:dyDescent="0.25">
      <c r="A2224" s="28" t="s">
        <v>5497</v>
      </c>
      <c r="B2224" s="28" t="s">
        <v>5473</v>
      </c>
      <c r="C2224" s="28" t="s">
        <v>1717</v>
      </c>
      <c r="D2224" s="28" t="s">
        <v>2084</v>
      </c>
      <c r="E2224" s="28" t="s">
        <v>2085</v>
      </c>
      <c r="F2224" s="29" t="s">
        <v>2086</v>
      </c>
      <c r="G2224" s="30">
        <f>IFERROR(VLOOKUP($F2224,'Production Only'!$AL$2:$AU$38,10,FALSE),'Production Only'!$AU$39)</f>
        <v>2.4232292053071945E-2</v>
      </c>
      <c r="H2224" s="30">
        <f>IFERROR(VLOOKUP($F2224,'Production Only'!$AL$2:$AU$38,9,FALSE),'Production Only'!$AT$39)</f>
        <v>1.219527367005955</v>
      </c>
      <c r="I2224" s="30">
        <f>IFERROR(VLOOKUP($F2224,'Production Only'!$AL$2:$AU$38,8,FALSE),'Production Only'!$AS$39)</f>
        <v>0.48793004003171608</v>
      </c>
      <c r="J2224" s="31">
        <f>IFERROR(VLOOKUP($F2224,'Production Only'!$AX$2:$BG$38,10,FALSE),'Production Only'!$BG$39)</f>
        <v>5.6630675699581717E-3</v>
      </c>
      <c r="K2224" s="31">
        <f>IFERROR(VLOOKUP($F2224,'Production Only'!$AX$2:$BG$38,9,FALSE),'Production Only'!$BF$39)</f>
        <v>1.4895751995434567</v>
      </c>
      <c r="L2224" s="31">
        <f>IFERROR(VLOOKUP($F2224,'Production Only'!$AX$2:$BG$38,8,FALSE),'Production Only'!$BE$39)</f>
        <v>0.80935440345454335</v>
      </c>
      <c r="M2224" s="31">
        <f>IFERROR(VLOOKUP($F2224,'Production Only'!$BJ$2:$BS$38,10,FALSE),'Production Only'!$BS$39)</f>
        <v>2.2636414564047174E-2</v>
      </c>
      <c r="N2224" s="31">
        <f>IFERROR(VLOOKUP($F2224,'Production Only'!$BJ$2:$BS$38,9,FALSE),'Production Only'!$BR$39)</f>
        <v>1.1925994178888928</v>
      </c>
      <c r="O2224" s="31">
        <f>IFERROR(VLOOKUP($F2224,'Production Only'!$BJ$2:$BS$38,8,FALSE),'Production Only'!$BQ$39)</f>
        <v>0.40093865907518167</v>
      </c>
    </row>
    <row r="2225" spans="1:15" customFormat="1" x14ac:dyDescent="0.25">
      <c r="A2225" s="28" t="s">
        <v>5498</v>
      </c>
      <c r="B2225" s="28" t="s">
        <v>5473</v>
      </c>
      <c r="C2225" s="28" t="s">
        <v>1719</v>
      </c>
      <c r="D2225" s="28" t="s">
        <v>2856</v>
      </c>
      <c r="E2225" s="28" t="s">
        <v>2857</v>
      </c>
      <c r="F2225" s="29" t="s">
        <v>2858</v>
      </c>
      <c r="G2225" s="30">
        <f>IFERROR(VLOOKUP($F2225,'Production Only'!$AL$2:$AU$38,10,FALSE),'Production Only'!$AU$39)</f>
        <v>2.4232292053071945E-2</v>
      </c>
      <c r="H2225" s="30">
        <f>IFERROR(VLOOKUP($F2225,'Production Only'!$AL$2:$AU$38,9,FALSE),'Production Only'!$AT$39)</f>
        <v>1.219527367005955</v>
      </c>
      <c r="I2225" s="30">
        <f>IFERROR(VLOOKUP($F2225,'Production Only'!$AL$2:$AU$38,8,FALSE),'Production Only'!$AS$39)</f>
        <v>0.48793004003171608</v>
      </c>
      <c r="J2225" s="31">
        <f>IFERROR(VLOOKUP($F2225,'Production Only'!$AX$2:$BG$38,10,FALSE),'Production Only'!$BG$39)</f>
        <v>5.6630675699581717E-3</v>
      </c>
      <c r="K2225" s="31">
        <f>IFERROR(VLOOKUP($F2225,'Production Only'!$AX$2:$BG$38,9,FALSE),'Production Only'!$BF$39)</f>
        <v>1.4895751995434567</v>
      </c>
      <c r="L2225" s="31">
        <f>IFERROR(VLOOKUP($F2225,'Production Only'!$AX$2:$BG$38,8,FALSE),'Production Only'!$BE$39)</f>
        <v>0.80935440345454335</v>
      </c>
      <c r="M2225" s="31">
        <f>IFERROR(VLOOKUP($F2225,'Production Only'!$BJ$2:$BS$38,10,FALSE),'Production Only'!$BS$39)</f>
        <v>2.2636414564047174E-2</v>
      </c>
      <c r="N2225" s="31">
        <f>IFERROR(VLOOKUP($F2225,'Production Only'!$BJ$2:$BS$38,9,FALSE),'Production Only'!$BR$39)</f>
        <v>1.1925994178888928</v>
      </c>
      <c r="O2225" s="31">
        <f>IFERROR(VLOOKUP($F2225,'Production Only'!$BJ$2:$BS$38,8,FALSE),'Production Only'!$BQ$39)</f>
        <v>0.40093865907518167</v>
      </c>
    </row>
    <row r="2226" spans="1:15" customFormat="1" x14ac:dyDescent="0.25">
      <c r="A2226" s="28" t="s">
        <v>5499</v>
      </c>
      <c r="B2226" s="28" t="s">
        <v>5473</v>
      </c>
      <c r="C2226" s="28" t="s">
        <v>5500</v>
      </c>
      <c r="D2226" s="28" t="s">
        <v>2084</v>
      </c>
      <c r="E2226" s="28" t="s">
        <v>2085</v>
      </c>
      <c r="F2226" s="29" t="s">
        <v>2086</v>
      </c>
      <c r="G2226" s="30">
        <f>IFERROR(VLOOKUP($F2226,'Production Only'!$AL$2:$AU$38,10,FALSE),'Production Only'!$AU$39)</f>
        <v>2.4232292053071945E-2</v>
      </c>
      <c r="H2226" s="30">
        <f>IFERROR(VLOOKUP($F2226,'Production Only'!$AL$2:$AU$38,9,FALSE),'Production Only'!$AT$39)</f>
        <v>1.219527367005955</v>
      </c>
      <c r="I2226" s="30">
        <f>IFERROR(VLOOKUP($F2226,'Production Only'!$AL$2:$AU$38,8,FALSE),'Production Only'!$AS$39)</f>
        <v>0.48793004003171608</v>
      </c>
      <c r="J2226" s="31">
        <f>IFERROR(VLOOKUP($F2226,'Production Only'!$AX$2:$BG$38,10,FALSE),'Production Only'!$BG$39)</f>
        <v>5.6630675699581717E-3</v>
      </c>
      <c r="K2226" s="31">
        <f>IFERROR(VLOOKUP($F2226,'Production Only'!$AX$2:$BG$38,9,FALSE),'Production Only'!$BF$39)</f>
        <v>1.4895751995434567</v>
      </c>
      <c r="L2226" s="31">
        <f>IFERROR(VLOOKUP($F2226,'Production Only'!$AX$2:$BG$38,8,FALSE),'Production Only'!$BE$39)</f>
        <v>0.80935440345454335</v>
      </c>
      <c r="M2226" s="31">
        <f>IFERROR(VLOOKUP($F2226,'Production Only'!$BJ$2:$BS$38,10,FALSE),'Production Only'!$BS$39)</f>
        <v>2.2636414564047174E-2</v>
      </c>
      <c r="N2226" s="31">
        <f>IFERROR(VLOOKUP($F2226,'Production Only'!$BJ$2:$BS$38,9,FALSE),'Production Only'!$BR$39)</f>
        <v>1.1925994178888928</v>
      </c>
      <c r="O2226" s="31">
        <f>IFERROR(VLOOKUP($F2226,'Production Only'!$BJ$2:$BS$38,8,FALSE),'Production Only'!$BQ$39)</f>
        <v>0.40093865907518167</v>
      </c>
    </row>
    <row r="2227" spans="1:15" customFormat="1" x14ac:dyDescent="0.25">
      <c r="A2227" s="28" t="s">
        <v>5501</v>
      </c>
      <c r="B2227" s="28" t="s">
        <v>5473</v>
      </c>
      <c r="C2227" s="28" t="s">
        <v>5502</v>
      </c>
      <c r="D2227" s="28" t="s">
        <v>2118</v>
      </c>
      <c r="E2227" s="28" t="s">
        <v>2119</v>
      </c>
      <c r="F2227" s="29" t="s">
        <v>2120</v>
      </c>
      <c r="G2227" s="30">
        <f>IFERROR(VLOOKUP($F2227,'Production Only'!$AL$2:$AU$38,10,FALSE),'Production Only'!$AU$39)</f>
        <v>2.4232292053071945E-2</v>
      </c>
      <c r="H2227" s="30">
        <f>IFERROR(VLOOKUP($F2227,'Production Only'!$AL$2:$AU$38,9,FALSE),'Production Only'!$AT$39)</f>
        <v>1.219527367005955</v>
      </c>
      <c r="I2227" s="30">
        <f>IFERROR(VLOOKUP($F2227,'Production Only'!$AL$2:$AU$38,8,FALSE),'Production Only'!$AS$39)</f>
        <v>0.48793004003171608</v>
      </c>
      <c r="J2227" s="31">
        <f>IFERROR(VLOOKUP($F2227,'Production Only'!$AX$2:$BG$38,10,FALSE),'Production Only'!$BG$39)</f>
        <v>5.6630675699581717E-3</v>
      </c>
      <c r="K2227" s="31">
        <f>IFERROR(VLOOKUP($F2227,'Production Only'!$AX$2:$BG$38,9,FALSE),'Production Only'!$BF$39)</f>
        <v>1.4895751995434567</v>
      </c>
      <c r="L2227" s="31">
        <f>IFERROR(VLOOKUP($F2227,'Production Only'!$AX$2:$BG$38,8,FALSE),'Production Only'!$BE$39)</f>
        <v>0.80935440345454335</v>
      </c>
      <c r="M2227" s="31">
        <f>IFERROR(VLOOKUP($F2227,'Production Only'!$BJ$2:$BS$38,10,FALSE),'Production Only'!$BS$39)</f>
        <v>2.2636414564047174E-2</v>
      </c>
      <c r="N2227" s="31">
        <f>IFERROR(VLOOKUP($F2227,'Production Only'!$BJ$2:$BS$38,9,FALSE),'Production Only'!$BR$39)</f>
        <v>1.1925994178888928</v>
      </c>
      <c r="O2227" s="31">
        <f>IFERROR(VLOOKUP($F2227,'Production Only'!$BJ$2:$BS$38,8,FALSE),'Production Only'!$BQ$39)</f>
        <v>0.40093865907518167</v>
      </c>
    </row>
    <row r="2228" spans="1:15" customFormat="1" x14ac:dyDescent="0.25">
      <c r="A2228" s="28" t="s">
        <v>5503</v>
      </c>
      <c r="B2228" s="28" t="s">
        <v>5473</v>
      </c>
      <c r="C2228" s="28" t="s">
        <v>2115</v>
      </c>
      <c r="D2228" s="28" t="s">
        <v>2118</v>
      </c>
      <c r="E2228" s="28" t="s">
        <v>2119</v>
      </c>
      <c r="F2228" s="29" t="s">
        <v>2120</v>
      </c>
      <c r="G2228" s="30">
        <f>IFERROR(VLOOKUP($F2228,'Production Only'!$AL$2:$AU$38,10,FALSE),'Production Only'!$AU$39)</f>
        <v>2.4232292053071945E-2</v>
      </c>
      <c r="H2228" s="30">
        <f>IFERROR(VLOOKUP($F2228,'Production Only'!$AL$2:$AU$38,9,FALSE),'Production Only'!$AT$39)</f>
        <v>1.219527367005955</v>
      </c>
      <c r="I2228" s="30">
        <f>IFERROR(VLOOKUP($F2228,'Production Only'!$AL$2:$AU$38,8,FALSE),'Production Only'!$AS$39)</f>
        <v>0.48793004003171608</v>
      </c>
      <c r="J2228" s="31">
        <f>IFERROR(VLOOKUP($F2228,'Production Only'!$AX$2:$BG$38,10,FALSE),'Production Only'!$BG$39)</f>
        <v>5.6630675699581717E-3</v>
      </c>
      <c r="K2228" s="31">
        <f>IFERROR(VLOOKUP($F2228,'Production Only'!$AX$2:$BG$38,9,FALSE),'Production Only'!$BF$39)</f>
        <v>1.4895751995434567</v>
      </c>
      <c r="L2228" s="31">
        <f>IFERROR(VLOOKUP($F2228,'Production Only'!$AX$2:$BG$38,8,FALSE),'Production Only'!$BE$39)</f>
        <v>0.80935440345454335</v>
      </c>
      <c r="M2228" s="31">
        <f>IFERROR(VLOOKUP($F2228,'Production Only'!$BJ$2:$BS$38,10,FALSE),'Production Only'!$BS$39)</f>
        <v>2.2636414564047174E-2</v>
      </c>
      <c r="N2228" s="31">
        <f>IFERROR(VLOOKUP($F2228,'Production Only'!$BJ$2:$BS$38,9,FALSE),'Production Only'!$BR$39)</f>
        <v>1.1925994178888928</v>
      </c>
      <c r="O2228" s="31">
        <f>IFERROR(VLOOKUP($F2228,'Production Only'!$BJ$2:$BS$38,8,FALSE),'Production Only'!$BQ$39)</f>
        <v>0.40093865907518167</v>
      </c>
    </row>
    <row r="2229" spans="1:15" customFormat="1" x14ac:dyDescent="0.25">
      <c r="A2229" s="28" t="s">
        <v>5504</v>
      </c>
      <c r="B2229" s="28" t="s">
        <v>5473</v>
      </c>
      <c r="C2229" s="28" t="s">
        <v>3429</v>
      </c>
      <c r="D2229" s="28" t="s">
        <v>5475</v>
      </c>
      <c r="E2229" s="28" t="s">
        <v>5476</v>
      </c>
      <c r="F2229" s="29" t="s">
        <v>5477</v>
      </c>
      <c r="G2229" s="30">
        <f>IFERROR(VLOOKUP($F2229,'Production Only'!$AL$2:$AU$38,10,FALSE),'Production Only'!$AU$39)</f>
        <v>2.4232292053071945E-2</v>
      </c>
      <c r="H2229" s="30">
        <f>IFERROR(VLOOKUP($F2229,'Production Only'!$AL$2:$AU$38,9,FALSE),'Production Only'!$AT$39)</f>
        <v>1.219527367005955</v>
      </c>
      <c r="I2229" s="30">
        <f>IFERROR(VLOOKUP($F2229,'Production Only'!$AL$2:$AU$38,8,FALSE),'Production Only'!$AS$39)</f>
        <v>0.48793004003171608</v>
      </c>
      <c r="J2229" s="31">
        <f>IFERROR(VLOOKUP($F2229,'Production Only'!$AX$2:$BG$38,10,FALSE),'Production Only'!$BG$39)</f>
        <v>5.6630675699581717E-3</v>
      </c>
      <c r="K2229" s="31">
        <f>IFERROR(VLOOKUP($F2229,'Production Only'!$AX$2:$BG$38,9,FALSE),'Production Only'!$BF$39)</f>
        <v>1.4895751995434567</v>
      </c>
      <c r="L2229" s="31">
        <f>IFERROR(VLOOKUP($F2229,'Production Only'!$AX$2:$BG$38,8,FALSE),'Production Only'!$BE$39)</f>
        <v>0.80935440345454335</v>
      </c>
      <c r="M2229" s="31">
        <f>IFERROR(VLOOKUP($F2229,'Production Only'!$BJ$2:$BS$38,10,FALSE),'Production Only'!$BS$39)</f>
        <v>2.2636414564047174E-2</v>
      </c>
      <c r="N2229" s="31">
        <f>IFERROR(VLOOKUP($F2229,'Production Only'!$BJ$2:$BS$38,9,FALSE),'Production Only'!$BR$39)</f>
        <v>1.1925994178888928</v>
      </c>
      <c r="O2229" s="31">
        <f>IFERROR(VLOOKUP($F2229,'Production Only'!$BJ$2:$BS$38,8,FALSE),'Production Only'!$BQ$39)</f>
        <v>0.40093865907518167</v>
      </c>
    </row>
    <row r="2230" spans="1:15" customFormat="1" x14ac:dyDescent="0.25">
      <c r="A2230" s="28" t="s">
        <v>5505</v>
      </c>
      <c r="B2230" s="28" t="s">
        <v>5473</v>
      </c>
      <c r="C2230" s="28" t="s">
        <v>1996</v>
      </c>
      <c r="D2230" s="28" t="s">
        <v>5475</v>
      </c>
      <c r="E2230" s="28" t="s">
        <v>5476</v>
      </c>
      <c r="F2230" s="29" t="s">
        <v>5477</v>
      </c>
      <c r="G2230" s="30">
        <f>IFERROR(VLOOKUP($F2230,'Production Only'!$AL$2:$AU$38,10,FALSE),'Production Only'!$AU$39)</f>
        <v>2.4232292053071945E-2</v>
      </c>
      <c r="H2230" s="30">
        <f>IFERROR(VLOOKUP($F2230,'Production Only'!$AL$2:$AU$38,9,FALSE),'Production Only'!$AT$39)</f>
        <v>1.219527367005955</v>
      </c>
      <c r="I2230" s="30">
        <f>IFERROR(VLOOKUP($F2230,'Production Only'!$AL$2:$AU$38,8,FALSE),'Production Only'!$AS$39)</f>
        <v>0.48793004003171608</v>
      </c>
      <c r="J2230" s="31">
        <f>IFERROR(VLOOKUP($F2230,'Production Only'!$AX$2:$BG$38,10,FALSE),'Production Only'!$BG$39)</f>
        <v>5.6630675699581717E-3</v>
      </c>
      <c r="K2230" s="31">
        <f>IFERROR(VLOOKUP($F2230,'Production Only'!$AX$2:$BG$38,9,FALSE),'Production Only'!$BF$39)</f>
        <v>1.4895751995434567</v>
      </c>
      <c r="L2230" s="31">
        <f>IFERROR(VLOOKUP($F2230,'Production Only'!$AX$2:$BG$38,8,FALSE),'Production Only'!$BE$39)</f>
        <v>0.80935440345454335</v>
      </c>
      <c r="M2230" s="31">
        <f>IFERROR(VLOOKUP($F2230,'Production Only'!$BJ$2:$BS$38,10,FALSE),'Production Only'!$BS$39)</f>
        <v>2.2636414564047174E-2</v>
      </c>
      <c r="N2230" s="31">
        <f>IFERROR(VLOOKUP($F2230,'Production Only'!$BJ$2:$BS$38,9,FALSE),'Production Only'!$BR$39)</f>
        <v>1.1925994178888928</v>
      </c>
      <c r="O2230" s="31">
        <f>IFERROR(VLOOKUP($F2230,'Production Only'!$BJ$2:$BS$38,8,FALSE),'Production Only'!$BQ$39)</f>
        <v>0.40093865907518167</v>
      </c>
    </row>
    <row r="2231" spans="1:15" customFormat="1" x14ac:dyDescent="0.25">
      <c r="A2231" s="28" t="s">
        <v>5506</v>
      </c>
      <c r="B2231" s="28" t="s">
        <v>5473</v>
      </c>
      <c r="C2231" s="28" t="s">
        <v>3268</v>
      </c>
      <c r="D2231" s="28" t="s">
        <v>5475</v>
      </c>
      <c r="E2231" s="28" t="s">
        <v>5476</v>
      </c>
      <c r="F2231" s="29" t="s">
        <v>5477</v>
      </c>
      <c r="G2231" s="30">
        <f>IFERROR(VLOOKUP($F2231,'Production Only'!$AL$2:$AU$38,10,FALSE),'Production Only'!$AU$39)</f>
        <v>2.4232292053071945E-2</v>
      </c>
      <c r="H2231" s="30">
        <f>IFERROR(VLOOKUP($F2231,'Production Only'!$AL$2:$AU$38,9,FALSE),'Production Only'!$AT$39)</f>
        <v>1.219527367005955</v>
      </c>
      <c r="I2231" s="30">
        <f>IFERROR(VLOOKUP($F2231,'Production Only'!$AL$2:$AU$38,8,FALSE),'Production Only'!$AS$39)</f>
        <v>0.48793004003171608</v>
      </c>
      <c r="J2231" s="31">
        <f>IFERROR(VLOOKUP($F2231,'Production Only'!$AX$2:$BG$38,10,FALSE),'Production Only'!$BG$39)</f>
        <v>5.6630675699581717E-3</v>
      </c>
      <c r="K2231" s="31">
        <f>IFERROR(VLOOKUP($F2231,'Production Only'!$AX$2:$BG$38,9,FALSE),'Production Only'!$BF$39)</f>
        <v>1.4895751995434567</v>
      </c>
      <c r="L2231" s="31">
        <f>IFERROR(VLOOKUP($F2231,'Production Only'!$AX$2:$BG$38,8,FALSE),'Production Only'!$BE$39)</f>
        <v>0.80935440345454335</v>
      </c>
      <c r="M2231" s="31">
        <f>IFERROR(VLOOKUP($F2231,'Production Only'!$BJ$2:$BS$38,10,FALSE),'Production Only'!$BS$39)</f>
        <v>2.2636414564047174E-2</v>
      </c>
      <c r="N2231" s="31">
        <f>IFERROR(VLOOKUP($F2231,'Production Only'!$BJ$2:$BS$38,9,FALSE),'Production Only'!$BR$39)</f>
        <v>1.1925994178888928</v>
      </c>
      <c r="O2231" s="31">
        <f>IFERROR(VLOOKUP($F2231,'Production Only'!$BJ$2:$BS$38,8,FALSE),'Production Only'!$BQ$39)</f>
        <v>0.40093865907518167</v>
      </c>
    </row>
    <row r="2232" spans="1:15" customFormat="1" x14ac:dyDescent="0.25">
      <c r="A2232" s="28" t="s">
        <v>5507</v>
      </c>
      <c r="B2232" s="28" t="s">
        <v>5473</v>
      </c>
      <c r="C2232" s="28" t="s">
        <v>5508</v>
      </c>
      <c r="D2232" s="28" t="s">
        <v>2800</v>
      </c>
      <c r="E2232" s="28" t="s">
        <v>2801</v>
      </c>
      <c r="F2232" s="29" t="s">
        <v>2802</v>
      </c>
      <c r="G2232" s="30">
        <f>IFERROR(VLOOKUP($F2232,'Production Only'!$AL$2:$AU$38,10,FALSE),'Production Only'!$AU$39)</f>
        <v>2.4232292053071945E-2</v>
      </c>
      <c r="H2232" s="30">
        <f>IFERROR(VLOOKUP($F2232,'Production Only'!$AL$2:$AU$38,9,FALSE),'Production Only'!$AT$39)</f>
        <v>1.219527367005955</v>
      </c>
      <c r="I2232" s="30">
        <f>IFERROR(VLOOKUP($F2232,'Production Only'!$AL$2:$AU$38,8,FALSE),'Production Only'!$AS$39)</f>
        <v>0.48793004003171608</v>
      </c>
      <c r="J2232" s="31">
        <f>IFERROR(VLOOKUP($F2232,'Production Only'!$AX$2:$BG$38,10,FALSE),'Production Only'!$BG$39)</f>
        <v>5.6630675699581717E-3</v>
      </c>
      <c r="K2232" s="31">
        <f>IFERROR(VLOOKUP($F2232,'Production Only'!$AX$2:$BG$38,9,FALSE),'Production Only'!$BF$39)</f>
        <v>1.4895751995434567</v>
      </c>
      <c r="L2232" s="31">
        <f>IFERROR(VLOOKUP($F2232,'Production Only'!$AX$2:$BG$38,8,FALSE),'Production Only'!$BE$39)</f>
        <v>0.80935440345454335</v>
      </c>
      <c r="M2232" s="31">
        <f>IFERROR(VLOOKUP($F2232,'Production Only'!$BJ$2:$BS$38,10,FALSE),'Production Only'!$BS$39)</f>
        <v>2.2636414564047174E-2</v>
      </c>
      <c r="N2232" s="31">
        <f>IFERROR(VLOOKUP($F2232,'Production Only'!$BJ$2:$BS$38,9,FALSE),'Production Only'!$BR$39)</f>
        <v>1.1925994178888928</v>
      </c>
      <c r="O2232" s="31">
        <f>IFERROR(VLOOKUP($F2232,'Production Only'!$BJ$2:$BS$38,8,FALSE),'Production Only'!$BQ$39)</f>
        <v>0.40093865907518167</v>
      </c>
    </row>
    <row r="2233" spans="1:15" customFormat="1" x14ac:dyDescent="0.25">
      <c r="A2233" s="28" t="s">
        <v>5509</v>
      </c>
      <c r="B2233" s="28" t="s">
        <v>5473</v>
      </c>
      <c r="C2233" s="28" t="s">
        <v>1742</v>
      </c>
      <c r="D2233" s="28" t="s">
        <v>5475</v>
      </c>
      <c r="E2233" s="28" t="s">
        <v>5476</v>
      </c>
      <c r="F2233" s="29" t="s">
        <v>5477</v>
      </c>
      <c r="G2233" s="30">
        <f>IFERROR(VLOOKUP($F2233,'Production Only'!$AL$2:$AU$38,10,FALSE),'Production Only'!$AU$39)</f>
        <v>2.4232292053071945E-2</v>
      </c>
      <c r="H2233" s="30">
        <f>IFERROR(VLOOKUP($F2233,'Production Only'!$AL$2:$AU$38,9,FALSE),'Production Only'!$AT$39)</f>
        <v>1.219527367005955</v>
      </c>
      <c r="I2233" s="30">
        <f>IFERROR(VLOOKUP($F2233,'Production Only'!$AL$2:$AU$38,8,FALSE),'Production Only'!$AS$39)</f>
        <v>0.48793004003171608</v>
      </c>
      <c r="J2233" s="31">
        <f>IFERROR(VLOOKUP($F2233,'Production Only'!$AX$2:$BG$38,10,FALSE),'Production Only'!$BG$39)</f>
        <v>5.6630675699581717E-3</v>
      </c>
      <c r="K2233" s="31">
        <f>IFERROR(VLOOKUP($F2233,'Production Only'!$AX$2:$BG$38,9,FALSE),'Production Only'!$BF$39)</f>
        <v>1.4895751995434567</v>
      </c>
      <c r="L2233" s="31">
        <f>IFERROR(VLOOKUP($F2233,'Production Only'!$AX$2:$BG$38,8,FALSE),'Production Only'!$BE$39)</f>
        <v>0.80935440345454335</v>
      </c>
      <c r="M2233" s="31">
        <f>IFERROR(VLOOKUP($F2233,'Production Only'!$BJ$2:$BS$38,10,FALSE),'Production Only'!$BS$39)</f>
        <v>2.2636414564047174E-2</v>
      </c>
      <c r="N2233" s="31">
        <f>IFERROR(VLOOKUP($F2233,'Production Only'!$BJ$2:$BS$38,9,FALSE),'Production Only'!$BR$39)</f>
        <v>1.1925994178888928</v>
      </c>
      <c r="O2233" s="31">
        <f>IFERROR(VLOOKUP($F2233,'Production Only'!$BJ$2:$BS$38,8,FALSE),'Production Only'!$BQ$39)</f>
        <v>0.40093865907518167</v>
      </c>
    </row>
    <row r="2234" spans="1:15" customFormat="1" x14ac:dyDescent="0.25">
      <c r="A2234" s="28" t="s">
        <v>5510</v>
      </c>
      <c r="B2234" s="28" t="s">
        <v>5473</v>
      </c>
      <c r="C2234" s="28" t="s">
        <v>5306</v>
      </c>
      <c r="D2234" s="28" t="s">
        <v>2856</v>
      </c>
      <c r="E2234" s="28" t="s">
        <v>2857</v>
      </c>
      <c r="F2234" s="29" t="s">
        <v>2858</v>
      </c>
      <c r="G2234" s="30">
        <f>IFERROR(VLOOKUP($F2234,'Production Only'!$AL$2:$AU$38,10,FALSE),'Production Only'!$AU$39)</f>
        <v>2.4232292053071945E-2</v>
      </c>
      <c r="H2234" s="30">
        <f>IFERROR(VLOOKUP($F2234,'Production Only'!$AL$2:$AU$38,9,FALSE),'Production Only'!$AT$39)</f>
        <v>1.219527367005955</v>
      </c>
      <c r="I2234" s="30">
        <f>IFERROR(VLOOKUP($F2234,'Production Only'!$AL$2:$AU$38,8,FALSE),'Production Only'!$AS$39)</f>
        <v>0.48793004003171608</v>
      </c>
      <c r="J2234" s="31">
        <f>IFERROR(VLOOKUP($F2234,'Production Only'!$AX$2:$BG$38,10,FALSE),'Production Only'!$BG$39)</f>
        <v>5.6630675699581717E-3</v>
      </c>
      <c r="K2234" s="31">
        <f>IFERROR(VLOOKUP($F2234,'Production Only'!$AX$2:$BG$38,9,FALSE),'Production Only'!$BF$39)</f>
        <v>1.4895751995434567</v>
      </c>
      <c r="L2234" s="31">
        <f>IFERROR(VLOOKUP($F2234,'Production Only'!$AX$2:$BG$38,8,FALSE),'Production Only'!$BE$39)</f>
        <v>0.80935440345454335</v>
      </c>
      <c r="M2234" s="31">
        <f>IFERROR(VLOOKUP($F2234,'Production Only'!$BJ$2:$BS$38,10,FALSE),'Production Only'!$BS$39)</f>
        <v>2.2636414564047174E-2</v>
      </c>
      <c r="N2234" s="31">
        <f>IFERROR(VLOOKUP($F2234,'Production Only'!$BJ$2:$BS$38,9,FALSE),'Production Only'!$BR$39)</f>
        <v>1.1925994178888928</v>
      </c>
      <c r="O2234" s="31">
        <f>IFERROR(VLOOKUP($F2234,'Production Only'!$BJ$2:$BS$38,8,FALSE),'Production Only'!$BQ$39)</f>
        <v>0.40093865907518167</v>
      </c>
    </row>
    <row r="2235" spans="1:15" customFormat="1" x14ac:dyDescent="0.25">
      <c r="A2235" s="28" t="s">
        <v>5511</v>
      </c>
      <c r="B2235" s="28" t="s">
        <v>5473</v>
      </c>
      <c r="C2235" s="28" t="s">
        <v>5512</v>
      </c>
      <c r="D2235" s="28" t="s">
        <v>5475</v>
      </c>
      <c r="E2235" s="28" t="s">
        <v>5476</v>
      </c>
      <c r="F2235" s="29" t="s">
        <v>5477</v>
      </c>
      <c r="G2235" s="30">
        <f>IFERROR(VLOOKUP($F2235,'Production Only'!$AL$2:$AU$38,10,FALSE),'Production Only'!$AU$39)</f>
        <v>2.4232292053071945E-2</v>
      </c>
      <c r="H2235" s="30">
        <f>IFERROR(VLOOKUP($F2235,'Production Only'!$AL$2:$AU$38,9,FALSE),'Production Only'!$AT$39)</f>
        <v>1.219527367005955</v>
      </c>
      <c r="I2235" s="30">
        <f>IFERROR(VLOOKUP($F2235,'Production Only'!$AL$2:$AU$38,8,FALSE),'Production Only'!$AS$39)</f>
        <v>0.48793004003171608</v>
      </c>
      <c r="J2235" s="31">
        <f>IFERROR(VLOOKUP($F2235,'Production Only'!$AX$2:$BG$38,10,FALSE),'Production Only'!$BG$39)</f>
        <v>5.6630675699581717E-3</v>
      </c>
      <c r="K2235" s="31">
        <f>IFERROR(VLOOKUP($F2235,'Production Only'!$AX$2:$BG$38,9,FALSE),'Production Only'!$BF$39)</f>
        <v>1.4895751995434567</v>
      </c>
      <c r="L2235" s="31">
        <f>IFERROR(VLOOKUP($F2235,'Production Only'!$AX$2:$BG$38,8,FALSE),'Production Only'!$BE$39)</f>
        <v>0.80935440345454335</v>
      </c>
      <c r="M2235" s="31">
        <f>IFERROR(VLOOKUP($F2235,'Production Only'!$BJ$2:$BS$38,10,FALSE),'Production Only'!$BS$39)</f>
        <v>2.2636414564047174E-2</v>
      </c>
      <c r="N2235" s="31">
        <f>IFERROR(VLOOKUP($F2235,'Production Only'!$BJ$2:$BS$38,9,FALSE),'Production Only'!$BR$39)</f>
        <v>1.1925994178888928</v>
      </c>
      <c r="O2235" s="31">
        <f>IFERROR(VLOOKUP($F2235,'Production Only'!$BJ$2:$BS$38,8,FALSE),'Production Only'!$BQ$39)</f>
        <v>0.40093865907518167</v>
      </c>
    </row>
    <row r="2236" spans="1:15" customFormat="1" x14ac:dyDescent="0.25">
      <c r="A2236" s="28" t="s">
        <v>5513</v>
      </c>
      <c r="B2236" s="28" t="s">
        <v>5473</v>
      </c>
      <c r="C2236" s="28" t="s">
        <v>2024</v>
      </c>
      <c r="D2236" s="28" t="s">
        <v>5475</v>
      </c>
      <c r="E2236" s="28" t="s">
        <v>5476</v>
      </c>
      <c r="F2236" s="29" t="s">
        <v>5477</v>
      </c>
      <c r="G2236" s="30">
        <f>IFERROR(VLOOKUP($F2236,'Production Only'!$AL$2:$AU$38,10,FALSE),'Production Only'!$AU$39)</f>
        <v>2.4232292053071945E-2</v>
      </c>
      <c r="H2236" s="30">
        <f>IFERROR(VLOOKUP($F2236,'Production Only'!$AL$2:$AU$38,9,FALSE),'Production Only'!$AT$39)</f>
        <v>1.219527367005955</v>
      </c>
      <c r="I2236" s="30">
        <f>IFERROR(VLOOKUP($F2236,'Production Only'!$AL$2:$AU$38,8,FALSE),'Production Only'!$AS$39)</f>
        <v>0.48793004003171608</v>
      </c>
      <c r="J2236" s="31">
        <f>IFERROR(VLOOKUP($F2236,'Production Only'!$AX$2:$BG$38,10,FALSE),'Production Only'!$BG$39)</f>
        <v>5.6630675699581717E-3</v>
      </c>
      <c r="K2236" s="31">
        <f>IFERROR(VLOOKUP($F2236,'Production Only'!$AX$2:$BG$38,9,FALSE),'Production Only'!$BF$39)</f>
        <v>1.4895751995434567</v>
      </c>
      <c r="L2236" s="31">
        <f>IFERROR(VLOOKUP($F2236,'Production Only'!$AX$2:$BG$38,8,FALSE),'Production Only'!$BE$39)</f>
        <v>0.80935440345454335</v>
      </c>
      <c r="M2236" s="31">
        <f>IFERROR(VLOOKUP($F2236,'Production Only'!$BJ$2:$BS$38,10,FALSE),'Production Only'!$BS$39)</f>
        <v>2.2636414564047174E-2</v>
      </c>
      <c r="N2236" s="31">
        <f>IFERROR(VLOOKUP($F2236,'Production Only'!$BJ$2:$BS$38,9,FALSE),'Production Only'!$BR$39)</f>
        <v>1.1925994178888928</v>
      </c>
      <c r="O2236" s="31">
        <f>IFERROR(VLOOKUP($F2236,'Production Only'!$BJ$2:$BS$38,8,FALSE),'Production Only'!$BQ$39)</f>
        <v>0.40093865907518167</v>
      </c>
    </row>
    <row r="2237" spans="1:15" customFormat="1" x14ac:dyDescent="0.25">
      <c r="A2237" s="28" t="s">
        <v>5514</v>
      </c>
      <c r="B2237" s="28" t="s">
        <v>5473</v>
      </c>
      <c r="C2237" s="28" t="s">
        <v>3494</v>
      </c>
      <c r="D2237" s="28" t="s">
        <v>2856</v>
      </c>
      <c r="E2237" s="28" t="s">
        <v>2857</v>
      </c>
      <c r="F2237" s="29" t="s">
        <v>2858</v>
      </c>
      <c r="G2237" s="30">
        <f>IFERROR(VLOOKUP($F2237,'Production Only'!$AL$2:$AU$38,10,FALSE),'Production Only'!$AU$39)</f>
        <v>2.4232292053071945E-2</v>
      </c>
      <c r="H2237" s="30">
        <f>IFERROR(VLOOKUP($F2237,'Production Only'!$AL$2:$AU$38,9,FALSE),'Production Only'!$AT$39)</f>
        <v>1.219527367005955</v>
      </c>
      <c r="I2237" s="30">
        <f>IFERROR(VLOOKUP($F2237,'Production Only'!$AL$2:$AU$38,8,FALSE),'Production Only'!$AS$39)</f>
        <v>0.48793004003171608</v>
      </c>
      <c r="J2237" s="31">
        <f>IFERROR(VLOOKUP($F2237,'Production Only'!$AX$2:$BG$38,10,FALSE),'Production Only'!$BG$39)</f>
        <v>5.6630675699581717E-3</v>
      </c>
      <c r="K2237" s="31">
        <f>IFERROR(VLOOKUP($F2237,'Production Only'!$AX$2:$BG$38,9,FALSE),'Production Only'!$BF$39)</f>
        <v>1.4895751995434567</v>
      </c>
      <c r="L2237" s="31">
        <f>IFERROR(VLOOKUP($F2237,'Production Only'!$AX$2:$BG$38,8,FALSE),'Production Only'!$BE$39)</f>
        <v>0.80935440345454335</v>
      </c>
      <c r="M2237" s="31">
        <f>IFERROR(VLOOKUP($F2237,'Production Only'!$BJ$2:$BS$38,10,FALSE),'Production Only'!$BS$39)</f>
        <v>2.2636414564047174E-2</v>
      </c>
      <c r="N2237" s="31">
        <f>IFERROR(VLOOKUP($F2237,'Production Only'!$BJ$2:$BS$38,9,FALSE),'Production Only'!$BR$39)</f>
        <v>1.1925994178888928</v>
      </c>
      <c r="O2237" s="31">
        <f>IFERROR(VLOOKUP($F2237,'Production Only'!$BJ$2:$BS$38,8,FALSE),'Production Only'!$BQ$39)</f>
        <v>0.40093865907518167</v>
      </c>
    </row>
    <row r="2238" spans="1:15" customFormat="1" x14ac:dyDescent="0.25">
      <c r="A2238" s="28" t="s">
        <v>5515</v>
      </c>
      <c r="B2238" s="28" t="s">
        <v>5473</v>
      </c>
      <c r="C2238" s="28" t="s">
        <v>5516</v>
      </c>
      <c r="D2238" s="28" t="s">
        <v>5475</v>
      </c>
      <c r="E2238" s="28" t="s">
        <v>5476</v>
      </c>
      <c r="F2238" s="29" t="s">
        <v>5477</v>
      </c>
      <c r="G2238" s="30">
        <f>IFERROR(VLOOKUP($F2238,'Production Only'!$AL$2:$AU$38,10,FALSE),'Production Only'!$AU$39)</f>
        <v>2.4232292053071945E-2</v>
      </c>
      <c r="H2238" s="30">
        <f>IFERROR(VLOOKUP($F2238,'Production Only'!$AL$2:$AU$38,9,FALSE),'Production Only'!$AT$39)</f>
        <v>1.219527367005955</v>
      </c>
      <c r="I2238" s="30">
        <f>IFERROR(VLOOKUP($F2238,'Production Only'!$AL$2:$AU$38,8,FALSE),'Production Only'!$AS$39)</f>
        <v>0.48793004003171608</v>
      </c>
      <c r="J2238" s="31">
        <f>IFERROR(VLOOKUP($F2238,'Production Only'!$AX$2:$BG$38,10,FALSE),'Production Only'!$BG$39)</f>
        <v>5.6630675699581717E-3</v>
      </c>
      <c r="K2238" s="31">
        <f>IFERROR(VLOOKUP($F2238,'Production Only'!$AX$2:$BG$38,9,FALSE),'Production Only'!$BF$39)</f>
        <v>1.4895751995434567</v>
      </c>
      <c r="L2238" s="31">
        <f>IFERROR(VLOOKUP($F2238,'Production Only'!$AX$2:$BG$38,8,FALSE),'Production Only'!$BE$39)</f>
        <v>0.80935440345454335</v>
      </c>
      <c r="M2238" s="31">
        <f>IFERROR(VLOOKUP($F2238,'Production Only'!$BJ$2:$BS$38,10,FALSE),'Production Only'!$BS$39)</f>
        <v>2.2636414564047174E-2</v>
      </c>
      <c r="N2238" s="31">
        <f>IFERROR(VLOOKUP($F2238,'Production Only'!$BJ$2:$BS$38,9,FALSE),'Production Only'!$BR$39)</f>
        <v>1.1925994178888928</v>
      </c>
      <c r="O2238" s="31">
        <f>IFERROR(VLOOKUP($F2238,'Production Only'!$BJ$2:$BS$38,8,FALSE),'Production Only'!$BQ$39)</f>
        <v>0.40093865907518167</v>
      </c>
    </row>
    <row r="2239" spans="1:15" customFormat="1" x14ac:dyDescent="0.25">
      <c r="A2239" s="28" t="s">
        <v>5517</v>
      </c>
      <c r="B2239" s="28" t="s">
        <v>5473</v>
      </c>
      <c r="C2239" s="28" t="s">
        <v>5518</v>
      </c>
      <c r="D2239" s="28" t="s">
        <v>2856</v>
      </c>
      <c r="E2239" s="28" t="s">
        <v>2857</v>
      </c>
      <c r="F2239" s="29" t="s">
        <v>2858</v>
      </c>
      <c r="G2239" s="30">
        <f>IFERROR(VLOOKUP($F2239,'Production Only'!$AL$2:$AU$38,10,FALSE),'Production Only'!$AU$39)</f>
        <v>2.4232292053071945E-2</v>
      </c>
      <c r="H2239" s="30">
        <f>IFERROR(VLOOKUP($F2239,'Production Only'!$AL$2:$AU$38,9,FALSE),'Production Only'!$AT$39)</f>
        <v>1.219527367005955</v>
      </c>
      <c r="I2239" s="30">
        <f>IFERROR(VLOOKUP($F2239,'Production Only'!$AL$2:$AU$38,8,FALSE),'Production Only'!$AS$39)</f>
        <v>0.48793004003171608</v>
      </c>
      <c r="J2239" s="31">
        <f>IFERROR(VLOOKUP($F2239,'Production Only'!$AX$2:$BG$38,10,FALSE),'Production Only'!$BG$39)</f>
        <v>5.6630675699581717E-3</v>
      </c>
      <c r="K2239" s="31">
        <f>IFERROR(VLOOKUP($F2239,'Production Only'!$AX$2:$BG$38,9,FALSE),'Production Only'!$BF$39)</f>
        <v>1.4895751995434567</v>
      </c>
      <c r="L2239" s="31">
        <f>IFERROR(VLOOKUP($F2239,'Production Only'!$AX$2:$BG$38,8,FALSE),'Production Only'!$BE$39)</f>
        <v>0.80935440345454335</v>
      </c>
      <c r="M2239" s="31">
        <f>IFERROR(VLOOKUP($F2239,'Production Only'!$BJ$2:$BS$38,10,FALSE),'Production Only'!$BS$39)</f>
        <v>2.2636414564047174E-2</v>
      </c>
      <c r="N2239" s="31">
        <f>IFERROR(VLOOKUP($F2239,'Production Only'!$BJ$2:$BS$38,9,FALSE),'Production Only'!$BR$39)</f>
        <v>1.1925994178888928</v>
      </c>
      <c r="O2239" s="31">
        <f>IFERROR(VLOOKUP($F2239,'Production Only'!$BJ$2:$BS$38,8,FALSE),'Production Only'!$BQ$39)</f>
        <v>0.40093865907518167</v>
      </c>
    </row>
    <row r="2240" spans="1:15" customFormat="1" x14ac:dyDescent="0.25">
      <c r="A2240" s="28" t="s">
        <v>5519</v>
      </c>
      <c r="B2240" s="28" t="s">
        <v>5473</v>
      </c>
      <c r="C2240" s="28" t="s">
        <v>2049</v>
      </c>
      <c r="D2240" s="28" t="s">
        <v>2856</v>
      </c>
      <c r="E2240" s="28" t="s">
        <v>2857</v>
      </c>
      <c r="F2240" s="29" t="s">
        <v>2858</v>
      </c>
      <c r="G2240" s="30">
        <f>IFERROR(VLOOKUP($F2240,'Production Only'!$AL$2:$AU$38,10,FALSE),'Production Only'!$AU$39)</f>
        <v>2.4232292053071945E-2</v>
      </c>
      <c r="H2240" s="30">
        <f>IFERROR(VLOOKUP($F2240,'Production Only'!$AL$2:$AU$38,9,FALSE),'Production Only'!$AT$39)</f>
        <v>1.219527367005955</v>
      </c>
      <c r="I2240" s="30">
        <f>IFERROR(VLOOKUP($F2240,'Production Only'!$AL$2:$AU$38,8,FALSE),'Production Only'!$AS$39)</f>
        <v>0.48793004003171608</v>
      </c>
      <c r="J2240" s="31">
        <f>IFERROR(VLOOKUP($F2240,'Production Only'!$AX$2:$BG$38,10,FALSE),'Production Only'!$BG$39)</f>
        <v>5.6630675699581717E-3</v>
      </c>
      <c r="K2240" s="31">
        <f>IFERROR(VLOOKUP($F2240,'Production Only'!$AX$2:$BG$38,9,FALSE),'Production Only'!$BF$39)</f>
        <v>1.4895751995434567</v>
      </c>
      <c r="L2240" s="31">
        <f>IFERROR(VLOOKUP($F2240,'Production Only'!$AX$2:$BG$38,8,FALSE),'Production Only'!$BE$39)</f>
        <v>0.80935440345454335</v>
      </c>
      <c r="M2240" s="31">
        <f>IFERROR(VLOOKUP($F2240,'Production Only'!$BJ$2:$BS$38,10,FALSE),'Production Only'!$BS$39)</f>
        <v>2.2636414564047174E-2</v>
      </c>
      <c r="N2240" s="31">
        <f>IFERROR(VLOOKUP($F2240,'Production Only'!$BJ$2:$BS$38,9,FALSE),'Production Only'!$BR$39)</f>
        <v>1.1925994178888928</v>
      </c>
      <c r="O2240" s="31">
        <f>IFERROR(VLOOKUP($F2240,'Production Only'!$BJ$2:$BS$38,8,FALSE),'Production Only'!$BQ$39)</f>
        <v>0.40093865907518167</v>
      </c>
    </row>
    <row r="2241" spans="1:15" customFormat="1" x14ac:dyDescent="0.25">
      <c r="A2241" s="28" t="s">
        <v>5520</v>
      </c>
      <c r="B2241" s="28" t="s">
        <v>5473</v>
      </c>
      <c r="C2241" s="28" t="s">
        <v>5521</v>
      </c>
      <c r="D2241" s="28" t="s">
        <v>2856</v>
      </c>
      <c r="E2241" s="28" t="s">
        <v>2857</v>
      </c>
      <c r="F2241" s="29" t="s">
        <v>2858</v>
      </c>
      <c r="G2241" s="30">
        <f>IFERROR(VLOOKUP($F2241,'Production Only'!$AL$2:$AU$38,10,FALSE),'Production Only'!$AU$39)</f>
        <v>2.4232292053071945E-2</v>
      </c>
      <c r="H2241" s="30">
        <f>IFERROR(VLOOKUP($F2241,'Production Only'!$AL$2:$AU$38,9,FALSE),'Production Only'!$AT$39)</f>
        <v>1.219527367005955</v>
      </c>
      <c r="I2241" s="30">
        <f>IFERROR(VLOOKUP($F2241,'Production Only'!$AL$2:$AU$38,8,FALSE),'Production Only'!$AS$39)</f>
        <v>0.48793004003171608</v>
      </c>
      <c r="J2241" s="31">
        <f>IFERROR(VLOOKUP($F2241,'Production Only'!$AX$2:$BG$38,10,FALSE),'Production Only'!$BG$39)</f>
        <v>5.6630675699581717E-3</v>
      </c>
      <c r="K2241" s="31">
        <f>IFERROR(VLOOKUP($F2241,'Production Only'!$AX$2:$BG$38,9,FALSE),'Production Only'!$BF$39)</f>
        <v>1.4895751995434567</v>
      </c>
      <c r="L2241" s="31">
        <f>IFERROR(VLOOKUP($F2241,'Production Only'!$AX$2:$BG$38,8,FALSE),'Production Only'!$BE$39)</f>
        <v>0.80935440345454335</v>
      </c>
      <c r="M2241" s="31">
        <f>IFERROR(VLOOKUP($F2241,'Production Only'!$BJ$2:$BS$38,10,FALSE),'Production Only'!$BS$39)</f>
        <v>2.2636414564047174E-2</v>
      </c>
      <c r="N2241" s="31">
        <f>IFERROR(VLOOKUP($F2241,'Production Only'!$BJ$2:$BS$38,9,FALSE),'Production Only'!$BR$39)</f>
        <v>1.1925994178888928</v>
      </c>
      <c r="O2241" s="31">
        <f>IFERROR(VLOOKUP($F2241,'Production Only'!$BJ$2:$BS$38,8,FALSE),'Production Only'!$BQ$39)</f>
        <v>0.40093865907518167</v>
      </c>
    </row>
    <row r="2242" spans="1:15" customFormat="1" x14ac:dyDescent="0.25">
      <c r="A2242" s="28" t="s">
        <v>5522</v>
      </c>
      <c r="B2242" s="28" t="s">
        <v>5473</v>
      </c>
      <c r="C2242" s="28" t="s">
        <v>5523</v>
      </c>
      <c r="D2242" s="28" t="s">
        <v>2856</v>
      </c>
      <c r="E2242" s="28" t="s">
        <v>2857</v>
      </c>
      <c r="F2242" s="29" t="s">
        <v>2858</v>
      </c>
      <c r="G2242" s="30">
        <f>IFERROR(VLOOKUP($F2242,'Production Only'!$AL$2:$AU$38,10,FALSE),'Production Only'!$AU$39)</f>
        <v>2.4232292053071945E-2</v>
      </c>
      <c r="H2242" s="30">
        <f>IFERROR(VLOOKUP($F2242,'Production Only'!$AL$2:$AU$38,9,FALSE),'Production Only'!$AT$39)</f>
        <v>1.219527367005955</v>
      </c>
      <c r="I2242" s="30">
        <f>IFERROR(VLOOKUP($F2242,'Production Only'!$AL$2:$AU$38,8,FALSE),'Production Only'!$AS$39)</f>
        <v>0.48793004003171608</v>
      </c>
      <c r="J2242" s="31">
        <f>IFERROR(VLOOKUP($F2242,'Production Only'!$AX$2:$BG$38,10,FALSE),'Production Only'!$BG$39)</f>
        <v>5.6630675699581717E-3</v>
      </c>
      <c r="K2242" s="31">
        <f>IFERROR(VLOOKUP($F2242,'Production Only'!$AX$2:$BG$38,9,FALSE),'Production Only'!$BF$39)</f>
        <v>1.4895751995434567</v>
      </c>
      <c r="L2242" s="31">
        <f>IFERROR(VLOOKUP($F2242,'Production Only'!$AX$2:$BG$38,8,FALSE),'Production Only'!$BE$39)</f>
        <v>0.80935440345454335</v>
      </c>
      <c r="M2242" s="31">
        <f>IFERROR(VLOOKUP($F2242,'Production Only'!$BJ$2:$BS$38,10,FALSE),'Production Only'!$BS$39)</f>
        <v>2.2636414564047174E-2</v>
      </c>
      <c r="N2242" s="31">
        <f>IFERROR(VLOOKUP($F2242,'Production Only'!$BJ$2:$BS$38,9,FALSE),'Production Only'!$BR$39)</f>
        <v>1.1925994178888928</v>
      </c>
      <c r="O2242" s="31">
        <f>IFERROR(VLOOKUP($F2242,'Production Only'!$BJ$2:$BS$38,8,FALSE),'Production Only'!$BQ$39)</f>
        <v>0.40093865907518167</v>
      </c>
    </row>
    <row r="2243" spans="1:15" customFormat="1" x14ac:dyDescent="0.25">
      <c r="A2243" s="28" t="s">
        <v>5524</v>
      </c>
      <c r="B2243" s="28" t="s">
        <v>5473</v>
      </c>
      <c r="C2243" s="28" t="s">
        <v>1778</v>
      </c>
      <c r="D2243" s="28" t="s">
        <v>5475</v>
      </c>
      <c r="E2243" s="28" t="s">
        <v>5476</v>
      </c>
      <c r="F2243" s="29" t="s">
        <v>5477</v>
      </c>
      <c r="G2243" s="30">
        <f>IFERROR(VLOOKUP($F2243,'Production Only'!$AL$2:$AU$38,10,FALSE),'Production Only'!$AU$39)</f>
        <v>2.4232292053071945E-2</v>
      </c>
      <c r="H2243" s="30">
        <f>IFERROR(VLOOKUP($F2243,'Production Only'!$AL$2:$AU$38,9,FALSE),'Production Only'!$AT$39)</f>
        <v>1.219527367005955</v>
      </c>
      <c r="I2243" s="30">
        <f>IFERROR(VLOOKUP($F2243,'Production Only'!$AL$2:$AU$38,8,FALSE),'Production Only'!$AS$39)</f>
        <v>0.48793004003171608</v>
      </c>
      <c r="J2243" s="31">
        <f>IFERROR(VLOOKUP($F2243,'Production Only'!$AX$2:$BG$38,10,FALSE),'Production Only'!$BG$39)</f>
        <v>5.6630675699581717E-3</v>
      </c>
      <c r="K2243" s="31">
        <f>IFERROR(VLOOKUP($F2243,'Production Only'!$AX$2:$BG$38,9,FALSE),'Production Only'!$BF$39)</f>
        <v>1.4895751995434567</v>
      </c>
      <c r="L2243" s="31">
        <f>IFERROR(VLOOKUP($F2243,'Production Only'!$AX$2:$BG$38,8,FALSE),'Production Only'!$BE$39)</f>
        <v>0.80935440345454335</v>
      </c>
      <c r="M2243" s="31">
        <f>IFERROR(VLOOKUP($F2243,'Production Only'!$BJ$2:$BS$38,10,FALSE),'Production Only'!$BS$39)</f>
        <v>2.2636414564047174E-2</v>
      </c>
      <c r="N2243" s="31">
        <f>IFERROR(VLOOKUP($F2243,'Production Only'!$BJ$2:$BS$38,9,FALSE),'Production Only'!$BR$39)</f>
        <v>1.1925994178888928</v>
      </c>
      <c r="O2243" s="31">
        <f>IFERROR(VLOOKUP($F2243,'Production Only'!$BJ$2:$BS$38,8,FALSE),'Production Only'!$BQ$39)</f>
        <v>0.40093865907518167</v>
      </c>
    </row>
    <row r="2244" spans="1:15" customFormat="1" x14ac:dyDescent="0.25">
      <c r="A2244" s="28" t="s">
        <v>5525</v>
      </c>
      <c r="B2244" s="28" t="s">
        <v>5473</v>
      </c>
      <c r="C2244" s="28" t="s">
        <v>2775</v>
      </c>
      <c r="D2244" s="28" t="s">
        <v>2856</v>
      </c>
      <c r="E2244" s="28" t="s">
        <v>2857</v>
      </c>
      <c r="F2244" s="29" t="s">
        <v>2858</v>
      </c>
      <c r="G2244" s="30">
        <f>IFERROR(VLOOKUP($F2244,'Production Only'!$AL$2:$AU$38,10,FALSE),'Production Only'!$AU$39)</f>
        <v>2.4232292053071945E-2</v>
      </c>
      <c r="H2244" s="30">
        <f>IFERROR(VLOOKUP($F2244,'Production Only'!$AL$2:$AU$38,9,FALSE),'Production Only'!$AT$39)</f>
        <v>1.219527367005955</v>
      </c>
      <c r="I2244" s="30">
        <f>IFERROR(VLOOKUP($F2244,'Production Only'!$AL$2:$AU$38,8,FALSE),'Production Only'!$AS$39)</f>
        <v>0.48793004003171608</v>
      </c>
      <c r="J2244" s="31">
        <f>IFERROR(VLOOKUP($F2244,'Production Only'!$AX$2:$BG$38,10,FALSE),'Production Only'!$BG$39)</f>
        <v>5.6630675699581717E-3</v>
      </c>
      <c r="K2244" s="31">
        <f>IFERROR(VLOOKUP($F2244,'Production Only'!$AX$2:$BG$38,9,FALSE),'Production Only'!$BF$39)</f>
        <v>1.4895751995434567</v>
      </c>
      <c r="L2244" s="31">
        <f>IFERROR(VLOOKUP($F2244,'Production Only'!$AX$2:$BG$38,8,FALSE),'Production Only'!$BE$39)</f>
        <v>0.80935440345454335</v>
      </c>
      <c r="M2244" s="31">
        <f>IFERROR(VLOOKUP($F2244,'Production Only'!$BJ$2:$BS$38,10,FALSE),'Production Only'!$BS$39)</f>
        <v>2.2636414564047174E-2</v>
      </c>
      <c r="N2244" s="31">
        <f>IFERROR(VLOOKUP($F2244,'Production Only'!$BJ$2:$BS$38,9,FALSE),'Production Only'!$BR$39)</f>
        <v>1.1925994178888928</v>
      </c>
      <c r="O2244" s="31">
        <f>IFERROR(VLOOKUP($F2244,'Production Only'!$BJ$2:$BS$38,8,FALSE),'Production Only'!$BQ$39)</f>
        <v>0.40093865907518167</v>
      </c>
    </row>
    <row r="2245" spans="1:15" customFormat="1" x14ac:dyDescent="0.25">
      <c r="A2245" s="28" t="s">
        <v>5526</v>
      </c>
      <c r="B2245" s="28" t="s">
        <v>5473</v>
      </c>
      <c r="C2245" s="28" t="s">
        <v>5527</v>
      </c>
      <c r="D2245" s="28" t="s">
        <v>5475</v>
      </c>
      <c r="E2245" s="28" t="s">
        <v>5476</v>
      </c>
      <c r="F2245" s="29" t="s">
        <v>5477</v>
      </c>
      <c r="G2245" s="30">
        <f>IFERROR(VLOOKUP($F2245,'Production Only'!$AL$2:$AU$38,10,FALSE),'Production Only'!$AU$39)</f>
        <v>2.4232292053071945E-2</v>
      </c>
      <c r="H2245" s="30">
        <f>IFERROR(VLOOKUP($F2245,'Production Only'!$AL$2:$AU$38,9,FALSE),'Production Only'!$AT$39)</f>
        <v>1.219527367005955</v>
      </c>
      <c r="I2245" s="30">
        <f>IFERROR(VLOOKUP($F2245,'Production Only'!$AL$2:$AU$38,8,FALSE),'Production Only'!$AS$39)</f>
        <v>0.48793004003171608</v>
      </c>
      <c r="J2245" s="31">
        <f>IFERROR(VLOOKUP($F2245,'Production Only'!$AX$2:$BG$38,10,FALSE),'Production Only'!$BG$39)</f>
        <v>5.6630675699581717E-3</v>
      </c>
      <c r="K2245" s="31">
        <f>IFERROR(VLOOKUP($F2245,'Production Only'!$AX$2:$BG$38,9,FALSE),'Production Only'!$BF$39)</f>
        <v>1.4895751995434567</v>
      </c>
      <c r="L2245" s="31">
        <f>IFERROR(VLOOKUP($F2245,'Production Only'!$AX$2:$BG$38,8,FALSE),'Production Only'!$BE$39)</f>
        <v>0.80935440345454335</v>
      </c>
      <c r="M2245" s="31">
        <f>IFERROR(VLOOKUP($F2245,'Production Only'!$BJ$2:$BS$38,10,FALSE),'Production Only'!$BS$39)</f>
        <v>2.2636414564047174E-2</v>
      </c>
      <c r="N2245" s="31">
        <f>IFERROR(VLOOKUP($F2245,'Production Only'!$BJ$2:$BS$38,9,FALSE),'Production Only'!$BR$39)</f>
        <v>1.1925994178888928</v>
      </c>
      <c r="O2245" s="31">
        <f>IFERROR(VLOOKUP($F2245,'Production Only'!$BJ$2:$BS$38,8,FALSE),'Production Only'!$BQ$39)</f>
        <v>0.40093865907518167</v>
      </c>
    </row>
    <row r="2246" spans="1:15" customFormat="1" x14ac:dyDescent="0.25">
      <c r="A2246" s="28" t="s">
        <v>5528</v>
      </c>
      <c r="B2246" s="28" t="s">
        <v>5529</v>
      </c>
      <c r="C2246" s="28" t="s">
        <v>2219</v>
      </c>
      <c r="D2246" s="28" t="s">
        <v>1658</v>
      </c>
      <c r="E2246" s="28" t="s">
        <v>1659</v>
      </c>
      <c r="F2246" s="29" t="s">
        <v>1660</v>
      </c>
      <c r="G2246" s="30">
        <f>IFERROR(VLOOKUP($F2246,'Production Only'!$AL$2:$AU$38,10,FALSE),'Production Only'!$AU$39)</f>
        <v>2.4232292053071945E-2</v>
      </c>
      <c r="H2246" s="30">
        <f>IFERROR(VLOOKUP($F2246,'Production Only'!$AL$2:$AU$38,9,FALSE),'Production Only'!$AT$39)</f>
        <v>1.219527367005955</v>
      </c>
      <c r="I2246" s="30">
        <f>IFERROR(VLOOKUP($F2246,'Production Only'!$AL$2:$AU$38,8,FALSE),'Production Only'!$AS$39)</f>
        <v>0.48793004003171608</v>
      </c>
      <c r="J2246" s="31">
        <f>IFERROR(VLOOKUP($F2246,'Production Only'!$AX$2:$BG$38,10,FALSE),'Production Only'!$BG$39)</f>
        <v>5.6630675699581717E-3</v>
      </c>
      <c r="K2246" s="31">
        <f>IFERROR(VLOOKUP($F2246,'Production Only'!$AX$2:$BG$38,9,FALSE),'Production Only'!$BF$39)</f>
        <v>1.4895751995434567</v>
      </c>
      <c r="L2246" s="31">
        <f>IFERROR(VLOOKUP($F2246,'Production Only'!$AX$2:$BG$38,8,FALSE),'Production Only'!$BE$39)</f>
        <v>0.80935440345454335</v>
      </c>
      <c r="M2246" s="31">
        <f>IFERROR(VLOOKUP($F2246,'Production Only'!$BJ$2:$BS$38,10,FALSE),'Production Only'!$BS$39)</f>
        <v>2.2636414564047174E-2</v>
      </c>
      <c r="N2246" s="31">
        <f>IFERROR(VLOOKUP($F2246,'Production Only'!$BJ$2:$BS$38,9,FALSE),'Production Only'!$BR$39)</f>
        <v>1.1925994178888928</v>
      </c>
      <c r="O2246" s="31">
        <f>IFERROR(VLOOKUP($F2246,'Production Only'!$BJ$2:$BS$38,8,FALSE),'Production Only'!$BQ$39)</f>
        <v>0.40093865907518167</v>
      </c>
    </row>
    <row r="2247" spans="1:15" customFormat="1" x14ac:dyDescent="0.25">
      <c r="A2247" s="28" t="s">
        <v>5530</v>
      </c>
      <c r="B2247" s="28" t="s">
        <v>5529</v>
      </c>
      <c r="C2247" s="28" t="s">
        <v>5531</v>
      </c>
      <c r="D2247" s="28" t="s">
        <v>791</v>
      </c>
      <c r="E2247" s="28" t="s">
        <v>1647</v>
      </c>
      <c r="F2247" s="29" t="s">
        <v>1555</v>
      </c>
      <c r="G2247" s="30">
        <f>IFERROR(VLOOKUP($F2247,'Production Only'!$AL$2:$AU$38,10,FALSE),'Production Only'!$AU$39)</f>
        <v>3.2320129369632556E-5</v>
      </c>
      <c r="H2247" s="30">
        <f>IFERROR(VLOOKUP($F2247,'Production Only'!$AL$2:$AU$38,9,FALSE),'Production Only'!$AT$39)</f>
        <v>1.1320299451217419</v>
      </c>
      <c r="I2247" s="30">
        <f>IFERROR(VLOOKUP($F2247,'Production Only'!$AL$2:$AU$38,8,FALSE),'Production Only'!$AS$39)</f>
        <v>0.22560137905595196</v>
      </c>
      <c r="J2247" s="31">
        <f>IFERROR(VLOOKUP($F2247,'Production Only'!$AX$2:$BG$38,10,FALSE),'Production Only'!$BG$39)</f>
        <v>6.2240387454301533E-6</v>
      </c>
      <c r="K2247" s="31">
        <f>IFERROR(VLOOKUP($F2247,'Production Only'!$AX$2:$BG$38,9,FALSE),'Production Only'!$BF$39)</f>
        <v>0.50307475752500264</v>
      </c>
      <c r="L2247" s="31">
        <f>IFERROR(VLOOKUP($F2247,'Production Only'!$AX$2:$BG$38,8,FALSE),'Production Only'!$BE$39)</f>
        <v>3.8425522199551865E-2</v>
      </c>
      <c r="M2247" s="31">
        <f>IFERROR(VLOOKUP($F2247,'Production Only'!$BJ$2:$BS$38,10,FALSE),'Production Only'!$BS$39)</f>
        <v>1.9062696655168096E-3</v>
      </c>
      <c r="N2247" s="31">
        <f>IFERROR(VLOOKUP($F2247,'Production Only'!$BJ$2:$BS$38,9,FALSE),'Production Only'!$BR$39)</f>
        <v>0.96260960314097044</v>
      </c>
      <c r="O2247" s="31">
        <f>IFERROR(VLOOKUP($F2247,'Production Only'!$BJ$2:$BS$38,8,FALSE),'Production Only'!$BQ$39)</f>
        <v>0.19125512326460226</v>
      </c>
    </row>
    <row r="2248" spans="1:15" customFormat="1" x14ac:dyDescent="0.25">
      <c r="A2248" s="28" t="s">
        <v>5532</v>
      </c>
      <c r="B2248" s="28" t="s">
        <v>5529</v>
      </c>
      <c r="C2248" s="28" t="s">
        <v>5533</v>
      </c>
      <c r="D2248" s="28" t="s">
        <v>791</v>
      </c>
      <c r="E2248" s="28" t="s">
        <v>1647</v>
      </c>
      <c r="F2248" s="29" t="s">
        <v>1555</v>
      </c>
      <c r="G2248" s="30">
        <f>IFERROR(VLOOKUP($F2248,'Production Only'!$AL$2:$AU$38,10,FALSE),'Production Only'!$AU$39)</f>
        <v>3.2320129369632556E-5</v>
      </c>
      <c r="H2248" s="30">
        <f>IFERROR(VLOOKUP($F2248,'Production Only'!$AL$2:$AU$38,9,FALSE),'Production Only'!$AT$39)</f>
        <v>1.1320299451217419</v>
      </c>
      <c r="I2248" s="30">
        <f>IFERROR(VLOOKUP($F2248,'Production Only'!$AL$2:$AU$38,8,FALSE),'Production Only'!$AS$39)</f>
        <v>0.22560137905595196</v>
      </c>
      <c r="J2248" s="31">
        <f>IFERROR(VLOOKUP($F2248,'Production Only'!$AX$2:$BG$38,10,FALSE),'Production Only'!$BG$39)</f>
        <v>6.2240387454301533E-6</v>
      </c>
      <c r="K2248" s="31">
        <f>IFERROR(VLOOKUP($F2248,'Production Only'!$AX$2:$BG$38,9,FALSE),'Production Only'!$BF$39)</f>
        <v>0.50307475752500264</v>
      </c>
      <c r="L2248" s="31">
        <f>IFERROR(VLOOKUP($F2248,'Production Only'!$AX$2:$BG$38,8,FALSE),'Production Only'!$BE$39)</f>
        <v>3.8425522199551865E-2</v>
      </c>
      <c r="M2248" s="31">
        <f>IFERROR(VLOOKUP($F2248,'Production Only'!$BJ$2:$BS$38,10,FALSE),'Production Only'!$BS$39)</f>
        <v>1.9062696655168096E-3</v>
      </c>
      <c r="N2248" s="31">
        <f>IFERROR(VLOOKUP($F2248,'Production Only'!$BJ$2:$BS$38,9,FALSE),'Production Only'!$BR$39)</f>
        <v>0.96260960314097044</v>
      </c>
      <c r="O2248" s="31">
        <f>IFERROR(VLOOKUP($F2248,'Production Only'!$BJ$2:$BS$38,8,FALSE),'Production Only'!$BQ$39)</f>
        <v>0.19125512326460226</v>
      </c>
    </row>
    <row r="2249" spans="1:15" customFormat="1" x14ac:dyDescent="0.25">
      <c r="A2249" s="28" t="s">
        <v>5534</v>
      </c>
      <c r="B2249" s="28" t="s">
        <v>5529</v>
      </c>
      <c r="C2249" s="28" t="s">
        <v>5356</v>
      </c>
      <c r="D2249" s="28" t="s">
        <v>791</v>
      </c>
      <c r="E2249" s="28" t="s">
        <v>1647</v>
      </c>
      <c r="F2249" s="29" t="s">
        <v>1555</v>
      </c>
      <c r="G2249" s="30">
        <f>IFERROR(VLOOKUP($F2249,'Production Only'!$AL$2:$AU$38,10,FALSE),'Production Only'!$AU$39)</f>
        <v>3.2320129369632556E-5</v>
      </c>
      <c r="H2249" s="30">
        <f>IFERROR(VLOOKUP($F2249,'Production Only'!$AL$2:$AU$38,9,FALSE),'Production Only'!$AT$39)</f>
        <v>1.1320299451217419</v>
      </c>
      <c r="I2249" s="30">
        <f>IFERROR(VLOOKUP($F2249,'Production Only'!$AL$2:$AU$38,8,FALSE),'Production Only'!$AS$39)</f>
        <v>0.22560137905595196</v>
      </c>
      <c r="J2249" s="31">
        <f>IFERROR(VLOOKUP($F2249,'Production Only'!$AX$2:$BG$38,10,FALSE),'Production Only'!$BG$39)</f>
        <v>6.2240387454301533E-6</v>
      </c>
      <c r="K2249" s="31">
        <f>IFERROR(VLOOKUP($F2249,'Production Only'!$AX$2:$BG$38,9,FALSE),'Production Only'!$BF$39)</f>
        <v>0.50307475752500264</v>
      </c>
      <c r="L2249" s="31">
        <f>IFERROR(VLOOKUP($F2249,'Production Only'!$AX$2:$BG$38,8,FALSE),'Production Only'!$BE$39)</f>
        <v>3.8425522199551865E-2</v>
      </c>
      <c r="M2249" s="31">
        <f>IFERROR(VLOOKUP($F2249,'Production Only'!$BJ$2:$BS$38,10,FALSE),'Production Only'!$BS$39)</f>
        <v>1.9062696655168096E-3</v>
      </c>
      <c r="N2249" s="31">
        <f>IFERROR(VLOOKUP($F2249,'Production Only'!$BJ$2:$BS$38,9,FALSE),'Production Only'!$BR$39)</f>
        <v>0.96260960314097044</v>
      </c>
      <c r="O2249" s="31">
        <f>IFERROR(VLOOKUP($F2249,'Production Only'!$BJ$2:$BS$38,8,FALSE),'Production Only'!$BQ$39)</f>
        <v>0.19125512326460226</v>
      </c>
    </row>
    <row r="2250" spans="1:15" customFormat="1" x14ac:dyDescent="0.25">
      <c r="A2250" s="28" t="s">
        <v>5535</v>
      </c>
      <c r="B2250" s="28" t="s">
        <v>5529</v>
      </c>
      <c r="C2250" s="28" t="s">
        <v>5536</v>
      </c>
      <c r="D2250" s="28" t="s">
        <v>791</v>
      </c>
      <c r="E2250" s="28" t="s">
        <v>1647</v>
      </c>
      <c r="F2250" s="29" t="s">
        <v>1555</v>
      </c>
      <c r="G2250" s="30">
        <f>IFERROR(VLOOKUP($F2250,'Production Only'!$AL$2:$AU$38,10,FALSE),'Production Only'!$AU$39)</f>
        <v>3.2320129369632556E-5</v>
      </c>
      <c r="H2250" s="30">
        <f>IFERROR(VLOOKUP($F2250,'Production Only'!$AL$2:$AU$38,9,FALSE),'Production Only'!$AT$39)</f>
        <v>1.1320299451217419</v>
      </c>
      <c r="I2250" s="30">
        <f>IFERROR(VLOOKUP($F2250,'Production Only'!$AL$2:$AU$38,8,FALSE),'Production Only'!$AS$39)</f>
        <v>0.22560137905595196</v>
      </c>
      <c r="J2250" s="31">
        <f>IFERROR(VLOOKUP($F2250,'Production Only'!$AX$2:$BG$38,10,FALSE),'Production Only'!$BG$39)</f>
        <v>6.2240387454301533E-6</v>
      </c>
      <c r="K2250" s="31">
        <f>IFERROR(VLOOKUP($F2250,'Production Only'!$AX$2:$BG$38,9,FALSE),'Production Only'!$BF$39)</f>
        <v>0.50307475752500264</v>
      </c>
      <c r="L2250" s="31">
        <f>IFERROR(VLOOKUP($F2250,'Production Only'!$AX$2:$BG$38,8,FALSE),'Production Only'!$BE$39)</f>
        <v>3.8425522199551865E-2</v>
      </c>
      <c r="M2250" s="31">
        <f>IFERROR(VLOOKUP($F2250,'Production Only'!$BJ$2:$BS$38,10,FALSE),'Production Only'!$BS$39)</f>
        <v>1.9062696655168096E-3</v>
      </c>
      <c r="N2250" s="31">
        <f>IFERROR(VLOOKUP($F2250,'Production Only'!$BJ$2:$BS$38,9,FALSE),'Production Only'!$BR$39)</f>
        <v>0.96260960314097044</v>
      </c>
      <c r="O2250" s="31">
        <f>IFERROR(VLOOKUP($F2250,'Production Only'!$BJ$2:$BS$38,8,FALSE),'Production Only'!$BQ$39)</f>
        <v>0.19125512326460226</v>
      </c>
    </row>
    <row r="2251" spans="1:15" customFormat="1" x14ac:dyDescent="0.25">
      <c r="A2251" s="28" t="s">
        <v>5537</v>
      </c>
      <c r="B2251" s="28" t="s">
        <v>5529</v>
      </c>
      <c r="C2251" s="28" t="s">
        <v>5538</v>
      </c>
      <c r="D2251" s="28" t="s">
        <v>791</v>
      </c>
      <c r="E2251" s="28" t="s">
        <v>1647</v>
      </c>
      <c r="F2251" s="29" t="s">
        <v>1555</v>
      </c>
      <c r="G2251" s="30">
        <f>IFERROR(VLOOKUP($F2251,'Production Only'!$AL$2:$AU$38,10,FALSE),'Production Only'!$AU$39)</f>
        <v>3.2320129369632556E-5</v>
      </c>
      <c r="H2251" s="30">
        <f>IFERROR(VLOOKUP($F2251,'Production Only'!$AL$2:$AU$38,9,FALSE),'Production Only'!$AT$39)</f>
        <v>1.1320299451217419</v>
      </c>
      <c r="I2251" s="30">
        <f>IFERROR(VLOOKUP($F2251,'Production Only'!$AL$2:$AU$38,8,FALSE),'Production Only'!$AS$39)</f>
        <v>0.22560137905595196</v>
      </c>
      <c r="J2251" s="31">
        <f>IFERROR(VLOOKUP($F2251,'Production Only'!$AX$2:$BG$38,10,FALSE),'Production Only'!$BG$39)</f>
        <v>6.2240387454301533E-6</v>
      </c>
      <c r="K2251" s="31">
        <f>IFERROR(VLOOKUP($F2251,'Production Only'!$AX$2:$BG$38,9,FALSE),'Production Only'!$BF$39)</f>
        <v>0.50307475752500264</v>
      </c>
      <c r="L2251" s="31">
        <f>IFERROR(VLOOKUP($F2251,'Production Only'!$AX$2:$BG$38,8,FALSE),'Production Only'!$BE$39)</f>
        <v>3.8425522199551865E-2</v>
      </c>
      <c r="M2251" s="31">
        <f>IFERROR(VLOOKUP($F2251,'Production Only'!$BJ$2:$BS$38,10,FALSE),'Production Only'!$BS$39)</f>
        <v>1.9062696655168096E-3</v>
      </c>
      <c r="N2251" s="31">
        <f>IFERROR(VLOOKUP($F2251,'Production Only'!$BJ$2:$BS$38,9,FALSE),'Production Only'!$BR$39)</f>
        <v>0.96260960314097044</v>
      </c>
      <c r="O2251" s="31">
        <f>IFERROR(VLOOKUP($F2251,'Production Only'!$BJ$2:$BS$38,8,FALSE),'Production Only'!$BQ$39)</f>
        <v>0.19125512326460226</v>
      </c>
    </row>
    <row r="2252" spans="1:15" customFormat="1" x14ac:dyDescent="0.25">
      <c r="A2252" s="28" t="s">
        <v>5539</v>
      </c>
      <c r="B2252" s="28" t="s">
        <v>5529</v>
      </c>
      <c r="C2252" s="28" t="s">
        <v>5540</v>
      </c>
      <c r="D2252" s="28" t="s">
        <v>791</v>
      </c>
      <c r="E2252" s="28" t="s">
        <v>1647</v>
      </c>
      <c r="F2252" s="29" t="s">
        <v>1555</v>
      </c>
      <c r="G2252" s="30">
        <f>IFERROR(VLOOKUP($F2252,'Production Only'!$AL$2:$AU$38,10,FALSE),'Production Only'!$AU$39)</f>
        <v>3.2320129369632556E-5</v>
      </c>
      <c r="H2252" s="30">
        <f>IFERROR(VLOOKUP($F2252,'Production Only'!$AL$2:$AU$38,9,FALSE),'Production Only'!$AT$39)</f>
        <v>1.1320299451217419</v>
      </c>
      <c r="I2252" s="30">
        <f>IFERROR(VLOOKUP($F2252,'Production Only'!$AL$2:$AU$38,8,FALSE),'Production Only'!$AS$39)</f>
        <v>0.22560137905595196</v>
      </c>
      <c r="J2252" s="31">
        <f>IFERROR(VLOOKUP($F2252,'Production Only'!$AX$2:$BG$38,10,FALSE),'Production Only'!$BG$39)</f>
        <v>6.2240387454301533E-6</v>
      </c>
      <c r="K2252" s="31">
        <f>IFERROR(VLOOKUP($F2252,'Production Only'!$AX$2:$BG$38,9,FALSE),'Production Only'!$BF$39)</f>
        <v>0.50307475752500264</v>
      </c>
      <c r="L2252" s="31">
        <f>IFERROR(VLOOKUP($F2252,'Production Only'!$AX$2:$BG$38,8,FALSE),'Production Only'!$BE$39)</f>
        <v>3.8425522199551865E-2</v>
      </c>
      <c r="M2252" s="31">
        <f>IFERROR(VLOOKUP($F2252,'Production Only'!$BJ$2:$BS$38,10,FALSE),'Production Only'!$BS$39)</f>
        <v>1.9062696655168096E-3</v>
      </c>
      <c r="N2252" s="31">
        <f>IFERROR(VLOOKUP($F2252,'Production Only'!$BJ$2:$BS$38,9,FALSE),'Production Only'!$BR$39)</f>
        <v>0.96260960314097044</v>
      </c>
      <c r="O2252" s="31">
        <f>IFERROR(VLOOKUP($F2252,'Production Only'!$BJ$2:$BS$38,8,FALSE),'Production Only'!$BQ$39)</f>
        <v>0.19125512326460226</v>
      </c>
    </row>
    <row r="2253" spans="1:15" customFormat="1" x14ac:dyDescent="0.25">
      <c r="A2253" s="28" t="s">
        <v>5541</v>
      </c>
      <c r="B2253" s="28" t="s">
        <v>5529</v>
      </c>
      <c r="C2253" s="28" t="s">
        <v>2409</v>
      </c>
      <c r="D2253" s="28" t="s">
        <v>791</v>
      </c>
      <c r="E2253" s="28" t="s">
        <v>1647</v>
      </c>
      <c r="F2253" s="29" t="s">
        <v>1555</v>
      </c>
      <c r="G2253" s="30">
        <f>IFERROR(VLOOKUP($F2253,'Production Only'!$AL$2:$AU$38,10,FALSE),'Production Only'!$AU$39)</f>
        <v>3.2320129369632556E-5</v>
      </c>
      <c r="H2253" s="30">
        <f>IFERROR(VLOOKUP($F2253,'Production Only'!$AL$2:$AU$38,9,FALSE),'Production Only'!$AT$39)</f>
        <v>1.1320299451217419</v>
      </c>
      <c r="I2253" s="30">
        <f>IFERROR(VLOOKUP($F2253,'Production Only'!$AL$2:$AU$38,8,FALSE),'Production Only'!$AS$39)</f>
        <v>0.22560137905595196</v>
      </c>
      <c r="J2253" s="31">
        <f>IFERROR(VLOOKUP($F2253,'Production Only'!$AX$2:$BG$38,10,FALSE),'Production Only'!$BG$39)</f>
        <v>6.2240387454301533E-6</v>
      </c>
      <c r="K2253" s="31">
        <f>IFERROR(VLOOKUP($F2253,'Production Only'!$AX$2:$BG$38,9,FALSE),'Production Only'!$BF$39)</f>
        <v>0.50307475752500264</v>
      </c>
      <c r="L2253" s="31">
        <f>IFERROR(VLOOKUP($F2253,'Production Only'!$AX$2:$BG$38,8,FALSE),'Production Only'!$BE$39)</f>
        <v>3.8425522199551865E-2</v>
      </c>
      <c r="M2253" s="31">
        <f>IFERROR(VLOOKUP($F2253,'Production Only'!$BJ$2:$BS$38,10,FALSE),'Production Only'!$BS$39)</f>
        <v>1.9062696655168096E-3</v>
      </c>
      <c r="N2253" s="31">
        <f>IFERROR(VLOOKUP($F2253,'Production Only'!$BJ$2:$BS$38,9,FALSE),'Production Only'!$BR$39)</f>
        <v>0.96260960314097044</v>
      </c>
      <c r="O2253" s="31">
        <f>IFERROR(VLOOKUP($F2253,'Production Only'!$BJ$2:$BS$38,8,FALSE),'Production Only'!$BQ$39)</f>
        <v>0.19125512326460226</v>
      </c>
    </row>
    <row r="2254" spans="1:15" customFormat="1" x14ac:dyDescent="0.25">
      <c r="A2254" s="28" t="s">
        <v>5542</v>
      </c>
      <c r="B2254" s="28" t="s">
        <v>5529</v>
      </c>
      <c r="C2254" s="28" t="s">
        <v>5543</v>
      </c>
      <c r="D2254" s="28" t="s">
        <v>1658</v>
      </c>
      <c r="E2254" s="28" t="s">
        <v>1659</v>
      </c>
      <c r="F2254" s="29" t="s">
        <v>1660</v>
      </c>
      <c r="G2254" s="30">
        <f>IFERROR(VLOOKUP($F2254,'Production Only'!$AL$2:$AU$38,10,FALSE),'Production Only'!$AU$39)</f>
        <v>2.4232292053071945E-2</v>
      </c>
      <c r="H2254" s="30">
        <f>IFERROR(VLOOKUP($F2254,'Production Only'!$AL$2:$AU$38,9,FALSE),'Production Only'!$AT$39)</f>
        <v>1.219527367005955</v>
      </c>
      <c r="I2254" s="30">
        <f>IFERROR(VLOOKUP($F2254,'Production Only'!$AL$2:$AU$38,8,FALSE),'Production Only'!$AS$39)</f>
        <v>0.48793004003171608</v>
      </c>
      <c r="J2254" s="31">
        <f>IFERROR(VLOOKUP($F2254,'Production Only'!$AX$2:$BG$38,10,FALSE),'Production Only'!$BG$39)</f>
        <v>5.6630675699581717E-3</v>
      </c>
      <c r="K2254" s="31">
        <f>IFERROR(VLOOKUP($F2254,'Production Only'!$AX$2:$BG$38,9,FALSE),'Production Only'!$BF$39)</f>
        <v>1.4895751995434567</v>
      </c>
      <c r="L2254" s="31">
        <f>IFERROR(VLOOKUP($F2254,'Production Only'!$AX$2:$BG$38,8,FALSE),'Production Only'!$BE$39)</f>
        <v>0.80935440345454335</v>
      </c>
      <c r="M2254" s="31">
        <f>IFERROR(VLOOKUP($F2254,'Production Only'!$BJ$2:$BS$38,10,FALSE),'Production Only'!$BS$39)</f>
        <v>2.2636414564047174E-2</v>
      </c>
      <c r="N2254" s="31">
        <f>IFERROR(VLOOKUP($F2254,'Production Only'!$BJ$2:$BS$38,9,FALSE),'Production Only'!$BR$39)</f>
        <v>1.1925994178888928</v>
      </c>
      <c r="O2254" s="31">
        <f>IFERROR(VLOOKUP($F2254,'Production Only'!$BJ$2:$BS$38,8,FALSE),'Production Only'!$BQ$39)</f>
        <v>0.40093865907518167</v>
      </c>
    </row>
    <row r="2255" spans="1:15" customFormat="1" x14ac:dyDescent="0.25">
      <c r="A2255" s="28" t="s">
        <v>5544</v>
      </c>
      <c r="B2255" s="28" t="s">
        <v>5529</v>
      </c>
      <c r="C2255" s="28" t="s">
        <v>1653</v>
      </c>
      <c r="D2255" s="28" t="s">
        <v>791</v>
      </c>
      <c r="E2255" s="28" t="s">
        <v>1647</v>
      </c>
      <c r="F2255" s="29" t="s">
        <v>1555</v>
      </c>
      <c r="G2255" s="30">
        <f>IFERROR(VLOOKUP($F2255,'Production Only'!$AL$2:$AU$38,10,FALSE),'Production Only'!$AU$39)</f>
        <v>3.2320129369632556E-5</v>
      </c>
      <c r="H2255" s="30">
        <f>IFERROR(VLOOKUP($F2255,'Production Only'!$AL$2:$AU$38,9,FALSE),'Production Only'!$AT$39)</f>
        <v>1.1320299451217419</v>
      </c>
      <c r="I2255" s="30">
        <f>IFERROR(VLOOKUP($F2255,'Production Only'!$AL$2:$AU$38,8,FALSE),'Production Only'!$AS$39)</f>
        <v>0.22560137905595196</v>
      </c>
      <c r="J2255" s="31">
        <f>IFERROR(VLOOKUP($F2255,'Production Only'!$AX$2:$BG$38,10,FALSE),'Production Only'!$BG$39)</f>
        <v>6.2240387454301533E-6</v>
      </c>
      <c r="K2255" s="31">
        <f>IFERROR(VLOOKUP($F2255,'Production Only'!$AX$2:$BG$38,9,FALSE),'Production Only'!$BF$39)</f>
        <v>0.50307475752500264</v>
      </c>
      <c r="L2255" s="31">
        <f>IFERROR(VLOOKUP($F2255,'Production Only'!$AX$2:$BG$38,8,FALSE),'Production Only'!$BE$39)</f>
        <v>3.8425522199551865E-2</v>
      </c>
      <c r="M2255" s="31">
        <f>IFERROR(VLOOKUP($F2255,'Production Only'!$BJ$2:$BS$38,10,FALSE),'Production Only'!$BS$39)</f>
        <v>1.9062696655168096E-3</v>
      </c>
      <c r="N2255" s="31">
        <f>IFERROR(VLOOKUP($F2255,'Production Only'!$BJ$2:$BS$38,9,FALSE),'Production Only'!$BR$39)</f>
        <v>0.96260960314097044</v>
      </c>
      <c r="O2255" s="31">
        <f>IFERROR(VLOOKUP($F2255,'Production Only'!$BJ$2:$BS$38,8,FALSE),'Production Only'!$BQ$39)</f>
        <v>0.19125512326460226</v>
      </c>
    </row>
    <row r="2256" spans="1:15" customFormat="1" x14ac:dyDescent="0.25">
      <c r="A2256" s="28" t="s">
        <v>5545</v>
      </c>
      <c r="B2256" s="28" t="s">
        <v>5529</v>
      </c>
      <c r="C2256" s="28" t="s">
        <v>5546</v>
      </c>
      <c r="D2256" s="28" t="s">
        <v>791</v>
      </c>
      <c r="E2256" s="28" t="s">
        <v>1647</v>
      </c>
      <c r="F2256" s="29" t="s">
        <v>1555</v>
      </c>
      <c r="G2256" s="30">
        <f>IFERROR(VLOOKUP($F2256,'Production Only'!$AL$2:$AU$38,10,FALSE),'Production Only'!$AU$39)</f>
        <v>3.2320129369632556E-5</v>
      </c>
      <c r="H2256" s="30">
        <f>IFERROR(VLOOKUP($F2256,'Production Only'!$AL$2:$AU$38,9,FALSE),'Production Only'!$AT$39)</f>
        <v>1.1320299451217419</v>
      </c>
      <c r="I2256" s="30">
        <f>IFERROR(VLOOKUP($F2256,'Production Only'!$AL$2:$AU$38,8,FALSE),'Production Only'!$AS$39)</f>
        <v>0.22560137905595196</v>
      </c>
      <c r="J2256" s="31">
        <f>IFERROR(VLOOKUP($F2256,'Production Only'!$AX$2:$BG$38,10,FALSE),'Production Only'!$BG$39)</f>
        <v>6.2240387454301533E-6</v>
      </c>
      <c r="K2256" s="31">
        <f>IFERROR(VLOOKUP($F2256,'Production Only'!$AX$2:$BG$38,9,FALSE),'Production Only'!$BF$39)</f>
        <v>0.50307475752500264</v>
      </c>
      <c r="L2256" s="31">
        <f>IFERROR(VLOOKUP($F2256,'Production Only'!$AX$2:$BG$38,8,FALSE),'Production Only'!$BE$39)</f>
        <v>3.8425522199551865E-2</v>
      </c>
      <c r="M2256" s="31">
        <f>IFERROR(VLOOKUP($F2256,'Production Only'!$BJ$2:$BS$38,10,FALSE),'Production Only'!$BS$39)</f>
        <v>1.9062696655168096E-3</v>
      </c>
      <c r="N2256" s="31">
        <f>IFERROR(VLOOKUP($F2256,'Production Only'!$BJ$2:$BS$38,9,FALSE),'Production Only'!$BR$39)</f>
        <v>0.96260960314097044</v>
      </c>
      <c r="O2256" s="31">
        <f>IFERROR(VLOOKUP($F2256,'Production Only'!$BJ$2:$BS$38,8,FALSE),'Production Only'!$BQ$39)</f>
        <v>0.19125512326460226</v>
      </c>
    </row>
    <row r="2257" spans="1:15" customFormat="1" x14ac:dyDescent="0.25">
      <c r="A2257" s="28" t="s">
        <v>5547</v>
      </c>
      <c r="B2257" s="28" t="s">
        <v>5529</v>
      </c>
      <c r="C2257" s="28" t="s">
        <v>3723</v>
      </c>
      <c r="D2257" s="28" t="s">
        <v>791</v>
      </c>
      <c r="E2257" s="28" t="s">
        <v>1647</v>
      </c>
      <c r="F2257" s="29" t="s">
        <v>1555</v>
      </c>
      <c r="G2257" s="30">
        <f>IFERROR(VLOOKUP($F2257,'Production Only'!$AL$2:$AU$38,10,FALSE),'Production Only'!$AU$39)</f>
        <v>3.2320129369632556E-5</v>
      </c>
      <c r="H2257" s="30">
        <f>IFERROR(VLOOKUP($F2257,'Production Only'!$AL$2:$AU$38,9,FALSE),'Production Only'!$AT$39)</f>
        <v>1.1320299451217419</v>
      </c>
      <c r="I2257" s="30">
        <f>IFERROR(VLOOKUP($F2257,'Production Only'!$AL$2:$AU$38,8,FALSE),'Production Only'!$AS$39)</f>
        <v>0.22560137905595196</v>
      </c>
      <c r="J2257" s="31">
        <f>IFERROR(VLOOKUP($F2257,'Production Only'!$AX$2:$BG$38,10,FALSE),'Production Only'!$BG$39)</f>
        <v>6.2240387454301533E-6</v>
      </c>
      <c r="K2257" s="31">
        <f>IFERROR(VLOOKUP($F2257,'Production Only'!$AX$2:$BG$38,9,FALSE),'Production Only'!$BF$39)</f>
        <v>0.50307475752500264</v>
      </c>
      <c r="L2257" s="31">
        <f>IFERROR(VLOOKUP($F2257,'Production Only'!$AX$2:$BG$38,8,FALSE),'Production Only'!$BE$39)</f>
        <v>3.8425522199551865E-2</v>
      </c>
      <c r="M2257" s="31">
        <f>IFERROR(VLOOKUP($F2257,'Production Only'!$BJ$2:$BS$38,10,FALSE),'Production Only'!$BS$39)</f>
        <v>1.9062696655168096E-3</v>
      </c>
      <c r="N2257" s="31">
        <f>IFERROR(VLOOKUP($F2257,'Production Only'!$BJ$2:$BS$38,9,FALSE),'Production Only'!$BR$39)</f>
        <v>0.96260960314097044</v>
      </c>
      <c r="O2257" s="31">
        <f>IFERROR(VLOOKUP($F2257,'Production Only'!$BJ$2:$BS$38,8,FALSE),'Production Only'!$BQ$39)</f>
        <v>0.19125512326460226</v>
      </c>
    </row>
    <row r="2258" spans="1:15" customFormat="1" x14ac:dyDescent="0.25">
      <c r="A2258" s="28" t="s">
        <v>5548</v>
      </c>
      <c r="B2258" s="28" t="s">
        <v>5529</v>
      </c>
      <c r="C2258" s="28" t="s">
        <v>4496</v>
      </c>
      <c r="D2258" s="28" t="s">
        <v>791</v>
      </c>
      <c r="E2258" s="28" t="s">
        <v>1647</v>
      </c>
      <c r="F2258" s="29" t="s">
        <v>1555</v>
      </c>
      <c r="G2258" s="30">
        <f>IFERROR(VLOOKUP($F2258,'Production Only'!$AL$2:$AU$38,10,FALSE),'Production Only'!$AU$39)</f>
        <v>3.2320129369632556E-5</v>
      </c>
      <c r="H2258" s="30">
        <f>IFERROR(VLOOKUP($F2258,'Production Only'!$AL$2:$AU$38,9,FALSE),'Production Only'!$AT$39)</f>
        <v>1.1320299451217419</v>
      </c>
      <c r="I2258" s="30">
        <f>IFERROR(VLOOKUP($F2258,'Production Only'!$AL$2:$AU$38,8,FALSE),'Production Only'!$AS$39)</f>
        <v>0.22560137905595196</v>
      </c>
      <c r="J2258" s="31">
        <f>IFERROR(VLOOKUP($F2258,'Production Only'!$AX$2:$BG$38,10,FALSE),'Production Only'!$BG$39)</f>
        <v>6.2240387454301533E-6</v>
      </c>
      <c r="K2258" s="31">
        <f>IFERROR(VLOOKUP($F2258,'Production Only'!$AX$2:$BG$38,9,FALSE),'Production Only'!$BF$39)</f>
        <v>0.50307475752500264</v>
      </c>
      <c r="L2258" s="31">
        <f>IFERROR(VLOOKUP($F2258,'Production Only'!$AX$2:$BG$38,8,FALSE),'Production Only'!$BE$39)</f>
        <v>3.8425522199551865E-2</v>
      </c>
      <c r="M2258" s="31">
        <f>IFERROR(VLOOKUP($F2258,'Production Only'!$BJ$2:$BS$38,10,FALSE),'Production Only'!$BS$39)</f>
        <v>1.9062696655168096E-3</v>
      </c>
      <c r="N2258" s="31">
        <f>IFERROR(VLOOKUP($F2258,'Production Only'!$BJ$2:$BS$38,9,FALSE),'Production Only'!$BR$39)</f>
        <v>0.96260960314097044</v>
      </c>
      <c r="O2258" s="31">
        <f>IFERROR(VLOOKUP($F2258,'Production Only'!$BJ$2:$BS$38,8,FALSE),'Production Only'!$BQ$39)</f>
        <v>0.19125512326460226</v>
      </c>
    </row>
    <row r="2259" spans="1:15" customFormat="1" x14ac:dyDescent="0.25">
      <c r="A2259" s="28" t="s">
        <v>5549</v>
      </c>
      <c r="B2259" s="28" t="s">
        <v>5529</v>
      </c>
      <c r="C2259" s="28" t="s">
        <v>5550</v>
      </c>
      <c r="D2259" s="28" t="s">
        <v>791</v>
      </c>
      <c r="E2259" s="28" t="s">
        <v>1647</v>
      </c>
      <c r="F2259" s="29" t="s">
        <v>1555</v>
      </c>
      <c r="G2259" s="30">
        <f>IFERROR(VLOOKUP($F2259,'Production Only'!$AL$2:$AU$38,10,FALSE),'Production Only'!$AU$39)</f>
        <v>3.2320129369632556E-5</v>
      </c>
      <c r="H2259" s="30">
        <f>IFERROR(VLOOKUP($F2259,'Production Only'!$AL$2:$AU$38,9,FALSE),'Production Only'!$AT$39)</f>
        <v>1.1320299451217419</v>
      </c>
      <c r="I2259" s="30">
        <f>IFERROR(VLOOKUP($F2259,'Production Only'!$AL$2:$AU$38,8,FALSE),'Production Only'!$AS$39)</f>
        <v>0.22560137905595196</v>
      </c>
      <c r="J2259" s="31">
        <f>IFERROR(VLOOKUP($F2259,'Production Only'!$AX$2:$BG$38,10,FALSE),'Production Only'!$BG$39)</f>
        <v>6.2240387454301533E-6</v>
      </c>
      <c r="K2259" s="31">
        <f>IFERROR(VLOOKUP($F2259,'Production Only'!$AX$2:$BG$38,9,FALSE),'Production Only'!$BF$39)</f>
        <v>0.50307475752500264</v>
      </c>
      <c r="L2259" s="31">
        <f>IFERROR(VLOOKUP($F2259,'Production Only'!$AX$2:$BG$38,8,FALSE),'Production Only'!$BE$39)</f>
        <v>3.8425522199551865E-2</v>
      </c>
      <c r="M2259" s="31">
        <f>IFERROR(VLOOKUP($F2259,'Production Only'!$BJ$2:$BS$38,10,FALSE),'Production Only'!$BS$39)</f>
        <v>1.9062696655168096E-3</v>
      </c>
      <c r="N2259" s="31">
        <f>IFERROR(VLOOKUP($F2259,'Production Only'!$BJ$2:$BS$38,9,FALSE),'Production Only'!$BR$39)</f>
        <v>0.96260960314097044</v>
      </c>
      <c r="O2259" s="31">
        <f>IFERROR(VLOOKUP($F2259,'Production Only'!$BJ$2:$BS$38,8,FALSE),'Production Only'!$BQ$39)</f>
        <v>0.19125512326460226</v>
      </c>
    </row>
    <row r="2260" spans="1:15" customFormat="1" x14ac:dyDescent="0.25">
      <c r="A2260" s="28" t="s">
        <v>5551</v>
      </c>
      <c r="B2260" s="28" t="s">
        <v>5529</v>
      </c>
      <c r="C2260" s="28" t="s">
        <v>5552</v>
      </c>
      <c r="D2260" s="28" t="s">
        <v>1658</v>
      </c>
      <c r="E2260" s="28" t="s">
        <v>1659</v>
      </c>
      <c r="F2260" s="29" t="s">
        <v>1660</v>
      </c>
      <c r="G2260" s="30">
        <f>IFERROR(VLOOKUP($F2260,'Production Only'!$AL$2:$AU$38,10,FALSE),'Production Only'!$AU$39)</f>
        <v>2.4232292053071945E-2</v>
      </c>
      <c r="H2260" s="30">
        <f>IFERROR(VLOOKUP($F2260,'Production Only'!$AL$2:$AU$38,9,FALSE),'Production Only'!$AT$39)</f>
        <v>1.219527367005955</v>
      </c>
      <c r="I2260" s="30">
        <f>IFERROR(VLOOKUP($F2260,'Production Only'!$AL$2:$AU$38,8,FALSE),'Production Only'!$AS$39)</f>
        <v>0.48793004003171608</v>
      </c>
      <c r="J2260" s="31">
        <f>IFERROR(VLOOKUP($F2260,'Production Only'!$AX$2:$BG$38,10,FALSE),'Production Only'!$BG$39)</f>
        <v>5.6630675699581717E-3</v>
      </c>
      <c r="K2260" s="31">
        <f>IFERROR(VLOOKUP($F2260,'Production Only'!$AX$2:$BG$38,9,FALSE),'Production Only'!$BF$39)</f>
        <v>1.4895751995434567</v>
      </c>
      <c r="L2260" s="31">
        <f>IFERROR(VLOOKUP($F2260,'Production Only'!$AX$2:$BG$38,8,FALSE),'Production Only'!$BE$39)</f>
        <v>0.80935440345454335</v>
      </c>
      <c r="M2260" s="31">
        <f>IFERROR(VLOOKUP($F2260,'Production Only'!$BJ$2:$BS$38,10,FALSE),'Production Only'!$BS$39)</f>
        <v>2.2636414564047174E-2</v>
      </c>
      <c r="N2260" s="31">
        <f>IFERROR(VLOOKUP($F2260,'Production Only'!$BJ$2:$BS$38,9,FALSE),'Production Only'!$BR$39)</f>
        <v>1.1925994178888928</v>
      </c>
      <c r="O2260" s="31">
        <f>IFERROR(VLOOKUP($F2260,'Production Only'!$BJ$2:$BS$38,8,FALSE),'Production Only'!$BQ$39)</f>
        <v>0.40093865907518167</v>
      </c>
    </row>
    <row r="2261" spans="1:15" customFormat="1" x14ac:dyDescent="0.25">
      <c r="A2261" s="28" t="s">
        <v>5553</v>
      </c>
      <c r="B2261" s="28" t="s">
        <v>5529</v>
      </c>
      <c r="C2261" s="28" t="s">
        <v>5554</v>
      </c>
      <c r="D2261" s="28" t="s">
        <v>791</v>
      </c>
      <c r="E2261" s="28" t="s">
        <v>1647</v>
      </c>
      <c r="F2261" s="29" t="s">
        <v>1555</v>
      </c>
      <c r="G2261" s="30">
        <f>IFERROR(VLOOKUP($F2261,'Production Only'!$AL$2:$AU$38,10,FALSE),'Production Only'!$AU$39)</f>
        <v>3.2320129369632556E-5</v>
      </c>
      <c r="H2261" s="30">
        <f>IFERROR(VLOOKUP($F2261,'Production Only'!$AL$2:$AU$38,9,FALSE),'Production Only'!$AT$39)</f>
        <v>1.1320299451217419</v>
      </c>
      <c r="I2261" s="30">
        <f>IFERROR(VLOOKUP($F2261,'Production Only'!$AL$2:$AU$38,8,FALSE),'Production Only'!$AS$39)</f>
        <v>0.22560137905595196</v>
      </c>
      <c r="J2261" s="31">
        <f>IFERROR(VLOOKUP($F2261,'Production Only'!$AX$2:$BG$38,10,FALSE),'Production Only'!$BG$39)</f>
        <v>6.2240387454301533E-6</v>
      </c>
      <c r="K2261" s="31">
        <f>IFERROR(VLOOKUP($F2261,'Production Only'!$AX$2:$BG$38,9,FALSE),'Production Only'!$BF$39)</f>
        <v>0.50307475752500264</v>
      </c>
      <c r="L2261" s="31">
        <f>IFERROR(VLOOKUP($F2261,'Production Only'!$AX$2:$BG$38,8,FALSE),'Production Only'!$BE$39)</f>
        <v>3.8425522199551865E-2</v>
      </c>
      <c r="M2261" s="31">
        <f>IFERROR(VLOOKUP($F2261,'Production Only'!$BJ$2:$BS$38,10,FALSE),'Production Only'!$BS$39)</f>
        <v>1.9062696655168096E-3</v>
      </c>
      <c r="N2261" s="31">
        <f>IFERROR(VLOOKUP($F2261,'Production Only'!$BJ$2:$BS$38,9,FALSE),'Production Only'!$BR$39)</f>
        <v>0.96260960314097044</v>
      </c>
      <c r="O2261" s="31">
        <f>IFERROR(VLOOKUP($F2261,'Production Only'!$BJ$2:$BS$38,8,FALSE),'Production Only'!$BQ$39)</f>
        <v>0.19125512326460226</v>
      </c>
    </row>
    <row r="2262" spans="1:15" customFormat="1" x14ac:dyDescent="0.25">
      <c r="A2262" s="28" t="s">
        <v>5555</v>
      </c>
      <c r="B2262" s="28" t="s">
        <v>5529</v>
      </c>
      <c r="C2262" s="28" t="s">
        <v>5556</v>
      </c>
      <c r="D2262" s="28" t="s">
        <v>791</v>
      </c>
      <c r="E2262" s="28" t="s">
        <v>1647</v>
      </c>
      <c r="F2262" s="29" t="s">
        <v>1555</v>
      </c>
      <c r="G2262" s="30">
        <f>IFERROR(VLOOKUP($F2262,'Production Only'!$AL$2:$AU$38,10,FALSE),'Production Only'!$AU$39)</f>
        <v>3.2320129369632556E-5</v>
      </c>
      <c r="H2262" s="30">
        <f>IFERROR(VLOOKUP($F2262,'Production Only'!$AL$2:$AU$38,9,FALSE),'Production Only'!$AT$39)</f>
        <v>1.1320299451217419</v>
      </c>
      <c r="I2262" s="30">
        <f>IFERROR(VLOOKUP($F2262,'Production Only'!$AL$2:$AU$38,8,FALSE),'Production Only'!$AS$39)</f>
        <v>0.22560137905595196</v>
      </c>
      <c r="J2262" s="31">
        <f>IFERROR(VLOOKUP($F2262,'Production Only'!$AX$2:$BG$38,10,FALSE),'Production Only'!$BG$39)</f>
        <v>6.2240387454301533E-6</v>
      </c>
      <c r="K2262" s="31">
        <f>IFERROR(VLOOKUP($F2262,'Production Only'!$AX$2:$BG$38,9,FALSE),'Production Only'!$BF$39)</f>
        <v>0.50307475752500264</v>
      </c>
      <c r="L2262" s="31">
        <f>IFERROR(VLOOKUP($F2262,'Production Only'!$AX$2:$BG$38,8,FALSE),'Production Only'!$BE$39)</f>
        <v>3.8425522199551865E-2</v>
      </c>
      <c r="M2262" s="31">
        <f>IFERROR(VLOOKUP($F2262,'Production Only'!$BJ$2:$BS$38,10,FALSE),'Production Only'!$BS$39)</f>
        <v>1.9062696655168096E-3</v>
      </c>
      <c r="N2262" s="31">
        <f>IFERROR(VLOOKUP($F2262,'Production Only'!$BJ$2:$BS$38,9,FALSE),'Production Only'!$BR$39)</f>
        <v>0.96260960314097044</v>
      </c>
      <c r="O2262" s="31">
        <f>IFERROR(VLOOKUP($F2262,'Production Only'!$BJ$2:$BS$38,8,FALSE),'Production Only'!$BQ$39)</f>
        <v>0.19125512326460226</v>
      </c>
    </row>
    <row r="2263" spans="1:15" customFormat="1" x14ac:dyDescent="0.25">
      <c r="A2263" s="28" t="s">
        <v>5557</v>
      </c>
      <c r="B2263" s="28" t="s">
        <v>5529</v>
      </c>
      <c r="C2263" s="28" t="s">
        <v>1531</v>
      </c>
      <c r="D2263" s="28" t="s">
        <v>791</v>
      </c>
      <c r="E2263" s="28" t="s">
        <v>1647</v>
      </c>
      <c r="F2263" s="29" t="s">
        <v>1555</v>
      </c>
      <c r="G2263" s="30">
        <f>IFERROR(VLOOKUP($F2263,'Production Only'!$AL$2:$AU$38,10,FALSE),'Production Only'!$AU$39)</f>
        <v>3.2320129369632556E-5</v>
      </c>
      <c r="H2263" s="30">
        <f>IFERROR(VLOOKUP($F2263,'Production Only'!$AL$2:$AU$38,9,FALSE),'Production Only'!$AT$39)</f>
        <v>1.1320299451217419</v>
      </c>
      <c r="I2263" s="30">
        <f>IFERROR(VLOOKUP($F2263,'Production Only'!$AL$2:$AU$38,8,FALSE),'Production Only'!$AS$39)</f>
        <v>0.22560137905595196</v>
      </c>
      <c r="J2263" s="31">
        <f>IFERROR(VLOOKUP($F2263,'Production Only'!$AX$2:$BG$38,10,FALSE),'Production Only'!$BG$39)</f>
        <v>6.2240387454301533E-6</v>
      </c>
      <c r="K2263" s="31">
        <f>IFERROR(VLOOKUP($F2263,'Production Only'!$AX$2:$BG$38,9,FALSE),'Production Only'!$BF$39)</f>
        <v>0.50307475752500264</v>
      </c>
      <c r="L2263" s="31">
        <f>IFERROR(VLOOKUP($F2263,'Production Only'!$AX$2:$BG$38,8,FALSE),'Production Only'!$BE$39)</f>
        <v>3.8425522199551865E-2</v>
      </c>
      <c r="M2263" s="31">
        <f>IFERROR(VLOOKUP($F2263,'Production Only'!$BJ$2:$BS$38,10,FALSE),'Production Only'!$BS$39)</f>
        <v>1.9062696655168096E-3</v>
      </c>
      <c r="N2263" s="31">
        <f>IFERROR(VLOOKUP($F2263,'Production Only'!$BJ$2:$BS$38,9,FALSE),'Production Only'!$BR$39)</f>
        <v>0.96260960314097044</v>
      </c>
      <c r="O2263" s="31">
        <f>IFERROR(VLOOKUP($F2263,'Production Only'!$BJ$2:$BS$38,8,FALSE),'Production Only'!$BQ$39)</f>
        <v>0.19125512326460226</v>
      </c>
    </row>
    <row r="2264" spans="1:15" customFormat="1" x14ac:dyDescent="0.25">
      <c r="A2264" s="28" t="s">
        <v>5558</v>
      </c>
      <c r="B2264" s="28" t="s">
        <v>5529</v>
      </c>
      <c r="C2264" s="28" t="s">
        <v>1951</v>
      </c>
      <c r="D2264" s="28" t="s">
        <v>791</v>
      </c>
      <c r="E2264" s="28" t="s">
        <v>1647</v>
      </c>
      <c r="F2264" s="29" t="s">
        <v>1555</v>
      </c>
      <c r="G2264" s="30">
        <f>IFERROR(VLOOKUP($F2264,'Production Only'!$AL$2:$AU$38,10,FALSE),'Production Only'!$AU$39)</f>
        <v>3.2320129369632556E-5</v>
      </c>
      <c r="H2264" s="30">
        <f>IFERROR(VLOOKUP($F2264,'Production Only'!$AL$2:$AU$38,9,FALSE),'Production Only'!$AT$39)</f>
        <v>1.1320299451217419</v>
      </c>
      <c r="I2264" s="30">
        <f>IFERROR(VLOOKUP($F2264,'Production Only'!$AL$2:$AU$38,8,FALSE),'Production Only'!$AS$39)</f>
        <v>0.22560137905595196</v>
      </c>
      <c r="J2264" s="31">
        <f>IFERROR(VLOOKUP($F2264,'Production Only'!$AX$2:$BG$38,10,FALSE),'Production Only'!$BG$39)</f>
        <v>6.2240387454301533E-6</v>
      </c>
      <c r="K2264" s="31">
        <f>IFERROR(VLOOKUP($F2264,'Production Only'!$AX$2:$BG$38,9,FALSE),'Production Only'!$BF$39)</f>
        <v>0.50307475752500264</v>
      </c>
      <c r="L2264" s="31">
        <f>IFERROR(VLOOKUP($F2264,'Production Only'!$AX$2:$BG$38,8,FALSE),'Production Only'!$BE$39)</f>
        <v>3.8425522199551865E-2</v>
      </c>
      <c r="M2264" s="31">
        <f>IFERROR(VLOOKUP($F2264,'Production Only'!$BJ$2:$BS$38,10,FALSE),'Production Only'!$BS$39)</f>
        <v>1.9062696655168096E-3</v>
      </c>
      <c r="N2264" s="31">
        <f>IFERROR(VLOOKUP($F2264,'Production Only'!$BJ$2:$BS$38,9,FALSE),'Production Only'!$BR$39)</f>
        <v>0.96260960314097044</v>
      </c>
      <c r="O2264" s="31">
        <f>IFERROR(VLOOKUP($F2264,'Production Only'!$BJ$2:$BS$38,8,FALSE),'Production Only'!$BQ$39)</f>
        <v>0.19125512326460226</v>
      </c>
    </row>
    <row r="2265" spans="1:15" customFormat="1" x14ac:dyDescent="0.25">
      <c r="A2265" s="28" t="s">
        <v>5559</v>
      </c>
      <c r="B2265" s="28" t="s">
        <v>5529</v>
      </c>
      <c r="C2265" s="28" t="s">
        <v>1957</v>
      </c>
      <c r="D2265" s="28" t="s">
        <v>3537</v>
      </c>
      <c r="E2265" s="28" t="s">
        <v>3538</v>
      </c>
      <c r="F2265" s="29" t="s">
        <v>1554</v>
      </c>
      <c r="G2265" s="30">
        <f>IFERROR(VLOOKUP($F2265,'Production Only'!$AL$2:$AU$38,10,FALSE),'Production Only'!$AU$39)</f>
        <v>0</v>
      </c>
      <c r="H2265" s="30">
        <f>IFERROR(VLOOKUP($F2265,'Production Only'!$AL$2:$AU$38,9,FALSE),'Production Only'!$AT$39)</f>
        <v>0.53308369378235476</v>
      </c>
      <c r="I2265" s="30">
        <f>IFERROR(VLOOKUP($F2265,'Production Only'!$AL$2:$AU$38,8,FALSE),'Production Only'!$AS$39)</f>
        <v>5.1417265321655962E-2</v>
      </c>
      <c r="J2265" s="31">
        <f>IFERROR(VLOOKUP($F2265,'Production Only'!$AX$2:$BG$38,10,FALSE),'Production Only'!$BG$39)</f>
        <v>0</v>
      </c>
      <c r="K2265" s="31">
        <f>IFERROR(VLOOKUP($F2265,'Production Only'!$AX$2:$BG$38,9,FALSE),'Production Only'!$BF$39)</f>
        <v>0.16263008786407013</v>
      </c>
      <c r="L2265" s="31">
        <f>IFERROR(VLOOKUP($F2265,'Production Only'!$AX$2:$BG$38,8,FALSE),'Production Only'!$BE$39)</f>
        <v>2.0290715890713677E-5</v>
      </c>
      <c r="M2265" s="31">
        <f>IFERROR(VLOOKUP($F2265,'Production Only'!$BJ$2:$BS$38,10,FALSE),'Production Only'!$BS$39)</f>
        <v>0</v>
      </c>
      <c r="N2265" s="31">
        <f>IFERROR(VLOOKUP($F2265,'Production Only'!$BJ$2:$BS$38,9,FALSE),'Production Only'!$BR$39)</f>
        <v>0.37100561146694089</v>
      </c>
      <c r="O2265" s="31">
        <f>IFERROR(VLOOKUP($F2265,'Production Only'!$BJ$2:$BS$38,8,FALSE),'Production Only'!$BQ$39)</f>
        <v>1.5162043243908008E-2</v>
      </c>
    </row>
    <row r="2266" spans="1:15" customFormat="1" x14ac:dyDescent="0.25">
      <c r="A2266" s="28" t="s">
        <v>5560</v>
      </c>
      <c r="B2266" s="28" t="s">
        <v>5529</v>
      </c>
      <c r="C2266" s="28" t="s">
        <v>2921</v>
      </c>
      <c r="D2266" s="28" t="s">
        <v>791</v>
      </c>
      <c r="E2266" s="28" t="s">
        <v>1647</v>
      </c>
      <c r="F2266" s="29" t="s">
        <v>1555</v>
      </c>
      <c r="G2266" s="30">
        <f>IFERROR(VLOOKUP($F2266,'Production Only'!$AL$2:$AU$38,10,FALSE),'Production Only'!$AU$39)</f>
        <v>3.2320129369632556E-5</v>
      </c>
      <c r="H2266" s="30">
        <f>IFERROR(VLOOKUP($F2266,'Production Only'!$AL$2:$AU$38,9,FALSE),'Production Only'!$AT$39)</f>
        <v>1.1320299451217419</v>
      </c>
      <c r="I2266" s="30">
        <f>IFERROR(VLOOKUP($F2266,'Production Only'!$AL$2:$AU$38,8,FALSE),'Production Only'!$AS$39)</f>
        <v>0.22560137905595196</v>
      </c>
      <c r="J2266" s="31">
        <f>IFERROR(VLOOKUP($F2266,'Production Only'!$AX$2:$BG$38,10,FALSE),'Production Only'!$BG$39)</f>
        <v>6.2240387454301533E-6</v>
      </c>
      <c r="K2266" s="31">
        <f>IFERROR(VLOOKUP($F2266,'Production Only'!$AX$2:$BG$38,9,FALSE),'Production Only'!$BF$39)</f>
        <v>0.50307475752500264</v>
      </c>
      <c r="L2266" s="31">
        <f>IFERROR(VLOOKUP($F2266,'Production Only'!$AX$2:$BG$38,8,FALSE),'Production Only'!$BE$39)</f>
        <v>3.8425522199551865E-2</v>
      </c>
      <c r="M2266" s="31">
        <f>IFERROR(VLOOKUP($F2266,'Production Only'!$BJ$2:$BS$38,10,FALSE),'Production Only'!$BS$39)</f>
        <v>1.9062696655168096E-3</v>
      </c>
      <c r="N2266" s="31">
        <f>IFERROR(VLOOKUP($F2266,'Production Only'!$BJ$2:$BS$38,9,FALSE),'Production Only'!$BR$39)</f>
        <v>0.96260960314097044</v>
      </c>
      <c r="O2266" s="31">
        <f>IFERROR(VLOOKUP($F2266,'Production Only'!$BJ$2:$BS$38,8,FALSE),'Production Only'!$BQ$39)</f>
        <v>0.19125512326460226</v>
      </c>
    </row>
    <row r="2267" spans="1:15" customFormat="1" x14ac:dyDescent="0.25">
      <c r="A2267" s="28" t="s">
        <v>5561</v>
      </c>
      <c r="B2267" s="28" t="s">
        <v>5529</v>
      </c>
      <c r="C2267" s="28" t="s">
        <v>5562</v>
      </c>
      <c r="D2267" s="28" t="s">
        <v>791</v>
      </c>
      <c r="E2267" s="28" t="s">
        <v>1647</v>
      </c>
      <c r="F2267" s="29" t="s">
        <v>1555</v>
      </c>
      <c r="G2267" s="30">
        <f>IFERROR(VLOOKUP($F2267,'Production Only'!$AL$2:$AU$38,10,FALSE),'Production Only'!$AU$39)</f>
        <v>3.2320129369632556E-5</v>
      </c>
      <c r="H2267" s="30">
        <f>IFERROR(VLOOKUP($F2267,'Production Only'!$AL$2:$AU$38,9,FALSE),'Production Only'!$AT$39)</f>
        <v>1.1320299451217419</v>
      </c>
      <c r="I2267" s="30">
        <f>IFERROR(VLOOKUP($F2267,'Production Only'!$AL$2:$AU$38,8,FALSE),'Production Only'!$AS$39)</f>
        <v>0.22560137905595196</v>
      </c>
      <c r="J2267" s="31">
        <f>IFERROR(VLOOKUP($F2267,'Production Only'!$AX$2:$BG$38,10,FALSE),'Production Only'!$BG$39)</f>
        <v>6.2240387454301533E-6</v>
      </c>
      <c r="K2267" s="31">
        <f>IFERROR(VLOOKUP($F2267,'Production Only'!$AX$2:$BG$38,9,FALSE),'Production Only'!$BF$39)</f>
        <v>0.50307475752500264</v>
      </c>
      <c r="L2267" s="31">
        <f>IFERROR(VLOOKUP($F2267,'Production Only'!$AX$2:$BG$38,8,FALSE),'Production Only'!$BE$39)</f>
        <v>3.8425522199551865E-2</v>
      </c>
      <c r="M2267" s="31">
        <f>IFERROR(VLOOKUP($F2267,'Production Only'!$BJ$2:$BS$38,10,FALSE),'Production Only'!$BS$39)</f>
        <v>1.9062696655168096E-3</v>
      </c>
      <c r="N2267" s="31">
        <f>IFERROR(VLOOKUP($F2267,'Production Only'!$BJ$2:$BS$38,9,FALSE),'Production Only'!$BR$39)</f>
        <v>0.96260960314097044</v>
      </c>
      <c r="O2267" s="31">
        <f>IFERROR(VLOOKUP($F2267,'Production Only'!$BJ$2:$BS$38,8,FALSE),'Production Only'!$BQ$39)</f>
        <v>0.19125512326460226</v>
      </c>
    </row>
    <row r="2268" spans="1:15" customFormat="1" x14ac:dyDescent="0.25">
      <c r="A2268" s="28" t="s">
        <v>5563</v>
      </c>
      <c r="B2268" s="28" t="s">
        <v>5529</v>
      </c>
      <c r="C2268" s="28" t="s">
        <v>3074</v>
      </c>
      <c r="D2268" s="28" t="s">
        <v>1658</v>
      </c>
      <c r="E2268" s="28" t="s">
        <v>1659</v>
      </c>
      <c r="F2268" s="29" t="s">
        <v>1660</v>
      </c>
      <c r="G2268" s="30">
        <f>IFERROR(VLOOKUP($F2268,'Production Only'!$AL$2:$AU$38,10,FALSE),'Production Only'!$AU$39)</f>
        <v>2.4232292053071945E-2</v>
      </c>
      <c r="H2268" s="30">
        <f>IFERROR(VLOOKUP($F2268,'Production Only'!$AL$2:$AU$38,9,FALSE),'Production Only'!$AT$39)</f>
        <v>1.219527367005955</v>
      </c>
      <c r="I2268" s="30">
        <f>IFERROR(VLOOKUP($F2268,'Production Only'!$AL$2:$AU$38,8,FALSE),'Production Only'!$AS$39)</f>
        <v>0.48793004003171608</v>
      </c>
      <c r="J2268" s="31">
        <f>IFERROR(VLOOKUP($F2268,'Production Only'!$AX$2:$BG$38,10,FALSE),'Production Only'!$BG$39)</f>
        <v>5.6630675699581717E-3</v>
      </c>
      <c r="K2268" s="31">
        <f>IFERROR(VLOOKUP($F2268,'Production Only'!$AX$2:$BG$38,9,FALSE),'Production Only'!$BF$39)</f>
        <v>1.4895751995434567</v>
      </c>
      <c r="L2268" s="31">
        <f>IFERROR(VLOOKUP($F2268,'Production Only'!$AX$2:$BG$38,8,FALSE),'Production Only'!$BE$39)</f>
        <v>0.80935440345454335</v>
      </c>
      <c r="M2268" s="31">
        <f>IFERROR(VLOOKUP($F2268,'Production Only'!$BJ$2:$BS$38,10,FALSE),'Production Only'!$BS$39)</f>
        <v>2.2636414564047174E-2</v>
      </c>
      <c r="N2268" s="31">
        <f>IFERROR(VLOOKUP($F2268,'Production Only'!$BJ$2:$BS$38,9,FALSE),'Production Only'!$BR$39)</f>
        <v>1.1925994178888928</v>
      </c>
      <c r="O2268" s="31">
        <f>IFERROR(VLOOKUP($F2268,'Production Only'!$BJ$2:$BS$38,8,FALSE),'Production Only'!$BQ$39)</f>
        <v>0.40093865907518167</v>
      </c>
    </row>
    <row r="2269" spans="1:15" customFormat="1" x14ac:dyDescent="0.25">
      <c r="A2269" s="28" t="s">
        <v>5564</v>
      </c>
      <c r="B2269" s="28" t="s">
        <v>5529</v>
      </c>
      <c r="C2269" s="28" t="s">
        <v>3386</v>
      </c>
      <c r="D2269" s="28" t="s">
        <v>791</v>
      </c>
      <c r="E2269" s="28" t="s">
        <v>1647</v>
      </c>
      <c r="F2269" s="29" t="s">
        <v>1555</v>
      </c>
      <c r="G2269" s="30">
        <f>IFERROR(VLOOKUP($F2269,'Production Only'!$AL$2:$AU$38,10,FALSE),'Production Only'!$AU$39)</f>
        <v>3.2320129369632556E-5</v>
      </c>
      <c r="H2269" s="30">
        <f>IFERROR(VLOOKUP($F2269,'Production Only'!$AL$2:$AU$38,9,FALSE),'Production Only'!$AT$39)</f>
        <v>1.1320299451217419</v>
      </c>
      <c r="I2269" s="30">
        <f>IFERROR(VLOOKUP($F2269,'Production Only'!$AL$2:$AU$38,8,FALSE),'Production Only'!$AS$39)</f>
        <v>0.22560137905595196</v>
      </c>
      <c r="J2269" s="31">
        <f>IFERROR(VLOOKUP($F2269,'Production Only'!$AX$2:$BG$38,10,FALSE),'Production Only'!$BG$39)</f>
        <v>6.2240387454301533E-6</v>
      </c>
      <c r="K2269" s="31">
        <f>IFERROR(VLOOKUP($F2269,'Production Only'!$AX$2:$BG$38,9,FALSE),'Production Only'!$BF$39)</f>
        <v>0.50307475752500264</v>
      </c>
      <c r="L2269" s="31">
        <f>IFERROR(VLOOKUP($F2269,'Production Only'!$AX$2:$BG$38,8,FALSE),'Production Only'!$BE$39)</f>
        <v>3.8425522199551865E-2</v>
      </c>
      <c r="M2269" s="31">
        <f>IFERROR(VLOOKUP($F2269,'Production Only'!$BJ$2:$BS$38,10,FALSE),'Production Only'!$BS$39)</f>
        <v>1.9062696655168096E-3</v>
      </c>
      <c r="N2269" s="31">
        <f>IFERROR(VLOOKUP($F2269,'Production Only'!$BJ$2:$BS$38,9,FALSE),'Production Only'!$BR$39)</f>
        <v>0.96260960314097044</v>
      </c>
      <c r="O2269" s="31">
        <f>IFERROR(VLOOKUP($F2269,'Production Only'!$BJ$2:$BS$38,8,FALSE),'Production Only'!$BQ$39)</f>
        <v>0.19125512326460226</v>
      </c>
    </row>
    <row r="2270" spans="1:15" customFormat="1" x14ac:dyDescent="0.25">
      <c r="A2270" s="28" t="s">
        <v>5565</v>
      </c>
      <c r="B2270" s="28" t="s">
        <v>5529</v>
      </c>
      <c r="C2270" s="28" t="s">
        <v>4908</v>
      </c>
      <c r="D2270" s="28" t="s">
        <v>3537</v>
      </c>
      <c r="E2270" s="28" t="s">
        <v>3538</v>
      </c>
      <c r="F2270" s="29" t="s">
        <v>1554</v>
      </c>
      <c r="G2270" s="30">
        <f>IFERROR(VLOOKUP($F2270,'Production Only'!$AL$2:$AU$38,10,FALSE),'Production Only'!$AU$39)</f>
        <v>0</v>
      </c>
      <c r="H2270" s="30">
        <f>IFERROR(VLOOKUP($F2270,'Production Only'!$AL$2:$AU$38,9,FALSE),'Production Only'!$AT$39)</f>
        <v>0.53308369378235476</v>
      </c>
      <c r="I2270" s="30">
        <f>IFERROR(VLOOKUP($F2270,'Production Only'!$AL$2:$AU$38,8,FALSE),'Production Only'!$AS$39)</f>
        <v>5.1417265321655962E-2</v>
      </c>
      <c r="J2270" s="31">
        <f>IFERROR(VLOOKUP($F2270,'Production Only'!$AX$2:$BG$38,10,FALSE),'Production Only'!$BG$39)</f>
        <v>0</v>
      </c>
      <c r="K2270" s="31">
        <f>IFERROR(VLOOKUP($F2270,'Production Only'!$AX$2:$BG$38,9,FALSE),'Production Only'!$BF$39)</f>
        <v>0.16263008786407013</v>
      </c>
      <c r="L2270" s="31">
        <f>IFERROR(VLOOKUP($F2270,'Production Only'!$AX$2:$BG$38,8,FALSE),'Production Only'!$BE$39)</f>
        <v>2.0290715890713677E-5</v>
      </c>
      <c r="M2270" s="31">
        <f>IFERROR(VLOOKUP($F2270,'Production Only'!$BJ$2:$BS$38,10,FALSE),'Production Only'!$BS$39)</f>
        <v>0</v>
      </c>
      <c r="N2270" s="31">
        <f>IFERROR(VLOOKUP($F2270,'Production Only'!$BJ$2:$BS$38,9,FALSE),'Production Only'!$BR$39)</f>
        <v>0.37100561146694089</v>
      </c>
      <c r="O2270" s="31">
        <f>IFERROR(VLOOKUP($F2270,'Production Only'!$BJ$2:$BS$38,8,FALSE),'Production Only'!$BQ$39)</f>
        <v>1.5162043243908008E-2</v>
      </c>
    </row>
    <row r="2271" spans="1:15" customFormat="1" x14ac:dyDescent="0.25">
      <c r="A2271" s="28" t="s">
        <v>5566</v>
      </c>
      <c r="B2271" s="28" t="s">
        <v>5529</v>
      </c>
      <c r="C2271" s="28" t="s">
        <v>1703</v>
      </c>
      <c r="D2271" s="28" t="s">
        <v>791</v>
      </c>
      <c r="E2271" s="28" t="s">
        <v>1647</v>
      </c>
      <c r="F2271" s="29" t="s">
        <v>1555</v>
      </c>
      <c r="G2271" s="30">
        <f>IFERROR(VLOOKUP($F2271,'Production Only'!$AL$2:$AU$38,10,FALSE),'Production Only'!$AU$39)</f>
        <v>3.2320129369632556E-5</v>
      </c>
      <c r="H2271" s="30">
        <f>IFERROR(VLOOKUP($F2271,'Production Only'!$AL$2:$AU$38,9,FALSE),'Production Only'!$AT$39)</f>
        <v>1.1320299451217419</v>
      </c>
      <c r="I2271" s="30">
        <f>IFERROR(VLOOKUP($F2271,'Production Only'!$AL$2:$AU$38,8,FALSE),'Production Only'!$AS$39)</f>
        <v>0.22560137905595196</v>
      </c>
      <c r="J2271" s="31">
        <f>IFERROR(VLOOKUP($F2271,'Production Only'!$AX$2:$BG$38,10,FALSE),'Production Only'!$BG$39)</f>
        <v>6.2240387454301533E-6</v>
      </c>
      <c r="K2271" s="31">
        <f>IFERROR(VLOOKUP($F2271,'Production Only'!$AX$2:$BG$38,9,FALSE),'Production Only'!$BF$39)</f>
        <v>0.50307475752500264</v>
      </c>
      <c r="L2271" s="31">
        <f>IFERROR(VLOOKUP($F2271,'Production Only'!$AX$2:$BG$38,8,FALSE),'Production Only'!$BE$39)</f>
        <v>3.8425522199551865E-2</v>
      </c>
      <c r="M2271" s="31">
        <f>IFERROR(VLOOKUP($F2271,'Production Only'!$BJ$2:$BS$38,10,FALSE),'Production Only'!$BS$39)</f>
        <v>1.9062696655168096E-3</v>
      </c>
      <c r="N2271" s="31">
        <f>IFERROR(VLOOKUP($F2271,'Production Only'!$BJ$2:$BS$38,9,FALSE),'Production Only'!$BR$39)</f>
        <v>0.96260960314097044</v>
      </c>
      <c r="O2271" s="31">
        <f>IFERROR(VLOOKUP($F2271,'Production Only'!$BJ$2:$BS$38,8,FALSE),'Production Only'!$BQ$39)</f>
        <v>0.19125512326460226</v>
      </c>
    </row>
    <row r="2272" spans="1:15" customFormat="1" x14ac:dyDescent="0.25">
      <c r="A2272" s="28" t="s">
        <v>5567</v>
      </c>
      <c r="B2272" s="28" t="s">
        <v>5529</v>
      </c>
      <c r="C2272" s="28" t="s">
        <v>5568</v>
      </c>
      <c r="D2272" s="28" t="s">
        <v>791</v>
      </c>
      <c r="E2272" s="28" t="s">
        <v>1647</v>
      </c>
      <c r="F2272" s="29" t="s">
        <v>1555</v>
      </c>
      <c r="G2272" s="30">
        <f>IFERROR(VLOOKUP($F2272,'Production Only'!$AL$2:$AU$38,10,FALSE),'Production Only'!$AU$39)</f>
        <v>3.2320129369632556E-5</v>
      </c>
      <c r="H2272" s="30">
        <f>IFERROR(VLOOKUP($F2272,'Production Only'!$AL$2:$AU$38,9,FALSE),'Production Only'!$AT$39)</f>
        <v>1.1320299451217419</v>
      </c>
      <c r="I2272" s="30">
        <f>IFERROR(VLOOKUP($F2272,'Production Only'!$AL$2:$AU$38,8,FALSE),'Production Only'!$AS$39)</f>
        <v>0.22560137905595196</v>
      </c>
      <c r="J2272" s="31">
        <f>IFERROR(VLOOKUP($F2272,'Production Only'!$AX$2:$BG$38,10,FALSE),'Production Only'!$BG$39)</f>
        <v>6.2240387454301533E-6</v>
      </c>
      <c r="K2272" s="31">
        <f>IFERROR(VLOOKUP($F2272,'Production Only'!$AX$2:$BG$38,9,FALSE),'Production Only'!$BF$39)</f>
        <v>0.50307475752500264</v>
      </c>
      <c r="L2272" s="31">
        <f>IFERROR(VLOOKUP($F2272,'Production Only'!$AX$2:$BG$38,8,FALSE),'Production Only'!$BE$39)</f>
        <v>3.8425522199551865E-2</v>
      </c>
      <c r="M2272" s="31">
        <f>IFERROR(VLOOKUP($F2272,'Production Only'!$BJ$2:$BS$38,10,FALSE),'Production Only'!$BS$39)</f>
        <v>1.9062696655168096E-3</v>
      </c>
      <c r="N2272" s="31">
        <f>IFERROR(VLOOKUP($F2272,'Production Only'!$BJ$2:$BS$38,9,FALSE),'Production Only'!$BR$39)</f>
        <v>0.96260960314097044</v>
      </c>
      <c r="O2272" s="31">
        <f>IFERROR(VLOOKUP($F2272,'Production Only'!$BJ$2:$BS$38,8,FALSE),'Production Only'!$BQ$39)</f>
        <v>0.19125512326460226</v>
      </c>
    </row>
    <row r="2273" spans="1:15" customFormat="1" x14ac:dyDescent="0.25">
      <c r="A2273" s="28" t="s">
        <v>5569</v>
      </c>
      <c r="B2273" s="28" t="s">
        <v>5529</v>
      </c>
      <c r="C2273" s="28" t="s">
        <v>1705</v>
      </c>
      <c r="D2273" s="28" t="s">
        <v>791</v>
      </c>
      <c r="E2273" s="28" t="s">
        <v>1647</v>
      </c>
      <c r="F2273" s="29" t="s">
        <v>1555</v>
      </c>
      <c r="G2273" s="30">
        <f>IFERROR(VLOOKUP($F2273,'Production Only'!$AL$2:$AU$38,10,FALSE),'Production Only'!$AU$39)</f>
        <v>3.2320129369632556E-5</v>
      </c>
      <c r="H2273" s="30">
        <f>IFERROR(VLOOKUP($F2273,'Production Only'!$AL$2:$AU$38,9,FALSE),'Production Only'!$AT$39)</f>
        <v>1.1320299451217419</v>
      </c>
      <c r="I2273" s="30">
        <f>IFERROR(VLOOKUP($F2273,'Production Only'!$AL$2:$AU$38,8,FALSE),'Production Only'!$AS$39)</f>
        <v>0.22560137905595196</v>
      </c>
      <c r="J2273" s="31">
        <f>IFERROR(VLOOKUP($F2273,'Production Only'!$AX$2:$BG$38,10,FALSE),'Production Only'!$BG$39)</f>
        <v>6.2240387454301533E-6</v>
      </c>
      <c r="K2273" s="31">
        <f>IFERROR(VLOOKUP($F2273,'Production Only'!$AX$2:$BG$38,9,FALSE),'Production Only'!$BF$39)</f>
        <v>0.50307475752500264</v>
      </c>
      <c r="L2273" s="31">
        <f>IFERROR(VLOOKUP($F2273,'Production Only'!$AX$2:$BG$38,8,FALSE),'Production Only'!$BE$39)</f>
        <v>3.8425522199551865E-2</v>
      </c>
      <c r="M2273" s="31">
        <f>IFERROR(VLOOKUP($F2273,'Production Only'!$BJ$2:$BS$38,10,FALSE),'Production Only'!$BS$39)</f>
        <v>1.9062696655168096E-3</v>
      </c>
      <c r="N2273" s="31">
        <f>IFERROR(VLOOKUP($F2273,'Production Only'!$BJ$2:$BS$38,9,FALSE),'Production Only'!$BR$39)</f>
        <v>0.96260960314097044</v>
      </c>
      <c r="O2273" s="31">
        <f>IFERROR(VLOOKUP($F2273,'Production Only'!$BJ$2:$BS$38,8,FALSE),'Production Only'!$BQ$39)</f>
        <v>0.19125512326460226</v>
      </c>
    </row>
    <row r="2274" spans="1:15" customFormat="1" x14ac:dyDescent="0.25">
      <c r="A2274" s="28" t="s">
        <v>5570</v>
      </c>
      <c r="B2274" s="28" t="s">
        <v>5529</v>
      </c>
      <c r="C2274" s="28" t="s">
        <v>1971</v>
      </c>
      <c r="D2274" s="28" t="s">
        <v>791</v>
      </c>
      <c r="E2274" s="28" t="s">
        <v>1647</v>
      </c>
      <c r="F2274" s="29" t="s">
        <v>1555</v>
      </c>
      <c r="G2274" s="30">
        <f>IFERROR(VLOOKUP($F2274,'Production Only'!$AL$2:$AU$38,10,FALSE),'Production Only'!$AU$39)</f>
        <v>3.2320129369632556E-5</v>
      </c>
      <c r="H2274" s="30">
        <f>IFERROR(VLOOKUP($F2274,'Production Only'!$AL$2:$AU$38,9,FALSE),'Production Only'!$AT$39)</f>
        <v>1.1320299451217419</v>
      </c>
      <c r="I2274" s="30">
        <f>IFERROR(VLOOKUP($F2274,'Production Only'!$AL$2:$AU$38,8,FALSE),'Production Only'!$AS$39)</f>
        <v>0.22560137905595196</v>
      </c>
      <c r="J2274" s="31">
        <f>IFERROR(VLOOKUP($F2274,'Production Only'!$AX$2:$BG$38,10,FALSE),'Production Only'!$BG$39)</f>
        <v>6.2240387454301533E-6</v>
      </c>
      <c r="K2274" s="31">
        <f>IFERROR(VLOOKUP($F2274,'Production Only'!$AX$2:$BG$38,9,FALSE),'Production Only'!$BF$39)</f>
        <v>0.50307475752500264</v>
      </c>
      <c r="L2274" s="31">
        <f>IFERROR(VLOOKUP($F2274,'Production Only'!$AX$2:$BG$38,8,FALSE),'Production Only'!$BE$39)</f>
        <v>3.8425522199551865E-2</v>
      </c>
      <c r="M2274" s="31">
        <f>IFERROR(VLOOKUP($F2274,'Production Only'!$BJ$2:$BS$38,10,FALSE),'Production Only'!$BS$39)</f>
        <v>1.9062696655168096E-3</v>
      </c>
      <c r="N2274" s="31">
        <f>IFERROR(VLOOKUP($F2274,'Production Only'!$BJ$2:$BS$38,9,FALSE),'Production Only'!$BR$39)</f>
        <v>0.96260960314097044</v>
      </c>
      <c r="O2274" s="31">
        <f>IFERROR(VLOOKUP($F2274,'Production Only'!$BJ$2:$BS$38,8,FALSE),'Production Only'!$BQ$39)</f>
        <v>0.19125512326460226</v>
      </c>
    </row>
    <row r="2275" spans="1:15" customFormat="1" x14ac:dyDescent="0.25">
      <c r="A2275" s="28" t="s">
        <v>5571</v>
      </c>
      <c r="B2275" s="28" t="s">
        <v>5529</v>
      </c>
      <c r="C2275" s="28" t="s">
        <v>1709</v>
      </c>
      <c r="D2275" s="28" t="s">
        <v>791</v>
      </c>
      <c r="E2275" s="28" t="s">
        <v>1647</v>
      </c>
      <c r="F2275" s="29" t="s">
        <v>1555</v>
      </c>
      <c r="G2275" s="30">
        <f>IFERROR(VLOOKUP($F2275,'Production Only'!$AL$2:$AU$38,10,FALSE),'Production Only'!$AU$39)</f>
        <v>3.2320129369632556E-5</v>
      </c>
      <c r="H2275" s="30">
        <f>IFERROR(VLOOKUP($F2275,'Production Only'!$AL$2:$AU$38,9,FALSE),'Production Only'!$AT$39)</f>
        <v>1.1320299451217419</v>
      </c>
      <c r="I2275" s="30">
        <f>IFERROR(VLOOKUP($F2275,'Production Only'!$AL$2:$AU$38,8,FALSE),'Production Only'!$AS$39)</f>
        <v>0.22560137905595196</v>
      </c>
      <c r="J2275" s="31">
        <f>IFERROR(VLOOKUP($F2275,'Production Only'!$AX$2:$BG$38,10,FALSE),'Production Only'!$BG$39)</f>
        <v>6.2240387454301533E-6</v>
      </c>
      <c r="K2275" s="31">
        <f>IFERROR(VLOOKUP($F2275,'Production Only'!$AX$2:$BG$38,9,FALSE),'Production Only'!$BF$39)</f>
        <v>0.50307475752500264</v>
      </c>
      <c r="L2275" s="31">
        <f>IFERROR(VLOOKUP($F2275,'Production Only'!$AX$2:$BG$38,8,FALSE),'Production Only'!$BE$39)</f>
        <v>3.8425522199551865E-2</v>
      </c>
      <c r="M2275" s="31">
        <f>IFERROR(VLOOKUP($F2275,'Production Only'!$BJ$2:$BS$38,10,FALSE),'Production Only'!$BS$39)</f>
        <v>1.9062696655168096E-3</v>
      </c>
      <c r="N2275" s="31">
        <f>IFERROR(VLOOKUP($F2275,'Production Only'!$BJ$2:$BS$38,9,FALSE),'Production Only'!$BR$39)</f>
        <v>0.96260960314097044</v>
      </c>
      <c r="O2275" s="31">
        <f>IFERROR(VLOOKUP($F2275,'Production Only'!$BJ$2:$BS$38,8,FALSE),'Production Only'!$BQ$39)</f>
        <v>0.19125512326460226</v>
      </c>
    </row>
    <row r="2276" spans="1:15" customFormat="1" x14ac:dyDescent="0.25">
      <c r="A2276" s="28" t="s">
        <v>5572</v>
      </c>
      <c r="B2276" s="28" t="s">
        <v>5529</v>
      </c>
      <c r="C2276" s="28" t="s">
        <v>5573</v>
      </c>
      <c r="D2276" s="28" t="s">
        <v>791</v>
      </c>
      <c r="E2276" s="28" t="s">
        <v>1647</v>
      </c>
      <c r="F2276" s="29" t="s">
        <v>1555</v>
      </c>
      <c r="G2276" s="30">
        <f>IFERROR(VLOOKUP($F2276,'Production Only'!$AL$2:$AU$38,10,FALSE),'Production Only'!$AU$39)</f>
        <v>3.2320129369632556E-5</v>
      </c>
      <c r="H2276" s="30">
        <f>IFERROR(VLOOKUP($F2276,'Production Only'!$AL$2:$AU$38,9,FALSE),'Production Only'!$AT$39)</f>
        <v>1.1320299451217419</v>
      </c>
      <c r="I2276" s="30">
        <f>IFERROR(VLOOKUP($F2276,'Production Only'!$AL$2:$AU$38,8,FALSE),'Production Only'!$AS$39)</f>
        <v>0.22560137905595196</v>
      </c>
      <c r="J2276" s="31">
        <f>IFERROR(VLOOKUP($F2276,'Production Only'!$AX$2:$BG$38,10,FALSE),'Production Only'!$BG$39)</f>
        <v>6.2240387454301533E-6</v>
      </c>
      <c r="K2276" s="31">
        <f>IFERROR(VLOOKUP($F2276,'Production Only'!$AX$2:$BG$38,9,FALSE),'Production Only'!$BF$39)</f>
        <v>0.50307475752500264</v>
      </c>
      <c r="L2276" s="31">
        <f>IFERROR(VLOOKUP($F2276,'Production Only'!$AX$2:$BG$38,8,FALSE),'Production Only'!$BE$39)</f>
        <v>3.8425522199551865E-2</v>
      </c>
      <c r="M2276" s="31">
        <f>IFERROR(VLOOKUP($F2276,'Production Only'!$BJ$2:$BS$38,10,FALSE),'Production Only'!$BS$39)</f>
        <v>1.9062696655168096E-3</v>
      </c>
      <c r="N2276" s="31">
        <f>IFERROR(VLOOKUP($F2276,'Production Only'!$BJ$2:$BS$38,9,FALSE),'Production Only'!$BR$39)</f>
        <v>0.96260960314097044</v>
      </c>
      <c r="O2276" s="31">
        <f>IFERROR(VLOOKUP($F2276,'Production Only'!$BJ$2:$BS$38,8,FALSE),'Production Only'!$BQ$39)</f>
        <v>0.19125512326460226</v>
      </c>
    </row>
    <row r="2277" spans="1:15" customFormat="1" x14ac:dyDescent="0.25">
      <c r="A2277" s="28" t="s">
        <v>5574</v>
      </c>
      <c r="B2277" s="28" t="s">
        <v>5529</v>
      </c>
      <c r="C2277" s="28" t="s">
        <v>5575</v>
      </c>
      <c r="D2277" s="28" t="s">
        <v>791</v>
      </c>
      <c r="E2277" s="28" t="s">
        <v>1647</v>
      </c>
      <c r="F2277" s="29" t="s">
        <v>1555</v>
      </c>
      <c r="G2277" s="30">
        <f>IFERROR(VLOOKUP($F2277,'Production Only'!$AL$2:$AU$38,10,FALSE),'Production Only'!$AU$39)</f>
        <v>3.2320129369632556E-5</v>
      </c>
      <c r="H2277" s="30">
        <f>IFERROR(VLOOKUP($F2277,'Production Only'!$AL$2:$AU$38,9,FALSE),'Production Only'!$AT$39)</f>
        <v>1.1320299451217419</v>
      </c>
      <c r="I2277" s="30">
        <f>IFERROR(VLOOKUP($F2277,'Production Only'!$AL$2:$AU$38,8,FALSE),'Production Only'!$AS$39)</f>
        <v>0.22560137905595196</v>
      </c>
      <c r="J2277" s="31">
        <f>IFERROR(VLOOKUP($F2277,'Production Only'!$AX$2:$BG$38,10,FALSE),'Production Only'!$BG$39)</f>
        <v>6.2240387454301533E-6</v>
      </c>
      <c r="K2277" s="31">
        <f>IFERROR(VLOOKUP($F2277,'Production Only'!$AX$2:$BG$38,9,FALSE),'Production Only'!$BF$39)</f>
        <v>0.50307475752500264</v>
      </c>
      <c r="L2277" s="31">
        <f>IFERROR(VLOOKUP($F2277,'Production Only'!$AX$2:$BG$38,8,FALSE),'Production Only'!$BE$39)</f>
        <v>3.8425522199551865E-2</v>
      </c>
      <c r="M2277" s="31">
        <f>IFERROR(VLOOKUP($F2277,'Production Only'!$BJ$2:$BS$38,10,FALSE),'Production Only'!$BS$39)</f>
        <v>1.9062696655168096E-3</v>
      </c>
      <c r="N2277" s="31">
        <f>IFERROR(VLOOKUP($F2277,'Production Only'!$BJ$2:$BS$38,9,FALSE),'Production Only'!$BR$39)</f>
        <v>0.96260960314097044</v>
      </c>
      <c r="O2277" s="31">
        <f>IFERROR(VLOOKUP($F2277,'Production Only'!$BJ$2:$BS$38,8,FALSE),'Production Only'!$BQ$39)</f>
        <v>0.19125512326460226</v>
      </c>
    </row>
    <row r="2278" spans="1:15" customFormat="1" x14ac:dyDescent="0.25">
      <c r="A2278" s="28" t="s">
        <v>5576</v>
      </c>
      <c r="B2278" s="28" t="s">
        <v>5529</v>
      </c>
      <c r="C2278" s="28" t="s">
        <v>1719</v>
      </c>
      <c r="D2278" s="28" t="s">
        <v>791</v>
      </c>
      <c r="E2278" s="28" t="s">
        <v>1647</v>
      </c>
      <c r="F2278" s="29" t="s">
        <v>1555</v>
      </c>
      <c r="G2278" s="30">
        <f>IFERROR(VLOOKUP($F2278,'Production Only'!$AL$2:$AU$38,10,FALSE),'Production Only'!$AU$39)</f>
        <v>3.2320129369632556E-5</v>
      </c>
      <c r="H2278" s="30">
        <f>IFERROR(VLOOKUP($F2278,'Production Only'!$AL$2:$AU$38,9,FALSE),'Production Only'!$AT$39)</f>
        <v>1.1320299451217419</v>
      </c>
      <c r="I2278" s="30">
        <f>IFERROR(VLOOKUP($F2278,'Production Only'!$AL$2:$AU$38,8,FALSE),'Production Only'!$AS$39)</f>
        <v>0.22560137905595196</v>
      </c>
      <c r="J2278" s="31">
        <f>IFERROR(VLOOKUP($F2278,'Production Only'!$AX$2:$BG$38,10,FALSE),'Production Only'!$BG$39)</f>
        <v>6.2240387454301533E-6</v>
      </c>
      <c r="K2278" s="31">
        <f>IFERROR(VLOOKUP($F2278,'Production Only'!$AX$2:$BG$38,9,FALSE),'Production Only'!$BF$39)</f>
        <v>0.50307475752500264</v>
      </c>
      <c r="L2278" s="31">
        <f>IFERROR(VLOOKUP($F2278,'Production Only'!$AX$2:$BG$38,8,FALSE),'Production Only'!$BE$39)</f>
        <v>3.8425522199551865E-2</v>
      </c>
      <c r="M2278" s="31">
        <f>IFERROR(VLOOKUP($F2278,'Production Only'!$BJ$2:$BS$38,10,FALSE),'Production Only'!$BS$39)</f>
        <v>1.9062696655168096E-3</v>
      </c>
      <c r="N2278" s="31">
        <f>IFERROR(VLOOKUP($F2278,'Production Only'!$BJ$2:$BS$38,9,FALSE),'Production Only'!$BR$39)</f>
        <v>0.96260960314097044</v>
      </c>
      <c r="O2278" s="31">
        <f>IFERROR(VLOOKUP($F2278,'Production Only'!$BJ$2:$BS$38,8,FALSE),'Production Only'!$BQ$39)</f>
        <v>0.19125512326460226</v>
      </c>
    </row>
    <row r="2279" spans="1:15" customFormat="1" x14ac:dyDescent="0.25">
      <c r="A2279" s="28" t="s">
        <v>5577</v>
      </c>
      <c r="B2279" s="28" t="s">
        <v>5529</v>
      </c>
      <c r="C2279" s="28" t="s">
        <v>5578</v>
      </c>
      <c r="D2279" s="28" t="s">
        <v>791</v>
      </c>
      <c r="E2279" s="28" t="s">
        <v>1647</v>
      </c>
      <c r="F2279" s="29" t="s">
        <v>1555</v>
      </c>
      <c r="G2279" s="30">
        <f>IFERROR(VLOOKUP($F2279,'Production Only'!$AL$2:$AU$38,10,FALSE),'Production Only'!$AU$39)</f>
        <v>3.2320129369632556E-5</v>
      </c>
      <c r="H2279" s="30">
        <f>IFERROR(VLOOKUP($F2279,'Production Only'!$AL$2:$AU$38,9,FALSE),'Production Only'!$AT$39)</f>
        <v>1.1320299451217419</v>
      </c>
      <c r="I2279" s="30">
        <f>IFERROR(VLOOKUP($F2279,'Production Only'!$AL$2:$AU$38,8,FALSE),'Production Only'!$AS$39)</f>
        <v>0.22560137905595196</v>
      </c>
      <c r="J2279" s="31">
        <f>IFERROR(VLOOKUP($F2279,'Production Only'!$AX$2:$BG$38,10,FALSE),'Production Only'!$BG$39)</f>
        <v>6.2240387454301533E-6</v>
      </c>
      <c r="K2279" s="31">
        <f>IFERROR(VLOOKUP($F2279,'Production Only'!$AX$2:$BG$38,9,FALSE),'Production Only'!$BF$39)</f>
        <v>0.50307475752500264</v>
      </c>
      <c r="L2279" s="31">
        <f>IFERROR(VLOOKUP($F2279,'Production Only'!$AX$2:$BG$38,8,FALSE),'Production Only'!$BE$39)</f>
        <v>3.8425522199551865E-2</v>
      </c>
      <c r="M2279" s="31">
        <f>IFERROR(VLOOKUP($F2279,'Production Only'!$BJ$2:$BS$38,10,FALSE),'Production Only'!$BS$39)</f>
        <v>1.9062696655168096E-3</v>
      </c>
      <c r="N2279" s="31">
        <f>IFERROR(VLOOKUP($F2279,'Production Only'!$BJ$2:$BS$38,9,FALSE),'Production Only'!$BR$39)</f>
        <v>0.96260960314097044</v>
      </c>
      <c r="O2279" s="31">
        <f>IFERROR(VLOOKUP($F2279,'Production Only'!$BJ$2:$BS$38,8,FALSE),'Production Only'!$BQ$39)</f>
        <v>0.19125512326460226</v>
      </c>
    </row>
    <row r="2280" spans="1:15" customFormat="1" x14ac:dyDescent="0.25">
      <c r="A2280" s="28" t="s">
        <v>5579</v>
      </c>
      <c r="B2280" s="28" t="s">
        <v>5529</v>
      </c>
      <c r="C2280" s="28" t="s">
        <v>5580</v>
      </c>
      <c r="D2280" s="28" t="s">
        <v>791</v>
      </c>
      <c r="E2280" s="28" t="s">
        <v>1647</v>
      </c>
      <c r="F2280" s="29" t="s">
        <v>1555</v>
      </c>
      <c r="G2280" s="30">
        <f>IFERROR(VLOOKUP($F2280,'Production Only'!$AL$2:$AU$38,10,FALSE),'Production Only'!$AU$39)</f>
        <v>3.2320129369632556E-5</v>
      </c>
      <c r="H2280" s="30">
        <f>IFERROR(VLOOKUP($F2280,'Production Only'!$AL$2:$AU$38,9,FALSE),'Production Only'!$AT$39)</f>
        <v>1.1320299451217419</v>
      </c>
      <c r="I2280" s="30">
        <f>IFERROR(VLOOKUP($F2280,'Production Only'!$AL$2:$AU$38,8,FALSE),'Production Only'!$AS$39)</f>
        <v>0.22560137905595196</v>
      </c>
      <c r="J2280" s="31">
        <f>IFERROR(VLOOKUP($F2280,'Production Only'!$AX$2:$BG$38,10,FALSE),'Production Only'!$BG$39)</f>
        <v>6.2240387454301533E-6</v>
      </c>
      <c r="K2280" s="31">
        <f>IFERROR(VLOOKUP($F2280,'Production Only'!$AX$2:$BG$38,9,FALSE),'Production Only'!$BF$39)</f>
        <v>0.50307475752500264</v>
      </c>
      <c r="L2280" s="31">
        <f>IFERROR(VLOOKUP($F2280,'Production Only'!$AX$2:$BG$38,8,FALSE),'Production Only'!$BE$39)</f>
        <v>3.8425522199551865E-2</v>
      </c>
      <c r="M2280" s="31">
        <f>IFERROR(VLOOKUP($F2280,'Production Only'!$BJ$2:$BS$38,10,FALSE),'Production Only'!$BS$39)</f>
        <v>1.9062696655168096E-3</v>
      </c>
      <c r="N2280" s="31">
        <f>IFERROR(VLOOKUP($F2280,'Production Only'!$BJ$2:$BS$38,9,FALSE),'Production Only'!$BR$39)</f>
        <v>0.96260960314097044</v>
      </c>
      <c r="O2280" s="31">
        <f>IFERROR(VLOOKUP($F2280,'Production Only'!$BJ$2:$BS$38,8,FALSE),'Production Only'!$BQ$39)</f>
        <v>0.19125512326460226</v>
      </c>
    </row>
    <row r="2281" spans="1:15" customFormat="1" x14ac:dyDescent="0.25">
      <c r="A2281" s="28" t="s">
        <v>5581</v>
      </c>
      <c r="B2281" s="28" t="s">
        <v>5529</v>
      </c>
      <c r="C2281" s="28" t="s">
        <v>4675</v>
      </c>
      <c r="D2281" s="28" t="s">
        <v>1658</v>
      </c>
      <c r="E2281" s="28" t="s">
        <v>1659</v>
      </c>
      <c r="F2281" s="29" t="s">
        <v>1660</v>
      </c>
      <c r="G2281" s="30">
        <f>IFERROR(VLOOKUP($F2281,'Production Only'!$AL$2:$AU$38,10,FALSE),'Production Only'!$AU$39)</f>
        <v>2.4232292053071945E-2</v>
      </c>
      <c r="H2281" s="30">
        <f>IFERROR(VLOOKUP($F2281,'Production Only'!$AL$2:$AU$38,9,FALSE),'Production Only'!$AT$39)</f>
        <v>1.219527367005955</v>
      </c>
      <c r="I2281" s="30">
        <f>IFERROR(VLOOKUP($F2281,'Production Only'!$AL$2:$AU$38,8,FALSE),'Production Only'!$AS$39)</f>
        <v>0.48793004003171608</v>
      </c>
      <c r="J2281" s="31">
        <f>IFERROR(VLOOKUP($F2281,'Production Only'!$AX$2:$BG$38,10,FALSE),'Production Only'!$BG$39)</f>
        <v>5.6630675699581717E-3</v>
      </c>
      <c r="K2281" s="31">
        <f>IFERROR(VLOOKUP($F2281,'Production Only'!$AX$2:$BG$38,9,FALSE),'Production Only'!$BF$39)</f>
        <v>1.4895751995434567</v>
      </c>
      <c r="L2281" s="31">
        <f>IFERROR(VLOOKUP($F2281,'Production Only'!$AX$2:$BG$38,8,FALSE),'Production Only'!$BE$39)</f>
        <v>0.80935440345454335</v>
      </c>
      <c r="M2281" s="31">
        <f>IFERROR(VLOOKUP($F2281,'Production Only'!$BJ$2:$BS$38,10,FALSE),'Production Only'!$BS$39)</f>
        <v>2.2636414564047174E-2</v>
      </c>
      <c r="N2281" s="31">
        <f>IFERROR(VLOOKUP($F2281,'Production Only'!$BJ$2:$BS$38,9,FALSE),'Production Only'!$BR$39)</f>
        <v>1.1925994178888928</v>
      </c>
      <c r="O2281" s="31">
        <f>IFERROR(VLOOKUP($F2281,'Production Only'!$BJ$2:$BS$38,8,FALSE),'Production Only'!$BQ$39)</f>
        <v>0.40093865907518167</v>
      </c>
    </row>
    <row r="2282" spans="1:15" customFormat="1" x14ac:dyDescent="0.25">
      <c r="A2282" s="28" t="s">
        <v>5582</v>
      </c>
      <c r="B2282" s="28" t="s">
        <v>5529</v>
      </c>
      <c r="C2282" s="28" t="s">
        <v>1728</v>
      </c>
      <c r="D2282" s="28" t="s">
        <v>791</v>
      </c>
      <c r="E2282" s="28" t="s">
        <v>1647</v>
      </c>
      <c r="F2282" s="29" t="s">
        <v>1555</v>
      </c>
      <c r="G2282" s="30">
        <f>IFERROR(VLOOKUP($F2282,'Production Only'!$AL$2:$AU$38,10,FALSE),'Production Only'!$AU$39)</f>
        <v>3.2320129369632556E-5</v>
      </c>
      <c r="H2282" s="30">
        <f>IFERROR(VLOOKUP($F2282,'Production Only'!$AL$2:$AU$38,9,FALSE),'Production Only'!$AT$39)</f>
        <v>1.1320299451217419</v>
      </c>
      <c r="I2282" s="30">
        <f>IFERROR(VLOOKUP($F2282,'Production Only'!$AL$2:$AU$38,8,FALSE),'Production Only'!$AS$39)</f>
        <v>0.22560137905595196</v>
      </c>
      <c r="J2282" s="31">
        <f>IFERROR(VLOOKUP($F2282,'Production Only'!$AX$2:$BG$38,10,FALSE),'Production Only'!$BG$39)</f>
        <v>6.2240387454301533E-6</v>
      </c>
      <c r="K2282" s="31">
        <f>IFERROR(VLOOKUP($F2282,'Production Only'!$AX$2:$BG$38,9,FALSE),'Production Only'!$BF$39)</f>
        <v>0.50307475752500264</v>
      </c>
      <c r="L2282" s="31">
        <f>IFERROR(VLOOKUP($F2282,'Production Only'!$AX$2:$BG$38,8,FALSE),'Production Only'!$BE$39)</f>
        <v>3.8425522199551865E-2</v>
      </c>
      <c r="M2282" s="31">
        <f>IFERROR(VLOOKUP($F2282,'Production Only'!$BJ$2:$BS$38,10,FALSE),'Production Only'!$BS$39)</f>
        <v>1.9062696655168096E-3</v>
      </c>
      <c r="N2282" s="31">
        <f>IFERROR(VLOOKUP($F2282,'Production Only'!$BJ$2:$BS$38,9,FALSE),'Production Only'!$BR$39)</f>
        <v>0.96260960314097044</v>
      </c>
      <c r="O2282" s="31">
        <f>IFERROR(VLOOKUP($F2282,'Production Only'!$BJ$2:$BS$38,8,FALSE),'Production Only'!$BQ$39)</f>
        <v>0.19125512326460226</v>
      </c>
    </row>
    <row r="2283" spans="1:15" customFormat="1" x14ac:dyDescent="0.25">
      <c r="A2283" s="28" t="s">
        <v>5583</v>
      </c>
      <c r="B2283" s="28" t="s">
        <v>5529</v>
      </c>
      <c r="C2283" s="28" t="s">
        <v>102</v>
      </c>
      <c r="D2283" s="28" t="s">
        <v>791</v>
      </c>
      <c r="E2283" s="28" t="s">
        <v>1647</v>
      </c>
      <c r="F2283" s="29" t="s">
        <v>1555</v>
      </c>
      <c r="G2283" s="30">
        <f>IFERROR(VLOOKUP($F2283,'Production Only'!$AL$2:$AU$38,10,FALSE),'Production Only'!$AU$39)</f>
        <v>3.2320129369632556E-5</v>
      </c>
      <c r="H2283" s="30">
        <f>IFERROR(VLOOKUP($F2283,'Production Only'!$AL$2:$AU$38,9,FALSE),'Production Only'!$AT$39)</f>
        <v>1.1320299451217419</v>
      </c>
      <c r="I2283" s="30">
        <f>IFERROR(VLOOKUP($F2283,'Production Only'!$AL$2:$AU$38,8,FALSE),'Production Only'!$AS$39)</f>
        <v>0.22560137905595196</v>
      </c>
      <c r="J2283" s="31">
        <f>IFERROR(VLOOKUP($F2283,'Production Only'!$AX$2:$BG$38,10,FALSE),'Production Only'!$BG$39)</f>
        <v>6.2240387454301533E-6</v>
      </c>
      <c r="K2283" s="31">
        <f>IFERROR(VLOOKUP($F2283,'Production Only'!$AX$2:$BG$38,9,FALSE),'Production Only'!$BF$39)</f>
        <v>0.50307475752500264</v>
      </c>
      <c r="L2283" s="31">
        <f>IFERROR(VLOOKUP($F2283,'Production Only'!$AX$2:$BG$38,8,FALSE),'Production Only'!$BE$39)</f>
        <v>3.8425522199551865E-2</v>
      </c>
      <c r="M2283" s="31">
        <f>IFERROR(VLOOKUP($F2283,'Production Only'!$BJ$2:$BS$38,10,FALSE),'Production Only'!$BS$39)</f>
        <v>1.9062696655168096E-3</v>
      </c>
      <c r="N2283" s="31">
        <f>IFERROR(VLOOKUP($F2283,'Production Only'!$BJ$2:$BS$38,9,FALSE),'Production Only'!$BR$39)</f>
        <v>0.96260960314097044</v>
      </c>
      <c r="O2283" s="31">
        <f>IFERROR(VLOOKUP($F2283,'Production Only'!$BJ$2:$BS$38,8,FALSE),'Production Only'!$BQ$39)</f>
        <v>0.19125512326460226</v>
      </c>
    </row>
    <row r="2284" spans="1:15" customFormat="1" x14ac:dyDescent="0.25">
      <c r="A2284" s="28" t="s">
        <v>5584</v>
      </c>
      <c r="B2284" s="28" t="s">
        <v>5529</v>
      </c>
      <c r="C2284" s="28" t="s">
        <v>5585</v>
      </c>
      <c r="D2284" s="28" t="s">
        <v>791</v>
      </c>
      <c r="E2284" s="28" t="s">
        <v>1647</v>
      </c>
      <c r="F2284" s="29" t="s">
        <v>1555</v>
      </c>
      <c r="G2284" s="30">
        <f>IFERROR(VLOOKUP($F2284,'Production Only'!$AL$2:$AU$38,10,FALSE),'Production Only'!$AU$39)</f>
        <v>3.2320129369632556E-5</v>
      </c>
      <c r="H2284" s="30">
        <f>IFERROR(VLOOKUP($F2284,'Production Only'!$AL$2:$AU$38,9,FALSE),'Production Only'!$AT$39)</f>
        <v>1.1320299451217419</v>
      </c>
      <c r="I2284" s="30">
        <f>IFERROR(VLOOKUP($F2284,'Production Only'!$AL$2:$AU$38,8,FALSE),'Production Only'!$AS$39)</f>
        <v>0.22560137905595196</v>
      </c>
      <c r="J2284" s="31">
        <f>IFERROR(VLOOKUP($F2284,'Production Only'!$AX$2:$BG$38,10,FALSE),'Production Only'!$BG$39)</f>
        <v>6.2240387454301533E-6</v>
      </c>
      <c r="K2284" s="31">
        <f>IFERROR(VLOOKUP($F2284,'Production Only'!$AX$2:$BG$38,9,FALSE),'Production Only'!$BF$39)</f>
        <v>0.50307475752500264</v>
      </c>
      <c r="L2284" s="31">
        <f>IFERROR(VLOOKUP($F2284,'Production Only'!$AX$2:$BG$38,8,FALSE),'Production Only'!$BE$39)</f>
        <v>3.8425522199551865E-2</v>
      </c>
      <c r="M2284" s="31">
        <f>IFERROR(VLOOKUP($F2284,'Production Only'!$BJ$2:$BS$38,10,FALSE),'Production Only'!$BS$39)</f>
        <v>1.9062696655168096E-3</v>
      </c>
      <c r="N2284" s="31">
        <f>IFERROR(VLOOKUP($F2284,'Production Only'!$BJ$2:$BS$38,9,FALSE),'Production Only'!$BR$39)</f>
        <v>0.96260960314097044</v>
      </c>
      <c r="O2284" s="31">
        <f>IFERROR(VLOOKUP($F2284,'Production Only'!$BJ$2:$BS$38,8,FALSE),'Production Only'!$BQ$39)</f>
        <v>0.19125512326460226</v>
      </c>
    </row>
    <row r="2285" spans="1:15" customFormat="1" x14ac:dyDescent="0.25">
      <c r="A2285" s="28" t="s">
        <v>5586</v>
      </c>
      <c r="B2285" s="28" t="s">
        <v>5529</v>
      </c>
      <c r="C2285" s="28" t="s">
        <v>5587</v>
      </c>
      <c r="D2285" s="28" t="s">
        <v>791</v>
      </c>
      <c r="E2285" s="28" t="s">
        <v>1647</v>
      </c>
      <c r="F2285" s="29" t="s">
        <v>1555</v>
      </c>
      <c r="G2285" s="30">
        <f>IFERROR(VLOOKUP($F2285,'Production Only'!$AL$2:$AU$38,10,FALSE),'Production Only'!$AU$39)</f>
        <v>3.2320129369632556E-5</v>
      </c>
      <c r="H2285" s="30">
        <f>IFERROR(VLOOKUP($F2285,'Production Only'!$AL$2:$AU$38,9,FALSE),'Production Only'!$AT$39)</f>
        <v>1.1320299451217419</v>
      </c>
      <c r="I2285" s="30">
        <f>IFERROR(VLOOKUP($F2285,'Production Only'!$AL$2:$AU$38,8,FALSE),'Production Only'!$AS$39)</f>
        <v>0.22560137905595196</v>
      </c>
      <c r="J2285" s="31">
        <f>IFERROR(VLOOKUP($F2285,'Production Only'!$AX$2:$BG$38,10,FALSE),'Production Only'!$BG$39)</f>
        <v>6.2240387454301533E-6</v>
      </c>
      <c r="K2285" s="31">
        <f>IFERROR(VLOOKUP($F2285,'Production Only'!$AX$2:$BG$38,9,FALSE),'Production Only'!$BF$39)</f>
        <v>0.50307475752500264</v>
      </c>
      <c r="L2285" s="31">
        <f>IFERROR(VLOOKUP($F2285,'Production Only'!$AX$2:$BG$38,8,FALSE),'Production Only'!$BE$39)</f>
        <v>3.8425522199551865E-2</v>
      </c>
      <c r="M2285" s="31">
        <f>IFERROR(VLOOKUP($F2285,'Production Only'!$BJ$2:$BS$38,10,FALSE),'Production Only'!$BS$39)</f>
        <v>1.9062696655168096E-3</v>
      </c>
      <c r="N2285" s="31">
        <f>IFERROR(VLOOKUP($F2285,'Production Only'!$BJ$2:$BS$38,9,FALSE),'Production Only'!$BR$39)</f>
        <v>0.96260960314097044</v>
      </c>
      <c r="O2285" s="31">
        <f>IFERROR(VLOOKUP($F2285,'Production Only'!$BJ$2:$BS$38,8,FALSE),'Production Only'!$BQ$39)</f>
        <v>0.19125512326460226</v>
      </c>
    </row>
    <row r="2286" spans="1:15" customFormat="1" x14ac:dyDescent="0.25">
      <c r="A2286" s="28" t="s">
        <v>5588</v>
      </c>
      <c r="B2286" s="28" t="s">
        <v>5529</v>
      </c>
      <c r="C2286" s="28" t="s">
        <v>5589</v>
      </c>
      <c r="D2286" s="28" t="s">
        <v>791</v>
      </c>
      <c r="E2286" s="28" t="s">
        <v>1647</v>
      </c>
      <c r="F2286" s="29" t="s">
        <v>1555</v>
      </c>
      <c r="G2286" s="30">
        <f>IFERROR(VLOOKUP($F2286,'Production Only'!$AL$2:$AU$38,10,FALSE),'Production Only'!$AU$39)</f>
        <v>3.2320129369632556E-5</v>
      </c>
      <c r="H2286" s="30">
        <f>IFERROR(VLOOKUP($F2286,'Production Only'!$AL$2:$AU$38,9,FALSE),'Production Only'!$AT$39)</f>
        <v>1.1320299451217419</v>
      </c>
      <c r="I2286" s="30">
        <f>IFERROR(VLOOKUP($F2286,'Production Only'!$AL$2:$AU$38,8,FALSE),'Production Only'!$AS$39)</f>
        <v>0.22560137905595196</v>
      </c>
      <c r="J2286" s="31">
        <f>IFERROR(VLOOKUP($F2286,'Production Only'!$AX$2:$BG$38,10,FALSE),'Production Only'!$BG$39)</f>
        <v>6.2240387454301533E-6</v>
      </c>
      <c r="K2286" s="31">
        <f>IFERROR(VLOOKUP($F2286,'Production Only'!$AX$2:$BG$38,9,FALSE),'Production Only'!$BF$39)</f>
        <v>0.50307475752500264</v>
      </c>
      <c r="L2286" s="31">
        <f>IFERROR(VLOOKUP($F2286,'Production Only'!$AX$2:$BG$38,8,FALSE),'Production Only'!$BE$39)</f>
        <v>3.8425522199551865E-2</v>
      </c>
      <c r="M2286" s="31">
        <f>IFERROR(VLOOKUP($F2286,'Production Only'!$BJ$2:$BS$38,10,FALSE),'Production Only'!$BS$39)</f>
        <v>1.9062696655168096E-3</v>
      </c>
      <c r="N2286" s="31">
        <f>IFERROR(VLOOKUP($F2286,'Production Only'!$BJ$2:$BS$38,9,FALSE),'Production Only'!$BR$39)</f>
        <v>0.96260960314097044</v>
      </c>
      <c r="O2286" s="31">
        <f>IFERROR(VLOOKUP($F2286,'Production Only'!$BJ$2:$BS$38,8,FALSE),'Production Only'!$BQ$39)</f>
        <v>0.19125512326460226</v>
      </c>
    </row>
    <row r="2287" spans="1:15" customFormat="1" x14ac:dyDescent="0.25">
      <c r="A2287" s="28" t="s">
        <v>5590</v>
      </c>
      <c r="B2287" s="28" t="s">
        <v>5529</v>
      </c>
      <c r="C2287" s="28" t="s">
        <v>5591</v>
      </c>
      <c r="D2287" s="28" t="s">
        <v>791</v>
      </c>
      <c r="E2287" s="28" t="s">
        <v>1647</v>
      </c>
      <c r="F2287" s="29" t="s">
        <v>1555</v>
      </c>
      <c r="G2287" s="30">
        <f>IFERROR(VLOOKUP($F2287,'Production Only'!$AL$2:$AU$38,10,FALSE),'Production Only'!$AU$39)</f>
        <v>3.2320129369632556E-5</v>
      </c>
      <c r="H2287" s="30">
        <f>IFERROR(VLOOKUP($F2287,'Production Only'!$AL$2:$AU$38,9,FALSE),'Production Only'!$AT$39)</f>
        <v>1.1320299451217419</v>
      </c>
      <c r="I2287" s="30">
        <f>IFERROR(VLOOKUP($F2287,'Production Only'!$AL$2:$AU$38,8,FALSE),'Production Only'!$AS$39)</f>
        <v>0.22560137905595196</v>
      </c>
      <c r="J2287" s="31">
        <f>IFERROR(VLOOKUP($F2287,'Production Only'!$AX$2:$BG$38,10,FALSE),'Production Only'!$BG$39)</f>
        <v>6.2240387454301533E-6</v>
      </c>
      <c r="K2287" s="31">
        <f>IFERROR(VLOOKUP($F2287,'Production Only'!$AX$2:$BG$38,9,FALSE),'Production Only'!$BF$39)</f>
        <v>0.50307475752500264</v>
      </c>
      <c r="L2287" s="31">
        <f>IFERROR(VLOOKUP($F2287,'Production Only'!$AX$2:$BG$38,8,FALSE),'Production Only'!$BE$39)</f>
        <v>3.8425522199551865E-2</v>
      </c>
      <c r="M2287" s="31">
        <f>IFERROR(VLOOKUP($F2287,'Production Only'!$BJ$2:$BS$38,10,FALSE),'Production Only'!$BS$39)</f>
        <v>1.9062696655168096E-3</v>
      </c>
      <c r="N2287" s="31">
        <f>IFERROR(VLOOKUP($F2287,'Production Only'!$BJ$2:$BS$38,9,FALSE),'Production Only'!$BR$39)</f>
        <v>0.96260960314097044</v>
      </c>
      <c r="O2287" s="31">
        <f>IFERROR(VLOOKUP($F2287,'Production Only'!$BJ$2:$BS$38,8,FALSE),'Production Only'!$BQ$39)</f>
        <v>0.19125512326460226</v>
      </c>
    </row>
    <row r="2288" spans="1:15" customFormat="1" x14ac:dyDescent="0.25">
      <c r="A2288" s="28" t="s">
        <v>5592</v>
      </c>
      <c r="B2288" s="28" t="s">
        <v>5529</v>
      </c>
      <c r="C2288" s="28" t="s">
        <v>2995</v>
      </c>
      <c r="D2288" s="28" t="s">
        <v>791</v>
      </c>
      <c r="E2288" s="28" t="s">
        <v>1647</v>
      </c>
      <c r="F2288" s="29" t="s">
        <v>1555</v>
      </c>
      <c r="G2288" s="30">
        <f>IFERROR(VLOOKUP($F2288,'Production Only'!$AL$2:$AU$38,10,FALSE),'Production Only'!$AU$39)</f>
        <v>3.2320129369632556E-5</v>
      </c>
      <c r="H2288" s="30">
        <f>IFERROR(VLOOKUP($F2288,'Production Only'!$AL$2:$AU$38,9,FALSE),'Production Only'!$AT$39)</f>
        <v>1.1320299451217419</v>
      </c>
      <c r="I2288" s="30">
        <f>IFERROR(VLOOKUP($F2288,'Production Only'!$AL$2:$AU$38,8,FALSE),'Production Only'!$AS$39)</f>
        <v>0.22560137905595196</v>
      </c>
      <c r="J2288" s="31">
        <f>IFERROR(VLOOKUP($F2288,'Production Only'!$AX$2:$BG$38,10,FALSE),'Production Only'!$BG$39)</f>
        <v>6.2240387454301533E-6</v>
      </c>
      <c r="K2288" s="31">
        <f>IFERROR(VLOOKUP($F2288,'Production Only'!$AX$2:$BG$38,9,FALSE),'Production Only'!$BF$39)</f>
        <v>0.50307475752500264</v>
      </c>
      <c r="L2288" s="31">
        <f>IFERROR(VLOOKUP($F2288,'Production Only'!$AX$2:$BG$38,8,FALSE),'Production Only'!$BE$39)</f>
        <v>3.8425522199551865E-2</v>
      </c>
      <c r="M2288" s="31">
        <f>IFERROR(VLOOKUP($F2288,'Production Only'!$BJ$2:$BS$38,10,FALSE),'Production Only'!$BS$39)</f>
        <v>1.9062696655168096E-3</v>
      </c>
      <c r="N2288" s="31">
        <f>IFERROR(VLOOKUP($F2288,'Production Only'!$BJ$2:$BS$38,9,FALSE),'Production Only'!$BR$39)</f>
        <v>0.96260960314097044</v>
      </c>
      <c r="O2288" s="31">
        <f>IFERROR(VLOOKUP($F2288,'Production Only'!$BJ$2:$BS$38,8,FALSE),'Production Only'!$BQ$39)</f>
        <v>0.19125512326460226</v>
      </c>
    </row>
    <row r="2289" spans="1:15" customFormat="1" x14ac:dyDescent="0.25">
      <c r="A2289" s="28" t="s">
        <v>5593</v>
      </c>
      <c r="B2289" s="28" t="s">
        <v>5529</v>
      </c>
      <c r="C2289" s="28" t="s">
        <v>5594</v>
      </c>
      <c r="D2289" s="28" t="s">
        <v>791</v>
      </c>
      <c r="E2289" s="28" t="s">
        <v>1647</v>
      </c>
      <c r="F2289" s="29" t="s">
        <v>1555</v>
      </c>
      <c r="G2289" s="30">
        <f>IFERROR(VLOOKUP($F2289,'Production Only'!$AL$2:$AU$38,10,FALSE),'Production Only'!$AU$39)</f>
        <v>3.2320129369632556E-5</v>
      </c>
      <c r="H2289" s="30">
        <f>IFERROR(VLOOKUP($F2289,'Production Only'!$AL$2:$AU$38,9,FALSE),'Production Only'!$AT$39)</f>
        <v>1.1320299451217419</v>
      </c>
      <c r="I2289" s="30">
        <f>IFERROR(VLOOKUP($F2289,'Production Only'!$AL$2:$AU$38,8,FALSE),'Production Only'!$AS$39)</f>
        <v>0.22560137905595196</v>
      </c>
      <c r="J2289" s="31">
        <f>IFERROR(VLOOKUP($F2289,'Production Only'!$AX$2:$BG$38,10,FALSE),'Production Only'!$BG$39)</f>
        <v>6.2240387454301533E-6</v>
      </c>
      <c r="K2289" s="31">
        <f>IFERROR(VLOOKUP($F2289,'Production Only'!$AX$2:$BG$38,9,FALSE),'Production Only'!$BF$39)</f>
        <v>0.50307475752500264</v>
      </c>
      <c r="L2289" s="31">
        <f>IFERROR(VLOOKUP($F2289,'Production Only'!$AX$2:$BG$38,8,FALSE),'Production Only'!$BE$39)</f>
        <v>3.8425522199551865E-2</v>
      </c>
      <c r="M2289" s="31">
        <f>IFERROR(VLOOKUP($F2289,'Production Only'!$BJ$2:$BS$38,10,FALSE),'Production Only'!$BS$39)</f>
        <v>1.9062696655168096E-3</v>
      </c>
      <c r="N2289" s="31">
        <f>IFERROR(VLOOKUP($F2289,'Production Only'!$BJ$2:$BS$38,9,FALSE),'Production Only'!$BR$39)</f>
        <v>0.96260960314097044</v>
      </c>
      <c r="O2289" s="31">
        <f>IFERROR(VLOOKUP($F2289,'Production Only'!$BJ$2:$BS$38,8,FALSE),'Production Only'!$BQ$39)</f>
        <v>0.19125512326460226</v>
      </c>
    </row>
    <row r="2290" spans="1:15" customFormat="1" x14ac:dyDescent="0.25">
      <c r="A2290" s="28" t="s">
        <v>5595</v>
      </c>
      <c r="B2290" s="28" t="s">
        <v>5529</v>
      </c>
      <c r="C2290" s="28" t="s">
        <v>1748</v>
      </c>
      <c r="D2290" s="28" t="s">
        <v>791</v>
      </c>
      <c r="E2290" s="28" t="s">
        <v>1647</v>
      </c>
      <c r="F2290" s="29" t="s">
        <v>1555</v>
      </c>
      <c r="G2290" s="30">
        <f>IFERROR(VLOOKUP($F2290,'Production Only'!$AL$2:$AU$38,10,FALSE),'Production Only'!$AU$39)</f>
        <v>3.2320129369632556E-5</v>
      </c>
      <c r="H2290" s="30">
        <f>IFERROR(VLOOKUP($F2290,'Production Only'!$AL$2:$AU$38,9,FALSE),'Production Only'!$AT$39)</f>
        <v>1.1320299451217419</v>
      </c>
      <c r="I2290" s="30">
        <f>IFERROR(VLOOKUP($F2290,'Production Only'!$AL$2:$AU$38,8,FALSE),'Production Only'!$AS$39)</f>
        <v>0.22560137905595196</v>
      </c>
      <c r="J2290" s="31">
        <f>IFERROR(VLOOKUP($F2290,'Production Only'!$AX$2:$BG$38,10,FALSE),'Production Only'!$BG$39)</f>
        <v>6.2240387454301533E-6</v>
      </c>
      <c r="K2290" s="31">
        <f>IFERROR(VLOOKUP($F2290,'Production Only'!$AX$2:$BG$38,9,FALSE),'Production Only'!$BF$39)</f>
        <v>0.50307475752500264</v>
      </c>
      <c r="L2290" s="31">
        <f>IFERROR(VLOOKUP($F2290,'Production Only'!$AX$2:$BG$38,8,FALSE),'Production Only'!$BE$39)</f>
        <v>3.8425522199551865E-2</v>
      </c>
      <c r="M2290" s="31">
        <f>IFERROR(VLOOKUP($F2290,'Production Only'!$BJ$2:$BS$38,10,FALSE),'Production Only'!$BS$39)</f>
        <v>1.9062696655168096E-3</v>
      </c>
      <c r="N2290" s="31">
        <f>IFERROR(VLOOKUP($F2290,'Production Only'!$BJ$2:$BS$38,9,FALSE),'Production Only'!$BR$39)</f>
        <v>0.96260960314097044</v>
      </c>
      <c r="O2290" s="31">
        <f>IFERROR(VLOOKUP($F2290,'Production Only'!$BJ$2:$BS$38,8,FALSE),'Production Only'!$BQ$39)</f>
        <v>0.19125512326460226</v>
      </c>
    </row>
    <row r="2291" spans="1:15" customFormat="1" x14ac:dyDescent="0.25">
      <c r="A2291" s="28" t="s">
        <v>5596</v>
      </c>
      <c r="B2291" s="28" t="s">
        <v>5529</v>
      </c>
      <c r="C2291" s="28" t="s">
        <v>1750</v>
      </c>
      <c r="D2291" s="28" t="s">
        <v>1658</v>
      </c>
      <c r="E2291" s="28" t="s">
        <v>1659</v>
      </c>
      <c r="F2291" s="29" t="s">
        <v>1660</v>
      </c>
      <c r="G2291" s="30">
        <f>IFERROR(VLOOKUP($F2291,'Production Only'!$AL$2:$AU$38,10,FALSE),'Production Only'!$AU$39)</f>
        <v>2.4232292053071945E-2</v>
      </c>
      <c r="H2291" s="30">
        <f>IFERROR(VLOOKUP($F2291,'Production Only'!$AL$2:$AU$38,9,FALSE),'Production Only'!$AT$39)</f>
        <v>1.219527367005955</v>
      </c>
      <c r="I2291" s="30">
        <f>IFERROR(VLOOKUP($F2291,'Production Only'!$AL$2:$AU$38,8,FALSE),'Production Only'!$AS$39)</f>
        <v>0.48793004003171608</v>
      </c>
      <c r="J2291" s="31">
        <f>IFERROR(VLOOKUP($F2291,'Production Only'!$AX$2:$BG$38,10,FALSE),'Production Only'!$BG$39)</f>
        <v>5.6630675699581717E-3</v>
      </c>
      <c r="K2291" s="31">
        <f>IFERROR(VLOOKUP($F2291,'Production Only'!$AX$2:$BG$38,9,FALSE),'Production Only'!$BF$39)</f>
        <v>1.4895751995434567</v>
      </c>
      <c r="L2291" s="31">
        <f>IFERROR(VLOOKUP($F2291,'Production Only'!$AX$2:$BG$38,8,FALSE),'Production Only'!$BE$39)</f>
        <v>0.80935440345454335</v>
      </c>
      <c r="M2291" s="31">
        <f>IFERROR(VLOOKUP($F2291,'Production Only'!$BJ$2:$BS$38,10,FALSE),'Production Only'!$BS$39)</f>
        <v>2.2636414564047174E-2</v>
      </c>
      <c r="N2291" s="31">
        <f>IFERROR(VLOOKUP($F2291,'Production Only'!$BJ$2:$BS$38,9,FALSE),'Production Only'!$BR$39)</f>
        <v>1.1925994178888928</v>
      </c>
      <c r="O2291" s="31">
        <f>IFERROR(VLOOKUP($F2291,'Production Only'!$BJ$2:$BS$38,8,FALSE),'Production Only'!$BQ$39)</f>
        <v>0.40093865907518167</v>
      </c>
    </row>
    <row r="2292" spans="1:15" customFormat="1" x14ac:dyDescent="0.25">
      <c r="A2292" s="28" t="s">
        <v>5597</v>
      </c>
      <c r="B2292" s="28" t="s">
        <v>5529</v>
      </c>
      <c r="C2292" s="28" t="s">
        <v>5598</v>
      </c>
      <c r="D2292" s="28" t="s">
        <v>791</v>
      </c>
      <c r="E2292" s="28" t="s">
        <v>1647</v>
      </c>
      <c r="F2292" s="29" t="s">
        <v>1555</v>
      </c>
      <c r="G2292" s="30">
        <f>IFERROR(VLOOKUP($F2292,'Production Only'!$AL$2:$AU$38,10,FALSE),'Production Only'!$AU$39)</f>
        <v>3.2320129369632556E-5</v>
      </c>
      <c r="H2292" s="30">
        <f>IFERROR(VLOOKUP($F2292,'Production Only'!$AL$2:$AU$38,9,FALSE),'Production Only'!$AT$39)</f>
        <v>1.1320299451217419</v>
      </c>
      <c r="I2292" s="30">
        <f>IFERROR(VLOOKUP($F2292,'Production Only'!$AL$2:$AU$38,8,FALSE),'Production Only'!$AS$39)</f>
        <v>0.22560137905595196</v>
      </c>
      <c r="J2292" s="31">
        <f>IFERROR(VLOOKUP($F2292,'Production Only'!$AX$2:$BG$38,10,FALSE),'Production Only'!$BG$39)</f>
        <v>6.2240387454301533E-6</v>
      </c>
      <c r="K2292" s="31">
        <f>IFERROR(VLOOKUP($F2292,'Production Only'!$AX$2:$BG$38,9,FALSE),'Production Only'!$BF$39)</f>
        <v>0.50307475752500264</v>
      </c>
      <c r="L2292" s="31">
        <f>IFERROR(VLOOKUP($F2292,'Production Only'!$AX$2:$BG$38,8,FALSE),'Production Only'!$BE$39)</f>
        <v>3.8425522199551865E-2</v>
      </c>
      <c r="M2292" s="31">
        <f>IFERROR(VLOOKUP($F2292,'Production Only'!$BJ$2:$BS$38,10,FALSE),'Production Only'!$BS$39)</f>
        <v>1.9062696655168096E-3</v>
      </c>
      <c r="N2292" s="31">
        <f>IFERROR(VLOOKUP($F2292,'Production Only'!$BJ$2:$BS$38,9,FALSE),'Production Only'!$BR$39)</f>
        <v>0.96260960314097044</v>
      </c>
      <c r="O2292" s="31">
        <f>IFERROR(VLOOKUP($F2292,'Production Only'!$BJ$2:$BS$38,8,FALSE),'Production Only'!$BQ$39)</f>
        <v>0.19125512326460226</v>
      </c>
    </row>
    <row r="2293" spans="1:15" customFormat="1" x14ac:dyDescent="0.25">
      <c r="A2293" s="28" t="s">
        <v>5599</v>
      </c>
      <c r="B2293" s="28" t="s">
        <v>5529</v>
      </c>
      <c r="C2293" s="28" t="s">
        <v>5085</v>
      </c>
      <c r="D2293" s="28" t="s">
        <v>791</v>
      </c>
      <c r="E2293" s="28" t="s">
        <v>1647</v>
      </c>
      <c r="F2293" s="29" t="s">
        <v>1555</v>
      </c>
      <c r="G2293" s="30">
        <f>IFERROR(VLOOKUP($F2293,'Production Only'!$AL$2:$AU$38,10,FALSE),'Production Only'!$AU$39)</f>
        <v>3.2320129369632556E-5</v>
      </c>
      <c r="H2293" s="30">
        <f>IFERROR(VLOOKUP($F2293,'Production Only'!$AL$2:$AU$38,9,FALSE),'Production Only'!$AT$39)</f>
        <v>1.1320299451217419</v>
      </c>
      <c r="I2293" s="30">
        <f>IFERROR(VLOOKUP($F2293,'Production Only'!$AL$2:$AU$38,8,FALSE),'Production Only'!$AS$39)</f>
        <v>0.22560137905595196</v>
      </c>
      <c r="J2293" s="31">
        <f>IFERROR(VLOOKUP($F2293,'Production Only'!$AX$2:$BG$38,10,FALSE),'Production Only'!$BG$39)</f>
        <v>6.2240387454301533E-6</v>
      </c>
      <c r="K2293" s="31">
        <f>IFERROR(VLOOKUP($F2293,'Production Only'!$AX$2:$BG$38,9,FALSE),'Production Only'!$BF$39)</f>
        <v>0.50307475752500264</v>
      </c>
      <c r="L2293" s="31">
        <f>IFERROR(VLOOKUP($F2293,'Production Only'!$AX$2:$BG$38,8,FALSE),'Production Only'!$BE$39)</f>
        <v>3.8425522199551865E-2</v>
      </c>
      <c r="M2293" s="31">
        <f>IFERROR(VLOOKUP($F2293,'Production Only'!$BJ$2:$BS$38,10,FALSE),'Production Only'!$BS$39)</f>
        <v>1.9062696655168096E-3</v>
      </c>
      <c r="N2293" s="31">
        <f>IFERROR(VLOOKUP($F2293,'Production Only'!$BJ$2:$BS$38,9,FALSE),'Production Only'!$BR$39)</f>
        <v>0.96260960314097044</v>
      </c>
      <c r="O2293" s="31">
        <f>IFERROR(VLOOKUP($F2293,'Production Only'!$BJ$2:$BS$38,8,FALSE),'Production Only'!$BQ$39)</f>
        <v>0.19125512326460226</v>
      </c>
    </row>
    <row r="2294" spans="1:15" customFormat="1" x14ac:dyDescent="0.25">
      <c r="A2294" s="28" t="s">
        <v>5600</v>
      </c>
      <c r="B2294" s="28" t="s">
        <v>5529</v>
      </c>
      <c r="C2294" s="28" t="s">
        <v>5601</v>
      </c>
      <c r="D2294" s="28" t="s">
        <v>791</v>
      </c>
      <c r="E2294" s="28" t="s">
        <v>1647</v>
      </c>
      <c r="F2294" s="29" t="s">
        <v>1555</v>
      </c>
      <c r="G2294" s="30">
        <f>IFERROR(VLOOKUP($F2294,'Production Only'!$AL$2:$AU$38,10,FALSE),'Production Only'!$AU$39)</f>
        <v>3.2320129369632556E-5</v>
      </c>
      <c r="H2294" s="30">
        <f>IFERROR(VLOOKUP($F2294,'Production Only'!$AL$2:$AU$38,9,FALSE),'Production Only'!$AT$39)</f>
        <v>1.1320299451217419</v>
      </c>
      <c r="I2294" s="30">
        <f>IFERROR(VLOOKUP($F2294,'Production Only'!$AL$2:$AU$38,8,FALSE),'Production Only'!$AS$39)</f>
        <v>0.22560137905595196</v>
      </c>
      <c r="J2294" s="31">
        <f>IFERROR(VLOOKUP($F2294,'Production Only'!$AX$2:$BG$38,10,FALSE),'Production Only'!$BG$39)</f>
        <v>6.2240387454301533E-6</v>
      </c>
      <c r="K2294" s="31">
        <f>IFERROR(VLOOKUP($F2294,'Production Only'!$AX$2:$BG$38,9,FALSE),'Production Only'!$BF$39)</f>
        <v>0.50307475752500264</v>
      </c>
      <c r="L2294" s="31">
        <f>IFERROR(VLOOKUP($F2294,'Production Only'!$AX$2:$BG$38,8,FALSE),'Production Only'!$BE$39)</f>
        <v>3.8425522199551865E-2</v>
      </c>
      <c r="M2294" s="31">
        <f>IFERROR(VLOOKUP($F2294,'Production Only'!$BJ$2:$BS$38,10,FALSE),'Production Only'!$BS$39)</f>
        <v>1.9062696655168096E-3</v>
      </c>
      <c r="N2294" s="31">
        <f>IFERROR(VLOOKUP($F2294,'Production Only'!$BJ$2:$BS$38,9,FALSE),'Production Only'!$BR$39)</f>
        <v>0.96260960314097044</v>
      </c>
      <c r="O2294" s="31">
        <f>IFERROR(VLOOKUP($F2294,'Production Only'!$BJ$2:$BS$38,8,FALSE),'Production Only'!$BQ$39)</f>
        <v>0.19125512326460226</v>
      </c>
    </row>
    <row r="2295" spans="1:15" customFormat="1" x14ac:dyDescent="0.25">
      <c r="A2295" s="28" t="s">
        <v>5602</v>
      </c>
      <c r="B2295" s="28" t="s">
        <v>5529</v>
      </c>
      <c r="C2295" s="28" t="s">
        <v>1754</v>
      </c>
      <c r="D2295" s="28" t="s">
        <v>791</v>
      </c>
      <c r="E2295" s="28" t="s">
        <v>1647</v>
      </c>
      <c r="F2295" s="29" t="s">
        <v>1555</v>
      </c>
      <c r="G2295" s="30">
        <f>IFERROR(VLOOKUP($F2295,'Production Only'!$AL$2:$AU$38,10,FALSE),'Production Only'!$AU$39)</f>
        <v>3.2320129369632556E-5</v>
      </c>
      <c r="H2295" s="30">
        <f>IFERROR(VLOOKUP($F2295,'Production Only'!$AL$2:$AU$38,9,FALSE),'Production Only'!$AT$39)</f>
        <v>1.1320299451217419</v>
      </c>
      <c r="I2295" s="30">
        <f>IFERROR(VLOOKUP($F2295,'Production Only'!$AL$2:$AU$38,8,FALSE),'Production Only'!$AS$39)</f>
        <v>0.22560137905595196</v>
      </c>
      <c r="J2295" s="31">
        <f>IFERROR(VLOOKUP($F2295,'Production Only'!$AX$2:$BG$38,10,FALSE),'Production Only'!$BG$39)</f>
        <v>6.2240387454301533E-6</v>
      </c>
      <c r="K2295" s="31">
        <f>IFERROR(VLOOKUP($F2295,'Production Only'!$AX$2:$BG$38,9,FALSE),'Production Only'!$BF$39)</f>
        <v>0.50307475752500264</v>
      </c>
      <c r="L2295" s="31">
        <f>IFERROR(VLOOKUP($F2295,'Production Only'!$AX$2:$BG$38,8,FALSE),'Production Only'!$BE$39)</f>
        <v>3.8425522199551865E-2</v>
      </c>
      <c r="M2295" s="31">
        <f>IFERROR(VLOOKUP($F2295,'Production Only'!$BJ$2:$BS$38,10,FALSE),'Production Only'!$BS$39)</f>
        <v>1.9062696655168096E-3</v>
      </c>
      <c r="N2295" s="31">
        <f>IFERROR(VLOOKUP($F2295,'Production Only'!$BJ$2:$BS$38,9,FALSE),'Production Only'!$BR$39)</f>
        <v>0.96260960314097044</v>
      </c>
      <c r="O2295" s="31">
        <f>IFERROR(VLOOKUP($F2295,'Production Only'!$BJ$2:$BS$38,8,FALSE),'Production Only'!$BQ$39)</f>
        <v>0.19125512326460226</v>
      </c>
    </row>
    <row r="2296" spans="1:15" customFormat="1" x14ac:dyDescent="0.25">
      <c r="A2296" s="28" t="s">
        <v>5603</v>
      </c>
      <c r="B2296" s="28" t="s">
        <v>5529</v>
      </c>
      <c r="C2296" s="28" t="s">
        <v>5604</v>
      </c>
      <c r="D2296" s="28" t="s">
        <v>1658</v>
      </c>
      <c r="E2296" s="28" t="s">
        <v>1659</v>
      </c>
      <c r="F2296" s="29" t="s">
        <v>1660</v>
      </c>
      <c r="G2296" s="30">
        <f>IFERROR(VLOOKUP($F2296,'Production Only'!$AL$2:$AU$38,10,FALSE),'Production Only'!$AU$39)</f>
        <v>2.4232292053071945E-2</v>
      </c>
      <c r="H2296" s="30">
        <f>IFERROR(VLOOKUP($F2296,'Production Only'!$AL$2:$AU$38,9,FALSE),'Production Only'!$AT$39)</f>
        <v>1.219527367005955</v>
      </c>
      <c r="I2296" s="30">
        <f>IFERROR(VLOOKUP($F2296,'Production Only'!$AL$2:$AU$38,8,FALSE),'Production Only'!$AS$39)</f>
        <v>0.48793004003171608</v>
      </c>
      <c r="J2296" s="31">
        <f>IFERROR(VLOOKUP($F2296,'Production Only'!$AX$2:$BG$38,10,FALSE),'Production Only'!$BG$39)</f>
        <v>5.6630675699581717E-3</v>
      </c>
      <c r="K2296" s="31">
        <f>IFERROR(VLOOKUP($F2296,'Production Only'!$AX$2:$BG$38,9,FALSE),'Production Only'!$BF$39)</f>
        <v>1.4895751995434567</v>
      </c>
      <c r="L2296" s="31">
        <f>IFERROR(VLOOKUP($F2296,'Production Only'!$AX$2:$BG$38,8,FALSE),'Production Only'!$BE$39)</f>
        <v>0.80935440345454335</v>
      </c>
      <c r="M2296" s="31">
        <f>IFERROR(VLOOKUP($F2296,'Production Only'!$BJ$2:$BS$38,10,FALSE),'Production Only'!$BS$39)</f>
        <v>2.2636414564047174E-2</v>
      </c>
      <c r="N2296" s="31">
        <f>IFERROR(VLOOKUP($F2296,'Production Only'!$BJ$2:$BS$38,9,FALSE),'Production Only'!$BR$39)</f>
        <v>1.1925994178888928</v>
      </c>
      <c r="O2296" s="31">
        <f>IFERROR(VLOOKUP($F2296,'Production Only'!$BJ$2:$BS$38,8,FALSE),'Production Only'!$BQ$39)</f>
        <v>0.40093865907518167</v>
      </c>
    </row>
    <row r="2297" spans="1:15" customFormat="1" x14ac:dyDescent="0.25">
      <c r="A2297" s="28" t="s">
        <v>5605</v>
      </c>
      <c r="B2297" s="28" t="s">
        <v>5529</v>
      </c>
      <c r="C2297" s="28" t="s">
        <v>1758</v>
      </c>
      <c r="D2297" s="28" t="s">
        <v>3537</v>
      </c>
      <c r="E2297" s="28" t="s">
        <v>3538</v>
      </c>
      <c r="F2297" s="29" t="s">
        <v>1554</v>
      </c>
      <c r="G2297" s="30">
        <f>IFERROR(VLOOKUP($F2297,'Production Only'!$AL$2:$AU$38,10,FALSE),'Production Only'!$AU$39)</f>
        <v>0</v>
      </c>
      <c r="H2297" s="30">
        <f>IFERROR(VLOOKUP($F2297,'Production Only'!$AL$2:$AU$38,9,FALSE),'Production Only'!$AT$39)</f>
        <v>0.53308369378235476</v>
      </c>
      <c r="I2297" s="30">
        <f>IFERROR(VLOOKUP($F2297,'Production Only'!$AL$2:$AU$38,8,FALSE),'Production Only'!$AS$39)</f>
        <v>5.1417265321655962E-2</v>
      </c>
      <c r="J2297" s="31">
        <f>IFERROR(VLOOKUP($F2297,'Production Only'!$AX$2:$BG$38,10,FALSE),'Production Only'!$BG$39)</f>
        <v>0</v>
      </c>
      <c r="K2297" s="31">
        <f>IFERROR(VLOOKUP($F2297,'Production Only'!$AX$2:$BG$38,9,FALSE),'Production Only'!$BF$39)</f>
        <v>0.16263008786407013</v>
      </c>
      <c r="L2297" s="31">
        <f>IFERROR(VLOOKUP($F2297,'Production Only'!$AX$2:$BG$38,8,FALSE),'Production Only'!$BE$39)</f>
        <v>2.0290715890713677E-5</v>
      </c>
      <c r="M2297" s="31">
        <f>IFERROR(VLOOKUP($F2297,'Production Only'!$BJ$2:$BS$38,10,FALSE),'Production Only'!$BS$39)</f>
        <v>0</v>
      </c>
      <c r="N2297" s="31">
        <f>IFERROR(VLOOKUP($F2297,'Production Only'!$BJ$2:$BS$38,9,FALSE),'Production Only'!$BR$39)</f>
        <v>0.37100561146694089</v>
      </c>
      <c r="O2297" s="31">
        <f>IFERROR(VLOOKUP($F2297,'Production Only'!$BJ$2:$BS$38,8,FALSE),'Production Only'!$BQ$39)</f>
        <v>1.5162043243908008E-2</v>
      </c>
    </row>
    <row r="2298" spans="1:15" customFormat="1" x14ac:dyDescent="0.25">
      <c r="A2298" s="28" t="s">
        <v>5606</v>
      </c>
      <c r="B2298" s="28" t="s">
        <v>5529</v>
      </c>
      <c r="C2298" s="28" t="s">
        <v>5607</v>
      </c>
      <c r="D2298" s="28" t="s">
        <v>791</v>
      </c>
      <c r="E2298" s="28" t="s">
        <v>1647</v>
      </c>
      <c r="F2298" s="29" t="s">
        <v>1555</v>
      </c>
      <c r="G2298" s="30">
        <f>IFERROR(VLOOKUP($F2298,'Production Only'!$AL$2:$AU$38,10,FALSE),'Production Only'!$AU$39)</f>
        <v>3.2320129369632556E-5</v>
      </c>
      <c r="H2298" s="30">
        <f>IFERROR(VLOOKUP($F2298,'Production Only'!$AL$2:$AU$38,9,FALSE),'Production Only'!$AT$39)</f>
        <v>1.1320299451217419</v>
      </c>
      <c r="I2298" s="30">
        <f>IFERROR(VLOOKUP($F2298,'Production Only'!$AL$2:$AU$38,8,FALSE),'Production Only'!$AS$39)</f>
        <v>0.22560137905595196</v>
      </c>
      <c r="J2298" s="31">
        <f>IFERROR(VLOOKUP($F2298,'Production Only'!$AX$2:$BG$38,10,FALSE),'Production Only'!$BG$39)</f>
        <v>6.2240387454301533E-6</v>
      </c>
      <c r="K2298" s="31">
        <f>IFERROR(VLOOKUP($F2298,'Production Only'!$AX$2:$BG$38,9,FALSE),'Production Only'!$BF$39)</f>
        <v>0.50307475752500264</v>
      </c>
      <c r="L2298" s="31">
        <f>IFERROR(VLOOKUP($F2298,'Production Only'!$AX$2:$BG$38,8,FALSE),'Production Only'!$BE$39)</f>
        <v>3.8425522199551865E-2</v>
      </c>
      <c r="M2298" s="31">
        <f>IFERROR(VLOOKUP($F2298,'Production Only'!$BJ$2:$BS$38,10,FALSE),'Production Only'!$BS$39)</f>
        <v>1.9062696655168096E-3</v>
      </c>
      <c r="N2298" s="31">
        <f>IFERROR(VLOOKUP($F2298,'Production Only'!$BJ$2:$BS$38,9,FALSE),'Production Only'!$BR$39)</f>
        <v>0.96260960314097044</v>
      </c>
      <c r="O2298" s="31">
        <f>IFERROR(VLOOKUP($F2298,'Production Only'!$BJ$2:$BS$38,8,FALSE),'Production Only'!$BQ$39)</f>
        <v>0.19125512326460226</v>
      </c>
    </row>
    <row r="2299" spans="1:15" customFormat="1" x14ac:dyDescent="0.25">
      <c r="A2299" s="28" t="s">
        <v>5608</v>
      </c>
      <c r="B2299" s="28" t="s">
        <v>5529</v>
      </c>
      <c r="C2299" s="28" t="s">
        <v>5609</v>
      </c>
      <c r="D2299" s="28" t="s">
        <v>791</v>
      </c>
      <c r="E2299" s="28" t="s">
        <v>1647</v>
      </c>
      <c r="F2299" s="29" t="s">
        <v>1555</v>
      </c>
      <c r="G2299" s="30">
        <f>IFERROR(VLOOKUP($F2299,'Production Only'!$AL$2:$AU$38,10,FALSE),'Production Only'!$AU$39)</f>
        <v>3.2320129369632556E-5</v>
      </c>
      <c r="H2299" s="30">
        <f>IFERROR(VLOOKUP($F2299,'Production Only'!$AL$2:$AU$38,9,FALSE),'Production Only'!$AT$39)</f>
        <v>1.1320299451217419</v>
      </c>
      <c r="I2299" s="30">
        <f>IFERROR(VLOOKUP($F2299,'Production Only'!$AL$2:$AU$38,8,FALSE),'Production Only'!$AS$39)</f>
        <v>0.22560137905595196</v>
      </c>
      <c r="J2299" s="31">
        <f>IFERROR(VLOOKUP($F2299,'Production Only'!$AX$2:$BG$38,10,FALSE),'Production Only'!$BG$39)</f>
        <v>6.2240387454301533E-6</v>
      </c>
      <c r="K2299" s="31">
        <f>IFERROR(VLOOKUP($F2299,'Production Only'!$AX$2:$BG$38,9,FALSE),'Production Only'!$BF$39)</f>
        <v>0.50307475752500264</v>
      </c>
      <c r="L2299" s="31">
        <f>IFERROR(VLOOKUP($F2299,'Production Only'!$AX$2:$BG$38,8,FALSE),'Production Only'!$BE$39)</f>
        <v>3.8425522199551865E-2</v>
      </c>
      <c r="M2299" s="31">
        <f>IFERROR(VLOOKUP($F2299,'Production Only'!$BJ$2:$BS$38,10,FALSE),'Production Only'!$BS$39)</f>
        <v>1.9062696655168096E-3</v>
      </c>
      <c r="N2299" s="31">
        <f>IFERROR(VLOOKUP($F2299,'Production Only'!$BJ$2:$BS$38,9,FALSE),'Production Only'!$BR$39)</f>
        <v>0.96260960314097044</v>
      </c>
      <c r="O2299" s="31">
        <f>IFERROR(VLOOKUP($F2299,'Production Only'!$BJ$2:$BS$38,8,FALSE),'Production Only'!$BQ$39)</f>
        <v>0.19125512326460226</v>
      </c>
    </row>
    <row r="2300" spans="1:15" customFormat="1" x14ac:dyDescent="0.25">
      <c r="A2300" s="28" t="s">
        <v>5610</v>
      </c>
      <c r="B2300" s="28" t="s">
        <v>5529</v>
      </c>
      <c r="C2300" s="28" t="s">
        <v>5611</v>
      </c>
      <c r="D2300" s="28" t="s">
        <v>791</v>
      </c>
      <c r="E2300" s="28" t="s">
        <v>1647</v>
      </c>
      <c r="F2300" s="29" t="s">
        <v>1555</v>
      </c>
      <c r="G2300" s="30">
        <f>IFERROR(VLOOKUP($F2300,'Production Only'!$AL$2:$AU$38,10,FALSE),'Production Only'!$AU$39)</f>
        <v>3.2320129369632556E-5</v>
      </c>
      <c r="H2300" s="30">
        <f>IFERROR(VLOOKUP($F2300,'Production Only'!$AL$2:$AU$38,9,FALSE),'Production Only'!$AT$39)</f>
        <v>1.1320299451217419</v>
      </c>
      <c r="I2300" s="30">
        <f>IFERROR(VLOOKUP($F2300,'Production Only'!$AL$2:$AU$38,8,FALSE),'Production Only'!$AS$39)</f>
        <v>0.22560137905595196</v>
      </c>
      <c r="J2300" s="31">
        <f>IFERROR(VLOOKUP($F2300,'Production Only'!$AX$2:$BG$38,10,FALSE),'Production Only'!$BG$39)</f>
        <v>6.2240387454301533E-6</v>
      </c>
      <c r="K2300" s="31">
        <f>IFERROR(VLOOKUP($F2300,'Production Only'!$AX$2:$BG$38,9,FALSE),'Production Only'!$BF$39)</f>
        <v>0.50307475752500264</v>
      </c>
      <c r="L2300" s="31">
        <f>IFERROR(VLOOKUP($F2300,'Production Only'!$AX$2:$BG$38,8,FALSE),'Production Only'!$BE$39)</f>
        <v>3.8425522199551865E-2</v>
      </c>
      <c r="M2300" s="31">
        <f>IFERROR(VLOOKUP($F2300,'Production Only'!$BJ$2:$BS$38,10,FALSE),'Production Only'!$BS$39)</f>
        <v>1.9062696655168096E-3</v>
      </c>
      <c r="N2300" s="31">
        <f>IFERROR(VLOOKUP($F2300,'Production Only'!$BJ$2:$BS$38,9,FALSE),'Production Only'!$BR$39)</f>
        <v>0.96260960314097044</v>
      </c>
      <c r="O2300" s="31">
        <f>IFERROR(VLOOKUP($F2300,'Production Only'!$BJ$2:$BS$38,8,FALSE),'Production Only'!$BQ$39)</f>
        <v>0.19125512326460226</v>
      </c>
    </row>
    <row r="2301" spans="1:15" customFormat="1" x14ac:dyDescent="0.25">
      <c r="A2301" s="28" t="s">
        <v>5612</v>
      </c>
      <c r="B2301" s="28" t="s">
        <v>5529</v>
      </c>
      <c r="C2301" s="28" t="s">
        <v>892</v>
      </c>
      <c r="D2301" s="28" t="s">
        <v>791</v>
      </c>
      <c r="E2301" s="28" t="s">
        <v>1647</v>
      </c>
      <c r="F2301" s="29" t="s">
        <v>1555</v>
      </c>
      <c r="G2301" s="30">
        <f>IFERROR(VLOOKUP($F2301,'Production Only'!$AL$2:$AU$38,10,FALSE),'Production Only'!$AU$39)</f>
        <v>3.2320129369632556E-5</v>
      </c>
      <c r="H2301" s="30">
        <f>IFERROR(VLOOKUP($F2301,'Production Only'!$AL$2:$AU$38,9,FALSE),'Production Only'!$AT$39)</f>
        <v>1.1320299451217419</v>
      </c>
      <c r="I2301" s="30">
        <f>IFERROR(VLOOKUP($F2301,'Production Only'!$AL$2:$AU$38,8,FALSE),'Production Only'!$AS$39)</f>
        <v>0.22560137905595196</v>
      </c>
      <c r="J2301" s="31">
        <f>IFERROR(VLOOKUP($F2301,'Production Only'!$AX$2:$BG$38,10,FALSE),'Production Only'!$BG$39)</f>
        <v>6.2240387454301533E-6</v>
      </c>
      <c r="K2301" s="31">
        <f>IFERROR(VLOOKUP($F2301,'Production Only'!$AX$2:$BG$38,9,FALSE),'Production Only'!$BF$39)</f>
        <v>0.50307475752500264</v>
      </c>
      <c r="L2301" s="31">
        <f>IFERROR(VLOOKUP($F2301,'Production Only'!$AX$2:$BG$38,8,FALSE),'Production Only'!$BE$39)</f>
        <v>3.8425522199551865E-2</v>
      </c>
      <c r="M2301" s="31">
        <f>IFERROR(VLOOKUP($F2301,'Production Only'!$BJ$2:$BS$38,10,FALSE),'Production Only'!$BS$39)</f>
        <v>1.9062696655168096E-3</v>
      </c>
      <c r="N2301" s="31">
        <f>IFERROR(VLOOKUP($F2301,'Production Only'!$BJ$2:$BS$38,9,FALSE),'Production Only'!$BR$39)</f>
        <v>0.96260960314097044</v>
      </c>
      <c r="O2301" s="31">
        <f>IFERROR(VLOOKUP($F2301,'Production Only'!$BJ$2:$BS$38,8,FALSE),'Production Only'!$BQ$39)</f>
        <v>0.19125512326460226</v>
      </c>
    </row>
    <row r="2302" spans="1:15" customFormat="1" x14ac:dyDescent="0.25">
      <c r="A2302" s="28" t="s">
        <v>5613</v>
      </c>
      <c r="B2302" s="28" t="s">
        <v>5529</v>
      </c>
      <c r="C2302" s="28" t="s">
        <v>3158</v>
      </c>
      <c r="D2302" s="28" t="s">
        <v>791</v>
      </c>
      <c r="E2302" s="28" t="s">
        <v>1647</v>
      </c>
      <c r="F2302" s="29" t="s">
        <v>1555</v>
      </c>
      <c r="G2302" s="30">
        <f>IFERROR(VLOOKUP($F2302,'Production Only'!$AL$2:$AU$38,10,FALSE),'Production Only'!$AU$39)</f>
        <v>3.2320129369632556E-5</v>
      </c>
      <c r="H2302" s="30">
        <f>IFERROR(VLOOKUP($F2302,'Production Only'!$AL$2:$AU$38,9,FALSE),'Production Only'!$AT$39)</f>
        <v>1.1320299451217419</v>
      </c>
      <c r="I2302" s="30">
        <f>IFERROR(VLOOKUP($F2302,'Production Only'!$AL$2:$AU$38,8,FALSE),'Production Only'!$AS$39)</f>
        <v>0.22560137905595196</v>
      </c>
      <c r="J2302" s="31">
        <f>IFERROR(VLOOKUP($F2302,'Production Only'!$AX$2:$BG$38,10,FALSE),'Production Only'!$BG$39)</f>
        <v>6.2240387454301533E-6</v>
      </c>
      <c r="K2302" s="31">
        <f>IFERROR(VLOOKUP($F2302,'Production Only'!$AX$2:$BG$38,9,FALSE),'Production Only'!$BF$39)</f>
        <v>0.50307475752500264</v>
      </c>
      <c r="L2302" s="31">
        <f>IFERROR(VLOOKUP($F2302,'Production Only'!$AX$2:$BG$38,8,FALSE),'Production Only'!$BE$39)</f>
        <v>3.8425522199551865E-2</v>
      </c>
      <c r="M2302" s="31">
        <f>IFERROR(VLOOKUP($F2302,'Production Only'!$BJ$2:$BS$38,10,FALSE),'Production Only'!$BS$39)</f>
        <v>1.9062696655168096E-3</v>
      </c>
      <c r="N2302" s="31">
        <f>IFERROR(VLOOKUP($F2302,'Production Only'!$BJ$2:$BS$38,9,FALSE),'Production Only'!$BR$39)</f>
        <v>0.96260960314097044</v>
      </c>
      <c r="O2302" s="31">
        <f>IFERROR(VLOOKUP($F2302,'Production Only'!$BJ$2:$BS$38,8,FALSE),'Production Only'!$BQ$39)</f>
        <v>0.19125512326460226</v>
      </c>
    </row>
    <row r="2303" spans="1:15" customFormat="1" x14ac:dyDescent="0.25">
      <c r="A2303" s="28" t="s">
        <v>5614</v>
      </c>
      <c r="B2303" s="28" t="s">
        <v>5529</v>
      </c>
      <c r="C2303" s="28" t="s">
        <v>5615</v>
      </c>
      <c r="D2303" s="28" t="s">
        <v>791</v>
      </c>
      <c r="E2303" s="28" t="s">
        <v>1647</v>
      </c>
      <c r="F2303" s="29" t="s">
        <v>1555</v>
      </c>
      <c r="G2303" s="30">
        <f>IFERROR(VLOOKUP($F2303,'Production Only'!$AL$2:$AU$38,10,FALSE),'Production Only'!$AU$39)</f>
        <v>3.2320129369632556E-5</v>
      </c>
      <c r="H2303" s="30">
        <f>IFERROR(VLOOKUP($F2303,'Production Only'!$AL$2:$AU$38,9,FALSE),'Production Only'!$AT$39)</f>
        <v>1.1320299451217419</v>
      </c>
      <c r="I2303" s="30">
        <f>IFERROR(VLOOKUP($F2303,'Production Only'!$AL$2:$AU$38,8,FALSE),'Production Only'!$AS$39)</f>
        <v>0.22560137905595196</v>
      </c>
      <c r="J2303" s="31">
        <f>IFERROR(VLOOKUP($F2303,'Production Only'!$AX$2:$BG$38,10,FALSE),'Production Only'!$BG$39)</f>
        <v>6.2240387454301533E-6</v>
      </c>
      <c r="K2303" s="31">
        <f>IFERROR(VLOOKUP($F2303,'Production Only'!$AX$2:$BG$38,9,FALSE),'Production Only'!$BF$39)</f>
        <v>0.50307475752500264</v>
      </c>
      <c r="L2303" s="31">
        <f>IFERROR(VLOOKUP($F2303,'Production Only'!$AX$2:$BG$38,8,FALSE),'Production Only'!$BE$39)</f>
        <v>3.8425522199551865E-2</v>
      </c>
      <c r="M2303" s="31">
        <f>IFERROR(VLOOKUP($F2303,'Production Only'!$BJ$2:$BS$38,10,FALSE),'Production Only'!$BS$39)</f>
        <v>1.9062696655168096E-3</v>
      </c>
      <c r="N2303" s="31">
        <f>IFERROR(VLOOKUP($F2303,'Production Only'!$BJ$2:$BS$38,9,FALSE),'Production Only'!$BR$39)</f>
        <v>0.96260960314097044</v>
      </c>
      <c r="O2303" s="31">
        <f>IFERROR(VLOOKUP($F2303,'Production Only'!$BJ$2:$BS$38,8,FALSE),'Production Only'!$BQ$39)</f>
        <v>0.19125512326460226</v>
      </c>
    </row>
    <row r="2304" spans="1:15" customFormat="1" x14ac:dyDescent="0.25">
      <c r="A2304" s="28" t="s">
        <v>5616</v>
      </c>
      <c r="B2304" s="28" t="s">
        <v>5529</v>
      </c>
      <c r="C2304" s="28" t="s">
        <v>4962</v>
      </c>
      <c r="D2304" s="28" t="s">
        <v>791</v>
      </c>
      <c r="E2304" s="28" t="s">
        <v>1647</v>
      </c>
      <c r="F2304" s="29" t="s">
        <v>1555</v>
      </c>
      <c r="G2304" s="30">
        <f>IFERROR(VLOOKUP($F2304,'Production Only'!$AL$2:$AU$38,10,FALSE),'Production Only'!$AU$39)</f>
        <v>3.2320129369632556E-5</v>
      </c>
      <c r="H2304" s="30">
        <f>IFERROR(VLOOKUP($F2304,'Production Only'!$AL$2:$AU$38,9,FALSE),'Production Only'!$AT$39)</f>
        <v>1.1320299451217419</v>
      </c>
      <c r="I2304" s="30">
        <f>IFERROR(VLOOKUP($F2304,'Production Only'!$AL$2:$AU$38,8,FALSE),'Production Only'!$AS$39)</f>
        <v>0.22560137905595196</v>
      </c>
      <c r="J2304" s="31">
        <f>IFERROR(VLOOKUP($F2304,'Production Only'!$AX$2:$BG$38,10,FALSE),'Production Only'!$BG$39)</f>
        <v>6.2240387454301533E-6</v>
      </c>
      <c r="K2304" s="31">
        <f>IFERROR(VLOOKUP($F2304,'Production Only'!$AX$2:$BG$38,9,FALSE),'Production Only'!$BF$39)</f>
        <v>0.50307475752500264</v>
      </c>
      <c r="L2304" s="31">
        <f>IFERROR(VLOOKUP($F2304,'Production Only'!$AX$2:$BG$38,8,FALSE),'Production Only'!$BE$39)</f>
        <v>3.8425522199551865E-2</v>
      </c>
      <c r="M2304" s="31">
        <f>IFERROR(VLOOKUP($F2304,'Production Only'!$BJ$2:$BS$38,10,FALSE),'Production Only'!$BS$39)</f>
        <v>1.9062696655168096E-3</v>
      </c>
      <c r="N2304" s="31">
        <f>IFERROR(VLOOKUP($F2304,'Production Only'!$BJ$2:$BS$38,9,FALSE),'Production Only'!$BR$39)</f>
        <v>0.96260960314097044</v>
      </c>
      <c r="O2304" s="31">
        <f>IFERROR(VLOOKUP($F2304,'Production Only'!$BJ$2:$BS$38,8,FALSE),'Production Only'!$BQ$39)</f>
        <v>0.19125512326460226</v>
      </c>
    </row>
    <row r="2305" spans="1:15" customFormat="1" x14ac:dyDescent="0.25">
      <c r="A2305" s="28" t="s">
        <v>5617</v>
      </c>
      <c r="B2305" s="28" t="s">
        <v>5529</v>
      </c>
      <c r="C2305" s="28" t="s">
        <v>2049</v>
      </c>
      <c r="D2305" s="28" t="s">
        <v>791</v>
      </c>
      <c r="E2305" s="28" t="s">
        <v>1647</v>
      </c>
      <c r="F2305" s="29" t="s">
        <v>1555</v>
      </c>
      <c r="G2305" s="30">
        <f>IFERROR(VLOOKUP($F2305,'Production Only'!$AL$2:$AU$38,10,FALSE),'Production Only'!$AU$39)</f>
        <v>3.2320129369632556E-5</v>
      </c>
      <c r="H2305" s="30">
        <f>IFERROR(VLOOKUP($F2305,'Production Only'!$AL$2:$AU$38,9,FALSE),'Production Only'!$AT$39)</f>
        <v>1.1320299451217419</v>
      </c>
      <c r="I2305" s="30">
        <f>IFERROR(VLOOKUP($F2305,'Production Only'!$AL$2:$AU$38,8,FALSE),'Production Only'!$AS$39)</f>
        <v>0.22560137905595196</v>
      </c>
      <c r="J2305" s="31">
        <f>IFERROR(VLOOKUP($F2305,'Production Only'!$AX$2:$BG$38,10,FALSE),'Production Only'!$BG$39)</f>
        <v>6.2240387454301533E-6</v>
      </c>
      <c r="K2305" s="31">
        <f>IFERROR(VLOOKUP($F2305,'Production Only'!$AX$2:$BG$38,9,FALSE),'Production Only'!$BF$39)</f>
        <v>0.50307475752500264</v>
      </c>
      <c r="L2305" s="31">
        <f>IFERROR(VLOOKUP($F2305,'Production Only'!$AX$2:$BG$38,8,FALSE),'Production Only'!$BE$39)</f>
        <v>3.8425522199551865E-2</v>
      </c>
      <c r="M2305" s="31">
        <f>IFERROR(VLOOKUP($F2305,'Production Only'!$BJ$2:$BS$38,10,FALSE),'Production Only'!$BS$39)</f>
        <v>1.9062696655168096E-3</v>
      </c>
      <c r="N2305" s="31">
        <f>IFERROR(VLOOKUP($F2305,'Production Only'!$BJ$2:$BS$38,9,FALSE),'Production Only'!$BR$39)</f>
        <v>0.96260960314097044</v>
      </c>
      <c r="O2305" s="31">
        <f>IFERROR(VLOOKUP($F2305,'Production Only'!$BJ$2:$BS$38,8,FALSE),'Production Only'!$BQ$39)</f>
        <v>0.19125512326460226</v>
      </c>
    </row>
    <row r="2306" spans="1:15" customFormat="1" x14ac:dyDescent="0.25">
      <c r="A2306" s="28" t="s">
        <v>5618</v>
      </c>
      <c r="B2306" s="28" t="s">
        <v>5529</v>
      </c>
      <c r="C2306" s="28" t="s">
        <v>5619</v>
      </c>
      <c r="D2306" s="28" t="s">
        <v>791</v>
      </c>
      <c r="E2306" s="28" t="s">
        <v>1647</v>
      </c>
      <c r="F2306" s="29" t="s">
        <v>1555</v>
      </c>
      <c r="G2306" s="30">
        <f>IFERROR(VLOOKUP($F2306,'Production Only'!$AL$2:$AU$38,10,FALSE),'Production Only'!$AU$39)</f>
        <v>3.2320129369632556E-5</v>
      </c>
      <c r="H2306" s="30">
        <f>IFERROR(VLOOKUP($F2306,'Production Only'!$AL$2:$AU$38,9,FALSE),'Production Only'!$AT$39)</f>
        <v>1.1320299451217419</v>
      </c>
      <c r="I2306" s="30">
        <f>IFERROR(VLOOKUP($F2306,'Production Only'!$AL$2:$AU$38,8,FALSE),'Production Only'!$AS$39)</f>
        <v>0.22560137905595196</v>
      </c>
      <c r="J2306" s="31">
        <f>IFERROR(VLOOKUP($F2306,'Production Only'!$AX$2:$BG$38,10,FALSE),'Production Only'!$BG$39)</f>
        <v>6.2240387454301533E-6</v>
      </c>
      <c r="K2306" s="31">
        <f>IFERROR(VLOOKUP($F2306,'Production Only'!$AX$2:$BG$38,9,FALSE),'Production Only'!$BF$39)</f>
        <v>0.50307475752500264</v>
      </c>
      <c r="L2306" s="31">
        <f>IFERROR(VLOOKUP($F2306,'Production Only'!$AX$2:$BG$38,8,FALSE),'Production Only'!$BE$39)</f>
        <v>3.8425522199551865E-2</v>
      </c>
      <c r="M2306" s="31">
        <f>IFERROR(VLOOKUP($F2306,'Production Only'!$BJ$2:$BS$38,10,FALSE),'Production Only'!$BS$39)</f>
        <v>1.9062696655168096E-3</v>
      </c>
      <c r="N2306" s="31">
        <f>IFERROR(VLOOKUP($F2306,'Production Only'!$BJ$2:$BS$38,9,FALSE),'Production Only'!$BR$39)</f>
        <v>0.96260960314097044</v>
      </c>
      <c r="O2306" s="31">
        <f>IFERROR(VLOOKUP($F2306,'Production Only'!$BJ$2:$BS$38,8,FALSE),'Production Only'!$BQ$39)</f>
        <v>0.19125512326460226</v>
      </c>
    </row>
    <row r="2307" spans="1:15" customFormat="1" x14ac:dyDescent="0.25">
      <c r="A2307" s="28" t="s">
        <v>5620</v>
      </c>
      <c r="B2307" s="28" t="s">
        <v>5529</v>
      </c>
      <c r="C2307" s="28" t="s">
        <v>2768</v>
      </c>
      <c r="D2307" s="28" t="s">
        <v>791</v>
      </c>
      <c r="E2307" s="28" t="s">
        <v>1647</v>
      </c>
      <c r="F2307" s="29" t="s">
        <v>1555</v>
      </c>
      <c r="G2307" s="30">
        <f>IFERROR(VLOOKUP($F2307,'Production Only'!$AL$2:$AU$38,10,FALSE),'Production Only'!$AU$39)</f>
        <v>3.2320129369632556E-5</v>
      </c>
      <c r="H2307" s="30">
        <f>IFERROR(VLOOKUP($F2307,'Production Only'!$AL$2:$AU$38,9,FALSE),'Production Only'!$AT$39)</f>
        <v>1.1320299451217419</v>
      </c>
      <c r="I2307" s="30">
        <f>IFERROR(VLOOKUP($F2307,'Production Only'!$AL$2:$AU$38,8,FALSE),'Production Only'!$AS$39)</f>
        <v>0.22560137905595196</v>
      </c>
      <c r="J2307" s="31">
        <f>IFERROR(VLOOKUP($F2307,'Production Only'!$AX$2:$BG$38,10,FALSE),'Production Only'!$BG$39)</f>
        <v>6.2240387454301533E-6</v>
      </c>
      <c r="K2307" s="31">
        <f>IFERROR(VLOOKUP($F2307,'Production Only'!$AX$2:$BG$38,9,FALSE),'Production Only'!$BF$39)</f>
        <v>0.50307475752500264</v>
      </c>
      <c r="L2307" s="31">
        <f>IFERROR(VLOOKUP($F2307,'Production Only'!$AX$2:$BG$38,8,FALSE),'Production Only'!$BE$39)</f>
        <v>3.8425522199551865E-2</v>
      </c>
      <c r="M2307" s="31">
        <f>IFERROR(VLOOKUP($F2307,'Production Only'!$BJ$2:$BS$38,10,FALSE),'Production Only'!$BS$39)</f>
        <v>1.9062696655168096E-3</v>
      </c>
      <c r="N2307" s="31">
        <f>IFERROR(VLOOKUP($F2307,'Production Only'!$BJ$2:$BS$38,9,FALSE),'Production Only'!$BR$39)</f>
        <v>0.96260960314097044</v>
      </c>
      <c r="O2307" s="31">
        <f>IFERROR(VLOOKUP($F2307,'Production Only'!$BJ$2:$BS$38,8,FALSE),'Production Only'!$BQ$39)</f>
        <v>0.19125512326460226</v>
      </c>
    </row>
    <row r="2308" spans="1:15" customFormat="1" x14ac:dyDescent="0.25">
      <c r="A2308" s="28" t="s">
        <v>5621</v>
      </c>
      <c r="B2308" s="28" t="s">
        <v>5529</v>
      </c>
      <c r="C2308" s="28" t="s">
        <v>1778</v>
      </c>
      <c r="D2308" s="28" t="s">
        <v>791</v>
      </c>
      <c r="E2308" s="28" t="s">
        <v>1647</v>
      </c>
      <c r="F2308" s="29" t="s">
        <v>1555</v>
      </c>
      <c r="G2308" s="30">
        <f>IFERROR(VLOOKUP($F2308,'Production Only'!$AL$2:$AU$38,10,FALSE),'Production Only'!$AU$39)</f>
        <v>3.2320129369632556E-5</v>
      </c>
      <c r="H2308" s="30">
        <f>IFERROR(VLOOKUP($F2308,'Production Only'!$AL$2:$AU$38,9,FALSE),'Production Only'!$AT$39)</f>
        <v>1.1320299451217419</v>
      </c>
      <c r="I2308" s="30">
        <f>IFERROR(VLOOKUP($F2308,'Production Only'!$AL$2:$AU$38,8,FALSE),'Production Only'!$AS$39)</f>
        <v>0.22560137905595196</v>
      </c>
      <c r="J2308" s="31">
        <f>IFERROR(VLOOKUP($F2308,'Production Only'!$AX$2:$BG$38,10,FALSE),'Production Only'!$BG$39)</f>
        <v>6.2240387454301533E-6</v>
      </c>
      <c r="K2308" s="31">
        <f>IFERROR(VLOOKUP($F2308,'Production Only'!$AX$2:$BG$38,9,FALSE),'Production Only'!$BF$39)</f>
        <v>0.50307475752500264</v>
      </c>
      <c r="L2308" s="31">
        <f>IFERROR(VLOOKUP($F2308,'Production Only'!$AX$2:$BG$38,8,FALSE),'Production Only'!$BE$39)</f>
        <v>3.8425522199551865E-2</v>
      </c>
      <c r="M2308" s="31">
        <f>IFERROR(VLOOKUP($F2308,'Production Only'!$BJ$2:$BS$38,10,FALSE),'Production Only'!$BS$39)</f>
        <v>1.9062696655168096E-3</v>
      </c>
      <c r="N2308" s="31">
        <f>IFERROR(VLOOKUP($F2308,'Production Only'!$BJ$2:$BS$38,9,FALSE),'Production Only'!$BR$39)</f>
        <v>0.96260960314097044</v>
      </c>
      <c r="O2308" s="31">
        <f>IFERROR(VLOOKUP($F2308,'Production Only'!$BJ$2:$BS$38,8,FALSE),'Production Only'!$BQ$39)</f>
        <v>0.19125512326460226</v>
      </c>
    </row>
    <row r="2309" spans="1:15" customFormat="1" x14ac:dyDescent="0.25">
      <c r="A2309" s="28" t="s">
        <v>5622</v>
      </c>
      <c r="B2309" s="28" t="s">
        <v>5529</v>
      </c>
      <c r="C2309" s="28" t="s">
        <v>2771</v>
      </c>
      <c r="D2309" s="28" t="s">
        <v>3537</v>
      </c>
      <c r="E2309" s="28" t="s">
        <v>3538</v>
      </c>
      <c r="F2309" s="29" t="s">
        <v>1554</v>
      </c>
      <c r="G2309" s="30">
        <f>IFERROR(VLOOKUP($F2309,'Production Only'!$AL$2:$AU$38,10,FALSE),'Production Only'!$AU$39)</f>
        <v>0</v>
      </c>
      <c r="H2309" s="30">
        <f>IFERROR(VLOOKUP($F2309,'Production Only'!$AL$2:$AU$38,9,FALSE),'Production Only'!$AT$39)</f>
        <v>0.53308369378235476</v>
      </c>
      <c r="I2309" s="30">
        <f>IFERROR(VLOOKUP($F2309,'Production Only'!$AL$2:$AU$38,8,FALSE),'Production Only'!$AS$39)</f>
        <v>5.1417265321655962E-2</v>
      </c>
      <c r="J2309" s="31">
        <f>IFERROR(VLOOKUP($F2309,'Production Only'!$AX$2:$BG$38,10,FALSE),'Production Only'!$BG$39)</f>
        <v>0</v>
      </c>
      <c r="K2309" s="31">
        <f>IFERROR(VLOOKUP($F2309,'Production Only'!$AX$2:$BG$38,9,FALSE),'Production Only'!$BF$39)</f>
        <v>0.16263008786407013</v>
      </c>
      <c r="L2309" s="31">
        <f>IFERROR(VLOOKUP($F2309,'Production Only'!$AX$2:$BG$38,8,FALSE),'Production Only'!$BE$39)</f>
        <v>2.0290715890713677E-5</v>
      </c>
      <c r="M2309" s="31">
        <f>IFERROR(VLOOKUP($F2309,'Production Only'!$BJ$2:$BS$38,10,FALSE),'Production Only'!$BS$39)</f>
        <v>0</v>
      </c>
      <c r="N2309" s="31">
        <f>IFERROR(VLOOKUP($F2309,'Production Only'!$BJ$2:$BS$38,9,FALSE),'Production Only'!$BR$39)</f>
        <v>0.37100561146694089</v>
      </c>
      <c r="O2309" s="31">
        <f>IFERROR(VLOOKUP($F2309,'Production Only'!$BJ$2:$BS$38,8,FALSE),'Production Only'!$BQ$39)</f>
        <v>1.5162043243908008E-2</v>
      </c>
    </row>
    <row r="2310" spans="1:15" customFormat="1" x14ac:dyDescent="0.25">
      <c r="A2310" s="28" t="s">
        <v>5623</v>
      </c>
      <c r="B2310" s="28" t="s">
        <v>5529</v>
      </c>
      <c r="C2310" s="28" t="s">
        <v>5624</v>
      </c>
      <c r="D2310" s="28" t="s">
        <v>791</v>
      </c>
      <c r="E2310" s="28" t="s">
        <v>1647</v>
      </c>
      <c r="F2310" s="29" t="s">
        <v>1555</v>
      </c>
      <c r="G2310" s="30">
        <f>IFERROR(VLOOKUP($F2310,'Production Only'!$AL$2:$AU$38,10,FALSE),'Production Only'!$AU$39)</f>
        <v>3.2320129369632556E-5</v>
      </c>
      <c r="H2310" s="30">
        <f>IFERROR(VLOOKUP($F2310,'Production Only'!$AL$2:$AU$38,9,FALSE),'Production Only'!$AT$39)</f>
        <v>1.1320299451217419</v>
      </c>
      <c r="I2310" s="30">
        <f>IFERROR(VLOOKUP($F2310,'Production Only'!$AL$2:$AU$38,8,FALSE),'Production Only'!$AS$39)</f>
        <v>0.22560137905595196</v>
      </c>
      <c r="J2310" s="31">
        <f>IFERROR(VLOOKUP($F2310,'Production Only'!$AX$2:$BG$38,10,FALSE),'Production Only'!$BG$39)</f>
        <v>6.2240387454301533E-6</v>
      </c>
      <c r="K2310" s="31">
        <f>IFERROR(VLOOKUP($F2310,'Production Only'!$AX$2:$BG$38,9,FALSE),'Production Only'!$BF$39)</f>
        <v>0.50307475752500264</v>
      </c>
      <c r="L2310" s="31">
        <f>IFERROR(VLOOKUP($F2310,'Production Only'!$AX$2:$BG$38,8,FALSE),'Production Only'!$BE$39)</f>
        <v>3.8425522199551865E-2</v>
      </c>
      <c r="M2310" s="31">
        <f>IFERROR(VLOOKUP($F2310,'Production Only'!$BJ$2:$BS$38,10,FALSE),'Production Only'!$BS$39)</f>
        <v>1.9062696655168096E-3</v>
      </c>
      <c r="N2310" s="31">
        <f>IFERROR(VLOOKUP($F2310,'Production Only'!$BJ$2:$BS$38,9,FALSE),'Production Only'!$BR$39)</f>
        <v>0.96260960314097044</v>
      </c>
      <c r="O2310" s="31">
        <f>IFERROR(VLOOKUP($F2310,'Production Only'!$BJ$2:$BS$38,8,FALSE),'Production Only'!$BQ$39)</f>
        <v>0.19125512326460226</v>
      </c>
    </row>
    <row r="2311" spans="1:15" customFormat="1" x14ac:dyDescent="0.25">
      <c r="A2311" s="28" t="s">
        <v>5625</v>
      </c>
      <c r="B2311" s="28" t="s">
        <v>5529</v>
      </c>
      <c r="C2311" s="28" t="s">
        <v>4973</v>
      </c>
      <c r="D2311" s="28" t="s">
        <v>791</v>
      </c>
      <c r="E2311" s="28" t="s">
        <v>1647</v>
      </c>
      <c r="F2311" s="29" t="s">
        <v>1555</v>
      </c>
      <c r="G2311" s="30">
        <f>IFERROR(VLOOKUP($F2311,'Production Only'!$AL$2:$AU$38,10,FALSE),'Production Only'!$AU$39)</f>
        <v>3.2320129369632556E-5</v>
      </c>
      <c r="H2311" s="30">
        <f>IFERROR(VLOOKUP($F2311,'Production Only'!$AL$2:$AU$38,9,FALSE),'Production Only'!$AT$39)</f>
        <v>1.1320299451217419</v>
      </c>
      <c r="I2311" s="30">
        <f>IFERROR(VLOOKUP($F2311,'Production Only'!$AL$2:$AU$38,8,FALSE),'Production Only'!$AS$39)</f>
        <v>0.22560137905595196</v>
      </c>
      <c r="J2311" s="31">
        <f>IFERROR(VLOOKUP($F2311,'Production Only'!$AX$2:$BG$38,10,FALSE),'Production Only'!$BG$39)</f>
        <v>6.2240387454301533E-6</v>
      </c>
      <c r="K2311" s="31">
        <f>IFERROR(VLOOKUP($F2311,'Production Only'!$AX$2:$BG$38,9,FALSE),'Production Only'!$BF$39)</f>
        <v>0.50307475752500264</v>
      </c>
      <c r="L2311" s="31">
        <f>IFERROR(VLOOKUP($F2311,'Production Only'!$AX$2:$BG$38,8,FALSE),'Production Only'!$BE$39)</f>
        <v>3.8425522199551865E-2</v>
      </c>
      <c r="M2311" s="31">
        <f>IFERROR(VLOOKUP($F2311,'Production Only'!$BJ$2:$BS$38,10,FALSE),'Production Only'!$BS$39)</f>
        <v>1.9062696655168096E-3</v>
      </c>
      <c r="N2311" s="31">
        <f>IFERROR(VLOOKUP($F2311,'Production Only'!$BJ$2:$BS$38,9,FALSE),'Production Only'!$BR$39)</f>
        <v>0.96260960314097044</v>
      </c>
      <c r="O2311" s="31">
        <f>IFERROR(VLOOKUP($F2311,'Production Only'!$BJ$2:$BS$38,8,FALSE),'Production Only'!$BQ$39)</f>
        <v>0.19125512326460226</v>
      </c>
    </row>
    <row r="2312" spans="1:15" customFormat="1" x14ac:dyDescent="0.25">
      <c r="A2312" s="28" t="s">
        <v>5626</v>
      </c>
      <c r="B2312" s="28" t="s">
        <v>5529</v>
      </c>
      <c r="C2312" s="28" t="s">
        <v>3838</v>
      </c>
      <c r="D2312" s="28" t="s">
        <v>1658</v>
      </c>
      <c r="E2312" s="28" t="s">
        <v>1659</v>
      </c>
      <c r="F2312" s="29" t="s">
        <v>1660</v>
      </c>
      <c r="G2312" s="30">
        <f>IFERROR(VLOOKUP($F2312,'Production Only'!$AL$2:$AU$38,10,FALSE),'Production Only'!$AU$39)</f>
        <v>2.4232292053071945E-2</v>
      </c>
      <c r="H2312" s="30">
        <f>IFERROR(VLOOKUP($F2312,'Production Only'!$AL$2:$AU$38,9,FALSE),'Production Only'!$AT$39)</f>
        <v>1.219527367005955</v>
      </c>
      <c r="I2312" s="30">
        <f>IFERROR(VLOOKUP($F2312,'Production Only'!$AL$2:$AU$38,8,FALSE),'Production Only'!$AS$39)</f>
        <v>0.48793004003171608</v>
      </c>
      <c r="J2312" s="31">
        <f>IFERROR(VLOOKUP($F2312,'Production Only'!$AX$2:$BG$38,10,FALSE),'Production Only'!$BG$39)</f>
        <v>5.6630675699581717E-3</v>
      </c>
      <c r="K2312" s="31">
        <f>IFERROR(VLOOKUP($F2312,'Production Only'!$AX$2:$BG$38,9,FALSE),'Production Only'!$BF$39)</f>
        <v>1.4895751995434567</v>
      </c>
      <c r="L2312" s="31">
        <f>IFERROR(VLOOKUP($F2312,'Production Only'!$AX$2:$BG$38,8,FALSE),'Production Only'!$BE$39)</f>
        <v>0.80935440345454335</v>
      </c>
      <c r="M2312" s="31">
        <f>IFERROR(VLOOKUP($F2312,'Production Only'!$BJ$2:$BS$38,10,FALSE),'Production Only'!$BS$39)</f>
        <v>2.2636414564047174E-2</v>
      </c>
      <c r="N2312" s="31">
        <f>IFERROR(VLOOKUP($F2312,'Production Only'!$BJ$2:$BS$38,9,FALSE),'Production Only'!$BR$39)</f>
        <v>1.1925994178888928</v>
      </c>
      <c r="O2312" s="31">
        <f>IFERROR(VLOOKUP($F2312,'Production Only'!$BJ$2:$BS$38,8,FALSE),'Production Only'!$BQ$39)</f>
        <v>0.40093865907518167</v>
      </c>
    </row>
    <row r="2313" spans="1:15" customFormat="1" x14ac:dyDescent="0.25">
      <c r="A2313" s="28" t="s">
        <v>5627</v>
      </c>
      <c r="B2313" s="28" t="s">
        <v>5628</v>
      </c>
      <c r="C2313" s="28" t="s">
        <v>3887</v>
      </c>
      <c r="D2313" s="28" t="s">
        <v>2368</v>
      </c>
      <c r="E2313" s="28" t="s">
        <v>2369</v>
      </c>
      <c r="F2313" s="29" t="s">
        <v>2370</v>
      </c>
      <c r="G2313" s="30">
        <f>IFERROR(VLOOKUP($F2313,'Production Only'!$AL$2:$AU$38,10,FALSE),'Production Only'!$AU$39)</f>
        <v>2.4232292053071945E-2</v>
      </c>
      <c r="H2313" s="30">
        <f>IFERROR(VLOOKUP($F2313,'Production Only'!$AL$2:$AU$38,9,FALSE),'Production Only'!$AT$39)</f>
        <v>1.219527367005955</v>
      </c>
      <c r="I2313" s="30">
        <f>IFERROR(VLOOKUP($F2313,'Production Only'!$AL$2:$AU$38,8,FALSE),'Production Only'!$AS$39)</f>
        <v>0.48793004003171608</v>
      </c>
      <c r="J2313" s="31">
        <f>IFERROR(VLOOKUP($F2313,'Production Only'!$AX$2:$BG$38,10,FALSE),'Production Only'!$BG$39)</f>
        <v>5.6630675699581717E-3</v>
      </c>
      <c r="K2313" s="31">
        <f>IFERROR(VLOOKUP($F2313,'Production Only'!$AX$2:$BG$38,9,FALSE),'Production Only'!$BF$39)</f>
        <v>1.4895751995434567</v>
      </c>
      <c r="L2313" s="31">
        <f>IFERROR(VLOOKUP($F2313,'Production Only'!$AX$2:$BG$38,8,FALSE),'Production Only'!$BE$39)</f>
        <v>0.80935440345454335</v>
      </c>
      <c r="M2313" s="31">
        <f>IFERROR(VLOOKUP($F2313,'Production Only'!$BJ$2:$BS$38,10,FALSE),'Production Only'!$BS$39)</f>
        <v>2.2636414564047174E-2</v>
      </c>
      <c r="N2313" s="31">
        <f>IFERROR(VLOOKUP($F2313,'Production Only'!$BJ$2:$BS$38,9,FALSE),'Production Only'!$BR$39)</f>
        <v>1.1925994178888928</v>
      </c>
      <c r="O2313" s="31">
        <f>IFERROR(VLOOKUP($F2313,'Production Only'!$BJ$2:$BS$38,8,FALSE),'Production Only'!$BQ$39)</f>
        <v>0.40093865907518167</v>
      </c>
    </row>
    <row r="2314" spans="1:15" customFormat="1" x14ac:dyDescent="0.25">
      <c r="A2314" s="28" t="s">
        <v>5629</v>
      </c>
      <c r="B2314" s="28" t="s">
        <v>5628</v>
      </c>
      <c r="C2314" s="28" t="s">
        <v>2387</v>
      </c>
      <c r="D2314" s="28" t="s">
        <v>2368</v>
      </c>
      <c r="E2314" s="28" t="s">
        <v>2369</v>
      </c>
      <c r="F2314" s="29" t="s">
        <v>2370</v>
      </c>
      <c r="G2314" s="30">
        <f>IFERROR(VLOOKUP($F2314,'Production Only'!$AL$2:$AU$38,10,FALSE),'Production Only'!$AU$39)</f>
        <v>2.4232292053071945E-2</v>
      </c>
      <c r="H2314" s="30">
        <f>IFERROR(VLOOKUP($F2314,'Production Only'!$AL$2:$AU$38,9,FALSE),'Production Only'!$AT$39)</f>
        <v>1.219527367005955</v>
      </c>
      <c r="I2314" s="30">
        <f>IFERROR(VLOOKUP($F2314,'Production Only'!$AL$2:$AU$38,8,FALSE),'Production Only'!$AS$39)</f>
        <v>0.48793004003171608</v>
      </c>
      <c r="J2314" s="31">
        <f>IFERROR(VLOOKUP($F2314,'Production Only'!$AX$2:$BG$38,10,FALSE),'Production Only'!$BG$39)</f>
        <v>5.6630675699581717E-3</v>
      </c>
      <c r="K2314" s="31">
        <f>IFERROR(VLOOKUP($F2314,'Production Only'!$AX$2:$BG$38,9,FALSE),'Production Only'!$BF$39)</f>
        <v>1.4895751995434567</v>
      </c>
      <c r="L2314" s="31">
        <f>IFERROR(VLOOKUP($F2314,'Production Only'!$AX$2:$BG$38,8,FALSE),'Production Only'!$BE$39)</f>
        <v>0.80935440345454335</v>
      </c>
      <c r="M2314" s="31">
        <f>IFERROR(VLOOKUP($F2314,'Production Only'!$BJ$2:$BS$38,10,FALSE),'Production Only'!$BS$39)</f>
        <v>2.2636414564047174E-2</v>
      </c>
      <c r="N2314" s="31">
        <f>IFERROR(VLOOKUP($F2314,'Production Only'!$BJ$2:$BS$38,9,FALSE),'Production Only'!$BR$39)</f>
        <v>1.1925994178888928</v>
      </c>
      <c r="O2314" s="31">
        <f>IFERROR(VLOOKUP($F2314,'Production Only'!$BJ$2:$BS$38,8,FALSE),'Production Only'!$BQ$39)</f>
        <v>0.40093865907518167</v>
      </c>
    </row>
    <row r="2315" spans="1:15" customFormat="1" x14ac:dyDescent="0.25">
      <c r="A2315" s="28" t="s">
        <v>5630</v>
      </c>
      <c r="B2315" s="28" t="s">
        <v>5628</v>
      </c>
      <c r="C2315" s="28" t="s">
        <v>5631</v>
      </c>
      <c r="D2315" s="28" t="s">
        <v>2368</v>
      </c>
      <c r="E2315" s="28" t="s">
        <v>2369</v>
      </c>
      <c r="F2315" s="29" t="s">
        <v>2370</v>
      </c>
      <c r="G2315" s="30">
        <f>IFERROR(VLOOKUP($F2315,'Production Only'!$AL$2:$AU$38,10,FALSE),'Production Only'!$AU$39)</f>
        <v>2.4232292053071945E-2</v>
      </c>
      <c r="H2315" s="30">
        <f>IFERROR(VLOOKUP($F2315,'Production Only'!$AL$2:$AU$38,9,FALSE),'Production Only'!$AT$39)</f>
        <v>1.219527367005955</v>
      </c>
      <c r="I2315" s="30">
        <f>IFERROR(VLOOKUP($F2315,'Production Only'!$AL$2:$AU$38,8,FALSE),'Production Only'!$AS$39)</f>
        <v>0.48793004003171608</v>
      </c>
      <c r="J2315" s="31">
        <f>IFERROR(VLOOKUP($F2315,'Production Only'!$AX$2:$BG$38,10,FALSE),'Production Only'!$BG$39)</f>
        <v>5.6630675699581717E-3</v>
      </c>
      <c r="K2315" s="31">
        <f>IFERROR(VLOOKUP($F2315,'Production Only'!$AX$2:$BG$38,9,FALSE),'Production Only'!$BF$39)</f>
        <v>1.4895751995434567</v>
      </c>
      <c r="L2315" s="31">
        <f>IFERROR(VLOOKUP($F2315,'Production Only'!$AX$2:$BG$38,8,FALSE),'Production Only'!$BE$39)</f>
        <v>0.80935440345454335</v>
      </c>
      <c r="M2315" s="31">
        <f>IFERROR(VLOOKUP($F2315,'Production Only'!$BJ$2:$BS$38,10,FALSE),'Production Only'!$BS$39)</f>
        <v>2.2636414564047174E-2</v>
      </c>
      <c r="N2315" s="31">
        <f>IFERROR(VLOOKUP($F2315,'Production Only'!$BJ$2:$BS$38,9,FALSE),'Production Only'!$BR$39)</f>
        <v>1.1925994178888928</v>
      </c>
      <c r="O2315" s="31">
        <f>IFERROR(VLOOKUP($F2315,'Production Only'!$BJ$2:$BS$38,8,FALSE),'Production Only'!$BQ$39)</f>
        <v>0.40093865907518167</v>
      </c>
    </row>
    <row r="2316" spans="1:15" customFormat="1" x14ac:dyDescent="0.25">
      <c r="A2316" s="28" t="s">
        <v>5632</v>
      </c>
      <c r="B2316" s="28" t="s">
        <v>5628</v>
      </c>
      <c r="C2316" s="28" t="s">
        <v>5633</v>
      </c>
      <c r="D2316" s="28" t="s">
        <v>2368</v>
      </c>
      <c r="E2316" s="28" t="s">
        <v>2369</v>
      </c>
      <c r="F2316" s="29" t="s">
        <v>2370</v>
      </c>
      <c r="G2316" s="30">
        <f>IFERROR(VLOOKUP($F2316,'Production Only'!$AL$2:$AU$38,10,FALSE),'Production Only'!$AU$39)</f>
        <v>2.4232292053071945E-2</v>
      </c>
      <c r="H2316" s="30">
        <f>IFERROR(VLOOKUP($F2316,'Production Only'!$AL$2:$AU$38,9,FALSE),'Production Only'!$AT$39)</f>
        <v>1.219527367005955</v>
      </c>
      <c r="I2316" s="30">
        <f>IFERROR(VLOOKUP($F2316,'Production Only'!$AL$2:$AU$38,8,FALSE),'Production Only'!$AS$39)</f>
        <v>0.48793004003171608</v>
      </c>
      <c r="J2316" s="31">
        <f>IFERROR(VLOOKUP($F2316,'Production Only'!$AX$2:$BG$38,10,FALSE),'Production Only'!$BG$39)</f>
        <v>5.6630675699581717E-3</v>
      </c>
      <c r="K2316" s="31">
        <f>IFERROR(VLOOKUP($F2316,'Production Only'!$AX$2:$BG$38,9,FALSE),'Production Only'!$BF$39)</f>
        <v>1.4895751995434567</v>
      </c>
      <c r="L2316" s="31">
        <f>IFERROR(VLOOKUP($F2316,'Production Only'!$AX$2:$BG$38,8,FALSE),'Production Only'!$BE$39)</f>
        <v>0.80935440345454335</v>
      </c>
      <c r="M2316" s="31">
        <f>IFERROR(VLOOKUP($F2316,'Production Only'!$BJ$2:$BS$38,10,FALSE),'Production Only'!$BS$39)</f>
        <v>2.2636414564047174E-2</v>
      </c>
      <c r="N2316" s="31">
        <f>IFERROR(VLOOKUP($F2316,'Production Only'!$BJ$2:$BS$38,9,FALSE),'Production Only'!$BR$39)</f>
        <v>1.1925994178888928</v>
      </c>
      <c r="O2316" s="31">
        <f>IFERROR(VLOOKUP($F2316,'Production Only'!$BJ$2:$BS$38,8,FALSE),'Production Only'!$BQ$39)</f>
        <v>0.40093865907518167</v>
      </c>
    </row>
    <row r="2317" spans="1:15" customFormat="1" x14ac:dyDescent="0.25">
      <c r="A2317" s="28" t="s">
        <v>5634</v>
      </c>
      <c r="B2317" s="28" t="s">
        <v>5628</v>
      </c>
      <c r="C2317" s="28" t="s">
        <v>1778</v>
      </c>
      <c r="D2317" s="28" t="s">
        <v>2368</v>
      </c>
      <c r="E2317" s="28" t="s">
        <v>2369</v>
      </c>
      <c r="F2317" s="29" t="s">
        <v>2370</v>
      </c>
      <c r="G2317" s="30">
        <f>IFERROR(VLOOKUP($F2317,'Production Only'!$AL$2:$AU$38,10,FALSE),'Production Only'!$AU$39)</f>
        <v>2.4232292053071945E-2</v>
      </c>
      <c r="H2317" s="30">
        <f>IFERROR(VLOOKUP($F2317,'Production Only'!$AL$2:$AU$38,9,FALSE),'Production Only'!$AT$39)</f>
        <v>1.219527367005955</v>
      </c>
      <c r="I2317" s="30">
        <f>IFERROR(VLOOKUP($F2317,'Production Only'!$AL$2:$AU$38,8,FALSE),'Production Only'!$AS$39)</f>
        <v>0.48793004003171608</v>
      </c>
      <c r="J2317" s="31">
        <f>IFERROR(VLOOKUP($F2317,'Production Only'!$AX$2:$BG$38,10,FALSE),'Production Only'!$BG$39)</f>
        <v>5.6630675699581717E-3</v>
      </c>
      <c r="K2317" s="31">
        <f>IFERROR(VLOOKUP($F2317,'Production Only'!$AX$2:$BG$38,9,FALSE),'Production Only'!$BF$39)</f>
        <v>1.4895751995434567</v>
      </c>
      <c r="L2317" s="31">
        <f>IFERROR(VLOOKUP($F2317,'Production Only'!$AX$2:$BG$38,8,FALSE),'Production Only'!$BE$39)</f>
        <v>0.80935440345454335</v>
      </c>
      <c r="M2317" s="31">
        <f>IFERROR(VLOOKUP($F2317,'Production Only'!$BJ$2:$BS$38,10,FALSE),'Production Only'!$BS$39)</f>
        <v>2.2636414564047174E-2</v>
      </c>
      <c r="N2317" s="31">
        <f>IFERROR(VLOOKUP($F2317,'Production Only'!$BJ$2:$BS$38,9,FALSE),'Production Only'!$BR$39)</f>
        <v>1.1925994178888928</v>
      </c>
      <c r="O2317" s="31">
        <f>IFERROR(VLOOKUP($F2317,'Production Only'!$BJ$2:$BS$38,8,FALSE),'Production Only'!$BQ$39)</f>
        <v>0.40093865907518167</v>
      </c>
    </row>
    <row r="2318" spans="1:15" customFormat="1" x14ac:dyDescent="0.25">
      <c r="A2318" s="28" t="s">
        <v>5635</v>
      </c>
      <c r="B2318" s="28" t="s">
        <v>5636</v>
      </c>
      <c r="C2318" s="28" t="s">
        <v>5637</v>
      </c>
      <c r="D2318" s="28" t="s">
        <v>1658</v>
      </c>
      <c r="E2318" s="28" t="s">
        <v>1659</v>
      </c>
      <c r="F2318" s="29" t="s">
        <v>1660</v>
      </c>
      <c r="G2318" s="30">
        <f>IFERROR(VLOOKUP($F2318,'Production Only'!$AL$2:$AU$38,10,FALSE),'Production Only'!$AU$39)</f>
        <v>2.4232292053071945E-2</v>
      </c>
      <c r="H2318" s="30">
        <f>IFERROR(VLOOKUP($F2318,'Production Only'!$AL$2:$AU$38,9,FALSE),'Production Only'!$AT$39)</f>
        <v>1.219527367005955</v>
      </c>
      <c r="I2318" s="30">
        <f>IFERROR(VLOOKUP($F2318,'Production Only'!$AL$2:$AU$38,8,FALSE),'Production Only'!$AS$39)</f>
        <v>0.48793004003171608</v>
      </c>
      <c r="J2318" s="31">
        <f>IFERROR(VLOOKUP($F2318,'Production Only'!$AX$2:$BG$38,10,FALSE),'Production Only'!$BG$39)</f>
        <v>5.6630675699581717E-3</v>
      </c>
      <c r="K2318" s="31">
        <f>IFERROR(VLOOKUP($F2318,'Production Only'!$AX$2:$BG$38,9,FALSE),'Production Only'!$BF$39)</f>
        <v>1.4895751995434567</v>
      </c>
      <c r="L2318" s="31">
        <f>IFERROR(VLOOKUP($F2318,'Production Only'!$AX$2:$BG$38,8,FALSE),'Production Only'!$BE$39)</f>
        <v>0.80935440345454335</v>
      </c>
      <c r="M2318" s="31">
        <f>IFERROR(VLOOKUP($F2318,'Production Only'!$BJ$2:$BS$38,10,FALSE),'Production Only'!$BS$39)</f>
        <v>2.2636414564047174E-2</v>
      </c>
      <c r="N2318" s="31">
        <f>IFERROR(VLOOKUP($F2318,'Production Only'!$BJ$2:$BS$38,9,FALSE),'Production Only'!$BR$39)</f>
        <v>1.1925994178888928</v>
      </c>
      <c r="O2318" s="31">
        <f>IFERROR(VLOOKUP($F2318,'Production Only'!$BJ$2:$BS$38,8,FALSE),'Production Only'!$BQ$39)</f>
        <v>0.40093865907518167</v>
      </c>
    </row>
    <row r="2319" spans="1:15" customFormat="1" x14ac:dyDescent="0.25">
      <c r="A2319" s="28" t="s">
        <v>5638</v>
      </c>
      <c r="B2319" s="28" t="s">
        <v>5636</v>
      </c>
      <c r="C2319" s="28" t="s">
        <v>5639</v>
      </c>
      <c r="D2319" s="28" t="s">
        <v>2388</v>
      </c>
      <c r="E2319" s="28" t="s">
        <v>2389</v>
      </c>
      <c r="F2319" s="29" t="s">
        <v>2390</v>
      </c>
      <c r="G2319" s="30">
        <f>IFERROR(VLOOKUP($F2319,'Production Only'!$AL$2:$AU$38,10,FALSE),'Production Only'!$AU$39)</f>
        <v>2.4232292053071945E-2</v>
      </c>
      <c r="H2319" s="30">
        <f>IFERROR(VLOOKUP($F2319,'Production Only'!$AL$2:$AU$38,9,FALSE),'Production Only'!$AT$39)</f>
        <v>1.219527367005955</v>
      </c>
      <c r="I2319" s="30">
        <f>IFERROR(VLOOKUP($F2319,'Production Only'!$AL$2:$AU$38,8,FALSE),'Production Only'!$AS$39)</f>
        <v>0.48793004003171608</v>
      </c>
      <c r="J2319" s="31">
        <f>IFERROR(VLOOKUP($F2319,'Production Only'!$AX$2:$BG$38,10,FALSE),'Production Only'!$BG$39)</f>
        <v>5.6630675699581717E-3</v>
      </c>
      <c r="K2319" s="31">
        <f>IFERROR(VLOOKUP($F2319,'Production Only'!$AX$2:$BG$38,9,FALSE),'Production Only'!$BF$39)</f>
        <v>1.4895751995434567</v>
      </c>
      <c r="L2319" s="31">
        <f>IFERROR(VLOOKUP($F2319,'Production Only'!$AX$2:$BG$38,8,FALSE),'Production Only'!$BE$39)</f>
        <v>0.80935440345454335</v>
      </c>
      <c r="M2319" s="31">
        <f>IFERROR(VLOOKUP($F2319,'Production Only'!$BJ$2:$BS$38,10,FALSE),'Production Only'!$BS$39)</f>
        <v>2.2636414564047174E-2</v>
      </c>
      <c r="N2319" s="31">
        <f>IFERROR(VLOOKUP($F2319,'Production Only'!$BJ$2:$BS$38,9,FALSE),'Production Only'!$BR$39)</f>
        <v>1.1925994178888928</v>
      </c>
      <c r="O2319" s="31">
        <f>IFERROR(VLOOKUP($F2319,'Production Only'!$BJ$2:$BS$38,8,FALSE),'Production Only'!$BQ$39)</f>
        <v>0.40093865907518167</v>
      </c>
    </row>
    <row r="2320" spans="1:15" customFormat="1" x14ac:dyDescent="0.25">
      <c r="A2320" s="28" t="s">
        <v>5640</v>
      </c>
      <c r="B2320" s="28" t="s">
        <v>5636</v>
      </c>
      <c r="C2320" s="28" t="s">
        <v>5641</v>
      </c>
      <c r="D2320" s="28" t="s">
        <v>2388</v>
      </c>
      <c r="E2320" s="28" t="s">
        <v>2389</v>
      </c>
      <c r="F2320" s="29" t="s">
        <v>2390</v>
      </c>
      <c r="G2320" s="30">
        <f>IFERROR(VLOOKUP($F2320,'Production Only'!$AL$2:$AU$38,10,FALSE),'Production Only'!$AU$39)</f>
        <v>2.4232292053071945E-2</v>
      </c>
      <c r="H2320" s="30">
        <f>IFERROR(VLOOKUP($F2320,'Production Only'!$AL$2:$AU$38,9,FALSE),'Production Only'!$AT$39)</f>
        <v>1.219527367005955</v>
      </c>
      <c r="I2320" s="30">
        <f>IFERROR(VLOOKUP($F2320,'Production Only'!$AL$2:$AU$38,8,FALSE),'Production Only'!$AS$39)</f>
        <v>0.48793004003171608</v>
      </c>
      <c r="J2320" s="31">
        <f>IFERROR(VLOOKUP($F2320,'Production Only'!$AX$2:$BG$38,10,FALSE),'Production Only'!$BG$39)</f>
        <v>5.6630675699581717E-3</v>
      </c>
      <c r="K2320" s="31">
        <f>IFERROR(VLOOKUP($F2320,'Production Only'!$AX$2:$BG$38,9,FALSE),'Production Only'!$BF$39)</f>
        <v>1.4895751995434567</v>
      </c>
      <c r="L2320" s="31">
        <f>IFERROR(VLOOKUP($F2320,'Production Only'!$AX$2:$BG$38,8,FALSE),'Production Only'!$BE$39)</f>
        <v>0.80935440345454335</v>
      </c>
      <c r="M2320" s="31">
        <f>IFERROR(VLOOKUP($F2320,'Production Only'!$BJ$2:$BS$38,10,FALSE),'Production Only'!$BS$39)</f>
        <v>2.2636414564047174E-2</v>
      </c>
      <c r="N2320" s="31">
        <f>IFERROR(VLOOKUP($F2320,'Production Only'!$BJ$2:$BS$38,9,FALSE),'Production Only'!$BR$39)</f>
        <v>1.1925994178888928</v>
      </c>
      <c r="O2320" s="31">
        <f>IFERROR(VLOOKUP($F2320,'Production Only'!$BJ$2:$BS$38,8,FALSE),'Production Only'!$BQ$39)</f>
        <v>0.40093865907518167</v>
      </c>
    </row>
    <row r="2321" spans="1:15" customFormat="1" x14ac:dyDescent="0.25">
      <c r="A2321" s="28" t="s">
        <v>5642</v>
      </c>
      <c r="B2321" s="28" t="s">
        <v>5636</v>
      </c>
      <c r="C2321" s="28" t="s">
        <v>3340</v>
      </c>
      <c r="D2321" s="28" t="s">
        <v>1658</v>
      </c>
      <c r="E2321" s="28" t="s">
        <v>1659</v>
      </c>
      <c r="F2321" s="29" t="s">
        <v>1660</v>
      </c>
      <c r="G2321" s="30">
        <f>IFERROR(VLOOKUP($F2321,'Production Only'!$AL$2:$AU$38,10,FALSE),'Production Only'!$AU$39)</f>
        <v>2.4232292053071945E-2</v>
      </c>
      <c r="H2321" s="30">
        <f>IFERROR(VLOOKUP($F2321,'Production Only'!$AL$2:$AU$38,9,FALSE),'Production Only'!$AT$39)</f>
        <v>1.219527367005955</v>
      </c>
      <c r="I2321" s="30">
        <f>IFERROR(VLOOKUP($F2321,'Production Only'!$AL$2:$AU$38,8,FALSE),'Production Only'!$AS$39)</f>
        <v>0.48793004003171608</v>
      </c>
      <c r="J2321" s="31">
        <f>IFERROR(VLOOKUP($F2321,'Production Only'!$AX$2:$BG$38,10,FALSE),'Production Only'!$BG$39)</f>
        <v>5.6630675699581717E-3</v>
      </c>
      <c r="K2321" s="31">
        <f>IFERROR(VLOOKUP($F2321,'Production Only'!$AX$2:$BG$38,9,FALSE),'Production Only'!$BF$39)</f>
        <v>1.4895751995434567</v>
      </c>
      <c r="L2321" s="31">
        <f>IFERROR(VLOOKUP($F2321,'Production Only'!$AX$2:$BG$38,8,FALSE),'Production Only'!$BE$39)</f>
        <v>0.80935440345454335</v>
      </c>
      <c r="M2321" s="31">
        <f>IFERROR(VLOOKUP($F2321,'Production Only'!$BJ$2:$BS$38,10,FALSE),'Production Only'!$BS$39)</f>
        <v>2.2636414564047174E-2</v>
      </c>
      <c r="N2321" s="31">
        <f>IFERROR(VLOOKUP($F2321,'Production Only'!$BJ$2:$BS$38,9,FALSE),'Production Only'!$BR$39)</f>
        <v>1.1925994178888928</v>
      </c>
      <c r="O2321" s="31">
        <f>IFERROR(VLOOKUP($F2321,'Production Only'!$BJ$2:$BS$38,8,FALSE),'Production Only'!$BQ$39)</f>
        <v>0.40093865907518167</v>
      </c>
    </row>
    <row r="2322" spans="1:15" customFormat="1" x14ac:dyDescent="0.25">
      <c r="A2322" s="28" t="s">
        <v>5643</v>
      </c>
      <c r="B2322" s="28" t="s">
        <v>5636</v>
      </c>
      <c r="C2322" s="28" t="s">
        <v>5644</v>
      </c>
      <c r="D2322" s="28" t="s">
        <v>2388</v>
      </c>
      <c r="E2322" s="28" t="s">
        <v>2389</v>
      </c>
      <c r="F2322" s="29" t="s">
        <v>2390</v>
      </c>
      <c r="G2322" s="30">
        <f>IFERROR(VLOOKUP($F2322,'Production Only'!$AL$2:$AU$38,10,FALSE),'Production Only'!$AU$39)</f>
        <v>2.4232292053071945E-2</v>
      </c>
      <c r="H2322" s="30">
        <f>IFERROR(VLOOKUP($F2322,'Production Only'!$AL$2:$AU$38,9,FALSE),'Production Only'!$AT$39)</f>
        <v>1.219527367005955</v>
      </c>
      <c r="I2322" s="30">
        <f>IFERROR(VLOOKUP($F2322,'Production Only'!$AL$2:$AU$38,8,FALSE),'Production Only'!$AS$39)</f>
        <v>0.48793004003171608</v>
      </c>
      <c r="J2322" s="31">
        <f>IFERROR(VLOOKUP($F2322,'Production Only'!$AX$2:$BG$38,10,FALSE),'Production Only'!$BG$39)</f>
        <v>5.6630675699581717E-3</v>
      </c>
      <c r="K2322" s="31">
        <f>IFERROR(VLOOKUP($F2322,'Production Only'!$AX$2:$BG$38,9,FALSE),'Production Only'!$BF$39)</f>
        <v>1.4895751995434567</v>
      </c>
      <c r="L2322" s="31">
        <f>IFERROR(VLOOKUP($F2322,'Production Only'!$AX$2:$BG$38,8,FALSE),'Production Only'!$BE$39)</f>
        <v>0.80935440345454335</v>
      </c>
      <c r="M2322" s="31">
        <f>IFERROR(VLOOKUP($F2322,'Production Only'!$BJ$2:$BS$38,10,FALSE),'Production Only'!$BS$39)</f>
        <v>2.2636414564047174E-2</v>
      </c>
      <c r="N2322" s="31">
        <f>IFERROR(VLOOKUP($F2322,'Production Only'!$BJ$2:$BS$38,9,FALSE),'Production Only'!$BR$39)</f>
        <v>1.1925994178888928</v>
      </c>
      <c r="O2322" s="31">
        <f>IFERROR(VLOOKUP($F2322,'Production Only'!$BJ$2:$BS$38,8,FALSE),'Production Only'!$BQ$39)</f>
        <v>0.40093865907518167</v>
      </c>
    </row>
    <row r="2323" spans="1:15" customFormat="1" x14ac:dyDescent="0.25">
      <c r="A2323" s="28" t="s">
        <v>5645</v>
      </c>
      <c r="B2323" s="28" t="s">
        <v>5636</v>
      </c>
      <c r="C2323" s="28" t="s">
        <v>5646</v>
      </c>
      <c r="D2323" s="28" t="s">
        <v>2388</v>
      </c>
      <c r="E2323" s="28" t="s">
        <v>2389</v>
      </c>
      <c r="F2323" s="29" t="s">
        <v>2390</v>
      </c>
      <c r="G2323" s="30">
        <f>IFERROR(VLOOKUP($F2323,'Production Only'!$AL$2:$AU$38,10,FALSE),'Production Only'!$AU$39)</f>
        <v>2.4232292053071945E-2</v>
      </c>
      <c r="H2323" s="30">
        <f>IFERROR(VLOOKUP($F2323,'Production Only'!$AL$2:$AU$38,9,FALSE),'Production Only'!$AT$39)</f>
        <v>1.219527367005955</v>
      </c>
      <c r="I2323" s="30">
        <f>IFERROR(VLOOKUP($F2323,'Production Only'!$AL$2:$AU$38,8,FALSE),'Production Only'!$AS$39)</f>
        <v>0.48793004003171608</v>
      </c>
      <c r="J2323" s="31">
        <f>IFERROR(VLOOKUP($F2323,'Production Only'!$AX$2:$BG$38,10,FALSE),'Production Only'!$BG$39)</f>
        <v>5.6630675699581717E-3</v>
      </c>
      <c r="K2323" s="31">
        <f>IFERROR(VLOOKUP($F2323,'Production Only'!$AX$2:$BG$38,9,FALSE),'Production Only'!$BF$39)</f>
        <v>1.4895751995434567</v>
      </c>
      <c r="L2323" s="31">
        <f>IFERROR(VLOOKUP($F2323,'Production Only'!$AX$2:$BG$38,8,FALSE),'Production Only'!$BE$39)</f>
        <v>0.80935440345454335</v>
      </c>
      <c r="M2323" s="31">
        <f>IFERROR(VLOOKUP($F2323,'Production Only'!$BJ$2:$BS$38,10,FALSE),'Production Only'!$BS$39)</f>
        <v>2.2636414564047174E-2</v>
      </c>
      <c r="N2323" s="31">
        <f>IFERROR(VLOOKUP($F2323,'Production Only'!$BJ$2:$BS$38,9,FALSE),'Production Only'!$BR$39)</f>
        <v>1.1925994178888928</v>
      </c>
      <c r="O2323" s="31">
        <f>IFERROR(VLOOKUP($F2323,'Production Only'!$BJ$2:$BS$38,8,FALSE),'Production Only'!$BQ$39)</f>
        <v>0.40093865907518167</v>
      </c>
    </row>
    <row r="2324" spans="1:15" customFormat="1" x14ac:dyDescent="0.25">
      <c r="A2324" s="28" t="s">
        <v>5647</v>
      </c>
      <c r="B2324" s="28" t="s">
        <v>5636</v>
      </c>
      <c r="C2324" s="28" t="s">
        <v>4989</v>
      </c>
      <c r="D2324" s="28" t="s">
        <v>2388</v>
      </c>
      <c r="E2324" s="28" t="s">
        <v>2389</v>
      </c>
      <c r="F2324" s="29" t="s">
        <v>2390</v>
      </c>
      <c r="G2324" s="30">
        <f>IFERROR(VLOOKUP($F2324,'Production Only'!$AL$2:$AU$38,10,FALSE),'Production Only'!$AU$39)</f>
        <v>2.4232292053071945E-2</v>
      </c>
      <c r="H2324" s="30">
        <f>IFERROR(VLOOKUP($F2324,'Production Only'!$AL$2:$AU$38,9,FALSE),'Production Only'!$AT$39)</f>
        <v>1.219527367005955</v>
      </c>
      <c r="I2324" s="30">
        <f>IFERROR(VLOOKUP($F2324,'Production Only'!$AL$2:$AU$38,8,FALSE),'Production Only'!$AS$39)</f>
        <v>0.48793004003171608</v>
      </c>
      <c r="J2324" s="31">
        <f>IFERROR(VLOOKUP($F2324,'Production Only'!$AX$2:$BG$38,10,FALSE),'Production Only'!$BG$39)</f>
        <v>5.6630675699581717E-3</v>
      </c>
      <c r="K2324" s="31">
        <f>IFERROR(VLOOKUP($F2324,'Production Only'!$AX$2:$BG$38,9,FALSE),'Production Only'!$BF$39)</f>
        <v>1.4895751995434567</v>
      </c>
      <c r="L2324" s="31">
        <f>IFERROR(VLOOKUP($F2324,'Production Only'!$AX$2:$BG$38,8,FALSE),'Production Only'!$BE$39)</f>
        <v>0.80935440345454335</v>
      </c>
      <c r="M2324" s="31">
        <f>IFERROR(VLOOKUP($F2324,'Production Only'!$BJ$2:$BS$38,10,FALSE),'Production Only'!$BS$39)</f>
        <v>2.2636414564047174E-2</v>
      </c>
      <c r="N2324" s="31">
        <f>IFERROR(VLOOKUP($F2324,'Production Only'!$BJ$2:$BS$38,9,FALSE),'Production Only'!$BR$39)</f>
        <v>1.1925994178888928</v>
      </c>
      <c r="O2324" s="31">
        <f>IFERROR(VLOOKUP($F2324,'Production Only'!$BJ$2:$BS$38,8,FALSE),'Production Only'!$BQ$39)</f>
        <v>0.40093865907518167</v>
      </c>
    </row>
    <row r="2325" spans="1:15" customFormat="1" x14ac:dyDescent="0.25">
      <c r="A2325" s="28" t="s">
        <v>5648</v>
      </c>
      <c r="B2325" s="28" t="s">
        <v>5636</v>
      </c>
      <c r="C2325" s="28" t="s">
        <v>5649</v>
      </c>
      <c r="D2325" s="28" t="s">
        <v>2388</v>
      </c>
      <c r="E2325" s="28" t="s">
        <v>2389</v>
      </c>
      <c r="F2325" s="29" t="s">
        <v>2390</v>
      </c>
      <c r="G2325" s="30">
        <f>IFERROR(VLOOKUP($F2325,'Production Only'!$AL$2:$AU$38,10,FALSE),'Production Only'!$AU$39)</f>
        <v>2.4232292053071945E-2</v>
      </c>
      <c r="H2325" s="30">
        <f>IFERROR(VLOOKUP($F2325,'Production Only'!$AL$2:$AU$38,9,FALSE),'Production Only'!$AT$39)</f>
        <v>1.219527367005955</v>
      </c>
      <c r="I2325" s="30">
        <f>IFERROR(VLOOKUP($F2325,'Production Only'!$AL$2:$AU$38,8,FALSE),'Production Only'!$AS$39)</f>
        <v>0.48793004003171608</v>
      </c>
      <c r="J2325" s="31">
        <f>IFERROR(VLOOKUP($F2325,'Production Only'!$AX$2:$BG$38,10,FALSE),'Production Only'!$BG$39)</f>
        <v>5.6630675699581717E-3</v>
      </c>
      <c r="K2325" s="31">
        <f>IFERROR(VLOOKUP($F2325,'Production Only'!$AX$2:$BG$38,9,FALSE),'Production Only'!$BF$39)</f>
        <v>1.4895751995434567</v>
      </c>
      <c r="L2325" s="31">
        <f>IFERROR(VLOOKUP($F2325,'Production Only'!$AX$2:$BG$38,8,FALSE),'Production Only'!$BE$39)</f>
        <v>0.80935440345454335</v>
      </c>
      <c r="M2325" s="31">
        <f>IFERROR(VLOOKUP($F2325,'Production Only'!$BJ$2:$BS$38,10,FALSE),'Production Only'!$BS$39)</f>
        <v>2.2636414564047174E-2</v>
      </c>
      <c r="N2325" s="31">
        <f>IFERROR(VLOOKUP($F2325,'Production Only'!$BJ$2:$BS$38,9,FALSE),'Production Only'!$BR$39)</f>
        <v>1.1925994178888928</v>
      </c>
      <c r="O2325" s="31">
        <f>IFERROR(VLOOKUP($F2325,'Production Only'!$BJ$2:$BS$38,8,FALSE),'Production Only'!$BQ$39)</f>
        <v>0.40093865907518167</v>
      </c>
    </row>
    <row r="2326" spans="1:15" customFormat="1" x14ac:dyDescent="0.25">
      <c r="A2326" s="28" t="s">
        <v>5650</v>
      </c>
      <c r="B2326" s="28" t="s">
        <v>5636</v>
      </c>
      <c r="C2326" s="28" t="s">
        <v>1655</v>
      </c>
      <c r="D2326" s="28" t="s">
        <v>2388</v>
      </c>
      <c r="E2326" s="28" t="s">
        <v>2389</v>
      </c>
      <c r="F2326" s="29" t="s">
        <v>2390</v>
      </c>
      <c r="G2326" s="30">
        <f>IFERROR(VLOOKUP($F2326,'Production Only'!$AL$2:$AU$38,10,FALSE),'Production Only'!$AU$39)</f>
        <v>2.4232292053071945E-2</v>
      </c>
      <c r="H2326" s="30">
        <f>IFERROR(VLOOKUP($F2326,'Production Only'!$AL$2:$AU$38,9,FALSE),'Production Only'!$AT$39)</f>
        <v>1.219527367005955</v>
      </c>
      <c r="I2326" s="30">
        <f>IFERROR(VLOOKUP($F2326,'Production Only'!$AL$2:$AU$38,8,FALSE),'Production Only'!$AS$39)</f>
        <v>0.48793004003171608</v>
      </c>
      <c r="J2326" s="31">
        <f>IFERROR(VLOOKUP($F2326,'Production Only'!$AX$2:$BG$38,10,FALSE),'Production Only'!$BG$39)</f>
        <v>5.6630675699581717E-3</v>
      </c>
      <c r="K2326" s="31">
        <f>IFERROR(VLOOKUP($F2326,'Production Only'!$AX$2:$BG$38,9,FALSE),'Production Only'!$BF$39)</f>
        <v>1.4895751995434567</v>
      </c>
      <c r="L2326" s="31">
        <f>IFERROR(VLOOKUP($F2326,'Production Only'!$AX$2:$BG$38,8,FALSE),'Production Only'!$BE$39)</f>
        <v>0.80935440345454335</v>
      </c>
      <c r="M2326" s="31">
        <f>IFERROR(VLOOKUP($F2326,'Production Only'!$BJ$2:$BS$38,10,FALSE),'Production Only'!$BS$39)</f>
        <v>2.2636414564047174E-2</v>
      </c>
      <c r="N2326" s="31">
        <f>IFERROR(VLOOKUP($F2326,'Production Only'!$BJ$2:$BS$38,9,FALSE),'Production Only'!$BR$39)</f>
        <v>1.1925994178888928</v>
      </c>
      <c r="O2326" s="31">
        <f>IFERROR(VLOOKUP($F2326,'Production Only'!$BJ$2:$BS$38,8,FALSE),'Production Only'!$BQ$39)</f>
        <v>0.40093865907518167</v>
      </c>
    </row>
    <row r="2327" spans="1:15" customFormat="1" x14ac:dyDescent="0.25">
      <c r="A2327" s="28" t="s">
        <v>5651</v>
      </c>
      <c r="B2327" s="28" t="s">
        <v>5636</v>
      </c>
      <c r="C2327" s="28" t="s">
        <v>5652</v>
      </c>
      <c r="D2327" s="28" t="s">
        <v>2388</v>
      </c>
      <c r="E2327" s="28" t="s">
        <v>2389</v>
      </c>
      <c r="F2327" s="29" t="s">
        <v>2390</v>
      </c>
      <c r="G2327" s="30">
        <f>IFERROR(VLOOKUP($F2327,'Production Only'!$AL$2:$AU$38,10,FALSE),'Production Only'!$AU$39)</f>
        <v>2.4232292053071945E-2</v>
      </c>
      <c r="H2327" s="30">
        <f>IFERROR(VLOOKUP($F2327,'Production Only'!$AL$2:$AU$38,9,FALSE),'Production Only'!$AT$39)</f>
        <v>1.219527367005955</v>
      </c>
      <c r="I2327" s="30">
        <f>IFERROR(VLOOKUP($F2327,'Production Only'!$AL$2:$AU$38,8,FALSE),'Production Only'!$AS$39)</f>
        <v>0.48793004003171608</v>
      </c>
      <c r="J2327" s="31">
        <f>IFERROR(VLOOKUP($F2327,'Production Only'!$AX$2:$BG$38,10,FALSE),'Production Only'!$BG$39)</f>
        <v>5.6630675699581717E-3</v>
      </c>
      <c r="K2327" s="31">
        <f>IFERROR(VLOOKUP($F2327,'Production Only'!$AX$2:$BG$38,9,FALSE),'Production Only'!$BF$39)</f>
        <v>1.4895751995434567</v>
      </c>
      <c r="L2327" s="31">
        <f>IFERROR(VLOOKUP($F2327,'Production Only'!$AX$2:$BG$38,8,FALSE),'Production Only'!$BE$39)</f>
        <v>0.80935440345454335</v>
      </c>
      <c r="M2327" s="31">
        <f>IFERROR(VLOOKUP($F2327,'Production Only'!$BJ$2:$BS$38,10,FALSE),'Production Only'!$BS$39)</f>
        <v>2.2636414564047174E-2</v>
      </c>
      <c r="N2327" s="31">
        <f>IFERROR(VLOOKUP($F2327,'Production Only'!$BJ$2:$BS$38,9,FALSE),'Production Only'!$BR$39)</f>
        <v>1.1925994178888928</v>
      </c>
      <c r="O2327" s="31">
        <f>IFERROR(VLOOKUP($F2327,'Production Only'!$BJ$2:$BS$38,8,FALSE),'Production Only'!$BQ$39)</f>
        <v>0.40093865907518167</v>
      </c>
    </row>
    <row r="2328" spans="1:15" customFormat="1" x14ac:dyDescent="0.25">
      <c r="A2328" s="28" t="s">
        <v>5653</v>
      </c>
      <c r="B2328" s="28" t="s">
        <v>5636</v>
      </c>
      <c r="C2328" s="28" t="s">
        <v>1662</v>
      </c>
      <c r="D2328" s="28" t="s">
        <v>1658</v>
      </c>
      <c r="E2328" s="28" t="s">
        <v>1659</v>
      </c>
      <c r="F2328" s="29" t="s">
        <v>1660</v>
      </c>
      <c r="G2328" s="30">
        <f>IFERROR(VLOOKUP($F2328,'Production Only'!$AL$2:$AU$38,10,FALSE),'Production Only'!$AU$39)</f>
        <v>2.4232292053071945E-2</v>
      </c>
      <c r="H2328" s="30">
        <f>IFERROR(VLOOKUP($F2328,'Production Only'!$AL$2:$AU$38,9,FALSE),'Production Only'!$AT$39)</f>
        <v>1.219527367005955</v>
      </c>
      <c r="I2328" s="30">
        <f>IFERROR(VLOOKUP($F2328,'Production Only'!$AL$2:$AU$38,8,FALSE),'Production Only'!$AS$39)</f>
        <v>0.48793004003171608</v>
      </c>
      <c r="J2328" s="31">
        <f>IFERROR(VLOOKUP($F2328,'Production Only'!$AX$2:$BG$38,10,FALSE),'Production Only'!$BG$39)</f>
        <v>5.6630675699581717E-3</v>
      </c>
      <c r="K2328" s="31">
        <f>IFERROR(VLOOKUP($F2328,'Production Only'!$AX$2:$BG$38,9,FALSE),'Production Only'!$BF$39)</f>
        <v>1.4895751995434567</v>
      </c>
      <c r="L2328" s="31">
        <f>IFERROR(VLOOKUP($F2328,'Production Only'!$AX$2:$BG$38,8,FALSE),'Production Only'!$BE$39)</f>
        <v>0.80935440345454335</v>
      </c>
      <c r="M2328" s="31">
        <f>IFERROR(VLOOKUP($F2328,'Production Only'!$BJ$2:$BS$38,10,FALSE),'Production Only'!$BS$39)</f>
        <v>2.2636414564047174E-2</v>
      </c>
      <c r="N2328" s="31">
        <f>IFERROR(VLOOKUP($F2328,'Production Only'!$BJ$2:$BS$38,9,FALSE),'Production Only'!$BR$39)</f>
        <v>1.1925994178888928</v>
      </c>
      <c r="O2328" s="31">
        <f>IFERROR(VLOOKUP($F2328,'Production Only'!$BJ$2:$BS$38,8,FALSE),'Production Only'!$BQ$39)</f>
        <v>0.40093865907518167</v>
      </c>
    </row>
    <row r="2329" spans="1:15" customFormat="1" x14ac:dyDescent="0.25">
      <c r="A2329" s="28" t="s">
        <v>5654</v>
      </c>
      <c r="B2329" s="28" t="s">
        <v>5636</v>
      </c>
      <c r="C2329" s="28" t="s">
        <v>5552</v>
      </c>
      <c r="D2329" s="28" t="s">
        <v>1658</v>
      </c>
      <c r="E2329" s="28" t="s">
        <v>1659</v>
      </c>
      <c r="F2329" s="29" t="s">
        <v>1660</v>
      </c>
      <c r="G2329" s="30">
        <f>IFERROR(VLOOKUP($F2329,'Production Only'!$AL$2:$AU$38,10,FALSE),'Production Only'!$AU$39)</f>
        <v>2.4232292053071945E-2</v>
      </c>
      <c r="H2329" s="30">
        <f>IFERROR(VLOOKUP($F2329,'Production Only'!$AL$2:$AU$38,9,FALSE),'Production Only'!$AT$39)</f>
        <v>1.219527367005955</v>
      </c>
      <c r="I2329" s="30">
        <f>IFERROR(VLOOKUP($F2329,'Production Only'!$AL$2:$AU$38,8,FALSE),'Production Only'!$AS$39)</f>
        <v>0.48793004003171608</v>
      </c>
      <c r="J2329" s="31">
        <f>IFERROR(VLOOKUP($F2329,'Production Only'!$AX$2:$BG$38,10,FALSE),'Production Only'!$BG$39)</f>
        <v>5.6630675699581717E-3</v>
      </c>
      <c r="K2329" s="31">
        <f>IFERROR(VLOOKUP($F2329,'Production Only'!$AX$2:$BG$38,9,FALSE),'Production Only'!$BF$39)</f>
        <v>1.4895751995434567</v>
      </c>
      <c r="L2329" s="31">
        <f>IFERROR(VLOOKUP($F2329,'Production Only'!$AX$2:$BG$38,8,FALSE),'Production Only'!$BE$39)</f>
        <v>0.80935440345454335</v>
      </c>
      <c r="M2329" s="31">
        <f>IFERROR(VLOOKUP($F2329,'Production Only'!$BJ$2:$BS$38,10,FALSE),'Production Only'!$BS$39)</f>
        <v>2.2636414564047174E-2</v>
      </c>
      <c r="N2329" s="31">
        <f>IFERROR(VLOOKUP($F2329,'Production Only'!$BJ$2:$BS$38,9,FALSE),'Production Only'!$BR$39)</f>
        <v>1.1925994178888928</v>
      </c>
      <c r="O2329" s="31">
        <f>IFERROR(VLOOKUP($F2329,'Production Only'!$BJ$2:$BS$38,8,FALSE),'Production Only'!$BQ$39)</f>
        <v>0.40093865907518167</v>
      </c>
    </row>
    <row r="2330" spans="1:15" customFormat="1" x14ac:dyDescent="0.25">
      <c r="A2330" s="28" t="s">
        <v>5655</v>
      </c>
      <c r="B2330" s="28" t="s">
        <v>5636</v>
      </c>
      <c r="C2330" s="28" t="s">
        <v>5656</v>
      </c>
      <c r="D2330" s="28" t="s">
        <v>2388</v>
      </c>
      <c r="E2330" s="28" t="s">
        <v>2389</v>
      </c>
      <c r="F2330" s="29" t="s">
        <v>2390</v>
      </c>
      <c r="G2330" s="30">
        <f>IFERROR(VLOOKUP($F2330,'Production Only'!$AL$2:$AU$38,10,FALSE),'Production Only'!$AU$39)</f>
        <v>2.4232292053071945E-2</v>
      </c>
      <c r="H2330" s="30">
        <f>IFERROR(VLOOKUP($F2330,'Production Only'!$AL$2:$AU$38,9,FALSE),'Production Only'!$AT$39)</f>
        <v>1.219527367005955</v>
      </c>
      <c r="I2330" s="30">
        <f>IFERROR(VLOOKUP($F2330,'Production Only'!$AL$2:$AU$38,8,FALSE),'Production Only'!$AS$39)</f>
        <v>0.48793004003171608</v>
      </c>
      <c r="J2330" s="31">
        <f>IFERROR(VLOOKUP($F2330,'Production Only'!$AX$2:$BG$38,10,FALSE),'Production Only'!$BG$39)</f>
        <v>5.6630675699581717E-3</v>
      </c>
      <c r="K2330" s="31">
        <f>IFERROR(VLOOKUP($F2330,'Production Only'!$AX$2:$BG$38,9,FALSE),'Production Only'!$BF$39)</f>
        <v>1.4895751995434567</v>
      </c>
      <c r="L2330" s="31">
        <f>IFERROR(VLOOKUP($F2330,'Production Only'!$AX$2:$BG$38,8,FALSE),'Production Only'!$BE$39)</f>
        <v>0.80935440345454335</v>
      </c>
      <c r="M2330" s="31">
        <f>IFERROR(VLOOKUP($F2330,'Production Only'!$BJ$2:$BS$38,10,FALSE),'Production Only'!$BS$39)</f>
        <v>2.2636414564047174E-2</v>
      </c>
      <c r="N2330" s="31">
        <f>IFERROR(VLOOKUP($F2330,'Production Only'!$BJ$2:$BS$38,9,FALSE),'Production Only'!$BR$39)</f>
        <v>1.1925994178888928</v>
      </c>
      <c r="O2330" s="31">
        <f>IFERROR(VLOOKUP($F2330,'Production Only'!$BJ$2:$BS$38,8,FALSE),'Production Only'!$BQ$39)</f>
        <v>0.40093865907518167</v>
      </c>
    </row>
    <row r="2331" spans="1:15" customFormat="1" x14ac:dyDescent="0.25">
      <c r="A2331" s="28" t="s">
        <v>5657</v>
      </c>
      <c r="B2331" s="28" t="s">
        <v>5636</v>
      </c>
      <c r="C2331" s="28" t="s">
        <v>5658</v>
      </c>
      <c r="D2331" s="28" t="s">
        <v>2388</v>
      </c>
      <c r="E2331" s="28" t="s">
        <v>2389</v>
      </c>
      <c r="F2331" s="29" t="s">
        <v>2390</v>
      </c>
      <c r="G2331" s="30">
        <f>IFERROR(VLOOKUP($F2331,'Production Only'!$AL$2:$AU$38,10,FALSE),'Production Only'!$AU$39)</f>
        <v>2.4232292053071945E-2</v>
      </c>
      <c r="H2331" s="30">
        <f>IFERROR(VLOOKUP($F2331,'Production Only'!$AL$2:$AU$38,9,FALSE),'Production Only'!$AT$39)</f>
        <v>1.219527367005955</v>
      </c>
      <c r="I2331" s="30">
        <f>IFERROR(VLOOKUP($F2331,'Production Only'!$AL$2:$AU$38,8,FALSE),'Production Only'!$AS$39)</f>
        <v>0.48793004003171608</v>
      </c>
      <c r="J2331" s="31">
        <f>IFERROR(VLOOKUP($F2331,'Production Only'!$AX$2:$BG$38,10,FALSE),'Production Only'!$BG$39)</f>
        <v>5.6630675699581717E-3</v>
      </c>
      <c r="K2331" s="31">
        <f>IFERROR(VLOOKUP($F2331,'Production Only'!$AX$2:$BG$38,9,FALSE),'Production Only'!$BF$39)</f>
        <v>1.4895751995434567</v>
      </c>
      <c r="L2331" s="31">
        <f>IFERROR(VLOOKUP($F2331,'Production Only'!$AX$2:$BG$38,8,FALSE),'Production Only'!$BE$39)</f>
        <v>0.80935440345454335</v>
      </c>
      <c r="M2331" s="31">
        <f>IFERROR(VLOOKUP($F2331,'Production Only'!$BJ$2:$BS$38,10,FALSE),'Production Only'!$BS$39)</f>
        <v>2.2636414564047174E-2</v>
      </c>
      <c r="N2331" s="31">
        <f>IFERROR(VLOOKUP($F2331,'Production Only'!$BJ$2:$BS$38,9,FALSE),'Production Only'!$BR$39)</f>
        <v>1.1925994178888928</v>
      </c>
      <c r="O2331" s="31">
        <f>IFERROR(VLOOKUP($F2331,'Production Only'!$BJ$2:$BS$38,8,FALSE),'Production Only'!$BQ$39)</f>
        <v>0.40093865907518167</v>
      </c>
    </row>
    <row r="2332" spans="1:15" customFormat="1" x14ac:dyDescent="0.25">
      <c r="A2332" s="28" t="s">
        <v>5659</v>
      </c>
      <c r="B2332" s="28" t="s">
        <v>5636</v>
      </c>
      <c r="C2332" s="28" t="s">
        <v>5660</v>
      </c>
      <c r="D2332" s="28" t="s">
        <v>2388</v>
      </c>
      <c r="E2332" s="28" t="s">
        <v>2389</v>
      </c>
      <c r="F2332" s="29" t="s">
        <v>2390</v>
      </c>
      <c r="G2332" s="30">
        <f>IFERROR(VLOOKUP($F2332,'Production Only'!$AL$2:$AU$38,10,FALSE),'Production Only'!$AU$39)</f>
        <v>2.4232292053071945E-2</v>
      </c>
      <c r="H2332" s="30">
        <f>IFERROR(VLOOKUP($F2332,'Production Only'!$AL$2:$AU$38,9,FALSE),'Production Only'!$AT$39)</f>
        <v>1.219527367005955</v>
      </c>
      <c r="I2332" s="30">
        <f>IFERROR(VLOOKUP($F2332,'Production Only'!$AL$2:$AU$38,8,FALSE),'Production Only'!$AS$39)</f>
        <v>0.48793004003171608</v>
      </c>
      <c r="J2332" s="31">
        <f>IFERROR(VLOOKUP($F2332,'Production Only'!$AX$2:$BG$38,10,FALSE),'Production Only'!$BG$39)</f>
        <v>5.6630675699581717E-3</v>
      </c>
      <c r="K2332" s="31">
        <f>IFERROR(VLOOKUP($F2332,'Production Only'!$AX$2:$BG$38,9,FALSE),'Production Only'!$BF$39)</f>
        <v>1.4895751995434567</v>
      </c>
      <c r="L2332" s="31">
        <f>IFERROR(VLOOKUP($F2332,'Production Only'!$AX$2:$BG$38,8,FALSE),'Production Only'!$BE$39)</f>
        <v>0.80935440345454335</v>
      </c>
      <c r="M2332" s="31">
        <f>IFERROR(VLOOKUP($F2332,'Production Only'!$BJ$2:$BS$38,10,FALSE),'Production Only'!$BS$39)</f>
        <v>2.2636414564047174E-2</v>
      </c>
      <c r="N2332" s="31">
        <f>IFERROR(VLOOKUP($F2332,'Production Only'!$BJ$2:$BS$38,9,FALSE),'Production Only'!$BR$39)</f>
        <v>1.1925994178888928</v>
      </c>
      <c r="O2332" s="31">
        <f>IFERROR(VLOOKUP($F2332,'Production Only'!$BJ$2:$BS$38,8,FALSE),'Production Only'!$BQ$39)</f>
        <v>0.40093865907518167</v>
      </c>
    </row>
    <row r="2333" spans="1:15" customFormat="1" x14ac:dyDescent="0.25">
      <c r="A2333" s="28" t="s">
        <v>5661</v>
      </c>
      <c r="B2333" s="28" t="s">
        <v>5636</v>
      </c>
      <c r="C2333" s="28" t="s">
        <v>5662</v>
      </c>
      <c r="D2333" s="28" t="s">
        <v>2388</v>
      </c>
      <c r="E2333" s="28" t="s">
        <v>2389</v>
      </c>
      <c r="F2333" s="29" t="s">
        <v>2390</v>
      </c>
      <c r="G2333" s="30">
        <f>IFERROR(VLOOKUP($F2333,'Production Only'!$AL$2:$AU$38,10,FALSE),'Production Only'!$AU$39)</f>
        <v>2.4232292053071945E-2</v>
      </c>
      <c r="H2333" s="30">
        <f>IFERROR(VLOOKUP($F2333,'Production Only'!$AL$2:$AU$38,9,FALSE),'Production Only'!$AT$39)</f>
        <v>1.219527367005955</v>
      </c>
      <c r="I2333" s="30">
        <f>IFERROR(VLOOKUP($F2333,'Production Only'!$AL$2:$AU$38,8,FALSE),'Production Only'!$AS$39)</f>
        <v>0.48793004003171608</v>
      </c>
      <c r="J2333" s="31">
        <f>IFERROR(VLOOKUP($F2333,'Production Only'!$AX$2:$BG$38,10,FALSE),'Production Only'!$BG$39)</f>
        <v>5.6630675699581717E-3</v>
      </c>
      <c r="K2333" s="31">
        <f>IFERROR(VLOOKUP($F2333,'Production Only'!$AX$2:$BG$38,9,FALSE),'Production Only'!$BF$39)</f>
        <v>1.4895751995434567</v>
      </c>
      <c r="L2333" s="31">
        <f>IFERROR(VLOOKUP($F2333,'Production Only'!$AX$2:$BG$38,8,FALSE),'Production Only'!$BE$39)</f>
        <v>0.80935440345454335</v>
      </c>
      <c r="M2333" s="31">
        <f>IFERROR(VLOOKUP($F2333,'Production Only'!$BJ$2:$BS$38,10,FALSE),'Production Only'!$BS$39)</f>
        <v>2.2636414564047174E-2</v>
      </c>
      <c r="N2333" s="31">
        <f>IFERROR(VLOOKUP($F2333,'Production Only'!$BJ$2:$BS$38,9,FALSE),'Production Only'!$BR$39)</f>
        <v>1.1925994178888928</v>
      </c>
      <c r="O2333" s="31">
        <f>IFERROR(VLOOKUP($F2333,'Production Only'!$BJ$2:$BS$38,8,FALSE),'Production Only'!$BQ$39)</f>
        <v>0.40093865907518167</v>
      </c>
    </row>
    <row r="2334" spans="1:15" customFormat="1" x14ac:dyDescent="0.25">
      <c r="A2334" s="28" t="s">
        <v>5663</v>
      </c>
      <c r="B2334" s="28" t="s">
        <v>5636</v>
      </c>
      <c r="C2334" s="28" t="s">
        <v>5664</v>
      </c>
      <c r="D2334" s="28" t="s">
        <v>2388</v>
      </c>
      <c r="E2334" s="28" t="s">
        <v>2389</v>
      </c>
      <c r="F2334" s="29" t="s">
        <v>2390</v>
      </c>
      <c r="G2334" s="30">
        <f>IFERROR(VLOOKUP($F2334,'Production Only'!$AL$2:$AU$38,10,FALSE),'Production Only'!$AU$39)</f>
        <v>2.4232292053071945E-2</v>
      </c>
      <c r="H2334" s="30">
        <f>IFERROR(VLOOKUP($F2334,'Production Only'!$AL$2:$AU$38,9,FALSE),'Production Only'!$AT$39)</f>
        <v>1.219527367005955</v>
      </c>
      <c r="I2334" s="30">
        <f>IFERROR(VLOOKUP($F2334,'Production Only'!$AL$2:$AU$38,8,FALSE),'Production Only'!$AS$39)</f>
        <v>0.48793004003171608</v>
      </c>
      <c r="J2334" s="31">
        <f>IFERROR(VLOOKUP($F2334,'Production Only'!$AX$2:$BG$38,10,FALSE),'Production Only'!$BG$39)</f>
        <v>5.6630675699581717E-3</v>
      </c>
      <c r="K2334" s="31">
        <f>IFERROR(VLOOKUP($F2334,'Production Only'!$AX$2:$BG$38,9,FALSE),'Production Only'!$BF$39)</f>
        <v>1.4895751995434567</v>
      </c>
      <c r="L2334" s="31">
        <f>IFERROR(VLOOKUP($F2334,'Production Only'!$AX$2:$BG$38,8,FALSE),'Production Only'!$BE$39)</f>
        <v>0.80935440345454335</v>
      </c>
      <c r="M2334" s="31">
        <f>IFERROR(VLOOKUP($F2334,'Production Only'!$BJ$2:$BS$38,10,FALSE),'Production Only'!$BS$39)</f>
        <v>2.2636414564047174E-2</v>
      </c>
      <c r="N2334" s="31">
        <f>IFERROR(VLOOKUP($F2334,'Production Only'!$BJ$2:$BS$38,9,FALSE),'Production Only'!$BR$39)</f>
        <v>1.1925994178888928</v>
      </c>
      <c r="O2334" s="31">
        <f>IFERROR(VLOOKUP($F2334,'Production Only'!$BJ$2:$BS$38,8,FALSE),'Production Only'!$BQ$39)</f>
        <v>0.40093865907518167</v>
      </c>
    </row>
    <row r="2335" spans="1:15" customFormat="1" x14ac:dyDescent="0.25">
      <c r="A2335" s="28" t="s">
        <v>5665</v>
      </c>
      <c r="B2335" s="28" t="s">
        <v>5636</v>
      </c>
      <c r="C2335" s="28" t="s">
        <v>3856</v>
      </c>
      <c r="D2335" s="28" t="s">
        <v>2388</v>
      </c>
      <c r="E2335" s="28" t="s">
        <v>2389</v>
      </c>
      <c r="F2335" s="29" t="s">
        <v>2390</v>
      </c>
      <c r="G2335" s="30">
        <f>IFERROR(VLOOKUP($F2335,'Production Only'!$AL$2:$AU$38,10,FALSE),'Production Only'!$AU$39)</f>
        <v>2.4232292053071945E-2</v>
      </c>
      <c r="H2335" s="30">
        <f>IFERROR(VLOOKUP($F2335,'Production Only'!$AL$2:$AU$38,9,FALSE),'Production Only'!$AT$39)</f>
        <v>1.219527367005955</v>
      </c>
      <c r="I2335" s="30">
        <f>IFERROR(VLOOKUP($F2335,'Production Only'!$AL$2:$AU$38,8,FALSE),'Production Only'!$AS$39)</f>
        <v>0.48793004003171608</v>
      </c>
      <c r="J2335" s="31">
        <f>IFERROR(VLOOKUP($F2335,'Production Only'!$AX$2:$BG$38,10,FALSE),'Production Only'!$BG$39)</f>
        <v>5.6630675699581717E-3</v>
      </c>
      <c r="K2335" s="31">
        <f>IFERROR(VLOOKUP($F2335,'Production Only'!$AX$2:$BG$38,9,FALSE),'Production Only'!$BF$39)</f>
        <v>1.4895751995434567</v>
      </c>
      <c r="L2335" s="31">
        <f>IFERROR(VLOOKUP($F2335,'Production Only'!$AX$2:$BG$38,8,FALSE),'Production Only'!$BE$39)</f>
        <v>0.80935440345454335</v>
      </c>
      <c r="M2335" s="31">
        <f>IFERROR(VLOOKUP($F2335,'Production Only'!$BJ$2:$BS$38,10,FALSE),'Production Only'!$BS$39)</f>
        <v>2.2636414564047174E-2</v>
      </c>
      <c r="N2335" s="31">
        <f>IFERROR(VLOOKUP($F2335,'Production Only'!$BJ$2:$BS$38,9,FALSE),'Production Only'!$BR$39)</f>
        <v>1.1925994178888928</v>
      </c>
      <c r="O2335" s="31">
        <f>IFERROR(VLOOKUP($F2335,'Production Only'!$BJ$2:$BS$38,8,FALSE),'Production Only'!$BQ$39)</f>
        <v>0.40093865907518167</v>
      </c>
    </row>
    <row r="2336" spans="1:15" customFormat="1" x14ac:dyDescent="0.25">
      <c r="A2336" s="28" t="s">
        <v>5666</v>
      </c>
      <c r="B2336" s="28" t="s">
        <v>5636</v>
      </c>
      <c r="C2336" s="28" t="s">
        <v>5667</v>
      </c>
      <c r="D2336" s="28" t="s">
        <v>1658</v>
      </c>
      <c r="E2336" s="28" t="s">
        <v>1659</v>
      </c>
      <c r="F2336" s="29" t="s">
        <v>1660</v>
      </c>
      <c r="G2336" s="30">
        <f>IFERROR(VLOOKUP($F2336,'Production Only'!$AL$2:$AU$38,10,FALSE),'Production Only'!$AU$39)</f>
        <v>2.4232292053071945E-2</v>
      </c>
      <c r="H2336" s="30">
        <f>IFERROR(VLOOKUP($F2336,'Production Only'!$AL$2:$AU$38,9,FALSE),'Production Only'!$AT$39)</f>
        <v>1.219527367005955</v>
      </c>
      <c r="I2336" s="30">
        <f>IFERROR(VLOOKUP($F2336,'Production Only'!$AL$2:$AU$38,8,FALSE),'Production Only'!$AS$39)</f>
        <v>0.48793004003171608</v>
      </c>
      <c r="J2336" s="31">
        <f>IFERROR(VLOOKUP($F2336,'Production Only'!$AX$2:$BG$38,10,FALSE),'Production Only'!$BG$39)</f>
        <v>5.6630675699581717E-3</v>
      </c>
      <c r="K2336" s="31">
        <f>IFERROR(VLOOKUP($F2336,'Production Only'!$AX$2:$BG$38,9,FALSE),'Production Only'!$BF$39)</f>
        <v>1.4895751995434567</v>
      </c>
      <c r="L2336" s="31">
        <f>IFERROR(VLOOKUP($F2336,'Production Only'!$AX$2:$BG$38,8,FALSE),'Production Only'!$BE$39)</f>
        <v>0.80935440345454335</v>
      </c>
      <c r="M2336" s="31">
        <f>IFERROR(VLOOKUP($F2336,'Production Only'!$BJ$2:$BS$38,10,FALSE),'Production Only'!$BS$39)</f>
        <v>2.2636414564047174E-2</v>
      </c>
      <c r="N2336" s="31">
        <f>IFERROR(VLOOKUP($F2336,'Production Only'!$BJ$2:$BS$38,9,FALSE),'Production Only'!$BR$39)</f>
        <v>1.1925994178888928</v>
      </c>
      <c r="O2336" s="31">
        <f>IFERROR(VLOOKUP($F2336,'Production Only'!$BJ$2:$BS$38,8,FALSE),'Production Only'!$BQ$39)</f>
        <v>0.40093865907518167</v>
      </c>
    </row>
    <row r="2337" spans="1:15" customFormat="1" x14ac:dyDescent="0.25">
      <c r="A2337" s="28" t="s">
        <v>5668</v>
      </c>
      <c r="B2337" s="28" t="s">
        <v>5636</v>
      </c>
      <c r="C2337" s="28" t="s">
        <v>2367</v>
      </c>
      <c r="D2337" s="28" t="s">
        <v>1658</v>
      </c>
      <c r="E2337" s="28" t="s">
        <v>1659</v>
      </c>
      <c r="F2337" s="29" t="s">
        <v>1660</v>
      </c>
      <c r="G2337" s="30">
        <f>IFERROR(VLOOKUP($F2337,'Production Only'!$AL$2:$AU$38,10,FALSE),'Production Only'!$AU$39)</f>
        <v>2.4232292053071945E-2</v>
      </c>
      <c r="H2337" s="30">
        <f>IFERROR(VLOOKUP($F2337,'Production Only'!$AL$2:$AU$38,9,FALSE),'Production Only'!$AT$39)</f>
        <v>1.219527367005955</v>
      </c>
      <c r="I2337" s="30">
        <f>IFERROR(VLOOKUP($F2337,'Production Only'!$AL$2:$AU$38,8,FALSE),'Production Only'!$AS$39)</f>
        <v>0.48793004003171608</v>
      </c>
      <c r="J2337" s="31">
        <f>IFERROR(VLOOKUP($F2337,'Production Only'!$AX$2:$BG$38,10,FALSE),'Production Only'!$BG$39)</f>
        <v>5.6630675699581717E-3</v>
      </c>
      <c r="K2337" s="31">
        <f>IFERROR(VLOOKUP($F2337,'Production Only'!$AX$2:$BG$38,9,FALSE),'Production Only'!$BF$39)</f>
        <v>1.4895751995434567</v>
      </c>
      <c r="L2337" s="31">
        <f>IFERROR(VLOOKUP($F2337,'Production Only'!$AX$2:$BG$38,8,FALSE),'Production Only'!$BE$39)</f>
        <v>0.80935440345454335</v>
      </c>
      <c r="M2337" s="31">
        <f>IFERROR(VLOOKUP($F2337,'Production Only'!$BJ$2:$BS$38,10,FALSE),'Production Only'!$BS$39)</f>
        <v>2.2636414564047174E-2</v>
      </c>
      <c r="N2337" s="31">
        <f>IFERROR(VLOOKUP($F2337,'Production Only'!$BJ$2:$BS$38,9,FALSE),'Production Only'!$BR$39)</f>
        <v>1.1925994178888928</v>
      </c>
      <c r="O2337" s="31">
        <f>IFERROR(VLOOKUP($F2337,'Production Only'!$BJ$2:$BS$38,8,FALSE),'Production Only'!$BQ$39)</f>
        <v>0.40093865907518167</v>
      </c>
    </row>
    <row r="2338" spans="1:15" customFormat="1" x14ac:dyDescent="0.25">
      <c r="A2338" s="28" t="s">
        <v>5669</v>
      </c>
      <c r="B2338" s="28" t="s">
        <v>5636</v>
      </c>
      <c r="C2338" s="28" t="s">
        <v>5670</v>
      </c>
      <c r="D2338" s="28" t="s">
        <v>2388</v>
      </c>
      <c r="E2338" s="28" t="s">
        <v>2389</v>
      </c>
      <c r="F2338" s="29" t="s">
        <v>2390</v>
      </c>
      <c r="G2338" s="30">
        <f>IFERROR(VLOOKUP($F2338,'Production Only'!$AL$2:$AU$38,10,FALSE),'Production Only'!$AU$39)</f>
        <v>2.4232292053071945E-2</v>
      </c>
      <c r="H2338" s="30">
        <f>IFERROR(VLOOKUP($F2338,'Production Only'!$AL$2:$AU$38,9,FALSE),'Production Only'!$AT$39)</f>
        <v>1.219527367005955</v>
      </c>
      <c r="I2338" s="30">
        <f>IFERROR(VLOOKUP($F2338,'Production Only'!$AL$2:$AU$38,8,FALSE),'Production Only'!$AS$39)</f>
        <v>0.48793004003171608</v>
      </c>
      <c r="J2338" s="31">
        <f>IFERROR(VLOOKUP($F2338,'Production Only'!$AX$2:$BG$38,10,FALSE),'Production Only'!$BG$39)</f>
        <v>5.6630675699581717E-3</v>
      </c>
      <c r="K2338" s="31">
        <f>IFERROR(VLOOKUP($F2338,'Production Only'!$AX$2:$BG$38,9,FALSE),'Production Only'!$BF$39)</f>
        <v>1.4895751995434567</v>
      </c>
      <c r="L2338" s="31">
        <f>IFERROR(VLOOKUP($F2338,'Production Only'!$AX$2:$BG$38,8,FALSE),'Production Only'!$BE$39)</f>
        <v>0.80935440345454335</v>
      </c>
      <c r="M2338" s="31">
        <f>IFERROR(VLOOKUP($F2338,'Production Only'!$BJ$2:$BS$38,10,FALSE),'Production Only'!$BS$39)</f>
        <v>2.2636414564047174E-2</v>
      </c>
      <c r="N2338" s="31">
        <f>IFERROR(VLOOKUP($F2338,'Production Only'!$BJ$2:$BS$38,9,FALSE),'Production Only'!$BR$39)</f>
        <v>1.1925994178888928</v>
      </c>
      <c r="O2338" s="31">
        <f>IFERROR(VLOOKUP($F2338,'Production Only'!$BJ$2:$BS$38,8,FALSE),'Production Only'!$BQ$39)</f>
        <v>0.40093865907518167</v>
      </c>
    </row>
    <row r="2339" spans="1:15" customFormat="1" x14ac:dyDescent="0.25">
      <c r="A2339" s="28" t="s">
        <v>5671</v>
      </c>
      <c r="B2339" s="28" t="s">
        <v>5636</v>
      </c>
      <c r="C2339" s="28" t="s">
        <v>5672</v>
      </c>
      <c r="D2339" s="28" t="s">
        <v>2388</v>
      </c>
      <c r="E2339" s="28" t="s">
        <v>2389</v>
      </c>
      <c r="F2339" s="29" t="s">
        <v>2390</v>
      </c>
      <c r="G2339" s="30">
        <f>IFERROR(VLOOKUP($F2339,'Production Only'!$AL$2:$AU$38,10,FALSE),'Production Only'!$AU$39)</f>
        <v>2.4232292053071945E-2</v>
      </c>
      <c r="H2339" s="30">
        <f>IFERROR(VLOOKUP($F2339,'Production Only'!$AL$2:$AU$38,9,FALSE),'Production Only'!$AT$39)</f>
        <v>1.219527367005955</v>
      </c>
      <c r="I2339" s="30">
        <f>IFERROR(VLOOKUP($F2339,'Production Only'!$AL$2:$AU$38,8,FALSE),'Production Only'!$AS$39)</f>
        <v>0.48793004003171608</v>
      </c>
      <c r="J2339" s="31">
        <f>IFERROR(VLOOKUP($F2339,'Production Only'!$AX$2:$BG$38,10,FALSE),'Production Only'!$BG$39)</f>
        <v>5.6630675699581717E-3</v>
      </c>
      <c r="K2339" s="31">
        <f>IFERROR(VLOOKUP($F2339,'Production Only'!$AX$2:$BG$38,9,FALSE),'Production Only'!$BF$39)</f>
        <v>1.4895751995434567</v>
      </c>
      <c r="L2339" s="31">
        <f>IFERROR(VLOOKUP($F2339,'Production Only'!$AX$2:$BG$38,8,FALSE),'Production Only'!$BE$39)</f>
        <v>0.80935440345454335</v>
      </c>
      <c r="M2339" s="31">
        <f>IFERROR(VLOOKUP($F2339,'Production Only'!$BJ$2:$BS$38,10,FALSE),'Production Only'!$BS$39)</f>
        <v>2.2636414564047174E-2</v>
      </c>
      <c r="N2339" s="31">
        <f>IFERROR(VLOOKUP($F2339,'Production Only'!$BJ$2:$BS$38,9,FALSE),'Production Only'!$BR$39)</f>
        <v>1.1925994178888928</v>
      </c>
      <c r="O2339" s="31">
        <f>IFERROR(VLOOKUP($F2339,'Production Only'!$BJ$2:$BS$38,8,FALSE),'Production Only'!$BQ$39)</f>
        <v>0.40093865907518167</v>
      </c>
    </row>
    <row r="2340" spans="1:15" customFormat="1" x14ac:dyDescent="0.25">
      <c r="A2340" s="28" t="s">
        <v>5673</v>
      </c>
      <c r="B2340" s="28" t="s">
        <v>5636</v>
      </c>
      <c r="C2340" s="28" t="s">
        <v>5674</v>
      </c>
      <c r="D2340" s="28" t="s">
        <v>1658</v>
      </c>
      <c r="E2340" s="28" t="s">
        <v>1659</v>
      </c>
      <c r="F2340" s="29" t="s">
        <v>1660</v>
      </c>
      <c r="G2340" s="30">
        <f>IFERROR(VLOOKUP($F2340,'Production Only'!$AL$2:$AU$38,10,FALSE),'Production Only'!$AU$39)</f>
        <v>2.4232292053071945E-2</v>
      </c>
      <c r="H2340" s="30">
        <f>IFERROR(VLOOKUP($F2340,'Production Only'!$AL$2:$AU$38,9,FALSE),'Production Only'!$AT$39)</f>
        <v>1.219527367005955</v>
      </c>
      <c r="I2340" s="30">
        <f>IFERROR(VLOOKUP($F2340,'Production Only'!$AL$2:$AU$38,8,FALSE),'Production Only'!$AS$39)</f>
        <v>0.48793004003171608</v>
      </c>
      <c r="J2340" s="31">
        <f>IFERROR(VLOOKUP($F2340,'Production Only'!$AX$2:$BG$38,10,FALSE),'Production Only'!$BG$39)</f>
        <v>5.6630675699581717E-3</v>
      </c>
      <c r="K2340" s="31">
        <f>IFERROR(VLOOKUP($F2340,'Production Only'!$AX$2:$BG$38,9,FALSE),'Production Only'!$BF$39)</f>
        <v>1.4895751995434567</v>
      </c>
      <c r="L2340" s="31">
        <f>IFERROR(VLOOKUP($F2340,'Production Only'!$AX$2:$BG$38,8,FALSE),'Production Only'!$BE$39)</f>
        <v>0.80935440345454335</v>
      </c>
      <c r="M2340" s="31">
        <f>IFERROR(VLOOKUP($F2340,'Production Only'!$BJ$2:$BS$38,10,FALSE),'Production Only'!$BS$39)</f>
        <v>2.2636414564047174E-2</v>
      </c>
      <c r="N2340" s="31">
        <f>IFERROR(VLOOKUP($F2340,'Production Only'!$BJ$2:$BS$38,9,FALSE),'Production Only'!$BR$39)</f>
        <v>1.1925994178888928</v>
      </c>
      <c r="O2340" s="31">
        <f>IFERROR(VLOOKUP($F2340,'Production Only'!$BJ$2:$BS$38,8,FALSE),'Production Only'!$BQ$39)</f>
        <v>0.40093865907518167</v>
      </c>
    </row>
    <row r="2341" spans="1:15" customFormat="1" x14ac:dyDescent="0.25">
      <c r="A2341" s="28" t="s">
        <v>5675</v>
      </c>
      <c r="B2341" s="28" t="s">
        <v>5636</v>
      </c>
      <c r="C2341" s="28" t="s">
        <v>3406</v>
      </c>
      <c r="D2341" s="28" t="s">
        <v>1658</v>
      </c>
      <c r="E2341" s="28" t="s">
        <v>1659</v>
      </c>
      <c r="F2341" s="29" t="s">
        <v>1660</v>
      </c>
      <c r="G2341" s="30">
        <f>IFERROR(VLOOKUP($F2341,'Production Only'!$AL$2:$AU$38,10,FALSE),'Production Only'!$AU$39)</f>
        <v>2.4232292053071945E-2</v>
      </c>
      <c r="H2341" s="30">
        <f>IFERROR(VLOOKUP($F2341,'Production Only'!$AL$2:$AU$38,9,FALSE),'Production Only'!$AT$39)</f>
        <v>1.219527367005955</v>
      </c>
      <c r="I2341" s="30">
        <f>IFERROR(VLOOKUP($F2341,'Production Only'!$AL$2:$AU$38,8,FALSE),'Production Only'!$AS$39)</f>
        <v>0.48793004003171608</v>
      </c>
      <c r="J2341" s="31">
        <f>IFERROR(VLOOKUP($F2341,'Production Only'!$AX$2:$BG$38,10,FALSE),'Production Only'!$BG$39)</f>
        <v>5.6630675699581717E-3</v>
      </c>
      <c r="K2341" s="31">
        <f>IFERROR(VLOOKUP($F2341,'Production Only'!$AX$2:$BG$38,9,FALSE),'Production Only'!$BF$39)</f>
        <v>1.4895751995434567</v>
      </c>
      <c r="L2341" s="31">
        <f>IFERROR(VLOOKUP($F2341,'Production Only'!$AX$2:$BG$38,8,FALSE),'Production Only'!$BE$39)</f>
        <v>0.80935440345454335</v>
      </c>
      <c r="M2341" s="31">
        <f>IFERROR(VLOOKUP($F2341,'Production Only'!$BJ$2:$BS$38,10,FALSE),'Production Only'!$BS$39)</f>
        <v>2.2636414564047174E-2</v>
      </c>
      <c r="N2341" s="31">
        <f>IFERROR(VLOOKUP($F2341,'Production Only'!$BJ$2:$BS$38,9,FALSE),'Production Only'!$BR$39)</f>
        <v>1.1925994178888928</v>
      </c>
      <c r="O2341" s="31">
        <f>IFERROR(VLOOKUP($F2341,'Production Only'!$BJ$2:$BS$38,8,FALSE),'Production Only'!$BQ$39)</f>
        <v>0.40093865907518167</v>
      </c>
    </row>
    <row r="2342" spans="1:15" customFormat="1" x14ac:dyDescent="0.25">
      <c r="A2342" s="28" t="s">
        <v>5676</v>
      </c>
      <c r="B2342" s="28" t="s">
        <v>5636</v>
      </c>
      <c r="C2342" s="28" t="s">
        <v>5677</v>
      </c>
      <c r="D2342" s="28" t="s">
        <v>2388</v>
      </c>
      <c r="E2342" s="28" t="s">
        <v>2389</v>
      </c>
      <c r="F2342" s="29" t="s">
        <v>2390</v>
      </c>
      <c r="G2342" s="30">
        <f>IFERROR(VLOOKUP($F2342,'Production Only'!$AL$2:$AU$38,10,FALSE),'Production Only'!$AU$39)</f>
        <v>2.4232292053071945E-2</v>
      </c>
      <c r="H2342" s="30">
        <f>IFERROR(VLOOKUP($F2342,'Production Only'!$AL$2:$AU$38,9,FALSE),'Production Only'!$AT$39)</f>
        <v>1.219527367005955</v>
      </c>
      <c r="I2342" s="30">
        <f>IFERROR(VLOOKUP($F2342,'Production Only'!$AL$2:$AU$38,8,FALSE),'Production Only'!$AS$39)</f>
        <v>0.48793004003171608</v>
      </c>
      <c r="J2342" s="31">
        <f>IFERROR(VLOOKUP($F2342,'Production Only'!$AX$2:$BG$38,10,FALSE),'Production Only'!$BG$39)</f>
        <v>5.6630675699581717E-3</v>
      </c>
      <c r="K2342" s="31">
        <f>IFERROR(VLOOKUP($F2342,'Production Only'!$AX$2:$BG$38,9,FALSE),'Production Only'!$BF$39)</f>
        <v>1.4895751995434567</v>
      </c>
      <c r="L2342" s="31">
        <f>IFERROR(VLOOKUP($F2342,'Production Only'!$AX$2:$BG$38,8,FALSE),'Production Only'!$BE$39)</f>
        <v>0.80935440345454335</v>
      </c>
      <c r="M2342" s="31">
        <f>IFERROR(VLOOKUP($F2342,'Production Only'!$BJ$2:$BS$38,10,FALSE),'Production Only'!$BS$39)</f>
        <v>2.2636414564047174E-2</v>
      </c>
      <c r="N2342" s="31">
        <f>IFERROR(VLOOKUP($F2342,'Production Only'!$BJ$2:$BS$38,9,FALSE),'Production Only'!$BR$39)</f>
        <v>1.1925994178888928</v>
      </c>
      <c r="O2342" s="31">
        <f>IFERROR(VLOOKUP($F2342,'Production Only'!$BJ$2:$BS$38,8,FALSE),'Production Only'!$BQ$39)</f>
        <v>0.40093865907518167</v>
      </c>
    </row>
    <row r="2343" spans="1:15" customFormat="1" x14ac:dyDescent="0.25">
      <c r="A2343" s="28" t="s">
        <v>5678</v>
      </c>
      <c r="B2343" s="28" t="s">
        <v>5636</v>
      </c>
      <c r="C2343" s="28" t="s">
        <v>5679</v>
      </c>
      <c r="D2343" s="28" t="s">
        <v>2388</v>
      </c>
      <c r="E2343" s="28" t="s">
        <v>2389</v>
      </c>
      <c r="F2343" s="29" t="s">
        <v>2390</v>
      </c>
      <c r="G2343" s="30">
        <f>IFERROR(VLOOKUP($F2343,'Production Only'!$AL$2:$AU$38,10,FALSE),'Production Only'!$AU$39)</f>
        <v>2.4232292053071945E-2</v>
      </c>
      <c r="H2343" s="30">
        <f>IFERROR(VLOOKUP($F2343,'Production Only'!$AL$2:$AU$38,9,FALSE),'Production Only'!$AT$39)</f>
        <v>1.219527367005955</v>
      </c>
      <c r="I2343" s="30">
        <f>IFERROR(VLOOKUP($F2343,'Production Only'!$AL$2:$AU$38,8,FALSE),'Production Only'!$AS$39)</f>
        <v>0.48793004003171608</v>
      </c>
      <c r="J2343" s="31">
        <f>IFERROR(VLOOKUP($F2343,'Production Only'!$AX$2:$BG$38,10,FALSE),'Production Only'!$BG$39)</f>
        <v>5.6630675699581717E-3</v>
      </c>
      <c r="K2343" s="31">
        <f>IFERROR(VLOOKUP($F2343,'Production Only'!$AX$2:$BG$38,9,FALSE),'Production Only'!$BF$39)</f>
        <v>1.4895751995434567</v>
      </c>
      <c r="L2343" s="31">
        <f>IFERROR(VLOOKUP($F2343,'Production Only'!$AX$2:$BG$38,8,FALSE),'Production Only'!$BE$39)</f>
        <v>0.80935440345454335</v>
      </c>
      <c r="M2343" s="31">
        <f>IFERROR(VLOOKUP($F2343,'Production Only'!$BJ$2:$BS$38,10,FALSE),'Production Only'!$BS$39)</f>
        <v>2.2636414564047174E-2</v>
      </c>
      <c r="N2343" s="31">
        <f>IFERROR(VLOOKUP($F2343,'Production Only'!$BJ$2:$BS$38,9,FALSE),'Production Only'!$BR$39)</f>
        <v>1.1925994178888928</v>
      </c>
      <c r="O2343" s="31">
        <f>IFERROR(VLOOKUP($F2343,'Production Only'!$BJ$2:$BS$38,8,FALSE),'Production Only'!$BQ$39)</f>
        <v>0.40093865907518167</v>
      </c>
    </row>
    <row r="2344" spans="1:15" customFormat="1" x14ac:dyDescent="0.25">
      <c r="A2344" s="28" t="s">
        <v>5680</v>
      </c>
      <c r="B2344" s="28" t="s">
        <v>5636</v>
      </c>
      <c r="C2344" s="28" t="s">
        <v>2655</v>
      </c>
      <c r="D2344" s="28" t="s">
        <v>2388</v>
      </c>
      <c r="E2344" s="28" t="s">
        <v>2389</v>
      </c>
      <c r="F2344" s="29" t="s">
        <v>2390</v>
      </c>
      <c r="G2344" s="30">
        <f>IFERROR(VLOOKUP($F2344,'Production Only'!$AL$2:$AU$38,10,FALSE),'Production Only'!$AU$39)</f>
        <v>2.4232292053071945E-2</v>
      </c>
      <c r="H2344" s="30">
        <f>IFERROR(VLOOKUP($F2344,'Production Only'!$AL$2:$AU$38,9,FALSE),'Production Only'!$AT$39)</f>
        <v>1.219527367005955</v>
      </c>
      <c r="I2344" s="30">
        <f>IFERROR(VLOOKUP($F2344,'Production Only'!$AL$2:$AU$38,8,FALSE),'Production Only'!$AS$39)</f>
        <v>0.48793004003171608</v>
      </c>
      <c r="J2344" s="31">
        <f>IFERROR(VLOOKUP($F2344,'Production Only'!$AX$2:$BG$38,10,FALSE),'Production Only'!$BG$39)</f>
        <v>5.6630675699581717E-3</v>
      </c>
      <c r="K2344" s="31">
        <f>IFERROR(VLOOKUP($F2344,'Production Only'!$AX$2:$BG$38,9,FALSE),'Production Only'!$BF$39)</f>
        <v>1.4895751995434567</v>
      </c>
      <c r="L2344" s="31">
        <f>IFERROR(VLOOKUP($F2344,'Production Only'!$AX$2:$BG$38,8,FALSE),'Production Only'!$BE$39)</f>
        <v>0.80935440345454335</v>
      </c>
      <c r="M2344" s="31">
        <f>IFERROR(VLOOKUP($F2344,'Production Only'!$BJ$2:$BS$38,10,FALSE),'Production Only'!$BS$39)</f>
        <v>2.2636414564047174E-2</v>
      </c>
      <c r="N2344" s="31">
        <f>IFERROR(VLOOKUP($F2344,'Production Only'!$BJ$2:$BS$38,9,FALSE),'Production Only'!$BR$39)</f>
        <v>1.1925994178888928</v>
      </c>
      <c r="O2344" s="31">
        <f>IFERROR(VLOOKUP($F2344,'Production Only'!$BJ$2:$BS$38,8,FALSE),'Production Only'!$BQ$39)</f>
        <v>0.40093865907518167</v>
      </c>
    </row>
    <row r="2345" spans="1:15" customFormat="1" x14ac:dyDescent="0.25">
      <c r="A2345" s="28" t="s">
        <v>5681</v>
      </c>
      <c r="B2345" s="28" t="s">
        <v>5636</v>
      </c>
      <c r="C2345" s="28" t="s">
        <v>5682</v>
      </c>
      <c r="D2345" s="28" t="s">
        <v>1658</v>
      </c>
      <c r="E2345" s="28" t="s">
        <v>1659</v>
      </c>
      <c r="F2345" s="29" t="s">
        <v>1660</v>
      </c>
      <c r="G2345" s="30">
        <f>IFERROR(VLOOKUP($F2345,'Production Only'!$AL$2:$AU$38,10,FALSE),'Production Only'!$AU$39)</f>
        <v>2.4232292053071945E-2</v>
      </c>
      <c r="H2345" s="30">
        <f>IFERROR(VLOOKUP($F2345,'Production Only'!$AL$2:$AU$38,9,FALSE),'Production Only'!$AT$39)</f>
        <v>1.219527367005955</v>
      </c>
      <c r="I2345" s="30">
        <f>IFERROR(VLOOKUP($F2345,'Production Only'!$AL$2:$AU$38,8,FALSE),'Production Only'!$AS$39)</f>
        <v>0.48793004003171608</v>
      </c>
      <c r="J2345" s="31">
        <f>IFERROR(VLOOKUP($F2345,'Production Only'!$AX$2:$BG$38,10,FALSE),'Production Only'!$BG$39)</f>
        <v>5.6630675699581717E-3</v>
      </c>
      <c r="K2345" s="31">
        <f>IFERROR(VLOOKUP($F2345,'Production Only'!$AX$2:$BG$38,9,FALSE),'Production Only'!$BF$39)</f>
        <v>1.4895751995434567</v>
      </c>
      <c r="L2345" s="31">
        <f>IFERROR(VLOOKUP($F2345,'Production Only'!$AX$2:$BG$38,8,FALSE),'Production Only'!$BE$39)</f>
        <v>0.80935440345454335</v>
      </c>
      <c r="M2345" s="31">
        <f>IFERROR(VLOOKUP($F2345,'Production Only'!$BJ$2:$BS$38,10,FALSE),'Production Only'!$BS$39)</f>
        <v>2.2636414564047174E-2</v>
      </c>
      <c r="N2345" s="31">
        <f>IFERROR(VLOOKUP($F2345,'Production Only'!$BJ$2:$BS$38,9,FALSE),'Production Only'!$BR$39)</f>
        <v>1.1925994178888928</v>
      </c>
      <c r="O2345" s="31">
        <f>IFERROR(VLOOKUP($F2345,'Production Only'!$BJ$2:$BS$38,8,FALSE),'Production Only'!$BQ$39)</f>
        <v>0.40093865907518167</v>
      </c>
    </row>
    <row r="2346" spans="1:15" customFormat="1" x14ac:dyDescent="0.25">
      <c r="A2346" s="28" t="s">
        <v>5683</v>
      </c>
      <c r="B2346" s="28" t="s">
        <v>5636</v>
      </c>
      <c r="C2346" s="28" t="s">
        <v>4675</v>
      </c>
      <c r="D2346" s="28" t="s">
        <v>1658</v>
      </c>
      <c r="E2346" s="28" t="s">
        <v>1659</v>
      </c>
      <c r="F2346" s="29" t="s">
        <v>1660</v>
      </c>
      <c r="G2346" s="30">
        <f>IFERROR(VLOOKUP($F2346,'Production Only'!$AL$2:$AU$38,10,FALSE),'Production Only'!$AU$39)</f>
        <v>2.4232292053071945E-2</v>
      </c>
      <c r="H2346" s="30">
        <f>IFERROR(VLOOKUP($F2346,'Production Only'!$AL$2:$AU$38,9,FALSE),'Production Only'!$AT$39)</f>
        <v>1.219527367005955</v>
      </c>
      <c r="I2346" s="30">
        <f>IFERROR(VLOOKUP($F2346,'Production Only'!$AL$2:$AU$38,8,FALSE),'Production Only'!$AS$39)</f>
        <v>0.48793004003171608</v>
      </c>
      <c r="J2346" s="31">
        <f>IFERROR(VLOOKUP($F2346,'Production Only'!$AX$2:$BG$38,10,FALSE),'Production Only'!$BG$39)</f>
        <v>5.6630675699581717E-3</v>
      </c>
      <c r="K2346" s="31">
        <f>IFERROR(VLOOKUP($F2346,'Production Only'!$AX$2:$BG$38,9,FALSE),'Production Only'!$BF$39)</f>
        <v>1.4895751995434567</v>
      </c>
      <c r="L2346" s="31">
        <f>IFERROR(VLOOKUP($F2346,'Production Only'!$AX$2:$BG$38,8,FALSE),'Production Only'!$BE$39)</f>
        <v>0.80935440345454335</v>
      </c>
      <c r="M2346" s="31">
        <f>IFERROR(VLOOKUP($F2346,'Production Only'!$BJ$2:$BS$38,10,FALSE),'Production Only'!$BS$39)</f>
        <v>2.2636414564047174E-2</v>
      </c>
      <c r="N2346" s="31">
        <f>IFERROR(VLOOKUP($F2346,'Production Only'!$BJ$2:$BS$38,9,FALSE),'Production Only'!$BR$39)</f>
        <v>1.1925994178888928</v>
      </c>
      <c r="O2346" s="31">
        <f>IFERROR(VLOOKUP($F2346,'Production Only'!$BJ$2:$BS$38,8,FALSE),'Production Only'!$BQ$39)</f>
        <v>0.40093865907518167</v>
      </c>
    </row>
    <row r="2347" spans="1:15" customFormat="1" x14ac:dyDescent="0.25">
      <c r="A2347" s="28" t="s">
        <v>5684</v>
      </c>
      <c r="B2347" s="28" t="s">
        <v>5636</v>
      </c>
      <c r="C2347" s="28" t="s">
        <v>2668</v>
      </c>
      <c r="D2347" s="28" t="s">
        <v>1658</v>
      </c>
      <c r="E2347" s="28" t="s">
        <v>1659</v>
      </c>
      <c r="F2347" s="29" t="s">
        <v>1660</v>
      </c>
      <c r="G2347" s="30">
        <f>IFERROR(VLOOKUP($F2347,'Production Only'!$AL$2:$AU$38,10,FALSE),'Production Only'!$AU$39)</f>
        <v>2.4232292053071945E-2</v>
      </c>
      <c r="H2347" s="30">
        <f>IFERROR(VLOOKUP($F2347,'Production Only'!$AL$2:$AU$38,9,FALSE),'Production Only'!$AT$39)</f>
        <v>1.219527367005955</v>
      </c>
      <c r="I2347" s="30">
        <f>IFERROR(VLOOKUP($F2347,'Production Only'!$AL$2:$AU$38,8,FALSE),'Production Only'!$AS$39)</f>
        <v>0.48793004003171608</v>
      </c>
      <c r="J2347" s="31">
        <f>IFERROR(VLOOKUP($F2347,'Production Only'!$AX$2:$BG$38,10,FALSE),'Production Only'!$BG$39)</f>
        <v>5.6630675699581717E-3</v>
      </c>
      <c r="K2347" s="31">
        <f>IFERROR(VLOOKUP($F2347,'Production Only'!$AX$2:$BG$38,9,FALSE),'Production Only'!$BF$39)</f>
        <v>1.4895751995434567</v>
      </c>
      <c r="L2347" s="31">
        <f>IFERROR(VLOOKUP($F2347,'Production Only'!$AX$2:$BG$38,8,FALSE),'Production Only'!$BE$39)</f>
        <v>0.80935440345454335</v>
      </c>
      <c r="M2347" s="31">
        <f>IFERROR(VLOOKUP($F2347,'Production Only'!$BJ$2:$BS$38,10,FALSE),'Production Only'!$BS$39)</f>
        <v>2.2636414564047174E-2</v>
      </c>
      <c r="N2347" s="31">
        <f>IFERROR(VLOOKUP($F2347,'Production Only'!$BJ$2:$BS$38,9,FALSE),'Production Only'!$BR$39)</f>
        <v>1.1925994178888928</v>
      </c>
      <c r="O2347" s="31">
        <f>IFERROR(VLOOKUP($F2347,'Production Only'!$BJ$2:$BS$38,8,FALSE),'Production Only'!$BQ$39)</f>
        <v>0.40093865907518167</v>
      </c>
    </row>
    <row r="2348" spans="1:15" customFormat="1" x14ac:dyDescent="0.25">
      <c r="A2348" s="28" t="s">
        <v>5685</v>
      </c>
      <c r="B2348" s="28" t="s">
        <v>5636</v>
      </c>
      <c r="C2348" s="28" t="s">
        <v>1730</v>
      </c>
      <c r="D2348" s="28" t="s">
        <v>2388</v>
      </c>
      <c r="E2348" s="28" t="s">
        <v>2389</v>
      </c>
      <c r="F2348" s="29" t="s">
        <v>2390</v>
      </c>
      <c r="G2348" s="30">
        <f>IFERROR(VLOOKUP($F2348,'Production Only'!$AL$2:$AU$38,10,FALSE),'Production Only'!$AU$39)</f>
        <v>2.4232292053071945E-2</v>
      </c>
      <c r="H2348" s="30">
        <f>IFERROR(VLOOKUP($F2348,'Production Only'!$AL$2:$AU$38,9,FALSE),'Production Only'!$AT$39)</f>
        <v>1.219527367005955</v>
      </c>
      <c r="I2348" s="30">
        <f>IFERROR(VLOOKUP($F2348,'Production Only'!$AL$2:$AU$38,8,FALSE),'Production Only'!$AS$39)</f>
        <v>0.48793004003171608</v>
      </c>
      <c r="J2348" s="31">
        <f>IFERROR(VLOOKUP($F2348,'Production Only'!$AX$2:$BG$38,10,FALSE),'Production Only'!$BG$39)</f>
        <v>5.6630675699581717E-3</v>
      </c>
      <c r="K2348" s="31">
        <f>IFERROR(VLOOKUP($F2348,'Production Only'!$AX$2:$BG$38,9,FALSE),'Production Only'!$BF$39)</f>
        <v>1.4895751995434567</v>
      </c>
      <c r="L2348" s="31">
        <f>IFERROR(VLOOKUP($F2348,'Production Only'!$AX$2:$BG$38,8,FALSE),'Production Only'!$BE$39)</f>
        <v>0.80935440345454335</v>
      </c>
      <c r="M2348" s="31">
        <f>IFERROR(VLOOKUP($F2348,'Production Only'!$BJ$2:$BS$38,10,FALSE),'Production Only'!$BS$39)</f>
        <v>2.2636414564047174E-2</v>
      </c>
      <c r="N2348" s="31">
        <f>IFERROR(VLOOKUP($F2348,'Production Only'!$BJ$2:$BS$38,9,FALSE),'Production Only'!$BR$39)</f>
        <v>1.1925994178888928</v>
      </c>
      <c r="O2348" s="31">
        <f>IFERROR(VLOOKUP($F2348,'Production Only'!$BJ$2:$BS$38,8,FALSE),'Production Only'!$BQ$39)</f>
        <v>0.40093865907518167</v>
      </c>
    </row>
    <row r="2349" spans="1:15" customFormat="1" x14ac:dyDescent="0.25">
      <c r="A2349" s="28" t="s">
        <v>5686</v>
      </c>
      <c r="B2349" s="28" t="s">
        <v>5636</v>
      </c>
      <c r="C2349" s="28" t="s">
        <v>5687</v>
      </c>
      <c r="D2349" s="28" t="s">
        <v>2388</v>
      </c>
      <c r="E2349" s="28" t="s">
        <v>2389</v>
      </c>
      <c r="F2349" s="29" t="s">
        <v>2390</v>
      </c>
      <c r="G2349" s="30">
        <f>IFERROR(VLOOKUP($F2349,'Production Only'!$AL$2:$AU$38,10,FALSE),'Production Only'!$AU$39)</f>
        <v>2.4232292053071945E-2</v>
      </c>
      <c r="H2349" s="30">
        <f>IFERROR(VLOOKUP($F2349,'Production Only'!$AL$2:$AU$38,9,FALSE),'Production Only'!$AT$39)</f>
        <v>1.219527367005955</v>
      </c>
      <c r="I2349" s="30">
        <f>IFERROR(VLOOKUP($F2349,'Production Only'!$AL$2:$AU$38,8,FALSE),'Production Only'!$AS$39)</f>
        <v>0.48793004003171608</v>
      </c>
      <c r="J2349" s="31">
        <f>IFERROR(VLOOKUP($F2349,'Production Only'!$AX$2:$BG$38,10,FALSE),'Production Only'!$BG$39)</f>
        <v>5.6630675699581717E-3</v>
      </c>
      <c r="K2349" s="31">
        <f>IFERROR(VLOOKUP($F2349,'Production Only'!$AX$2:$BG$38,9,FALSE),'Production Only'!$BF$39)</f>
        <v>1.4895751995434567</v>
      </c>
      <c r="L2349" s="31">
        <f>IFERROR(VLOOKUP($F2349,'Production Only'!$AX$2:$BG$38,8,FALSE),'Production Only'!$BE$39)</f>
        <v>0.80935440345454335</v>
      </c>
      <c r="M2349" s="31">
        <f>IFERROR(VLOOKUP($F2349,'Production Only'!$BJ$2:$BS$38,10,FALSE),'Production Only'!$BS$39)</f>
        <v>2.2636414564047174E-2</v>
      </c>
      <c r="N2349" s="31">
        <f>IFERROR(VLOOKUP($F2349,'Production Only'!$BJ$2:$BS$38,9,FALSE),'Production Only'!$BR$39)</f>
        <v>1.1925994178888928</v>
      </c>
      <c r="O2349" s="31">
        <f>IFERROR(VLOOKUP($F2349,'Production Only'!$BJ$2:$BS$38,8,FALSE),'Production Only'!$BQ$39)</f>
        <v>0.40093865907518167</v>
      </c>
    </row>
    <row r="2350" spans="1:15" customFormat="1" x14ac:dyDescent="0.25">
      <c r="A2350" s="28" t="s">
        <v>5688</v>
      </c>
      <c r="B2350" s="28" t="s">
        <v>5636</v>
      </c>
      <c r="C2350" s="28" t="s">
        <v>5689</v>
      </c>
      <c r="D2350" s="28" t="s">
        <v>1658</v>
      </c>
      <c r="E2350" s="28" t="s">
        <v>1659</v>
      </c>
      <c r="F2350" s="29" t="s">
        <v>1660</v>
      </c>
      <c r="G2350" s="30">
        <f>IFERROR(VLOOKUP($F2350,'Production Only'!$AL$2:$AU$38,10,FALSE),'Production Only'!$AU$39)</f>
        <v>2.4232292053071945E-2</v>
      </c>
      <c r="H2350" s="30">
        <f>IFERROR(VLOOKUP($F2350,'Production Only'!$AL$2:$AU$38,9,FALSE),'Production Only'!$AT$39)</f>
        <v>1.219527367005955</v>
      </c>
      <c r="I2350" s="30">
        <f>IFERROR(VLOOKUP($F2350,'Production Only'!$AL$2:$AU$38,8,FALSE),'Production Only'!$AS$39)</f>
        <v>0.48793004003171608</v>
      </c>
      <c r="J2350" s="31">
        <f>IFERROR(VLOOKUP($F2350,'Production Only'!$AX$2:$BG$38,10,FALSE),'Production Only'!$BG$39)</f>
        <v>5.6630675699581717E-3</v>
      </c>
      <c r="K2350" s="31">
        <f>IFERROR(VLOOKUP($F2350,'Production Only'!$AX$2:$BG$38,9,FALSE),'Production Only'!$BF$39)</f>
        <v>1.4895751995434567</v>
      </c>
      <c r="L2350" s="31">
        <f>IFERROR(VLOOKUP($F2350,'Production Only'!$AX$2:$BG$38,8,FALSE),'Production Only'!$BE$39)</f>
        <v>0.80935440345454335</v>
      </c>
      <c r="M2350" s="31">
        <f>IFERROR(VLOOKUP($F2350,'Production Only'!$BJ$2:$BS$38,10,FALSE),'Production Only'!$BS$39)</f>
        <v>2.2636414564047174E-2</v>
      </c>
      <c r="N2350" s="31">
        <f>IFERROR(VLOOKUP($F2350,'Production Only'!$BJ$2:$BS$38,9,FALSE),'Production Only'!$BR$39)</f>
        <v>1.1925994178888928</v>
      </c>
      <c r="O2350" s="31">
        <f>IFERROR(VLOOKUP($F2350,'Production Only'!$BJ$2:$BS$38,8,FALSE),'Production Only'!$BQ$39)</f>
        <v>0.40093865907518167</v>
      </c>
    </row>
    <row r="2351" spans="1:15" customFormat="1" x14ac:dyDescent="0.25">
      <c r="A2351" s="28" t="s">
        <v>5690</v>
      </c>
      <c r="B2351" s="28" t="s">
        <v>5636</v>
      </c>
      <c r="C2351" s="28" t="s">
        <v>1742</v>
      </c>
      <c r="D2351" s="28" t="s">
        <v>2388</v>
      </c>
      <c r="E2351" s="28" t="s">
        <v>2389</v>
      </c>
      <c r="F2351" s="29" t="s">
        <v>2390</v>
      </c>
      <c r="G2351" s="30">
        <f>IFERROR(VLOOKUP($F2351,'Production Only'!$AL$2:$AU$38,10,FALSE),'Production Only'!$AU$39)</f>
        <v>2.4232292053071945E-2</v>
      </c>
      <c r="H2351" s="30">
        <f>IFERROR(VLOOKUP($F2351,'Production Only'!$AL$2:$AU$38,9,FALSE),'Production Only'!$AT$39)</f>
        <v>1.219527367005955</v>
      </c>
      <c r="I2351" s="30">
        <f>IFERROR(VLOOKUP($F2351,'Production Only'!$AL$2:$AU$38,8,FALSE),'Production Only'!$AS$39)</f>
        <v>0.48793004003171608</v>
      </c>
      <c r="J2351" s="31">
        <f>IFERROR(VLOOKUP($F2351,'Production Only'!$AX$2:$BG$38,10,FALSE),'Production Only'!$BG$39)</f>
        <v>5.6630675699581717E-3</v>
      </c>
      <c r="K2351" s="31">
        <f>IFERROR(VLOOKUP($F2351,'Production Only'!$AX$2:$BG$38,9,FALSE),'Production Only'!$BF$39)</f>
        <v>1.4895751995434567</v>
      </c>
      <c r="L2351" s="31">
        <f>IFERROR(VLOOKUP($F2351,'Production Only'!$AX$2:$BG$38,8,FALSE),'Production Only'!$BE$39)</f>
        <v>0.80935440345454335</v>
      </c>
      <c r="M2351" s="31">
        <f>IFERROR(VLOOKUP($F2351,'Production Only'!$BJ$2:$BS$38,10,FALSE),'Production Only'!$BS$39)</f>
        <v>2.2636414564047174E-2</v>
      </c>
      <c r="N2351" s="31">
        <f>IFERROR(VLOOKUP($F2351,'Production Only'!$BJ$2:$BS$38,9,FALSE),'Production Only'!$BR$39)</f>
        <v>1.1925994178888928</v>
      </c>
      <c r="O2351" s="31">
        <f>IFERROR(VLOOKUP($F2351,'Production Only'!$BJ$2:$BS$38,8,FALSE),'Production Only'!$BQ$39)</f>
        <v>0.40093865907518167</v>
      </c>
    </row>
    <row r="2352" spans="1:15" customFormat="1" x14ac:dyDescent="0.25">
      <c r="A2352" s="28" t="s">
        <v>5691</v>
      </c>
      <c r="B2352" s="28" t="s">
        <v>5636</v>
      </c>
      <c r="C2352" s="28" t="s">
        <v>5692</v>
      </c>
      <c r="D2352" s="28" t="s">
        <v>2388</v>
      </c>
      <c r="E2352" s="28" t="s">
        <v>2389</v>
      </c>
      <c r="F2352" s="29" t="s">
        <v>2390</v>
      </c>
      <c r="G2352" s="30">
        <f>IFERROR(VLOOKUP($F2352,'Production Only'!$AL$2:$AU$38,10,FALSE),'Production Only'!$AU$39)</f>
        <v>2.4232292053071945E-2</v>
      </c>
      <c r="H2352" s="30">
        <f>IFERROR(VLOOKUP($F2352,'Production Only'!$AL$2:$AU$38,9,FALSE),'Production Only'!$AT$39)</f>
        <v>1.219527367005955</v>
      </c>
      <c r="I2352" s="30">
        <f>IFERROR(VLOOKUP($F2352,'Production Only'!$AL$2:$AU$38,8,FALSE),'Production Only'!$AS$39)</f>
        <v>0.48793004003171608</v>
      </c>
      <c r="J2352" s="31">
        <f>IFERROR(VLOOKUP($F2352,'Production Only'!$AX$2:$BG$38,10,FALSE),'Production Only'!$BG$39)</f>
        <v>5.6630675699581717E-3</v>
      </c>
      <c r="K2352" s="31">
        <f>IFERROR(VLOOKUP($F2352,'Production Only'!$AX$2:$BG$38,9,FALSE),'Production Only'!$BF$39)</f>
        <v>1.4895751995434567</v>
      </c>
      <c r="L2352" s="31">
        <f>IFERROR(VLOOKUP($F2352,'Production Only'!$AX$2:$BG$38,8,FALSE),'Production Only'!$BE$39)</f>
        <v>0.80935440345454335</v>
      </c>
      <c r="M2352" s="31">
        <f>IFERROR(VLOOKUP($F2352,'Production Only'!$BJ$2:$BS$38,10,FALSE),'Production Only'!$BS$39)</f>
        <v>2.2636414564047174E-2</v>
      </c>
      <c r="N2352" s="31">
        <f>IFERROR(VLOOKUP($F2352,'Production Only'!$BJ$2:$BS$38,9,FALSE),'Production Only'!$BR$39)</f>
        <v>1.1925994178888928</v>
      </c>
      <c r="O2352" s="31">
        <f>IFERROR(VLOOKUP($F2352,'Production Only'!$BJ$2:$BS$38,8,FALSE),'Production Only'!$BQ$39)</f>
        <v>0.40093865907518167</v>
      </c>
    </row>
    <row r="2353" spans="1:15" customFormat="1" x14ac:dyDescent="0.25">
      <c r="A2353" s="28" t="s">
        <v>5693</v>
      </c>
      <c r="B2353" s="28" t="s">
        <v>5636</v>
      </c>
      <c r="C2353" s="28" t="s">
        <v>5694</v>
      </c>
      <c r="D2353" s="28" t="s">
        <v>1658</v>
      </c>
      <c r="E2353" s="28" t="s">
        <v>1659</v>
      </c>
      <c r="F2353" s="29" t="s">
        <v>1660</v>
      </c>
      <c r="G2353" s="30">
        <f>IFERROR(VLOOKUP($F2353,'Production Only'!$AL$2:$AU$38,10,FALSE),'Production Only'!$AU$39)</f>
        <v>2.4232292053071945E-2</v>
      </c>
      <c r="H2353" s="30">
        <f>IFERROR(VLOOKUP($F2353,'Production Only'!$AL$2:$AU$38,9,FALSE),'Production Only'!$AT$39)</f>
        <v>1.219527367005955</v>
      </c>
      <c r="I2353" s="30">
        <f>IFERROR(VLOOKUP($F2353,'Production Only'!$AL$2:$AU$38,8,FALSE),'Production Only'!$AS$39)</f>
        <v>0.48793004003171608</v>
      </c>
      <c r="J2353" s="31">
        <f>IFERROR(VLOOKUP($F2353,'Production Only'!$AX$2:$BG$38,10,FALSE),'Production Only'!$BG$39)</f>
        <v>5.6630675699581717E-3</v>
      </c>
      <c r="K2353" s="31">
        <f>IFERROR(VLOOKUP($F2353,'Production Only'!$AX$2:$BG$38,9,FALSE),'Production Only'!$BF$39)</f>
        <v>1.4895751995434567</v>
      </c>
      <c r="L2353" s="31">
        <f>IFERROR(VLOOKUP($F2353,'Production Only'!$AX$2:$BG$38,8,FALSE),'Production Only'!$BE$39)</f>
        <v>0.80935440345454335</v>
      </c>
      <c r="M2353" s="31">
        <f>IFERROR(VLOOKUP($F2353,'Production Only'!$BJ$2:$BS$38,10,FALSE),'Production Only'!$BS$39)</f>
        <v>2.2636414564047174E-2</v>
      </c>
      <c r="N2353" s="31">
        <f>IFERROR(VLOOKUP($F2353,'Production Only'!$BJ$2:$BS$38,9,FALSE),'Production Only'!$BR$39)</f>
        <v>1.1925994178888928</v>
      </c>
      <c r="O2353" s="31">
        <f>IFERROR(VLOOKUP($F2353,'Production Only'!$BJ$2:$BS$38,8,FALSE),'Production Only'!$BQ$39)</f>
        <v>0.40093865907518167</v>
      </c>
    </row>
    <row r="2354" spans="1:15" customFormat="1" x14ac:dyDescent="0.25">
      <c r="A2354" s="28" t="s">
        <v>5695</v>
      </c>
      <c r="B2354" s="28" t="s">
        <v>5636</v>
      </c>
      <c r="C2354" s="28" t="s">
        <v>2698</v>
      </c>
      <c r="D2354" s="28" t="s">
        <v>1658</v>
      </c>
      <c r="E2354" s="28" t="s">
        <v>1659</v>
      </c>
      <c r="F2354" s="29" t="s">
        <v>1660</v>
      </c>
      <c r="G2354" s="30">
        <f>IFERROR(VLOOKUP($F2354,'Production Only'!$AL$2:$AU$38,10,FALSE),'Production Only'!$AU$39)</f>
        <v>2.4232292053071945E-2</v>
      </c>
      <c r="H2354" s="30">
        <f>IFERROR(VLOOKUP($F2354,'Production Only'!$AL$2:$AU$38,9,FALSE),'Production Only'!$AT$39)</f>
        <v>1.219527367005955</v>
      </c>
      <c r="I2354" s="30">
        <f>IFERROR(VLOOKUP($F2354,'Production Only'!$AL$2:$AU$38,8,FALSE),'Production Only'!$AS$39)</f>
        <v>0.48793004003171608</v>
      </c>
      <c r="J2354" s="31">
        <f>IFERROR(VLOOKUP($F2354,'Production Only'!$AX$2:$BG$38,10,FALSE),'Production Only'!$BG$39)</f>
        <v>5.6630675699581717E-3</v>
      </c>
      <c r="K2354" s="31">
        <f>IFERROR(VLOOKUP($F2354,'Production Only'!$AX$2:$BG$38,9,FALSE),'Production Only'!$BF$39)</f>
        <v>1.4895751995434567</v>
      </c>
      <c r="L2354" s="31">
        <f>IFERROR(VLOOKUP($F2354,'Production Only'!$AX$2:$BG$38,8,FALSE),'Production Only'!$BE$39)</f>
        <v>0.80935440345454335</v>
      </c>
      <c r="M2354" s="31">
        <f>IFERROR(VLOOKUP($F2354,'Production Only'!$BJ$2:$BS$38,10,FALSE),'Production Only'!$BS$39)</f>
        <v>2.2636414564047174E-2</v>
      </c>
      <c r="N2354" s="31">
        <f>IFERROR(VLOOKUP($F2354,'Production Only'!$BJ$2:$BS$38,9,FALSE),'Production Only'!$BR$39)</f>
        <v>1.1925994178888928</v>
      </c>
      <c r="O2354" s="31">
        <f>IFERROR(VLOOKUP($F2354,'Production Only'!$BJ$2:$BS$38,8,FALSE),'Production Only'!$BQ$39)</f>
        <v>0.40093865907518167</v>
      </c>
    </row>
    <row r="2355" spans="1:15" customFormat="1" x14ac:dyDescent="0.25">
      <c r="A2355" s="28" t="s">
        <v>5696</v>
      </c>
      <c r="B2355" s="28" t="s">
        <v>5636</v>
      </c>
      <c r="C2355" s="28" t="s">
        <v>5697</v>
      </c>
      <c r="D2355" s="28" t="s">
        <v>2388</v>
      </c>
      <c r="E2355" s="28" t="s">
        <v>2389</v>
      </c>
      <c r="F2355" s="29" t="s">
        <v>2390</v>
      </c>
      <c r="G2355" s="30">
        <f>IFERROR(VLOOKUP($F2355,'Production Only'!$AL$2:$AU$38,10,FALSE),'Production Only'!$AU$39)</f>
        <v>2.4232292053071945E-2</v>
      </c>
      <c r="H2355" s="30">
        <f>IFERROR(VLOOKUP($F2355,'Production Only'!$AL$2:$AU$38,9,FALSE),'Production Only'!$AT$39)</f>
        <v>1.219527367005955</v>
      </c>
      <c r="I2355" s="30">
        <f>IFERROR(VLOOKUP($F2355,'Production Only'!$AL$2:$AU$38,8,FALSE),'Production Only'!$AS$39)</f>
        <v>0.48793004003171608</v>
      </c>
      <c r="J2355" s="31">
        <f>IFERROR(VLOOKUP($F2355,'Production Only'!$AX$2:$BG$38,10,FALSE),'Production Only'!$BG$39)</f>
        <v>5.6630675699581717E-3</v>
      </c>
      <c r="K2355" s="31">
        <f>IFERROR(VLOOKUP($F2355,'Production Only'!$AX$2:$BG$38,9,FALSE),'Production Only'!$BF$39)</f>
        <v>1.4895751995434567</v>
      </c>
      <c r="L2355" s="31">
        <f>IFERROR(VLOOKUP($F2355,'Production Only'!$AX$2:$BG$38,8,FALSE),'Production Only'!$BE$39)</f>
        <v>0.80935440345454335</v>
      </c>
      <c r="M2355" s="31">
        <f>IFERROR(VLOOKUP($F2355,'Production Only'!$BJ$2:$BS$38,10,FALSE),'Production Only'!$BS$39)</f>
        <v>2.2636414564047174E-2</v>
      </c>
      <c r="N2355" s="31">
        <f>IFERROR(VLOOKUP($F2355,'Production Only'!$BJ$2:$BS$38,9,FALSE),'Production Only'!$BR$39)</f>
        <v>1.1925994178888928</v>
      </c>
      <c r="O2355" s="31">
        <f>IFERROR(VLOOKUP($F2355,'Production Only'!$BJ$2:$BS$38,8,FALSE),'Production Only'!$BQ$39)</f>
        <v>0.40093865907518167</v>
      </c>
    </row>
    <row r="2356" spans="1:15" customFormat="1" x14ac:dyDescent="0.25">
      <c r="A2356" s="28" t="s">
        <v>5698</v>
      </c>
      <c r="B2356" s="28" t="s">
        <v>5636</v>
      </c>
      <c r="C2356" s="28" t="s">
        <v>1756</v>
      </c>
      <c r="D2356" s="28" t="s">
        <v>1658</v>
      </c>
      <c r="E2356" s="28" t="s">
        <v>1659</v>
      </c>
      <c r="F2356" s="29" t="s">
        <v>1660</v>
      </c>
      <c r="G2356" s="30">
        <f>IFERROR(VLOOKUP($F2356,'Production Only'!$AL$2:$AU$38,10,FALSE),'Production Only'!$AU$39)</f>
        <v>2.4232292053071945E-2</v>
      </c>
      <c r="H2356" s="30">
        <f>IFERROR(VLOOKUP($F2356,'Production Only'!$AL$2:$AU$38,9,FALSE),'Production Only'!$AT$39)</f>
        <v>1.219527367005955</v>
      </c>
      <c r="I2356" s="30">
        <f>IFERROR(VLOOKUP($F2356,'Production Only'!$AL$2:$AU$38,8,FALSE),'Production Only'!$AS$39)</f>
        <v>0.48793004003171608</v>
      </c>
      <c r="J2356" s="31">
        <f>IFERROR(VLOOKUP($F2356,'Production Only'!$AX$2:$BG$38,10,FALSE),'Production Only'!$BG$39)</f>
        <v>5.6630675699581717E-3</v>
      </c>
      <c r="K2356" s="31">
        <f>IFERROR(VLOOKUP($F2356,'Production Only'!$AX$2:$BG$38,9,FALSE),'Production Only'!$BF$39)</f>
        <v>1.4895751995434567</v>
      </c>
      <c r="L2356" s="31">
        <f>IFERROR(VLOOKUP($F2356,'Production Only'!$AX$2:$BG$38,8,FALSE),'Production Only'!$BE$39)</f>
        <v>0.80935440345454335</v>
      </c>
      <c r="M2356" s="31">
        <f>IFERROR(VLOOKUP($F2356,'Production Only'!$BJ$2:$BS$38,10,FALSE),'Production Only'!$BS$39)</f>
        <v>2.2636414564047174E-2</v>
      </c>
      <c r="N2356" s="31">
        <f>IFERROR(VLOOKUP($F2356,'Production Only'!$BJ$2:$BS$38,9,FALSE),'Production Only'!$BR$39)</f>
        <v>1.1925994178888928</v>
      </c>
      <c r="O2356" s="31">
        <f>IFERROR(VLOOKUP($F2356,'Production Only'!$BJ$2:$BS$38,8,FALSE),'Production Only'!$BQ$39)</f>
        <v>0.40093865907518167</v>
      </c>
    </row>
    <row r="2357" spans="1:15" customFormat="1" x14ac:dyDescent="0.25">
      <c r="A2357" s="28" t="s">
        <v>5699</v>
      </c>
      <c r="B2357" s="28" t="s">
        <v>5636</v>
      </c>
      <c r="C2357" s="28" t="s">
        <v>3014</v>
      </c>
      <c r="D2357" s="28" t="s">
        <v>2388</v>
      </c>
      <c r="E2357" s="28" t="s">
        <v>2389</v>
      </c>
      <c r="F2357" s="29" t="s">
        <v>2390</v>
      </c>
      <c r="G2357" s="30">
        <f>IFERROR(VLOOKUP($F2357,'Production Only'!$AL$2:$AU$38,10,FALSE),'Production Only'!$AU$39)</f>
        <v>2.4232292053071945E-2</v>
      </c>
      <c r="H2357" s="30">
        <f>IFERROR(VLOOKUP($F2357,'Production Only'!$AL$2:$AU$38,9,FALSE),'Production Only'!$AT$39)</f>
        <v>1.219527367005955</v>
      </c>
      <c r="I2357" s="30">
        <f>IFERROR(VLOOKUP($F2357,'Production Only'!$AL$2:$AU$38,8,FALSE),'Production Only'!$AS$39)</f>
        <v>0.48793004003171608</v>
      </c>
      <c r="J2357" s="31">
        <f>IFERROR(VLOOKUP($F2357,'Production Only'!$AX$2:$BG$38,10,FALSE),'Production Only'!$BG$39)</f>
        <v>5.6630675699581717E-3</v>
      </c>
      <c r="K2357" s="31">
        <f>IFERROR(VLOOKUP($F2357,'Production Only'!$AX$2:$BG$38,9,FALSE),'Production Only'!$BF$39)</f>
        <v>1.4895751995434567</v>
      </c>
      <c r="L2357" s="31">
        <f>IFERROR(VLOOKUP($F2357,'Production Only'!$AX$2:$BG$38,8,FALSE),'Production Only'!$BE$39)</f>
        <v>0.80935440345454335</v>
      </c>
      <c r="M2357" s="31">
        <f>IFERROR(VLOOKUP($F2357,'Production Only'!$BJ$2:$BS$38,10,FALSE),'Production Only'!$BS$39)</f>
        <v>2.2636414564047174E-2</v>
      </c>
      <c r="N2357" s="31">
        <f>IFERROR(VLOOKUP($F2357,'Production Only'!$BJ$2:$BS$38,9,FALSE),'Production Only'!$BR$39)</f>
        <v>1.1925994178888928</v>
      </c>
      <c r="O2357" s="31">
        <f>IFERROR(VLOOKUP($F2357,'Production Only'!$BJ$2:$BS$38,8,FALSE),'Production Only'!$BQ$39)</f>
        <v>0.40093865907518167</v>
      </c>
    </row>
    <row r="2358" spans="1:15" customFormat="1" x14ac:dyDescent="0.25">
      <c r="A2358" s="28" t="s">
        <v>5700</v>
      </c>
      <c r="B2358" s="28" t="s">
        <v>5636</v>
      </c>
      <c r="C2358" s="28" t="s">
        <v>5701</v>
      </c>
      <c r="D2358" s="28" t="s">
        <v>1658</v>
      </c>
      <c r="E2358" s="28" t="s">
        <v>1659</v>
      </c>
      <c r="F2358" s="29" t="s">
        <v>1660</v>
      </c>
      <c r="G2358" s="30">
        <f>IFERROR(VLOOKUP($F2358,'Production Only'!$AL$2:$AU$38,10,FALSE),'Production Only'!$AU$39)</f>
        <v>2.4232292053071945E-2</v>
      </c>
      <c r="H2358" s="30">
        <f>IFERROR(VLOOKUP($F2358,'Production Only'!$AL$2:$AU$38,9,FALSE),'Production Only'!$AT$39)</f>
        <v>1.219527367005955</v>
      </c>
      <c r="I2358" s="30">
        <f>IFERROR(VLOOKUP($F2358,'Production Only'!$AL$2:$AU$38,8,FALSE),'Production Only'!$AS$39)</f>
        <v>0.48793004003171608</v>
      </c>
      <c r="J2358" s="31">
        <f>IFERROR(VLOOKUP($F2358,'Production Only'!$AX$2:$BG$38,10,FALSE),'Production Only'!$BG$39)</f>
        <v>5.6630675699581717E-3</v>
      </c>
      <c r="K2358" s="31">
        <f>IFERROR(VLOOKUP($F2358,'Production Only'!$AX$2:$BG$38,9,FALSE),'Production Only'!$BF$39)</f>
        <v>1.4895751995434567</v>
      </c>
      <c r="L2358" s="31">
        <f>IFERROR(VLOOKUP($F2358,'Production Only'!$AX$2:$BG$38,8,FALSE),'Production Only'!$BE$39)</f>
        <v>0.80935440345454335</v>
      </c>
      <c r="M2358" s="31">
        <f>IFERROR(VLOOKUP($F2358,'Production Only'!$BJ$2:$BS$38,10,FALSE),'Production Only'!$BS$39)</f>
        <v>2.2636414564047174E-2</v>
      </c>
      <c r="N2358" s="31">
        <f>IFERROR(VLOOKUP($F2358,'Production Only'!$BJ$2:$BS$38,9,FALSE),'Production Only'!$BR$39)</f>
        <v>1.1925994178888928</v>
      </c>
      <c r="O2358" s="31">
        <f>IFERROR(VLOOKUP($F2358,'Production Only'!$BJ$2:$BS$38,8,FALSE),'Production Only'!$BQ$39)</f>
        <v>0.40093865907518167</v>
      </c>
    </row>
    <row r="2359" spans="1:15" customFormat="1" x14ac:dyDescent="0.25">
      <c r="A2359" s="28" t="s">
        <v>5702</v>
      </c>
      <c r="B2359" s="28" t="s">
        <v>5636</v>
      </c>
      <c r="C2359" s="28" t="s">
        <v>5703</v>
      </c>
      <c r="D2359" s="28" t="s">
        <v>1658</v>
      </c>
      <c r="E2359" s="28" t="s">
        <v>1659</v>
      </c>
      <c r="F2359" s="29" t="s">
        <v>1660</v>
      </c>
      <c r="G2359" s="30">
        <f>IFERROR(VLOOKUP($F2359,'Production Only'!$AL$2:$AU$38,10,FALSE),'Production Only'!$AU$39)</f>
        <v>2.4232292053071945E-2</v>
      </c>
      <c r="H2359" s="30">
        <f>IFERROR(VLOOKUP($F2359,'Production Only'!$AL$2:$AU$38,9,FALSE),'Production Only'!$AT$39)</f>
        <v>1.219527367005955</v>
      </c>
      <c r="I2359" s="30">
        <f>IFERROR(VLOOKUP($F2359,'Production Only'!$AL$2:$AU$38,8,FALSE),'Production Only'!$AS$39)</f>
        <v>0.48793004003171608</v>
      </c>
      <c r="J2359" s="31">
        <f>IFERROR(VLOOKUP($F2359,'Production Only'!$AX$2:$BG$38,10,FALSE),'Production Only'!$BG$39)</f>
        <v>5.6630675699581717E-3</v>
      </c>
      <c r="K2359" s="31">
        <f>IFERROR(VLOOKUP($F2359,'Production Only'!$AX$2:$BG$38,9,FALSE),'Production Only'!$BF$39)</f>
        <v>1.4895751995434567</v>
      </c>
      <c r="L2359" s="31">
        <f>IFERROR(VLOOKUP($F2359,'Production Only'!$AX$2:$BG$38,8,FALSE),'Production Only'!$BE$39)</f>
        <v>0.80935440345454335</v>
      </c>
      <c r="M2359" s="31">
        <f>IFERROR(VLOOKUP($F2359,'Production Only'!$BJ$2:$BS$38,10,FALSE),'Production Only'!$BS$39)</f>
        <v>2.2636414564047174E-2</v>
      </c>
      <c r="N2359" s="31">
        <f>IFERROR(VLOOKUP($F2359,'Production Only'!$BJ$2:$BS$38,9,FALSE),'Production Only'!$BR$39)</f>
        <v>1.1925994178888928</v>
      </c>
      <c r="O2359" s="31">
        <f>IFERROR(VLOOKUP($F2359,'Production Only'!$BJ$2:$BS$38,8,FALSE),'Production Only'!$BQ$39)</f>
        <v>0.40093865907518167</v>
      </c>
    </row>
    <row r="2360" spans="1:15" customFormat="1" x14ac:dyDescent="0.25">
      <c r="A2360" s="28" t="s">
        <v>5704</v>
      </c>
      <c r="B2360" s="28" t="s">
        <v>5636</v>
      </c>
      <c r="C2360" s="28" t="s">
        <v>1768</v>
      </c>
      <c r="D2360" s="28" t="s">
        <v>2388</v>
      </c>
      <c r="E2360" s="28" t="s">
        <v>2389</v>
      </c>
      <c r="F2360" s="29" t="s">
        <v>2390</v>
      </c>
      <c r="G2360" s="30">
        <f>IFERROR(VLOOKUP($F2360,'Production Only'!$AL$2:$AU$38,10,FALSE),'Production Only'!$AU$39)</f>
        <v>2.4232292053071945E-2</v>
      </c>
      <c r="H2360" s="30">
        <f>IFERROR(VLOOKUP($F2360,'Production Only'!$AL$2:$AU$38,9,FALSE),'Production Only'!$AT$39)</f>
        <v>1.219527367005955</v>
      </c>
      <c r="I2360" s="30">
        <f>IFERROR(VLOOKUP($F2360,'Production Only'!$AL$2:$AU$38,8,FALSE),'Production Only'!$AS$39)</f>
        <v>0.48793004003171608</v>
      </c>
      <c r="J2360" s="31">
        <f>IFERROR(VLOOKUP($F2360,'Production Only'!$AX$2:$BG$38,10,FALSE),'Production Only'!$BG$39)</f>
        <v>5.6630675699581717E-3</v>
      </c>
      <c r="K2360" s="31">
        <f>IFERROR(VLOOKUP($F2360,'Production Only'!$AX$2:$BG$38,9,FALSE),'Production Only'!$BF$39)</f>
        <v>1.4895751995434567</v>
      </c>
      <c r="L2360" s="31">
        <f>IFERROR(VLOOKUP($F2360,'Production Only'!$AX$2:$BG$38,8,FALSE),'Production Only'!$BE$39)</f>
        <v>0.80935440345454335</v>
      </c>
      <c r="M2360" s="31">
        <f>IFERROR(VLOOKUP($F2360,'Production Only'!$BJ$2:$BS$38,10,FALSE),'Production Only'!$BS$39)</f>
        <v>2.2636414564047174E-2</v>
      </c>
      <c r="N2360" s="31">
        <f>IFERROR(VLOOKUP($F2360,'Production Only'!$BJ$2:$BS$38,9,FALSE),'Production Only'!$BR$39)</f>
        <v>1.1925994178888928</v>
      </c>
      <c r="O2360" s="31">
        <f>IFERROR(VLOOKUP($F2360,'Production Only'!$BJ$2:$BS$38,8,FALSE),'Production Only'!$BQ$39)</f>
        <v>0.40093865907518167</v>
      </c>
    </row>
    <row r="2361" spans="1:15" customFormat="1" x14ac:dyDescent="0.25">
      <c r="A2361" s="28" t="s">
        <v>5705</v>
      </c>
      <c r="B2361" s="28" t="s">
        <v>5636</v>
      </c>
      <c r="C2361" s="28" t="s">
        <v>2049</v>
      </c>
      <c r="D2361" s="28" t="s">
        <v>1658</v>
      </c>
      <c r="E2361" s="28" t="s">
        <v>1659</v>
      </c>
      <c r="F2361" s="29" t="s">
        <v>1660</v>
      </c>
      <c r="G2361" s="30">
        <f>IFERROR(VLOOKUP($F2361,'Production Only'!$AL$2:$AU$38,10,FALSE),'Production Only'!$AU$39)</f>
        <v>2.4232292053071945E-2</v>
      </c>
      <c r="H2361" s="30">
        <f>IFERROR(VLOOKUP($F2361,'Production Only'!$AL$2:$AU$38,9,FALSE),'Production Only'!$AT$39)</f>
        <v>1.219527367005955</v>
      </c>
      <c r="I2361" s="30">
        <f>IFERROR(VLOOKUP($F2361,'Production Only'!$AL$2:$AU$38,8,FALSE),'Production Only'!$AS$39)</f>
        <v>0.48793004003171608</v>
      </c>
      <c r="J2361" s="31">
        <f>IFERROR(VLOOKUP($F2361,'Production Only'!$AX$2:$BG$38,10,FALSE),'Production Only'!$BG$39)</f>
        <v>5.6630675699581717E-3</v>
      </c>
      <c r="K2361" s="31">
        <f>IFERROR(VLOOKUP($F2361,'Production Only'!$AX$2:$BG$38,9,FALSE),'Production Only'!$BF$39)</f>
        <v>1.4895751995434567</v>
      </c>
      <c r="L2361" s="31">
        <f>IFERROR(VLOOKUP($F2361,'Production Only'!$AX$2:$BG$38,8,FALSE),'Production Only'!$BE$39)</f>
        <v>0.80935440345454335</v>
      </c>
      <c r="M2361" s="31">
        <f>IFERROR(VLOOKUP($F2361,'Production Only'!$BJ$2:$BS$38,10,FALSE),'Production Only'!$BS$39)</f>
        <v>2.2636414564047174E-2</v>
      </c>
      <c r="N2361" s="31">
        <f>IFERROR(VLOOKUP($F2361,'Production Only'!$BJ$2:$BS$38,9,FALSE),'Production Only'!$BR$39)</f>
        <v>1.1925994178888928</v>
      </c>
      <c r="O2361" s="31">
        <f>IFERROR(VLOOKUP($F2361,'Production Only'!$BJ$2:$BS$38,8,FALSE),'Production Only'!$BQ$39)</f>
        <v>0.40093865907518167</v>
      </c>
    </row>
    <row r="2362" spans="1:15" customFormat="1" x14ac:dyDescent="0.25">
      <c r="A2362" s="28" t="s">
        <v>5706</v>
      </c>
      <c r="B2362" s="28" t="s">
        <v>5636</v>
      </c>
      <c r="C2362" s="28" t="s">
        <v>5707</v>
      </c>
      <c r="D2362" s="28" t="s">
        <v>2388</v>
      </c>
      <c r="E2362" s="28" t="s">
        <v>2389</v>
      </c>
      <c r="F2362" s="29" t="s">
        <v>2390</v>
      </c>
      <c r="G2362" s="30">
        <f>IFERROR(VLOOKUP($F2362,'Production Only'!$AL$2:$AU$38,10,FALSE),'Production Only'!$AU$39)</f>
        <v>2.4232292053071945E-2</v>
      </c>
      <c r="H2362" s="30">
        <f>IFERROR(VLOOKUP($F2362,'Production Only'!$AL$2:$AU$38,9,FALSE),'Production Only'!$AT$39)</f>
        <v>1.219527367005955</v>
      </c>
      <c r="I2362" s="30">
        <f>IFERROR(VLOOKUP($F2362,'Production Only'!$AL$2:$AU$38,8,FALSE),'Production Only'!$AS$39)</f>
        <v>0.48793004003171608</v>
      </c>
      <c r="J2362" s="31">
        <f>IFERROR(VLOOKUP($F2362,'Production Only'!$AX$2:$BG$38,10,FALSE),'Production Only'!$BG$39)</f>
        <v>5.6630675699581717E-3</v>
      </c>
      <c r="K2362" s="31">
        <f>IFERROR(VLOOKUP($F2362,'Production Only'!$AX$2:$BG$38,9,FALSE),'Production Only'!$BF$39)</f>
        <v>1.4895751995434567</v>
      </c>
      <c r="L2362" s="31">
        <f>IFERROR(VLOOKUP($F2362,'Production Only'!$AX$2:$BG$38,8,FALSE),'Production Only'!$BE$39)</f>
        <v>0.80935440345454335</v>
      </c>
      <c r="M2362" s="31">
        <f>IFERROR(VLOOKUP($F2362,'Production Only'!$BJ$2:$BS$38,10,FALSE),'Production Only'!$BS$39)</f>
        <v>2.2636414564047174E-2</v>
      </c>
      <c r="N2362" s="31">
        <f>IFERROR(VLOOKUP($F2362,'Production Only'!$BJ$2:$BS$38,9,FALSE),'Production Only'!$BR$39)</f>
        <v>1.1925994178888928</v>
      </c>
      <c r="O2362" s="31">
        <f>IFERROR(VLOOKUP($F2362,'Production Only'!$BJ$2:$BS$38,8,FALSE),'Production Only'!$BQ$39)</f>
        <v>0.40093865907518167</v>
      </c>
    </row>
    <row r="2363" spans="1:15" customFormat="1" x14ac:dyDescent="0.25">
      <c r="A2363" s="28" t="s">
        <v>5708</v>
      </c>
      <c r="B2363" s="28" t="s">
        <v>5636</v>
      </c>
      <c r="C2363" s="28" t="s">
        <v>3838</v>
      </c>
      <c r="D2363" s="28" t="s">
        <v>1658</v>
      </c>
      <c r="E2363" s="28" t="s">
        <v>1659</v>
      </c>
      <c r="F2363" s="29" t="s">
        <v>1660</v>
      </c>
      <c r="G2363" s="30">
        <f>IFERROR(VLOOKUP($F2363,'Production Only'!$AL$2:$AU$38,10,FALSE),'Production Only'!$AU$39)</f>
        <v>2.4232292053071945E-2</v>
      </c>
      <c r="H2363" s="30">
        <f>IFERROR(VLOOKUP($F2363,'Production Only'!$AL$2:$AU$38,9,FALSE),'Production Only'!$AT$39)</f>
        <v>1.219527367005955</v>
      </c>
      <c r="I2363" s="30">
        <f>IFERROR(VLOOKUP($F2363,'Production Only'!$AL$2:$AU$38,8,FALSE),'Production Only'!$AS$39)</f>
        <v>0.48793004003171608</v>
      </c>
      <c r="J2363" s="31">
        <f>IFERROR(VLOOKUP($F2363,'Production Only'!$AX$2:$BG$38,10,FALSE),'Production Only'!$BG$39)</f>
        <v>5.6630675699581717E-3</v>
      </c>
      <c r="K2363" s="31">
        <f>IFERROR(VLOOKUP($F2363,'Production Only'!$AX$2:$BG$38,9,FALSE),'Production Only'!$BF$39)</f>
        <v>1.4895751995434567</v>
      </c>
      <c r="L2363" s="31">
        <f>IFERROR(VLOOKUP($F2363,'Production Only'!$AX$2:$BG$38,8,FALSE),'Production Only'!$BE$39)</f>
        <v>0.80935440345454335</v>
      </c>
      <c r="M2363" s="31">
        <f>IFERROR(VLOOKUP($F2363,'Production Only'!$BJ$2:$BS$38,10,FALSE),'Production Only'!$BS$39)</f>
        <v>2.2636414564047174E-2</v>
      </c>
      <c r="N2363" s="31">
        <f>IFERROR(VLOOKUP($F2363,'Production Only'!$BJ$2:$BS$38,9,FALSE),'Production Only'!$BR$39)</f>
        <v>1.1925994178888928</v>
      </c>
      <c r="O2363" s="31">
        <f>IFERROR(VLOOKUP($F2363,'Production Only'!$BJ$2:$BS$38,8,FALSE),'Production Only'!$BQ$39)</f>
        <v>0.40093865907518167</v>
      </c>
    </row>
    <row r="2364" spans="1:15" customFormat="1" x14ac:dyDescent="0.25">
      <c r="A2364" s="28" t="s">
        <v>5709</v>
      </c>
      <c r="B2364" s="28" t="s">
        <v>5710</v>
      </c>
      <c r="C2364" s="28" t="s">
        <v>5711</v>
      </c>
      <c r="D2364" s="28" t="s">
        <v>4055</v>
      </c>
      <c r="E2364" s="28" t="s">
        <v>4056</v>
      </c>
      <c r="F2364" s="29" t="s">
        <v>4057</v>
      </c>
      <c r="G2364" s="30">
        <f>IFERROR(VLOOKUP($F2364,'Production Only'!$AL$2:$AU$38,10,FALSE),'Production Only'!$AU$39)</f>
        <v>2.4232292053071945E-2</v>
      </c>
      <c r="H2364" s="30">
        <f>IFERROR(VLOOKUP($F2364,'Production Only'!$AL$2:$AU$38,9,FALSE),'Production Only'!$AT$39)</f>
        <v>1.219527367005955</v>
      </c>
      <c r="I2364" s="30">
        <f>IFERROR(VLOOKUP($F2364,'Production Only'!$AL$2:$AU$38,8,FALSE),'Production Only'!$AS$39)</f>
        <v>0.48793004003171608</v>
      </c>
      <c r="J2364" s="31">
        <f>IFERROR(VLOOKUP($F2364,'Production Only'!$AX$2:$BG$38,10,FALSE),'Production Only'!$BG$39)</f>
        <v>5.6630675699581717E-3</v>
      </c>
      <c r="K2364" s="31">
        <f>IFERROR(VLOOKUP($F2364,'Production Only'!$AX$2:$BG$38,9,FALSE),'Production Only'!$BF$39)</f>
        <v>1.4895751995434567</v>
      </c>
      <c r="L2364" s="31">
        <f>IFERROR(VLOOKUP($F2364,'Production Only'!$AX$2:$BG$38,8,FALSE),'Production Only'!$BE$39)</f>
        <v>0.80935440345454335</v>
      </c>
      <c r="M2364" s="31">
        <f>IFERROR(VLOOKUP($F2364,'Production Only'!$BJ$2:$BS$38,10,FALSE),'Production Only'!$BS$39)</f>
        <v>2.2636414564047174E-2</v>
      </c>
      <c r="N2364" s="31">
        <f>IFERROR(VLOOKUP($F2364,'Production Only'!$BJ$2:$BS$38,9,FALSE),'Production Only'!$BR$39)</f>
        <v>1.1925994178888928</v>
      </c>
      <c r="O2364" s="31">
        <f>IFERROR(VLOOKUP($F2364,'Production Only'!$BJ$2:$BS$38,8,FALSE),'Production Only'!$BQ$39)</f>
        <v>0.40093865907518167</v>
      </c>
    </row>
    <row r="2365" spans="1:15" customFormat="1" x14ac:dyDescent="0.25">
      <c r="A2365" s="28" t="s">
        <v>5712</v>
      </c>
      <c r="B2365" s="28" t="s">
        <v>5710</v>
      </c>
      <c r="C2365" s="28" t="s">
        <v>5713</v>
      </c>
      <c r="D2365" s="28" t="s">
        <v>4055</v>
      </c>
      <c r="E2365" s="28" t="s">
        <v>4056</v>
      </c>
      <c r="F2365" s="29" t="s">
        <v>4057</v>
      </c>
      <c r="G2365" s="30">
        <f>IFERROR(VLOOKUP($F2365,'Production Only'!$AL$2:$AU$38,10,FALSE),'Production Only'!$AU$39)</f>
        <v>2.4232292053071945E-2</v>
      </c>
      <c r="H2365" s="30">
        <f>IFERROR(VLOOKUP($F2365,'Production Only'!$AL$2:$AU$38,9,FALSE),'Production Only'!$AT$39)</f>
        <v>1.219527367005955</v>
      </c>
      <c r="I2365" s="30">
        <f>IFERROR(VLOOKUP($F2365,'Production Only'!$AL$2:$AU$38,8,FALSE),'Production Only'!$AS$39)</f>
        <v>0.48793004003171608</v>
      </c>
      <c r="J2365" s="31">
        <f>IFERROR(VLOOKUP($F2365,'Production Only'!$AX$2:$BG$38,10,FALSE),'Production Only'!$BG$39)</f>
        <v>5.6630675699581717E-3</v>
      </c>
      <c r="K2365" s="31">
        <f>IFERROR(VLOOKUP($F2365,'Production Only'!$AX$2:$BG$38,9,FALSE),'Production Only'!$BF$39)</f>
        <v>1.4895751995434567</v>
      </c>
      <c r="L2365" s="31">
        <f>IFERROR(VLOOKUP($F2365,'Production Only'!$AX$2:$BG$38,8,FALSE),'Production Only'!$BE$39)</f>
        <v>0.80935440345454335</v>
      </c>
      <c r="M2365" s="31">
        <f>IFERROR(VLOOKUP($F2365,'Production Only'!$BJ$2:$BS$38,10,FALSE),'Production Only'!$BS$39)</f>
        <v>2.2636414564047174E-2</v>
      </c>
      <c r="N2365" s="31">
        <f>IFERROR(VLOOKUP($F2365,'Production Only'!$BJ$2:$BS$38,9,FALSE),'Production Only'!$BR$39)</f>
        <v>1.1925994178888928</v>
      </c>
      <c r="O2365" s="31">
        <f>IFERROR(VLOOKUP($F2365,'Production Only'!$BJ$2:$BS$38,8,FALSE),'Production Only'!$BQ$39)</f>
        <v>0.40093865907518167</v>
      </c>
    </row>
    <row r="2366" spans="1:15" customFormat="1" x14ac:dyDescent="0.25">
      <c r="A2366" s="28" t="s">
        <v>5714</v>
      </c>
      <c r="B2366" s="28" t="s">
        <v>5710</v>
      </c>
      <c r="C2366" s="28" t="s">
        <v>5715</v>
      </c>
      <c r="D2366" s="28" t="s">
        <v>4055</v>
      </c>
      <c r="E2366" s="28" t="s">
        <v>4056</v>
      </c>
      <c r="F2366" s="29" t="s">
        <v>4057</v>
      </c>
      <c r="G2366" s="30">
        <f>IFERROR(VLOOKUP($F2366,'Production Only'!$AL$2:$AU$38,10,FALSE),'Production Only'!$AU$39)</f>
        <v>2.4232292053071945E-2</v>
      </c>
      <c r="H2366" s="30">
        <f>IFERROR(VLOOKUP($F2366,'Production Only'!$AL$2:$AU$38,9,FALSE),'Production Only'!$AT$39)</f>
        <v>1.219527367005955</v>
      </c>
      <c r="I2366" s="30">
        <f>IFERROR(VLOOKUP($F2366,'Production Only'!$AL$2:$AU$38,8,FALSE),'Production Only'!$AS$39)</f>
        <v>0.48793004003171608</v>
      </c>
      <c r="J2366" s="31">
        <f>IFERROR(VLOOKUP($F2366,'Production Only'!$AX$2:$BG$38,10,FALSE),'Production Only'!$BG$39)</f>
        <v>5.6630675699581717E-3</v>
      </c>
      <c r="K2366" s="31">
        <f>IFERROR(VLOOKUP($F2366,'Production Only'!$AX$2:$BG$38,9,FALSE),'Production Only'!$BF$39)</f>
        <v>1.4895751995434567</v>
      </c>
      <c r="L2366" s="31">
        <f>IFERROR(VLOOKUP($F2366,'Production Only'!$AX$2:$BG$38,8,FALSE),'Production Only'!$BE$39)</f>
        <v>0.80935440345454335</v>
      </c>
      <c r="M2366" s="31">
        <f>IFERROR(VLOOKUP($F2366,'Production Only'!$BJ$2:$BS$38,10,FALSE),'Production Only'!$BS$39)</f>
        <v>2.2636414564047174E-2</v>
      </c>
      <c r="N2366" s="31">
        <f>IFERROR(VLOOKUP($F2366,'Production Only'!$BJ$2:$BS$38,9,FALSE),'Production Only'!$BR$39)</f>
        <v>1.1925994178888928</v>
      </c>
      <c r="O2366" s="31">
        <f>IFERROR(VLOOKUP($F2366,'Production Only'!$BJ$2:$BS$38,8,FALSE),'Production Only'!$BQ$39)</f>
        <v>0.40093865907518167</v>
      </c>
    </row>
    <row r="2367" spans="1:15" customFormat="1" x14ac:dyDescent="0.25">
      <c r="A2367" s="28" t="s">
        <v>5716</v>
      </c>
      <c r="B2367" s="28" t="s">
        <v>5710</v>
      </c>
      <c r="C2367" s="28" t="s">
        <v>5717</v>
      </c>
      <c r="D2367" s="28" t="s">
        <v>4055</v>
      </c>
      <c r="E2367" s="28" t="s">
        <v>4056</v>
      </c>
      <c r="F2367" s="29" t="s">
        <v>4057</v>
      </c>
      <c r="G2367" s="30">
        <f>IFERROR(VLOOKUP($F2367,'Production Only'!$AL$2:$AU$38,10,FALSE),'Production Only'!$AU$39)</f>
        <v>2.4232292053071945E-2</v>
      </c>
      <c r="H2367" s="30">
        <f>IFERROR(VLOOKUP($F2367,'Production Only'!$AL$2:$AU$38,9,FALSE),'Production Only'!$AT$39)</f>
        <v>1.219527367005955</v>
      </c>
      <c r="I2367" s="30">
        <f>IFERROR(VLOOKUP($F2367,'Production Only'!$AL$2:$AU$38,8,FALSE),'Production Only'!$AS$39)</f>
        <v>0.48793004003171608</v>
      </c>
      <c r="J2367" s="31">
        <f>IFERROR(VLOOKUP($F2367,'Production Only'!$AX$2:$BG$38,10,FALSE),'Production Only'!$BG$39)</f>
        <v>5.6630675699581717E-3</v>
      </c>
      <c r="K2367" s="31">
        <f>IFERROR(VLOOKUP($F2367,'Production Only'!$AX$2:$BG$38,9,FALSE),'Production Only'!$BF$39)</f>
        <v>1.4895751995434567</v>
      </c>
      <c r="L2367" s="31">
        <f>IFERROR(VLOOKUP($F2367,'Production Only'!$AX$2:$BG$38,8,FALSE),'Production Only'!$BE$39)</f>
        <v>0.80935440345454335</v>
      </c>
      <c r="M2367" s="31">
        <f>IFERROR(VLOOKUP($F2367,'Production Only'!$BJ$2:$BS$38,10,FALSE),'Production Only'!$BS$39)</f>
        <v>2.2636414564047174E-2</v>
      </c>
      <c r="N2367" s="31">
        <f>IFERROR(VLOOKUP($F2367,'Production Only'!$BJ$2:$BS$38,9,FALSE),'Production Only'!$BR$39)</f>
        <v>1.1925994178888928</v>
      </c>
      <c r="O2367" s="31">
        <f>IFERROR(VLOOKUP($F2367,'Production Only'!$BJ$2:$BS$38,8,FALSE),'Production Only'!$BQ$39)</f>
        <v>0.40093865907518167</v>
      </c>
    </row>
    <row r="2368" spans="1:15" customFormat="1" x14ac:dyDescent="0.25">
      <c r="A2368" s="28" t="s">
        <v>5718</v>
      </c>
      <c r="B2368" s="28" t="s">
        <v>5710</v>
      </c>
      <c r="C2368" s="28" t="s">
        <v>5719</v>
      </c>
      <c r="D2368" s="28" t="s">
        <v>4055</v>
      </c>
      <c r="E2368" s="28" t="s">
        <v>4056</v>
      </c>
      <c r="F2368" s="29" t="s">
        <v>4057</v>
      </c>
      <c r="G2368" s="30">
        <f>IFERROR(VLOOKUP($F2368,'Production Only'!$AL$2:$AU$38,10,FALSE),'Production Only'!$AU$39)</f>
        <v>2.4232292053071945E-2</v>
      </c>
      <c r="H2368" s="30">
        <f>IFERROR(VLOOKUP($F2368,'Production Only'!$AL$2:$AU$38,9,FALSE),'Production Only'!$AT$39)</f>
        <v>1.219527367005955</v>
      </c>
      <c r="I2368" s="30">
        <f>IFERROR(VLOOKUP($F2368,'Production Only'!$AL$2:$AU$38,8,FALSE),'Production Only'!$AS$39)</f>
        <v>0.48793004003171608</v>
      </c>
      <c r="J2368" s="31">
        <f>IFERROR(VLOOKUP($F2368,'Production Only'!$AX$2:$BG$38,10,FALSE),'Production Only'!$BG$39)</f>
        <v>5.6630675699581717E-3</v>
      </c>
      <c r="K2368" s="31">
        <f>IFERROR(VLOOKUP($F2368,'Production Only'!$AX$2:$BG$38,9,FALSE),'Production Only'!$BF$39)</f>
        <v>1.4895751995434567</v>
      </c>
      <c r="L2368" s="31">
        <f>IFERROR(VLOOKUP($F2368,'Production Only'!$AX$2:$BG$38,8,FALSE),'Production Only'!$BE$39)</f>
        <v>0.80935440345454335</v>
      </c>
      <c r="M2368" s="31">
        <f>IFERROR(VLOOKUP($F2368,'Production Only'!$BJ$2:$BS$38,10,FALSE),'Production Only'!$BS$39)</f>
        <v>2.2636414564047174E-2</v>
      </c>
      <c r="N2368" s="31">
        <f>IFERROR(VLOOKUP($F2368,'Production Only'!$BJ$2:$BS$38,9,FALSE),'Production Only'!$BR$39)</f>
        <v>1.1925994178888928</v>
      </c>
      <c r="O2368" s="31">
        <f>IFERROR(VLOOKUP($F2368,'Production Only'!$BJ$2:$BS$38,8,FALSE),'Production Only'!$BQ$39)</f>
        <v>0.40093865907518167</v>
      </c>
    </row>
    <row r="2369" spans="1:15" customFormat="1" x14ac:dyDescent="0.25">
      <c r="A2369" s="28" t="s">
        <v>5720</v>
      </c>
      <c r="B2369" s="28" t="s">
        <v>5710</v>
      </c>
      <c r="C2369" s="28" t="s">
        <v>2900</v>
      </c>
      <c r="D2369" s="28" t="s">
        <v>4055</v>
      </c>
      <c r="E2369" s="28" t="s">
        <v>4056</v>
      </c>
      <c r="F2369" s="29" t="s">
        <v>4057</v>
      </c>
      <c r="G2369" s="30">
        <f>IFERROR(VLOOKUP($F2369,'Production Only'!$AL$2:$AU$38,10,FALSE),'Production Only'!$AU$39)</f>
        <v>2.4232292053071945E-2</v>
      </c>
      <c r="H2369" s="30">
        <f>IFERROR(VLOOKUP($F2369,'Production Only'!$AL$2:$AU$38,9,FALSE),'Production Only'!$AT$39)</f>
        <v>1.219527367005955</v>
      </c>
      <c r="I2369" s="30">
        <f>IFERROR(VLOOKUP($F2369,'Production Only'!$AL$2:$AU$38,8,FALSE),'Production Only'!$AS$39)</f>
        <v>0.48793004003171608</v>
      </c>
      <c r="J2369" s="31">
        <f>IFERROR(VLOOKUP($F2369,'Production Only'!$AX$2:$BG$38,10,FALSE),'Production Only'!$BG$39)</f>
        <v>5.6630675699581717E-3</v>
      </c>
      <c r="K2369" s="31">
        <f>IFERROR(VLOOKUP($F2369,'Production Only'!$AX$2:$BG$38,9,FALSE),'Production Only'!$BF$39)</f>
        <v>1.4895751995434567</v>
      </c>
      <c r="L2369" s="31">
        <f>IFERROR(VLOOKUP($F2369,'Production Only'!$AX$2:$BG$38,8,FALSE),'Production Only'!$BE$39)</f>
        <v>0.80935440345454335</v>
      </c>
      <c r="M2369" s="31">
        <f>IFERROR(VLOOKUP($F2369,'Production Only'!$BJ$2:$BS$38,10,FALSE),'Production Only'!$BS$39)</f>
        <v>2.2636414564047174E-2</v>
      </c>
      <c r="N2369" s="31">
        <f>IFERROR(VLOOKUP($F2369,'Production Only'!$BJ$2:$BS$38,9,FALSE),'Production Only'!$BR$39)</f>
        <v>1.1925994178888928</v>
      </c>
      <c r="O2369" s="31">
        <f>IFERROR(VLOOKUP($F2369,'Production Only'!$BJ$2:$BS$38,8,FALSE),'Production Only'!$BQ$39)</f>
        <v>0.40093865907518167</v>
      </c>
    </row>
    <row r="2370" spans="1:15" customFormat="1" x14ac:dyDescent="0.25">
      <c r="A2370" s="28" t="s">
        <v>5721</v>
      </c>
      <c r="B2370" s="28" t="s">
        <v>5710</v>
      </c>
      <c r="C2370" s="28" t="s">
        <v>5722</v>
      </c>
      <c r="D2370" s="28" t="s">
        <v>4055</v>
      </c>
      <c r="E2370" s="28" t="s">
        <v>4056</v>
      </c>
      <c r="F2370" s="29" t="s">
        <v>4057</v>
      </c>
      <c r="G2370" s="30">
        <f>IFERROR(VLOOKUP($F2370,'Production Only'!$AL$2:$AU$38,10,FALSE),'Production Only'!$AU$39)</f>
        <v>2.4232292053071945E-2</v>
      </c>
      <c r="H2370" s="30">
        <f>IFERROR(VLOOKUP($F2370,'Production Only'!$AL$2:$AU$38,9,FALSE),'Production Only'!$AT$39)</f>
        <v>1.219527367005955</v>
      </c>
      <c r="I2370" s="30">
        <f>IFERROR(VLOOKUP($F2370,'Production Only'!$AL$2:$AU$38,8,FALSE),'Production Only'!$AS$39)</f>
        <v>0.48793004003171608</v>
      </c>
      <c r="J2370" s="31">
        <f>IFERROR(VLOOKUP($F2370,'Production Only'!$AX$2:$BG$38,10,FALSE),'Production Only'!$BG$39)</f>
        <v>5.6630675699581717E-3</v>
      </c>
      <c r="K2370" s="31">
        <f>IFERROR(VLOOKUP($F2370,'Production Only'!$AX$2:$BG$38,9,FALSE),'Production Only'!$BF$39)</f>
        <v>1.4895751995434567</v>
      </c>
      <c r="L2370" s="31">
        <f>IFERROR(VLOOKUP($F2370,'Production Only'!$AX$2:$BG$38,8,FALSE),'Production Only'!$BE$39)</f>
        <v>0.80935440345454335</v>
      </c>
      <c r="M2370" s="31">
        <f>IFERROR(VLOOKUP($F2370,'Production Only'!$BJ$2:$BS$38,10,FALSE),'Production Only'!$BS$39)</f>
        <v>2.2636414564047174E-2</v>
      </c>
      <c r="N2370" s="31">
        <f>IFERROR(VLOOKUP($F2370,'Production Only'!$BJ$2:$BS$38,9,FALSE),'Production Only'!$BR$39)</f>
        <v>1.1925994178888928</v>
      </c>
      <c r="O2370" s="31">
        <f>IFERROR(VLOOKUP($F2370,'Production Only'!$BJ$2:$BS$38,8,FALSE),'Production Only'!$BQ$39)</f>
        <v>0.40093865907518167</v>
      </c>
    </row>
    <row r="2371" spans="1:15" customFormat="1" x14ac:dyDescent="0.25">
      <c r="A2371" s="28" t="s">
        <v>5723</v>
      </c>
      <c r="B2371" s="28" t="s">
        <v>5710</v>
      </c>
      <c r="C2371" s="28" t="s">
        <v>4609</v>
      </c>
      <c r="D2371" s="28" t="s">
        <v>4055</v>
      </c>
      <c r="E2371" s="28" t="s">
        <v>4056</v>
      </c>
      <c r="F2371" s="29" t="s">
        <v>4057</v>
      </c>
      <c r="G2371" s="30">
        <f>IFERROR(VLOOKUP($F2371,'Production Only'!$AL$2:$AU$38,10,FALSE),'Production Only'!$AU$39)</f>
        <v>2.4232292053071945E-2</v>
      </c>
      <c r="H2371" s="30">
        <f>IFERROR(VLOOKUP($F2371,'Production Only'!$AL$2:$AU$38,9,FALSE),'Production Only'!$AT$39)</f>
        <v>1.219527367005955</v>
      </c>
      <c r="I2371" s="30">
        <f>IFERROR(VLOOKUP($F2371,'Production Only'!$AL$2:$AU$38,8,FALSE),'Production Only'!$AS$39)</f>
        <v>0.48793004003171608</v>
      </c>
      <c r="J2371" s="31">
        <f>IFERROR(VLOOKUP($F2371,'Production Only'!$AX$2:$BG$38,10,FALSE),'Production Only'!$BG$39)</f>
        <v>5.6630675699581717E-3</v>
      </c>
      <c r="K2371" s="31">
        <f>IFERROR(VLOOKUP($F2371,'Production Only'!$AX$2:$BG$38,9,FALSE),'Production Only'!$BF$39)</f>
        <v>1.4895751995434567</v>
      </c>
      <c r="L2371" s="31">
        <f>IFERROR(VLOOKUP($F2371,'Production Only'!$AX$2:$BG$38,8,FALSE),'Production Only'!$BE$39)</f>
        <v>0.80935440345454335</v>
      </c>
      <c r="M2371" s="31">
        <f>IFERROR(VLOOKUP($F2371,'Production Only'!$BJ$2:$BS$38,10,FALSE),'Production Only'!$BS$39)</f>
        <v>2.2636414564047174E-2</v>
      </c>
      <c r="N2371" s="31">
        <f>IFERROR(VLOOKUP($F2371,'Production Only'!$BJ$2:$BS$38,9,FALSE),'Production Only'!$BR$39)</f>
        <v>1.1925994178888928</v>
      </c>
      <c r="O2371" s="31">
        <f>IFERROR(VLOOKUP($F2371,'Production Only'!$BJ$2:$BS$38,8,FALSE),'Production Only'!$BQ$39)</f>
        <v>0.40093865907518167</v>
      </c>
    </row>
    <row r="2372" spans="1:15" customFormat="1" x14ac:dyDescent="0.25">
      <c r="A2372" s="28" t="s">
        <v>5724</v>
      </c>
      <c r="B2372" s="28" t="s">
        <v>5710</v>
      </c>
      <c r="C2372" s="28" t="s">
        <v>2073</v>
      </c>
      <c r="D2372" s="28" t="s">
        <v>4511</v>
      </c>
      <c r="E2372" s="28" t="s">
        <v>4512</v>
      </c>
      <c r="F2372" s="29" t="s">
        <v>1544</v>
      </c>
      <c r="G2372" s="30">
        <f>IFERROR(VLOOKUP($F2372,'Production Only'!$AL$2:$AU$38,10,FALSE),'Production Only'!$AU$39)</f>
        <v>1.46171847115879E-2</v>
      </c>
      <c r="H2372" s="30">
        <f>IFERROR(VLOOKUP($F2372,'Production Only'!$AL$2:$AU$38,9,FALSE),'Production Only'!$AT$39)</f>
        <v>0.9786213745625717</v>
      </c>
      <c r="I2372" s="30">
        <f>IFERROR(VLOOKUP($F2372,'Production Only'!$AL$2:$AU$38,8,FALSE),'Production Only'!$AS$39)</f>
        <v>0.14227505729904713</v>
      </c>
      <c r="J2372" s="31">
        <f>IFERROR(VLOOKUP($F2372,'Production Only'!$AX$2:$BG$38,10,FALSE),'Production Only'!$BG$39)</f>
        <v>5.6630675699581717E-3</v>
      </c>
      <c r="K2372" s="31">
        <f>IFERROR(VLOOKUP($F2372,'Production Only'!$AX$2:$BG$38,9,FALSE),'Production Only'!$BF$39)</f>
        <v>1.4895751995434567</v>
      </c>
      <c r="L2372" s="31">
        <f>IFERROR(VLOOKUP($F2372,'Production Only'!$AX$2:$BG$38,8,FALSE),'Production Only'!$BE$39)</f>
        <v>0.80935440345454335</v>
      </c>
      <c r="M2372" s="31">
        <f>IFERROR(VLOOKUP($F2372,'Production Only'!$BJ$2:$BS$38,10,FALSE),'Production Only'!$BS$39)</f>
        <v>3.4921867812675532E-3</v>
      </c>
      <c r="N2372" s="31">
        <f>IFERROR(VLOOKUP($F2372,'Production Only'!$BJ$2:$BS$38,9,FALSE),'Production Only'!$BR$39)</f>
        <v>0.14143356464133588</v>
      </c>
      <c r="O2372" s="31">
        <f>IFERROR(VLOOKUP($F2372,'Production Only'!$BJ$2:$BS$38,8,FALSE),'Production Only'!$BQ$39)</f>
        <v>6.785027705529797E-4</v>
      </c>
    </row>
    <row r="2373" spans="1:15" customFormat="1" x14ac:dyDescent="0.25">
      <c r="A2373" s="28" t="s">
        <v>5725</v>
      </c>
      <c r="B2373" s="28" t="s">
        <v>5710</v>
      </c>
      <c r="C2373" s="28" t="s">
        <v>3555</v>
      </c>
      <c r="D2373" s="28" t="s">
        <v>4511</v>
      </c>
      <c r="E2373" s="28" t="s">
        <v>4512</v>
      </c>
      <c r="F2373" s="29" t="s">
        <v>1544</v>
      </c>
      <c r="G2373" s="30">
        <f>IFERROR(VLOOKUP($F2373,'Production Only'!$AL$2:$AU$38,10,FALSE),'Production Only'!$AU$39)</f>
        <v>1.46171847115879E-2</v>
      </c>
      <c r="H2373" s="30">
        <f>IFERROR(VLOOKUP($F2373,'Production Only'!$AL$2:$AU$38,9,FALSE),'Production Only'!$AT$39)</f>
        <v>0.9786213745625717</v>
      </c>
      <c r="I2373" s="30">
        <f>IFERROR(VLOOKUP($F2373,'Production Only'!$AL$2:$AU$38,8,FALSE),'Production Only'!$AS$39)</f>
        <v>0.14227505729904713</v>
      </c>
      <c r="J2373" s="31">
        <f>IFERROR(VLOOKUP($F2373,'Production Only'!$AX$2:$BG$38,10,FALSE),'Production Only'!$BG$39)</f>
        <v>5.6630675699581717E-3</v>
      </c>
      <c r="K2373" s="31">
        <f>IFERROR(VLOOKUP($F2373,'Production Only'!$AX$2:$BG$38,9,FALSE),'Production Only'!$BF$39)</f>
        <v>1.4895751995434567</v>
      </c>
      <c r="L2373" s="31">
        <f>IFERROR(VLOOKUP($F2373,'Production Only'!$AX$2:$BG$38,8,FALSE),'Production Only'!$BE$39)</f>
        <v>0.80935440345454335</v>
      </c>
      <c r="M2373" s="31">
        <f>IFERROR(VLOOKUP($F2373,'Production Only'!$BJ$2:$BS$38,10,FALSE),'Production Only'!$BS$39)</f>
        <v>3.4921867812675532E-3</v>
      </c>
      <c r="N2373" s="31">
        <f>IFERROR(VLOOKUP($F2373,'Production Only'!$BJ$2:$BS$38,9,FALSE),'Production Only'!$BR$39)</f>
        <v>0.14143356464133588</v>
      </c>
      <c r="O2373" s="31">
        <f>IFERROR(VLOOKUP($F2373,'Production Only'!$BJ$2:$BS$38,8,FALSE),'Production Only'!$BQ$39)</f>
        <v>6.785027705529797E-4</v>
      </c>
    </row>
    <row r="2374" spans="1:15" customFormat="1" x14ac:dyDescent="0.25">
      <c r="A2374" s="28" t="s">
        <v>5726</v>
      </c>
      <c r="B2374" s="28" t="s">
        <v>5710</v>
      </c>
      <c r="C2374" s="28" t="s">
        <v>5727</v>
      </c>
      <c r="D2374" s="28" t="s">
        <v>4055</v>
      </c>
      <c r="E2374" s="28" t="s">
        <v>4056</v>
      </c>
      <c r="F2374" s="29" t="s">
        <v>4057</v>
      </c>
      <c r="G2374" s="30">
        <f>IFERROR(VLOOKUP($F2374,'Production Only'!$AL$2:$AU$38,10,FALSE),'Production Only'!$AU$39)</f>
        <v>2.4232292053071945E-2</v>
      </c>
      <c r="H2374" s="30">
        <f>IFERROR(VLOOKUP($F2374,'Production Only'!$AL$2:$AU$38,9,FALSE),'Production Only'!$AT$39)</f>
        <v>1.219527367005955</v>
      </c>
      <c r="I2374" s="30">
        <f>IFERROR(VLOOKUP($F2374,'Production Only'!$AL$2:$AU$38,8,FALSE),'Production Only'!$AS$39)</f>
        <v>0.48793004003171608</v>
      </c>
      <c r="J2374" s="31">
        <f>IFERROR(VLOOKUP($F2374,'Production Only'!$AX$2:$BG$38,10,FALSE),'Production Only'!$BG$39)</f>
        <v>5.6630675699581717E-3</v>
      </c>
      <c r="K2374" s="31">
        <f>IFERROR(VLOOKUP($F2374,'Production Only'!$AX$2:$BG$38,9,FALSE),'Production Only'!$BF$39)</f>
        <v>1.4895751995434567</v>
      </c>
      <c r="L2374" s="31">
        <f>IFERROR(VLOOKUP($F2374,'Production Only'!$AX$2:$BG$38,8,FALSE),'Production Only'!$BE$39)</f>
        <v>0.80935440345454335</v>
      </c>
      <c r="M2374" s="31">
        <f>IFERROR(VLOOKUP($F2374,'Production Only'!$BJ$2:$BS$38,10,FALSE),'Production Only'!$BS$39)</f>
        <v>2.2636414564047174E-2</v>
      </c>
      <c r="N2374" s="31">
        <f>IFERROR(VLOOKUP($F2374,'Production Only'!$BJ$2:$BS$38,9,FALSE),'Production Only'!$BR$39)</f>
        <v>1.1925994178888928</v>
      </c>
      <c r="O2374" s="31">
        <f>IFERROR(VLOOKUP($F2374,'Production Only'!$BJ$2:$BS$38,8,FALSE),'Production Only'!$BQ$39)</f>
        <v>0.40093865907518167</v>
      </c>
    </row>
    <row r="2375" spans="1:15" customFormat="1" x14ac:dyDescent="0.25">
      <c r="A2375" s="28" t="s">
        <v>5728</v>
      </c>
      <c r="B2375" s="28" t="s">
        <v>5710</v>
      </c>
      <c r="C2375" s="28" t="s">
        <v>1939</v>
      </c>
      <c r="D2375" s="28" t="s">
        <v>4055</v>
      </c>
      <c r="E2375" s="28" t="s">
        <v>4056</v>
      </c>
      <c r="F2375" s="29" t="s">
        <v>4057</v>
      </c>
      <c r="G2375" s="30">
        <f>IFERROR(VLOOKUP($F2375,'Production Only'!$AL$2:$AU$38,10,FALSE),'Production Only'!$AU$39)</f>
        <v>2.4232292053071945E-2</v>
      </c>
      <c r="H2375" s="30">
        <f>IFERROR(VLOOKUP($F2375,'Production Only'!$AL$2:$AU$38,9,FALSE),'Production Only'!$AT$39)</f>
        <v>1.219527367005955</v>
      </c>
      <c r="I2375" s="30">
        <f>IFERROR(VLOOKUP($F2375,'Production Only'!$AL$2:$AU$38,8,FALSE),'Production Only'!$AS$39)</f>
        <v>0.48793004003171608</v>
      </c>
      <c r="J2375" s="31">
        <f>IFERROR(VLOOKUP($F2375,'Production Only'!$AX$2:$BG$38,10,FALSE),'Production Only'!$BG$39)</f>
        <v>5.6630675699581717E-3</v>
      </c>
      <c r="K2375" s="31">
        <f>IFERROR(VLOOKUP($F2375,'Production Only'!$AX$2:$BG$38,9,FALSE),'Production Only'!$BF$39)</f>
        <v>1.4895751995434567</v>
      </c>
      <c r="L2375" s="31">
        <f>IFERROR(VLOOKUP($F2375,'Production Only'!$AX$2:$BG$38,8,FALSE),'Production Only'!$BE$39)</f>
        <v>0.80935440345454335</v>
      </c>
      <c r="M2375" s="31">
        <f>IFERROR(VLOOKUP($F2375,'Production Only'!$BJ$2:$BS$38,10,FALSE),'Production Only'!$BS$39)</f>
        <v>2.2636414564047174E-2</v>
      </c>
      <c r="N2375" s="31">
        <f>IFERROR(VLOOKUP($F2375,'Production Only'!$BJ$2:$BS$38,9,FALSE),'Production Only'!$BR$39)</f>
        <v>1.1925994178888928</v>
      </c>
      <c r="O2375" s="31">
        <f>IFERROR(VLOOKUP($F2375,'Production Only'!$BJ$2:$BS$38,8,FALSE),'Production Only'!$BQ$39)</f>
        <v>0.40093865907518167</v>
      </c>
    </row>
    <row r="2376" spans="1:15" customFormat="1" x14ac:dyDescent="0.25">
      <c r="A2376" s="28" t="s">
        <v>5729</v>
      </c>
      <c r="B2376" s="28" t="s">
        <v>5710</v>
      </c>
      <c r="C2376" s="28" t="s">
        <v>1670</v>
      </c>
      <c r="D2376" s="28" t="s">
        <v>4055</v>
      </c>
      <c r="E2376" s="28" t="s">
        <v>4056</v>
      </c>
      <c r="F2376" s="29" t="s">
        <v>4057</v>
      </c>
      <c r="G2376" s="30">
        <f>IFERROR(VLOOKUP($F2376,'Production Only'!$AL$2:$AU$38,10,FALSE),'Production Only'!$AU$39)</f>
        <v>2.4232292053071945E-2</v>
      </c>
      <c r="H2376" s="30">
        <f>IFERROR(VLOOKUP($F2376,'Production Only'!$AL$2:$AU$38,9,FALSE),'Production Only'!$AT$39)</f>
        <v>1.219527367005955</v>
      </c>
      <c r="I2376" s="30">
        <f>IFERROR(VLOOKUP($F2376,'Production Only'!$AL$2:$AU$38,8,FALSE),'Production Only'!$AS$39)</f>
        <v>0.48793004003171608</v>
      </c>
      <c r="J2376" s="31">
        <f>IFERROR(VLOOKUP($F2376,'Production Only'!$AX$2:$BG$38,10,FALSE),'Production Only'!$BG$39)</f>
        <v>5.6630675699581717E-3</v>
      </c>
      <c r="K2376" s="31">
        <f>IFERROR(VLOOKUP($F2376,'Production Only'!$AX$2:$BG$38,9,FALSE),'Production Only'!$BF$39)</f>
        <v>1.4895751995434567</v>
      </c>
      <c r="L2376" s="31">
        <f>IFERROR(VLOOKUP($F2376,'Production Only'!$AX$2:$BG$38,8,FALSE),'Production Only'!$BE$39)</f>
        <v>0.80935440345454335</v>
      </c>
      <c r="M2376" s="31">
        <f>IFERROR(VLOOKUP($F2376,'Production Only'!$BJ$2:$BS$38,10,FALSE),'Production Only'!$BS$39)</f>
        <v>2.2636414564047174E-2</v>
      </c>
      <c r="N2376" s="31">
        <f>IFERROR(VLOOKUP($F2376,'Production Only'!$BJ$2:$BS$38,9,FALSE),'Production Only'!$BR$39)</f>
        <v>1.1925994178888928</v>
      </c>
      <c r="O2376" s="31">
        <f>IFERROR(VLOOKUP($F2376,'Production Only'!$BJ$2:$BS$38,8,FALSE),'Production Only'!$BQ$39)</f>
        <v>0.40093865907518167</v>
      </c>
    </row>
    <row r="2377" spans="1:15" customFormat="1" x14ac:dyDescent="0.25">
      <c r="A2377" s="28" t="s">
        <v>5730</v>
      </c>
      <c r="B2377" s="28" t="s">
        <v>5710</v>
      </c>
      <c r="C2377" s="28" t="s">
        <v>5731</v>
      </c>
      <c r="D2377" s="28" t="s">
        <v>4055</v>
      </c>
      <c r="E2377" s="28" t="s">
        <v>4056</v>
      </c>
      <c r="F2377" s="29" t="s">
        <v>4057</v>
      </c>
      <c r="G2377" s="30">
        <f>IFERROR(VLOOKUP($F2377,'Production Only'!$AL$2:$AU$38,10,FALSE),'Production Only'!$AU$39)</f>
        <v>2.4232292053071945E-2</v>
      </c>
      <c r="H2377" s="30">
        <f>IFERROR(VLOOKUP($F2377,'Production Only'!$AL$2:$AU$38,9,FALSE),'Production Only'!$AT$39)</f>
        <v>1.219527367005955</v>
      </c>
      <c r="I2377" s="30">
        <f>IFERROR(VLOOKUP($F2377,'Production Only'!$AL$2:$AU$38,8,FALSE),'Production Only'!$AS$39)</f>
        <v>0.48793004003171608</v>
      </c>
      <c r="J2377" s="31">
        <f>IFERROR(VLOOKUP($F2377,'Production Only'!$AX$2:$BG$38,10,FALSE),'Production Only'!$BG$39)</f>
        <v>5.6630675699581717E-3</v>
      </c>
      <c r="K2377" s="31">
        <f>IFERROR(VLOOKUP($F2377,'Production Only'!$AX$2:$BG$38,9,FALSE),'Production Only'!$BF$39)</f>
        <v>1.4895751995434567</v>
      </c>
      <c r="L2377" s="31">
        <f>IFERROR(VLOOKUP($F2377,'Production Only'!$AX$2:$BG$38,8,FALSE),'Production Only'!$BE$39)</f>
        <v>0.80935440345454335</v>
      </c>
      <c r="M2377" s="31">
        <f>IFERROR(VLOOKUP($F2377,'Production Only'!$BJ$2:$BS$38,10,FALSE),'Production Only'!$BS$39)</f>
        <v>2.2636414564047174E-2</v>
      </c>
      <c r="N2377" s="31">
        <f>IFERROR(VLOOKUP($F2377,'Production Only'!$BJ$2:$BS$38,9,FALSE),'Production Only'!$BR$39)</f>
        <v>1.1925994178888928</v>
      </c>
      <c r="O2377" s="31">
        <f>IFERROR(VLOOKUP($F2377,'Production Only'!$BJ$2:$BS$38,8,FALSE),'Production Only'!$BQ$39)</f>
        <v>0.40093865907518167</v>
      </c>
    </row>
    <row r="2378" spans="1:15" customFormat="1" x14ac:dyDescent="0.25">
      <c r="A2378" s="28" t="s">
        <v>5732</v>
      </c>
      <c r="B2378" s="28" t="s">
        <v>5710</v>
      </c>
      <c r="C2378" s="28" t="s">
        <v>5733</v>
      </c>
      <c r="D2378" s="28" t="s">
        <v>4511</v>
      </c>
      <c r="E2378" s="28" t="s">
        <v>4512</v>
      </c>
      <c r="F2378" s="29" t="s">
        <v>1544</v>
      </c>
      <c r="G2378" s="30">
        <f>IFERROR(VLOOKUP($F2378,'Production Only'!$AL$2:$AU$38,10,FALSE),'Production Only'!$AU$39)</f>
        <v>1.46171847115879E-2</v>
      </c>
      <c r="H2378" s="30">
        <f>IFERROR(VLOOKUP($F2378,'Production Only'!$AL$2:$AU$38,9,FALSE),'Production Only'!$AT$39)</f>
        <v>0.9786213745625717</v>
      </c>
      <c r="I2378" s="30">
        <f>IFERROR(VLOOKUP($F2378,'Production Only'!$AL$2:$AU$38,8,FALSE),'Production Only'!$AS$39)</f>
        <v>0.14227505729904713</v>
      </c>
      <c r="J2378" s="31">
        <f>IFERROR(VLOOKUP($F2378,'Production Only'!$AX$2:$BG$38,10,FALSE),'Production Only'!$BG$39)</f>
        <v>5.6630675699581717E-3</v>
      </c>
      <c r="K2378" s="31">
        <f>IFERROR(VLOOKUP($F2378,'Production Only'!$AX$2:$BG$38,9,FALSE),'Production Only'!$BF$39)</f>
        <v>1.4895751995434567</v>
      </c>
      <c r="L2378" s="31">
        <f>IFERROR(VLOOKUP($F2378,'Production Only'!$AX$2:$BG$38,8,FALSE),'Production Only'!$BE$39)</f>
        <v>0.80935440345454335</v>
      </c>
      <c r="M2378" s="31">
        <f>IFERROR(VLOOKUP($F2378,'Production Only'!$BJ$2:$BS$38,10,FALSE),'Production Only'!$BS$39)</f>
        <v>3.4921867812675532E-3</v>
      </c>
      <c r="N2378" s="31">
        <f>IFERROR(VLOOKUP($F2378,'Production Only'!$BJ$2:$BS$38,9,FALSE),'Production Only'!$BR$39)</f>
        <v>0.14143356464133588</v>
      </c>
      <c r="O2378" s="31">
        <f>IFERROR(VLOOKUP($F2378,'Production Only'!$BJ$2:$BS$38,8,FALSE),'Production Only'!$BQ$39)</f>
        <v>6.785027705529797E-4</v>
      </c>
    </row>
    <row r="2379" spans="1:15" customFormat="1" x14ac:dyDescent="0.25">
      <c r="A2379" s="28" t="s">
        <v>5734</v>
      </c>
      <c r="B2379" s="28" t="s">
        <v>5710</v>
      </c>
      <c r="C2379" s="28" t="s">
        <v>2259</v>
      </c>
      <c r="D2379" s="28" t="s">
        <v>4487</v>
      </c>
      <c r="E2379" s="28" t="s">
        <v>4488</v>
      </c>
      <c r="F2379" s="29" t="s">
        <v>1548</v>
      </c>
      <c r="G2379" s="30">
        <f>IFERROR(VLOOKUP($F2379,'Production Only'!$AL$2:$AU$38,10,FALSE),'Production Only'!$AU$39)</f>
        <v>5.6415940249028942E-4</v>
      </c>
      <c r="H2379" s="30">
        <f>IFERROR(VLOOKUP($F2379,'Production Only'!$AL$2:$AU$38,9,FALSE),'Production Only'!$AT$39)</f>
        <v>1.1068457997583601</v>
      </c>
      <c r="I2379" s="30">
        <f>IFERROR(VLOOKUP($F2379,'Production Only'!$AL$2:$AU$38,8,FALSE),'Production Only'!$AS$39)</f>
        <v>0.27325214002564746</v>
      </c>
      <c r="J2379" s="31">
        <f>IFERROR(VLOOKUP($F2379,'Production Only'!$AX$2:$BG$38,10,FALSE),'Production Only'!$BG$39)</f>
        <v>0</v>
      </c>
      <c r="K2379" s="31">
        <f>IFERROR(VLOOKUP($F2379,'Production Only'!$AX$2:$BG$38,9,FALSE),'Production Only'!$BF$39)</f>
        <v>0</v>
      </c>
      <c r="L2379" s="31">
        <f>IFERROR(VLOOKUP($F2379,'Production Only'!$AX$2:$BG$38,8,FALSE),'Production Only'!$BE$39)</f>
        <v>0.69548872180451127</v>
      </c>
      <c r="M2379" s="31">
        <f>IFERROR(VLOOKUP($F2379,'Production Only'!$BJ$2:$BS$38,10,FALSE),'Production Only'!$BS$39)</f>
        <v>1.2531328320802004E-3</v>
      </c>
      <c r="N2379" s="31">
        <f>IFERROR(VLOOKUP($F2379,'Production Only'!$BJ$2:$BS$38,9,FALSE),'Production Only'!$BR$39)</f>
        <v>1.6102756892230574</v>
      </c>
      <c r="O2379" s="31">
        <f>IFERROR(VLOOKUP($F2379,'Production Only'!$BJ$2:$BS$38,8,FALSE),'Production Only'!$BQ$39)</f>
        <v>0.57912638739706412</v>
      </c>
    </row>
    <row r="2380" spans="1:15" customFormat="1" x14ac:dyDescent="0.25">
      <c r="A2380" s="28" t="s">
        <v>5735</v>
      </c>
      <c r="B2380" s="28" t="s">
        <v>5710</v>
      </c>
      <c r="C2380" s="28" t="s">
        <v>5736</v>
      </c>
      <c r="D2380" s="28" t="s">
        <v>4055</v>
      </c>
      <c r="E2380" s="28" t="s">
        <v>4056</v>
      </c>
      <c r="F2380" s="29" t="s">
        <v>4057</v>
      </c>
      <c r="G2380" s="30">
        <f>IFERROR(VLOOKUP($F2380,'Production Only'!$AL$2:$AU$38,10,FALSE),'Production Only'!$AU$39)</f>
        <v>2.4232292053071945E-2</v>
      </c>
      <c r="H2380" s="30">
        <f>IFERROR(VLOOKUP($F2380,'Production Only'!$AL$2:$AU$38,9,FALSE),'Production Only'!$AT$39)</f>
        <v>1.219527367005955</v>
      </c>
      <c r="I2380" s="30">
        <f>IFERROR(VLOOKUP($F2380,'Production Only'!$AL$2:$AU$38,8,FALSE),'Production Only'!$AS$39)</f>
        <v>0.48793004003171608</v>
      </c>
      <c r="J2380" s="31">
        <f>IFERROR(VLOOKUP($F2380,'Production Only'!$AX$2:$BG$38,10,FALSE),'Production Only'!$BG$39)</f>
        <v>5.6630675699581717E-3</v>
      </c>
      <c r="K2380" s="31">
        <f>IFERROR(VLOOKUP($F2380,'Production Only'!$AX$2:$BG$38,9,FALSE),'Production Only'!$BF$39)</f>
        <v>1.4895751995434567</v>
      </c>
      <c r="L2380" s="31">
        <f>IFERROR(VLOOKUP($F2380,'Production Only'!$AX$2:$BG$38,8,FALSE),'Production Only'!$BE$39)</f>
        <v>0.80935440345454335</v>
      </c>
      <c r="M2380" s="31">
        <f>IFERROR(VLOOKUP($F2380,'Production Only'!$BJ$2:$BS$38,10,FALSE),'Production Only'!$BS$39)</f>
        <v>2.2636414564047174E-2</v>
      </c>
      <c r="N2380" s="31">
        <f>IFERROR(VLOOKUP($F2380,'Production Only'!$BJ$2:$BS$38,9,FALSE),'Production Only'!$BR$39)</f>
        <v>1.1925994178888928</v>
      </c>
      <c r="O2380" s="31">
        <f>IFERROR(VLOOKUP($F2380,'Production Only'!$BJ$2:$BS$38,8,FALSE),'Production Only'!$BQ$39)</f>
        <v>0.40093865907518167</v>
      </c>
    </row>
    <row r="2381" spans="1:15" customFormat="1" x14ac:dyDescent="0.25">
      <c r="A2381" s="28" t="s">
        <v>5737</v>
      </c>
      <c r="B2381" s="28" t="s">
        <v>5710</v>
      </c>
      <c r="C2381" s="28" t="s">
        <v>5738</v>
      </c>
      <c r="D2381" s="28" t="s">
        <v>4055</v>
      </c>
      <c r="E2381" s="28" t="s">
        <v>4056</v>
      </c>
      <c r="F2381" s="29" t="s">
        <v>4057</v>
      </c>
      <c r="G2381" s="30">
        <f>IFERROR(VLOOKUP($F2381,'Production Only'!$AL$2:$AU$38,10,FALSE),'Production Only'!$AU$39)</f>
        <v>2.4232292053071945E-2</v>
      </c>
      <c r="H2381" s="30">
        <f>IFERROR(VLOOKUP($F2381,'Production Only'!$AL$2:$AU$38,9,FALSE),'Production Only'!$AT$39)</f>
        <v>1.219527367005955</v>
      </c>
      <c r="I2381" s="30">
        <f>IFERROR(VLOOKUP($F2381,'Production Only'!$AL$2:$AU$38,8,FALSE),'Production Only'!$AS$39)</f>
        <v>0.48793004003171608</v>
      </c>
      <c r="J2381" s="31">
        <f>IFERROR(VLOOKUP($F2381,'Production Only'!$AX$2:$BG$38,10,FALSE),'Production Only'!$BG$39)</f>
        <v>5.6630675699581717E-3</v>
      </c>
      <c r="K2381" s="31">
        <f>IFERROR(VLOOKUP($F2381,'Production Only'!$AX$2:$BG$38,9,FALSE),'Production Only'!$BF$39)</f>
        <v>1.4895751995434567</v>
      </c>
      <c r="L2381" s="31">
        <f>IFERROR(VLOOKUP($F2381,'Production Only'!$AX$2:$BG$38,8,FALSE),'Production Only'!$BE$39)</f>
        <v>0.80935440345454335</v>
      </c>
      <c r="M2381" s="31">
        <f>IFERROR(VLOOKUP($F2381,'Production Only'!$BJ$2:$BS$38,10,FALSE),'Production Only'!$BS$39)</f>
        <v>2.2636414564047174E-2</v>
      </c>
      <c r="N2381" s="31">
        <f>IFERROR(VLOOKUP($F2381,'Production Only'!$BJ$2:$BS$38,9,FALSE),'Production Only'!$BR$39)</f>
        <v>1.1925994178888928</v>
      </c>
      <c r="O2381" s="31">
        <f>IFERROR(VLOOKUP($F2381,'Production Only'!$BJ$2:$BS$38,8,FALSE),'Production Only'!$BQ$39)</f>
        <v>0.40093865907518167</v>
      </c>
    </row>
    <row r="2382" spans="1:15" customFormat="1" x14ac:dyDescent="0.25">
      <c r="A2382" s="28" t="s">
        <v>5739</v>
      </c>
      <c r="B2382" s="28" t="s">
        <v>5710</v>
      </c>
      <c r="C2382" s="28" t="s">
        <v>4630</v>
      </c>
      <c r="D2382" s="28" t="s">
        <v>4055</v>
      </c>
      <c r="E2382" s="28" t="s">
        <v>4056</v>
      </c>
      <c r="F2382" s="29" t="s">
        <v>4057</v>
      </c>
      <c r="G2382" s="30">
        <f>IFERROR(VLOOKUP($F2382,'Production Only'!$AL$2:$AU$38,10,FALSE),'Production Only'!$AU$39)</f>
        <v>2.4232292053071945E-2</v>
      </c>
      <c r="H2382" s="30">
        <f>IFERROR(VLOOKUP($F2382,'Production Only'!$AL$2:$AU$38,9,FALSE),'Production Only'!$AT$39)</f>
        <v>1.219527367005955</v>
      </c>
      <c r="I2382" s="30">
        <f>IFERROR(VLOOKUP($F2382,'Production Only'!$AL$2:$AU$38,8,FALSE),'Production Only'!$AS$39)</f>
        <v>0.48793004003171608</v>
      </c>
      <c r="J2382" s="31">
        <f>IFERROR(VLOOKUP($F2382,'Production Only'!$AX$2:$BG$38,10,FALSE),'Production Only'!$BG$39)</f>
        <v>5.6630675699581717E-3</v>
      </c>
      <c r="K2382" s="31">
        <f>IFERROR(VLOOKUP($F2382,'Production Only'!$AX$2:$BG$38,9,FALSE),'Production Only'!$BF$39)</f>
        <v>1.4895751995434567</v>
      </c>
      <c r="L2382" s="31">
        <f>IFERROR(VLOOKUP($F2382,'Production Only'!$AX$2:$BG$38,8,FALSE),'Production Only'!$BE$39)</f>
        <v>0.80935440345454335</v>
      </c>
      <c r="M2382" s="31">
        <f>IFERROR(VLOOKUP($F2382,'Production Only'!$BJ$2:$BS$38,10,FALSE),'Production Only'!$BS$39)</f>
        <v>2.2636414564047174E-2</v>
      </c>
      <c r="N2382" s="31">
        <f>IFERROR(VLOOKUP($F2382,'Production Only'!$BJ$2:$BS$38,9,FALSE),'Production Only'!$BR$39)</f>
        <v>1.1925994178888928</v>
      </c>
      <c r="O2382" s="31">
        <f>IFERROR(VLOOKUP($F2382,'Production Only'!$BJ$2:$BS$38,8,FALSE),'Production Only'!$BQ$39)</f>
        <v>0.40093865907518167</v>
      </c>
    </row>
    <row r="2383" spans="1:15" customFormat="1" x14ac:dyDescent="0.25">
      <c r="A2383" s="28" t="s">
        <v>5740</v>
      </c>
      <c r="B2383" s="28" t="s">
        <v>5710</v>
      </c>
      <c r="C2383" s="28" t="s">
        <v>5386</v>
      </c>
      <c r="D2383" s="28" t="s">
        <v>4511</v>
      </c>
      <c r="E2383" s="28" t="s">
        <v>4512</v>
      </c>
      <c r="F2383" s="29" t="s">
        <v>1544</v>
      </c>
      <c r="G2383" s="30">
        <f>IFERROR(VLOOKUP($F2383,'Production Only'!$AL$2:$AU$38,10,FALSE),'Production Only'!$AU$39)</f>
        <v>1.46171847115879E-2</v>
      </c>
      <c r="H2383" s="30">
        <f>IFERROR(VLOOKUP($F2383,'Production Only'!$AL$2:$AU$38,9,FALSE),'Production Only'!$AT$39)</f>
        <v>0.9786213745625717</v>
      </c>
      <c r="I2383" s="30">
        <f>IFERROR(VLOOKUP($F2383,'Production Only'!$AL$2:$AU$38,8,FALSE),'Production Only'!$AS$39)</f>
        <v>0.14227505729904713</v>
      </c>
      <c r="J2383" s="31">
        <f>IFERROR(VLOOKUP($F2383,'Production Only'!$AX$2:$BG$38,10,FALSE),'Production Only'!$BG$39)</f>
        <v>5.6630675699581717E-3</v>
      </c>
      <c r="K2383" s="31">
        <f>IFERROR(VLOOKUP($F2383,'Production Only'!$AX$2:$BG$38,9,FALSE),'Production Only'!$BF$39)</f>
        <v>1.4895751995434567</v>
      </c>
      <c r="L2383" s="31">
        <f>IFERROR(VLOOKUP($F2383,'Production Only'!$AX$2:$BG$38,8,FALSE),'Production Only'!$BE$39)</f>
        <v>0.80935440345454335</v>
      </c>
      <c r="M2383" s="31">
        <f>IFERROR(VLOOKUP($F2383,'Production Only'!$BJ$2:$BS$38,10,FALSE),'Production Only'!$BS$39)</f>
        <v>3.4921867812675532E-3</v>
      </c>
      <c r="N2383" s="31">
        <f>IFERROR(VLOOKUP($F2383,'Production Only'!$BJ$2:$BS$38,9,FALSE),'Production Only'!$BR$39)</f>
        <v>0.14143356464133588</v>
      </c>
      <c r="O2383" s="31">
        <f>IFERROR(VLOOKUP($F2383,'Production Only'!$BJ$2:$BS$38,8,FALSE),'Production Only'!$BQ$39)</f>
        <v>6.785027705529797E-4</v>
      </c>
    </row>
    <row r="2384" spans="1:15" customFormat="1" x14ac:dyDescent="0.25">
      <c r="A2384" s="28" t="s">
        <v>5741</v>
      </c>
      <c r="B2384" s="28" t="s">
        <v>5710</v>
      </c>
      <c r="C2384" s="28" t="s">
        <v>2273</v>
      </c>
      <c r="D2384" s="28" t="s">
        <v>4055</v>
      </c>
      <c r="E2384" s="28" t="s">
        <v>4056</v>
      </c>
      <c r="F2384" s="29" t="s">
        <v>4057</v>
      </c>
      <c r="G2384" s="30">
        <f>IFERROR(VLOOKUP($F2384,'Production Only'!$AL$2:$AU$38,10,FALSE),'Production Only'!$AU$39)</f>
        <v>2.4232292053071945E-2</v>
      </c>
      <c r="H2384" s="30">
        <f>IFERROR(VLOOKUP($F2384,'Production Only'!$AL$2:$AU$38,9,FALSE),'Production Only'!$AT$39)</f>
        <v>1.219527367005955</v>
      </c>
      <c r="I2384" s="30">
        <f>IFERROR(VLOOKUP($F2384,'Production Only'!$AL$2:$AU$38,8,FALSE),'Production Only'!$AS$39)</f>
        <v>0.48793004003171608</v>
      </c>
      <c r="J2384" s="31">
        <f>IFERROR(VLOOKUP($F2384,'Production Only'!$AX$2:$BG$38,10,FALSE),'Production Only'!$BG$39)</f>
        <v>5.6630675699581717E-3</v>
      </c>
      <c r="K2384" s="31">
        <f>IFERROR(VLOOKUP($F2384,'Production Only'!$AX$2:$BG$38,9,FALSE),'Production Only'!$BF$39)</f>
        <v>1.4895751995434567</v>
      </c>
      <c r="L2384" s="31">
        <f>IFERROR(VLOOKUP($F2384,'Production Only'!$AX$2:$BG$38,8,FALSE),'Production Only'!$BE$39)</f>
        <v>0.80935440345454335</v>
      </c>
      <c r="M2384" s="31">
        <f>IFERROR(VLOOKUP($F2384,'Production Only'!$BJ$2:$BS$38,10,FALSE),'Production Only'!$BS$39)</f>
        <v>2.2636414564047174E-2</v>
      </c>
      <c r="N2384" s="31">
        <f>IFERROR(VLOOKUP($F2384,'Production Only'!$BJ$2:$BS$38,9,FALSE),'Production Only'!$BR$39)</f>
        <v>1.1925994178888928</v>
      </c>
      <c r="O2384" s="31">
        <f>IFERROR(VLOOKUP($F2384,'Production Only'!$BJ$2:$BS$38,8,FALSE),'Production Only'!$BQ$39)</f>
        <v>0.40093865907518167</v>
      </c>
    </row>
    <row r="2385" spans="1:15" customFormat="1" x14ac:dyDescent="0.25">
      <c r="A2385" s="28" t="s">
        <v>5742</v>
      </c>
      <c r="B2385" s="28" t="s">
        <v>5710</v>
      </c>
      <c r="C2385" s="28" t="s">
        <v>5743</v>
      </c>
      <c r="D2385" s="28" t="s">
        <v>4511</v>
      </c>
      <c r="E2385" s="28" t="s">
        <v>4512</v>
      </c>
      <c r="F2385" s="29" t="s">
        <v>1544</v>
      </c>
      <c r="G2385" s="30">
        <f>IFERROR(VLOOKUP($F2385,'Production Only'!$AL$2:$AU$38,10,FALSE),'Production Only'!$AU$39)</f>
        <v>1.46171847115879E-2</v>
      </c>
      <c r="H2385" s="30">
        <f>IFERROR(VLOOKUP($F2385,'Production Only'!$AL$2:$AU$38,9,FALSE),'Production Only'!$AT$39)</f>
        <v>0.9786213745625717</v>
      </c>
      <c r="I2385" s="30">
        <f>IFERROR(VLOOKUP($F2385,'Production Only'!$AL$2:$AU$38,8,FALSE),'Production Only'!$AS$39)</f>
        <v>0.14227505729904713</v>
      </c>
      <c r="J2385" s="31">
        <f>IFERROR(VLOOKUP($F2385,'Production Only'!$AX$2:$BG$38,10,FALSE),'Production Only'!$BG$39)</f>
        <v>5.6630675699581717E-3</v>
      </c>
      <c r="K2385" s="31">
        <f>IFERROR(VLOOKUP($F2385,'Production Only'!$AX$2:$BG$38,9,FALSE),'Production Only'!$BF$39)</f>
        <v>1.4895751995434567</v>
      </c>
      <c r="L2385" s="31">
        <f>IFERROR(VLOOKUP($F2385,'Production Only'!$AX$2:$BG$38,8,FALSE),'Production Only'!$BE$39)</f>
        <v>0.80935440345454335</v>
      </c>
      <c r="M2385" s="31">
        <f>IFERROR(VLOOKUP($F2385,'Production Only'!$BJ$2:$BS$38,10,FALSE),'Production Only'!$BS$39)</f>
        <v>3.4921867812675532E-3</v>
      </c>
      <c r="N2385" s="31">
        <f>IFERROR(VLOOKUP($F2385,'Production Only'!$BJ$2:$BS$38,9,FALSE),'Production Only'!$BR$39)</f>
        <v>0.14143356464133588</v>
      </c>
      <c r="O2385" s="31">
        <f>IFERROR(VLOOKUP($F2385,'Production Only'!$BJ$2:$BS$38,8,FALSE),'Production Only'!$BQ$39)</f>
        <v>6.785027705529797E-4</v>
      </c>
    </row>
    <row r="2386" spans="1:15" customFormat="1" x14ac:dyDescent="0.25">
      <c r="A2386" s="28" t="s">
        <v>5744</v>
      </c>
      <c r="B2386" s="28" t="s">
        <v>5710</v>
      </c>
      <c r="C2386" s="28" t="s">
        <v>5745</v>
      </c>
      <c r="D2386" s="28" t="s">
        <v>4487</v>
      </c>
      <c r="E2386" s="28" t="s">
        <v>4488</v>
      </c>
      <c r="F2386" s="29" t="s">
        <v>1548</v>
      </c>
      <c r="G2386" s="30">
        <f>IFERROR(VLOOKUP($F2386,'Production Only'!$AL$2:$AU$38,10,FALSE),'Production Only'!$AU$39)</f>
        <v>5.6415940249028942E-4</v>
      </c>
      <c r="H2386" s="30">
        <f>IFERROR(VLOOKUP($F2386,'Production Only'!$AL$2:$AU$38,9,FALSE),'Production Only'!$AT$39)</f>
        <v>1.1068457997583601</v>
      </c>
      <c r="I2386" s="30">
        <f>IFERROR(VLOOKUP($F2386,'Production Only'!$AL$2:$AU$38,8,FALSE),'Production Only'!$AS$39)</f>
        <v>0.27325214002564746</v>
      </c>
      <c r="J2386" s="31">
        <f>IFERROR(VLOOKUP($F2386,'Production Only'!$AX$2:$BG$38,10,FALSE),'Production Only'!$BG$39)</f>
        <v>0</v>
      </c>
      <c r="K2386" s="31">
        <f>IFERROR(VLOOKUP($F2386,'Production Only'!$AX$2:$BG$38,9,FALSE),'Production Only'!$BF$39)</f>
        <v>0</v>
      </c>
      <c r="L2386" s="31">
        <f>IFERROR(VLOOKUP($F2386,'Production Only'!$AX$2:$BG$38,8,FALSE),'Production Only'!$BE$39)</f>
        <v>0.69548872180451127</v>
      </c>
      <c r="M2386" s="31">
        <f>IFERROR(VLOOKUP($F2386,'Production Only'!$BJ$2:$BS$38,10,FALSE),'Production Only'!$BS$39)</f>
        <v>1.2531328320802004E-3</v>
      </c>
      <c r="N2386" s="31">
        <f>IFERROR(VLOOKUP($F2386,'Production Only'!$BJ$2:$BS$38,9,FALSE),'Production Only'!$BR$39)</f>
        <v>1.6102756892230574</v>
      </c>
      <c r="O2386" s="31">
        <f>IFERROR(VLOOKUP($F2386,'Production Only'!$BJ$2:$BS$38,8,FALSE),'Production Only'!$BQ$39)</f>
        <v>0.57912638739706412</v>
      </c>
    </row>
    <row r="2387" spans="1:15" customFormat="1" x14ac:dyDescent="0.25">
      <c r="A2387" s="28" t="s">
        <v>5746</v>
      </c>
      <c r="B2387" s="28" t="s">
        <v>5710</v>
      </c>
      <c r="C2387" s="28" t="s">
        <v>5747</v>
      </c>
      <c r="D2387" s="28" t="s">
        <v>4055</v>
      </c>
      <c r="E2387" s="28" t="s">
        <v>4056</v>
      </c>
      <c r="F2387" s="29" t="s">
        <v>4057</v>
      </c>
      <c r="G2387" s="30">
        <f>IFERROR(VLOOKUP($F2387,'Production Only'!$AL$2:$AU$38,10,FALSE),'Production Only'!$AU$39)</f>
        <v>2.4232292053071945E-2</v>
      </c>
      <c r="H2387" s="30">
        <f>IFERROR(VLOOKUP($F2387,'Production Only'!$AL$2:$AU$38,9,FALSE),'Production Only'!$AT$39)</f>
        <v>1.219527367005955</v>
      </c>
      <c r="I2387" s="30">
        <f>IFERROR(VLOOKUP($F2387,'Production Only'!$AL$2:$AU$38,8,FALSE),'Production Only'!$AS$39)</f>
        <v>0.48793004003171608</v>
      </c>
      <c r="J2387" s="31">
        <f>IFERROR(VLOOKUP($F2387,'Production Only'!$AX$2:$BG$38,10,FALSE),'Production Only'!$BG$39)</f>
        <v>5.6630675699581717E-3</v>
      </c>
      <c r="K2387" s="31">
        <f>IFERROR(VLOOKUP($F2387,'Production Only'!$AX$2:$BG$38,9,FALSE),'Production Only'!$BF$39)</f>
        <v>1.4895751995434567</v>
      </c>
      <c r="L2387" s="31">
        <f>IFERROR(VLOOKUP($F2387,'Production Only'!$AX$2:$BG$38,8,FALSE),'Production Only'!$BE$39)</f>
        <v>0.80935440345454335</v>
      </c>
      <c r="M2387" s="31">
        <f>IFERROR(VLOOKUP($F2387,'Production Only'!$BJ$2:$BS$38,10,FALSE),'Production Only'!$BS$39)</f>
        <v>2.2636414564047174E-2</v>
      </c>
      <c r="N2387" s="31">
        <f>IFERROR(VLOOKUP($F2387,'Production Only'!$BJ$2:$BS$38,9,FALSE),'Production Only'!$BR$39)</f>
        <v>1.1925994178888928</v>
      </c>
      <c r="O2387" s="31">
        <f>IFERROR(VLOOKUP($F2387,'Production Only'!$BJ$2:$BS$38,8,FALSE),'Production Only'!$BQ$39)</f>
        <v>0.40093865907518167</v>
      </c>
    </row>
    <row r="2388" spans="1:15" customFormat="1" x14ac:dyDescent="0.25">
      <c r="A2388" s="28" t="s">
        <v>5748</v>
      </c>
      <c r="B2388" s="28" t="s">
        <v>5710</v>
      </c>
      <c r="C2388" s="28" t="s">
        <v>1975</v>
      </c>
      <c r="D2388" s="28" t="s">
        <v>4055</v>
      </c>
      <c r="E2388" s="28" t="s">
        <v>4056</v>
      </c>
      <c r="F2388" s="29" t="s">
        <v>4057</v>
      </c>
      <c r="G2388" s="30">
        <f>IFERROR(VLOOKUP($F2388,'Production Only'!$AL$2:$AU$38,10,FALSE),'Production Only'!$AU$39)</f>
        <v>2.4232292053071945E-2</v>
      </c>
      <c r="H2388" s="30">
        <f>IFERROR(VLOOKUP($F2388,'Production Only'!$AL$2:$AU$38,9,FALSE),'Production Only'!$AT$39)</f>
        <v>1.219527367005955</v>
      </c>
      <c r="I2388" s="30">
        <f>IFERROR(VLOOKUP($F2388,'Production Only'!$AL$2:$AU$38,8,FALSE),'Production Only'!$AS$39)</f>
        <v>0.48793004003171608</v>
      </c>
      <c r="J2388" s="31">
        <f>IFERROR(VLOOKUP($F2388,'Production Only'!$AX$2:$BG$38,10,FALSE),'Production Only'!$BG$39)</f>
        <v>5.6630675699581717E-3</v>
      </c>
      <c r="K2388" s="31">
        <f>IFERROR(VLOOKUP($F2388,'Production Only'!$AX$2:$BG$38,9,FALSE),'Production Only'!$BF$39)</f>
        <v>1.4895751995434567</v>
      </c>
      <c r="L2388" s="31">
        <f>IFERROR(VLOOKUP($F2388,'Production Only'!$AX$2:$BG$38,8,FALSE),'Production Only'!$BE$39)</f>
        <v>0.80935440345454335</v>
      </c>
      <c r="M2388" s="31">
        <f>IFERROR(VLOOKUP($F2388,'Production Only'!$BJ$2:$BS$38,10,FALSE),'Production Only'!$BS$39)</f>
        <v>2.2636414564047174E-2</v>
      </c>
      <c r="N2388" s="31">
        <f>IFERROR(VLOOKUP($F2388,'Production Only'!$BJ$2:$BS$38,9,FALSE),'Production Only'!$BR$39)</f>
        <v>1.1925994178888928</v>
      </c>
      <c r="O2388" s="31">
        <f>IFERROR(VLOOKUP($F2388,'Production Only'!$BJ$2:$BS$38,8,FALSE),'Production Only'!$BQ$39)</f>
        <v>0.40093865907518167</v>
      </c>
    </row>
    <row r="2389" spans="1:15" customFormat="1" x14ac:dyDescent="0.25">
      <c r="A2389" s="28" t="s">
        <v>5749</v>
      </c>
      <c r="B2389" s="28" t="s">
        <v>5710</v>
      </c>
      <c r="C2389" s="28" t="s">
        <v>5750</v>
      </c>
      <c r="D2389" s="28" t="s">
        <v>4055</v>
      </c>
      <c r="E2389" s="28" t="s">
        <v>4056</v>
      </c>
      <c r="F2389" s="29" t="s">
        <v>4057</v>
      </c>
      <c r="G2389" s="30">
        <f>IFERROR(VLOOKUP($F2389,'Production Only'!$AL$2:$AU$38,10,FALSE),'Production Only'!$AU$39)</f>
        <v>2.4232292053071945E-2</v>
      </c>
      <c r="H2389" s="30">
        <f>IFERROR(VLOOKUP($F2389,'Production Only'!$AL$2:$AU$38,9,FALSE),'Production Only'!$AT$39)</f>
        <v>1.219527367005955</v>
      </c>
      <c r="I2389" s="30">
        <f>IFERROR(VLOOKUP($F2389,'Production Only'!$AL$2:$AU$38,8,FALSE),'Production Only'!$AS$39)</f>
        <v>0.48793004003171608</v>
      </c>
      <c r="J2389" s="31">
        <f>IFERROR(VLOOKUP($F2389,'Production Only'!$AX$2:$BG$38,10,FALSE),'Production Only'!$BG$39)</f>
        <v>5.6630675699581717E-3</v>
      </c>
      <c r="K2389" s="31">
        <f>IFERROR(VLOOKUP($F2389,'Production Only'!$AX$2:$BG$38,9,FALSE),'Production Only'!$BF$39)</f>
        <v>1.4895751995434567</v>
      </c>
      <c r="L2389" s="31">
        <f>IFERROR(VLOOKUP($F2389,'Production Only'!$AX$2:$BG$38,8,FALSE),'Production Only'!$BE$39)</f>
        <v>0.80935440345454335</v>
      </c>
      <c r="M2389" s="31">
        <f>IFERROR(VLOOKUP($F2389,'Production Only'!$BJ$2:$BS$38,10,FALSE),'Production Only'!$BS$39)</f>
        <v>2.2636414564047174E-2</v>
      </c>
      <c r="N2389" s="31">
        <f>IFERROR(VLOOKUP($F2389,'Production Only'!$BJ$2:$BS$38,9,FALSE),'Production Only'!$BR$39)</f>
        <v>1.1925994178888928</v>
      </c>
      <c r="O2389" s="31">
        <f>IFERROR(VLOOKUP($F2389,'Production Only'!$BJ$2:$BS$38,8,FALSE),'Production Only'!$BQ$39)</f>
        <v>0.40093865907518167</v>
      </c>
    </row>
    <row r="2390" spans="1:15" customFormat="1" x14ac:dyDescent="0.25">
      <c r="A2390" s="28" t="s">
        <v>5751</v>
      </c>
      <c r="B2390" s="28" t="s">
        <v>5710</v>
      </c>
      <c r="C2390" s="28" t="s">
        <v>5752</v>
      </c>
      <c r="D2390" s="28" t="s">
        <v>4511</v>
      </c>
      <c r="E2390" s="28" t="s">
        <v>4512</v>
      </c>
      <c r="F2390" s="29" t="s">
        <v>1544</v>
      </c>
      <c r="G2390" s="30">
        <f>IFERROR(VLOOKUP($F2390,'Production Only'!$AL$2:$AU$38,10,FALSE),'Production Only'!$AU$39)</f>
        <v>1.46171847115879E-2</v>
      </c>
      <c r="H2390" s="30">
        <f>IFERROR(VLOOKUP($F2390,'Production Only'!$AL$2:$AU$38,9,FALSE),'Production Only'!$AT$39)</f>
        <v>0.9786213745625717</v>
      </c>
      <c r="I2390" s="30">
        <f>IFERROR(VLOOKUP($F2390,'Production Only'!$AL$2:$AU$38,8,FALSE),'Production Only'!$AS$39)</f>
        <v>0.14227505729904713</v>
      </c>
      <c r="J2390" s="31">
        <f>IFERROR(VLOOKUP($F2390,'Production Only'!$AX$2:$BG$38,10,FALSE),'Production Only'!$BG$39)</f>
        <v>5.6630675699581717E-3</v>
      </c>
      <c r="K2390" s="31">
        <f>IFERROR(VLOOKUP($F2390,'Production Only'!$AX$2:$BG$38,9,FALSE),'Production Only'!$BF$39)</f>
        <v>1.4895751995434567</v>
      </c>
      <c r="L2390" s="31">
        <f>IFERROR(VLOOKUP($F2390,'Production Only'!$AX$2:$BG$38,8,FALSE),'Production Only'!$BE$39)</f>
        <v>0.80935440345454335</v>
      </c>
      <c r="M2390" s="31">
        <f>IFERROR(VLOOKUP($F2390,'Production Only'!$BJ$2:$BS$38,10,FALSE),'Production Only'!$BS$39)</f>
        <v>3.4921867812675532E-3</v>
      </c>
      <c r="N2390" s="31">
        <f>IFERROR(VLOOKUP($F2390,'Production Only'!$BJ$2:$BS$38,9,FALSE),'Production Only'!$BR$39)</f>
        <v>0.14143356464133588</v>
      </c>
      <c r="O2390" s="31">
        <f>IFERROR(VLOOKUP($F2390,'Production Only'!$BJ$2:$BS$38,8,FALSE),'Production Only'!$BQ$39)</f>
        <v>6.785027705529797E-4</v>
      </c>
    </row>
    <row r="2391" spans="1:15" customFormat="1" x14ac:dyDescent="0.25">
      <c r="A2391" s="28" t="s">
        <v>5753</v>
      </c>
      <c r="B2391" s="28" t="s">
        <v>5710</v>
      </c>
      <c r="C2391" s="28" t="s">
        <v>5754</v>
      </c>
      <c r="D2391" s="28" t="s">
        <v>4055</v>
      </c>
      <c r="E2391" s="28" t="s">
        <v>4056</v>
      </c>
      <c r="F2391" s="29" t="s">
        <v>4057</v>
      </c>
      <c r="G2391" s="30">
        <f>IFERROR(VLOOKUP($F2391,'Production Only'!$AL$2:$AU$38,10,FALSE),'Production Only'!$AU$39)</f>
        <v>2.4232292053071945E-2</v>
      </c>
      <c r="H2391" s="30">
        <f>IFERROR(VLOOKUP($F2391,'Production Only'!$AL$2:$AU$38,9,FALSE),'Production Only'!$AT$39)</f>
        <v>1.219527367005955</v>
      </c>
      <c r="I2391" s="30">
        <f>IFERROR(VLOOKUP($F2391,'Production Only'!$AL$2:$AU$38,8,FALSE),'Production Only'!$AS$39)</f>
        <v>0.48793004003171608</v>
      </c>
      <c r="J2391" s="31">
        <f>IFERROR(VLOOKUP($F2391,'Production Only'!$AX$2:$BG$38,10,FALSE),'Production Only'!$BG$39)</f>
        <v>5.6630675699581717E-3</v>
      </c>
      <c r="K2391" s="31">
        <f>IFERROR(VLOOKUP($F2391,'Production Only'!$AX$2:$BG$38,9,FALSE),'Production Only'!$BF$39)</f>
        <v>1.4895751995434567</v>
      </c>
      <c r="L2391" s="31">
        <f>IFERROR(VLOOKUP($F2391,'Production Only'!$AX$2:$BG$38,8,FALSE),'Production Only'!$BE$39)</f>
        <v>0.80935440345454335</v>
      </c>
      <c r="M2391" s="31">
        <f>IFERROR(VLOOKUP($F2391,'Production Only'!$BJ$2:$BS$38,10,FALSE),'Production Only'!$BS$39)</f>
        <v>2.2636414564047174E-2</v>
      </c>
      <c r="N2391" s="31">
        <f>IFERROR(VLOOKUP($F2391,'Production Only'!$BJ$2:$BS$38,9,FALSE),'Production Only'!$BR$39)</f>
        <v>1.1925994178888928</v>
      </c>
      <c r="O2391" s="31">
        <f>IFERROR(VLOOKUP($F2391,'Production Only'!$BJ$2:$BS$38,8,FALSE),'Production Only'!$BQ$39)</f>
        <v>0.40093865907518167</v>
      </c>
    </row>
    <row r="2392" spans="1:15" customFormat="1" x14ac:dyDescent="0.25">
      <c r="A2392" s="28" t="s">
        <v>5755</v>
      </c>
      <c r="B2392" s="28" t="s">
        <v>5710</v>
      </c>
      <c r="C2392" s="28" t="s">
        <v>5756</v>
      </c>
      <c r="D2392" s="28" t="s">
        <v>4055</v>
      </c>
      <c r="E2392" s="28" t="s">
        <v>4056</v>
      </c>
      <c r="F2392" s="29" t="s">
        <v>4057</v>
      </c>
      <c r="G2392" s="30">
        <f>IFERROR(VLOOKUP($F2392,'Production Only'!$AL$2:$AU$38,10,FALSE),'Production Only'!$AU$39)</f>
        <v>2.4232292053071945E-2</v>
      </c>
      <c r="H2392" s="30">
        <f>IFERROR(VLOOKUP($F2392,'Production Only'!$AL$2:$AU$38,9,FALSE),'Production Only'!$AT$39)</f>
        <v>1.219527367005955</v>
      </c>
      <c r="I2392" s="30">
        <f>IFERROR(VLOOKUP($F2392,'Production Only'!$AL$2:$AU$38,8,FALSE),'Production Only'!$AS$39)</f>
        <v>0.48793004003171608</v>
      </c>
      <c r="J2392" s="31">
        <f>IFERROR(VLOOKUP($F2392,'Production Only'!$AX$2:$BG$38,10,FALSE),'Production Only'!$BG$39)</f>
        <v>5.6630675699581717E-3</v>
      </c>
      <c r="K2392" s="31">
        <f>IFERROR(VLOOKUP($F2392,'Production Only'!$AX$2:$BG$38,9,FALSE),'Production Only'!$BF$39)</f>
        <v>1.4895751995434567</v>
      </c>
      <c r="L2392" s="31">
        <f>IFERROR(VLOOKUP($F2392,'Production Only'!$AX$2:$BG$38,8,FALSE),'Production Only'!$BE$39)</f>
        <v>0.80935440345454335</v>
      </c>
      <c r="M2392" s="31">
        <f>IFERROR(VLOOKUP($F2392,'Production Only'!$BJ$2:$BS$38,10,FALSE),'Production Only'!$BS$39)</f>
        <v>2.2636414564047174E-2</v>
      </c>
      <c r="N2392" s="31">
        <f>IFERROR(VLOOKUP($F2392,'Production Only'!$BJ$2:$BS$38,9,FALSE),'Production Only'!$BR$39)</f>
        <v>1.1925994178888928</v>
      </c>
      <c r="O2392" s="31">
        <f>IFERROR(VLOOKUP($F2392,'Production Only'!$BJ$2:$BS$38,8,FALSE),'Production Only'!$BQ$39)</f>
        <v>0.40093865907518167</v>
      </c>
    </row>
    <row r="2393" spans="1:15" customFormat="1" x14ac:dyDescent="0.25">
      <c r="A2393" s="28" t="s">
        <v>5757</v>
      </c>
      <c r="B2393" s="28" t="s">
        <v>5710</v>
      </c>
      <c r="C2393" s="28" t="s">
        <v>5758</v>
      </c>
      <c r="D2393" s="28" t="s">
        <v>4055</v>
      </c>
      <c r="E2393" s="28" t="s">
        <v>4056</v>
      </c>
      <c r="F2393" s="29" t="s">
        <v>4057</v>
      </c>
      <c r="G2393" s="30">
        <f>IFERROR(VLOOKUP($F2393,'Production Only'!$AL$2:$AU$38,10,FALSE),'Production Only'!$AU$39)</f>
        <v>2.4232292053071945E-2</v>
      </c>
      <c r="H2393" s="30">
        <f>IFERROR(VLOOKUP($F2393,'Production Only'!$AL$2:$AU$38,9,FALSE),'Production Only'!$AT$39)</f>
        <v>1.219527367005955</v>
      </c>
      <c r="I2393" s="30">
        <f>IFERROR(VLOOKUP($F2393,'Production Only'!$AL$2:$AU$38,8,FALSE),'Production Only'!$AS$39)</f>
        <v>0.48793004003171608</v>
      </c>
      <c r="J2393" s="31">
        <f>IFERROR(VLOOKUP($F2393,'Production Only'!$AX$2:$BG$38,10,FALSE),'Production Only'!$BG$39)</f>
        <v>5.6630675699581717E-3</v>
      </c>
      <c r="K2393" s="31">
        <f>IFERROR(VLOOKUP($F2393,'Production Only'!$AX$2:$BG$38,9,FALSE),'Production Only'!$BF$39)</f>
        <v>1.4895751995434567</v>
      </c>
      <c r="L2393" s="31">
        <f>IFERROR(VLOOKUP($F2393,'Production Only'!$AX$2:$BG$38,8,FALSE),'Production Only'!$BE$39)</f>
        <v>0.80935440345454335</v>
      </c>
      <c r="M2393" s="31">
        <f>IFERROR(VLOOKUP($F2393,'Production Only'!$BJ$2:$BS$38,10,FALSE),'Production Only'!$BS$39)</f>
        <v>2.2636414564047174E-2</v>
      </c>
      <c r="N2393" s="31">
        <f>IFERROR(VLOOKUP($F2393,'Production Only'!$BJ$2:$BS$38,9,FALSE),'Production Only'!$BR$39)</f>
        <v>1.1925994178888928</v>
      </c>
      <c r="O2393" s="31">
        <f>IFERROR(VLOOKUP($F2393,'Production Only'!$BJ$2:$BS$38,8,FALSE),'Production Only'!$BQ$39)</f>
        <v>0.40093865907518167</v>
      </c>
    </row>
    <row r="2394" spans="1:15" customFormat="1" x14ac:dyDescent="0.25">
      <c r="A2394" s="28" t="s">
        <v>5759</v>
      </c>
      <c r="B2394" s="28" t="s">
        <v>5710</v>
      </c>
      <c r="C2394" s="28" t="s">
        <v>4842</v>
      </c>
      <c r="D2394" s="28" t="s">
        <v>4511</v>
      </c>
      <c r="E2394" s="28" t="s">
        <v>4512</v>
      </c>
      <c r="F2394" s="29" t="s">
        <v>1544</v>
      </c>
      <c r="G2394" s="30">
        <f>IFERROR(VLOOKUP($F2394,'Production Only'!$AL$2:$AU$38,10,FALSE),'Production Only'!$AU$39)</f>
        <v>1.46171847115879E-2</v>
      </c>
      <c r="H2394" s="30">
        <f>IFERROR(VLOOKUP($F2394,'Production Only'!$AL$2:$AU$38,9,FALSE),'Production Only'!$AT$39)</f>
        <v>0.9786213745625717</v>
      </c>
      <c r="I2394" s="30">
        <f>IFERROR(VLOOKUP($F2394,'Production Only'!$AL$2:$AU$38,8,FALSE),'Production Only'!$AS$39)</f>
        <v>0.14227505729904713</v>
      </c>
      <c r="J2394" s="31">
        <f>IFERROR(VLOOKUP($F2394,'Production Only'!$AX$2:$BG$38,10,FALSE),'Production Only'!$BG$39)</f>
        <v>5.6630675699581717E-3</v>
      </c>
      <c r="K2394" s="31">
        <f>IFERROR(VLOOKUP($F2394,'Production Only'!$AX$2:$BG$38,9,FALSE),'Production Only'!$BF$39)</f>
        <v>1.4895751995434567</v>
      </c>
      <c r="L2394" s="31">
        <f>IFERROR(VLOOKUP($F2394,'Production Only'!$AX$2:$BG$38,8,FALSE),'Production Only'!$BE$39)</f>
        <v>0.80935440345454335</v>
      </c>
      <c r="M2394" s="31">
        <f>IFERROR(VLOOKUP($F2394,'Production Only'!$BJ$2:$BS$38,10,FALSE),'Production Only'!$BS$39)</f>
        <v>3.4921867812675532E-3</v>
      </c>
      <c r="N2394" s="31">
        <f>IFERROR(VLOOKUP($F2394,'Production Only'!$BJ$2:$BS$38,9,FALSE),'Production Only'!$BR$39)</f>
        <v>0.14143356464133588</v>
      </c>
      <c r="O2394" s="31">
        <f>IFERROR(VLOOKUP($F2394,'Production Only'!$BJ$2:$BS$38,8,FALSE),'Production Only'!$BQ$39)</f>
        <v>6.785027705529797E-4</v>
      </c>
    </row>
    <row r="2395" spans="1:15" customFormat="1" x14ac:dyDescent="0.25">
      <c r="A2395" s="28" t="s">
        <v>5760</v>
      </c>
      <c r="B2395" s="28" t="s">
        <v>5710</v>
      </c>
      <c r="C2395" s="28" t="s">
        <v>5400</v>
      </c>
      <c r="D2395" s="28" t="s">
        <v>4511</v>
      </c>
      <c r="E2395" s="28" t="s">
        <v>4512</v>
      </c>
      <c r="F2395" s="29" t="s">
        <v>1544</v>
      </c>
      <c r="G2395" s="30">
        <f>IFERROR(VLOOKUP($F2395,'Production Only'!$AL$2:$AU$38,10,FALSE),'Production Only'!$AU$39)</f>
        <v>1.46171847115879E-2</v>
      </c>
      <c r="H2395" s="30">
        <f>IFERROR(VLOOKUP($F2395,'Production Only'!$AL$2:$AU$38,9,FALSE),'Production Only'!$AT$39)</f>
        <v>0.9786213745625717</v>
      </c>
      <c r="I2395" s="30">
        <f>IFERROR(VLOOKUP($F2395,'Production Only'!$AL$2:$AU$38,8,FALSE),'Production Only'!$AS$39)</f>
        <v>0.14227505729904713</v>
      </c>
      <c r="J2395" s="31">
        <f>IFERROR(VLOOKUP($F2395,'Production Only'!$AX$2:$BG$38,10,FALSE),'Production Only'!$BG$39)</f>
        <v>5.6630675699581717E-3</v>
      </c>
      <c r="K2395" s="31">
        <f>IFERROR(VLOOKUP($F2395,'Production Only'!$AX$2:$BG$38,9,FALSE),'Production Only'!$BF$39)</f>
        <v>1.4895751995434567</v>
      </c>
      <c r="L2395" s="31">
        <f>IFERROR(VLOOKUP($F2395,'Production Only'!$AX$2:$BG$38,8,FALSE),'Production Only'!$BE$39)</f>
        <v>0.80935440345454335</v>
      </c>
      <c r="M2395" s="31">
        <f>IFERROR(VLOOKUP($F2395,'Production Only'!$BJ$2:$BS$38,10,FALSE),'Production Only'!$BS$39)</f>
        <v>3.4921867812675532E-3</v>
      </c>
      <c r="N2395" s="31">
        <f>IFERROR(VLOOKUP($F2395,'Production Only'!$BJ$2:$BS$38,9,FALSE),'Production Only'!$BR$39)</f>
        <v>0.14143356464133588</v>
      </c>
      <c r="O2395" s="31">
        <f>IFERROR(VLOOKUP($F2395,'Production Only'!$BJ$2:$BS$38,8,FALSE),'Production Only'!$BQ$39)</f>
        <v>6.785027705529797E-4</v>
      </c>
    </row>
    <row r="2396" spans="1:15" customFormat="1" x14ac:dyDescent="0.25">
      <c r="A2396" s="28" t="s">
        <v>5761</v>
      </c>
      <c r="B2396" s="28" t="s">
        <v>5710</v>
      </c>
      <c r="C2396" s="28" t="s">
        <v>5762</v>
      </c>
      <c r="D2396" s="28" t="s">
        <v>4055</v>
      </c>
      <c r="E2396" s="28" t="s">
        <v>4056</v>
      </c>
      <c r="F2396" s="29" t="s">
        <v>4057</v>
      </c>
      <c r="G2396" s="30">
        <f>IFERROR(VLOOKUP($F2396,'Production Only'!$AL$2:$AU$38,10,FALSE),'Production Only'!$AU$39)</f>
        <v>2.4232292053071945E-2</v>
      </c>
      <c r="H2396" s="30">
        <f>IFERROR(VLOOKUP($F2396,'Production Only'!$AL$2:$AU$38,9,FALSE),'Production Only'!$AT$39)</f>
        <v>1.219527367005955</v>
      </c>
      <c r="I2396" s="30">
        <f>IFERROR(VLOOKUP($F2396,'Production Only'!$AL$2:$AU$38,8,FALSE),'Production Only'!$AS$39)</f>
        <v>0.48793004003171608</v>
      </c>
      <c r="J2396" s="31">
        <f>IFERROR(VLOOKUP($F2396,'Production Only'!$AX$2:$BG$38,10,FALSE),'Production Only'!$BG$39)</f>
        <v>5.6630675699581717E-3</v>
      </c>
      <c r="K2396" s="31">
        <f>IFERROR(VLOOKUP($F2396,'Production Only'!$AX$2:$BG$38,9,FALSE),'Production Only'!$BF$39)</f>
        <v>1.4895751995434567</v>
      </c>
      <c r="L2396" s="31">
        <f>IFERROR(VLOOKUP($F2396,'Production Only'!$AX$2:$BG$38,8,FALSE),'Production Only'!$BE$39)</f>
        <v>0.80935440345454335</v>
      </c>
      <c r="M2396" s="31">
        <f>IFERROR(VLOOKUP($F2396,'Production Only'!$BJ$2:$BS$38,10,FALSE),'Production Only'!$BS$39)</f>
        <v>2.2636414564047174E-2</v>
      </c>
      <c r="N2396" s="31">
        <f>IFERROR(VLOOKUP($F2396,'Production Only'!$BJ$2:$BS$38,9,FALSE),'Production Only'!$BR$39)</f>
        <v>1.1925994178888928</v>
      </c>
      <c r="O2396" s="31">
        <f>IFERROR(VLOOKUP($F2396,'Production Only'!$BJ$2:$BS$38,8,FALSE),'Production Only'!$BQ$39)</f>
        <v>0.40093865907518167</v>
      </c>
    </row>
    <row r="2397" spans="1:15" customFormat="1" x14ac:dyDescent="0.25">
      <c r="A2397" s="28" t="s">
        <v>5763</v>
      </c>
      <c r="B2397" s="28" t="s">
        <v>5710</v>
      </c>
      <c r="C2397" s="28" t="s">
        <v>5058</v>
      </c>
      <c r="D2397" s="28" t="s">
        <v>4055</v>
      </c>
      <c r="E2397" s="28" t="s">
        <v>4056</v>
      </c>
      <c r="F2397" s="29" t="s">
        <v>4057</v>
      </c>
      <c r="G2397" s="30">
        <f>IFERROR(VLOOKUP($F2397,'Production Only'!$AL$2:$AU$38,10,FALSE),'Production Only'!$AU$39)</f>
        <v>2.4232292053071945E-2</v>
      </c>
      <c r="H2397" s="30">
        <f>IFERROR(VLOOKUP($F2397,'Production Only'!$AL$2:$AU$38,9,FALSE),'Production Only'!$AT$39)</f>
        <v>1.219527367005955</v>
      </c>
      <c r="I2397" s="30">
        <f>IFERROR(VLOOKUP($F2397,'Production Only'!$AL$2:$AU$38,8,FALSE),'Production Only'!$AS$39)</f>
        <v>0.48793004003171608</v>
      </c>
      <c r="J2397" s="31">
        <f>IFERROR(VLOOKUP($F2397,'Production Only'!$AX$2:$BG$38,10,FALSE),'Production Only'!$BG$39)</f>
        <v>5.6630675699581717E-3</v>
      </c>
      <c r="K2397" s="31">
        <f>IFERROR(VLOOKUP($F2397,'Production Only'!$AX$2:$BG$38,9,FALSE),'Production Only'!$BF$39)</f>
        <v>1.4895751995434567</v>
      </c>
      <c r="L2397" s="31">
        <f>IFERROR(VLOOKUP($F2397,'Production Only'!$AX$2:$BG$38,8,FALSE),'Production Only'!$BE$39)</f>
        <v>0.80935440345454335</v>
      </c>
      <c r="M2397" s="31">
        <f>IFERROR(VLOOKUP($F2397,'Production Only'!$BJ$2:$BS$38,10,FALSE),'Production Only'!$BS$39)</f>
        <v>2.2636414564047174E-2</v>
      </c>
      <c r="N2397" s="31">
        <f>IFERROR(VLOOKUP($F2397,'Production Only'!$BJ$2:$BS$38,9,FALSE),'Production Only'!$BR$39)</f>
        <v>1.1925994178888928</v>
      </c>
      <c r="O2397" s="31">
        <f>IFERROR(VLOOKUP($F2397,'Production Only'!$BJ$2:$BS$38,8,FALSE),'Production Only'!$BQ$39)</f>
        <v>0.40093865907518167</v>
      </c>
    </row>
    <row r="2398" spans="1:15" customFormat="1" x14ac:dyDescent="0.25">
      <c r="A2398" s="28" t="s">
        <v>5764</v>
      </c>
      <c r="B2398" s="28" t="s">
        <v>5710</v>
      </c>
      <c r="C2398" s="28" t="s">
        <v>1717</v>
      </c>
      <c r="D2398" s="28" t="s">
        <v>4055</v>
      </c>
      <c r="E2398" s="28" t="s">
        <v>4056</v>
      </c>
      <c r="F2398" s="29" t="s">
        <v>4057</v>
      </c>
      <c r="G2398" s="30">
        <f>IFERROR(VLOOKUP($F2398,'Production Only'!$AL$2:$AU$38,10,FALSE),'Production Only'!$AU$39)</f>
        <v>2.4232292053071945E-2</v>
      </c>
      <c r="H2398" s="30">
        <f>IFERROR(VLOOKUP($F2398,'Production Only'!$AL$2:$AU$38,9,FALSE),'Production Only'!$AT$39)</f>
        <v>1.219527367005955</v>
      </c>
      <c r="I2398" s="30">
        <f>IFERROR(VLOOKUP($F2398,'Production Only'!$AL$2:$AU$38,8,FALSE),'Production Only'!$AS$39)</f>
        <v>0.48793004003171608</v>
      </c>
      <c r="J2398" s="31">
        <f>IFERROR(VLOOKUP($F2398,'Production Only'!$AX$2:$BG$38,10,FALSE),'Production Only'!$BG$39)</f>
        <v>5.6630675699581717E-3</v>
      </c>
      <c r="K2398" s="31">
        <f>IFERROR(VLOOKUP($F2398,'Production Only'!$AX$2:$BG$38,9,FALSE),'Production Only'!$BF$39)</f>
        <v>1.4895751995434567</v>
      </c>
      <c r="L2398" s="31">
        <f>IFERROR(VLOOKUP($F2398,'Production Only'!$AX$2:$BG$38,8,FALSE),'Production Only'!$BE$39)</f>
        <v>0.80935440345454335</v>
      </c>
      <c r="M2398" s="31">
        <f>IFERROR(VLOOKUP($F2398,'Production Only'!$BJ$2:$BS$38,10,FALSE),'Production Only'!$BS$39)</f>
        <v>2.2636414564047174E-2</v>
      </c>
      <c r="N2398" s="31">
        <f>IFERROR(VLOOKUP($F2398,'Production Only'!$BJ$2:$BS$38,9,FALSE),'Production Only'!$BR$39)</f>
        <v>1.1925994178888928</v>
      </c>
      <c r="O2398" s="31">
        <f>IFERROR(VLOOKUP($F2398,'Production Only'!$BJ$2:$BS$38,8,FALSE),'Production Only'!$BQ$39)</f>
        <v>0.40093865907518167</v>
      </c>
    </row>
    <row r="2399" spans="1:15" customFormat="1" x14ac:dyDescent="0.25">
      <c r="A2399" s="28" t="s">
        <v>5765</v>
      </c>
      <c r="B2399" s="28" t="s">
        <v>5710</v>
      </c>
      <c r="C2399" s="28" t="s">
        <v>5766</v>
      </c>
      <c r="D2399" s="28" t="s">
        <v>4055</v>
      </c>
      <c r="E2399" s="28" t="s">
        <v>4056</v>
      </c>
      <c r="F2399" s="29" t="s">
        <v>4057</v>
      </c>
      <c r="G2399" s="30">
        <f>IFERROR(VLOOKUP($F2399,'Production Only'!$AL$2:$AU$38,10,FALSE),'Production Only'!$AU$39)</f>
        <v>2.4232292053071945E-2</v>
      </c>
      <c r="H2399" s="30">
        <f>IFERROR(VLOOKUP($F2399,'Production Only'!$AL$2:$AU$38,9,FALSE),'Production Only'!$AT$39)</f>
        <v>1.219527367005955</v>
      </c>
      <c r="I2399" s="30">
        <f>IFERROR(VLOOKUP($F2399,'Production Only'!$AL$2:$AU$38,8,FALSE),'Production Only'!$AS$39)</f>
        <v>0.48793004003171608</v>
      </c>
      <c r="J2399" s="31">
        <f>IFERROR(VLOOKUP($F2399,'Production Only'!$AX$2:$BG$38,10,FALSE),'Production Only'!$BG$39)</f>
        <v>5.6630675699581717E-3</v>
      </c>
      <c r="K2399" s="31">
        <f>IFERROR(VLOOKUP($F2399,'Production Only'!$AX$2:$BG$38,9,FALSE),'Production Only'!$BF$39)</f>
        <v>1.4895751995434567</v>
      </c>
      <c r="L2399" s="31">
        <f>IFERROR(VLOOKUP($F2399,'Production Only'!$AX$2:$BG$38,8,FALSE),'Production Only'!$BE$39)</f>
        <v>0.80935440345454335</v>
      </c>
      <c r="M2399" s="31">
        <f>IFERROR(VLOOKUP($F2399,'Production Only'!$BJ$2:$BS$38,10,FALSE),'Production Only'!$BS$39)</f>
        <v>2.2636414564047174E-2</v>
      </c>
      <c r="N2399" s="31">
        <f>IFERROR(VLOOKUP($F2399,'Production Only'!$BJ$2:$BS$38,9,FALSE),'Production Only'!$BR$39)</f>
        <v>1.1925994178888928</v>
      </c>
      <c r="O2399" s="31">
        <f>IFERROR(VLOOKUP($F2399,'Production Only'!$BJ$2:$BS$38,8,FALSE),'Production Only'!$BQ$39)</f>
        <v>0.40093865907518167</v>
      </c>
    </row>
    <row r="2400" spans="1:15" customFormat="1" x14ac:dyDescent="0.25">
      <c r="A2400" s="28" t="s">
        <v>5767</v>
      </c>
      <c r="B2400" s="28" t="s">
        <v>5710</v>
      </c>
      <c r="C2400" s="28" t="s">
        <v>2663</v>
      </c>
      <c r="D2400" s="28" t="s">
        <v>4511</v>
      </c>
      <c r="E2400" s="28" t="s">
        <v>4512</v>
      </c>
      <c r="F2400" s="29" t="s">
        <v>1544</v>
      </c>
      <c r="G2400" s="30">
        <f>IFERROR(VLOOKUP($F2400,'Production Only'!$AL$2:$AU$38,10,FALSE),'Production Only'!$AU$39)</f>
        <v>1.46171847115879E-2</v>
      </c>
      <c r="H2400" s="30">
        <f>IFERROR(VLOOKUP($F2400,'Production Only'!$AL$2:$AU$38,9,FALSE),'Production Only'!$AT$39)</f>
        <v>0.9786213745625717</v>
      </c>
      <c r="I2400" s="30">
        <f>IFERROR(VLOOKUP($F2400,'Production Only'!$AL$2:$AU$38,8,FALSE),'Production Only'!$AS$39)</f>
        <v>0.14227505729904713</v>
      </c>
      <c r="J2400" s="31">
        <f>IFERROR(VLOOKUP($F2400,'Production Only'!$AX$2:$BG$38,10,FALSE),'Production Only'!$BG$39)</f>
        <v>5.6630675699581717E-3</v>
      </c>
      <c r="K2400" s="31">
        <f>IFERROR(VLOOKUP($F2400,'Production Only'!$AX$2:$BG$38,9,FALSE),'Production Only'!$BF$39)</f>
        <v>1.4895751995434567</v>
      </c>
      <c r="L2400" s="31">
        <f>IFERROR(VLOOKUP($F2400,'Production Only'!$AX$2:$BG$38,8,FALSE),'Production Only'!$BE$39)</f>
        <v>0.80935440345454335</v>
      </c>
      <c r="M2400" s="31">
        <f>IFERROR(VLOOKUP($F2400,'Production Only'!$BJ$2:$BS$38,10,FALSE),'Production Only'!$BS$39)</f>
        <v>3.4921867812675532E-3</v>
      </c>
      <c r="N2400" s="31">
        <f>IFERROR(VLOOKUP($F2400,'Production Only'!$BJ$2:$BS$38,9,FALSE),'Production Only'!$BR$39)</f>
        <v>0.14143356464133588</v>
      </c>
      <c r="O2400" s="31">
        <f>IFERROR(VLOOKUP($F2400,'Production Only'!$BJ$2:$BS$38,8,FALSE),'Production Only'!$BQ$39)</f>
        <v>6.785027705529797E-4</v>
      </c>
    </row>
    <row r="2401" spans="1:15" customFormat="1" x14ac:dyDescent="0.25">
      <c r="A2401" s="28" t="s">
        <v>5768</v>
      </c>
      <c r="B2401" s="28" t="s">
        <v>5710</v>
      </c>
      <c r="C2401" s="28" t="s">
        <v>5769</v>
      </c>
      <c r="D2401" s="28" t="s">
        <v>4055</v>
      </c>
      <c r="E2401" s="28" t="s">
        <v>4056</v>
      </c>
      <c r="F2401" s="29" t="s">
        <v>4057</v>
      </c>
      <c r="G2401" s="30">
        <f>IFERROR(VLOOKUP($F2401,'Production Only'!$AL$2:$AU$38,10,FALSE),'Production Only'!$AU$39)</f>
        <v>2.4232292053071945E-2</v>
      </c>
      <c r="H2401" s="30">
        <f>IFERROR(VLOOKUP($F2401,'Production Only'!$AL$2:$AU$38,9,FALSE),'Production Only'!$AT$39)</f>
        <v>1.219527367005955</v>
      </c>
      <c r="I2401" s="30">
        <f>IFERROR(VLOOKUP($F2401,'Production Only'!$AL$2:$AU$38,8,FALSE),'Production Only'!$AS$39)</f>
        <v>0.48793004003171608</v>
      </c>
      <c r="J2401" s="31">
        <f>IFERROR(VLOOKUP($F2401,'Production Only'!$AX$2:$BG$38,10,FALSE),'Production Only'!$BG$39)</f>
        <v>5.6630675699581717E-3</v>
      </c>
      <c r="K2401" s="31">
        <f>IFERROR(VLOOKUP($F2401,'Production Only'!$AX$2:$BG$38,9,FALSE),'Production Only'!$BF$39)</f>
        <v>1.4895751995434567</v>
      </c>
      <c r="L2401" s="31">
        <f>IFERROR(VLOOKUP($F2401,'Production Only'!$AX$2:$BG$38,8,FALSE),'Production Only'!$BE$39)</f>
        <v>0.80935440345454335</v>
      </c>
      <c r="M2401" s="31">
        <f>IFERROR(VLOOKUP($F2401,'Production Only'!$BJ$2:$BS$38,10,FALSE),'Production Only'!$BS$39)</f>
        <v>2.2636414564047174E-2</v>
      </c>
      <c r="N2401" s="31">
        <f>IFERROR(VLOOKUP($F2401,'Production Only'!$BJ$2:$BS$38,9,FALSE),'Production Only'!$BR$39)</f>
        <v>1.1925994178888928</v>
      </c>
      <c r="O2401" s="31">
        <f>IFERROR(VLOOKUP($F2401,'Production Only'!$BJ$2:$BS$38,8,FALSE),'Production Only'!$BQ$39)</f>
        <v>0.40093865907518167</v>
      </c>
    </row>
    <row r="2402" spans="1:15" customFormat="1" x14ac:dyDescent="0.25">
      <c r="A2402" s="28" t="s">
        <v>5770</v>
      </c>
      <c r="B2402" s="28" t="s">
        <v>5710</v>
      </c>
      <c r="C2402" s="28" t="s">
        <v>2115</v>
      </c>
      <c r="D2402" s="28" t="s">
        <v>4055</v>
      </c>
      <c r="E2402" s="28" t="s">
        <v>4056</v>
      </c>
      <c r="F2402" s="29" t="s">
        <v>4057</v>
      </c>
      <c r="G2402" s="30">
        <f>IFERROR(VLOOKUP($F2402,'Production Only'!$AL$2:$AU$38,10,FALSE),'Production Only'!$AU$39)</f>
        <v>2.4232292053071945E-2</v>
      </c>
      <c r="H2402" s="30">
        <f>IFERROR(VLOOKUP($F2402,'Production Only'!$AL$2:$AU$38,9,FALSE),'Production Only'!$AT$39)</f>
        <v>1.219527367005955</v>
      </c>
      <c r="I2402" s="30">
        <f>IFERROR(VLOOKUP($F2402,'Production Only'!$AL$2:$AU$38,8,FALSE),'Production Only'!$AS$39)</f>
        <v>0.48793004003171608</v>
      </c>
      <c r="J2402" s="31">
        <f>IFERROR(VLOOKUP($F2402,'Production Only'!$AX$2:$BG$38,10,FALSE),'Production Only'!$BG$39)</f>
        <v>5.6630675699581717E-3</v>
      </c>
      <c r="K2402" s="31">
        <f>IFERROR(VLOOKUP($F2402,'Production Only'!$AX$2:$BG$38,9,FALSE),'Production Only'!$BF$39)</f>
        <v>1.4895751995434567</v>
      </c>
      <c r="L2402" s="31">
        <f>IFERROR(VLOOKUP($F2402,'Production Only'!$AX$2:$BG$38,8,FALSE),'Production Only'!$BE$39)</f>
        <v>0.80935440345454335</v>
      </c>
      <c r="M2402" s="31">
        <f>IFERROR(VLOOKUP($F2402,'Production Only'!$BJ$2:$BS$38,10,FALSE),'Production Only'!$BS$39)</f>
        <v>2.2636414564047174E-2</v>
      </c>
      <c r="N2402" s="31">
        <f>IFERROR(VLOOKUP($F2402,'Production Only'!$BJ$2:$BS$38,9,FALSE),'Production Only'!$BR$39)</f>
        <v>1.1925994178888928</v>
      </c>
      <c r="O2402" s="31">
        <f>IFERROR(VLOOKUP($F2402,'Production Only'!$BJ$2:$BS$38,8,FALSE),'Production Only'!$BQ$39)</f>
        <v>0.40093865907518167</v>
      </c>
    </row>
    <row r="2403" spans="1:15" customFormat="1" x14ac:dyDescent="0.25">
      <c r="A2403" s="28" t="s">
        <v>5771</v>
      </c>
      <c r="B2403" s="28" t="s">
        <v>5710</v>
      </c>
      <c r="C2403" s="28" t="s">
        <v>1728</v>
      </c>
      <c r="D2403" s="28" t="s">
        <v>4511</v>
      </c>
      <c r="E2403" s="28" t="s">
        <v>4512</v>
      </c>
      <c r="F2403" s="29" t="s">
        <v>1544</v>
      </c>
      <c r="G2403" s="30">
        <f>IFERROR(VLOOKUP($F2403,'Production Only'!$AL$2:$AU$38,10,FALSE),'Production Only'!$AU$39)</f>
        <v>1.46171847115879E-2</v>
      </c>
      <c r="H2403" s="30">
        <f>IFERROR(VLOOKUP($F2403,'Production Only'!$AL$2:$AU$38,9,FALSE),'Production Only'!$AT$39)</f>
        <v>0.9786213745625717</v>
      </c>
      <c r="I2403" s="30">
        <f>IFERROR(VLOOKUP($F2403,'Production Only'!$AL$2:$AU$38,8,FALSE),'Production Only'!$AS$39)</f>
        <v>0.14227505729904713</v>
      </c>
      <c r="J2403" s="31">
        <f>IFERROR(VLOOKUP($F2403,'Production Only'!$AX$2:$BG$38,10,FALSE),'Production Only'!$BG$39)</f>
        <v>5.6630675699581717E-3</v>
      </c>
      <c r="K2403" s="31">
        <f>IFERROR(VLOOKUP($F2403,'Production Only'!$AX$2:$BG$38,9,FALSE),'Production Only'!$BF$39)</f>
        <v>1.4895751995434567</v>
      </c>
      <c r="L2403" s="31">
        <f>IFERROR(VLOOKUP($F2403,'Production Only'!$AX$2:$BG$38,8,FALSE),'Production Only'!$BE$39)</f>
        <v>0.80935440345454335</v>
      </c>
      <c r="M2403" s="31">
        <f>IFERROR(VLOOKUP($F2403,'Production Only'!$BJ$2:$BS$38,10,FALSE),'Production Only'!$BS$39)</f>
        <v>3.4921867812675532E-3</v>
      </c>
      <c r="N2403" s="31">
        <f>IFERROR(VLOOKUP($F2403,'Production Only'!$BJ$2:$BS$38,9,FALSE),'Production Only'!$BR$39)</f>
        <v>0.14143356464133588</v>
      </c>
      <c r="O2403" s="31">
        <f>IFERROR(VLOOKUP($F2403,'Production Only'!$BJ$2:$BS$38,8,FALSE),'Production Only'!$BQ$39)</f>
        <v>6.785027705529797E-4</v>
      </c>
    </row>
    <row r="2404" spans="1:15" customFormat="1" x14ac:dyDescent="0.25">
      <c r="A2404" s="28" t="s">
        <v>5772</v>
      </c>
      <c r="B2404" s="28" t="s">
        <v>5710</v>
      </c>
      <c r="C2404" s="28" t="s">
        <v>1996</v>
      </c>
      <c r="D2404" s="28" t="s">
        <v>4055</v>
      </c>
      <c r="E2404" s="28" t="s">
        <v>4056</v>
      </c>
      <c r="F2404" s="29" t="s">
        <v>4057</v>
      </c>
      <c r="G2404" s="30">
        <f>IFERROR(VLOOKUP($F2404,'Production Only'!$AL$2:$AU$38,10,FALSE),'Production Only'!$AU$39)</f>
        <v>2.4232292053071945E-2</v>
      </c>
      <c r="H2404" s="30">
        <f>IFERROR(VLOOKUP($F2404,'Production Only'!$AL$2:$AU$38,9,FALSE),'Production Only'!$AT$39)</f>
        <v>1.219527367005955</v>
      </c>
      <c r="I2404" s="30">
        <f>IFERROR(VLOOKUP($F2404,'Production Only'!$AL$2:$AU$38,8,FALSE),'Production Only'!$AS$39)</f>
        <v>0.48793004003171608</v>
      </c>
      <c r="J2404" s="31">
        <f>IFERROR(VLOOKUP($F2404,'Production Only'!$AX$2:$BG$38,10,FALSE),'Production Only'!$BG$39)</f>
        <v>5.6630675699581717E-3</v>
      </c>
      <c r="K2404" s="31">
        <f>IFERROR(VLOOKUP($F2404,'Production Only'!$AX$2:$BG$38,9,FALSE),'Production Only'!$BF$39)</f>
        <v>1.4895751995434567</v>
      </c>
      <c r="L2404" s="31">
        <f>IFERROR(VLOOKUP($F2404,'Production Only'!$AX$2:$BG$38,8,FALSE),'Production Only'!$BE$39)</f>
        <v>0.80935440345454335</v>
      </c>
      <c r="M2404" s="31">
        <f>IFERROR(VLOOKUP($F2404,'Production Only'!$BJ$2:$BS$38,10,FALSE),'Production Only'!$BS$39)</f>
        <v>2.2636414564047174E-2</v>
      </c>
      <c r="N2404" s="31">
        <f>IFERROR(VLOOKUP($F2404,'Production Only'!$BJ$2:$BS$38,9,FALSE),'Production Only'!$BR$39)</f>
        <v>1.1925994178888928</v>
      </c>
      <c r="O2404" s="31">
        <f>IFERROR(VLOOKUP($F2404,'Production Only'!$BJ$2:$BS$38,8,FALSE),'Production Only'!$BQ$39)</f>
        <v>0.40093865907518167</v>
      </c>
    </row>
    <row r="2405" spans="1:15" customFormat="1" x14ac:dyDescent="0.25">
      <c r="A2405" s="28" t="s">
        <v>5773</v>
      </c>
      <c r="B2405" s="28" t="s">
        <v>5710</v>
      </c>
      <c r="C2405" s="28" t="s">
        <v>5774</v>
      </c>
      <c r="D2405" s="28" t="s">
        <v>4055</v>
      </c>
      <c r="E2405" s="28" t="s">
        <v>4056</v>
      </c>
      <c r="F2405" s="29" t="s">
        <v>4057</v>
      </c>
      <c r="G2405" s="30">
        <f>IFERROR(VLOOKUP($F2405,'Production Only'!$AL$2:$AU$38,10,FALSE),'Production Only'!$AU$39)</f>
        <v>2.4232292053071945E-2</v>
      </c>
      <c r="H2405" s="30">
        <f>IFERROR(VLOOKUP($F2405,'Production Only'!$AL$2:$AU$38,9,FALSE),'Production Only'!$AT$39)</f>
        <v>1.219527367005955</v>
      </c>
      <c r="I2405" s="30">
        <f>IFERROR(VLOOKUP($F2405,'Production Only'!$AL$2:$AU$38,8,FALSE),'Production Only'!$AS$39)</f>
        <v>0.48793004003171608</v>
      </c>
      <c r="J2405" s="31">
        <f>IFERROR(VLOOKUP($F2405,'Production Only'!$AX$2:$BG$38,10,FALSE),'Production Only'!$BG$39)</f>
        <v>5.6630675699581717E-3</v>
      </c>
      <c r="K2405" s="31">
        <f>IFERROR(VLOOKUP($F2405,'Production Only'!$AX$2:$BG$38,9,FALSE),'Production Only'!$BF$39)</f>
        <v>1.4895751995434567</v>
      </c>
      <c r="L2405" s="31">
        <f>IFERROR(VLOOKUP($F2405,'Production Only'!$AX$2:$BG$38,8,FALSE),'Production Only'!$BE$39)</f>
        <v>0.80935440345454335</v>
      </c>
      <c r="M2405" s="31">
        <f>IFERROR(VLOOKUP($F2405,'Production Only'!$BJ$2:$BS$38,10,FALSE),'Production Only'!$BS$39)</f>
        <v>2.2636414564047174E-2</v>
      </c>
      <c r="N2405" s="31">
        <f>IFERROR(VLOOKUP($F2405,'Production Only'!$BJ$2:$BS$38,9,FALSE),'Production Only'!$BR$39)</f>
        <v>1.1925994178888928</v>
      </c>
      <c r="O2405" s="31">
        <f>IFERROR(VLOOKUP($F2405,'Production Only'!$BJ$2:$BS$38,8,FALSE),'Production Only'!$BQ$39)</f>
        <v>0.40093865907518167</v>
      </c>
    </row>
    <row r="2406" spans="1:15" customFormat="1" x14ac:dyDescent="0.25">
      <c r="A2406" s="28" t="s">
        <v>5775</v>
      </c>
      <c r="B2406" s="28" t="s">
        <v>5710</v>
      </c>
      <c r="C2406" s="28" t="s">
        <v>5776</v>
      </c>
      <c r="D2406" s="28" t="s">
        <v>4055</v>
      </c>
      <c r="E2406" s="28" t="s">
        <v>4056</v>
      </c>
      <c r="F2406" s="29" t="s">
        <v>4057</v>
      </c>
      <c r="G2406" s="30">
        <f>IFERROR(VLOOKUP($F2406,'Production Only'!$AL$2:$AU$38,10,FALSE),'Production Only'!$AU$39)</f>
        <v>2.4232292053071945E-2</v>
      </c>
      <c r="H2406" s="30">
        <f>IFERROR(VLOOKUP($F2406,'Production Only'!$AL$2:$AU$38,9,FALSE),'Production Only'!$AT$39)</f>
        <v>1.219527367005955</v>
      </c>
      <c r="I2406" s="30">
        <f>IFERROR(VLOOKUP($F2406,'Production Only'!$AL$2:$AU$38,8,FALSE),'Production Only'!$AS$39)</f>
        <v>0.48793004003171608</v>
      </c>
      <c r="J2406" s="31">
        <f>IFERROR(VLOOKUP($F2406,'Production Only'!$AX$2:$BG$38,10,FALSE),'Production Only'!$BG$39)</f>
        <v>5.6630675699581717E-3</v>
      </c>
      <c r="K2406" s="31">
        <f>IFERROR(VLOOKUP($F2406,'Production Only'!$AX$2:$BG$38,9,FALSE),'Production Only'!$BF$39)</f>
        <v>1.4895751995434567</v>
      </c>
      <c r="L2406" s="31">
        <f>IFERROR(VLOOKUP($F2406,'Production Only'!$AX$2:$BG$38,8,FALSE),'Production Only'!$BE$39)</f>
        <v>0.80935440345454335</v>
      </c>
      <c r="M2406" s="31">
        <f>IFERROR(VLOOKUP($F2406,'Production Only'!$BJ$2:$BS$38,10,FALSE),'Production Only'!$BS$39)</f>
        <v>2.2636414564047174E-2</v>
      </c>
      <c r="N2406" s="31">
        <f>IFERROR(VLOOKUP($F2406,'Production Only'!$BJ$2:$BS$38,9,FALSE),'Production Only'!$BR$39)</f>
        <v>1.1925994178888928</v>
      </c>
      <c r="O2406" s="31">
        <f>IFERROR(VLOOKUP($F2406,'Production Only'!$BJ$2:$BS$38,8,FALSE),'Production Only'!$BQ$39)</f>
        <v>0.40093865907518167</v>
      </c>
    </row>
    <row r="2407" spans="1:15" customFormat="1" x14ac:dyDescent="0.25">
      <c r="A2407" s="28" t="s">
        <v>5777</v>
      </c>
      <c r="B2407" s="28" t="s">
        <v>5710</v>
      </c>
      <c r="C2407" s="28" t="s">
        <v>3437</v>
      </c>
      <c r="D2407" s="28" t="s">
        <v>4511</v>
      </c>
      <c r="E2407" s="28" t="s">
        <v>4512</v>
      </c>
      <c r="F2407" s="29" t="s">
        <v>1544</v>
      </c>
      <c r="G2407" s="30">
        <f>IFERROR(VLOOKUP($F2407,'Production Only'!$AL$2:$AU$38,10,FALSE),'Production Only'!$AU$39)</f>
        <v>1.46171847115879E-2</v>
      </c>
      <c r="H2407" s="30">
        <f>IFERROR(VLOOKUP($F2407,'Production Only'!$AL$2:$AU$38,9,FALSE),'Production Only'!$AT$39)</f>
        <v>0.9786213745625717</v>
      </c>
      <c r="I2407" s="30">
        <f>IFERROR(VLOOKUP($F2407,'Production Only'!$AL$2:$AU$38,8,FALSE),'Production Only'!$AS$39)</f>
        <v>0.14227505729904713</v>
      </c>
      <c r="J2407" s="31">
        <f>IFERROR(VLOOKUP($F2407,'Production Only'!$AX$2:$BG$38,10,FALSE),'Production Only'!$BG$39)</f>
        <v>5.6630675699581717E-3</v>
      </c>
      <c r="K2407" s="31">
        <f>IFERROR(VLOOKUP($F2407,'Production Only'!$AX$2:$BG$38,9,FALSE),'Production Only'!$BF$39)</f>
        <v>1.4895751995434567</v>
      </c>
      <c r="L2407" s="31">
        <f>IFERROR(VLOOKUP($F2407,'Production Only'!$AX$2:$BG$38,8,FALSE),'Production Only'!$BE$39)</f>
        <v>0.80935440345454335</v>
      </c>
      <c r="M2407" s="31">
        <f>IFERROR(VLOOKUP($F2407,'Production Only'!$BJ$2:$BS$38,10,FALSE),'Production Only'!$BS$39)</f>
        <v>3.4921867812675532E-3</v>
      </c>
      <c r="N2407" s="31">
        <f>IFERROR(VLOOKUP($F2407,'Production Only'!$BJ$2:$BS$38,9,FALSE),'Production Only'!$BR$39)</f>
        <v>0.14143356464133588</v>
      </c>
      <c r="O2407" s="31">
        <f>IFERROR(VLOOKUP($F2407,'Production Only'!$BJ$2:$BS$38,8,FALSE),'Production Only'!$BQ$39)</f>
        <v>6.785027705529797E-4</v>
      </c>
    </row>
    <row r="2408" spans="1:15" customFormat="1" x14ac:dyDescent="0.25">
      <c r="A2408" s="28" t="s">
        <v>5778</v>
      </c>
      <c r="B2408" s="28" t="s">
        <v>5710</v>
      </c>
      <c r="C2408" s="28" t="s">
        <v>1744</v>
      </c>
      <c r="D2408" s="28" t="s">
        <v>4055</v>
      </c>
      <c r="E2408" s="28" t="s">
        <v>4056</v>
      </c>
      <c r="F2408" s="29" t="s">
        <v>4057</v>
      </c>
      <c r="G2408" s="30">
        <f>IFERROR(VLOOKUP($F2408,'Production Only'!$AL$2:$AU$38,10,FALSE),'Production Only'!$AU$39)</f>
        <v>2.4232292053071945E-2</v>
      </c>
      <c r="H2408" s="30">
        <f>IFERROR(VLOOKUP($F2408,'Production Only'!$AL$2:$AU$38,9,FALSE),'Production Only'!$AT$39)</f>
        <v>1.219527367005955</v>
      </c>
      <c r="I2408" s="30">
        <f>IFERROR(VLOOKUP($F2408,'Production Only'!$AL$2:$AU$38,8,FALSE),'Production Only'!$AS$39)</f>
        <v>0.48793004003171608</v>
      </c>
      <c r="J2408" s="31">
        <f>IFERROR(VLOOKUP($F2408,'Production Only'!$AX$2:$BG$38,10,FALSE),'Production Only'!$BG$39)</f>
        <v>5.6630675699581717E-3</v>
      </c>
      <c r="K2408" s="31">
        <f>IFERROR(VLOOKUP($F2408,'Production Only'!$AX$2:$BG$38,9,FALSE),'Production Only'!$BF$39)</f>
        <v>1.4895751995434567</v>
      </c>
      <c r="L2408" s="31">
        <f>IFERROR(VLOOKUP($F2408,'Production Only'!$AX$2:$BG$38,8,FALSE),'Production Only'!$BE$39)</f>
        <v>0.80935440345454335</v>
      </c>
      <c r="M2408" s="31">
        <f>IFERROR(VLOOKUP($F2408,'Production Only'!$BJ$2:$BS$38,10,FALSE),'Production Only'!$BS$39)</f>
        <v>2.2636414564047174E-2</v>
      </c>
      <c r="N2408" s="31">
        <f>IFERROR(VLOOKUP($F2408,'Production Only'!$BJ$2:$BS$38,9,FALSE),'Production Only'!$BR$39)</f>
        <v>1.1925994178888928</v>
      </c>
      <c r="O2408" s="31">
        <f>IFERROR(VLOOKUP($F2408,'Production Only'!$BJ$2:$BS$38,8,FALSE),'Production Only'!$BQ$39)</f>
        <v>0.40093865907518167</v>
      </c>
    </row>
    <row r="2409" spans="1:15" customFormat="1" x14ac:dyDescent="0.25">
      <c r="A2409" s="28" t="s">
        <v>5779</v>
      </c>
      <c r="B2409" s="28" t="s">
        <v>5710</v>
      </c>
      <c r="C2409" s="28" t="s">
        <v>3441</v>
      </c>
      <c r="D2409" s="28" t="s">
        <v>4511</v>
      </c>
      <c r="E2409" s="28" t="s">
        <v>4512</v>
      </c>
      <c r="F2409" s="29" t="s">
        <v>1544</v>
      </c>
      <c r="G2409" s="30">
        <f>IFERROR(VLOOKUP($F2409,'Production Only'!$AL$2:$AU$38,10,FALSE),'Production Only'!$AU$39)</f>
        <v>1.46171847115879E-2</v>
      </c>
      <c r="H2409" s="30">
        <f>IFERROR(VLOOKUP($F2409,'Production Only'!$AL$2:$AU$38,9,FALSE),'Production Only'!$AT$39)</f>
        <v>0.9786213745625717</v>
      </c>
      <c r="I2409" s="30">
        <f>IFERROR(VLOOKUP($F2409,'Production Only'!$AL$2:$AU$38,8,FALSE),'Production Only'!$AS$39)</f>
        <v>0.14227505729904713</v>
      </c>
      <c r="J2409" s="31">
        <f>IFERROR(VLOOKUP($F2409,'Production Only'!$AX$2:$BG$38,10,FALSE),'Production Only'!$BG$39)</f>
        <v>5.6630675699581717E-3</v>
      </c>
      <c r="K2409" s="31">
        <f>IFERROR(VLOOKUP($F2409,'Production Only'!$AX$2:$BG$38,9,FALSE),'Production Only'!$BF$39)</f>
        <v>1.4895751995434567</v>
      </c>
      <c r="L2409" s="31">
        <f>IFERROR(VLOOKUP($F2409,'Production Only'!$AX$2:$BG$38,8,FALSE),'Production Only'!$BE$39)</f>
        <v>0.80935440345454335</v>
      </c>
      <c r="M2409" s="31">
        <f>IFERROR(VLOOKUP($F2409,'Production Only'!$BJ$2:$BS$38,10,FALSE),'Production Only'!$BS$39)</f>
        <v>3.4921867812675532E-3</v>
      </c>
      <c r="N2409" s="31">
        <f>IFERROR(VLOOKUP($F2409,'Production Only'!$BJ$2:$BS$38,9,FALSE),'Production Only'!$BR$39)</f>
        <v>0.14143356464133588</v>
      </c>
      <c r="O2409" s="31">
        <f>IFERROR(VLOOKUP($F2409,'Production Only'!$BJ$2:$BS$38,8,FALSE),'Production Only'!$BQ$39)</f>
        <v>6.785027705529797E-4</v>
      </c>
    </row>
    <row r="2410" spans="1:15" customFormat="1" x14ac:dyDescent="0.25">
      <c r="A2410" s="28" t="s">
        <v>5780</v>
      </c>
      <c r="B2410" s="28" t="s">
        <v>5710</v>
      </c>
      <c r="C2410" s="28" t="s">
        <v>5781</v>
      </c>
      <c r="D2410" s="28" t="s">
        <v>4055</v>
      </c>
      <c r="E2410" s="28" t="s">
        <v>4056</v>
      </c>
      <c r="F2410" s="29" t="s">
        <v>4057</v>
      </c>
      <c r="G2410" s="30">
        <f>IFERROR(VLOOKUP($F2410,'Production Only'!$AL$2:$AU$38,10,FALSE),'Production Only'!$AU$39)</f>
        <v>2.4232292053071945E-2</v>
      </c>
      <c r="H2410" s="30">
        <f>IFERROR(VLOOKUP($F2410,'Production Only'!$AL$2:$AU$38,9,FALSE),'Production Only'!$AT$39)</f>
        <v>1.219527367005955</v>
      </c>
      <c r="I2410" s="30">
        <f>IFERROR(VLOOKUP($F2410,'Production Only'!$AL$2:$AU$38,8,FALSE),'Production Only'!$AS$39)</f>
        <v>0.48793004003171608</v>
      </c>
      <c r="J2410" s="31">
        <f>IFERROR(VLOOKUP($F2410,'Production Only'!$AX$2:$BG$38,10,FALSE),'Production Only'!$BG$39)</f>
        <v>5.6630675699581717E-3</v>
      </c>
      <c r="K2410" s="31">
        <f>IFERROR(VLOOKUP($F2410,'Production Only'!$AX$2:$BG$38,9,FALSE),'Production Only'!$BF$39)</f>
        <v>1.4895751995434567</v>
      </c>
      <c r="L2410" s="31">
        <f>IFERROR(VLOOKUP($F2410,'Production Only'!$AX$2:$BG$38,8,FALSE),'Production Only'!$BE$39)</f>
        <v>0.80935440345454335</v>
      </c>
      <c r="M2410" s="31">
        <f>IFERROR(VLOOKUP($F2410,'Production Only'!$BJ$2:$BS$38,10,FALSE),'Production Only'!$BS$39)</f>
        <v>2.2636414564047174E-2</v>
      </c>
      <c r="N2410" s="31">
        <f>IFERROR(VLOOKUP($F2410,'Production Only'!$BJ$2:$BS$38,9,FALSE),'Production Only'!$BR$39)</f>
        <v>1.1925994178888928</v>
      </c>
      <c r="O2410" s="31">
        <f>IFERROR(VLOOKUP($F2410,'Production Only'!$BJ$2:$BS$38,8,FALSE),'Production Only'!$BQ$39)</f>
        <v>0.40093865907518167</v>
      </c>
    </row>
    <row r="2411" spans="1:15" customFormat="1" x14ac:dyDescent="0.25">
      <c r="A2411" s="28" t="s">
        <v>5782</v>
      </c>
      <c r="B2411" s="28" t="s">
        <v>5710</v>
      </c>
      <c r="C2411" s="28" t="s">
        <v>5783</v>
      </c>
      <c r="D2411" s="28" t="s">
        <v>4055</v>
      </c>
      <c r="E2411" s="28" t="s">
        <v>4056</v>
      </c>
      <c r="F2411" s="29" t="s">
        <v>4057</v>
      </c>
      <c r="G2411" s="30">
        <f>IFERROR(VLOOKUP($F2411,'Production Only'!$AL$2:$AU$38,10,FALSE),'Production Only'!$AU$39)</f>
        <v>2.4232292053071945E-2</v>
      </c>
      <c r="H2411" s="30">
        <f>IFERROR(VLOOKUP($F2411,'Production Only'!$AL$2:$AU$38,9,FALSE),'Production Only'!$AT$39)</f>
        <v>1.219527367005955</v>
      </c>
      <c r="I2411" s="30">
        <f>IFERROR(VLOOKUP($F2411,'Production Only'!$AL$2:$AU$38,8,FALSE),'Production Only'!$AS$39)</f>
        <v>0.48793004003171608</v>
      </c>
      <c r="J2411" s="31">
        <f>IFERROR(VLOOKUP($F2411,'Production Only'!$AX$2:$BG$38,10,FALSE),'Production Only'!$BG$39)</f>
        <v>5.6630675699581717E-3</v>
      </c>
      <c r="K2411" s="31">
        <f>IFERROR(VLOOKUP($F2411,'Production Only'!$AX$2:$BG$38,9,FALSE),'Production Only'!$BF$39)</f>
        <v>1.4895751995434567</v>
      </c>
      <c r="L2411" s="31">
        <f>IFERROR(VLOOKUP($F2411,'Production Only'!$AX$2:$BG$38,8,FALSE),'Production Only'!$BE$39)</f>
        <v>0.80935440345454335</v>
      </c>
      <c r="M2411" s="31">
        <f>IFERROR(VLOOKUP($F2411,'Production Only'!$BJ$2:$BS$38,10,FALSE),'Production Only'!$BS$39)</f>
        <v>2.2636414564047174E-2</v>
      </c>
      <c r="N2411" s="31">
        <f>IFERROR(VLOOKUP($F2411,'Production Only'!$BJ$2:$BS$38,9,FALSE),'Production Only'!$BR$39)</f>
        <v>1.1925994178888928</v>
      </c>
      <c r="O2411" s="31">
        <f>IFERROR(VLOOKUP($F2411,'Production Only'!$BJ$2:$BS$38,8,FALSE),'Production Only'!$BQ$39)</f>
        <v>0.40093865907518167</v>
      </c>
    </row>
    <row r="2412" spans="1:15" customFormat="1" x14ac:dyDescent="0.25">
      <c r="A2412" s="28" t="s">
        <v>5784</v>
      </c>
      <c r="B2412" s="28" t="s">
        <v>5710</v>
      </c>
      <c r="C2412" s="28" t="s">
        <v>5785</v>
      </c>
      <c r="D2412" s="28" t="s">
        <v>4055</v>
      </c>
      <c r="E2412" s="28" t="s">
        <v>4056</v>
      </c>
      <c r="F2412" s="29" t="s">
        <v>4057</v>
      </c>
      <c r="G2412" s="30">
        <f>IFERROR(VLOOKUP($F2412,'Production Only'!$AL$2:$AU$38,10,FALSE),'Production Only'!$AU$39)</f>
        <v>2.4232292053071945E-2</v>
      </c>
      <c r="H2412" s="30">
        <f>IFERROR(VLOOKUP($F2412,'Production Only'!$AL$2:$AU$38,9,FALSE),'Production Only'!$AT$39)</f>
        <v>1.219527367005955</v>
      </c>
      <c r="I2412" s="30">
        <f>IFERROR(VLOOKUP($F2412,'Production Only'!$AL$2:$AU$38,8,FALSE),'Production Only'!$AS$39)</f>
        <v>0.48793004003171608</v>
      </c>
      <c r="J2412" s="31">
        <f>IFERROR(VLOOKUP($F2412,'Production Only'!$AX$2:$BG$38,10,FALSE),'Production Only'!$BG$39)</f>
        <v>5.6630675699581717E-3</v>
      </c>
      <c r="K2412" s="31">
        <f>IFERROR(VLOOKUP($F2412,'Production Only'!$AX$2:$BG$38,9,FALSE),'Production Only'!$BF$39)</f>
        <v>1.4895751995434567</v>
      </c>
      <c r="L2412" s="31">
        <f>IFERROR(VLOOKUP($F2412,'Production Only'!$AX$2:$BG$38,8,FALSE),'Production Only'!$BE$39)</f>
        <v>0.80935440345454335</v>
      </c>
      <c r="M2412" s="31">
        <f>IFERROR(VLOOKUP($F2412,'Production Only'!$BJ$2:$BS$38,10,FALSE),'Production Only'!$BS$39)</f>
        <v>2.2636414564047174E-2</v>
      </c>
      <c r="N2412" s="31">
        <f>IFERROR(VLOOKUP($F2412,'Production Only'!$BJ$2:$BS$38,9,FALSE),'Production Only'!$BR$39)</f>
        <v>1.1925994178888928</v>
      </c>
      <c r="O2412" s="31">
        <f>IFERROR(VLOOKUP($F2412,'Production Only'!$BJ$2:$BS$38,8,FALSE),'Production Only'!$BQ$39)</f>
        <v>0.40093865907518167</v>
      </c>
    </row>
    <row r="2413" spans="1:15" customFormat="1" x14ac:dyDescent="0.25">
      <c r="A2413" s="28" t="s">
        <v>5786</v>
      </c>
      <c r="B2413" s="28" t="s">
        <v>5710</v>
      </c>
      <c r="C2413" s="28" t="s">
        <v>5787</v>
      </c>
      <c r="D2413" s="28" t="s">
        <v>4055</v>
      </c>
      <c r="E2413" s="28" t="s">
        <v>4056</v>
      </c>
      <c r="F2413" s="29" t="s">
        <v>4057</v>
      </c>
      <c r="G2413" s="30">
        <f>IFERROR(VLOOKUP($F2413,'Production Only'!$AL$2:$AU$38,10,FALSE),'Production Only'!$AU$39)</f>
        <v>2.4232292053071945E-2</v>
      </c>
      <c r="H2413" s="30">
        <f>IFERROR(VLOOKUP($F2413,'Production Only'!$AL$2:$AU$38,9,FALSE),'Production Only'!$AT$39)</f>
        <v>1.219527367005955</v>
      </c>
      <c r="I2413" s="30">
        <f>IFERROR(VLOOKUP($F2413,'Production Only'!$AL$2:$AU$38,8,FALSE),'Production Only'!$AS$39)</f>
        <v>0.48793004003171608</v>
      </c>
      <c r="J2413" s="31">
        <f>IFERROR(VLOOKUP($F2413,'Production Only'!$AX$2:$BG$38,10,FALSE),'Production Only'!$BG$39)</f>
        <v>5.6630675699581717E-3</v>
      </c>
      <c r="K2413" s="31">
        <f>IFERROR(VLOOKUP($F2413,'Production Only'!$AX$2:$BG$38,9,FALSE),'Production Only'!$BF$39)</f>
        <v>1.4895751995434567</v>
      </c>
      <c r="L2413" s="31">
        <f>IFERROR(VLOOKUP($F2413,'Production Only'!$AX$2:$BG$38,8,FALSE),'Production Only'!$BE$39)</f>
        <v>0.80935440345454335</v>
      </c>
      <c r="M2413" s="31">
        <f>IFERROR(VLOOKUP($F2413,'Production Only'!$BJ$2:$BS$38,10,FALSE),'Production Only'!$BS$39)</f>
        <v>2.2636414564047174E-2</v>
      </c>
      <c r="N2413" s="31">
        <f>IFERROR(VLOOKUP($F2413,'Production Only'!$BJ$2:$BS$38,9,FALSE),'Production Only'!$BR$39)</f>
        <v>1.1925994178888928</v>
      </c>
      <c r="O2413" s="31">
        <f>IFERROR(VLOOKUP($F2413,'Production Only'!$BJ$2:$BS$38,8,FALSE),'Production Only'!$BQ$39)</f>
        <v>0.40093865907518167</v>
      </c>
    </row>
    <row r="2414" spans="1:15" customFormat="1" x14ac:dyDescent="0.25">
      <c r="A2414" s="28" t="s">
        <v>5788</v>
      </c>
      <c r="B2414" s="28" t="s">
        <v>5710</v>
      </c>
      <c r="C2414" s="28" t="s">
        <v>5789</v>
      </c>
      <c r="D2414" s="28" t="s">
        <v>4597</v>
      </c>
      <c r="E2414" s="28" t="s">
        <v>4598</v>
      </c>
      <c r="F2414" s="29" t="s">
        <v>4599</v>
      </c>
      <c r="G2414" s="30">
        <f>IFERROR(VLOOKUP($F2414,'Production Only'!$AL$2:$AU$38,10,FALSE),'Production Only'!$AU$39)</f>
        <v>2.4232292053071945E-2</v>
      </c>
      <c r="H2414" s="30">
        <f>IFERROR(VLOOKUP($F2414,'Production Only'!$AL$2:$AU$38,9,FALSE),'Production Only'!$AT$39)</f>
        <v>1.219527367005955</v>
      </c>
      <c r="I2414" s="30">
        <f>IFERROR(VLOOKUP($F2414,'Production Only'!$AL$2:$AU$38,8,FALSE),'Production Only'!$AS$39)</f>
        <v>0.48793004003171608</v>
      </c>
      <c r="J2414" s="31">
        <f>IFERROR(VLOOKUP($F2414,'Production Only'!$AX$2:$BG$38,10,FALSE),'Production Only'!$BG$39)</f>
        <v>5.6630675699581717E-3</v>
      </c>
      <c r="K2414" s="31">
        <f>IFERROR(VLOOKUP($F2414,'Production Only'!$AX$2:$BG$38,9,FALSE),'Production Only'!$BF$39)</f>
        <v>1.4895751995434567</v>
      </c>
      <c r="L2414" s="31">
        <f>IFERROR(VLOOKUP($F2414,'Production Only'!$AX$2:$BG$38,8,FALSE),'Production Only'!$BE$39)</f>
        <v>0.80935440345454335</v>
      </c>
      <c r="M2414" s="31">
        <f>IFERROR(VLOOKUP($F2414,'Production Only'!$BJ$2:$BS$38,10,FALSE),'Production Only'!$BS$39)</f>
        <v>2.2636414564047174E-2</v>
      </c>
      <c r="N2414" s="31">
        <f>IFERROR(VLOOKUP($F2414,'Production Only'!$BJ$2:$BS$38,9,FALSE),'Production Only'!$BR$39)</f>
        <v>1.1925994178888928</v>
      </c>
      <c r="O2414" s="31">
        <f>IFERROR(VLOOKUP($F2414,'Production Only'!$BJ$2:$BS$38,8,FALSE),'Production Only'!$BQ$39)</f>
        <v>0.40093865907518167</v>
      </c>
    </row>
    <row r="2415" spans="1:15" customFormat="1" x14ac:dyDescent="0.25">
      <c r="A2415" s="28" t="s">
        <v>5790</v>
      </c>
      <c r="B2415" s="28" t="s">
        <v>5710</v>
      </c>
      <c r="C2415" s="28" t="s">
        <v>4151</v>
      </c>
      <c r="D2415" s="28" t="s">
        <v>4511</v>
      </c>
      <c r="E2415" s="28" t="s">
        <v>4512</v>
      </c>
      <c r="F2415" s="29" t="s">
        <v>1544</v>
      </c>
      <c r="G2415" s="30">
        <f>IFERROR(VLOOKUP($F2415,'Production Only'!$AL$2:$AU$38,10,FALSE),'Production Only'!$AU$39)</f>
        <v>1.46171847115879E-2</v>
      </c>
      <c r="H2415" s="30">
        <f>IFERROR(VLOOKUP($F2415,'Production Only'!$AL$2:$AU$38,9,FALSE),'Production Only'!$AT$39)</f>
        <v>0.9786213745625717</v>
      </c>
      <c r="I2415" s="30">
        <f>IFERROR(VLOOKUP($F2415,'Production Only'!$AL$2:$AU$38,8,FALSE),'Production Only'!$AS$39)</f>
        <v>0.14227505729904713</v>
      </c>
      <c r="J2415" s="31">
        <f>IFERROR(VLOOKUP($F2415,'Production Only'!$AX$2:$BG$38,10,FALSE),'Production Only'!$BG$39)</f>
        <v>5.6630675699581717E-3</v>
      </c>
      <c r="K2415" s="31">
        <f>IFERROR(VLOOKUP($F2415,'Production Only'!$AX$2:$BG$38,9,FALSE),'Production Only'!$BF$39)</f>
        <v>1.4895751995434567</v>
      </c>
      <c r="L2415" s="31">
        <f>IFERROR(VLOOKUP($F2415,'Production Only'!$AX$2:$BG$38,8,FALSE),'Production Only'!$BE$39)</f>
        <v>0.80935440345454335</v>
      </c>
      <c r="M2415" s="31">
        <f>IFERROR(VLOOKUP($F2415,'Production Only'!$BJ$2:$BS$38,10,FALSE),'Production Only'!$BS$39)</f>
        <v>3.4921867812675532E-3</v>
      </c>
      <c r="N2415" s="31">
        <f>IFERROR(VLOOKUP($F2415,'Production Only'!$BJ$2:$BS$38,9,FALSE),'Production Only'!$BR$39)</f>
        <v>0.14143356464133588</v>
      </c>
      <c r="O2415" s="31">
        <f>IFERROR(VLOOKUP($F2415,'Production Only'!$BJ$2:$BS$38,8,FALSE),'Production Only'!$BQ$39)</f>
        <v>6.785027705529797E-4</v>
      </c>
    </row>
    <row r="2416" spans="1:15" customFormat="1" x14ac:dyDescent="0.25">
      <c r="A2416" s="28" t="s">
        <v>5791</v>
      </c>
      <c r="B2416" s="28" t="s">
        <v>5710</v>
      </c>
      <c r="C2416" s="28" t="s">
        <v>4695</v>
      </c>
      <c r="D2416" s="28" t="s">
        <v>4511</v>
      </c>
      <c r="E2416" s="28" t="s">
        <v>4512</v>
      </c>
      <c r="F2416" s="29" t="s">
        <v>1544</v>
      </c>
      <c r="G2416" s="30">
        <f>IFERROR(VLOOKUP($F2416,'Production Only'!$AL$2:$AU$38,10,FALSE),'Production Only'!$AU$39)</f>
        <v>1.46171847115879E-2</v>
      </c>
      <c r="H2416" s="30">
        <f>IFERROR(VLOOKUP($F2416,'Production Only'!$AL$2:$AU$38,9,FALSE),'Production Only'!$AT$39)</f>
        <v>0.9786213745625717</v>
      </c>
      <c r="I2416" s="30">
        <f>IFERROR(VLOOKUP($F2416,'Production Only'!$AL$2:$AU$38,8,FALSE),'Production Only'!$AS$39)</f>
        <v>0.14227505729904713</v>
      </c>
      <c r="J2416" s="31">
        <f>IFERROR(VLOOKUP($F2416,'Production Only'!$AX$2:$BG$38,10,FALSE),'Production Only'!$BG$39)</f>
        <v>5.6630675699581717E-3</v>
      </c>
      <c r="K2416" s="31">
        <f>IFERROR(VLOOKUP($F2416,'Production Only'!$AX$2:$BG$38,9,FALSE),'Production Only'!$BF$39)</f>
        <v>1.4895751995434567</v>
      </c>
      <c r="L2416" s="31">
        <f>IFERROR(VLOOKUP($F2416,'Production Only'!$AX$2:$BG$38,8,FALSE),'Production Only'!$BE$39)</f>
        <v>0.80935440345454335</v>
      </c>
      <c r="M2416" s="31">
        <f>IFERROR(VLOOKUP($F2416,'Production Only'!$BJ$2:$BS$38,10,FALSE),'Production Only'!$BS$39)</f>
        <v>3.4921867812675532E-3</v>
      </c>
      <c r="N2416" s="31">
        <f>IFERROR(VLOOKUP($F2416,'Production Only'!$BJ$2:$BS$38,9,FALSE),'Production Only'!$BR$39)</f>
        <v>0.14143356464133588</v>
      </c>
      <c r="O2416" s="31">
        <f>IFERROR(VLOOKUP($F2416,'Production Only'!$BJ$2:$BS$38,8,FALSE),'Production Only'!$BQ$39)</f>
        <v>6.785027705529797E-4</v>
      </c>
    </row>
    <row r="2417" spans="1:15" customFormat="1" x14ac:dyDescent="0.25">
      <c r="A2417" s="28" t="s">
        <v>5792</v>
      </c>
      <c r="B2417" s="28" t="s">
        <v>5710</v>
      </c>
      <c r="C2417" s="28" t="s">
        <v>5607</v>
      </c>
      <c r="D2417" s="28" t="s">
        <v>4511</v>
      </c>
      <c r="E2417" s="28" t="s">
        <v>4512</v>
      </c>
      <c r="F2417" s="29" t="s">
        <v>1544</v>
      </c>
      <c r="G2417" s="30">
        <f>IFERROR(VLOOKUP($F2417,'Production Only'!$AL$2:$AU$38,10,FALSE),'Production Only'!$AU$39)</f>
        <v>1.46171847115879E-2</v>
      </c>
      <c r="H2417" s="30">
        <f>IFERROR(VLOOKUP($F2417,'Production Only'!$AL$2:$AU$38,9,FALSE),'Production Only'!$AT$39)</f>
        <v>0.9786213745625717</v>
      </c>
      <c r="I2417" s="30">
        <f>IFERROR(VLOOKUP($F2417,'Production Only'!$AL$2:$AU$38,8,FALSE),'Production Only'!$AS$39)</f>
        <v>0.14227505729904713</v>
      </c>
      <c r="J2417" s="31">
        <f>IFERROR(VLOOKUP($F2417,'Production Only'!$AX$2:$BG$38,10,FALSE),'Production Only'!$BG$39)</f>
        <v>5.6630675699581717E-3</v>
      </c>
      <c r="K2417" s="31">
        <f>IFERROR(VLOOKUP($F2417,'Production Only'!$AX$2:$BG$38,9,FALSE),'Production Only'!$BF$39)</f>
        <v>1.4895751995434567</v>
      </c>
      <c r="L2417" s="31">
        <f>IFERROR(VLOOKUP($F2417,'Production Only'!$AX$2:$BG$38,8,FALSE),'Production Only'!$BE$39)</f>
        <v>0.80935440345454335</v>
      </c>
      <c r="M2417" s="31">
        <f>IFERROR(VLOOKUP($F2417,'Production Only'!$BJ$2:$BS$38,10,FALSE),'Production Only'!$BS$39)</f>
        <v>3.4921867812675532E-3</v>
      </c>
      <c r="N2417" s="31">
        <f>IFERROR(VLOOKUP($F2417,'Production Only'!$BJ$2:$BS$38,9,FALSE),'Production Only'!$BR$39)</f>
        <v>0.14143356464133588</v>
      </c>
      <c r="O2417" s="31">
        <f>IFERROR(VLOOKUP($F2417,'Production Only'!$BJ$2:$BS$38,8,FALSE),'Production Only'!$BQ$39)</f>
        <v>6.785027705529797E-4</v>
      </c>
    </row>
    <row r="2418" spans="1:15" customFormat="1" x14ac:dyDescent="0.25">
      <c r="A2418" s="28" t="s">
        <v>5793</v>
      </c>
      <c r="B2418" s="28" t="s">
        <v>5710</v>
      </c>
      <c r="C2418" s="28" t="s">
        <v>5794</v>
      </c>
      <c r="D2418" s="28" t="s">
        <v>4055</v>
      </c>
      <c r="E2418" s="28" t="s">
        <v>4056</v>
      </c>
      <c r="F2418" s="29" t="s">
        <v>4057</v>
      </c>
      <c r="G2418" s="30">
        <f>IFERROR(VLOOKUP($F2418,'Production Only'!$AL$2:$AU$38,10,FALSE),'Production Only'!$AU$39)</f>
        <v>2.4232292053071945E-2</v>
      </c>
      <c r="H2418" s="30">
        <f>IFERROR(VLOOKUP($F2418,'Production Only'!$AL$2:$AU$38,9,FALSE),'Production Only'!$AT$39)</f>
        <v>1.219527367005955</v>
      </c>
      <c r="I2418" s="30">
        <f>IFERROR(VLOOKUP($F2418,'Production Only'!$AL$2:$AU$38,8,FALSE),'Production Only'!$AS$39)</f>
        <v>0.48793004003171608</v>
      </c>
      <c r="J2418" s="31">
        <f>IFERROR(VLOOKUP($F2418,'Production Only'!$AX$2:$BG$38,10,FALSE),'Production Only'!$BG$39)</f>
        <v>5.6630675699581717E-3</v>
      </c>
      <c r="K2418" s="31">
        <f>IFERROR(VLOOKUP($F2418,'Production Only'!$AX$2:$BG$38,9,FALSE),'Production Only'!$BF$39)</f>
        <v>1.4895751995434567</v>
      </c>
      <c r="L2418" s="31">
        <f>IFERROR(VLOOKUP($F2418,'Production Only'!$AX$2:$BG$38,8,FALSE),'Production Only'!$BE$39)</f>
        <v>0.80935440345454335</v>
      </c>
      <c r="M2418" s="31">
        <f>IFERROR(VLOOKUP($F2418,'Production Only'!$BJ$2:$BS$38,10,FALSE),'Production Only'!$BS$39)</f>
        <v>2.2636414564047174E-2</v>
      </c>
      <c r="N2418" s="31">
        <f>IFERROR(VLOOKUP($F2418,'Production Only'!$BJ$2:$BS$38,9,FALSE),'Production Only'!$BR$39)</f>
        <v>1.1925994178888928</v>
      </c>
      <c r="O2418" s="31">
        <f>IFERROR(VLOOKUP($F2418,'Production Only'!$BJ$2:$BS$38,8,FALSE),'Production Only'!$BQ$39)</f>
        <v>0.40093865907518167</v>
      </c>
    </row>
    <row r="2419" spans="1:15" customFormat="1" x14ac:dyDescent="0.25">
      <c r="A2419" s="28" t="s">
        <v>5795</v>
      </c>
      <c r="B2419" s="28" t="s">
        <v>5710</v>
      </c>
      <c r="C2419" s="28" t="s">
        <v>5796</v>
      </c>
      <c r="D2419" s="28" t="s">
        <v>4055</v>
      </c>
      <c r="E2419" s="28" t="s">
        <v>4056</v>
      </c>
      <c r="F2419" s="29" t="s">
        <v>4057</v>
      </c>
      <c r="G2419" s="30">
        <f>IFERROR(VLOOKUP($F2419,'Production Only'!$AL$2:$AU$38,10,FALSE),'Production Only'!$AU$39)</f>
        <v>2.4232292053071945E-2</v>
      </c>
      <c r="H2419" s="30">
        <f>IFERROR(VLOOKUP($F2419,'Production Only'!$AL$2:$AU$38,9,FALSE),'Production Only'!$AT$39)</f>
        <v>1.219527367005955</v>
      </c>
      <c r="I2419" s="30">
        <f>IFERROR(VLOOKUP($F2419,'Production Only'!$AL$2:$AU$38,8,FALSE),'Production Only'!$AS$39)</f>
        <v>0.48793004003171608</v>
      </c>
      <c r="J2419" s="31">
        <f>IFERROR(VLOOKUP($F2419,'Production Only'!$AX$2:$BG$38,10,FALSE),'Production Only'!$BG$39)</f>
        <v>5.6630675699581717E-3</v>
      </c>
      <c r="K2419" s="31">
        <f>IFERROR(VLOOKUP($F2419,'Production Only'!$AX$2:$BG$38,9,FALSE),'Production Only'!$BF$39)</f>
        <v>1.4895751995434567</v>
      </c>
      <c r="L2419" s="31">
        <f>IFERROR(VLOOKUP($F2419,'Production Only'!$AX$2:$BG$38,8,FALSE),'Production Only'!$BE$39)</f>
        <v>0.80935440345454335</v>
      </c>
      <c r="M2419" s="31">
        <f>IFERROR(VLOOKUP($F2419,'Production Only'!$BJ$2:$BS$38,10,FALSE),'Production Only'!$BS$39)</f>
        <v>2.2636414564047174E-2</v>
      </c>
      <c r="N2419" s="31">
        <f>IFERROR(VLOOKUP($F2419,'Production Only'!$BJ$2:$BS$38,9,FALSE),'Production Only'!$BR$39)</f>
        <v>1.1925994178888928</v>
      </c>
      <c r="O2419" s="31">
        <f>IFERROR(VLOOKUP($F2419,'Production Only'!$BJ$2:$BS$38,8,FALSE),'Production Only'!$BQ$39)</f>
        <v>0.40093865907518167</v>
      </c>
    </row>
    <row r="2420" spans="1:15" customFormat="1" x14ac:dyDescent="0.25">
      <c r="A2420" s="28" t="s">
        <v>5797</v>
      </c>
      <c r="B2420" s="28" t="s">
        <v>5710</v>
      </c>
      <c r="C2420" s="28" t="s">
        <v>5798</v>
      </c>
      <c r="D2420" s="28" t="s">
        <v>4055</v>
      </c>
      <c r="E2420" s="28" t="s">
        <v>4056</v>
      </c>
      <c r="F2420" s="29" t="s">
        <v>4057</v>
      </c>
      <c r="G2420" s="30">
        <f>IFERROR(VLOOKUP($F2420,'Production Only'!$AL$2:$AU$38,10,FALSE),'Production Only'!$AU$39)</f>
        <v>2.4232292053071945E-2</v>
      </c>
      <c r="H2420" s="30">
        <f>IFERROR(VLOOKUP($F2420,'Production Only'!$AL$2:$AU$38,9,FALSE),'Production Only'!$AT$39)</f>
        <v>1.219527367005955</v>
      </c>
      <c r="I2420" s="30">
        <f>IFERROR(VLOOKUP($F2420,'Production Only'!$AL$2:$AU$38,8,FALSE),'Production Only'!$AS$39)</f>
        <v>0.48793004003171608</v>
      </c>
      <c r="J2420" s="31">
        <f>IFERROR(VLOOKUP($F2420,'Production Only'!$AX$2:$BG$38,10,FALSE),'Production Only'!$BG$39)</f>
        <v>5.6630675699581717E-3</v>
      </c>
      <c r="K2420" s="31">
        <f>IFERROR(VLOOKUP($F2420,'Production Only'!$AX$2:$BG$38,9,FALSE),'Production Only'!$BF$39)</f>
        <v>1.4895751995434567</v>
      </c>
      <c r="L2420" s="31">
        <f>IFERROR(VLOOKUP($F2420,'Production Only'!$AX$2:$BG$38,8,FALSE),'Production Only'!$BE$39)</f>
        <v>0.80935440345454335</v>
      </c>
      <c r="M2420" s="31">
        <f>IFERROR(VLOOKUP($F2420,'Production Only'!$BJ$2:$BS$38,10,FALSE),'Production Only'!$BS$39)</f>
        <v>2.2636414564047174E-2</v>
      </c>
      <c r="N2420" s="31">
        <f>IFERROR(VLOOKUP($F2420,'Production Only'!$BJ$2:$BS$38,9,FALSE),'Production Only'!$BR$39)</f>
        <v>1.1925994178888928</v>
      </c>
      <c r="O2420" s="31">
        <f>IFERROR(VLOOKUP($F2420,'Production Only'!$BJ$2:$BS$38,8,FALSE),'Production Only'!$BQ$39)</f>
        <v>0.40093865907518167</v>
      </c>
    </row>
    <row r="2421" spans="1:15" customFormat="1" x14ac:dyDescent="0.25">
      <c r="A2421" s="28" t="s">
        <v>5799</v>
      </c>
      <c r="B2421" s="28" t="s">
        <v>5710</v>
      </c>
      <c r="C2421" s="28" t="s">
        <v>5800</v>
      </c>
      <c r="D2421" s="28" t="s">
        <v>4511</v>
      </c>
      <c r="E2421" s="28" t="s">
        <v>4512</v>
      </c>
      <c r="F2421" s="29" t="s">
        <v>1544</v>
      </c>
      <c r="G2421" s="30">
        <f>IFERROR(VLOOKUP($F2421,'Production Only'!$AL$2:$AU$38,10,FALSE),'Production Only'!$AU$39)</f>
        <v>1.46171847115879E-2</v>
      </c>
      <c r="H2421" s="30">
        <f>IFERROR(VLOOKUP($F2421,'Production Only'!$AL$2:$AU$38,9,FALSE),'Production Only'!$AT$39)</f>
        <v>0.9786213745625717</v>
      </c>
      <c r="I2421" s="30">
        <f>IFERROR(VLOOKUP($F2421,'Production Only'!$AL$2:$AU$38,8,FALSE),'Production Only'!$AS$39)</f>
        <v>0.14227505729904713</v>
      </c>
      <c r="J2421" s="31">
        <f>IFERROR(VLOOKUP($F2421,'Production Only'!$AX$2:$BG$38,10,FALSE),'Production Only'!$BG$39)</f>
        <v>5.6630675699581717E-3</v>
      </c>
      <c r="K2421" s="31">
        <f>IFERROR(VLOOKUP($F2421,'Production Only'!$AX$2:$BG$38,9,FALSE),'Production Only'!$BF$39)</f>
        <v>1.4895751995434567</v>
      </c>
      <c r="L2421" s="31">
        <f>IFERROR(VLOOKUP($F2421,'Production Only'!$AX$2:$BG$38,8,FALSE),'Production Only'!$BE$39)</f>
        <v>0.80935440345454335</v>
      </c>
      <c r="M2421" s="31">
        <f>IFERROR(VLOOKUP($F2421,'Production Only'!$BJ$2:$BS$38,10,FALSE),'Production Only'!$BS$39)</f>
        <v>3.4921867812675532E-3</v>
      </c>
      <c r="N2421" s="31">
        <f>IFERROR(VLOOKUP($F2421,'Production Only'!$BJ$2:$BS$38,9,FALSE),'Production Only'!$BR$39)</f>
        <v>0.14143356464133588</v>
      </c>
      <c r="O2421" s="31">
        <f>IFERROR(VLOOKUP($F2421,'Production Only'!$BJ$2:$BS$38,8,FALSE),'Production Only'!$BQ$39)</f>
        <v>6.785027705529797E-4</v>
      </c>
    </row>
    <row r="2422" spans="1:15" customFormat="1" x14ac:dyDescent="0.25">
      <c r="A2422" s="28" t="s">
        <v>5801</v>
      </c>
      <c r="B2422" s="28" t="s">
        <v>5710</v>
      </c>
      <c r="C2422" s="28" t="s">
        <v>5802</v>
      </c>
      <c r="D2422" s="28" t="s">
        <v>4511</v>
      </c>
      <c r="E2422" s="28" t="s">
        <v>4512</v>
      </c>
      <c r="F2422" s="29" t="s">
        <v>1544</v>
      </c>
      <c r="G2422" s="30">
        <f>IFERROR(VLOOKUP($F2422,'Production Only'!$AL$2:$AU$38,10,FALSE),'Production Only'!$AU$39)</f>
        <v>1.46171847115879E-2</v>
      </c>
      <c r="H2422" s="30">
        <f>IFERROR(VLOOKUP($F2422,'Production Only'!$AL$2:$AU$38,9,FALSE),'Production Only'!$AT$39)</f>
        <v>0.9786213745625717</v>
      </c>
      <c r="I2422" s="30">
        <f>IFERROR(VLOOKUP($F2422,'Production Only'!$AL$2:$AU$38,8,FALSE),'Production Only'!$AS$39)</f>
        <v>0.14227505729904713</v>
      </c>
      <c r="J2422" s="31">
        <f>IFERROR(VLOOKUP($F2422,'Production Only'!$AX$2:$BG$38,10,FALSE),'Production Only'!$BG$39)</f>
        <v>5.6630675699581717E-3</v>
      </c>
      <c r="K2422" s="31">
        <f>IFERROR(VLOOKUP($F2422,'Production Only'!$AX$2:$BG$38,9,FALSE),'Production Only'!$BF$39)</f>
        <v>1.4895751995434567</v>
      </c>
      <c r="L2422" s="31">
        <f>IFERROR(VLOOKUP($F2422,'Production Only'!$AX$2:$BG$38,8,FALSE),'Production Only'!$BE$39)</f>
        <v>0.80935440345454335</v>
      </c>
      <c r="M2422" s="31">
        <f>IFERROR(VLOOKUP($F2422,'Production Only'!$BJ$2:$BS$38,10,FALSE),'Production Only'!$BS$39)</f>
        <v>3.4921867812675532E-3</v>
      </c>
      <c r="N2422" s="31">
        <f>IFERROR(VLOOKUP($F2422,'Production Only'!$BJ$2:$BS$38,9,FALSE),'Production Only'!$BR$39)</f>
        <v>0.14143356464133588</v>
      </c>
      <c r="O2422" s="31">
        <f>IFERROR(VLOOKUP($F2422,'Production Only'!$BJ$2:$BS$38,8,FALSE),'Production Only'!$BQ$39)</f>
        <v>6.785027705529797E-4</v>
      </c>
    </row>
    <row r="2423" spans="1:15" customFormat="1" x14ac:dyDescent="0.25">
      <c r="A2423" s="28" t="s">
        <v>5803</v>
      </c>
      <c r="B2423" s="28" t="s">
        <v>5710</v>
      </c>
      <c r="C2423" s="28" t="s">
        <v>3685</v>
      </c>
      <c r="D2423" s="28" t="s">
        <v>4055</v>
      </c>
      <c r="E2423" s="28" t="s">
        <v>4056</v>
      </c>
      <c r="F2423" s="29" t="s">
        <v>4057</v>
      </c>
      <c r="G2423" s="30">
        <f>IFERROR(VLOOKUP($F2423,'Production Only'!$AL$2:$AU$38,10,FALSE),'Production Only'!$AU$39)</f>
        <v>2.4232292053071945E-2</v>
      </c>
      <c r="H2423" s="30">
        <f>IFERROR(VLOOKUP($F2423,'Production Only'!$AL$2:$AU$38,9,FALSE),'Production Only'!$AT$39)</f>
        <v>1.219527367005955</v>
      </c>
      <c r="I2423" s="30">
        <f>IFERROR(VLOOKUP($F2423,'Production Only'!$AL$2:$AU$38,8,FALSE),'Production Only'!$AS$39)</f>
        <v>0.48793004003171608</v>
      </c>
      <c r="J2423" s="31">
        <f>IFERROR(VLOOKUP($F2423,'Production Only'!$AX$2:$BG$38,10,FALSE),'Production Only'!$BG$39)</f>
        <v>5.6630675699581717E-3</v>
      </c>
      <c r="K2423" s="31">
        <f>IFERROR(VLOOKUP($F2423,'Production Only'!$AX$2:$BG$38,9,FALSE),'Production Only'!$BF$39)</f>
        <v>1.4895751995434567</v>
      </c>
      <c r="L2423" s="31">
        <f>IFERROR(VLOOKUP($F2423,'Production Only'!$AX$2:$BG$38,8,FALSE),'Production Only'!$BE$39)</f>
        <v>0.80935440345454335</v>
      </c>
      <c r="M2423" s="31">
        <f>IFERROR(VLOOKUP($F2423,'Production Only'!$BJ$2:$BS$38,10,FALSE),'Production Only'!$BS$39)</f>
        <v>2.2636414564047174E-2</v>
      </c>
      <c r="N2423" s="31">
        <f>IFERROR(VLOOKUP($F2423,'Production Only'!$BJ$2:$BS$38,9,FALSE),'Production Only'!$BR$39)</f>
        <v>1.1925994178888928</v>
      </c>
      <c r="O2423" s="31">
        <f>IFERROR(VLOOKUP($F2423,'Production Only'!$BJ$2:$BS$38,8,FALSE),'Production Only'!$BQ$39)</f>
        <v>0.40093865907518167</v>
      </c>
    </row>
    <row r="2424" spans="1:15" customFormat="1" x14ac:dyDescent="0.25">
      <c r="A2424" s="28" t="s">
        <v>5804</v>
      </c>
      <c r="B2424" s="28" t="s">
        <v>5710</v>
      </c>
      <c r="C2424" s="28" t="s">
        <v>5805</v>
      </c>
      <c r="D2424" s="28" t="s">
        <v>4055</v>
      </c>
      <c r="E2424" s="28" t="s">
        <v>4056</v>
      </c>
      <c r="F2424" s="29" t="s">
        <v>4057</v>
      </c>
      <c r="G2424" s="30">
        <f>IFERROR(VLOOKUP($F2424,'Production Only'!$AL$2:$AU$38,10,FALSE),'Production Only'!$AU$39)</f>
        <v>2.4232292053071945E-2</v>
      </c>
      <c r="H2424" s="30">
        <f>IFERROR(VLOOKUP($F2424,'Production Only'!$AL$2:$AU$38,9,FALSE),'Production Only'!$AT$39)</f>
        <v>1.219527367005955</v>
      </c>
      <c r="I2424" s="30">
        <f>IFERROR(VLOOKUP($F2424,'Production Only'!$AL$2:$AU$38,8,FALSE),'Production Only'!$AS$39)</f>
        <v>0.48793004003171608</v>
      </c>
      <c r="J2424" s="31">
        <f>IFERROR(VLOOKUP($F2424,'Production Only'!$AX$2:$BG$38,10,FALSE),'Production Only'!$BG$39)</f>
        <v>5.6630675699581717E-3</v>
      </c>
      <c r="K2424" s="31">
        <f>IFERROR(VLOOKUP($F2424,'Production Only'!$AX$2:$BG$38,9,FALSE),'Production Only'!$BF$39)</f>
        <v>1.4895751995434567</v>
      </c>
      <c r="L2424" s="31">
        <f>IFERROR(VLOOKUP($F2424,'Production Only'!$AX$2:$BG$38,8,FALSE),'Production Only'!$BE$39)</f>
        <v>0.80935440345454335</v>
      </c>
      <c r="M2424" s="31">
        <f>IFERROR(VLOOKUP($F2424,'Production Only'!$BJ$2:$BS$38,10,FALSE),'Production Only'!$BS$39)</f>
        <v>2.2636414564047174E-2</v>
      </c>
      <c r="N2424" s="31">
        <f>IFERROR(VLOOKUP($F2424,'Production Only'!$BJ$2:$BS$38,9,FALSE),'Production Only'!$BR$39)</f>
        <v>1.1925994178888928</v>
      </c>
      <c r="O2424" s="31">
        <f>IFERROR(VLOOKUP($F2424,'Production Only'!$BJ$2:$BS$38,8,FALSE),'Production Only'!$BQ$39)</f>
        <v>0.40093865907518167</v>
      </c>
    </row>
    <row r="2425" spans="1:15" customFormat="1" x14ac:dyDescent="0.25">
      <c r="A2425" s="28" t="s">
        <v>5806</v>
      </c>
      <c r="B2425" s="28" t="s">
        <v>5710</v>
      </c>
      <c r="C2425" s="28" t="s">
        <v>2757</v>
      </c>
      <c r="D2425" s="28" t="s">
        <v>4055</v>
      </c>
      <c r="E2425" s="28" t="s">
        <v>4056</v>
      </c>
      <c r="F2425" s="29" t="s">
        <v>4057</v>
      </c>
      <c r="G2425" s="30">
        <f>IFERROR(VLOOKUP($F2425,'Production Only'!$AL$2:$AU$38,10,FALSE),'Production Only'!$AU$39)</f>
        <v>2.4232292053071945E-2</v>
      </c>
      <c r="H2425" s="30">
        <f>IFERROR(VLOOKUP($F2425,'Production Only'!$AL$2:$AU$38,9,FALSE),'Production Only'!$AT$39)</f>
        <v>1.219527367005955</v>
      </c>
      <c r="I2425" s="30">
        <f>IFERROR(VLOOKUP($F2425,'Production Only'!$AL$2:$AU$38,8,FALSE),'Production Only'!$AS$39)</f>
        <v>0.48793004003171608</v>
      </c>
      <c r="J2425" s="31">
        <f>IFERROR(VLOOKUP($F2425,'Production Only'!$AX$2:$BG$38,10,FALSE),'Production Only'!$BG$39)</f>
        <v>5.6630675699581717E-3</v>
      </c>
      <c r="K2425" s="31">
        <f>IFERROR(VLOOKUP($F2425,'Production Only'!$AX$2:$BG$38,9,FALSE),'Production Only'!$BF$39)</f>
        <v>1.4895751995434567</v>
      </c>
      <c r="L2425" s="31">
        <f>IFERROR(VLOOKUP($F2425,'Production Only'!$AX$2:$BG$38,8,FALSE),'Production Only'!$BE$39)</f>
        <v>0.80935440345454335</v>
      </c>
      <c r="M2425" s="31">
        <f>IFERROR(VLOOKUP($F2425,'Production Only'!$BJ$2:$BS$38,10,FALSE),'Production Only'!$BS$39)</f>
        <v>2.2636414564047174E-2</v>
      </c>
      <c r="N2425" s="31">
        <f>IFERROR(VLOOKUP($F2425,'Production Only'!$BJ$2:$BS$38,9,FALSE),'Production Only'!$BR$39)</f>
        <v>1.1925994178888928</v>
      </c>
      <c r="O2425" s="31">
        <f>IFERROR(VLOOKUP($F2425,'Production Only'!$BJ$2:$BS$38,8,FALSE),'Production Only'!$BQ$39)</f>
        <v>0.40093865907518167</v>
      </c>
    </row>
    <row r="2426" spans="1:15" customFormat="1" x14ac:dyDescent="0.25">
      <c r="A2426" s="28" t="s">
        <v>5807</v>
      </c>
      <c r="B2426" s="28" t="s">
        <v>5710</v>
      </c>
      <c r="C2426" s="28" t="s">
        <v>2049</v>
      </c>
      <c r="D2426" s="28" t="s">
        <v>4055</v>
      </c>
      <c r="E2426" s="28" t="s">
        <v>4056</v>
      </c>
      <c r="F2426" s="29" t="s">
        <v>4057</v>
      </c>
      <c r="G2426" s="30">
        <f>IFERROR(VLOOKUP($F2426,'Production Only'!$AL$2:$AU$38,10,FALSE),'Production Only'!$AU$39)</f>
        <v>2.4232292053071945E-2</v>
      </c>
      <c r="H2426" s="30">
        <f>IFERROR(VLOOKUP($F2426,'Production Only'!$AL$2:$AU$38,9,FALSE),'Production Only'!$AT$39)</f>
        <v>1.219527367005955</v>
      </c>
      <c r="I2426" s="30">
        <f>IFERROR(VLOOKUP($F2426,'Production Only'!$AL$2:$AU$38,8,FALSE),'Production Only'!$AS$39)</f>
        <v>0.48793004003171608</v>
      </c>
      <c r="J2426" s="31">
        <f>IFERROR(VLOOKUP($F2426,'Production Only'!$AX$2:$BG$38,10,FALSE),'Production Only'!$BG$39)</f>
        <v>5.6630675699581717E-3</v>
      </c>
      <c r="K2426" s="31">
        <f>IFERROR(VLOOKUP($F2426,'Production Only'!$AX$2:$BG$38,9,FALSE),'Production Only'!$BF$39)</f>
        <v>1.4895751995434567</v>
      </c>
      <c r="L2426" s="31">
        <f>IFERROR(VLOOKUP($F2426,'Production Only'!$AX$2:$BG$38,8,FALSE),'Production Only'!$BE$39)</f>
        <v>0.80935440345454335</v>
      </c>
      <c r="M2426" s="31">
        <f>IFERROR(VLOOKUP($F2426,'Production Only'!$BJ$2:$BS$38,10,FALSE),'Production Only'!$BS$39)</f>
        <v>2.2636414564047174E-2</v>
      </c>
      <c r="N2426" s="31">
        <f>IFERROR(VLOOKUP($F2426,'Production Only'!$BJ$2:$BS$38,9,FALSE),'Production Only'!$BR$39)</f>
        <v>1.1925994178888928</v>
      </c>
      <c r="O2426" s="31">
        <f>IFERROR(VLOOKUP($F2426,'Production Only'!$BJ$2:$BS$38,8,FALSE),'Production Only'!$BQ$39)</f>
        <v>0.40093865907518167</v>
      </c>
    </row>
    <row r="2427" spans="1:15" customFormat="1" x14ac:dyDescent="0.25">
      <c r="A2427" s="28" t="s">
        <v>5808</v>
      </c>
      <c r="B2427" s="28" t="s">
        <v>5710</v>
      </c>
      <c r="C2427" s="28" t="s">
        <v>5809</v>
      </c>
      <c r="D2427" s="28" t="s">
        <v>4511</v>
      </c>
      <c r="E2427" s="28" t="s">
        <v>4512</v>
      </c>
      <c r="F2427" s="29" t="s">
        <v>1544</v>
      </c>
      <c r="G2427" s="30">
        <f>IFERROR(VLOOKUP($F2427,'Production Only'!$AL$2:$AU$38,10,FALSE),'Production Only'!$AU$39)</f>
        <v>1.46171847115879E-2</v>
      </c>
      <c r="H2427" s="30">
        <f>IFERROR(VLOOKUP($F2427,'Production Only'!$AL$2:$AU$38,9,FALSE),'Production Only'!$AT$39)</f>
        <v>0.9786213745625717</v>
      </c>
      <c r="I2427" s="30">
        <f>IFERROR(VLOOKUP($F2427,'Production Only'!$AL$2:$AU$38,8,FALSE),'Production Only'!$AS$39)</f>
        <v>0.14227505729904713</v>
      </c>
      <c r="J2427" s="31">
        <f>IFERROR(VLOOKUP($F2427,'Production Only'!$AX$2:$BG$38,10,FALSE),'Production Only'!$BG$39)</f>
        <v>5.6630675699581717E-3</v>
      </c>
      <c r="K2427" s="31">
        <f>IFERROR(VLOOKUP($F2427,'Production Only'!$AX$2:$BG$38,9,FALSE),'Production Only'!$BF$39)</f>
        <v>1.4895751995434567</v>
      </c>
      <c r="L2427" s="31">
        <f>IFERROR(VLOOKUP($F2427,'Production Only'!$AX$2:$BG$38,8,FALSE),'Production Only'!$BE$39)</f>
        <v>0.80935440345454335</v>
      </c>
      <c r="M2427" s="31">
        <f>IFERROR(VLOOKUP($F2427,'Production Only'!$BJ$2:$BS$38,10,FALSE),'Production Only'!$BS$39)</f>
        <v>3.4921867812675532E-3</v>
      </c>
      <c r="N2427" s="31">
        <f>IFERROR(VLOOKUP($F2427,'Production Only'!$BJ$2:$BS$38,9,FALSE),'Production Only'!$BR$39)</f>
        <v>0.14143356464133588</v>
      </c>
      <c r="O2427" s="31">
        <f>IFERROR(VLOOKUP($F2427,'Production Only'!$BJ$2:$BS$38,8,FALSE),'Production Only'!$BQ$39)</f>
        <v>6.785027705529797E-4</v>
      </c>
    </row>
    <row r="2428" spans="1:15" customFormat="1" x14ac:dyDescent="0.25">
      <c r="A2428" s="28" t="s">
        <v>5810</v>
      </c>
      <c r="B2428" s="28" t="s">
        <v>5710</v>
      </c>
      <c r="C2428" s="28" t="s">
        <v>5811</v>
      </c>
      <c r="D2428" s="28" t="s">
        <v>4055</v>
      </c>
      <c r="E2428" s="28" t="s">
        <v>4056</v>
      </c>
      <c r="F2428" s="29" t="s">
        <v>4057</v>
      </c>
      <c r="G2428" s="30">
        <f>IFERROR(VLOOKUP($F2428,'Production Only'!$AL$2:$AU$38,10,FALSE),'Production Only'!$AU$39)</f>
        <v>2.4232292053071945E-2</v>
      </c>
      <c r="H2428" s="30">
        <f>IFERROR(VLOOKUP($F2428,'Production Only'!$AL$2:$AU$38,9,FALSE),'Production Only'!$AT$39)</f>
        <v>1.219527367005955</v>
      </c>
      <c r="I2428" s="30">
        <f>IFERROR(VLOOKUP($F2428,'Production Only'!$AL$2:$AU$38,8,FALSE),'Production Only'!$AS$39)</f>
        <v>0.48793004003171608</v>
      </c>
      <c r="J2428" s="31">
        <f>IFERROR(VLOOKUP($F2428,'Production Only'!$AX$2:$BG$38,10,FALSE),'Production Only'!$BG$39)</f>
        <v>5.6630675699581717E-3</v>
      </c>
      <c r="K2428" s="31">
        <f>IFERROR(VLOOKUP($F2428,'Production Only'!$AX$2:$BG$38,9,FALSE),'Production Only'!$BF$39)</f>
        <v>1.4895751995434567</v>
      </c>
      <c r="L2428" s="31">
        <f>IFERROR(VLOOKUP($F2428,'Production Only'!$AX$2:$BG$38,8,FALSE),'Production Only'!$BE$39)</f>
        <v>0.80935440345454335</v>
      </c>
      <c r="M2428" s="31">
        <f>IFERROR(VLOOKUP($F2428,'Production Only'!$BJ$2:$BS$38,10,FALSE),'Production Only'!$BS$39)</f>
        <v>2.2636414564047174E-2</v>
      </c>
      <c r="N2428" s="31">
        <f>IFERROR(VLOOKUP($F2428,'Production Only'!$BJ$2:$BS$38,9,FALSE),'Production Only'!$BR$39)</f>
        <v>1.1925994178888928</v>
      </c>
      <c r="O2428" s="31">
        <f>IFERROR(VLOOKUP($F2428,'Production Only'!$BJ$2:$BS$38,8,FALSE),'Production Only'!$BQ$39)</f>
        <v>0.40093865907518167</v>
      </c>
    </row>
    <row r="2429" spans="1:15" customFormat="1" x14ac:dyDescent="0.25">
      <c r="A2429" s="28" t="s">
        <v>5812</v>
      </c>
      <c r="B2429" s="28" t="s">
        <v>5710</v>
      </c>
      <c r="C2429" s="28" t="s">
        <v>5813</v>
      </c>
      <c r="D2429" s="28" t="s">
        <v>4511</v>
      </c>
      <c r="E2429" s="28" t="s">
        <v>4512</v>
      </c>
      <c r="F2429" s="29" t="s">
        <v>1544</v>
      </c>
      <c r="G2429" s="30">
        <f>IFERROR(VLOOKUP($F2429,'Production Only'!$AL$2:$AU$38,10,FALSE),'Production Only'!$AU$39)</f>
        <v>1.46171847115879E-2</v>
      </c>
      <c r="H2429" s="30">
        <f>IFERROR(VLOOKUP($F2429,'Production Only'!$AL$2:$AU$38,9,FALSE),'Production Only'!$AT$39)</f>
        <v>0.9786213745625717</v>
      </c>
      <c r="I2429" s="30">
        <f>IFERROR(VLOOKUP($F2429,'Production Only'!$AL$2:$AU$38,8,FALSE),'Production Only'!$AS$39)</f>
        <v>0.14227505729904713</v>
      </c>
      <c r="J2429" s="31">
        <f>IFERROR(VLOOKUP($F2429,'Production Only'!$AX$2:$BG$38,10,FALSE),'Production Only'!$BG$39)</f>
        <v>5.6630675699581717E-3</v>
      </c>
      <c r="K2429" s="31">
        <f>IFERROR(VLOOKUP($F2429,'Production Only'!$AX$2:$BG$38,9,FALSE),'Production Only'!$BF$39)</f>
        <v>1.4895751995434567</v>
      </c>
      <c r="L2429" s="31">
        <f>IFERROR(VLOOKUP($F2429,'Production Only'!$AX$2:$BG$38,8,FALSE),'Production Only'!$BE$39)</f>
        <v>0.80935440345454335</v>
      </c>
      <c r="M2429" s="31">
        <f>IFERROR(VLOOKUP($F2429,'Production Only'!$BJ$2:$BS$38,10,FALSE),'Production Only'!$BS$39)</f>
        <v>3.4921867812675532E-3</v>
      </c>
      <c r="N2429" s="31">
        <f>IFERROR(VLOOKUP($F2429,'Production Only'!$BJ$2:$BS$38,9,FALSE),'Production Only'!$BR$39)</f>
        <v>0.14143356464133588</v>
      </c>
      <c r="O2429" s="31">
        <f>IFERROR(VLOOKUP($F2429,'Production Only'!$BJ$2:$BS$38,8,FALSE),'Production Only'!$BQ$39)</f>
        <v>6.785027705529797E-4</v>
      </c>
    </row>
    <row r="2430" spans="1:15" customFormat="1" x14ac:dyDescent="0.25">
      <c r="A2430" s="28" t="s">
        <v>5814</v>
      </c>
      <c r="B2430" s="28" t="s">
        <v>5815</v>
      </c>
      <c r="C2430" s="28" t="s">
        <v>3340</v>
      </c>
      <c r="D2430" s="28" t="s">
        <v>791</v>
      </c>
      <c r="E2430" s="28" t="s">
        <v>1647</v>
      </c>
      <c r="F2430" s="29" t="s">
        <v>1555</v>
      </c>
      <c r="G2430" s="30">
        <f>IFERROR(VLOOKUP($F2430,'Production Only'!$AL$2:$AU$38,10,FALSE),'Production Only'!$AU$39)</f>
        <v>3.2320129369632556E-5</v>
      </c>
      <c r="H2430" s="30">
        <f>IFERROR(VLOOKUP($F2430,'Production Only'!$AL$2:$AU$38,9,FALSE),'Production Only'!$AT$39)</f>
        <v>1.1320299451217419</v>
      </c>
      <c r="I2430" s="30">
        <f>IFERROR(VLOOKUP($F2430,'Production Only'!$AL$2:$AU$38,8,FALSE),'Production Only'!$AS$39)</f>
        <v>0.22560137905595196</v>
      </c>
      <c r="J2430" s="31">
        <f>IFERROR(VLOOKUP($F2430,'Production Only'!$AX$2:$BG$38,10,FALSE),'Production Only'!$BG$39)</f>
        <v>6.2240387454301533E-6</v>
      </c>
      <c r="K2430" s="31">
        <f>IFERROR(VLOOKUP($F2430,'Production Only'!$AX$2:$BG$38,9,FALSE),'Production Only'!$BF$39)</f>
        <v>0.50307475752500264</v>
      </c>
      <c r="L2430" s="31">
        <f>IFERROR(VLOOKUP($F2430,'Production Only'!$AX$2:$BG$38,8,FALSE),'Production Only'!$BE$39)</f>
        <v>3.8425522199551865E-2</v>
      </c>
      <c r="M2430" s="31">
        <f>IFERROR(VLOOKUP($F2430,'Production Only'!$BJ$2:$BS$38,10,FALSE),'Production Only'!$BS$39)</f>
        <v>1.9062696655168096E-3</v>
      </c>
      <c r="N2430" s="31">
        <f>IFERROR(VLOOKUP($F2430,'Production Only'!$BJ$2:$BS$38,9,FALSE),'Production Only'!$BR$39)</f>
        <v>0.96260960314097044</v>
      </c>
      <c r="O2430" s="31">
        <f>IFERROR(VLOOKUP($F2430,'Production Only'!$BJ$2:$BS$38,8,FALSE),'Production Only'!$BQ$39)</f>
        <v>0.19125512326460226</v>
      </c>
    </row>
    <row r="2431" spans="1:15" customFormat="1" x14ac:dyDescent="0.25">
      <c r="A2431" s="28" t="s">
        <v>5816</v>
      </c>
      <c r="B2431" s="28" t="s">
        <v>5815</v>
      </c>
      <c r="C2431" s="28" t="s">
        <v>5536</v>
      </c>
      <c r="D2431" s="28" t="s">
        <v>1724</v>
      </c>
      <c r="E2431" s="28" t="s">
        <v>1725</v>
      </c>
      <c r="F2431" s="29" t="s">
        <v>1726</v>
      </c>
      <c r="G2431" s="30">
        <f>IFERROR(VLOOKUP($F2431,'Production Only'!$AL$2:$AU$38,10,FALSE),'Production Only'!$AU$39)</f>
        <v>2.4232292053071945E-2</v>
      </c>
      <c r="H2431" s="30">
        <f>IFERROR(VLOOKUP($F2431,'Production Only'!$AL$2:$AU$38,9,FALSE),'Production Only'!$AT$39)</f>
        <v>1.219527367005955</v>
      </c>
      <c r="I2431" s="30">
        <f>IFERROR(VLOOKUP($F2431,'Production Only'!$AL$2:$AU$38,8,FALSE),'Production Only'!$AS$39)</f>
        <v>0.48793004003171608</v>
      </c>
      <c r="J2431" s="31">
        <f>IFERROR(VLOOKUP($F2431,'Production Only'!$AX$2:$BG$38,10,FALSE),'Production Only'!$BG$39)</f>
        <v>5.6630675699581717E-3</v>
      </c>
      <c r="K2431" s="31">
        <f>IFERROR(VLOOKUP($F2431,'Production Only'!$AX$2:$BG$38,9,FALSE),'Production Only'!$BF$39)</f>
        <v>1.4895751995434567</v>
      </c>
      <c r="L2431" s="31">
        <f>IFERROR(VLOOKUP($F2431,'Production Only'!$AX$2:$BG$38,8,FALSE),'Production Only'!$BE$39)</f>
        <v>0.80935440345454335</v>
      </c>
      <c r="M2431" s="31">
        <f>IFERROR(VLOOKUP($F2431,'Production Only'!$BJ$2:$BS$38,10,FALSE),'Production Only'!$BS$39)</f>
        <v>2.2636414564047174E-2</v>
      </c>
      <c r="N2431" s="31">
        <f>IFERROR(VLOOKUP($F2431,'Production Only'!$BJ$2:$BS$38,9,FALSE),'Production Only'!$BR$39)</f>
        <v>1.1925994178888928</v>
      </c>
      <c r="O2431" s="31">
        <f>IFERROR(VLOOKUP($F2431,'Production Only'!$BJ$2:$BS$38,8,FALSE),'Production Only'!$BQ$39)</f>
        <v>0.40093865907518167</v>
      </c>
    </row>
    <row r="2432" spans="1:15" customFormat="1" x14ac:dyDescent="0.25">
      <c r="A2432" s="28" t="s">
        <v>5817</v>
      </c>
      <c r="B2432" s="28" t="s">
        <v>5815</v>
      </c>
      <c r="C2432" s="28" t="s">
        <v>1928</v>
      </c>
      <c r="D2432" s="28" t="s">
        <v>1724</v>
      </c>
      <c r="E2432" s="28" t="s">
        <v>1725</v>
      </c>
      <c r="F2432" s="29" t="s">
        <v>1726</v>
      </c>
      <c r="G2432" s="30">
        <f>IFERROR(VLOOKUP($F2432,'Production Only'!$AL$2:$AU$38,10,FALSE),'Production Only'!$AU$39)</f>
        <v>2.4232292053071945E-2</v>
      </c>
      <c r="H2432" s="30">
        <f>IFERROR(VLOOKUP($F2432,'Production Only'!$AL$2:$AU$38,9,FALSE),'Production Only'!$AT$39)</f>
        <v>1.219527367005955</v>
      </c>
      <c r="I2432" s="30">
        <f>IFERROR(VLOOKUP($F2432,'Production Only'!$AL$2:$AU$38,8,FALSE),'Production Only'!$AS$39)</f>
        <v>0.48793004003171608</v>
      </c>
      <c r="J2432" s="31">
        <f>IFERROR(VLOOKUP($F2432,'Production Only'!$AX$2:$BG$38,10,FALSE),'Production Only'!$BG$39)</f>
        <v>5.6630675699581717E-3</v>
      </c>
      <c r="K2432" s="31">
        <f>IFERROR(VLOOKUP($F2432,'Production Only'!$AX$2:$BG$38,9,FALSE),'Production Only'!$BF$39)</f>
        <v>1.4895751995434567</v>
      </c>
      <c r="L2432" s="31">
        <f>IFERROR(VLOOKUP($F2432,'Production Only'!$AX$2:$BG$38,8,FALSE),'Production Only'!$BE$39)</f>
        <v>0.80935440345454335</v>
      </c>
      <c r="M2432" s="31">
        <f>IFERROR(VLOOKUP($F2432,'Production Only'!$BJ$2:$BS$38,10,FALSE),'Production Only'!$BS$39)</f>
        <v>2.2636414564047174E-2</v>
      </c>
      <c r="N2432" s="31">
        <f>IFERROR(VLOOKUP($F2432,'Production Only'!$BJ$2:$BS$38,9,FALSE),'Production Only'!$BR$39)</f>
        <v>1.1925994178888928</v>
      </c>
      <c r="O2432" s="31">
        <f>IFERROR(VLOOKUP($F2432,'Production Only'!$BJ$2:$BS$38,8,FALSE),'Production Only'!$BQ$39)</f>
        <v>0.40093865907518167</v>
      </c>
    </row>
    <row r="2433" spans="1:15" customFormat="1" x14ac:dyDescent="0.25">
      <c r="A2433" s="28" t="s">
        <v>5818</v>
      </c>
      <c r="B2433" s="28" t="s">
        <v>5815</v>
      </c>
      <c r="C2433" s="28" t="s">
        <v>5819</v>
      </c>
      <c r="D2433" s="28" t="s">
        <v>3537</v>
      </c>
      <c r="E2433" s="28" t="s">
        <v>3538</v>
      </c>
      <c r="F2433" s="29" t="s">
        <v>1554</v>
      </c>
      <c r="G2433" s="30">
        <f>IFERROR(VLOOKUP($F2433,'Production Only'!$AL$2:$AU$38,10,FALSE),'Production Only'!$AU$39)</f>
        <v>0</v>
      </c>
      <c r="H2433" s="30">
        <f>IFERROR(VLOOKUP($F2433,'Production Only'!$AL$2:$AU$38,9,FALSE),'Production Only'!$AT$39)</f>
        <v>0.53308369378235476</v>
      </c>
      <c r="I2433" s="30">
        <f>IFERROR(VLOOKUP($F2433,'Production Only'!$AL$2:$AU$38,8,FALSE),'Production Only'!$AS$39)</f>
        <v>5.1417265321655962E-2</v>
      </c>
      <c r="J2433" s="31">
        <f>IFERROR(VLOOKUP($F2433,'Production Only'!$AX$2:$BG$38,10,FALSE),'Production Only'!$BG$39)</f>
        <v>0</v>
      </c>
      <c r="K2433" s="31">
        <f>IFERROR(VLOOKUP($F2433,'Production Only'!$AX$2:$BG$38,9,FALSE),'Production Only'!$BF$39)</f>
        <v>0.16263008786407013</v>
      </c>
      <c r="L2433" s="31">
        <f>IFERROR(VLOOKUP($F2433,'Production Only'!$AX$2:$BG$38,8,FALSE),'Production Only'!$BE$39)</f>
        <v>2.0290715890713677E-5</v>
      </c>
      <c r="M2433" s="31">
        <f>IFERROR(VLOOKUP($F2433,'Production Only'!$BJ$2:$BS$38,10,FALSE),'Production Only'!$BS$39)</f>
        <v>0</v>
      </c>
      <c r="N2433" s="31">
        <f>IFERROR(VLOOKUP($F2433,'Production Only'!$BJ$2:$BS$38,9,FALSE),'Production Only'!$BR$39)</f>
        <v>0.37100561146694089</v>
      </c>
      <c r="O2433" s="31">
        <f>IFERROR(VLOOKUP($F2433,'Production Only'!$BJ$2:$BS$38,8,FALSE),'Production Only'!$BQ$39)</f>
        <v>1.5162043243908008E-2</v>
      </c>
    </row>
    <row r="2434" spans="1:15" customFormat="1" x14ac:dyDescent="0.25">
      <c r="A2434" s="28" t="s">
        <v>5820</v>
      </c>
      <c r="B2434" s="28" t="s">
        <v>5815</v>
      </c>
      <c r="C2434" s="28" t="s">
        <v>1649</v>
      </c>
      <c r="D2434" s="28" t="s">
        <v>791</v>
      </c>
      <c r="E2434" s="28" t="s">
        <v>1647</v>
      </c>
      <c r="F2434" s="29" t="s">
        <v>1555</v>
      </c>
      <c r="G2434" s="30">
        <f>IFERROR(VLOOKUP($F2434,'Production Only'!$AL$2:$AU$38,10,FALSE),'Production Only'!$AU$39)</f>
        <v>3.2320129369632556E-5</v>
      </c>
      <c r="H2434" s="30">
        <f>IFERROR(VLOOKUP($F2434,'Production Only'!$AL$2:$AU$38,9,FALSE),'Production Only'!$AT$39)</f>
        <v>1.1320299451217419</v>
      </c>
      <c r="I2434" s="30">
        <f>IFERROR(VLOOKUP($F2434,'Production Only'!$AL$2:$AU$38,8,FALSE),'Production Only'!$AS$39)</f>
        <v>0.22560137905595196</v>
      </c>
      <c r="J2434" s="31">
        <f>IFERROR(VLOOKUP($F2434,'Production Only'!$AX$2:$BG$38,10,FALSE),'Production Only'!$BG$39)</f>
        <v>6.2240387454301533E-6</v>
      </c>
      <c r="K2434" s="31">
        <f>IFERROR(VLOOKUP($F2434,'Production Only'!$AX$2:$BG$38,9,FALSE),'Production Only'!$BF$39)</f>
        <v>0.50307475752500264</v>
      </c>
      <c r="L2434" s="31">
        <f>IFERROR(VLOOKUP($F2434,'Production Only'!$AX$2:$BG$38,8,FALSE),'Production Only'!$BE$39)</f>
        <v>3.8425522199551865E-2</v>
      </c>
      <c r="M2434" s="31">
        <f>IFERROR(VLOOKUP($F2434,'Production Only'!$BJ$2:$BS$38,10,FALSE),'Production Only'!$BS$39)</f>
        <v>1.9062696655168096E-3</v>
      </c>
      <c r="N2434" s="31">
        <f>IFERROR(VLOOKUP($F2434,'Production Only'!$BJ$2:$BS$38,9,FALSE),'Production Only'!$BR$39)</f>
        <v>0.96260960314097044</v>
      </c>
      <c r="O2434" s="31">
        <f>IFERROR(VLOOKUP($F2434,'Production Only'!$BJ$2:$BS$38,8,FALSE),'Production Only'!$BQ$39)</f>
        <v>0.19125512326460226</v>
      </c>
    </row>
    <row r="2435" spans="1:15" customFormat="1" x14ac:dyDescent="0.25">
      <c r="A2435" s="28" t="s">
        <v>5821</v>
      </c>
      <c r="B2435" s="28" t="s">
        <v>5815</v>
      </c>
      <c r="C2435" s="28" t="s">
        <v>1932</v>
      </c>
      <c r="D2435" s="28" t="s">
        <v>791</v>
      </c>
      <c r="E2435" s="28" t="s">
        <v>1647</v>
      </c>
      <c r="F2435" s="29" t="s">
        <v>1555</v>
      </c>
      <c r="G2435" s="30">
        <f>IFERROR(VLOOKUP($F2435,'Production Only'!$AL$2:$AU$38,10,FALSE),'Production Only'!$AU$39)</f>
        <v>3.2320129369632556E-5</v>
      </c>
      <c r="H2435" s="30">
        <f>IFERROR(VLOOKUP($F2435,'Production Only'!$AL$2:$AU$38,9,FALSE),'Production Only'!$AT$39)</f>
        <v>1.1320299451217419</v>
      </c>
      <c r="I2435" s="30">
        <f>IFERROR(VLOOKUP($F2435,'Production Only'!$AL$2:$AU$38,8,FALSE),'Production Only'!$AS$39)</f>
        <v>0.22560137905595196</v>
      </c>
      <c r="J2435" s="31">
        <f>IFERROR(VLOOKUP($F2435,'Production Only'!$AX$2:$BG$38,10,FALSE),'Production Only'!$BG$39)</f>
        <v>6.2240387454301533E-6</v>
      </c>
      <c r="K2435" s="31">
        <f>IFERROR(VLOOKUP($F2435,'Production Only'!$AX$2:$BG$38,9,FALSE),'Production Only'!$BF$39)</f>
        <v>0.50307475752500264</v>
      </c>
      <c r="L2435" s="31">
        <f>IFERROR(VLOOKUP($F2435,'Production Only'!$AX$2:$BG$38,8,FALSE),'Production Only'!$BE$39)</f>
        <v>3.8425522199551865E-2</v>
      </c>
      <c r="M2435" s="31">
        <f>IFERROR(VLOOKUP($F2435,'Production Only'!$BJ$2:$BS$38,10,FALSE),'Production Only'!$BS$39)</f>
        <v>1.9062696655168096E-3</v>
      </c>
      <c r="N2435" s="31">
        <f>IFERROR(VLOOKUP($F2435,'Production Only'!$BJ$2:$BS$38,9,FALSE),'Production Only'!$BR$39)</f>
        <v>0.96260960314097044</v>
      </c>
      <c r="O2435" s="31">
        <f>IFERROR(VLOOKUP($F2435,'Production Only'!$BJ$2:$BS$38,8,FALSE),'Production Only'!$BQ$39)</f>
        <v>0.19125512326460226</v>
      </c>
    </row>
    <row r="2436" spans="1:15" customFormat="1" x14ac:dyDescent="0.25">
      <c r="A2436" s="28" t="s">
        <v>5822</v>
      </c>
      <c r="B2436" s="28" t="s">
        <v>5815</v>
      </c>
      <c r="C2436" s="28" t="s">
        <v>3555</v>
      </c>
      <c r="D2436" s="28" t="s">
        <v>791</v>
      </c>
      <c r="E2436" s="28" t="s">
        <v>1647</v>
      </c>
      <c r="F2436" s="29" t="s">
        <v>1555</v>
      </c>
      <c r="G2436" s="30">
        <f>IFERROR(VLOOKUP($F2436,'Production Only'!$AL$2:$AU$38,10,FALSE),'Production Only'!$AU$39)</f>
        <v>3.2320129369632556E-5</v>
      </c>
      <c r="H2436" s="30">
        <f>IFERROR(VLOOKUP($F2436,'Production Only'!$AL$2:$AU$38,9,FALSE),'Production Only'!$AT$39)</f>
        <v>1.1320299451217419</v>
      </c>
      <c r="I2436" s="30">
        <f>IFERROR(VLOOKUP($F2436,'Production Only'!$AL$2:$AU$38,8,FALSE),'Production Only'!$AS$39)</f>
        <v>0.22560137905595196</v>
      </c>
      <c r="J2436" s="31">
        <f>IFERROR(VLOOKUP($F2436,'Production Only'!$AX$2:$BG$38,10,FALSE),'Production Only'!$BG$39)</f>
        <v>6.2240387454301533E-6</v>
      </c>
      <c r="K2436" s="31">
        <f>IFERROR(VLOOKUP($F2436,'Production Only'!$AX$2:$BG$38,9,FALSE),'Production Only'!$BF$39)</f>
        <v>0.50307475752500264</v>
      </c>
      <c r="L2436" s="31">
        <f>IFERROR(VLOOKUP($F2436,'Production Only'!$AX$2:$BG$38,8,FALSE),'Production Only'!$BE$39)</f>
        <v>3.8425522199551865E-2</v>
      </c>
      <c r="M2436" s="31">
        <f>IFERROR(VLOOKUP($F2436,'Production Only'!$BJ$2:$BS$38,10,FALSE),'Production Only'!$BS$39)</f>
        <v>1.9062696655168096E-3</v>
      </c>
      <c r="N2436" s="31">
        <f>IFERROR(VLOOKUP($F2436,'Production Only'!$BJ$2:$BS$38,9,FALSE),'Production Only'!$BR$39)</f>
        <v>0.96260960314097044</v>
      </c>
      <c r="O2436" s="31">
        <f>IFERROR(VLOOKUP($F2436,'Production Only'!$BJ$2:$BS$38,8,FALSE),'Production Only'!$BQ$39)</f>
        <v>0.19125512326460226</v>
      </c>
    </row>
    <row r="2437" spans="1:15" customFormat="1" x14ac:dyDescent="0.25">
      <c r="A2437" s="28" t="s">
        <v>5823</v>
      </c>
      <c r="B2437" s="28" t="s">
        <v>5815</v>
      </c>
      <c r="C2437" s="28" t="s">
        <v>5824</v>
      </c>
      <c r="D2437" s="28" t="s">
        <v>1724</v>
      </c>
      <c r="E2437" s="28" t="s">
        <v>1725</v>
      </c>
      <c r="F2437" s="29" t="s">
        <v>1726</v>
      </c>
      <c r="G2437" s="30">
        <f>IFERROR(VLOOKUP($F2437,'Production Only'!$AL$2:$AU$38,10,FALSE),'Production Only'!$AU$39)</f>
        <v>2.4232292053071945E-2</v>
      </c>
      <c r="H2437" s="30">
        <f>IFERROR(VLOOKUP($F2437,'Production Only'!$AL$2:$AU$38,9,FALSE),'Production Only'!$AT$39)</f>
        <v>1.219527367005955</v>
      </c>
      <c r="I2437" s="30">
        <f>IFERROR(VLOOKUP($F2437,'Production Only'!$AL$2:$AU$38,8,FALSE),'Production Only'!$AS$39)</f>
        <v>0.48793004003171608</v>
      </c>
      <c r="J2437" s="31">
        <f>IFERROR(VLOOKUP($F2437,'Production Only'!$AX$2:$BG$38,10,FALSE),'Production Only'!$BG$39)</f>
        <v>5.6630675699581717E-3</v>
      </c>
      <c r="K2437" s="31">
        <f>IFERROR(VLOOKUP($F2437,'Production Only'!$AX$2:$BG$38,9,FALSE),'Production Only'!$BF$39)</f>
        <v>1.4895751995434567</v>
      </c>
      <c r="L2437" s="31">
        <f>IFERROR(VLOOKUP($F2437,'Production Only'!$AX$2:$BG$38,8,FALSE),'Production Only'!$BE$39)</f>
        <v>0.80935440345454335</v>
      </c>
      <c r="M2437" s="31">
        <f>IFERROR(VLOOKUP($F2437,'Production Only'!$BJ$2:$BS$38,10,FALSE),'Production Only'!$BS$39)</f>
        <v>2.2636414564047174E-2</v>
      </c>
      <c r="N2437" s="31">
        <f>IFERROR(VLOOKUP($F2437,'Production Only'!$BJ$2:$BS$38,9,FALSE),'Production Only'!$BR$39)</f>
        <v>1.1925994178888928</v>
      </c>
      <c r="O2437" s="31">
        <f>IFERROR(VLOOKUP($F2437,'Production Only'!$BJ$2:$BS$38,8,FALSE),'Production Only'!$BQ$39)</f>
        <v>0.40093865907518167</v>
      </c>
    </row>
    <row r="2438" spans="1:15" customFormat="1" x14ac:dyDescent="0.25">
      <c r="A2438" s="28" t="s">
        <v>5825</v>
      </c>
      <c r="B2438" s="28" t="s">
        <v>5815</v>
      </c>
      <c r="C2438" s="28" t="s">
        <v>1935</v>
      </c>
      <c r="D2438" s="28" t="s">
        <v>1943</v>
      </c>
      <c r="E2438" s="28" t="s">
        <v>1944</v>
      </c>
      <c r="F2438" s="29" t="s">
        <v>1945</v>
      </c>
      <c r="G2438" s="30">
        <f>IFERROR(VLOOKUP($F2438,'Production Only'!$AL$2:$AU$38,10,FALSE),'Production Only'!$AU$39)</f>
        <v>2.4232292053071945E-2</v>
      </c>
      <c r="H2438" s="30">
        <f>IFERROR(VLOOKUP($F2438,'Production Only'!$AL$2:$AU$38,9,FALSE),'Production Only'!$AT$39)</f>
        <v>1.219527367005955</v>
      </c>
      <c r="I2438" s="30">
        <f>IFERROR(VLOOKUP($F2438,'Production Only'!$AL$2:$AU$38,8,FALSE),'Production Only'!$AS$39)</f>
        <v>0.48793004003171608</v>
      </c>
      <c r="J2438" s="31">
        <f>IFERROR(VLOOKUP($F2438,'Production Only'!$AX$2:$BG$38,10,FALSE),'Production Only'!$BG$39)</f>
        <v>5.6630675699581717E-3</v>
      </c>
      <c r="K2438" s="31">
        <f>IFERROR(VLOOKUP($F2438,'Production Only'!$AX$2:$BG$38,9,FALSE),'Production Only'!$BF$39)</f>
        <v>1.4895751995434567</v>
      </c>
      <c r="L2438" s="31">
        <f>IFERROR(VLOOKUP($F2438,'Production Only'!$AX$2:$BG$38,8,FALSE),'Production Only'!$BE$39)</f>
        <v>0.80935440345454335</v>
      </c>
      <c r="M2438" s="31">
        <f>IFERROR(VLOOKUP($F2438,'Production Only'!$BJ$2:$BS$38,10,FALSE),'Production Only'!$BS$39)</f>
        <v>2.2636414564047174E-2</v>
      </c>
      <c r="N2438" s="31">
        <f>IFERROR(VLOOKUP($F2438,'Production Only'!$BJ$2:$BS$38,9,FALSE),'Production Only'!$BR$39)</f>
        <v>1.1925994178888928</v>
      </c>
      <c r="O2438" s="31">
        <f>IFERROR(VLOOKUP($F2438,'Production Only'!$BJ$2:$BS$38,8,FALSE),'Production Only'!$BQ$39)</f>
        <v>0.40093865907518167</v>
      </c>
    </row>
    <row r="2439" spans="1:15" customFormat="1" x14ac:dyDescent="0.25">
      <c r="A2439" s="28" t="s">
        <v>5826</v>
      </c>
      <c r="B2439" s="28" t="s">
        <v>5815</v>
      </c>
      <c r="C2439" s="28" t="s">
        <v>3560</v>
      </c>
      <c r="D2439" s="28" t="s">
        <v>1658</v>
      </c>
      <c r="E2439" s="28" t="s">
        <v>1659</v>
      </c>
      <c r="F2439" s="29" t="s">
        <v>1660</v>
      </c>
      <c r="G2439" s="30">
        <f>IFERROR(VLOOKUP($F2439,'Production Only'!$AL$2:$AU$38,10,FALSE),'Production Only'!$AU$39)</f>
        <v>2.4232292053071945E-2</v>
      </c>
      <c r="H2439" s="30">
        <f>IFERROR(VLOOKUP($F2439,'Production Only'!$AL$2:$AU$38,9,FALSE),'Production Only'!$AT$39)</f>
        <v>1.219527367005955</v>
      </c>
      <c r="I2439" s="30">
        <f>IFERROR(VLOOKUP($F2439,'Production Only'!$AL$2:$AU$38,8,FALSE),'Production Only'!$AS$39)</f>
        <v>0.48793004003171608</v>
      </c>
      <c r="J2439" s="31">
        <f>IFERROR(VLOOKUP($F2439,'Production Only'!$AX$2:$BG$38,10,FALSE),'Production Only'!$BG$39)</f>
        <v>5.6630675699581717E-3</v>
      </c>
      <c r="K2439" s="31">
        <f>IFERROR(VLOOKUP($F2439,'Production Only'!$AX$2:$BG$38,9,FALSE),'Production Only'!$BF$39)</f>
        <v>1.4895751995434567</v>
      </c>
      <c r="L2439" s="31">
        <f>IFERROR(VLOOKUP($F2439,'Production Only'!$AX$2:$BG$38,8,FALSE),'Production Only'!$BE$39)</f>
        <v>0.80935440345454335</v>
      </c>
      <c r="M2439" s="31">
        <f>IFERROR(VLOOKUP($F2439,'Production Only'!$BJ$2:$BS$38,10,FALSE),'Production Only'!$BS$39)</f>
        <v>2.2636414564047174E-2</v>
      </c>
      <c r="N2439" s="31">
        <f>IFERROR(VLOOKUP($F2439,'Production Only'!$BJ$2:$BS$38,9,FALSE),'Production Only'!$BR$39)</f>
        <v>1.1925994178888928</v>
      </c>
      <c r="O2439" s="31">
        <f>IFERROR(VLOOKUP($F2439,'Production Only'!$BJ$2:$BS$38,8,FALSE),'Production Only'!$BQ$39)</f>
        <v>0.40093865907518167</v>
      </c>
    </row>
    <row r="2440" spans="1:15" customFormat="1" x14ac:dyDescent="0.25">
      <c r="A2440" s="28" t="s">
        <v>5827</v>
      </c>
      <c r="B2440" s="28" t="s">
        <v>5815</v>
      </c>
      <c r="C2440" s="28" t="s">
        <v>5828</v>
      </c>
      <c r="D2440" s="28" t="s">
        <v>1724</v>
      </c>
      <c r="E2440" s="28" t="s">
        <v>1725</v>
      </c>
      <c r="F2440" s="29" t="s">
        <v>1726</v>
      </c>
      <c r="G2440" s="30">
        <f>IFERROR(VLOOKUP($F2440,'Production Only'!$AL$2:$AU$38,10,FALSE),'Production Only'!$AU$39)</f>
        <v>2.4232292053071945E-2</v>
      </c>
      <c r="H2440" s="30">
        <f>IFERROR(VLOOKUP($F2440,'Production Only'!$AL$2:$AU$38,9,FALSE),'Production Only'!$AT$39)</f>
        <v>1.219527367005955</v>
      </c>
      <c r="I2440" s="30">
        <f>IFERROR(VLOOKUP($F2440,'Production Only'!$AL$2:$AU$38,8,FALSE),'Production Only'!$AS$39)</f>
        <v>0.48793004003171608</v>
      </c>
      <c r="J2440" s="31">
        <f>IFERROR(VLOOKUP($F2440,'Production Only'!$AX$2:$BG$38,10,FALSE),'Production Only'!$BG$39)</f>
        <v>5.6630675699581717E-3</v>
      </c>
      <c r="K2440" s="31">
        <f>IFERROR(VLOOKUP($F2440,'Production Only'!$AX$2:$BG$38,9,FALSE),'Production Only'!$BF$39)</f>
        <v>1.4895751995434567</v>
      </c>
      <c r="L2440" s="31">
        <f>IFERROR(VLOOKUP($F2440,'Production Only'!$AX$2:$BG$38,8,FALSE),'Production Only'!$BE$39)</f>
        <v>0.80935440345454335</v>
      </c>
      <c r="M2440" s="31">
        <f>IFERROR(VLOOKUP($F2440,'Production Only'!$BJ$2:$BS$38,10,FALSE),'Production Only'!$BS$39)</f>
        <v>2.2636414564047174E-2</v>
      </c>
      <c r="N2440" s="31">
        <f>IFERROR(VLOOKUP($F2440,'Production Only'!$BJ$2:$BS$38,9,FALSE),'Production Only'!$BR$39)</f>
        <v>1.1925994178888928</v>
      </c>
      <c r="O2440" s="31">
        <f>IFERROR(VLOOKUP($F2440,'Production Only'!$BJ$2:$BS$38,8,FALSE),'Production Only'!$BQ$39)</f>
        <v>0.40093865907518167</v>
      </c>
    </row>
    <row r="2441" spans="1:15" customFormat="1" x14ac:dyDescent="0.25">
      <c r="A2441" s="28" t="s">
        <v>5829</v>
      </c>
      <c r="B2441" s="28" t="s">
        <v>5815</v>
      </c>
      <c r="C2441" s="28" t="s">
        <v>5552</v>
      </c>
      <c r="D2441" s="28" t="s">
        <v>1943</v>
      </c>
      <c r="E2441" s="28" t="s">
        <v>1944</v>
      </c>
      <c r="F2441" s="29" t="s">
        <v>1945</v>
      </c>
      <c r="G2441" s="30">
        <f>IFERROR(VLOOKUP($F2441,'Production Only'!$AL$2:$AU$38,10,FALSE),'Production Only'!$AU$39)</f>
        <v>2.4232292053071945E-2</v>
      </c>
      <c r="H2441" s="30">
        <f>IFERROR(VLOOKUP($F2441,'Production Only'!$AL$2:$AU$38,9,FALSE),'Production Only'!$AT$39)</f>
        <v>1.219527367005955</v>
      </c>
      <c r="I2441" s="30">
        <f>IFERROR(VLOOKUP($F2441,'Production Only'!$AL$2:$AU$38,8,FALSE),'Production Only'!$AS$39)</f>
        <v>0.48793004003171608</v>
      </c>
      <c r="J2441" s="31">
        <f>IFERROR(VLOOKUP($F2441,'Production Only'!$AX$2:$BG$38,10,FALSE),'Production Only'!$BG$39)</f>
        <v>5.6630675699581717E-3</v>
      </c>
      <c r="K2441" s="31">
        <f>IFERROR(VLOOKUP($F2441,'Production Only'!$AX$2:$BG$38,9,FALSE),'Production Only'!$BF$39)</f>
        <v>1.4895751995434567</v>
      </c>
      <c r="L2441" s="31">
        <f>IFERROR(VLOOKUP($F2441,'Production Only'!$AX$2:$BG$38,8,FALSE),'Production Only'!$BE$39)</f>
        <v>0.80935440345454335</v>
      </c>
      <c r="M2441" s="31">
        <f>IFERROR(VLOOKUP($F2441,'Production Only'!$BJ$2:$BS$38,10,FALSE),'Production Only'!$BS$39)</f>
        <v>2.2636414564047174E-2</v>
      </c>
      <c r="N2441" s="31">
        <f>IFERROR(VLOOKUP($F2441,'Production Only'!$BJ$2:$BS$38,9,FALSE),'Production Only'!$BR$39)</f>
        <v>1.1925994178888928</v>
      </c>
      <c r="O2441" s="31">
        <f>IFERROR(VLOOKUP($F2441,'Production Only'!$BJ$2:$BS$38,8,FALSE),'Production Only'!$BQ$39)</f>
        <v>0.40093865907518167</v>
      </c>
    </row>
    <row r="2442" spans="1:15" customFormat="1" x14ac:dyDescent="0.25">
      <c r="A2442" s="28" t="s">
        <v>5830</v>
      </c>
      <c r="B2442" s="28" t="s">
        <v>5815</v>
      </c>
      <c r="C2442" s="28" t="s">
        <v>3727</v>
      </c>
      <c r="D2442" s="28" t="s">
        <v>791</v>
      </c>
      <c r="E2442" s="28" t="s">
        <v>1647</v>
      </c>
      <c r="F2442" s="29" t="s">
        <v>1555</v>
      </c>
      <c r="G2442" s="30">
        <f>IFERROR(VLOOKUP($F2442,'Production Only'!$AL$2:$AU$38,10,FALSE),'Production Only'!$AU$39)</f>
        <v>3.2320129369632556E-5</v>
      </c>
      <c r="H2442" s="30">
        <f>IFERROR(VLOOKUP($F2442,'Production Only'!$AL$2:$AU$38,9,FALSE),'Production Only'!$AT$39)</f>
        <v>1.1320299451217419</v>
      </c>
      <c r="I2442" s="30">
        <f>IFERROR(VLOOKUP($F2442,'Production Only'!$AL$2:$AU$38,8,FALSE),'Production Only'!$AS$39)</f>
        <v>0.22560137905595196</v>
      </c>
      <c r="J2442" s="31">
        <f>IFERROR(VLOOKUP($F2442,'Production Only'!$AX$2:$BG$38,10,FALSE),'Production Only'!$BG$39)</f>
        <v>6.2240387454301533E-6</v>
      </c>
      <c r="K2442" s="31">
        <f>IFERROR(VLOOKUP($F2442,'Production Only'!$AX$2:$BG$38,9,FALSE),'Production Only'!$BF$39)</f>
        <v>0.50307475752500264</v>
      </c>
      <c r="L2442" s="31">
        <f>IFERROR(VLOOKUP($F2442,'Production Only'!$AX$2:$BG$38,8,FALSE),'Production Only'!$BE$39)</f>
        <v>3.8425522199551865E-2</v>
      </c>
      <c r="M2442" s="31">
        <f>IFERROR(VLOOKUP($F2442,'Production Only'!$BJ$2:$BS$38,10,FALSE),'Production Only'!$BS$39)</f>
        <v>1.9062696655168096E-3</v>
      </c>
      <c r="N2442" s="31">
        <f>IFERROR(VLOOKUP($F2442,'Production Only'!$BJ$2:$BS$38,9,FALSE),'Production Only'!$BR$39)</f>
        <v>0.96260960314097044</v>
      </c>
      <c r="O2442" s="31">
        <f>IFERROR(VLOOKUP($F2442,'Production Only'!$BJ$2:$BS$38,8,FALSE),'Production Only'!$BQ$39)</f>
        <v>0.19125512326460226</v>
      </c>
    </row>
    <row r="2443" spans="1:15" customFormat="1" x14ac:dyDescent="0.25">
      <c r="A2443" s="28" t="s">
        <v>5831</v>
      </c>
      <c r="B2443" s="28" t="s">
        <v>5815</v>
      </c>
      <c r="C2443" s="28" t="s">
        <v>1670</v>
      </c>
      <c r="D2443" s="28" t="s">
        <v>1724</v>
      </c>
      <c r="E2443" s="28" t="s">
        <v>1725</v>
      </c>
      <c r="F2443" s="29" t="s">
        <v>1726</v>
      </c>
      <c r="G2443" s="30">
        <f>IFERROR(VLOOKUP($F2443,'Production Only'!$AL$2:$AU$38,10,FALSE),'Production Only'!$AU$39)</f>
        <v>2.4232292053071945E-2</v>
      </c>
      <c r="H2443" s="30">
        <f>IFERROR(VLOOKUP($F2443,'Production Only'!$AL$2:$AU$38,9,FALSE),'Production Only'!$AT$39)</f>
        <v>1.219527367005955</v>
      </c>
      <c r="I2443" s="30">
        <f>IFERROR(VLOOKUP($F2443,'Production Only'!$AL$2:$AU$38,8,FALSE),'Production Only'!$AS$39)</f>
        <v>0.48793004003171608</v>
      </c>
      <c r="J2443" s="31">
        <f>IFERROR(VLOOKUP($F2443,'Production Only'!$AX$2:$BG$38,10,FALSE),'Production Only'!$BG$39)</f>
        <v>5.6630675699581717E-3</v>
      </c>
      <c r="K2443" s="31">
        <f>IFERROR(VLOOKUP($F2443,'Production Only'!$AX$2:$BG$38,9,FALSE),'Production Only'!$BF$39)</f>
        <v>1.4895751995434567</v>
      </c>
      <c r="L2443" s="31">
        <f>IFERROR(VLOOKUP($F2443,'Production Only'!$AX$2:$BG$38,8,FALSE),'Production Only'!$BE$39)</f>
        <v>0.80935440345454335</v>
      </c>
      <c r="M2443" s="31">
        <f>IFERROR(VLOOKUP($F2443,'Production Only'!$BJ$2:$BS$38,10,FALSE),'Production Only'!$BS$39)</f>
        <v>2.2636414564047174E-2</v>
      </c>
      <c r="N2443" s="31">
        <f>IFERROR(VLOOKUP($F2443,'Production Only'!$BJ$2:$BS$38,9,FALSE),'Production Only'!$BR$39)</f>
        <v>1.1925994178888928</v>
      </c>
      <c r="O2443" s="31">
        <f>IFERROR(VLOOKUP($F2443,'Production Only'!$BJ$2:$BS$38,8,FALSE),'Production Only'!$BQ$39)</f>
        <v>0.40093865907518167</v>
      </c>
    </row>
    <row r="2444" spans="1:15" customFormat="1" x14ac:dyDescent="0.25">
      <c r="A2444" s="28" t="s">
        <v>5832</v>
      </c>
      <c r="B2444" s="28" t="s">
        <v>5815</v>
      </c>
      <c r="C2444" s="28" t="s">
        <v>5833</v>
      </c>
      <c r="D2444" s="28" t="s">
        <v>791</v>
      </c>
      <c r="E2444" s="28" t="s">
        <v>1647</v>
      </c>
      <c r="F2444" s="29" t="s">
        <v>1555</v>
      </c>
      <c r="G2444" s="30">
        <f>IFERROR(VLOOKUP($F2444,'Production Only'!$AL$2:$AU$38,10,FALSE),'Production Only'!$AU$39)</f>
        <v>3.2320129369632556E-5</v>
      </c>
      <c r="H2444" s="30">
        <f>IFERROR(VLOOKUP($F2444,'Production Only'!$AL$2:$AU$38,9,FALSE),'Production Only'!$AT$39)</f>
        <v>1.1320299451217419</v>
      </c>
      <c r="I2444" s="30">
        <f>IFERROR(VLOOKUP($F2444,'Production Only'!$AL$2:$AU$38,8,FALSE),'Production Only'!$AS$39)</f>
        <v>0.22560137905595196</v>
      </c>
      <c r="J2444" s="31">
        <f>IFERROR(VLOOKUP($F2444,'Production Only'!$AX$2:$BG$38,10,FALSE),'Production Only'!$BG$39)</f>
        <v>6.2240387454301533E-6</v>
      </c>
      <c r="K2444" s="31">
        <f>IFERROR(VLOOKUP($F2444,'Production Only'!$AX$2:$BG$38,9,FALSE),'Production Only'!$BF$39)</f>
        <v>0.50307475752500264</v>
      </c>
      <c r="L2444" s="31">
        <f>IFERROR(VLOOKUP($F2444,'Production Only'!$AX$2:$BG$38,8,FALSE),'Production Only'!$BE$39)</f>
        <v>3.8425522199551865E-2</v>
      </c>
      <c r="M2444" s="31">
        <f>IFERROR(VLOOKUP($F2444,'Production Only'!$BJ$2:$BS$38,10,FALSE),'Production Only'!$BS$39)</f>
        <v>1.9062696655168096E-3</v>
      </c>
      <c r="N2444" s="31">
        <f>IFERROR(VLOOKUP($F2444,'Production Only'!$BJ$2:$BS$38,9,FALSE),'Production Only'!$BR$39)</f>
        <v>0.96260960314097044</v>
      </c>
      <c r="O2444" s="31">
        <f>IFERROR(VLOOKUP($F2444,'Production Only'!$BJ$2:$BS$38,8,FALSE),'Production Only'!$BQ$39)</f>
        <v>0.19125512326460226</v>
      </c>
    </row>
    <row r="2445" spans="1:15" customFormat="1" x14ac:dyDescent="0.25">
      <c r="A2445" s="28" t="s">
        <v>5834</v>
      </c>
      <c r="B2445" s="28" t="s">
        <v>5815</v>
      </c>
      <c r="C2445" s="28" t="s">
        <v>1674</v>
      </c>
      <c r="D2445" s="28" t="s">
        <v>1724</v>
      </c>
      <c r="E2445" s="28" t="s">
        <v>1725</v>
      </c>
      <c r="F2445" s="29" t="s">
        <v>1726</v>
      </c>
      <c r="G2445" s="30">
        <f>IFERROR(VLOOKUP($F2445,'Production Only'!$AL$2:$AU$38,10,FALSE),'Production Only'!$AU$39)</f>
        <v>2.4232292053071945E-2</v>
      </c>
      <c r="H2445" s="30">
        <f>IFERROR(VLOOKUP($F2445,'Production Only'!$AL$2:$AU$38,9,FALSE),'Production Only'!$AT$39)</f>
        <v>1.219527367005955</v>
      </c>
      <c r="I2445" s="30">
        <f>IFERROR(VLOOKUP($F2445,'Production Only'!$AL$2:$AU$38,8,FALSE),'Production Only'!$AS$39)</f>
        <v>0.48793004003171608</v>
      </c>
      <c r="J2445" s="31">
        <f>IFERROR(VLOOKUP($F2445,'Production Only'!$AX$2:$BG$38,10,FALSE),'Production Only'!$BG$39)</f>
        <v>5.6630675699581717E-3</v>
      </c>
      <c r="K2445" s="31">
        <f>IFERROR(VLOOKUP($F2445,'Production Only'!$AX$2:$BG$38,9,FALSE),'Production Only'!$BF$39)</f>
        <v>1.4895751995434567</v>
      </c>
      <c r="L2445" s="31">
        <f>IFERROR(VLOOKUP($F2445,'Production Only'!$AX$2:$BG$38,8,FALSE),'Production Only'!$BE$39)</f>
        <v>0.80935440345454335</v>
      </c>
      <c r="M2445" s="31">
        <f>IFERROR(VLOOKUP($F2445,'Production Only'!$BJ$2:$BS$38,10,FALSE),'Production Only'!$BS$39)</f>
        <v>2.2636414564047174E-2</v>
      </c>
      <c r="N2445" s="31">
        <f>IFERROR(VLOOKUP($F2445,'Production Only'!$BJ$2:$BS$38,9,FALSE),'Production Only'!$BR$39)</f>
        <v>1.1925994178888928</v>
      </c>
      <c r="O2445" s="31">
        <f>IFERROR(VLOOKUP($F2445,'Production Only'!$BJ$2:$BS$38,8,FALSE),'Production Only'!$BQ$39)</f>
        <v>0.40093865907518167</v>
      </c>
    </row>
    <row r="2446" spans="1:15" customFormat="1" x14ac:dyDescent="0.25">
      <c r="A2446" s="28" t="s">
        <v>5835</v>
      </c>
      <c r="B2446" s="28" t="s">
        <v>5815</v>
      </c>
      <c r="C2446" s="28" t="s">
        <v>5836</v>
      </c>
      <c r="D2446" s="28" t="s">
        <v>1943</v>
      </c>
      <c r="E2446" s="28" t="s">
        <v>1944</v>
      </c>
      <c r="F2446" s="29" t="s">
        <v>1945</v>
      </c>
      <c r="G2446" s="30">
        <f>IFERROR(VLOOKUP($F2446,'Production Only'!$AL$2:$AU$38,10,FALSE),'Production Only'!$AU$39)</f>
        <v>2.4232292053071945E-2</v>
      </c>
      <c r="H2446" s="30">
        <f>IFERROR(VLOOKUP($F2446,'Production Only'!$AL$2:$AU$38,9,FALSE),'Production Only'!$AT$39)</f>
        <v>1.219527367005955</v>
      </c>
      <c r="I2446" s="30">
        <f>IFERROR(VLOOKUP($F2446,'Production Only'!$AL$2:$AU$38,8,FALSE),'Production Only'!$AS$39)</f>
        <v>0.48793004003171608</v>
      </c>
      <c r="J2446" s="31">
        <f>IFERROR(VLOOKUP($F2446,'Production Only'!$AX$2:$BG$38,10,FALSE),'Production Only'!$BG$39)</f>
        <v>5.6630675699581717E-3</v>
      </c>
      <c r="K2446" s="31">
        <f>IFERROR(VLOOKUP($F2446,'Production Only'!$AX$2:$BG$38,9,FALSE),'Production Only'!$BF$39)</f>
        <v>1.4895751995434567</v>
      </c>
      <c r="L2446" s="31">
        <f>IFERROR(VLOOKUP($F2446,'Production Only'!$AX$2:$BG$38,8,FALSE),'Production Only'!$BE$39)</f>
        <v>0.80935440345454335</v>
      </c>
      <c r="M2446" s="31">
        <f>IFERROR(VLOOKUP($F2446,'Production Only'!$BJ$2:$BS$38,10,FALSE),'Production Only'!$BS$39)</f>
        <v>2.2636414564047174E-2</v>
      </c>
      <c r="N2446" s="31">
        <f>IFERROR(VLOOKUP($F2446,'Production Only'!$BJ$2:$BS$38,9,FALSE),'Production Only'!$BR$39)</f>
        <v>1.1925994178888928</v>
      </c>
      <c r="O2446" s="31">
        <f>IFERROR(VLOOKUP($F2446,'Production Only'!$BJ$2:$BS$38,8,FALSE),'Production Only'!$BQ$39)</f>
        <v>0.40093865907518167</v>
      </c>
    </row>
    <row r="2447" spans="1:15" customFormat="1" x14ac:dyDescent="0.25">
      <c r="A2447" s="28" t="s">
        <v>5837</v>
      </c>
      <c r="B2447" s="28" t="s">
        <v>5815</v>
      </c>
      <c r="C2447" s="28" t="s">
        <v>2921</v>
      </c>
      <c r="D2447" s="28" t="s">
        <v>3537</v>
      </c>
      <c r="E2447" s="28" t="s">
        <v>3538</v>
      </c>
      <c r="F2447" s="29" t="s">
        <v>1554</v>
      </c>
      <c r="G2447" s="30">
        <f>IFERROR(VLOOKUP($F2447,'Production Only'!$AL$2:$AU$38,10,FALSE),'Production Only'!$AU$39)</f>
        <v>0</v>
      </c>
      <c r="H2447" s="30">
        <f>IFERROR(VLOOKUP($F2447,'Production Only'!$AL$2:$AU$38,9,FALSE),'Production Only'!$AT$39)</f>
        <v>0.53308369378235476</v>
      </c>
      <c r="I2447" s="30">
        <f>IFERROR(VLOOKUP($F2447,'Production Only'!$AL$2:$AU$38,8,FALSE),'Production Only'!$AS$39)</f>
        <v>5.1417265321655962E-2</v>
      </c>
      <c r="J2447" s="31">
        <f>IFERROR(VLOOKUP($F2447,'Production Only'!$AX$2:$BG$38,10,FALSE),'Production Only'!$BG$39)</f>
        <v>0</v>
      </c>
      <c r="K2447" s="31">
        <f>IFERROR(VLOOKUP($F2447,'Production Only'!$AX$2:$BG$38,9,FALSE),'Production Only'!$BF$39)</f>
        <v>0.16263008786407013</v>
      </c>
      <c r="L2447" s="31">
        <f>IFERROR(VLOOKUP($F2447,'Production Only'!$AX$2:$BG$38,8,FALSE),'Production Only'!$BE$39)</f>
        <v>2.0290715890713677E-5</v>
      </c>
      <c r="M2447" s="31">
        <f>IFERROR(VLOOKUP($F2447,'Production Only'!$BJ$2:$BS$38,10,FALSE),'Production Only'!$BS$39)</f>
        <v>0</v>
      </c>
      <c r="N2447" s="31">
        <f>IFERROR(VLOOKUP($F2447,'Production Only'!$BJ$2:$BS$38,9,FALSE),'Production Only'!$BR$39)</f>
        <v>0.37100561146694089</v>
      </c>
      <c r="O2447" s="31">
        <f>IFERROR(VLOOKUP($F2447,'Production Only'!$BJ$2:$BS$38,8,FALSE),'Production Only'!$BQ$39)</f>
        <v>1.5162043243908008E-2</v>
      </c>
    </row>
    <row r="2448" spans="1:15" customFormat="1" x14ac:dyDescent="0.25">
      <c r="A2448" s="28" t="s">
        <v>5838</v>
      </c>
      <c r="B2448" s="28" t="s">
        <v>5815</v>
      </c>
      <c r="C2448" s="28" t="s">
        <v>5025</v>
      </c>
      <c r="D2448" s="28" t="s">
        <v>1724</v>
      </c>
      <c r="E2448" s="28" t="s">
        <v>1725</v>
      </c>
      <c r="F2448" s="29" t="s">
        <v>1726</v>
      </c>
      <c r="G2448" s="30">
        <f>IFERROR(VLOOKUP($F2448,'Production Only'!$AL$2:$AU$38,10,FALSE),'Production Only'!$AU$39)</f>
        <v>2.4232292053071945E-2</v>
      </c>
      <c r="H2448" s="30">
        <f>IFERROR(VLOOKUP($F2448,'Production Only'!$AL$2:$AU$38,9,FALSE),'Production Only'!$AT$39)</f>
        <v>1.219527367005955</v>
      </c>
      <c r="I2448" s="30">
        <f>IFERROR(VLOOKUP($F2448,'Production Only'!$AL$2:$AU$38,8,FALSE),'Production Only'!$AS$39)</f>
        <v>0.48793004003171608</v>
      </c>
      <c r="J2448" s="31">
        <f>IFERROR(VLOOKUP($F2448,'Production Only'!$AX$2:$BG$38,10,FALSE),'Production Only'!$BG$39)</f>
        <v>5.6630675699581717E-3</v>
      </c>
      <c r="K2448" s="31">
        <f>IFERROR(VLOOKUP($F2448,'Production Only'!$AX$2:$BG$38,9,FALSE),'Production Only'!$BF$39)</f>
        <v>1.4895751995434567</v>
      </c>
      <c r="L2448" s="31">
        <f>IFERROR(VLOOKUP($F2448,'Production Only'!$AX$2:$BG$38,8,FALSE),'Production Only'!$BE$39)</f>
        <v>0.80935440345454335</v>
      </c>
      <c r="M2448" s="31">
        <f>IFERROR(VLOOKUP($F2448,'Production Only'!$BJ$2:$BS$38,10,FALSE),'Production Only'!$BS$39)</f>
        <v>2.2636414564047174E-2</v>
      </c>
      <c r="N2448" s="31">
        <f>IFERROR(VLOOKUP($F2448,'Production Only'!$BJ$2:$BS$38,9,FALSE),'Production Only'!$BR$39)</f>
        <v>1.1925994178888928</v>
      </c>
      <c r="O2448" s="31">
        <f>IFERROR(VLOOKUP($F2448,'Production Only'!$BJ$2:$BS$38,8,FALSE),'Production Only'!$BQ$39)</f>
        <v>0.40093865907518167</v>
      </c>
    </row>
    <row r="2449" spans="1:15" customFormat="1" x14ac:dyDescent="0.25">
      <c r="A2449" s="28" t="s">
        <v>5839</v>
      </c>
      <c r="B2449" s="28" t="s">
        <v>5815</v>
      </c>
      <c r="C2449" s="28" t="s">
        <v>2593</v>
      </c>
      <c r="D2449" s="28" t="s">
        <v>1724</v>
      </c>
      <c r="E2449" s="28" t="s">
        <v>1725</v>
      </c>
      <c r="F2449" s="29" t="s">
        <v>1726</v>
      </c>
      <c r="G2449" s="30">
        <f>IFERROR(VLOOKUP($F2449,'Production Only'!$AL$2:$AU$38,10,FALSE),'Production Only'!$AU$39)</f>
        <v>2.4232292053071945E-2</v>
      </c>
      <c r="H2449" s="30">
        <f>IFERROR(VLOOKUP($F2449,'Production Only'!$AL$2:$AU$38,9,FALSE),'Production Only'!$AT$39)</f>
        <v>1.219527367005955</v>
      </c>
      <c r="I2449" s="30">
        <f>IFERROR(VLOOKUP($F2449,'Production Only'!$AL$2:$AU$38,8,FALSE),'Production Only'!$AS$39)</f>
        <v>0.48793004003171608</v>
      </c>
      <c r="J2449" s="31">
        <f>IFERROR(VLOOKUP($F2449,'Production Only'!$AX$2:$BG$38,10,FALSE),'Production Only'!$BG$39)</f>
        <v>5.6630675699581717E-3</v>
      </c>
      <c r="K2449" s="31">
        <f>IFERROR(VLOOKUP($F2449,'Production Only'!$AX$2:$BG$38,9,FALSE),'Production Only'!$BF$39)</f>
        <v>1.4895751995434567</v>
      </c>
      <c r="L2449" s="31">
        <f>IFERROR(VLOOKUP($F2449,'Production Only'!$AX$2:$BG$38,8,FALSE),'Production Only'!$BE$39)</f>
        <v>0.80935440345454335</v>
      </c>
      <c r="M2449" s="31">
        <f>IFERROR(VLOOKUP($F2449,'Production Only'!$BJ$2:$BS$38,10,FALSE),'Production Only'!$BS$39)</f>
        <v>2.2636414564047174E-2</v>
      </c>
      <c r="N2449" s="31">
        <f>IFERROR(VLOOKUP($F2449,'Production Only'!$BJ$2:$BS$38,9,FALSE),'Production Only'!$BR$39)</f>
        <v>1.1925994178888928</v>
      </c>
      <c r="O2449" s="31">
        <f>IFERROR(VLOOKUP($F2449,'Production Only'!$BJ$2:$BS$38,8,FALSE),'Production Only'!$BQ$39)</f>
        <v>0.40093865907518167</v>
      </c>
    </row>
    <row r="2450" spans="1:15" customFormat="1" x14ac:dyDescent="0.25">
      <c r="A2450" s="28" t="s">
        <v>5840</v>
      </c>
      <c r="B2450" s="28" t="s">
        <v>5815</v>
      </c>
      <c r="C2450" s="28" t="s">
        <v>1695</v>
      </c>
      <c r="D2450" s="28" t="s">
        <v>1724</v>
      </c>
      <c r="E2450" s="28" t="s">
        <v>1725</v>
      </c>
      <c r="F2450" s="29" t="s">
        <v>1726</v>
      </c>
      <c r="G2450" s="30">
        <f>IFERROR(VLOOKUP($F2450,'Production Only'!$AL$2:$AU$38,10,FALSE),'Production Only'!$AU$39)</f>
        <v>2.4232292053071945E-2</v>
      </c>
      <c r="H2450" s="30">
        <f>IFERROR(VLOOKUP($F2450,'Production Only'!$AL$2:$AU$38,9,FALSE),'Production Only'!$AT$39)</f>
        <v>1.219527367005955</v>
      </c>
      <c r="I2450" s="30">
        <f>IFERROR(VLOOKUP($F2450,'Production Only'!$AL$2:$AU$38,8,FALSE),'Production Only'!$AS$39)</f>
        <v>0.48793004003171608</v>
      </c>
      <c r="J2450" s="31">
        <f>IFERROR(VLOOKUP($F2450,'Production Only'!$AX$2:$BG$38,10,FALSE),'Production Only'!$BG$39)</f>
        <v>5.6630675699581717E-3</v>
      </c>
      <c r="K2450" s="31">
        <f>IFERROR(VLOOKUP($F2450,'Production Only'!$AX$2:$BG$38,9,FALSE),'Production Only'!$BF$39)</f>
        <v>1.4895751995434567</v>
      </c>
      <c r="L2450" s="31">
        <f>IFERROR(VLOOKUP($F2450,'Production Only'!$AX$2:$BG$38,8,FALSE),'Production Only'!$BE$39)</f>
        <v>0.80935440345454335</v>
      </c>
      <c r="M2450" s="31">
        <f>IFERROR(VLOOKUP($F2450,'Production Only'!$BJ$2:$BS$38,10,FALSE),'Production Only'!$BS$39)</f>
        <v>2.2636414564047174E-2</v>
      </c>
      <c r="N2450" s="31">
        <f>IFERROR(VLOOKUP($F2450,'Production Only'!$BJ$2:$BS$38,9,FALSE),'Production Only'!$BR$39)</f>
        <v>1.1925994178888928</v>
      </c>
      <c r="O2450" s="31">
        <f>IFERROR(VLOOKUP($F2450,'Production Only'!$BJ$2:$BS$38,8,FALSE),'Production Only'!$BQ$39)</f>
        <v>0.40093865907518167</v>
      </c>
    </row>
    <row r="2451" spans="1:15" customFormat="1" x14ac:dyDescent="0.25">
      <c r="A2451" s="28" t="s">
        <v>5841</v>
      </c>
      <c r="B2451" s="28" t="s">
        <v>5815</v>
      </c>
      <c r="C2451" s="28" t="s">
        <v>5842</v>
      </c>
      <c r="D2451" s="28" t="s">
        <v>1724</v>
      </c>
      <c r="E2451" s="28" t="s">
        <v>1725</v>
      </c>
      <c r="F2451" s="29" t="s">
        <v>1726</v>
      </c>
      <c r="G2451" s="30">
        <f>IFERROR(VLOOKUP($F2451,'Production Only'!$AL$2:$AU$38,10,FALSE),'Production Only'!$AU$39)</f>
        <v>2.4232292053071945E-2</v>
      </c>
      <c r="H2451" s="30">
        <f>IFERROR(VLOOKUP($F2451,'Production Only'!$AL$2:$AU$38,9,FALSE),'Production Only'!$AT$39)</f>
        <v>1.219527367005955</v>
      </c>
      <c r="I2451" s="30">
        <f>IFERROR(VLOOKUP($F2451,'Production Only'!$AL$2:$AU$38,8,FALSE),'Production Only'!$AS$39)</f>
        <v>0.48793004003171608</v>
      </c>
      <c r="J2451" s="31">
        <f>IFERROR(VLOOKUP($F2451,'Production Only'!$AX$2:$BG$38,10,FALSE),'Production Only'!$BG$39)</f>
        <v>5.6630675699581717E-3</v>
      </c>
      <c r="K2451" s="31">
        <f>IFERROR(VLOOKUP($F2451,'Production Only'!$AX$2:$BG$38,9,FALSE),'Production Only'!$BF$39)</f>
        <v>1.4895751995434567</v>
      </c>
      <c r="L2451" s="31">
        <f>IFERROR(VLOOKUP($F2451,'Production Only'!$AX$2:$BG$38,8,FALSE),'Production Only'!$BE$39)</f>
        <v>0.80935440345454335</v>
      </c>
      <c r="M2451" s="31">
        <f>IFERROR(VLOOKUP($F2451,'Production Only'!$BJ$2:$BS$38,10,FALSE),'Production Only'!$BS$39)</f>
        <v>2.2636414564047174E-2</v>
      </c>
      <c r="N2451" s="31">
        <f>IFERROR(VLOOKUP($F2451,'Production Only'!$BJ$2:$BS$38,9,FALSE),'Production Only'!$BR$39)</f>
        <v>1.1925994178888928</v>
      </c>
      <c r="O2451" s="31">
        <f>IFERROR(VLOOKUP($F2451,'Production Only'!$BJ$2:$BS$38,8,FALSE),'Production Only'!$BQ$39)</f>
        <v>0.40093865907518167</v>
      </c>
    </row>
    <row r="2452" spans="1:15" customFormat="1" x14ac:dyDescent="0.25">
      <c r="A2452" s="28" t="s">
        <v>5843</v>
      </c>
      <c r="B2452" s="28" t="s">
        <v>5815</v>
      </c>
      <c r="C2452" s="28" t="s">
        <v>5844</v>
      </c>
      <c r="D2452" s="28" t="s">
        <v>1943</v>
      </c>
      <c r="E2452" s="28" t="s">
        <v>1944</v>
      </c>
      <c r="F2452" s="29" t="s">
        <v>1945</v>
      </c>
      <c r="G2452" s="30">
        <f>IFERROR(VLOOKUP($F2452,'Production Only'!$AL$2:$AU$38,10,FALSE),'Production Only'!$AU$39)</f>
        <v>2.4232292053071945E-2</v>
      </c>
      <c r="H2452" s="30">
        <f>IFERROR(VLOOKUP($F2452,'Production Only'!$AL$2:$AU$38,9,FALSE),'Production Only'!$AT$39)</f>
        <v>1.219527367005955</v>
      </c>
      <c r="I2452" s="30">
        <f>IFERROR(VLOOKUP($F2452,'Production Only'!$AL$2:$AU$38,8,FALSE),'Production Only'!$AS$39)</f>
        <v>0.48793004003171608</v>
      </c>
      <c r="J2452" s="31">
        <f>IFERROR(VLOOKUP($F2452,'Production Only'!$AX$2:$BG$38,10,FALSE),'Production Only'!$BG$39)</f>
        <v>5.6630675699581717E-3</v>
      </c>
      <c r="K2452" s="31">
        <f>IFERROR(VLOOKUP($F2452,'Production Only'!$AX$2:$BG$38,9,FALSE),'Production Only'!$BF$39)</f>
        <v>1.4895751995434567</v>
      </c>
      <c r="L2452" s="31">
        <f>IFERROR(VLOOKUP($F2452,'Production Only'!$AX$2:$BG$38,8,FALSE),'Production Only'!$BE$39)</f>
        <v>0.80935440345454335</v>
      </c>
      <c r="M2452" s="31">
        <f>IFERROR(VLOOKUP($F2452,'Production Only'!$BJ$2:$BS$38,10,FALSE),'Production Only'!$BS$39)</f>
        <v>2.2636414564047174E-2</v>
      </c>
      <c r="N2452" s="31">
        <f>IFERROR(VLOOKUP($F2452,'Production Only'!$BJ$2:$BS$38,9,FALSE),'Production Only'!$BR$39)</f>
        <v>1.1925994178888928</v>
      </c>
      <c r="O2452" s="31">
        <f>IFERROR(VLOOKUP($F2452,'Production Only'!$BJ$2:$BS$38,8,FALSE),'Production Only'!$BQ$39)</f>
        <v>0.40093865907518167</v>
      </c>
    </row>
    <row r="2453" spans="1:15" customFormat="1" x14ac:dyDescent="0.25">
      <c r="A2453" s="28" t="s">
        <v>5845</v>
      </c>
      <c r="B2453" s="28" t="s">
        <v>5815</v>
      </c>
      <c r="C2453" s="28" t="s">
        <v>1703</v>
      </c>
      <c r="D2453" s="28" t="s">
        <v>1943</v>
      </c>
      <c r="E2453" s="28" t="s">
        <v>1944</v>
      </c>
      <c r="F2453" s="29" t="s">
        <v>1945</v>
      </c>
      <c r="G2453" s="30">
        <f>IFERROR(VLOOKUP($F2453,'Production Only'!$AL$2:$AU$38,10,FALSE),'Production Only'!$AU$39)</f>
        <v>2.4232292053071945E-2</v>
      </c>
      <c r="H2453" s="30">
        <f>IFERROR(VLOOKUP($F2453,'Production Only'!$AL$2:$AU$38,9,FALSE),'Production Only'!$AT$39)</f>
        <v>1.219527367005955</v>
      </c>
      <c r="I2453" s="30">
        <f>IFERROR(VLOOKUP($F2453,'Production Only'!$AL$2:$AU$38,8,FALSE),'Production Only'!$AS$39)</f>
        <v>0.48793004003171608</v>
      </c>
      <c r="J2453" s="31">
        <f>IFERROR(VLOOKUP($F2453,'Production Only'!$AX$2:$BG$38,10,FALSE),'Production Only'!$BG$39)</f>
        <v>5.6630675699581717E-3</v>
      </c>
      <c r="K2453" s="31">
        <f>IFERROR(VLOOKUP($F2453,'Production Only'!$AX$2:$BG$38,9,FALSE),'Production Only'!$BF$39)</f>
        <v>1.4895751995434567</v>
      </c>
      <c r="L2453" s="31">
        <f>IFERROR(VLOOKUP($F2453,'Production Only'!$AX$2:$BG$38,8,FALSE),'Production Only'!$BE$39)</f>
        <v>0.80935440345454335</v>
      </c>
      <c r="M2453" s="31">
        <f>IFERROR(VLOOKUP($F2453,'Production Only'!$BJ$2:$BS$38,10,FALSE),'Production Only'!$BS$39)</f>
        <v>2.2636414564047174E-2</v>
      </c>
      <c r="N2453" s="31">
        <f>IFERROR(VLOOKUP($F2453,'Production Only'!$BJ$2:$BS$38,9,FALSE),'Production Only'!$BR$39)</f>
        <v>1.1925994178888928</v>
      </c>
      <c r="O2453" s="31">
        <f>IFERROR(VLOOKUP($F2453,'Production Only'!$BJ$2:$BS$38,8,FALSE),'Production Only'!$BQ$39)</f>
        <v>0.40093865907518167</v>
      </c>
    </row>
    <row r="2454" spans="1:15" customFormat="1" x14ac:dyDescent="0.25">
      <c r="A2454" s="28" t="s">
        <v>5846</v>
      </c>
      <c r="B2454" s="28" t="s">
        <v>5815</v>
      </c>
      <c r="C2454" s="28" t="s">
        <v>5847</v>
      </c>
      <c r="D2454" s="28" t="s">
        <v>3537</v>
      </c>
      <c r="E2454" s="28" t="s">
        <v>3538</v>
      </c>
      <c r="F2454" s="29" t="s">
        <v>1554</v>
      </c>
      <c r="G2454" s="30">
        <f>IFERROR(VLOOKUP($F2454,'Production Only'!$AL$2:$AU$38,10,FALSE),'Production Only'!$AU$39)</f>
        <v>0</v>
      </c>
      <c r="H2454" s="30">
        <f>IFERROR(VLOOKUP($F2454,'Production Only'!$AL$2:$AU$38,9,FALSE),'Production Only'!$AT$39)</f>
        <v>0.53308369378235476</v>
      </c>
      <c r="I2454" s="30">
        <f>IFERROR(VLOOKUP($F2454,'Production Only'!$AL$2:$AU$38,8,FALSE),'Production Only'!$AS$39)</f>
        <v>5.1417265321655962E-2</v>
      </c>
      <c r="J2454" s="31">
        <f>IFERROR(VLOOKUP($F2454,'Production Only'!$AX$2:$BG$38,10,FALSE),'Production Only'!$BG$39)</f>
        <v>0</v>
      </c>
      <c r="K2454" s="31">
        <f>IFERROR(VLOOKUP($F2454,'Production Only'!$AX$2:$BG$38,9,FALSE),'Production Only'!$BF$39)</f>
        <v>0.16263008786407013</v>
      </c>
      <c r="L2454" s="31">
        <f>IFERROR(VLOOKUP($F2454,'Production Only'!$AX$2:$BG$38,8,FALSE),'Production Only'!$BE$39)</f>
        <v>2.0290715890713677E-5</v>
      </c>
      <c r="M2454" s="31">
        <f>IFERROR(VLOOKUP($F2454,'Production Only'!$BJ$2:$BS$38,10,FALSE),'Production Only'!$BS$39)</f>
        <v>0</v>
      </c>
      <c r="N2454" s="31">
        <f>IFERROR(VLOOKUP($F2454,'Production Only'!$BJ$2:$BS$38,9,FALSE),'Production Only'!$BR$39)</f>
        <v>0.37100561146694089</v>
      </c>
      <c r="O2454" s="31">
        <f>IFERROR(VLOOKUP($F2454,'Production Only'!$BJ$2:$BS$38,8,FALSE),'Production Only'!$BQ$39)</f>
        <v>1.5162043243908008E-2</v>
      </c>
    </row>
    <row r="2455" spans="1:15" customFormat="1" x14ac:dyDescent="0.25">
      <c r="A2455" s="28" t="s">
        <v>5848</v>
      </c>
      <c r="B2455" s="28" t="s">
        <v>5815</v>
      </c>
      <c r="C2455" s="28" t="s">
        <v>1705</v>
      </c>
      <c r="D2455" s="28" t="s">
        <v>3537</v>
      </c>
      <c r="E2455" s="28" t="s">
        <v>3538</v>
      </c>
      <c r="F2455" s="29" t="s">
        <v>1554</v>
      </c>
      <c r="G2455" s="30">
        <f>IFERROR(VLOOKUP($F2455,'Production Only'!$AL$2:$AU$38,10,FALSE),'Production Only'!$AU$39)</f>
        <v>0</v>
      </c>
      <c r="H2455" s="30">
        <f>IFERROR(VLOOKUP($F2455,'Production Only'!$AL$2:$AU$38,9,FALSE),'Production Only'!$AT$39)</f>
        <v>0.53308369378235476</v>
      </c>
      <c r="I2455" s="30">
        <f>IFERROR(VLOOKUP($F2455,'Production Only'!$AL$2:$AU$38,8,FALSE),'Production Only'!$AS$39)</f>
        <v>5.1417265321655962E-2</v>
      </c>
      <c r="J2455" s="31">
        <f>IFERROR(VLOOKUP($F2455,'Production Only'!$AX$2:$BG$38,10,FALSE),'Production Only'!$BG$39)</f>
        <v>0</v>
      </c>
      <c r="K2455" s="31">
        <f>IFERROR(VLOOKUP($F2455,'Production Only'!$AX$2:$BG$38,9,FALSE),'Production Only'!$BF$39)</f>
        <v>0.16263008786407013</v>
      </c>
      <c r="L2455" s="31">
        <f>IFERROR(VLOOKUP($F2455,'Production Only'!$AX$2:$BG$38,8,FALSE),'Production Only'!$BE$39)</f>
        <v>2.0290715890713677E-5</v>
      </c>
      <c r="M2455" s="31">
        <f>IFERROR(VLOOKUP($F2455,'Production Only'!$BJ$2:$BS$38,10,FALSE),'Production Only'!$BS$39)</f>
        <v>0</v>
      </c>
      <c r="N2455" s="31">
        <f>IFERROR(VLOOKUP($F2455,'Production Only'!$BJ$2:$BS$38,9,FALSE),'Production Only'!$BR$39)</f>
        <v>0.37100561146694089</v>
      </c>
      <c r="O2455" s="31">
        <f>IFERROR(VLOOKUP($F2455,'Production Only'!$BJ$2:$BS$38,8,FALSE),'Production Only'!$BQ$39)</f>
        <v>1.5162043243908008E-2</v>
      </c>
    </row>
    <row r="2456" spans="1:15" customFormat="1" x14ac:dyDescent="0.25">
      <c r="A2456" s="28" t="s">
        <v>5849</v>
      </c>
      <c r="B2456" s="28" t="s">
        <v>5815</v>
      </c>
      <c r="C2456" s="28" t="s">
        <v>3086</v>
      </c>
      <c r="D2456" s="28" t="s">
        <v>1943</v>
      </c>
      <c r="E2456" s="28" t="s">
        <v>1944</v>
      </c>
      <c r="F2456" s="29" t="s">
        <v>1945</v>
      </c>
      <c r="G2456" s="30">
        <f>IFERROR(VLOOKUP($F2456,'Production Only'!$AL$2:$AU$38,10,FALSE),'Production Only'!$AU$39)</f>
        <v>2.4232292053071945E-2</v>
      </c>
      <c r="H2456" s="30">
        <f>IFERROR(VLOOKUP($F2456,'Production Only'!$AL$2:$AU$38,9,FALSE),'Production Only'!$AT$39)</f>
        <v>1.219527367005955</v>
      </c>
      <c r="I2456" s="30">
        <f>IFERROR(VLOOKUP($F2456,'Production Only'!$AL$2:$AU$38,8,FALSE),'Production Only'!$AS$39)</f>
        <v>0.48793004003171608</v>
      </c>
      <c r="J2456" s="31">
        <f>IFERROR(VLOOKUP($F2456,'Production Only'!$AX$2:$BG$38,10,FALSE),'Production Only'!$BG$39)</f>
        <v>5.6630675699581717E-3</v>
      </c>
      <c r="K2456" s="31">
        <f>IFERROR(VLOOKUP($F2456,'Production Only'!$AX$2:$BG$38,9,FALSE),'Production Only'!$BF$39)</f>
        <v>1.4895751995434567</v>
      </c>
      <c r="L2456" s="31">
        <f>IFERROR(VLOOKUP($F2456,'Production Only'!$AX$2:$BG$38,8,FALSE),'Production Only'!$BE$39)</f>
        <v>0.80935440345454335</v>
      </c>
      <c r="M2456" s="31">
        <f>IFERROR(VLOOKUP($F2456,'Production Only'!$BJ$2:$BS$38,10,FALSE),'Production Only'!$BS$39)</f>
        <v>2.2636414564047174E-2</v>
      </c>
      <c r="N2456" s="31">
        <f>IFERROR(VLOOKUP($F2456,'Production Only'!$BJ$2:$BS$38,9,FALSE),'Production Only'!$BR$39)</f>
        <v>1.1925994178888928</v>
      </c>
      <c r="O2456" s="31">
        <f>IFERROR(VLOOKUP($F2456,'Production Only'!$BJ$2:$BS$38,8,FALSE),'Production Only'!$BQ$39)</f>
        <v>0.40093865907518167</v>
      </c>
    </row>
    <row r="2457" spans="1:15" customFormat="1" x14ac:dyDescent="0.25">
      <c r="A2457" s="28" t="s">
        <v>5850</v>
      </c>
      <c r="B2457" s="28" t="s">
        <v>5815</v>
      </c>
      <c r="C2457" s="28" t="s">
        <v>5851</v>
      </c>
      <c r="D2457" s="28" t="s">
        <v>1724</v>
      </c>
      <c r="E2457" s="28" t="s">
        <v>1725</v>
      </c>
      <c r="F2457" s="29" t="s">
        <v>1726</v>
      </c>
      <c r="G2457" s="30">
        <f>IFERROR(VLOOKUP($F2457,'Production Only'!$AL$2:$AU$38,10,FALSE),'Production Only'!$AU$39)</f>
        <v>2.4232292053071945E-2</v>
      </c>
      <c r="H2457" s="30">
        <f>IFERROR(VLOOKUP($F2457,'Production Only'!$AL$2:$AU$38,9,FALSE),'Production Only'!$AT$39)</f>
        <v>1.219527367005955</v>
      </c>
      <c r="I2457" s="30">
        <f>IFERROR(VLOOKUP($F2457,'Production Only'!$AL$2:$AU$38,8,FALSE),'Production Only'!$AS$39)</f>
        <v>0.48793004003171608</v>
      </c>
      <c r="J2457" s="31">
        <f>IFERROR(VLOOKUP($F2457,'Production Only'!$AX$2:$BG$38,10,FALSE),'Production Only'!$BG$39)</f>
        <v>5.6630675699581717E-3</v>
      </c>
      <c r="K2457" s="31">
        <f>IFERROR(VLOOKUP($F2457,'Production Only'!$AX$2:$BG$38,9,FALSE),'Production Only'!$BF$39)</f>
        <v>1.4895751995434567</v>
      </c>
      <c r="L2457" s="31">
        <f>IFERROR(VLOOKUP($F2457,'Production Only'!$AX$2:$BG$38,8,FALSE),'Production Only'!$BE$39)</f>
        <v>0.80935440345454335</v>
      </c>
      <c r="M2457" s="31">
        <f>IFERROR(VLOOKUP($F2457,'Production Only'!$BJ$2:$BS$38,10,FALSE),'Production Only'!$BS$39)</f>
        <v>2.2636414564047174E-2</v>
      </c>
      <c r="N2457" s="31">
        <f>IFERROR(VLOOKUP($F2457,'Production Only'!$BJ$2:$BS$38,9,FALSE),'Production Only'!$BR$39)</f>
        <v>1.1925994178888928</v>
      </c>
      <c r="O2457" s="31">
        <f>IFERROR(VLOOKUP($F2457,'Production Only'!$BJ$2:$BS$38,8,FALSE),'Production Only'!$BQ$39)</f>
        <v>0.40093865907518167</v>
      </c>
    </row>
    <row r="2458" spans="1:15" customFormat="1" x14ac:dyDescent="0.25">
      <c r="A2458" s="28" t="s">
        <v>5852</v>
      </c>
      <c r="B2458" s="28" t="s">
        <v>5815</v>
      </c>
      <c r="C2458" s="28" t="s">
        <v>5853</v>
      </c>
      <c r="D2458" s="28" t="s">
        <v>791</v>
      </c>
      <c r="E2458" s="28" t="s">
        <v>1647</v>
      </c>
      <c r="F2458" s="29" t="s">
        <v>1555</v>
      </c>
      <c r="G2458" s="30">
        <f>IFERROR(VLOOKUP($F2458,'Production Only'!$AL$2:$AU$38,10,FALSE),'Production Only'!$AU$39)</f>
        <v>3.2320129369632556E-5</v>
      </c>
      <c r="H2458" s="30">
        <f>IFERROR(VLOOKUP($F2458,'Production Only'!$AL$2:$AU$38,9,FALSE),'Production Only'!$AT$39)</f>
        <v>1.1320299451217419</v>
      </c>
      <c r="I2458" s="30">
        <f>IFERROR(VLOOKUP($F2458,'Production Only'!$AL$2:$AU$38,8,FALSE),'Production Only'!$AS$39)</f>
        <v>0.22560137905595196</v>
      </c>
      <c r="J2458" s="31">
        <f>IFERROR(VLOOKUP($F2458,'Production Only'!$AX$2:$BG$38,10,FALSE),'Production Only'!$BG$39)</f>
        <v>6.2240387454301533E-6</v>
      </c>
      <c r="K2458" s="31">
        <f>IFERROR(VLOOKUP($F2458,'Production Only'!$AX$2:$BG$38,9,FALSE),'Production Only'!$BF$39)</f>
        <v>0.50307475752500264</v>
      </c>
      <c r="L2458" s="31">
        <f>IFERROR(VLOOKUP($F2458,'Production Only'!$AX$2:$BG$38,8,FALSE),'Production Only'!$BE$39)</f>
        <v>3.8425522199551865E-2</v>
      </c>
      <c r="M2458" s="31">
        <f>IFERROR(VLOOKUP($F2458,'Production Only'!$BJ$2:$BS$38,10,FALSE),'Production Only'!$BS$39)</f>
        <v>1.9062696655168096E-3</v>
      </c>
      <c r="N2458" s="31">
        <f>IFERROR(VLOOKUP($F2458,'Production Only'!$BJ$2:$BS$38,9,FALSE),'Production Only'!$BR$39)</f>
        <v>0.96260960314097044</v>
      </c>
      <c r="O2458" s="31">
        <f>IFERROR(VLOOKUP($F2458,'Production Only'!$BJ$2:$BS$38,8,FALSE),'Production Only'!$BQ$39)</f>
        <v>0.19125512326460226</v>
      </c>
    </row>
    <row r="2459" spans="1:15" customFormat="1" x14ac:dyDescent="0.25">
      <c r="A2459" s="28" t="s">
        <v>5854</v>
      </c>
      <c r="B2459" s="28" t="s">
        <v>5815</v>
      </c>
      <c r="C2459" s="28" t="s">
        <v>1709</v>
      </c>
      <c r="D2459" s="28" t="s">
        <v>791</v>
      </c>
      <c r="E2459" s="28" t="s">
        <v>1647</v>
      </c>
      <c r="F2459" s="29" t="s">
        <v>1555</v>
      </c>
      <c r="G2459" s="30">
        <f>IFERROR(VLOOKUP($F2459,'Production Only'!$AL$2:$AU$38,10,FALSE),'Production Only'!$AU$39)</f>
        <v>3.2320129369632556E-5</v>
      </c>
      <c r="H2459" s="30">
        <f>IFERROR(VLOOKUP($F2459,'Production Only'!$AL$2:$AU$38,9,FALSE),'Production Only'!$AT$39)</f>
        <v>1.1320299451217419</v>
      </c>
      <c r="I2459" s="30">
        <f>IFERROR(VLOOKUP($F2459,'Production Only'!$AL$2:$AU$38,8,FALSE),'Production Only'!$AS$39)</f>
        <v>0.22560137905595196</v>
      </c>
      <c r="J2459" s="31">
        <f>IFERROR(VLOOKUP($F2459,'Production Only'!$AX$2:$BG$38,10,FALSE),'Production Only'!$BG$39)</f>
        <v>6.2240387454301533E-6</v>
      </c>
      <c r="K2459" s="31">
        <f>IFERROR(VLOOKUP($F2459,'Production Only'!$AX$2:$BG$38,9,FALSE),'Production Only'!$BF$39)</f>
        <v>0.50307475752500264</v>
      </c>
      <c r="L2459" s="31">
        <f>IFERROR(VLOOKUP($F2459,'Production Only'!$AX$2:$BG$38,8,FALSE),'Production Only'!$BE$39)</f>
        <v>3.8425522199551865E-2</v>
      </c>
      <c r="M2459" s="31">
        <f>IFERROR(VLOOKUP($F2459,'Production Only'!$BJ$2:$BS$38,10,FALSE),'Production Only'!$BS$39)</f>
        <v>1.9062696655168096E-3</v>
      </c>
      <c r="N2459" s="31">
        <f>IFERROR(VLOOKUP($F2459,'Production Only'!$BJ$2:$BS$38,9,FALSE),'Production Only'!$BR$39)</f>
        <v>0.96260960314097044</v>
      </c>
      <c r="O2459" s="31">
        <f>IFERROR(VLOOKUP($F2459,'Production Only'!$BJ$2:$BS$38,8,FALSE),'Production Only'!$BQ$39)</f>
        <v>0.19125512326460226</v>
      </c>
    </row>
    <row r="2460" spans="1:15" customFormat="1" x14ac:dyDescent="0.25">
      <c r="A2460" s="28" t="s">
        <v>5855</v>
      </c>
      <c r="B2460" s="28" t="s">
        <v>5815</v>
      </c>
      <c r="C2460" s="28" t="s">
        <v>2942</v>
      </c>
      <c r="D2460" s="28" t="s">
        <v>3537</v>
      </c>
      <c r="E2460" s="28" t="s">
        <v>3538</v>
      </c>
      <c r="F2460" s="29" t="s">
        <v>1554</v>
      </c>
      <c r="G2460" s="30">
        <f>IFERROR(VLOOKUP($F2460,'Production Only'!$AL$2:$AU$38,10,FALSE),'Production Only'!$AU$39)</f>
        <v>0</v>
      </c>
      <c r="H2460" s="30">
        <f>IFERROR(VLOOKUP($F2460,'Production Only'!$AL$2:$AU$38,9,FALSE),'Production Only'!$AT$39)</f>
        <v>0.53308369378235476</v>
      </c>
      <c r="I2460" s="30">
        <f>IFERROR(VLOOKUP($F2460,'Production Only'!$AL$2:$AU$38,8,FALSE),'Production Only'!$AS$39)</f>
        <v>5.1417265321655962E-2</v>
      </c>
      <c r="J2460" s="31">
        <f>IFERROR(VLOOKUP($F2460,'Production Only'!$AX$2:$BG$38,10,FALSE),'Production Only'!$BG$39)</f>
        <v>0</v>
      </c>
      <c r="K2460" s="31">
        <f>IFERROR(VLOOKUP($F2460,'Production Only'!$AX$2:$BG$38,9,FALSE),'Production Only'!$BF$39)</f>
        <v>0.16263008786407013</v>
      </c>
      <c r="L2460" s="31">
        <f>IFERROR(VLOOKUP($F2460,'Production Only'!$AX$2:$BG$38,8,FALSE),'Production Only'!$BE$39)</f>
        <v>2.0290715890713677E-5</v>
      </c>
      <c r="M2460" s="31">
        <f>IFERROR(VLOOKUP($F2460,'Production Only'!$BJ$2:$BS$38,10,FALSE),'Production Only'!$BS$39)</f>
        <v>0</v>
      </c>
      <c r="N2460" s="31">
        <f>IFERROR(VLOOKUP($F2460,'Production Only'!$BJ$2:$BS$38,9,FALSE),'Production Only'!$BR$39)</f>
        <v>0.37100561146694089</v>
      </c>
      <c r="O2460" s="31">
        <f>IFERROR(VLOOKUP($F2460,'Production Only'!$BJ$2:$BS$38,8,FALSE),'Production Only'!$BQ$39)</f>
        <v>1.5162043243908008E-2</v>
      </c>
    </row>
    <row r="2461" spans="1:15" customFormat="1" x14ac:dyDescent="0.25">
      <c r="A2461" s="28" t="s">
        <v>5856</v>
      </c>
      <c r="B2461" s="28" t="s">
        <v>5815</v>
      </c>
      <c r="C2461" s="28" t="s">
        <v>5857</v>
      </c>
      <c r="D2461" s="28" t="s">
        <v>791</v>
      </c>
      <c r="E2461" s="28" t="s">
        <v>1647</v>
      </c>
      <c r="F2461" s="29" t="s">
        <v>1555</v>
      </c>
      <c r="G2461" s="30">
        <f>IFERROR(VLOOKUP($F2461,'Production Only'!$AL$2:$AU$38,10,FALSE),'Production Only'!$AU$39)</f>
        <v>3.2320129369632556E-5</v>
      </c>
      <c r="H2461" s="30">
        <f>IFERROR(VLOOKUP($F2461,'Production Only'!$AL$2:$AU$38,9,FALSE),'Production Only'!$AT$39)</f>
        <v>1.1320299451217419</v>
      </c>
      <c r="I2461" s="30">
        <f>IFERROR(VLOOKUP($F2461,'Production Only'!$AL$2:$AU$38,8,FALSE),'Production Only'!$AS$39)</f>
        <v>0.22560137905595196</v>
      </c>
      <c r="J2461" s="31">
        <f>IFERROR(VLOOKUP($F2461,'Production Only'!$AX$2:$BG$38,10,FALSE),'Production Only'!$BG$39)</f>
        <v>6.2240387454301533E-6</v>
      </c>
      <c r="K2461" s="31">
        <f>IFERROR(VLOOKUP($F2461,'Production Only'!$AX$2:$BG$38,9,FALSE),'Production Only'!$BF$39)</f>
        <v>0.50307475752500264</v>
      </c>
      <c r="L2461" s="31">
        <f>IFERROR(VLOOKUP($F2461,'Production Only'!$AX$2:$BG$38,8,FALSE),'Production Only'!$BE$39)</f>
        <v>3.8425522199551865E-2</v>
      </c>
      <c r="M2461" s="31">
        <f>IFERROR(VLOOKUP($F2461,'Production Only'!$BJ$2:$BS$38,10,FALSE),'Production Only'!$BS$39)</f>
        <v>1.9062696655168096E-3</v>
      </c>
      <c r="N2461" s="31">
        <f>IFERROR(VLOOKUP($F2461,'Production Only'!$BJ$2:$BS$38,9,FALSE),'Production Only'!$BR$39)</f>
        <v>0.96260960314097044</v>
      </c>
      <c r="O2461" s="31">
        <f>IFERROR(VLOOKUP($F2461,'Production Only'!$BJ$2:$BS$38,8,FALSE),'Production Only'!$BQ$39)</f>
        <v>0.19125512326460226</v>
      </c>
    </row>
    <row r="2462" spans="1:15" customFormat="1" x14ac:dyDescent="0.25">
      <c r="A2462" s="28" t="s">
        <v>5858</v>
      </c>
      <c r="B2462" s="28" t="s">
        <v>5815</v>
      </c>
      <c r="C2462" s="28" t="s">
        <v>2442</v>
      </c>
      <c r="D2462" s="28" t="s">
        <v>791</v>
      </c>
      <c r="E2462" s="28" t="s">
        <v>1647</v>
      </c>
      <c r="F2462" s="29" t="s">
        <v>1555</v>
      </c>
      <c r="G2462" s="30">
        <f>IFERROR(VLOOKUP($F2462,'Production Only'!$AL$2:$AU$38,10,FALSE),'Production Only'!$AU$39)</f>
        <v>3.2320129369632556E-5</v>
      </c>
      <c r="H2462" s="30">
        <f>IFERROR(VLOOKUP($F2462,'Production Only'!$AL$2:$AU$38,9,FALSE),'Production Only'!$AT$39)</f>
        <v>1.1320299451217419</v>
      </c>
      <c r="I2462" s="30">
        <f>IFERROR(VLOOKUP($F2462,'Production Only'!$AL$2:$AU$38,8,FALSE),'Production Only'!$AS$39)</f>
        <v>0.22560137905595196</v>
      </c>
      <c r="J2462" s="31">
        <f>IFERROR(VLOOKUP($F2462,'Production Only'!$AX$2:$BG$38,10,FALSE),'Production Only'!$BG$39)</f>
        <v>6.2240387454301533E-6</v>
      </c>
      <c r="K2462" s="31">
        <f>IFERROR(VLOOKUP($F2462,'Production Only'!$AX$2:$BG$38,9,FALSE),'Production Only'!$BF$39)</f>
        <v>0.50307475752500264</v>
      </c>
      <c r="L2462" s="31">
        <f>IFERROR(VLOOKUP($F2462,'Production Only'!$AX$2:$BG$38,8,FALSE),'Production Only'!$BE$39)</f>
        <v>3.8425522199551865E-2</v>
      </c>
      <c r="M2462" s="31">
        <f>IFERROR(VLOOKUP($F2462,'Production Only'!$BJ$2:$BS$38,10,FALSE),'Production Only'!$BS$39)</f>
        <v>1.9062696655168096E-3</v>
      </c>
      <c r="N2462" s="31">
        <f>IFERROR(VLOOKUP($F2462,'Production Only'!$BJ$2:$BS$38,9,FALSE),'Production Only'!$BR$39)</f>
        <v>0.96260960314097044</v>
      </c>
      <c r="O2462" s="31">
        <f>IFERROR(VLOOKUP($F2462,'Production Only'!$BJ$2:$BS$38,8,FALSE),'Production Only'!$BQ$39)</f>
        <v>0.19125512326460226</v>
      </c>
    </row>
    <row r="2463" spans="1:15" customFormat="1" x14ac:dyDescent="0.25">
      <c r="A2463" s="28" t="s">
        <v>5859</v>
      </c>
      <c r="B2463" s="28" t="s">
        <v>5815</v>
      </c>
      <c r="C2463" s="28" t="s">
        <v>2640</v>
      </c>
      <c r="D2463" s="28" t="s">
        <v>791</v>
      </c>
      <c r="E2463" s="28" t="s">
        <v>1647</v>
      </c>
      <c r="F2463" s="29" t="s">
        <v>1555</v>
      </c>
      <c r="G2463" s="30">
        <f>IFERROR(VLOOKUP($F2463,'Production Only'!$AL$2:$AU$38,10,FALSE),'Production Only'!$AU$39)</f>
        <v>3.2320129369632556E-5</v>
      </c>
      <c r="H2463" s="30">
        <f>IFERROR(VLOOKUP($F2463,'Production Only'!$AL$2:$AU$38,9,FALSE),'Production Only'!$AT$39)</f>
        <v>1.1320299451217419</v>
      </c>
      <c r="I2463" s="30">
        <f>IFERROR(VLOOKUP($F2463,'Production Only'!$AL$2:$AU$38,8,FALSE),'Production Only'!$AS$39)</f>
        <v>0.22560137905595196</v>
      </c>
      <c r="J2463" s="31">
        <f>IFERROR(VLOOKUP($F2463,'Production Only'!$AX$2:$BG$38,10,FALSE),'Production Only'!$BG$39)</f>
        <v>6.2240387454301533E-6</v>
      </c>
      <c r="K2463" s="31">
        <f>IFERROR(VLOOKUP($F2463,'Production Only'!$AX$2:$BG$38,9,FALSE),'Production Only'!$BF$39)</f>
        <v>0.50307475752500264</v>
      </c>
      <c r="L2463" s="31">
        <f>IFERROR(VLOOKUP($F2463,'Production Only'!$AX$2:$BG$38,8,FALSE),'Production Only'!$BE$39)</f>
        <v>3.8425522199551865E-2</v>
      </c>
      <c r="M2463" s="31">
        <f>IFERROR(VLOOKUP($F2463,'Production Only'!$BJ$2:$BS$38,10,FALSE),'Production Only'!$BS$39)</f>
        <v>1.9062696655168096E-3</v>
      </c>
      <c r="N2463" s="31">
        <f>IFERROR(VLOOKUP($F2463,'Production Only'!$BJ$2:$BS$38,9,FALSE),'Production Only'!$BR$39)</f>
        <v>0.96260960314097044</v>
      </c>
      <c r="O2463" s="31">
        <f>IFERROR(VLOOKUP($F2463,'Production Only'!$BJ$2:$BS$38,8,FALSE),'Production Only'!$BQ$39)</f>
        <v>0.19125512326460226</v>
      </c>
    </row>
    <row r="2464" spans="1:15" customFormat="1" x14ac:dyDescent="0.25">
      <c r="A2464" s="28" t="s">
        <v>5860</v>
      </c>
      <c r="B2464" s="28" t="s">
        <v>5815</v>
      </c>
      <c r="C2464" s="28" t="s">
        <v>5861</v>
      </c>
      <c r="D2464" s="28" t="s">
        <v>1943</v>
      </c>
      <c r="E2464" s="28" t="s">
        <v>1944</v>
      </c>
      <c r="F2464" s="29" t="s">
        <v>1945</v>
      </c>
      <c r="G2464" s="30">
        <f>IFERROR(VLOOKUP($F2464,'Production Only'!$AL$2:$AU$38,10,FALSE),'Production Only'!$AU$39)</f>
        <v>2.4232292053071945E-2</v>
      </c>
      <c r="H2464" s="30">
        <f>IFERROR(VLOOKUP($F2464,'Production Only'!$AL$2:$AU$38,9,FALSE),'Production Only'!$AT$39)</f>
        <v>1.219527367005955</v>
      </c>
      <c r="I2464" s="30">
        <f>IFERROR(VLOOKUP($F2464,'Production Only'!$AL$2:$AU$38,8,FALSE),'Production Only'!$AS$39)</f>
        <v>0.48793004003171608</v>
      </c>
      <c r="J2464" s="31">
        <f>IFERROR(VLOOKUP($F2464,'Production Only'!$AX$2:$BG$38,10,FALSE),'Production Only'!$BG$39)</f>
        <v>5.6630675699581717E-3</v>
      </c>
      <c r="K2464" s="31">
        <f>IFERROR(VLOOKUP($F2464,'Production Only'!$AX$2:$BG$38,9,FALSE),'Production Only'!$BF$39)</f>
        <v>1.4895751995434567</v>
      </c>
      <c r="L2464" s="31">
        <f>IFERROR(VLOOKUP($F2464,'Production Only'!$AX$2:$BG$38,8,FALSE),'Production Only'!$BE$39)</f>
        <v>0.80935440345454335</v>
      </c>
      <c r="M2464" s="31">
        <f>IFERROR(VLOOKUP($F2464,'Production Only'!$BJ$2:$BS$38,10,FALSE),'Production Only'!$BS$39)</f>
        <v>2.2636414564047174E-2</v>
      </c>
      <c r="N2464" s="31">
        <f>IFERROR(VLOOKUP($F2464,'Production Only'!$BJ$2:$BS$38,9,FALSE),'Production Only'!$BR$39)</f>
        <v>1.1925994178888928</v>
      </c>
      <c r="O2464" s="31">
        <f>IFERROR(VLOOKUP($F2464,'Production Only'!$BJ$2:$BS$38,8,FALSE),'Production Only'!$BQ$39)</f>
        <v>0.40093865907518167</v>
      </c>
    </row>
    <row r="2465" spans="1:15" customFormat="1" x14ac:dyDescent="0.25">
      <c r="A2465" s="28" t="s">
        <v>5862</v>
      </c>
      <c r="B2465" s="28" t="s">
        <v>5815</v>
      </c>
      <c r="C2465" s="28" t="s">
        <v>2946</v>
      </c>
      <c r="D2465" s="28" t="s">
        <v>1943</v>
      </c>
      <c r="E2465" s="28" t="s">
        <v>1944</v>
      </c>
      <c r="F2465" s="29" t="s">
        <v>1945</v>
      </c>
      <c r="G2465" s="30">
        <f>IFERROR(VLOOKUP($F2465,'Production Only'!$AL$2:$AU$38,10,FALSE),'Production Only'!$AU$39)</f>
        <v>2.4232292053071945E-2</v>
      </c>
      <c r="H2465" s="30">
        <f>IFERROR(VLOOKUP($F2465,'Production Only'!$AL$2:$AU$38,9,FALSE),'Production Only'!$AT$39)</f>
        <v>1.219527367005955</v>
      </c>
      <c r="I2465" s="30">
        <f>IFERROR(VLOOKUP($F2465,'Production Only'!$AL$2:$AU$38,8,FALSE),'Production Only'!$AS$39)</f>
        <v>0.48793004003171608</v>
      </c>
      <c r="J2465" s="31">
        <f>IFERROR(VLOOKUP($F2465,'Production Only'!$AX$2:$BG$38,10,FALSE),'Production Only'!$BG$39)</f>
        <v>5.6630675699581717E-3</v>
      </c>
      <c r="K2465" s="31">
        <f>IFERROR(VLOOKUP($F2465,'Production Only'!$AX$2:$BG$38,9,FALSE),'Production Only'!$BF$39)</f>
        <v>1.4895751995434567</v>
      </c>
      <c r="L2465" s="31">
        <f>IFERROR(VLOOKUP($F2465,'Production Only'!$AX$2:$BG$38,8,FALSE),'Production Only'!$BE$39)</f>
        <v>0.80935440345454335</v>
      </c>
      <c r="M2465" s="31">
        <f>IFERROR(VLOOKUP($F2465,'Production Only'!$BJ$2:$BS$38,10,FALSE),'Production Only'!$BS$39)</f>
        <v>2.2636414564047174E-2</v>
      </c>
      <c r="N2465" s="31">
        <f>IFERROR(VLOOKUP($F2465,'Production Only'!$BJ$2:$BS$38,9,FALSE),'Production Only'!$BR$39)</f>
        <v>1.1925994178888928</v>
      </c>
      <c r="O2465" s="31">
        <f>IFERROR(VLOOKUP($F2465,'Production Only'!$BJ$2:$BS$38,8,FALSE),'Production Only'!$BQ$39)</f>
        <v>0.40093865907518167</v>
      </c>
    </row>
    <row r="2466" spans="1:15" customFormat="1" x14ac:dyDescent="0.25">
      <c r="A2466" s="28" t="s">
        <v>5863</v>
      </c>
      <c r="B2466" s="28" t="s">
        <v>5815</v>
      </c>
      <c r="C2466" s="28" t="s">
        <v>5864</v>
      </c>
      <c r="D2466" s="28" t="s">
        <v>791</v>
      </c>
      <c r="E2466" s="28" t="s">
        <v>1647</v>
      </c>
      <c r="F2466" s="29" t="s">
        <v>1555</v>
      </c>
      <c r="G2466" s="30">
        <f>IFERROR(VLOOKUP($F2466,'Production Only'!$AL$2:$AU$38,10,FALSE),'Production Only'!$AU$39)</f>
        <v>3.2320129369632556E-5</v>
      </c>
      <c r="H2466" s="30">
        <f>IFERROR(VLOOKUP($F2466,'Production Only'!$AL$2:$AU$38,9,FALSE),'Production Only'!$AT$39)</f>
        <v>1.1320299451217419</v>
      </c>
      <c r="I2466" s="30">
        <f>IFERROR(VLOOKUP($F2466,'Production Only'!$AL$2:$AU$38,8,FALSE),'Production Only'!$AS$39)</f>
        <v>0.22560137905595196</v>
      </c>
      <c r="J2466" s="31">
        <f>IFERROR(VLOOKUP($F2466,'Production Only'!$AX$2:$BG$38,10,FALSE),'Production Only'!$BG$39)</f>
        <v>6.2240387454301533E-6</v>
      </c>
      <c r="K2466" s="31">
        <f>IFERROR(VLOOKUP($F2466,'Production Only'!$AX$2:$BG$38,9,FALSE),'Production Only'!$BF$39)</f>
        <v>0.50307475752500264</v>
      </c>
      <c r="L2466" s="31">
        <f>IFERROR(VLOOKUP($F2466,'Production Only'!$AX$2:$BG$38,8,FALSE),'Production Only'!$BE$39)</f>
        <v>3.8425522199551865E-2</v>
      </c>
      <c r="M2466" s="31">
        <f>IFERROR(VLOOKUP($F2466,'Production Only'!$BJ$2:$BS$38,10,FALSE),'Production Only'!$BS$39)</f>
        <v>1.9062696655168096E-3</v>
      </c>
      <c r="N2466" s="31">
        <f>IFERROR(VLOOKUP($F2466,'Production Only'!$BJ$2:$BS$38,9,FALSE),'Production Only'!$BR$39)</f>
        <v>0.96260960314097044</v>
      </c>
      <c r="O2466" s="31">
        <f>IFERROR(VLOOKUP($F2466,'Production Only'!$BJ$2:$BS$38,8,FALSE),'Production Only'!$BQ$39)</f>
        <v>0.19125512326460226</v>
      </c>
    </row>
    <row r="2467" spans="1:15" customFormat="1" x14ac:dyDescent="0.25">
      <c r="A2467" s="28" t="s">
        <v>5865</v>
      </c>
      <c r="B2467" s="28" t="s">
        <v>5815</v>
      </c>
      <c r="C2467" s="28" t="s">
        <v>5051</v>
      </c>
      <c r="D2467" s="28" t="s">
        <v>1943</v>
      </c>
      <c r="E2467" s="28" t="s">
        <v>1944</v>
      </c>
      <c r="F2467" s="29" t="s">
        <v>1945</v>
      </c>
      <c r="G2467" s="30">
        <f>IFERROR(VLOOKUP($F2467,'Production Only'!$AL$2:$AU$38,10,FALSE),'Production Only'!$AU$39)</f>
        <v>2.4232292053071945E-2</v>
      </c>
      <c r="H2467" s="30">
        <f>IFERROR(VLOOKUP($F2467,'Production Only'!$AL$2:$AU$38,9,FALSE),'Production Only'!$AT$39)</f>
        <v>1.219527367005955</v>
      </c>
      <c r="I2467" s="30">
        <f>IFERROR(VLOOKUP($F2467,'Production Only'!$AL$2:$AU$38,8,FALSE),'Production Only'!$AS$39)</f>
        <v>0.48793004003171608</v>
      </c>
      <c r="J2467" s="31">
        <f>IFERROR(VLOOKUP($F2467,'Production Only'!$AX$2:$BG$38,10,FALSE),'Production Only'!$BG$39)</f>
        <v>5.6630675699581717E-3</v>
      </c>
      <c r="K2467" s="31">
        <f>IFERROR(VLOOKUP($F2467,'Production Only'!$AX$2:$BG$38,9,FALSE),'Production Only'!$BF$39)</f>
        <v>1.4895751995434567</v>
      </c>
      <c r="L2467" s="31">
        <f>IFERROR(VLOOKUP($F2467,'Production Only'!$AX$2:$BG$38,8,FALSE),'Production Only'!$BE$39)</f>
        <v>0.80935440345454335</v>
      </c>
      <c r="M2467" s="31">
        <f>IFERROR(VLOOKUP($F2467,'Production Only'!$BJ$2:$BS$38,10,FALSE),'Production Only'!$BS$39)</f>
        <v>2.2636414564047174E-2</v>
      </c>
      <c r="N2467" s="31">
        <f>IFERROR(VLOOKUP($F2467,'Production Only'!$BJ$2:$BS$38,9,FALSE),'Production Only'!$BR$39)</f>
        <v>1.1925994178888928</v>
      </c>
      <c r="O2467" s="31">
        <f>IFERROR(VLOOKUP($F2467,'Production Only'!$BJ$2:$BS$38,8,FALSE),'Production Only'!$BQ$39)</f>
        <v>0.40093865907518167</v>
      </c>
    </row>
    <row r="2468" spans="1:15" customFormat="1" x14ac:dyDescent="0.25">
      <c r="A2468" s="28" t="s">
        <v>5866</v>
      </c>
      <c r="B2468" s="28" t="s">
        <v>5815</v>
      </c>
      <c r="C2468" s="28" t="s">
        <v>2948</v>
      </c>
      <c r="D2468" s="28" t="s">
        <v>1943</v>
      </c>
      <c r="E2468" s="28" t="s">
        <v>1944</v>
      </c>
      <c r="F2468" s="29" t="s">
        <v>1945</v>
      </c>
      <c r="G2468" s="30">
        <f>IFERROR(VLOOKUP($F2468,'Production Only'!$AL$2:$AU$38,10,FALSE),'Production Only'!$AU$39)</f>
        <v>2.4232292053071945E-2</v>
      </c>
      <c r="H2468" s="30">
        <f>IFERROR(VLOOKUP($F2468,'Production Only'!$AL$2:$AU$38,9,FALSE),'Production Only'!$AT$39)</f>
        <v>1.219527367005955</v>
      </c>
      <c r="I2468" s="30">
        <f>IFERROR(VLOOKUP($F2468,'Production Only'!$AL$2:$AU$38,8,FALSE),'Production Only'!$AS$39)</f>
        <v>0.48793004003171608</v>
      </c>
      <c r="J2468" s="31">
        <f>IFERROR(VLOOKUP($F2468,'Production Only'!$AX$2:$BG$38,10,FALSE),'Production Only'!$BG$39)</f>
        <v>5.6630675699581717E-3</v>
      </c>
      <c r="K2468" s="31">
        <f>IFERROR(VLOOKUP($F2468,'Production Only'!$AX$2:$BG$38,9,FALSE),'Production Only'!$BF$39)</f>
        <v>1.4895751995434567</v>
      </c>
      <c r="L2468" s="31">
        <f>IFERROR(VLOOKUP($F2468,'Production Only'!$AX$2:$BG$38,8,FALSE),'Production Only'!$BE$39)</f>
        <v>0.80935440345454335</v>
      </c>
      <c r="M2468" s="31">
        <f>IFERROR(VLOOKUP($F2468,'Production Only'!$BJ$2:$BS$38,10,FALSE),'Production Only'!$BS$39)</f>
        <v>2.2636414564047174E-2</v>
      </c>
      <c r="N2468" s="31">
        <f>IFERROR(VLOOKUP($F2468,'Production Only'!$BJ$2:$BS$38,9,FALSE),'Production Only'!$BR$39)</f>
        <v>1.1925994178888928</v>
      </c>
      <c r="O2468" s="31">
        <f>IFERROR(VLOOKUP($F2468,'Production Only'!$BJ$2:$BS$38,8,FALSE),'Production Only'!$BQ$39)</f>
        <v>0.40093865907518167</v>
      </c>
    </row>
    <row r="2469" spans="1:15" customFormat="1" x14ac:dyDescent="0.25">
      <c r="A2469" s="28" t="s">
        <v>5867</v>
      </c>
      <c r="B2469" s="28" t="s">
        <v>5815</v>
      </c>
      <c r="C2469" s="28" t="s">
        <v>1713</v>
      </c>
      <c r="D2469" s="28" t="s">
        <v>1943</v>
      </c>
      <c r="E2469" s="28" t="s">
        <v>1944</v>
      </c>
      <c r="F2469" s="29" t="s">
        <v>1945</v>
      </c>
      <c r="G2469" s="30">
        <f>IFERROR(VLOOKUP($F2469,'Production Only'!$AL$2:$AU$38,10,FALSE),'Production Only'!$AU$39)</f>
        <v>2.4232292053071945E-2</v>
      </c>
      <c r="H2469" s="30">
        <f>IFERROR(VLOOKUP($F2469,'Production Only'!$AL$2:$AU$38,9,FALSE),'Production Only'!$AT$39)</f>
        <v>1.219527367005955</v>
      </c>
      <c r="I2469" s="30">
        <f>IFERROR(VLOOKUP($F2469,'Production Only'!$AL$2:$AU$38,8,FALSE),'Production Only'!$AS$39)</f>
        <v>0.48793004003171608</v>
      </c>
      <c r="J2469" s="31">
        <f>IFERROR(VLOOKUP($F2469,'Production Only'!$AX$2:$BG$38,10,FALSE),'Production Only'!$BG$39)</f>
        <v>5.6630675699581717E-3</v>
      </c>
      <c r="K2469" s="31">
        <f>IFERROR(VLOOKUP($F2469,'Production Only'!$AX$2:$BG$38,9,FALSE),'Production Only'!$BF$39)</f>
        <v>1.4895751995434567</v>
      </c>
      <c r="L2469" s="31">
        <f>IFERROR(VLOOKUP($F2469,'Production Only'!$AX$2:$BG$38,8,FALSE),'Production Only'!$BE$39)</f>
        <v>0.80935440345454335</v>
      </c>
      <c r="M2469" s="31">
        <f>IFERROR(VLOOKUP($F2469,'Production Only'!$BJ$2:$BS$38,10,FALSE),'Production Only'!$BS$39)</f>
        <v>2.2636414564047174E-2</v>
      </c>
      <c r="N2469" s="31">
        <f>IFERROR(VLOOKUP($F2469,'Production Only'!$BJ$2:$BS$38,9,FALSE),'Production Only'!$BR$39)</f>
        <v>1.1925994178888928</v>
      </c>
      <c r="O2469" s="31">
        <f>IFERROR(VLOOKUP($F2469,'Production Only'!$BJ$2:$BS$38,8,FALSE),'Production Only'!$BQ$39)</f>
        <v>0.40093865907518167</v>
      </c>
    </row>
    <row r="2470" spans="1:15" customFormat="1" x14ac:dyDescent="0.25">
      <c r="A2470" s="28" t="s">
        <v>5868</v>
      </c>
      <c r="B2470" s="28" t="s">
        <v>5815</v>
      </c>
      <c r="C2470" s="28" t="s">
        <v>3603</v>
      </c>
      <c r="D2470" s="28" t="s">
        <v>1724</v>
      </c>
      <c r="E2470" s="28" t="s">
        <v>1725</v>
      </c>
      <c r="F2470" s="29" t="s">
        <v>1726</v>
      </c>
      <c r="G2470" s="30">
        <f>IFERROR(VLOOKUP($F2470,'Production Only'!$AL$2:$AU$38,10,FALSE),'Production Only'!$AU$39)</f>
        <v>2.4232292053071945E-2</v>
      </c>
      <c r="H2470" s="30">
        <f>IFERROR(VLOOKUP($F2470,'Production Only'!$AL$2:$AU$38,9,FALSE),'Production Only'!$AT$39)</f>
        <v>1.219527367005955</v>
      </c>
      <c r="I2470" s="30">
        <f>IFERROR(VLOOKUP($F2470,'Production Only'!$AL$2:$AU$38,8,FALSE),'Production Only'!$AS$39)</f>
        <v>0.48793004003171608</v>
      </c>
      <c r="J2470" s="31">
        <f>IFERROR(VLOOKUP($F2470,'Production Only'!$AX$2:$BG$38,10,FALSE),'Production Only'!$BG$39)</f>
        <v>5.6630675699581717E-3</v>
      </c>
      <c r="K2470" s="31">
        <f>IFERROR(VLOOKUP($F2470,'Production Only'!$AX$2:$BG$38,9,FALSE),'Production Only'!$BF$39)</f>
        <v>1.4895751995434567</v>
      </c>
      <c r="L2470" s="31">
        <f>IFERROR(VLOOKUP($F2470,'Production Only'!$AX$2:$BG$38,8,FALSE),'Production Only'!$BE$39)</f>
        <v>0.80935440345454335</v>
      </c>
      <c r="M2470" s="31">
        <f>IFERROR(VLOOKUP($F2470,'Production Only'!$BJ$2:$BS$38,10,FALSE),'Production Only'!$BS$39)</f>
        <v>2.2636414564047174E-2</v>
      </c>
      <c r="N2470" s="31">
        <f>IFERROR(VLOOKUP($F2470,'Production Only'!$BJ$2:$BS$38,9,FALSE),'Production Only'!$BR$39)</f>
        <v>1.1925994178888928</v>
      </c>
      <c r="O2470" s="31">
        <f>IFERROR(VLOOKUP($F2470,'Production Only'!$BJ$2:$BS$38,8,FALSE),'Production Only'!$BQ$39)</f>
        <v>0.40093865907518167</v>
      </c>
    </row>
    <row r="2471" spans="1:15" customFormat="1" x14ac:dyDescent="0.25">
      <c r="A2471" s="28" t="s">
        <v>5869</v>
      </c>
      <c r="B2471" s="28" t="s">
        <v>5815</v>
      </c>
      <c r="C2471" s="28" t="s">
        <v>1715</v>
      </c>
      <c r="D2471" s="28" t="s">
        <v>1724</v>
      </c>
      <c r="E2471" s="28" t="s">
        <v>1725</v>
      </c>
      <c r="F2471" s="29" t="s">
        <v>1726</v>
      </c>
      <c r="G2471" s="30">
        <f>IFERROR(VLOOKUP($F2471,'Production Only'!$AL$2:$AU$38,10,FALSE),'Production Only'!$AU$39)</f>
        <v>2.4232292053071945E-2</v>
      </c>
      <c r="H2471" s="30">
        <f>IFERROR(VLOOKUP($F2471,'Production Only'!$AL$2:$AU$38,9,FALSE),'Production Only'!$AT$39)</f>
        <v>1.219527367005955</v>
      </c>
      <c r="I2471" s="30">
        <f>IFERROR(VLOOKUP($F2471,'Production Only'!$AL$2:$AU$38,8,FALSE),'Production Only'!$AS$39)</f>
        <v>0.48793004003171608</v>
      </c>
      <c r="J2471" s="31">
        <f>IFERROR(VLOOKUP($F2471,'Production Only'!$AX$2:$BG$38,10,FALSE),'Production Only'!$BG$39)</f>
        <v>5.6630675699581717E-3</v>
      </c>
      <c r="K2471" s="31">
        <f>IFERROR(VLOOKUP($F2471,'Production Only'!$AX$2:$BG$38,9,FALSE),'Production Only'!$BF$39)</f>
        <v>1.4895751995434567</v>
      </c>
      <c r="L2471" s="31">
        <f>IFERROR(VLOOKUP($F2471,'Production Only'!$AX$2:$BG$38,8,FALSE),'Production Only'!$BE$39)</f>
        <v>0.80935440345454335</v>
      </c>
      <c r="M2471" s="31">
        <f>IFERROR(VLOOKUP($F2471,'Production Only'!$BJ$2:$BS$38,10,FALSE),'Production Only'!$BS$39)</f>
        <v>2.2636414564047174E-2</v>
      </c>
      <c r="N2471" s="31">
        <f>IFERROR(VLOOKUP($F2471,'Production Only'!$BJ$2:$BS$38,9,FALSE),'Production Only'!$BR$39)</f>
        <v>1.1925994178888928</v>
      </c>
      <c r="O2471" s="31">
        <f>IFERROR(VLOOKUP($F2471,'Production Only'!$BJ$2:$BS$38,8,FALSE),'Production Only'!$BQ$39)</f>
        <v>0.40093865907518167</v>
      </c>
    </row>
    <row r="2472" spans="1:15" customFormat="1" x14ac:dyDescent="0.25">
      <c r="A2472" s="28" t="s">
        <v>5870</v>
      </c>
      <c r="B2472" s="28" t="s">
        <v>5815</v>
      </c>
      <c r="C2472" s="28" t="s">
        <v>4242</v>
      </c>
      <c r="D2472" s="28" t="s">
        <v>1724</v>
      </c>
      <c r="E2472" s="28" t="s">
        <v>1725</v>
      </c>
      <c r="F2472" s="29" t="s">
        <v>1726</v>
      </c>
      <c r="G2472" s="30">
        <f>IFERROR(VLOOKUP($F2472,'Production Only'!$AL$2:$AU$38,10,FALSE),'Production Only'!$AU$39)</f>
        <v>2.4232292053071945E-2</v>
      </c>
      <c r="H2472" s="30">
        <f>IFERROR(VLOOKUP($F2472,'Production Only'!$AL$2:$AU$38,9,FALSE),'Production Only'!$AT$39)</f>
        <v>1.219527367005955</v>
      </c>
      <c r="I2472" s="30">
        <f>IFERROR(VLOOKUP($F2472,'Production Only'!$AL$2:$AU$38,8,FALSE),'Production Only'!$AS$39)</f>
        <v>0.48793004003171608</v>
      </c>
      <c r="J2472" s="31">
        <f>IFERROR(VLOOKUP($F2472,'Production Only'!$AX$2:$BG$38,10,FALSE),'Production Only'!$BG$39)</f>
        <v>5.6630675699581717E-3</v>
      </c>
      <c r="K2472" s="31">
        <f>IFERROR(VLOOKUP($F2472,'Production Only'!$AX$2:$BG$38,9,FALSE),'Production Only'!$BF$39)</f>
        <v>1.4895751995434567</v>
      </c>
      <c r="L2472" s="31">
        <f>IFERROR(VLOOKUP($F2472,'Production Only'!$AX$2:$BG$38,8,FALSE),'Production Only'!$BE$39)</f>
        <v>0.80935440345454335</v>
      </c>
      <c r="M2472" s="31">
        <f>IFERROR(VLOOKUP($F2472,'Production Only'!$BJ$2:$BS$38,10,FALSE),'Production Only'!$BS$39)</f>
        <v>2.2636414564047174E-2</v>
      </c>
      <c r="N2472" s="31">
        <f>IFERROR(VLOOKUP($F2472,'Production Only'!$BJ$2:$BS$38,9,FALSE),'Production Only'!$BR$39)</f>
        <v>1.1925994178888928</v>
      </c>
      <c r="O2472" s="31">
        <f>IFERROR(VLOOKUP($F2472,'Production Only'!$BJ$2:$BS$38,8,FALSE),'Production Only'!$BQ$39)</f>
        <v>0.40093865907518167</v>
      </c>
    </row>
    <row r="2473" spans="1:15" customFormat="1" x14ac:dyDescent="0.25">
      <c r="A2473" s="28" t="s">
        <v>5871</v>
      </c>
      <c r="B2473" s="28" t="s">
        <v>5815</v>
      </c>
      <c r="C2473" s="28" t="s">
        <v>1717</v>
      </c>
      <c r="D2473" s="28" t="s">
        <v>1724</v>
      </c>
      <c r="E2473" s="28" t="s">
        <v>1725</v>
      </c>
      <c r="F2473" s="29" t="s">
        <v>1726</v>
      </c>
      <c r="G2473" s="30">
        <f>IFERROR(VLOOKUP($F2473,'Production Only'!$AL$2:$AU$38,10,FALSE),'Production Only'!$AU$39)</f>
        <v>2.4232292053071945E-2</v>
      </c>
      <c r="H2473" s="30">
        <f>IFERROR(VLOOKUP($F2473,'Production Only'!$AL$2:$AU$38,9,FALSE),'Production Only'!$AT$39)</f>
        <v>1.219527367005955</v>
      </c>
      <c r="I2473" s="30">
        <f>IFERROR(VLOOKUP($F2473,'Production Only'!$AL$2:$AU$38,8,FALSE),'Production Only'!$AS$39)</f>
        <v>0.48793004003171608</v>
      </c>
      <c r="J2473" s="31">
        <f>IFERROR(VLOOKUP($F2473,'Production Only'!$AX$2:$BG$38,10,FALSE),'Production Only'!$BG$39)</f>
        <v>5.6630675699581717E-3</v>
      </c>
      <c r="K2473" s="31">
        <f>IFERROR(VLOOKUP($F2473,'Production Only'!$AX$2:$BG$38,9,FALSE),'Production Only'!$BF$39)</f>
        <v>1.4895751995434567</v>
      </c>
      <c r="L2473" s="31">
        <f>IFERROR(VLOOKUP($F2473,'Production Only'!$AX$2:$BG$38,8,FALSE),'Production Only'!$BE$39)</f>
        <v>0.80935440345454335</v>
      </c>
      <c r="M2473" s="31">
        <f>IFERROR(VLOOKUP($F2473,'Production Only'!$BJ$2:$BS$38,10,FALSE),'Production Only'!$BS$39)</f>
        <v>2.2636414564047174E-2</v>
      </c>
      <c r="N2473" s="31">
        <f>IFERROR(VLOOKUP($F2473,'Production Only'!$BJ$2:$BS$38,9,FALSE),'Production Only'!$BR$39)</f>
        <v>1.1925994178888928</v>
      </c>
      <c r="O2473" s="31">
        <f>IFERROR(VLOOKUP($F2473,'Production Only'!$BJ$2:$BS$38,8,FALSE),'Production Only'!$BQ$39)</f>
        <v>0.40093865907518167</v>
      </c>
    </row>
    <row r="2474" spans="1:15" customFormat="1" x14ac:dyDescent="0.25">
      <c r="A2474" s="28" t="s">
        <v>5872</v>
      </c>
      <c r="B2474" s="28" t="s">
        <v>5815</v>
      </c>
      <c r="C2474" s="28" t="s">
        <v>1719</v>
      </c>
      <c r="D2474" s="28" t="s">
        <v>791</v>
      </c>
      <c r="E2474" s="28" t="s">
        <v>1647</v>
      </c>
      <c r="F2474" s="29" t="s">
        <v>1555</v>
      </c>
      <c r="G2474" s="30">
        <f>IFERROR(VLOOKUP($F2474,'Production Only'!$AL$2:$AU$38,10,FALSE),'Production Only'!$AU$39)</f>
        <v>3.2320129369632556E-5</v>
      </c>
      <c r="H2474" s="30">
        <f>IFERROR(VLOOKUP($F2474,'Production Only'!$AL$2:$AU$38,9,FALSE),'Production Only'!$AT$39)</f>
        <v>1.1320299451217419</v>
      </c>
      <c r="I2474" s="30">
        <f>IFERROR(VLOOKUP($F2474,'Production Only'!$AL$2:$AU$38,8,FALSE),'Production Only'!$AS$39)</f>
        <v>0.22560137905595196</v>
      </c>
      <c r="J2474" s="31">
        <f>IFERROR(VLOOKUP($F2474,'Production Only'!$AX$2:$BG$38,10,FALSE),'Production Only'!$BG$39)</f>
        <v>6.2240387454301533E-6</v>
      </c>
      <c r="K2474" s="31">
        <f>IFERROR(VLOOKUP($F2474,'Production Only'!$AX$2:$BG$38,9,FALSE),'Production Only'!$BF$39)</f>
        <v>0.50307475752500264</v>
      </c>
      <c r="L2474" s="31">
        <f>IFERROR(VLOOKUP($F2474,'Production Only'!$AX$2:$BG$38,8,FALSE),'Production Only'!$BE$39)</f>
        <v>3.8425522199551865E-2</v>
      </c>
      <c r="M2474" s="31">
        <f>IFERROR(VLOOKUP($F2474,'Production Only'!$BJ$2:$BS$38,10,FALSE),'Production Only'!$BS$39)</f>
        <v>1.9062696655168096E-3</v>
      </c>
      <c r="N2474" s="31">
        <f>IFERROR(VLOOKUP($F2474,'Production Only'!$BJ$2:$BS$38,9,FALSE),'Production Only'!$BR$39)</f>
        <v>0.96260960314097044</v>
      </c>
      <c r="O2474" s="31">
        <f>IFERROR(VLOOKUP($F2474,'Production Only'!$BJ$2:$BS$38,8,FALSE),'Production Only'!$BQ$39)</f>
        <v>0.19125512326460226</v>
      </c>
    </row>
    <row r="2475" spans="1:15" customFormat="1" x14ac:dyDescent="0.25">
      <c r="A2475" s="28" t="s">
        <v>5873</v>
      </c>
      <c r="B2475" s="28" t="s">
        <v>5815</v>
      </c>
      <c r="C2475" s="28" t="s">
        <v>1990</v>
      </c>
      <c r="D2475" s="28" t="s">
        <v>1658</v>
      </c>
      <c r="E2475" s="28" t="s">
        <v>1659</v>
      </c>
      <c r="F2475" s="29" t="s">
        <v>1660</v>
      </c>
      <c r="G2475" s="30">
        <f>IFERROR(VLOOKUP($F2475,'Production Only'!$AL$2:$AU$38,10,FALSE),'Production Only'!$AU$39)</f>
        <v>2.4232292053071945E-2</v>
      </c>
      <c r="H2475" s="30">
        <f>IFERROR(VLOOKUP($F2475,'Production Only'!$AL$2:$AU$38,9,FALSE),'Production Only'!$AT$39)</f>
        <v>1.219527367005955</v>
      </c>
      <c r="I2475" s="30">
        <f>IFERROR(VLOOKUP($F2475,'Production Only'!$AL$2:$AU$38,8,FALSE),'Production Only'!$AS$39)</f>
        <v>0.48793004003171608</v>
      </c>
      <c r="J2475" s="31">
        <f>IFERROR(VLOOKUP($F2475,'Production Only'!$AX$2:$BG$38,10,FALSE),'Production Only'!$BG$39)</f>
        <v>5.6630675699581717E-3</v>
      </c>
      <c r="K2475" s="31">
        <f>IFERROR(VLOOKUP($F2475,'Production Only'!$AX$2:$BG$38,9,FALSE),'Production Only'!$BF$39)</f>
        <v>1.4895751995434567</v>
      </c>
      <c r="L2475" s="31">
        <f>IFERROR(VLOOKUP($F2475,'Production Only'!$AX$2:$BG$38,8,FALSE),'Production Only'!$BE$39)</f>
        <v>0.80935440345454335</v>
      </c>
      <c r="M2475" s="31">
        <f>IFERROR(VLOOKUP($F2475,'Production Only'!$BJ$2:$BS$38,10,FALSE),'Production Only'!$BS$39)</f>
        <v>2.2636414564047174E-2</v>
      </c>
      <c r="N2475" s="31">
        <f>IFERROR(VLOOKUP($F2475,'Production Only'!$BJ$2:$BS$38,9,FALSE),'Production Only'!$BR$39)</f>
        <v>1.1925994178888928</v>
      </c>
      <c r="O2475" s="31">
        <f>IFERROR(VLOOKUP($F2475,'Production Only'!$BJ$2:$BS$38,8,FALSE),'Production Only'!$BQ$39)</f>
        <v>0.40093865907518167</v>
      </c>
    </row>
    <row r="2476" spans="1:15" customFormat="1" x14ac:dyDescent="0.25">
      <c r="A2476" s="28" t="s">
        <v>5874</v>
      </c>
      <c r="B2476" s="28" t="s">
        <v>5815</v>
      </c>
      <c r="C2476" s="28" t="s">
        <v>2967</v>
      </c>
      <c r="D2476" s="28" t="s">
        <v>791</v>
      </c>
      <c r="E2476" s="28" t="s">
        <v>1647</v>
      </c>
      <c r="F2476" s="29" t="s">
        <v>1555</v>
      </c>
      <c r="G2476" s="30">
        <f>IFERROR(VLOOKUP($F2476,'Production Only'!$AL$2:$AU$38,10,FALSE),'Production Only'!$AU$39)</f>
        <v>3.2320129369632556E-5</v>
      </c>
      <c r="H2476" s="30">
        <f>IFERROR(VLOOKUP($F2476,'Production Only'!$AL$2:$AU$38,9,FALSE),'Production Only'!$AT$39)</f>
        <v>1.1320299451217419</v>
      </c>
      <c r="I2476" s="30">
        <f>IFERROR(VLOOKUP($F2476,'Production Only'!$AL$2:$AU$38,8,FALSE),'Production Only'!$AS$39)</f>
        <v>0.22560137905595196</v>
      </c>
      <c r="J2476" s="31">
        <f>IFERROR(VLOOKUP($F2476,'Production Only'!$AX$2:$BG$38,10,FALSE),'Production Only'!$BG$39)</f>
        <v>6.2240387454301533E-6</v>
      </c>
      <c r="K2476" s="31">
        <f>IFERROR(VLOOKUP($F2476,'Production Only'!$AX$2:$BG$38,9,FALSE),'Production Only'!$BF$39)</f>
        <v>0.50307475752500264</v>
      </c>
      <c r="L2476" s="31">
        <f>IFERROR(VLOOKUP($F2476,'Production Only'!$AX$2:$BG$38,8,FALSE),'Production Only'!$BE$39)</f>
        <v>3.8425522199551865E-2</v>
      </c>
      <c r="M2476" s="31">
        <f>IFERROR(VLOOKUP($F2476,'Production Only'!$BJ$2:$BS$38,10,FALSE),'Production Only'!$BS$39)</f>
        <v>1.9062696655168096E-3</v>
      </c>
      <c r="N2476" s="31">
        <f>IFERROR(VLOOKUP($F2476,'Production Only'!$BJ$2:$BS$38,9,FALSE),'Production Only'!$BR$39)</f>
        <v>0.96260960314097044</v>
      </c>
      <c r="O2476" s="31">
        <f>IFERROR(VLOOKUP($F2476,'Production Only'!$BJ$2:$BS$38,8,FALSE),'Production Only'!$BQ$39)</f>
        <v>0.19125512326460226</v>
      </c>
    </row>
    <row r="2477" spans="1:15" customFormat="1" x14ac:dyDescent="0.25">
      <c r="A2477" s="28" t="s">
        <v>5875</v>
      </c>
      <c r="B2477" s="28" t="s">
        <v>5815</v>
      </c>
      <c r="C2477" s="28" t="s">
        <v>2115</v>
      </c>
      <c r="D2477" s="28" t="s">
        <v>1943</v>
      </c>
      <c r="E2477" s="28" t="s">
        <v>1944</v>
      </c>
      <c r="F2477" s="29" t="s">
        <v>1945</v>
      </c>
      <c r="G2477" s="30">
        <f>IFERROR(VLOOKUP($F2477,'Production Only'!$AL$2:$AU$38,10,FALSE),'Production Only'!$AU$39)</f>
        <v>2.4232292053071945E-2</v>
      </c>
      <c r="H2477" s="30">
        <f>IFERROR(VLOOKUP($F2477,'Production Only'!$AL$2:$AU$38,9,FALSE),'Production Only'!$AT$39)</f>
        <v>1.219527367005955</v>
      </c>
      <c r="I2477" s="30">
        <f>IFERROR(VLOOKUP($F2477,'Production Only'!$AL$2:$AU$38,8,FALSE),'Production Only'!$AS$39)</f>
        <v>0.48793004003171608</v>
      </c>
      <c r="J2477" s="31">
        <f>IFERROR(VLOOKUP($F2477,'Production Only'!$AX$2:$BG$38,10,FALSE),'Production Only'!$BG$39)</f>
        <v>5.6630675699581717E-3</v>
      </c>
      <c r="K2477" s="31">
        <f>IFERROR(VLOOKUP($F2477,'Production Only'!$AX$2:$BG$38,9,FALSE),'Production Only'!$BF$39)</f>
        <v>1.4895751995434567</v>
      </c>
      <c r="L2477" s="31">
        <f>IFERROR(VLOOKUP($F2477,'Production Only'!$AX$2:$BG$38,8,FALSE),'Production Only'!$BE$39)</f>
        <v>0.80935440345454335</v>
      </c>
      <c r="M2477" s="31">
        <f>IFERROR(VLOOKUP($F2477,'Production Only'!$BJ$2:$BS$38,10,FALSE),'Production Only'!$BS$39)</f>
        <v>2.2636414564047174E-2</v>
      </c>
      <c r="N2477" s="31">
        <f>IFERROR(VLOOKUP($F2477,'Production Only'!$BJ$2:$BS$38,9,FALSE),'Production Only'!$BR$39)</f>
        <v>1.1925994178888928</v>
      </c>
      <c r="O2477" s="31">
        <f>IFERROR(VLOOKUP($F2477,'Production Only'!$BJ$2:$BS$38,8,FALSE),'Production Only'!$BQ$39)</f>
        <v>0.40093865907518167</v>
      </c>
    </row>
    <row r="2478" spans="1:15" customFormat="1" x14ac:dyDescent="0.25">
      <c r="A2478" s="28" t="s">
        <v>5876</v>
      </c>
      <c r="B2478" s="28" t="s">
        <v>5815</v>
      </c>
      <c r="C2478" s="28" t="s">
        <v>1723</v>
      </c>
      <c r="D2478" s="28" t="s">
        <v>1943</v>
      </c>
      <c r="E2478" s="28" t="s">
        <v>1944</v>
      </c>
      <c r="F2478" s="29" t="s">
        <v>1945</v>
      </c>
      <c r="G2478" s="30">
        <f>IFERROR(VLOOKUP($F2478,'Production Only'!$AL$2:$AU$38,10,FALSE),'Production Only'!$AU$39)</f>
        <v>2.4232292053071945E-2</v>
      </c>
      <c r="H2478" s="30">
        <f>IFERROR(VLOOKUP($F2478,'Production Only'!$AL$2:$AU$38,9,FALSE),'Production Only'!$AT$39)</f>
        <v>1.219527367005955</v>
      </c>
      <c r="I2478" s="30">
        <f>IFERROR(VLOOKUP($F2478,'Production Only'!$AL$2:$AU$38,8,FALSE),'Production Only'!$AS$39)</f>
        <v>0.48793004003171608</v>
      </c>
      <c r="J2478" s="31">
        <f>IFERROR(VLOOKUP($F2478,'Production Only'!$AX$2:$BG$38,10,FALSE),'Production Only'!$BG$39)</f>
        <v>5.6630675699581717E-3</v>
      </c>
      <c r="K2478" s="31">
        <f>IFERROR(VLOOKUP($F2478,'Production Only'!$AX$2:$BG$38,9,FALSE),'Production Only'!$BF$39)</f>
        <v>1.4895751995434567</v>
      </c>
      <c r="L2478" s="31">
        <f>IFERROR(VLOOKUP($F2478,'Production Only'!$AX$2:$BG$38,8,FALSE),'Production Only'!$BE$39)</f>
        <v>0.80935440345454335</v>
      </c>
      <c r="M2478" s="31">
        <f>IFERROR(VLOOKUP($F2478,'Production Only'!$BJ$2:$BS$38,10,FALSE),'Production Only'!$BS$39)</f>
        <v>2.2636414564047174E-2</v>
      </c>
      <c r="N2478" s="31">
        <f>IFERROR(VLOOKUP($F2478,'Production Only'!$BJ$2:$BS$38,9,FALSE),'Production Only'!$BR$39)</f>
        <v>1.1925994178888928</v>
      </c>
      <c r="O2478" s="31">
        <f>IFERROR(VLOOKUP($F2478,'Production Only'!$BJ$2:$BS$38,8,FALSE),'Production Only'!$BQ$39)</f>
        <v>0.40093865907518167</v>
      </c>
    </row>
    <row r="2479" spans="1:15" customFormat="1" x14ac:dyDescent="0.25">
      <c r="A2479" s="28" t="s">
        <v>5877</v>
      </c>
      <c r="B2479" s="28" t="s">
        <v>5815</v>
      </c>
      <c r="C2479" s="28" t="s">
        <v>1728</v>
      </c>
      <c r="D2479" s="28" t="s">
        <v>1724</v>
      </c>
      <c r="E2479" s="28" t="s">
        <v>1725</v>
      </c>
      <c r="F2479" s="29" t="s">
        <v>1726</v>
      </c>
      <c r="G2479" s="30">
        <f>IFERROR(VLOOKUP($F2479,'Production Only'!$AL$2:$AU$38,10,FALSE),'Production Only'!$AU$39)</f>
        <v>2.4232292053071945E-2</v>
      </c>
      <c r="H2479" s="30">
        <f>IFERROR(VLOOKUP($F2479,'Production Only'!$AL$2:$AU$38,9,FALSE),'Production Only'!$AT$39)</f>
        <v>1.219527367005955</v>
      </c>
      <c r="I2479" s="30">
        <f>IFERROR(VLOOKUP($F2479,'Production Only'!$AL$2:$AU$38,8,FALSE),'Production Only'!$AS$39)</f>
        <v>0.48793004003171608</v>
      </c>
      <c r="J2479" s="31">
        <f>IFERROR(VLOOKUP($F2479,'Production Only'!$AX$2:$BG$38,10,FALSE),'Production Only'!$BG$39)</f>
        <v>5.6630675699581717E-3</v>
      </c>
      <c r="K2479" s="31">
        <f>IFERROR(VLOOKUP($F2479,'Production Only'!$AX$2:$BG$38,9,FALSE),'Production Only'!$BF$39)</f>
        <v>1.4895751995434567</v>
      </c>
      <c r="L2479" s="31">
        <f>IFERROR(VLOOKUP($F2479,'Production Only'!$AX$2:$BG$38,8,FALSE),'Production Only'!$BE$39)</f>
        <v>0.80935440345454335</v>
      </c>
      <c r="M2479" s="31">
        <f>IFERROR(VLOOKUP($F2479,'Production Only'!$BJ$2:$BS$38,10,FALSE),'Production Only'!$BS$39)</f>
        <v>2.2636414564047174E-2</v>
      </c>
      <c r="N2479" s="31">
        <f>IFERROR(VLOOKUP($F2479,'Production Only'!$BJ$2:$BS$38,9,FALSE),'Production Only'!$BR$39)</f>
        <v>1.1925994178888928</v>
      </c>
      <c r="O2479" s="31">
        <f>IFERROR(VLOOKUP($F2479,'Production Only'!$BJ$2:$BS$38,8,FALSE),'Production Only'!$BQ$39)</f>
        <v>0.40093865907518167</v>
      </c>
    </row>
    <row r="2480" spans="1:15" customFormat="1" x14ac:dyDescent="0.25">
      <c r="A2480" s="28" t="s">
        <v>5878</v>
      </c>
      <c r="B2480" s="28" t="s">
        <v>5815</v>
      </c>
      <c r="C2480" s="28" t="s">
        <v>2862</v>
      </c>
      <c r="D2480" s="28" t="s">
        <v>1724</v>
      </c>
      <c r="E2480" s="28" t="s">
        <v>1725</v>
      </c>
      <c r="F2480" s="29" t="s">
        <v>1726</v>
      </c>
      <c r="G2480" s="30">
        <f>IFERROR(VLOOKUP($F2480,'Production Only'!$AL$2:$AU$38,10,FALSE),'Production Only'!$AU$39)</f>
        <v>2.4232292053071945E-2</v>
      </c>
      <c r="H2480" s="30">
        <f>IFERROR(VLOOKUP($F2480,'Production Only'!$AL$2:$AU$38,9,FALSE),'Production Only'!$AT$39)</f>
        <v>1.219527367005955</v>
      </c>
      <c r="I2480" s="30">
        <f>IFERROR(VLOOKUP($F2480,'Production Only'!$AL$2:$AU$38,8,FALSE),'Production Only'!$AS$39)</f>
        <v>0.48793004003171608</v>
      </c>
      <c r="J2480" s="31">
        <f>IFERROR(VLOOKUP($F2480,'Production Only'!$AX$2:$BG$38,10,FALSE),'Production Only'!$BG$39)</f>
        <v>5.6630675699581717E-3</v>
      </c>
      <c r="K2480" s="31">
        <f>IFERROR(VLOOKUP($F2480,'Production Only'!$AX$2:$BG$38,9,FALSE),'Production Only'!$BF$39)</f>
        <v>1.4895751995434567</v>
      </c>
      <c r="L2480" s="31">
        <f>IFERROR(VLOOKUP($F2480,'Production Only'!$AX$2:$BG$38,8,FALSE),'Production Only'!$BE$39)</f>
        <v>0.80935440345454335</v>
      </c>
      <c r="M2480" s="31">
        <f>IFERROR(VLOOKUP($F2480,'Production Only'!$BJ$2:$BS$38,10,FALSE),'Production Only'!$BS$39)</f>
        <v>2.2636414564047174E-2</v>
      </c>
      <c r="N2480" s="31">
        <f>IFERROR(VLOOKUP($F2480,'Production Only'!$BJ$2:$BS$38,9,FALSE),'Production Only'!$BR$39)</f>
        <v>1.1925994178888928</v>
      </c>
      <c r="O2480" s="31">
        <f>IFERROR(VLOOKUP($F2480,'Production Only'!$BJ$2:$BS$38,8,FALSE),'Production Only'!$BQ$39)</f>
        <v>0.40093865907518167</v>
      </c>
    </row>
    <row r="2481" spans="1:15" customFormat="1" x14ac:dyDescent="0.25">
      <c r="A2481" s="28" t="s">
        <v>5879</v>
      </c>
      <c r="B2481" s="28" t="s">
        <v>5815</v>
      </c>
      <c r="C2481" s="28" t="s">
        <v>1996</v>
      </c>
      <c r="D2481" s="28" t="s">
        <v>1724</v>
      </c>
      <c r="E2481" s="28" t="s">
        <v>1725</v>
      </c>
      <c r="F2481" s="29" t="s">
        <v>1726</v>
      </c>
      <c r="G2481" s="30">
        <f>IFERROR(VLOOKUP($F2481,'Production Only'!$AL$2:$AU$38,10,FALSE),'Production Only'!$AU$39)</f>
        <v>2.4232292053071945E-2</v>
      </c>
      <c r="H2481" s="30">
        <f>IFERROR(VLOOKUP($F2481,'Production Only'!$AL$2:$AU$38,9,FALSE),'Production Only'!$AT$39)</f>
        <v>1.219527367005955</v>
      </c>
      <c r="I2481" s="30">
        <f>IFERROR(VLOOKUP($F2481,'Production Only'!$AL$2:$AU$38,8,FALSE),'Production Only'!$AS$39)</f>
        <v>0.48793004003171608</v>
      </c>
      <c r="J2481" s="31">
        <f>IFERROR(VLOOKUP($F2481,'Production Only'!$AX$2:$BG$38,10,FALSE),'Production Only'!$BG$39)</f>
        <v>5.6630675699581717E-3</v>
      </c>
      <c r="K2481" s="31">
        <f>IFERROR(VLOOKUP($F2481,'Production Only'!$AX$2:$BG$38,9,FALSE),'Production Only'!$BF$39)</f>
        <v>1.4895751995434567</v>
      </c>
      <c r="L2481" s="31">
        <f>IFERROR(VLOOKUP($F2481,'Production Only'!$AX$2:$BG$38,8,FALSE),'Production Only'!$BE$39)</f>
        <v>0.80935440345454335</v>
      </c>
      <c r="M2481" s="31">
        <f>IFERROR(VLOOKUP($F2481,'Production Only'!$BJ$2:$BS$38,10,FALSE),'Production Only'!$BS$39)</f>
        <v>2.2636414564047174E-2</v>
      </c>
      <c r="N2481" s="31">
        <f>IFERROR(VLOOKUP($F2481,'Production Only'!$BJ$2:$BS$38,9,FALSE),'Production Only'!$BR$39)</f>
        <v>1.1925994178888928</v>
      </c>
      <c r="O2481" s="31">
        <f>IFERROR(VLOOKUP($F2481,'Production Only'!$BJ$2:$BS$38,8,FALSE),'Production Only'!$BQ$39)</f>
        <v>0.40093865907518167</v>
      </c>
    </row>
    <row r="2482" spans="1:15" customFormat="1" x14ac:dyDescent="0.25">
      <c r="A2482" s="28" t="s">
        <v>5880</v>
      </c>
      <c r="B2482" s="28" t="s">
        <v>5815</v>
      </c>
      <c r="C2482" s="28" t="s">
        <v>5881</v>
      </c>
      <c r="D2482" s="28" t="s">
        <v>791</v>
      </c>
      <c r="E2482" s="28" t="s">
        <v>1647</v>
      </c>
      <c r="F2482" s="29" t="s">
        <v>1555</v>
      </c>
      <c r="G2482" s="30">
        <f>IFERROR(VLOOKUP($F2482,'Production Only'!$AL$2:$AU$38,10,FALSE),'Production Only'!$AU$39)</f>
        <v>3.2320129369632556E-5</v>
      </c>
      <c r="H2482" s="30">
        <f>IFERROR(VLOOKUP($F2482,'Production Only'!$AL$2:$AU$38,9,FALSE),'Production Only'!$AT$39)</f>
        <v>1.1320299451217419</v>
      </c>
      <c r="I2482" s="30">
        <f>IFERROR(VLOOKUP($F2482,'Production Only'!$AL$2:$AU$38,8,FALSE),'Production Only'!$AS$39)</f>
        <v>0.22560137905595196</v>
      </c>
      <c r="J2482" s="31">
        <f>IFERROR(VLOOKUP($F2482,'Production Only'!$AX$2:$BG$38,10,FALSE),'Production Only'!$BG$39)</f>
        <v>6.2240387454301533E-6</v>
      </c>
      <c r="K2482" s="31">
        <f>IFERROR(VLOOKUP($F2482,'Production Only'!$AX$2:$BG$38,9,FALSE),'Production Only'!$BF$39)</f>
        <v>0.50307475752500264</v>
      </c>
      <c r="L2482" s="31">
        <f>IFERROR(VLOOKUP($F2482,'Production Only'!$AX$2:$BG$38,8,FALSE),'Production Only'!$BE$39)</f>
        <v>3.8425522199551865E-2</v>
      </c>
      <c r="M2482" s="31">
        <f>IFERROR(VLOOKUP($F2482,'Production Only'!$BJ$2:$BS$38,10,FALSE),'Production Only'!$BS$39)</f>
        <v>1.9062696655168096E-3</v>
      </c>
      <c r="N2482" s="31">
        <f>IFERROR(VLOOKUP($F2482,'Production Only'!$BJ$2:$BS$38,9,FALSE),'Production Only'!$BR$39)</f>
        <v>0.96260960314097044</v>
      </c>
      <c r="O2482" s="31">
        <f>IFERROR(VLOOKUP($F2482,'Production Only'!$BJ$2:$BS$38,8,FALSE),'Production Only'!$BQ$39)</f>
        <v>0.19125512326460226</v>
      </c>
    </row>
    <row r="2483" spans="1:15" customFormat="1" x14ac:dyDescent="0.25">
      <c r="A2483" s="28" t="s">
        <v>5882</v>
      </c>
      <c r="B2483" s="28" t="s">
        <v>5815</v>
      </c>
      <c r="C2483" s="28" t="s">
        <v>5883</v>
      </c>
      <c r="D2483" s="28" t="s">
        <v>791</v>
      </c>
      <c r="E2483" s="28" t="s">
        <v>1647</v>
      </c>
      <c r="F2483" s="29" t="s">
        <v>1555</v>
      </c>
      <c r="G2483" s="30">
        <f>IFERROR(VLOOKUP($F2483,'Production Only'!$AL$2:$AU$38,10,FALSE),'Production Only'!$AU$39)</f>
        <v>3.2320129369632556E-5</v>
      </c>
      <c r="H2483" s="30">
        <f>IFERROR(VLOOKUP($F2483,'Production Only'!$AL$2:$AU$38,9,FALSE),'Production Only'!$AT$39)</f>
        <v>1.1320299451217419</v>
      </c>
      <c r="I2483" s="30">
        <f>IFERROR(VLOOKUP($F2483,'Production Only'!$AL$2:$AU$38,8,FALSE),'Production Only'!$AS$39)</f>
        <v>0.22560137905595196</v>
      </c>
      <c r="J2483" s="31">
        <f>IFERROR(VLOOKUP($F2483,'Production Only'!$AX$2:$BG$38,10,FALSE),'Production Only'!$BG$39)</f>
        <v>6.2240387454301533E-6</v>
      </c>
      <c r="K2483" s="31">
        <f>IFERROR(VLOOKUP($F2483,'Production Only'!$AX$2:$BG$38,9,FALSE),'Production Only'!$BF$39)</f>
        <v>0.50307475752500264</v>
      </c>
      <c r="L2483" s="31">
        <f>IFERROR(VLOOKUP($F2483,'Production Only'!$AX$2:$BG$38,8,FALSE),'Production Only'!$BE$39)</f>
        <v>3.8425522199551865E-2</v>
      </c>
      <c r="M2483" s="31">
        <f>IFERROR(VLOOKUP($F2483,'Production Only'!$BJ$2:$BS$38,10,FALSE),'Production Only'!$BS$39)</f>
        <v>1.9062696655168096E-3</v>
      </c>
      <c r="N2483" s="31">
        <f>IFERROR(VLOOKUP($F2483,'Production Only'!$BJ$2:$BS$38,9,FALSE),'Production Only'!$BR$39)</f>
        <v>0.96260960314097044</v>
      </c>
      <c r="O2483" s="31">
        <f>IFERROR(VLOOKUP($F2483,'Production Only'!$BJ$2:$BS$38,8,FALSE),'Production Only'!$BQ$39)</f>
        <v>0.19125512326460226</v>
      </c>
    </row>
    <row r="2484" spans="1:15" customFormat="1" x14ac:dyDescent="0.25">
      <c r="A2484" s="28" t="s">
        <v>5884</v>
      </c>
      <c r="B2484" s="28" t="s">
        <v>5815</v>
      </c>
      <c r="C2484" s="28" t="s">
        <v>5885</v>
      </c>
      <c r="D2484" s="28" t="s">
        <v>1943</v>
      </c>
      <c r="E2484" s="28" t="s">
        <v>1944</v>
      </c>
      <c r="F2484" s="29" t="s">
        <v>1945</v>
      </c>
      <c r="G2484" s="30">
        <f>IFERROR(VLOOKUP($F2484,'Production Only'!$AL$2:$AU$38,10,FALSE),'Production Only'!$AU$39)</f>
        <v>2.4232292053071945E-2</v>
      </c>
      <c r="H2484" s="30">
        <f>IFERROR(VLOOKUP($F2484,'Production Only'!$AL$2:$AU$38,9,FALSE),'Production Only'!$AT$39)</f>
        <v>1.219527367005955</v>
      </c>
      <c r="I2484" s="30">
        <f>IFERROR(VLOOKUP($F2484,'Production Only'!$AL$2:$AU$38,8,FALSE),'Production Only'!$AS$39)</f>
        <v>0.48793004003171608</v>
      </c>
      <c r="J2484" s="31">
        <f>IFERROR(VLOOKUP($F2484,'Production Only'!$AX$2:$BG$38,10,FALSE),'Production Only'!$BG$39)</f>
        <v>5.6630675699581717E-3</v>
      </c>
      <c r="K2484" s="31">
        <f>IFERROR(VLOOKUP($F2484,'Production Only'!$AX$2:$BG$38,9,FALSE),'Production Only'!$BF$39)</f>
        <v>1.4895751995434567</v>
      </c>
      <c r="L2484" s="31">
        <f>IFERROR(VLOOKUP($F2484,'Production Only'!$AX$2:$BG$38,8,FALSE),'Production Only'!$BE$39)</f>
        <v>0.80935440345454335</v>
      </c>
      <c r="M2484" s="31">
        <f>IFERROR(VLOOKUP($F2484,'Production Only'!$BJ$2:$BS$38,10,FALSE),'Production Only'!$BS$39)</f>
        <v>2.2636414564047174E-2</v>
      </c>
      <c r="N2484" s="31">
        <f>IFERROR(VLOOKUP($F2484,'Production Only'!$BJ$2:$BS$38,9,FALSE),'Production Only'!$BR$39)</f>
        <v>1.1925994178888928</v>
      </c>
      <c r="O2484" s="31">
        <f>IFERROR(VLOOKUP($F2484,'Production Only'!$BJ$2:$BS$38,8,FALSE),'Production Only'!$BQ$39)</f>
        <v>0.40093865907518167</v>
      </c>
    </row>
    <row r="2485" spans="1:15" customFormat="1" x14ac:dyDescent="0.25">
      <c r="A2485" s="28" t="s">
        <v>5886</v>
      </c>
      <c r="B2485" s="28" t="s">
        <v>5815</v>
      </c>
      <c r="C2485" s="28" t="s">
        <v>1736</v>
      </c>
      <c r="D2485" s="28" t="s">
        <v>1724</v>
      </c>
      <c r="E2485" s="28" t="s">
        <v>1725</v>
      </c>
      <c r="F2485" s="29" t="s">
        <v>1726</v>
      </c>
      <c r="G2485" s="30">
        <f>IFERROR(VLOOKUP($F2485,'Production Only'!$AL$2:$AU$38,10,FALSE),'Production Only'!$AU$39)</f>
        <v>2.4232292053071945E-2</v>
      </c>
      <c r="H2485" s="30">
        <f>IFERROR(VLOOKUP($F2485,'Production Only'!$AL$2:$AU$38,9,FALSE),'Production Only'!$AT$39)</f>
        <v>1.219527367005955</v>
      </c>
      <c r="I2485" s="30">
        <f>IFERROR(VLOOKUP($F2485,'Production Only'!$AL$2:$AU$38,8,FALSE),'Production Only'!$AS$39)</f>
        <v>0.48793004003171608</v>
      </c>
      <c r="J2485" s="31">
        <f>IFERROR(VLOOKUP($F2485,'Production Only'!$AX$2:$BG$38,10,FALSE),'Production Only'!$BG$39)</f>
        <v>5.6630675699581717E-3</v>
      </c>
      <c r="K2485" s="31">
        <f>IFERROR(VLOOKUP($F2485,'Production Only'!$AX$2:$BG$38,9,FALSE),'Production Only'!$BF$39)</f>
        <v>1.4895751995434567</v>
      </c>
      <c r="L2485" s="31">
        <f>IFERROR(VLOOKUP($F2485,'Production Only'!$AX$2:$BG$38,8,FALSE),'Production Only'!$BE$39)</f>
        <v>0.80935440345454335</v>
      </c>
      <c r="M2485" s="31">
        <f>IFERROR(VLOOKUP($F2485,'Production Only'!$BJ$2:$BS$38,10,FALSE),'Production Only'!$BS$39)</f>
        <v>2.2636414564047174E-2</v>
      </c>
      <c r="N2485" s="31">
        <f>IFERROR(VLOOKUP($F2485,'Production Only'!$BJ$2:$BS$38,9,FALSE),'Production Only'!$BR$39)</f>
        <v>1.1925994178888928</v>
      </c>
      <c r="O2485" s="31">
        <f>IFERROR(VLOOKUP($F2485,'Production Only'!$BJ$2:$BS$38,8,FALSE),'Production Only'!$BQ$39)</f>
        <v>0.40093865907518167</v>
      </c>
    </row>
    <row r="2486" spans="1:15" customFormat="1" x14ac:dyDescent="0.25">
      <c r="A2486" s="28" t="s">
        <v>5887</v>
      </c>
      <c r="B2486" s="28" t="s">
        <v>5815</v>
      </c>
      <c r="C2486" s="28" t="s">
        <v>1738</v>
      </c>
      <c r="D2486" s="28" t="s">
        <v>1943</v>
      </c>
      <c r="E2486" s="28" t="s">
        <v>1944</v>
      </c>
      <c r="F2486" s="29" t="s">
        <v>1945</v>
      </c>
      <c r="G2486" s="30">
        <f>IFERROR(VLOOKUP($F2486,'Production Only'!$AL$2:$AU$38,10,FALSE),'Production Only'!$AU$39)</f>
        <v>2.4232292053071945E-2</v>
      </c>
      <c r="H2486" s="30">
        <f>IFERROR(VLOOKUP($F2486,'Production Only'!$AL$2:$AU$38,9,FALSE),'Production Only'!$AT$39)</f>
        <v>1.219527367005955</v>
      </c>
      <c r="I2486" s="30">
        <f>IFERROR(VLOOKUP($F2486,'Production Only'!$AL$2:$AU$38,8,FALSE),'Production Only'!$AS$39)</f>
        <v>0.48793004003171608</v>
      </c>
      <c r="J2486" s="31">
        <f>IFERROR(VLOOKUP($F2486,'Production Only'!$AX$2:$BG$38,10,FALSE),'Production Only'!$BG$39)</f>
        <v>5.6630675699581717E-3</v>
      </c>
      <c r="K2486" s="31">
        <f>IFERROR(VLOOKUP($F2486,'Production Only'!$AX$2:$BG$38,9,FALSE),'Production Only'!$BF$39)</f>
        <v>1.4895751995434567</v>
      </c>
      <c r="L2486" s="31">
        <f>IFERROR(VLOOKUP($F2486,'Production Only'!$AX$2:$BG$38,8,FALSE),'Production Only'!$BE$39)</f>
        <v>0.80935440345454335</v>
      </c>
      <c r="M2486" s="31">
        <f>IFERROR(VLOOKUP($F2486,'Production Only'!$BJ$2:$BS$38,10,FALSE),'Production Only'!$BS$39)</f>
        <v>2.2636414564047174E-2</v>
      </c>
      <c r="N2486" s="31">
        <f>IFERROR(VLOOKUP($F2486,'Production Only'!$BJ$2:$BS$38,9,FALSE),'Production Only'!$BR$39)</f>
        <v>1.1925994178888928</v>
      </c>
      <c r="O2486" s="31">
        <f>IFERROR(VLOOKUP($F2486,'Production Only'!$BJ$2:$BS$38,8,FALSE),'Production Only'!$BQ$39)</f>
        <v>0.40093865907518167</v>
      </c>
    </row>
    <row r="2487" spans="1:15" customFormat="1" x14ac:dyDescent="0.25">
      <c r="A2487" s="28" t="s">
        <v>5888</v>
      </c>
      <c r="B2487" s="28" t="s">
        <v>5815</v>
      </c>
      <c r="C2487" s="28" t="s">
        <v>1742</v>
      </c>
      <c r="D2487" s="28" t="s">
        <v>3537</v>
      </c>
      <c r="E2487" s="28" t="s">
        <v>3538</v>
      </c>
      <c r="F2487" s="29" t="s">
        <v>1554</v>
      </c>
      <c r="G2487" s="30">
        <f>IFERROR(VLOOKUP($F2487,'Production Only'!$AL$2:$AU$38,10,FALSE),'Production Only'!$AU$39)</f>
        <v>0</v>
      </c>
      <c r="H2487" s="30">
        <f>IFERROR(VLOOKUP($F2487,'Production Only'!$AL$2:$AU$38,9,FALSE),'Production Only'!$AT$39)</f>
        <v>0.53308369378235476</v>
      </c>
      <c r="I2487" s="30">
        <f>IFERROR(VLOOKUP($F2487,'Production Only'!$AL$2:$AU$38,8,FALSE),'Production Only'!$AS$39)</f>
        <v>5.1417265321655962E-2</v>
      </c>
      <c r="J2487" s="31">
        <f>IFERROR(VLOOKUP($F2487,'Production Only'!$AX$2:$BG$38,10,FALSE),'Production Only'!$BG$39)</f>
        <v>0</v>
      </c>
      <c r="K2487" s="31">
        <f>IFERROR(VLOOKUP($F2487,'Production Only'!$AX$2:$BG$38,9,FALSE),'Production Only'!$BF$39)</f>
        <v>0.16263008786407013</v>
      </c>
      <c r="L2487" s="31">
        <f>IFERROR(VLOOKUP($F2487,'Production Only'!$AX$2:$BG$38,8,FALSE),'Production Only'!$BE$39)</f>
        <v>2.0290715890713677E-5</v>
      </c>
      <c r="M2487" s="31">
        <f>IFERROR(VLOOKUP($F2487,'Production Only'!$BJ$2:$BS$38,10,FALSE),'Production Only'!$BS$39)</f>
        <v>0</v>
      </c>
      <c r="N2487" s="31">
        <f>IFERROR(VLOOKUP($F2487,'Production Only'!$BJ$2:$BS$38,9,FALSE),'Production Only'!$BR$39)</f>
        <v>0.37100561146694089</v>
      </c>
      <c r="O2487" s="31">
        <f>IFERROR(VLOOKUP($F2487,'Production Only'!$BJ$2:$BS$38,8,FALSE),'Production Only'!$BQ$39)</f>
        <v>1.5162043243908008E-2</v>
      </c>
    </row>
    <row r="2488" spans="1:15" customFormat="1" x14ac:dyDescent="0.25">
      <c r="A2488" s="28" t="s">
        <v>5889</v>
      </c>
      <c r="B2488" s="28" t="s">
        <v>5815</v>
      </c>
      <c r="C2488" s="28" t="s">
        <v>1744</v>
      </c>
      <c r="D2488" s="28" t="s">
        <v>1724</v>
      </c>
      <c r="E2488" s="28" t="s">
        <v>1725</v>
      </c>
      <c r="F2488" s="29" t="s">
        <v>1726</v>
      </c>
      <c r="G2488" s="30">
        <f>IFERROR(VLOOKUP($F2488,'Production Only'!$AL$2:$AU$38,10,FALSE),'Production Only'!$AU$39)</f>
        <v>2.4232292053071945E-2</v>
      </c>
      <c r="H2488" s="30">
        <f>IFERROR(VLOOKUP($F2488,'Production Only'!$AL$2:$AU$38,9,FALSE),'Production Only'!$AT$39)</f>
        <v>1.219527367005955</v>
      </c>
      <c r="I2488" s="30">
        <f>IFERROR(VLOOKUP($F2488,'Production Only'!$AL$2:$AU$38,8,FALSE),'Production Only'!$AS$39)</f>
        <v>0.48793004003171608</v>
      </c>
      <c r="J2488" s="31">
        <f>IFERROR(VLOOKUP($F2488,'Production Only'!$AX$2:$BG$38,10,FALSE),'Production Only'!$BG$39)</f>
        <v>5.6630675699581717E-3</v>
      </c>
      <c r="K2488" s="31">
        <f>IFERROR(VLOOKUP($F2488,'Production Only'!$AX$2:$BG$38,9,FALSE),'Production Only'!$BF$39)</f>
        <v>1.4895751995434567</v>
      </c>
      <c r="L2488" s="31">
        <f>IFERROR(VLOOKUP($F2488,'Production Only'!$AX$2:$BG$38,8,FALSE),'Production Only'!$BE$39)</f>
        <v>0.80935440345454335</v>
      </c>
      <c r="M2488" s="31">
        <f>IFERROR(VLOOKUP($F2488,'Production Only'!$BJ$2:$BS$38,10,FALSE),'Production Only'!$BS$39)</f>
        <v>2.2636414564047174E-2</v>
      </c>
      <c r="N2488" s="31">
        <f>IFERROR(VLOOKUP($F2488,'Production Only'!$BJ$2:$BS$38,9,FALSE),'Production Only'!$BR$39)</f>
        <v>1.1925994178888928</v>
      </c>
      <c r="O2488" s="31">
        <f>IFERROR(VLOOKUP($F2488,'Production Only'!$BJ$2:$BS$38,8,FALSE),'Production Only'!$BQ$39)</f>
        <v>0.40093865907518167</v>
      </c>
    </row>
    <row r="2489" spans="1:15" customFormat="1" x14ac:dyDescent="0.25">
      <c r="A2489" s="28" t="s">
        <v>5890</v>
      </c>
      <c r="B2489" s="28" t="s">
        <v>5815</v>
      </c>
      <c r="C2489" s="28" t="s">
        <v>5891</v>
      </c>
      <c r="D2489" s="28" t="s">
        <v>1724</v>
      </c>
      <c r="E2489" s="28" t="s">
        <v>1725</v>
      </c>
      <c r="F2489" s="29" t="s">
        <v>1726</v>
      </c>
      <c r="G2489" s="30">
        <f>IFERROR(VLOOKUP($F2489,'Production Only'!$AL$2:$AU$38,10,FALSE),'Production Only'!$AU$39)</f>
        <v>2.4232292053071945E-2</v>
      </c>
      <c r="H2489" s="30">
        <f>IFERROR(VLOOKUP($F2489,'Production Only'!$AL$2:$AU$38,9,FALSE),'Production Only'!$AT$39)</f>
        <v>1.219527367005955</v>
      </c>
      <c r="I2489" s="30">
        <f>IFERROR(VLOOKUP($F2489,'Production Only'!$AL$2:$AU$38,8,FALSE),'Production Only'!$AS$39)</f>
        <v>0.48793004003171608</v>
      </c>
      <c r="J2489" s="31">
        <f>IFERROR(VLOOKUP($F2489,'Production Only'!$AX$2:$BG$38,10,FALSE),'Production Only'!$BG$39)</f>
        <v>5.6630675699581717E-3</v>
      </c>
      <c r="K2489" s="31">
        <f>IFERROR(VLOOKUP($F2489,'Production Only'!$AX$2:$BG$38,9,FALSE),'Production Only'!$BF$39)</f>
        <v>1.4895751995434567</v>
      </c>
      <c r="L2489" s="31">
        <f>IFERROR(VLOOKUP($F2489,'Production Only'!$AX$2:$BG$38,8,FALSE),'Production Only'!$BE$39)</f>
        <v>0.80935440345454335</v>
      </c>
      <c r="M2489" s="31">
        <f>IFERROR(VLOOKUP($F2489,'Production Only'!$BJ$2:$BS$38,10,FALSE),'Production Only'!$BS$39)</f>
        <v>2.2636414564047174E-2</v>
      </c>
      <c r="N2489" s="31">
        <f>IFERROR(VLOOKUP($F2489,'Production Only'!$BJ$2:$BS$38,9,FALSE),'Production Only'!$BR$39)</f>
        <v>1.1925994178888928</v>
      </c>
      <c r="O2489" s="31">
        <f>IFERROR(VLOOKUP($F2489,'Production Only'!$BJ$2:$BS$38,8,FALSE),'Production Only'!$BQ$39)</f>
        <v>0.40093865907518167</v>
      </c>
    </row>
    <row r="2490" spans="1:15" customFormat="1" x14ac:dyDescent="0.25">
      <c r="A2490" s="28" t="s">
        <v>5892</v>
      </c>
      <c r="B2490" s="28" t="s">
        <v>5815</v>
      </c>
      <c r="C2490" s="28" t="s">
        <v>5299</v>
      </c>
      <c r="D2490" s="28" t="s">
        <v>791</v>
      </c>
      <c r="E2490" s="28" t="s">
        <v>1647</v>
      </c>
      <c r="F2490" s="29" t="s">
        <v>1555</v>
      </c>
      <c r="G2490" s="30">
        <f>IFERROR(VLOOKUP($F2490,'Production Only'!$AL$2:$AU$38,10,FALSE),'Production Only'!$AU$39)</f>
        <v>3.2320129369632556E-5</v>
      </c>
      <c r="H2490" s="30">
        <f>IFERROR(VLOOKUP($F2490,'Production Only'!$AL$2:$AU$38,9,FALSE),'Production Only'!$AT$39)</f>
        <v>1.1320299451217419</v>
      </c>
      <c r="I2490" s="30">
        <f>IFERROR(VLOOKUP($F2490,'Production Only'!$AL$2:$AU$38,8,FALSE),'Production Only'!$AS$39)</f>
        <v>0.22560137905595196</v>
      </c>
      <c r="J2490" s="31">
        <f>IFERROR(VLOOKUP($F2490,'Production Only'!$AX$2:$BG$38,10,FALSE),'Production Only'!$BG$39)</f>
        <v>6.2240387454301533E-6</v>
      </c>
      <c r="K2490" s="31">
        <f>IFERROR(VLOOKUP($F2490,'Production Only'!$AX$2:$BG$38,9,FALSE),'Production Only'!$BF$39)</f>
        <v>0.50307475752500264</v>
      </c>
      <c r="L2490" s="31">
        <f>IFERROR(VLOOKUP($F2490,'Production Only'!$AX$2:$BG$38,8,FALSE),'Production Only'!$BE$39)</f>
        <v>3.8425522199551865E-2</v>
      </c>
      <c r="M2490" s="31">
        <f>IFERROR(VLOOKUP($F2490,'Production Only'!$BJ$2:$BS$38,10,FALSE),'Production Only'!$BS$39)</f>
        <v>1.9062696655168096E-3</v>
      </c>
      <c r="N2490" s="31">
        <f>IFERROR(VLOOKUP($F2490,'Production Only'!$BJ$2:$BS$38,9,FALSE),'Production Only'!$BR$39)</f>
        <v>0.96260960314097044</v>
      </c>
      <c r="O2490" s="31">
        <f>IFERROR(VLOOKUP($F2490,'Production Only'!$BJ$2:$BS$38,8,FALSE),'Production Only'!$BQ$39)</f>
        <v>0.19125512326460226</v>
      </c>
    </row>
    <row r="2491" spans="1:15" customFormat="1" x14ac:dyDescent="0.25">
      <c r="A2491" s="28" t="s">
        <v>5893</v>
      </c>
      <c r="B2491" s="28" t="s">
        <v>5815</v>
      </c>
      <c r="C2491" s="28" t="s">
        <v>1748</v>
      </c>
      <c r="D2491" s="28" t="s">
        <v>791</v>
      </c>
      <c r="E2491" s="28" t="s">
        <v>1647</v>
      </c>
      <c r="F2491" s="29" t="s">
        <v>1555</v>
      </c>
      <c r="G2491" s="30">
        <f>IFERROR(VLOOKUP($F2491,'Production Only'!$AL$2:$AU$38,10,FALSE),'Production Only'!$AU$39)</f>
        <v>3.2320129369632556E-5</v>
      </c>
      <c r="H2491" s="30">
        <f>IFERROR(VLOOKUP($F2491,'Production Only'!$AL$2:$AU$38,9,FALSE),'Production Only'!$AT$39)</f>
        <v>1.1320299451217419</v>
      </c>
      <c r="I2491" s="30">
        <f>IFERROR(VLOOKUP($F2491,'Production Only'!$AL$2:$AU$38,8,FALSE),'Production Only'!$AS$39)</f>
        <v>0.22560137905595196</v>
      </c>
      <c r="J2491" s="31">
        <f>IFERROR(VLOOKUP($F2491,'Production Only'!$AX$2:$BG$38,10,FALSE),'Production Only'!$BG$39)</f>
        <v>6.2240387454301533E-6</v>
      </c>
      <c r="K2491" s="31">
        <f>IFERROR(VLOOKUP($F2491,'Production Only'!$AX$2:$BG$38,9,FALSE),'Production Only'!$BF$39)</f>
        <v>0.50307475752500264</v>
      </c>
      <c r="L2491" s="31">
        <f>IFERROR(VLOOKUP($F2491,'Production Only'!$AX$2:$BG$38,8,FALSE),'Production Only'!$BE$39)</f>
        <v>3.8425522199551865E-2</v>
      </c>
      <c r="M2491" s="31">
        <f>IFERROR(VLOOKUP($F2491,'Production Only'!$BJ$2:$BS$38,10,FALSE),'Production Only'!$BS$39)</f>
        <v>1.9062696655168096E-3</v>
      </c>
      <c r="N2491" s="31">
        <f>IFERROR(VLOOKUP($F2491,'Production Only'!$BJ$2:$BS$38,9,FALSE),'Production Only'!$BR$39)</f>
        <v>0.96260960314097044</v>
      </c>
      <c r="O2491" s="31">
        <f>IFERROR(VLOOKUP($F2491,'Production Only'!$BJ$2:$BS$38,8,FALSE),'Production Only'!$BQ$39)</f>
        <v>0.19125512326460226</v>
      </c>
    </row>
    <row r="2492" spans="1:15" customFormat="1" x14ac:dyDescent="0.25">
      <c r="A2492" s="28" t="s">
        <v>5894</v>
      </c>
      <c r="B2492" s="28" t="s">
        <v>5815</v>
      </c>
      <c r="C2492" s="28" t="s">
        <v>1750</v>
      </c>
      <c r="D2492" s="28" t="s">
        <v>1724</v>
      </c>
      <c r="E2492" s="28" t="s">
        <v>1725</v>
      </c>
      <c r="F2492" s="29" t="s">
        <v>1726</v>
      </c>
      <c r="G2492" s="30">
        <f>IFERROR(VLOOKUP($F2492,'Production Only'!$AL$2:$AU$38,10,FALSE),'Production Only'!$AU$39)</f>
        <v>2.4232292053071945E-2</v>
      </c>
      <c r="H2492" s="30">
        <f>IFERROR(VLOOKUP($F2492,'Production Only'!$AL$2:$AU$38,9,FALSE),'Production Only'!$AT$39)</f>
        <v>1.219527367005955</v>
      </c>
      <c r="I2492" s="30">
        <f>IFERROR(VLOOKUP($F2492,'Production Only'!$AL$2:$AU$38,8,FALSE),'Production Only'!$AS$39)</f>
        <v>0.48793004003171608</v>
      </c>
      <c r="J2492" s="31">
        <f>IFERROR(VLOOKUP($F2492,'Production Only'!$AX$2:$BG$38,10,FALSE),'Production Only'!$BG$39)</f>
        <v>5.6630675699581717E-3</v>
      </c>
      <c r="K2492" s="31">
        <f>IFERROR(VLOOKUP($F2492,'Production Only'!$AX$2:$BG$38,9,FALSE),'Production Only'!$BF$39)</f>
        <v>1.4895751995434567</v>
      </c>
      <c r="L2492" s="31">
        <f>IFERROR(VLOOKUP($F2492,'Production Only'!$AX$2:$BG$38,8,FALSE),'Production Only'!$BE$39)</f>
        <v>0.80935440345454335</v>
      </c>
      <c r="M2492" s="31">
        <f>IFERROR(VLOOKUP($F2492,'Production Only'!$BJ$2:$BS$38,10,FALSE),'Production Only'!$BS$39)</f>
        <v>2.2636414564047174E-2</v>
      </c>
      <c r="N2492" s="31">
        <f>IFERROR(VLOOKUP($F2492,'Production Only'!$BJ$2:$BS$38,9,FALSE),'Production Only'!$BR$39)</f>
        <v>1.1925994178888928</v>
      </c>
      <c r="O2492" s="31">
        <f>IFERROR(VLOOKUP($F2492,'Production Only'!$BJ$2:$BS$38,8,FALSE),'Production Only'!$BQ$39)</f>
        <v>0.40093865907518167</v>
      </c>
    </row>
    <row r="2493" spans="1:15" customFormat="1" x14ac:dyDescent="0.25">
      <c r="A2493" s="28" t="s">
        <v>5895</v>
      </c>
      <c r="B2493" s="28" t="s">
        <v>5815</v>
      </c>
      <c r="C2493" s="28" t="s">
        <v>5079</v>
      </c>
      <c r="D2493" s="28" t="s">
        <v>1724</v>
      </c>
      <c r="E2493" s="28" t="s">
        <v>1725</v>
      </c>
      <c r="F2493" s="29" t="s">
        <v>1726</v>
      </c>
      <c r="G2493" s="30">
        <f>IFERROR(VLOOKUP($F2493,'Production Only'!$AL$2:$AU$38,10,FALSE),'Production Only'!$AU$39)</f>
        <v>2.4232292053071945E-2</v>
      </c>
      <c r="H2493" s="30">
        <f>IFERROR(VLOOKUP($F2493,'Production Only'!$AL$2:$AU$38,9,FALSE),'Production Only'!$AT$39)</f>
        <v>1.219527367005955</v>
      </c>
      <c r="I2493" s="30">
        <f>IFERROR(VLOOKUP($F2493,'Production Only'!$AL$2:$AU$38,8,FALSE),'Production Only'!$AS$39)</f>
        <v>0.48793004003171608</v>
      </c>
      <c r="J2493" s="31">
        <f>IFERROR(VLOOKUP($F2493,'Production Only'!$AX$2:$BG$38,10,FALSE),'Production Only'!$BG$39)</f>
        <v>5.6630675699581717E-3</v>
      </c>
      <c r="K2493" s="31">
        <f>IFERROR(VLOOKUP($F2493,'Production Only'!$AX$2:$BG$38,9,FALSE),'Production Only'!$BF$39)</f>
        <v>1.4895751995434567</v>
      </c>
      <c r="L2493" s="31">
        <f>IFERROR(VLOOKUP($F2493,'Production Only'!$AX$2:$BG$38,8,FALSE),'Production Only'!$BE$39)</f>
        <v>0.80935440345454335</v>
      </c>
      <c r="M2493" s="31">
        <f>IFERROR(VLOOKUP($F2493,'Production Only'!$BJ$2:$BS$38,10,FALSE),'Production Only'!$BS$39)</f>
        <v>2.2636414564047174E-2</v>
      </c>
      <c r="N2493" s="31">
        <f>IFERROR(VLOOKUP($F2493,'Production Only'!$BJ$2:$BS$38,9,FALSE),'Production Only'!$BR$39)</f>
        <v>1.1925994178888928</v>
      </c>
      <c r="O2493" s="31">
        <f>IFERROR(VLOOKUP($F2493,'Production Only'!$BJ$2:$BS$38,8,FALSE),'Production Only'!$BQ$39)</f>
        <v>0.40093865907518167</v>
      </c>
    </row>
    <row r="2494" spans="1:15" customFormat="1" x14ac:dyDescent="0.25">
      <c r="A2494" s="28" t="s">
        <v>5896</v>
      </c>
      <c r="B2494" s="28" t="s">
        <v>5815</v>
      </c>
      <c r="C2494" s="28" t="s">
        <v>1752</v>
      </c>
      <c r="D2494" s="28" t="s">
        <v>3537</v>
      </c>
      <c r="E2494" s="28" t="s">
        <v>3538</v>
      </c>
      <c r="F2494" s="29" t="s">
        <v>1554</v>
      </c>
      <c r="G2494" s="30">
        <f>IFERROR(VLOOKUP($F2494,'Production Only'!$AL$2:$AU$38,10,FALSE),'Production Only'!$AU$39)</f>
        <v>0</v>
      </c>
      <c r="H2494" s="30">
        <f>IFERROR(VLOOKUP($F2494,'Production Only'!$AL$2:$AU$38,9,FALSE),'Production Only'!$AT$39)</f>
        <v>0.53308369378235476</v>
      </c>
      <c r="I2494" s="30">
        <f>IFERROR(VLOOKUP($F2494,'Production Only'!$AL$2:$AU$38,8,FALSE),'Production Only'!$AS$39)</f>
        <v>5.1417265321655962E-2</v>
      </c>
      <c r="J2494" s="31">
        <f>IFERROR(VLOOKUP($F2494,'Production Only'!$AX$2:$BG$38,10,FALSE),'Production Only'!$BG$39)</f>
        <v>0</v>
      </c>
      <c r="K2494" s="31">
        <f>IFERROR(VLOOKUP($F2494,'Production Only'!$AX$2:$BG$38,9,FALSE),'Production Only'!$BF$39)</f>
        <v>0.16263008786407013</v>
      </c>
      <c r="L2494" s="31">
        <f>IFERROR(VLOOKUP($F2494,'Production Only'!$AX$2:$BG$38,8,FALSE),'Production Only'!$BE$39)</f>
        <v>2.0290715890713677E-5</v>
      </c>
      <c r="M2494" s="31">
        <f>IFERROR(VLOOKUP($F2494,'Production Only'!$BJ$2:$BS$38,10,FALSE),'Production Only'!$BS$39)</f>
        <v>0</v>
      </c>
      <c r="N2494" s="31">
        <f>IFERROR(VLOOKUP($F2494,'Production Only'!$BJ$2:$BS$38,9,FALSE),'Production Only'!$BR$39)</f>
        <v>0.37100561146694089</v>
      </c>
      <c r="O2494" s="31">
        <f>IFERROR(VLOOKUP($F2494,'Production Only'!$BJ$2:$BS$38,8,FALSE),'Production Only'!$BQ$39)</f>
        <v>1.5162043243908008E-2</v>
      </c>
    </row>
    <row r="2495" spans="1:15" customFormat="1" x14ac:dyDescent="0.25">
      <c r="A2495" s="28" t="s">
        <v>5897</v>
      </c>
      <c r="B2495" s="28" t="s">
        <v>5815</v>
      </c>
      <c r="C2495" s="28" t="s">
        <v>5898</v>
      </c>
      <c r="D2495" s="28" t="s">
        <v>1943</v>
      </c>
      <c r="E2495" s="28" t="s">
        <v>1944</v>
      </c>
      <c r="F2495" s="29" t="s">
        <v>1945</v>
      </c>
      <c r="G2495" s="30">
        <f>IFERROR(VLOOKUP($F2495,'Production Only'!$AL$2:$AU$38,10,FALSE),'Production Only'!$AU$39)</f>
        <v>2.4232292053071945E-2</v>
      </c>
      <c r="H2495" s="30">
        <f>IFERROR(VLOOKUP($F2495,'Production Only'!$AL$2:$AU$38,9,FALSE),'Production Only'!$AT$39)</f>
        <v>1.219527367005955</v>
      </c>
      <c r="I2495" s="30">
        <f>IFERROR(VLOOKUP($F2495,'Production Only'!$AL$2:$AU$38,8,FALSE),'Production Only'!$AS$39)</f>
        <v>0.48793004003171608</v>
      </c>
      <c r="J2495" s="31">
        <f>IFERROR(VLOOKUP($F2495,'Production Only'!$AX$2:$BG$38,10,FALSE),'Production Only'!$BG$39)</f>
        <v>5.6630675699581717E-3</v>
      </c>
      <c r="K2495" s="31">
        <f>IFERROR(VLOOKUP($F2495,'Production Only'!$AX$2:$BG$38,9,FALSE),'Production Only'!$BF$39)</f>
        <v>1.4895751995434567</v>
      </c>
      <c r="L2495" s="31">
        <f>IFERROR(VLOOKUP($F2495,'Production Only'!$AX$2:$BG$38,8,FALSE),'Production Only'!$BE$39)</f>
        <v>0.80935440345454335</v>
      </c>
      <c r="M2495" s="31">
        <f>IFERROR(VLOOKUP($F2495,'Production Only'!$BJ$2:$BS$38,10,FALSE),'Production Only'!$BS$39)</f>
        <v>2.2636414564047174E-2</v>
      </c>
      <c r="N2495" s="31">
        <f>IFERROR(VLOOKUP($F2495,'Production Only'!$BJ$2:$BS$38,9,FALSE),'Production Only'!$BR$39)</f>
        <v>1.1925994178888928</v>
      </c>
      <c r="O2495" s="31">
        <f>IFERROR(VLOOKUP($F2495,'Production Only'!$BJ$2:$BS$38,8,FALSE),'Production Only'!$BQ$39)</f>
        <v>0.40093865907518167</v>
      </c>
    </row>
    <row r="2496" spans="1:15" customFormat="1" x14ac:dyDescent="0.25">
      <c r="A2496" s="28" t="s">
        <v>5899</v>
      </c>
      <c r="B2496" s="28" t="s">
        <v>5815</v>
      </c>
      <c r="C2496" s="28" t="s">
        <v>5900</v>
      </c>
      <c r="D2496" s="28" t="s">
        <v>1724</v>
      </c>
      <c r="E2496" s="28" t="s">
        <v>1725</v>
      </c>
      <c r="F2496" s="29" t="s">
        <v>1726</v>
      </c>
      <c r="G2496" s="30">
        <f>IFERROR(VLOOKUP($F2496,'Production Only'!$AL$2:$AU$38,10,FALSE),'Production Only'!$AU$39)</f>
        <v>2.4232292053071945E-2</v>
      </c>
      <c r="H2496" s="30">
        <f>IFERROR(VLOOKUP($F2496,'Production Only'!$AL$2:$AU$38,9,FALSE),'Production Only'!$AT$39)</f>
        <v>1.219527367005955</v>
      </c>
      <c r="I2496" s="30">
        <f>IFERROR(VLOOKUP($F2496,'Production Only'!$AL$2:$AU$38,8,FALSE),'Production Only'!$AS$39)</f>
        <v>0.48793004003171608</v>
      </c>
      <c r="J2496" s="31">
        <f>IFERROR(VLOOKUP($F2496,'Production Only'!$AX$2:$BG$38,10,FALSE),'Production Only'!$BG$39)</f>
        <v>5.6630675699581717E-3</v>
      </c>
      <c r="K2496" s="31">
        <f>IFERROR(VLOOKUP($F2496,'Production Only'!$AX$2:$BG$38,9,FALSE),'Production Only'!$BF$39)</f>
        <v>1.4895751995434567</v>
      </c>
      <c r="L2496" s="31">
        <f>IFERROR(VLOOKUP($F2496,'Production Only'!$AX$2:$BG$38,8,FALSE),'Production Only'!$BE$39)</f>
        <v>0.80935440345454335</v>
      </c>
      <c r="M2496" s="31">
        <f>IFERROR(VLOOKUP($F2496,'Production Only'!$BJ$2:$BS$38,10,FALSE),'Production Only'!$BS$39)</f>
        <v>2.2636414564047174E-2</v>
      </c>
      <c r="N2496" s="31">
        <f>IFERROR(VLOOKUP($F2496,'Production Only'!$BJ$2:$BS$38,9,FALSE),'Production Only'!$BR$39)</f>
        <v>1.1925994178888928</v>
      </c>
      <c r="O2496" s="31">
        <f>IFERROR(VLOOKUP($F2496,'Production Only'!$BJ$2:$BS$38,8,FALSE),'Production Only'!$BQ$39)</f>
        <v>0.40093865907518167</v>
      </c>
    </row>
    <row r="2497" spans="1:15" customFormat="1" x14ac:dyDescent="0.25">
      <c r="A2497" s="28" t="s">
        <v>5901</v>
      </c>
      <c r="B2497" s="28" t="s">
        <v>5815</v>
      </c>
      <c r="C2497" s="28" t="s">
        <v>1754</v>
      </c>
      <c r="D2497" s="28" t="s">
        <v>1724</v>
      </c>
      <c r="E2497" s="28" t="s">
        <v>1725</v>
      </c>
      <c r="F2497" s="29" t="s">
        <v>1726</v>
      </c>
      <c r="G2497" s="30">
        <f>IFERROR(VLOOKUP($F2497,'Production Only'!$AL$2:$AU$38,10,FALSE),'Production Only'!$AU$39)</f>
        <v>2.4232292053071945E-2</v>
      </c>
      <c r="H2497" s="30">
        <f>IFERROR(VLOOKUP($F2497,'Production Only'!$AL$2:$AU$38,9,FALSE),'Production Only'!$AT$39)</f>
        <v>1.219527367005955</v>
      </c>
      <c r="I2497" s="30">
        <f>IFERROR(VLOOKUP($F2497,'Production Only'!$AL$2:$AU$38,8,FALSE),'Production Only'!$AS$39)</f>
        <v>0.48793004003171608</v>
      </c>
      <c r="J2497" s="31">
        <f>IFERROR(VLOOKUP($F2497,'Production Only'!$AX$2:$BG$38,10,FALSE),'Production Only'!$BG$39)</f>
        <v>5.6630675699581717E-3</v>
      </c>
      <c r="K2497" s="31">
        <f>IFERROR(VLOOKUP($F2497,'Production Only'!$AX$2:$BG$38,9,FALSE),'Production Only'!$BF$39)</f>
        <v>1.4895751995434567</v>
      </c>
      <c r="L2497" s="31">
        <f>IFERROR(VLOOKUP($F2497,'Production Only'!$AX$2:$BG$38,8,FALSE),'Production Only'!$BE$39)</f>
        <v>0.80935440345454335</v>
      </c>
      <c r="M2497" s="31">
        <f>IFERROR(VLOOKUP($F2497,'Production Only'!$BJ$2:$BS$38,10,FALSE),'Production Only'!$BS$39)</f>
        <v>2.2636414564047174E-2</v>
      </c>
      <c r="N2497" s="31">
        <f>IFERROR(VLOOKUP($F2497,'Production Only'!$BJ$2:$BS$38,9,FALSE),'Production Only'!$BR$39)</f>
        <v>1.1925994178888928</v>
      </c>
      <c r="O2497" s="31">
        <f>IFERROR(VLOOKUP($F2497,'Production Only'!$BJ$2:$BS$38,8,FALSE),'Production Only'!$BQ$39)</f>
        <v>0.40093865907518167</v>
      </c>
    </row>
    <row r="2498" spans="1:15" customFormat="1" x14ac:dyDescent="0.25">
      <c r="A2498" s="28" t="s">
        <v>5902</v>
      </c>
      <c r="B2498" s="28" t="s">
        <v>5815</v>
      </c>
      <c r="C2498" s="28" t="s">
        <v>5903</v>
      </c>
      <c r="D2498" s="28" t="s">
        <v>1724</v>
      </c>
      <c r="E2498" s="28" t="s">
        <v>1725</v>
      </c>
      <c r="F2498" s="29" t="s">
        <v>1726</v>
      </c>
      <c r="G2498" s="30">
        <f>IFERROR(VLOOKUP($F2498,'Production Only'!$AL$2:$AU$38,10,FALSE),'Production Only'!$AU$39)</f>
        <v>2.4232292053071945E-2</v>
      </c>
      <c r="H2498" s="30">
        <f>IFERROR(VLOOKUP($F2498,'Production Only'!$AL$2:$AU$38,9,FALSE),'Production Only'!$AT$39)</f>
        <v>1.219527367005955</v>
      </c>
      <c r="I2498" s="30">
        <f>IFERROR(VLOOKUP($F2498,'Production Only'!$AL$2:$AU$38,8,FALSE),'Production Only'!$AS$39)</f>
        <v>0.48793004003171608</v>
      </c>
      <c r="J2498" s="31">
        <f>IFERROR(VLOOKUP($F2498,'Production Only'!$AX$2:$BG$38,10,FALSE),'Production Only'!$BG$39)</f>
        <v>5.6630675699581717E-3</v>
      </c>
      <c r="K2498" s="31">
        <f>IFERROR(VLOOKUP($F2498,'Production Only'!$AX$2:$BG$38,9,FALSE),'Production Only'!$BF$39)</f>
        <v>1.4895751995434567</v>
      </c>
      <c r="L2498" s="31">
        <f>IFERROR(VLOOKUP($F2498,'Production Only'!$AX$2:$BG$38,8,FALSE),'Production Only'!$BE$39)</f>
        <v>0.80935440345454335</v>
      </c>
      <c r="M2498" s="31">
        <f>IFERROR(VLOOKUP($F2498,'Production Only'!$BJ$2:$BS$38,10,FALSE),'Production Only'!$BS$39)</f>
        <v>2.2636414564047174E-2</v>
      </c>
      <c r="N2498" s="31">
        <f>IFERROR(VLOOKUP($F2498,'Production Only'!$BJ$2:$BS$38,9,FALSE),'Production Only'!$BR$39)</f>
        <v>1.1925994178888928</v>
      </c>
      <c r="O2498" s="31">
        <f>IFERROR(VLOOKUP($F2498,'Production Only'!$BJ$2:$BS$38,8,FALSE),'Production Only'!$BQ$39)</f>
        <v>0.40093865907518167</v>
      </c>
    </row>
    <row r="2499" spans="1:15" customFormat="1" x14ac:dyDescent="0.25">
      <c r="A2499" s="28" t="s">
        <v>5904</v>
      </c>
      <c r="B2499" s="28" t="s">
        <v>5815</v>
      </c>
      <c r="C2499" s="28" t="s">
        <v>2024</v>
      </c>
      <c r="D2499" s="28" t="s">
        <v>791</v>
      </c>
      <c r="E2499" s="28" t="s">
        <v>1647</v>
      </c>
      <c r="F2499" s="29" t="s">
        <v>1555</v>
      </c>
      <c r="G2499" s="30">
        <f>IFERROR(VLOOKUP($F2499,'Production Only'!$AL$2:$AU$38,10,FALSE),'Production Only'!$AU$39)</f>
        <v>3.2320129369632556E-5</v>
      </c>
      <c r="H2499" s="30">
        <f>IFERROR(VLOOKUP($F2499,'Production Only'!$AL$2:$AU$38,9,FALSE),'Production Only'!$AT$39)</f>
        <v>1.1320299451217419</v>
      </c>
      <c r="I2499" s="30">
        <f>IFERROR(VLOOKUP($F2499,'Production Only'!$AL$2:$AU$38,8,FALSE),'Production Only'!$AS$39)</f>
        <v>0.22560137905595196</v>
      </c>
      <c r="J2499" s="31">
        <f>IFERROR(VLOOKUP($F2499,'Production Only'!$AX$2:$BG$38,10,FALSE),'Production Only'!$BG$39)</f>
        <v>6.2240387454301533E-6</v>
      </c>
      <c r="K2499" s="31">
        <f>IFERROR(VLOOKUP($F2499,'Production Only'!$AX$2:$BG$38,9,FALSE),'Production Only'!$BF$39)</f>
        <v>0.50307475752500264</v>
      </c>
      <c r="L2499" s="31">
        <f>IFERROR(VLOOKUP($F2499,'Production Only'!$AX$2:$BG$38,8,FALSE),'Production Only'!$BE$39)</f>
        <v>3.8425522199551865E-2</v>
      </c>
      <c r="M2499" s="31">
        <f>IFERROR(VLOOKUP($F2499,'Production Only'!$BJ$2:$BS$38,10,FALSE),'Production Only'!$BS$39)</f>
        <v>1.9062696655168096E-3</v>
      </c>
      <c r="N2499" s="31">
        <f>IFERROR(VLOOKUP($F2499,'Production Only'!$BJ$2:$BS$38,9,FALSE),'Production Only'!$BR$39)</f>
        <v>0.96260960314097044</v>
      </c>
      <c r="O2499" s="31">
        <f>IFERROR(VLOOKUP($F2499,'Production Only'!$BJ$2:$BS$38,8,FALSE),'Production Only'!$BQ$39)</f>
        <v>0.19125512326460226</v>
      </c>
    </row>
    <row r="2500" spans="1:15" customFormat="1" x14ac:dyDescent="0.25">
      <c r="A2500" s="28" t="s">
        <v>5905</v>
      </c>
      <c r="B2500" s="28" t="s">
        <v>5815</v>
      </c>
      <c r="C2500" s="28" t="s">
        <v>2494</v>
      </c>
      <c r="D2500" s="28" t="s">
        <v>1724</v>
      </c>
      <c r="E2500" s="28" t="s">
        <v>1725</v>
      </c>
      <c r="F2500" s="29" t="s">
        <v>1726</v>
      </c>
      <c r="G2500" s="30">
        <f>IFERROR(VLOOKUP($F2500,'Production Only'!$AL$2:$AU$38,10,FALSE),'Production Only'!$AU$39)</f>
        <v>2.4232292053071945E-2</v>
      </c>
      <c r="H2500" s="30">
        <f>IFERROR(VLOOKUP($F2500,'Production Only'!$AL$2:$AU$38,9,FALSE),'Production Only'!$AT$39)</f>
        <v>1.219527367005955</v>
      </c>
      <c r="I2500" s="30">
        <f>IFERROR(VLOOKUP($F2500,'Production Only'!$AL$2:$AU$38,8,FALSE),'Production Only'!$AS$39)</f>
        <v>0.48793004003171608</v>
      </c>
      <c r="J2500" s="31">
        <f>IFERROR(VLOOKUP($F2500,'Production Only'!$AX$2:$BG$38,10,FALSE),'Production Only'!$BG$39)</f>
        <v>5.6630675699581717E-3</v>
      </c>
      <c r="K2500" s="31">
        <f>IFERROR(VLOOKUP($F2500,'Production Only'!$AX$2:$BG$38,9,FALSE),'Production Only'!$BF$39)</f>
        <v>1.4895751995434567</v>
      </c>
      <c r="L2500" s="31">
        <f>IFERROR(VLOOKUP($F2500,'Production Only'!$AX$2:$BG$38,8,FALSE),'Production Only'!$BE$39)</f>
        <v>0.80935440345454335</v>
      </c>
      <c r="M2500" s="31">
        <f>IFERROR(VLOOKUP($F2500,'Production Only'!$BJ$2:$BS$38,10,FALSE),'Production Only'!$BS$39)</f>
        <v>2.2636414564047174E-2</v>
      </c>
      <c r="N2500" s="31">
        <f>IFERROR(VLOOKUP($F2500,'Production Only'!$BJ$2:$BS$38,9,FALSE),'Production Only'!$BR$39)</f>
        <v>1.1925994178888928</v>
      </c>
      <c r="O2500" s="31">
        <f>IFERROR(VLOOKUP($F2500,'Production Only'!$BJ$2:$BS$38,8,FALSE),'Production Only'!$BQ$39)</f>
        <v>0.40093865907518167</v>
      </c>
    </row>
    <row r="2501" spans="1:15" customFormat="1" x14ac:dyDescent="0.25">
      <c r="A2501" s="28" t="s">
        <v>5906</v>
      </c>
      <c r="B2501" s="28" t="s">
        <v>5815</v>
      </c>
      <c r="C2501" s="28" t="s">
        <v>5907</v>
      </c>
      <c r="D2501" s="28" t="s">
        <v>791</v>
      </c>
      <c r="E2501" s="28" t="s">
        <v>1647</v>
      </c>
      <c r="F2501" s="29" t="s">
        <v>1555</v>
      </c>
      <c r="G2501" s="30">
        <f>IFERROR(VLOOKUP($F2501,'Production Only'!$AL$2:$AU$38,10,FALSE),'Production Only'!$AU$39)</f>
        <v>3.2320129369632556E-5</v>
      </c>
      <c r="H2501" s="30">
        <f>IFERROR(VLOOKUP($F2501,'Production Only'!$AL$2:$AU$38,9,FALSE),'Production Only'!$AT$39)</f>
        <v>1.1320299451217419</v>
      </c>
      <c r="I2501" s="30">
        <f>IFERROR(VLOOKUP($F2501,'Production Only'!$AL$2:$AU$38,8,FALSE),'Production Only'!$AS$39)</f>
        <v>0.22560137905595196</v>
      </c>
      <c r="J2501" s="31">
        <f>IFERROR(VLOOKUP($F2501,'Production Only'!$AX$2:$BG$38,10,FALSE),'Production Only'!$BG$39)</f>
        <v>6.2240387454301533E-6</v>
      </c>
      <c r="K2501" s="31">
        <f>IFERROR(VLOOKUP($F2501,'Production Only'!$AX$2:$BG$38,9,FALSE),'Production Only'!$BF$39)</f>
        <v>0.50307475752500264</v>
      </c>
      <c r="L2501" s="31">
        <f>IFERROR(VLOOKUP($F2501,'Production Only'!$AX$2:$BG$38,8,FALSE),'Production Only'!$BE$39)</f>
        <v>3.8425522199551865E-2</v>
      </c>
      <c r="M2501" s="31">
        <f>IFERROR(VLOOKUP($F2501,'Production Only'!$BJ$2:$BS$38,10,FALSE),'Production Only'!$BS$39)</f>
        <v>1.9062696655168096E-3</v>
      </c>
      <c r="N2501" s="31">
        <f>IFERROR(VLOOKUP($F2501,'Production Only'!$BJ$2:$BS$38,9,FALSE),'Production Only'!$BR$39)</f>
        <v>0.96260960314097044</v>
      </c>
      <c r="O2501" s="31">
        <f>IFERROR(VLOOKUP($F2501,'Production Only'!$BJ$2:$BS$38,8,FALSE),'Production Only'!$BQ$39)</f>
        <v>0.19125512326460226</v>
      </c>
    </row>
    <row r="2502" spans="1:15" customFormat="1" x14ac:dyDescent="0.25">
      <c r="A2502" s="28" t="s">
        <v>5908</v>
      </c>
      <c r="B2502" s="28" t="s">
        <v>5815</v>
      </c>
      <c r="C2502" s="28" t="s">
        <v>5909</v>
      </c>
      <c r="D2502" s="28" t="s">
        <v>791</v>
      </c>
      <c r="E2502" s="28" t="s">
        <v>1647</v>
      </c>
      <c r="F2502" s="29" t="s">
        <v>1555</v>
      </c>
      <c r="G2502" s="30">
        <f>IFERROR(VLOOKUP($F2502,'Production Only'!$AL$2:$AU$38,10,FALSE),'Production Only'!$AU$39)</f>
        <v>3.2320129369632556E-5</v>
      </c>
      <c r="H2502" s="30">
        <f>IFERROR(VLOOKUP($F2502,'Production Only'!$AL$2:$AU$38,9,FALSE),'Production Only'!$AT$39)</f>
        <v>1.1320299451217419</v>
      </c>
      <c r="I2502" s="30">
        <f>IFERROR(VLOOKUP($F2502,'Production Only'!$AL$2:$AU$38,8,FALSE),'Production Only'!$AS$39)</f>
        <v>0.22560137905595196</v>
      </c>
      <c r="J2502" s="31">
        <f>IFERROR(VLOOKUP($F2502,'Production Only'!$AX$2:$BG$38,10,FALSE),'Production Only'!$BG$39)</f>
        <v>6.2240387454301533E-6</v>
      </c>
      <c r="K2502" s="31">
        <f>IFERROR(VLOOKUP($F2502,'Production Only'!$AX$2:$BG$38,9,FALSE),'Production Only'!$BF$39)</f>
        <v>0.50307475752500264</v>
      </c>
      <c r="L2502" s="31">
        <f>IFERROR(VLOOKUP($F2502,'Production Only'!$AX$2:$BG$38,8,FALSE),'Production Only'!$BE$39)</f>
        <v>3.8425522199551865E-2</v>
      </c>
      <c r="M2502" s="31">
        <f>IFERROR(VLOOKUP($F2502,'Production Only'!$BJ$2:$BS$38,10,FALSE),'Production Only'!$BS$39)</f>
        <v>1.9062696655168096E-3</v>
      </c>
      <c r="N2502" s="31">
        <f>IFERROR(VLOOKUP($F2502,'Production Only'!$BJ$2:$BS$38,9,FALSE),'Production Only'!$BR$39)</f>
        <v>0.96260960314097044</v>
      </c>
      <c r="O2502" s="31">
        <f>IFERROR(VLOOKUP($F2502,'Production Only'!$BJ$2:$BS$38,8,FALSE),'Production Only'!$BQ$39)</f>
        <v>0.19125512326460226</v>
      </c>
    </row>
    <row r="2503" spans="1:15" customFormat="1" x14ac:dyDescent="0.25">
      <c r="A2503" s="28" t="s">
        <v>5910</v>
      </c>
      <c r="B2503" s="28" t="s">
        <v>5815</v>
      </c>
      <c r="C2503" s="28" t="s">
        <v>3672</v>
      </c>
      <c r="D2503" s="28" t="s">
        <v>1724</v>
      </c>
      <c r="E2503" s="28" t="s">
        <v>1725</v>
      </c>
      <c r="F2503" s="29" t="s">
        <v>1726</v>
      </c>
      <c r="G2503" s="30">
        <f>IFERROR(VLOOKUP($F2503,'Production Only'!$AL$2:$AU$38,10,FALSE),'Production Only'!$AU$39)</f>
        <v>2.4232292053071945E-2</v>
      </c>
      <c r="H2503" s="30">
        <f>IFERROR(VLOOKUP($F2503,'Production Only'!$AL$2:$AU$38,9,FALSE),'Production Only'!$AT$39)</f>
        <v>1.219527367005955</v>
      </c>
      <c r="I2503" s="30">
        <f>IFERROR(VLOOKUP($F2503,'Production Only'!$AL$2:$AU$38,8,FALSE),'Production Only'!$AS$39)</f>
        <v>0.48793004003171608</v>
      </c>
      <c r="J2503" s="31">
        <f>IFERROR(VLOOKUP($F2503,'Production Only'!$AX$2:$BG$38,10,FALSE),'Production Only'!$BG$39)</f>
        <v>5.6630675699581717E-3</v>
      </c>
      <c r="K2503" s="31">
        <f>IFERROR(VLOOKUP($F2503,'Production Only'!$AX$2:$BG$38,9,FALSE),'Production Only'!$BF$39)</f>
        <v>1.4895751995434567</v>
      </c>
      <c r="L2503" s="31">
        <f>IFERROR(VLOOKUP($F2503,'Production Only'!$AX$2:$BG$38,8,FALSE),'Production Only'!$BE$39)</f>
        <v>0.80935440345454335</v>
      </c>
      <c r="M2503" s="31">
        <f>IFERROR(VLOOKUP($F2503,'Production Only'!$BJ$2:$BS$38,10,FALSE),'Production Only'!$BS$39)</f>
        <v>2.2636414564047174E-2</v>
      </c>
      <c r="N2503" s="31">
        <f>IFERROR(VLOOKUP($F2503,'Production Only'!$BJ$2:$BS$38,9,FALSE),'Production Only'!$BR$39)</f>
        <v>1.1925994178888928</v>
      </c>
      <c r="O2503" s="31">
        <f>IFERROR(VLOOKUP($F2503,'Production Only'!$BJ$2:$BS$38,8,FALSE),'Production Only'!$BQ$39)</f>
        <v>0.40093865907518167</v>
      </c>
    </row>
    <row r="2504" spans="1:15" customFormat="1" x14ac:dyDescent="0.25">
      <c r="A2504" s="28" t="s">
        <v>5911</v>
      </c>
      <c r="B2504" s="28" t="s">
        <v>5815</v>
      </c>
      <c r="C2504" s="28" t="s">
        <v>5109</v>
      </c>
      <c r="D2504" s="28" t="s">
        <v>1724</v>
      </c>
      <c r="E2504" s="28" t="s">
        <v>1725</v>
      </c>
      <c r="F2504" s="29" t="s">
        <v>1726</v>
      </c>
      <c r="G2504" s="30">
        <f>IFERROR(VLOOKUP($F2504,'Production Only'!$AL$2:$AU$38,10,FALSE),'Production Only'!$AU$39)</f>
        <v>2.4232292053071945E-2</v>
      </c>
      <c r="H2504" s="30">
        <f>IFERROR(VLOOKUP($F2504,'Production Only'!$AL$2:$AU$38,9,FALSE),'Production Only'!$AT$39)</f>
        <v>1.219527367005955</v>
      </c>
      <c r="I2504" s="30">
        <f>IFERROR(VLOOKUP($F2504,'Production Only'!$AL$2:$AU$38,8,FALSE),'Production Only'!$AS$39)</f>
        <v>0.48793004003171608</v>
      </c>
      <c r="J2504" s="31">
        <f>IFERROR(VLOOKUP($F2504,'Production Only'!$AX$2:$BG$38,10,FALSE),'Production Only'!$BG$39)</f>
        <v>5.6630675699581717E-3</v>
      </c>
      <c r="K2504" s="31">
        <f>IFERROR(VLOOKUP($F2504,'Production Only'!$AX$2:$BG$38,9,FALSE),'Production Only'!$BF$39)</f>
        <v>1.4895751995434567</v>
      </c>
      <c r="L2504" s="31">
        <f>IFERROR(VLOOKUP($F2504,'Production Only'!$AX$2:$BG$38,8,FALSE),'Production Only'!$BE$39)</f>
        <v>0.80935440345454335</v>
      </c>
      <c r="M2504" s="31">
        <f>IFERROR(VLOOKUP($F2504,'Production Only'!$BJ$2:$BS$38,10,FALSE),'Production Only'!$BS$39)</f>
        <v>2.2636414564047174E-2</v>
      </c>
      <c r="N2504" s="31">
        <f>IFERROR(VLOOKUP($F2504,'Production Only'!$BJ$2:$BS$38,9,FALSE),'Production Only'!$BR$39)</f>
        <v>1.1925994178888928</v>
      </c>
      <c r="O2504" s="31">
        <f>IFERROR(VLOOKUP($F2504,'Production Only'!$BJ$2:$BS$38,8,FALSE),'Production Only'!$BQ$39)</f>
        <v>0.40093865907518167</v>
      </c>
    </row>
    <row r="2505" spans="1:15" customFormat="1" x14ac:dyDescent="0.25">
      <c r="A2505" s="28" t="s">
        <v>5912</v>
      </c>
      <c r="B2505" s="28" t="s">
        <v>5815</v>
      </c>
      <c r="C2505" s="28" t="s">
        <v>2037</v>
      </c>
      <c r="D2505" s="28" t="s">
        <v>3537</v>
      </c>
      <c r="E2505" s="28" t="s">
        <v>3538</v>
      </c>
      <c r="F2505" s="29" t="s">
        <v>1554</v>
      </c>
      <c r="G2505" s="30">
        <f>IFERROR(VLOOKUP($F2505,'Production Only'!$AL$2:$AU$38,10,FALSE),'Production Only'!$AU$39)</f>
        <v>0</v>
      </c>
      <c r="H2505" s="30">
        <f>IFERROR(VLOOKUP($F2505,'Production Only'!$AL$2:$AU$38,9,FALSE),'Production Only'!$AT$39)</f>
        <v>0.53308369378235476</v>
      </c>
      <c r="I2505" s="30">
        <f>IFERROR(VLOOKUP($F2505,'Production Only'!$AL$2:$AU$38,8,FALSE),'Production Only'!$AS$39)</f>
        <v>5.1417265321655962E-2</v>
      </c>
      <c r="J2505" s="31">
        <f>IFERROR(VLOOKUP($F2505,'Production Only'!$AX$2:$BG$38,10,FALSE),'Production Only'!$BG$39)</f>
        <v>0</v>
      </c>
      <c r="K2505" s="31">
        <f>IFERROR(VLOOKUP($F2505,'Production Only'!$AX$2:$BG$38,9,FALSE),'Production Only'!$BF$39)</f>
        <v>0.16263008786407013</v>
      </c>
      <c r="L2505" s="31">
        <f>IFERROR(VLOOKUP($F2505,'Production Only'!$AX$2:$BG$38,8,FALSE),'Production Only'!$BE$39)</f>
        <v>2.0290715890713677E-5</v>
      </c>
      <c r="M2505" s="31">
        <f>IFERROR(VLOOKUP($F2505,'Production Only'!$BJ$2:$BS$38,10,FALSE),'Production Only'!$BS$39)</f>
        <v>0</v>
      </c>
      <c r="N2505" s="31">
        <f>IFERROR(VLOOKUP($F2505,'Production Only'!$BJ$2:$BS$38,9,FALSE),'Production Only'!$BR$39)</f>
        <v>0.37100561146694089</v>
      </c>
      <c r="O2505" s="31">
        <f>IFERROR(VLOOKUP($F2505,'Production Only'!$BJ$2:$BS$38,8,FALSE),'Production Only'!$BQ$39)</f>
        <v>1.5162043243908008E-2</v>
      </c>
    </row>
    <row r="2506" spans="1:15" customFormat="1" x14ac:dyDescent="0.25">
      <c r="A2506" s="28" t="s">
        <v>5913</v>
      </c>
      <c r="B2506" s="28" t="s">
        <v>5815</v>
      </c>
      <c r="C2506" s="28" t="s">
        <v>5914</v>
      </c>
      <c r="D2506" s="28" t="s">
        <v>3537</v>
      </c>
      <c r="E2506" s="28" t="s">
        <v>3538</v>
      </c>
      <c r="F2506" s="29" t="s">
        <v>1554</v>
      </c>
      <c r="G2506" s="30">
        <f>IFERROR(VLOOKUP($F2506,'Production Only'!$AL$2:$AU$38,10,FALSE),'Production Only'!$AU$39)</f>
        <v>0</v>
      </c>
      <c r="H2506" s="30">
        <f>IFERROR(VLOOKUP($F2506,'Production Only'!$AL$2:$AU$38,9,FALSE),'Production Only'!$AT$39)</f>
        <v>0.53308369378235476</v>
      </c>
      <c r="I2506" s="30">
        <f>IFERROR(VLOOKUP($F2506,'Production Only'!$AL$2:$AU$38,8,FALSE),'Production Only'!$AS$39)</f>
        <v>5.1417265321655962E-2</v>
      </c>
      <c r="J2506" s="31">
        <f>IFERROR(VLOOKUP($F2506,'Production Only'!$AX$2:$BG$38,10,FALSE),'Production Only'!$BG$39)</f>
        <v>0</v>
      </c>
      <c r="K2506" s="31">
        <f>IFERROR(VLOOKUP($F2506,'Production Only'!$AX$2:$BG$38,9,FALSE),'Production Only'!$BF$39)</f>
        <v>0.16263008786407013</v>
      </c>
      <c r="L2506" s="31">
        <f>IFERROR(VLOOKUP($F2506,'Production Only'!$AX$2:$BG$38,8,FALSE),'Production Only'!$BE$39)</f>
        <v>2.0290715890713677E-5</v>
      </c>
      <c r="M2506" s="31">
        <f>IFERROR(VLOOKUP($F2506,'Production Only'!$BJ$2:$BS$38,10,FALSE),'Production Only'!$BS$39)</f>
        <v>0</v>
      </c>
      <c r="N2506" s="31">
        <f>IFERROR(VLOOKUP($F2506,'Production Only'!$BJ$2:$BS$38,9,FALSE),'Production Only'!$BR$39)</f>
        <v>0.37100561146694089</v>
      </c>
      <c r="O2506" s="31">
        <f>IFERROR(VLOOKUP($F2506,'Production Only'!$BJ$2:$BS$38,8,FALSE),'Production Only'!$BQ$39)</f>
        <v>1.5162043243908008E-2</v>
      </c>
    </row>
    <row r="2507" spans="1:15" customFormat="1" x14ac:dyDescent="0.25">
      <c r="A2507" s="28" t="s">
        <v>5915</v>
      </c>
      <c r="B2507" s="28" t="s">
        <v>5815</v>
      </c>
      <c r="C2507" s="28" t="s">
        <v>2043</v>
      </c>
      <c r="D2507" s="28" t="s">
        <v>791</v>
      </c>
      <c r="E2507" s="28" t="s">
        <v>1647</v>
      </c>
      <c r="F2507" s="29" t="s">
        <v>1555</v>
      </c>
      <c r="G2507" s="30">
        <f>IFERROR(VLOOKUP($F2507,'Production Only'!$AL$2:$AU$38,10,FALSE),'Production Only'!$AU$39)</f>
        <v>3.2320129369632556E-5</v>
      </c>
      <c r="H2507" s="30">
        <f>IFERROR(VLOOKUP($F2507,'Production Only'!$AL$2:$AU$38,9,FALSE),'Production Only'!$AT$39)</f>
        <v>1.1320299451217419</v>
      </c>
      <c r="I2507" s="30">
        <f>IFERROR(VLOOKUP($F2507,'Production Only'!$AL$2:$AU$38,8,FALSE),'Production Only'!$AS$39)</f>
        <v>0.22560137905595196</v>
      </c>
      <c r="J2507" s="31">
        <f>IFERROR(VLOOKUP($F2507,'Production Only'!$AX$2:$BG$38,10,FALSE),'Production Only'!$BG$39)</f>
        <v>6.2240387454301533E-6</v>
      </c>
      <c r="K2507" s="31">
        <f>IFERROR(VLOOKUP($F2507,'Production Only'!$AX$2:$BG$38,9,FALSE),'Production Only'!$BF$39)</f>
        <v>0.50307475752500264</v>
      </c>
      <c r="L2507" s="31">
        <f>IFERROR(VLOOKUP($F2507,'Production Only'!$AX$2:$BG$38,8,FALSE),'Production Only'!$BE$39)</f>
        <v>3.8425522199551865E-2</v>
      </c>
      <c r="M2507" s="31">
        <f>IFERROR(VLOOKUP($F2507,'Production Only'!$BJ$2:$BS$38,10,FALSE),'Production Only'!$BS$39)</f>
        <v>1.9062696655168096E-3</v>
      </c>
      <c r="N2507" s="31">
        <f>IFERROR(VLOOKUP($F2507,'Production Only'!$BJ$2:$BS$38,9,FALSE),'Production Only'!$BR$39)</f>
        <v>0.96260960314097044</v>
      </c>
      <c r="O2507" s="31">
        <f>IFERROR(VLOOKUP($F2507,'Production Only'!$BJ$2:$BS$38,8,FALSE),'Production Only'!$BQ$39)</f>
        <v>0.19125512326460226</v>
      </c>
    </row>
    <row r="2508" spans="1:15" customFormat="1" x14ac:dyDescent="0.25">
      <c r="A2508" s="28" t="s">
        <v>5916</v>
      </c>
      <c r="B2508" s="28" t="s">
        <v>5815</v>
      </c>
      <c r="C2508" s="28" t="s">
        <v>1766</v>
      </c>
      <c r="D2508" s="28" t="s">
        <v>1943</v>
      </c>
      <c r="E2508" s="28" t="s">
        <v>1944</v>
      </c>
      <c r="F2508" s="29" t="s">
        <v>1945</v>
      </c>
      <c r="G2508" s="30">
        <f>IFERROR(VLOOKUP($F2508,'Production Only'!$AL$2:$AU$38,10,FALSE),'Production Only'!$AU$39)</f>
        <v>2.4232292053071945E-2</v>
      </c>
      <c r="H2508" s="30">
        <f>IFERROR(VLOOKUP($F2508,'Production Only'!$AL$2:$AU$38,9,FALSE),'Production Only'!$AT$39)</f>
        <v>1.219527367005955</v>
      </c>
      <c r="I2508" s="30">
        <f>IFERROR(VLOOKUP($F2508,'Production Only'!$AL$2:$AU$38,8,FALSE),'Production Only'!$AS$39)</f>
        <v>0.48793004003171608</v>
      </c>
      <c r="J2508" s="31">
        <f>IFERROR(VLOOKUP($F2508,'Production Only'!$AX$2:$BG$38,10,FALSE),'Production Only'!$BG$39)</f>
        <v>5.6630675699581717E-3</v>
      </c>
      <c r="K2508" s="31">
        <f>IFERROR(VLOOKUP($F2508,'Production Only'!$AX$2:$BG$38,9,FALSE),'Production Only'!$BF$39)</f>
        <v>1.4895751995434567</v>
      </c>
      <c r="L2508" s="31">
        <f>IFERROR(VLOOKUP($F2508,'Production Only'!$AX$2:$BG$38,8,FALSE),'Production Only'!$BE$39)</f>
        <v>0.80935440345454335</v>
      </c>
      <c r="M2508" s="31">
        <f>IFERROR(VLOOKUP($F2508,'Production Only'!$BJ$2:$BS$38,10,FALSE),'Production Only'!$BS$39)</f>
        <v>2.2636414564047174E-2</v>
      </c>
      <c r="N2508" s="31">
        <f>IFERROR(VLOOKUP($F2508,'Production Only'!$BJ$2:$BS$38,9,FALSE),'Production Only'!$BR$39)</f>
        <v>1.1925994178888928</v>
      </c>
      <c r="O2508" s="31">
        <f>IFERROR(VLOOKUP($F2508,'Production Only'!$BJ$2:$BS$38,8,FALSE),'Production Only'!$BQ$39)</f>
        <v>0.40093865907518167</v>
      </c>
    </row>
    <row r="2509" spans="1:15" customFormat="1" x14ac:dyDescent="0.25">
      <c r="A2509" s="28" t="s">
        <v>5917</v>
      </c>
      <c r="B2509" s="28" t="s">
        <v>5815</v>
      </c>
      <c r="C2509" s="28" t="s">
        <v>3496</v>
      </c>
      <c r="D2509" s="28" t="s">
        <v>1724</v>
      </c>
      <c r="E2509" s="28" t="s">
        <v>1725</v>
      </c>
      <c r="F2509" s="29" t="s">
        <v>1726</v>
      </c>
      <c r="G2509" s="30">
        <f>IFERROR(VLOOKUP($F2509,'Production Only'!$AL$2:$AU$38,10,FALSE),'Production Only'!$AU$39)</f>
        <v>2.4232292053071945E-2</v>
      </c>
      <c r="H2509" s="30">
        <f>IFERROR(VLOOKUP($F2509,'Production Only'!$AL$2:$AU$38,9,FALSE),'Production Only'!$AT$39)</f>
        <v>1.219527367005955</v>
      </c>
      <c r="I2509" s="30">
        <f>IFERROR(VLOOKUP($F2509,'Production Only'!$AL$2:$AU$38,8,FALSE),'Production Only'!$AS$39)</f>
        <v>0.48793004003171608</v>
      </c>
      <c r="J2509" s="31">
        <f>IFERROR(VLOOKUP($F2509,'Production Only'!$AX$2:$BG$38,10,FALSE),'Production Only'!$BG$39)</f>
        <v>5.6630675699581717E-3</v>
      </c>
      <c r="K2509" s="31">
        <f>IFERROR(VLOOKUP($F2509,'Production Only'!$AX$2:$BG$38,9,FALSE),'Production Only'!$BF$39)</f>
        <v>1.4895751995434567</v>
      </c>
      <c r="L2509" s="31">
        <f>IFERROR(VLOOKUP($F2509,'Production Only'!$AX$2:$BG$38,8,FALSE),'Production Only'!$BE$39)</f>
        <v>0.80935440345454335</v>
      </c>
      <c r="M2509" s="31">
        <f>IFERROR(VLOOKUP($F2509,'Production Only'!$BJ$2:$BS$38,10,FALSE),'Production Only'!$BS$39)</f>
        <v>2.2636414564047174E-2</v>
      </c>
      <c r="N2509" s="31">
        <f>IFERROR(VLOOKUP($F2509,'Production Only'!$BJ$2:$BS$38,9,FALSE),'Production Only'!$BR$39)</f>
        <v>1.1925994178888928</v>
      </c>
      <c r="O2509" s="31">
        <f>IFERROR(VLOOKUP($F2509,'Production Only'!$BJ$2:$BS$38,8,FALSE),'Production Only'!$BQ$39)</f>
        <v>0.40093865907518167</v>
      </c>
    </row>
    <row r="2510" spans="1:15" customFormat="1" x14ac:dyDescent="0.25">
      <c r="A2510" s="28" t="s">
        <v>5918</v>
      </c>
      <c r="B2510" s="28" t="s">
        <v>5815</v>
      </c>
      <c r="C2510" s="28" t="s">
        <v>2731</v>
      </c>
      <c r="D2510" s="28" t="s">
        <v>1724</v>
      </c>
      <c r="E2510" s="28" t="s">
        <v>1725</v>
      </c>
      <c r="F2510" s="29" t="s">
        <v>1726</v>
      </c>
      <c r="G2510" s="30">
        <f>IFERROR(VLOOKUP($F2510,'Production Only'!$AL$2:$AU$38,10,FALSE),'Production Only'!$AU$39)</f>
        <v>2.4232292053071945E-2</v>
      </c>
      <c r="H2510" s="30">
        <f>IFERROR(VLOOKUP($F2510,'Production Only'!$AL$2:$AU$38,9,FALSE),'Production Only'!$AT$39)</f>
        <v>1.219527367005955</v>
      </c>
      <c r="I2510" s="30">
        <f>IFERROR(VLOOKUP($F2510,'Production Only'!$AL$2:$AU$38,8,FALSE),'Production Only'!$AS$39)</f>
        <v>0.48793004003171608</v>
      </c>
      <c r="J2510" s="31">
        <f>IFERROR(VLOOKUP($F2510,'Production Only'!$AX$2:$BG$38,10,FALSE),'Production Only'!$BG$39)</f>
        <v>5.6630675699581717E-3</v>
      </c>
      <c r="K2510" s="31">
        <f>IFERROR(VLOOKUP($F2510,'Production Only'!$AX$2:$BG$38,9,FALSE),'Production Only'!$BF$39)</f>
        <v>1.4895751995434567</v>
      </c>
      <c r="L2510" s="31">
        <f>IFERROR(VLOOKUP($F2510,'Production Only'!$AX$2:$BG$38,8,FALSE),'Production Only'!$BE$39)</f>
        <v>0.80935440345454335</v>
      </c>
      <c r="M2510" s="31">
        <f>IFERROR(VLOOKUP($F2510,'Production Only'!$BJ$2:$BS$38,10,FALSE),'Production Only'!$BS$39)</f>
        <v>2.2636414564047174E-2</v>
      </c>
      <c r="N2510" s="31">
        <f>IFERROR(VLOOKUP($F2510,'Production Only'!$BJ$2:$BS$38,9,FALSE),'Production Only'!$BR$39)</f>
        <v>1.1925994178888928</v>
      </c>
      <c r="O2510" s="31">
        <f>IFERROR(VLOOKUP($F2510,'Production Only'!$BJ$2:$BS$38,8,FALSE),'Production Only'!$BQ$39)</f>
        <v>0.40093865907518167</v>
      </c>
    </row>
    <row r="2511" spans="1:15" customFormat="1" x14ac:dyDescent="0.25">
      <c r="A2511" s="28" t="s">
        <v>5919</v>
      </c>
      <c r="B2511" s="28" t="s">
        <v>5815</v>
      </c>
      <c r="C2511" s="28" t="s">
        <v>3158</v>
      </c>
      <c r="D2511" s="28" t="s">
        <v>791</v>
      </c>
      <c r="E2511" s="28" t="s">
        <v>1647</v>
      </c>
      <c r="F2511" s="29" t="s">
        <v>1555</v>
      </c>
      <c r="G2511" s="30">
        <f>IFERROR(VLOOKUP($F2511,'Production Only'!$AL$2:$AU$38,10,FALSE),'Production Only'!$AU$39)</f>
        <v>3.2320129369632556E-5</v>
      </c>
      <c r="H2511" s="30">
        <f>IFERROR(VLOOKUP($F2511,'Production Only'!$AL$2:$AU$38,9,FALSE),'Production Only'!$AT$39)</f>
        <v>1.1320299451217419</v>
      </c>
      <c r="I2511" s="30">
        <f>IFERROR(VLOOKUP($F2511,'Production Only'!$AL$2:$AU$38,8,FALSE),'Production Only'!$AS$39)</f>
        <v>0.22560137905595196</v>
      </c>
      <c r="J2511" s="31">
        <f>IFERROR(VLOOKUP($F2511,'Production Only'!$AX$2:$BG$38,10,FALSE),'Production Only'!$BG$39)</f>
        <v>6.2240387454301533E-6</v>
      </c>
      <c r="K2511" s="31">
        <f>IFERROR(VLOOKUP($F2511,'Production Only'!$AX$2:$BG$38,9,FALSE),'Production Only'!$BF$39)</f>
        <v>0.50307475752500264</v>
      </c>
      <c r="L2511" s="31">
        <f>IFERROR(VLOOKUP($F2511,'Production Only'!$AX$2:$BG$38,8,FALSE),'Production Only'!$BE$39)</f>
        <v>3.8425522199551865E-2</v>
      </c>
      <c r="M2511" s="31">
        <f>IFERROR(VLOOKUP($F2511,'Production Only'!$BJ$2:$BS$38,10,FALSE),'Production Only'!$BS$39)</f>
        <v>1.9062696655168096E-3</v>
      </c>
      <c r="N2511" s="31">
        <f>IFERROR(VLOOKUP($F2511,'Production Only'!$BJ$2:$BS$38,9,FALSE),'Production Only'!$BR$39)</f>
        <v>0.96260960314097044</v>
      </c>
      <c r="O2511" s="31">
        <f>IFERROR(VLOOKUP($F2511,'Production Only'!$BJ$2:$BS$38,8,FALSE),'Production Only'!$BQ$39)</f>
        <v>0.19125512326460226</v>
      </c>
    </row>
    <row r="2512" spans="1:15" customFormat="1" x14ac:dyDescent="0.25">
      <c r="A2512" s="28" t="s">
        <v>5920</v>
      </c>
      <c r="B2512" s="28" t="s">
        <v>5815</v>
      </c>
      <c r="C2512" s="28" t="s">
        <v>3504</v>
      </c>
      <c r="D2512" s="28" t="s">
        <v>1724</v>
      </c>
      <c r="E2512" s="28" t="s">
        <v>1725</v>
      </c>
      <c r="F2512" s="29" t="s">
        <v>1726</v>
      </c>
      <c r="G2512" s="30">
        <f>IFERROR(VLOOKUP($F2512,'Production Only'!$AL$2:$AU$38,10,FALSE),'Production Only'!$AU$39)</f>
        <v>2.4232292053071945E-2</v>
      </c>
      <c r="H2512" s="30">
        <f>IFERROR(VLOOKUP($F2512,'Production Only'!$AL$2:$AU$38,9,FALSE),'Production Only'!$AT$39)</f>
        <v>1.219527367005955</v>
      </c>
      <c r="I2512" s="30">
        <f>IFERROR(VLOOKUP($F2512,'Production Only'!$AL$2:$AU$38,8,FALSE),'Production Only'!$AS$39)</f>
        <v>0.48793004003171608</v>
      </c>
      <c r="J2512" s="31">
        <f>IFERROR(VLOOKUP($F2512,'Production Only'!$AX$2:$BG$38,10,FALSE),'Production Only'!$BG$39)</f>
        <v>5.6630675699581717E-3</v>
      </c>
      <c r="K2512" s="31">
        <f>IFERROR(VLOOKUP($F2512,'Production Only'!$AX$2:$BG$38,9,FALSE),'Production Only'!$BF$39)</f>
        <v>1.4895751995434567</v>
      </c>
      <c r="L2512" s="31">
        <f>IFERROR(VLOOKUP($F2512,'Production Only'!$AX$2:$BG$38,8,FALSE),'Production Only'!$BE$39)</f>
        <v>0.80935440345454335</v>
      </c>
      <c r="M2512" s="31">
        <f>IFERROR(VLOOKUP($F2512,'Production Only'!$BJ$2:$BS$38,10,FALSE),'Production Only'!$BS$39)</f>
        <v>2.2636414564047174E-2</v>
      </c>
      <c r="N2512" s="31">
        <f>IFERROR(VLOOKUP($F2512,'Production Only'!$BJ$2:$BS$38,9,FALSE),'Production Only'!$BR$39)</f>
        <v>1.1925994178888928</v>
      </c>
      <c r="O2512" s="31">
        <f>IFERROR(VLOOKUP($F2512,'Production Only'!$BJ$2:$BS$38,8,FALSE),'Production Only'!$BQ$39)</f>
        <v>0.40093865907518167</v>
      </c>
    </row>
    <row r="2513" spans="1:15" customFormat="1" x14ac:dyDescent="0.25">
      <c r="A2513" s="28" t="s">
        <v>5921</v>
      </c>
      <c r="B2513" s="28" t="s">
        <v>5815</v>
      </c>
      <c r="C2513" s="28" t="s">
        <v>3164</v>
      </c>
      <c r="D2513" s="28" t="s">
        <v>1943</v>
      </c>
      <c r="E2513" s="28" t="s">
        <v>1944</v>
      </c>
      <c r="F2513" s="29" t="s">
        <v>1945</v>
      </c>
      <c r="G2513" s="30">
        <f>IFERROR(VLOOKUP($F2513,'Production Only'!$AL$2:$AU$38,10,FALSE),'Production Only'!$AU$39)</f>
        <v>2.4232292053071945E-2</v>
      </c>
      <c r="H2513" s="30">
        <f>IFERROR(VLOOKUP($F2513,'Production Only'!$AL$2:$AU$38,9,FALSE),'Production Only'!$AT$39)</f>
        <v>1.219527367005955</v>
      </c>
      <c r="I2513" s="30">
        <f>IFERROR(VLOOKUP($F2513,'Production Only'!$AL$2:$AU$38,8,FALSE),'Production Only'!$AS$39)</f>
        <v>0.48793004003171608</v>
      </c>
      <c r="J2513" s="31">
        <f>IFERROR(VLOOKUP($F2513,'Production Only'!$AX$2:$BG$38,10,FALSE),'Production Only'!$BG$39)</f>
        <v>5.6630675699581717E-3</v>
      </c>
      <c r="K2513" s="31">
        <f>IFERROR(VLOOKUP($F2513,'Production Only'!$AX$2:$BG$38,9,FALSE),'Production Only'!$BF$39)</f>
        <v>1.4895751995434567</v>
      </c>
      <c r="L2513" s="31">
        <f>IFERROR(VLOOKUP($F2513,'Production Only'!$AX$2:$BG$38,8,FALSE),'Production Only'!$BE$39)</f>
        <v>0.80935440345454335</v>
      </c>
      <c r="M2513" s="31">
        <f>IFERROR(VLOOKUP($F2513,'Production Only'!$BJ$2:$BS$38,10,FALSE),'Production Only'!$BS$39)</f>
        <v>2.2636414564047174E-2</v>
      </c>
      <c r="N2513" s="31">
        <f>IFERROR(VLOOKUP($F2513,'Production Only'!$BJ$2:$BS$38,9,FALSE),'Production Only'!$BR$39)</f>
        <v>1.1925994178888928</v>
      </c>
      <c r="O2513" s="31">
        <f>IFERROR(VLOOKUP($F2513,'Production Only'!$BJ$2:$BS$38,8,FALSE),'Production Only'!$BQ$39)</f>
        <v>0.40093865907518167</v>
      </c>
    </row>
    <row r="2514" spans="1:15" customFormat="1" x14ac:dyDescent="0.25">
      <c r="A2514" s="28" t="s">
        <v>5922</v>
      </c>
      <c r="B2514" s="28" t="s">
        <v>5815</v>
      </c>
      <c r="C2514" s="28" t="s">
        <v>5923</v>
      </c>
      <c r="D2514" s="28" t="s">
        <v>1724</v>
      </c>
      <c r="E2514" s="28" t="s">
        <v>1725</v>
      </c>
      <c r="F2514" s="29" t="s">
        <v>1726</v>
      </c>
      <c r="G2514" s="30">
        <f>IFERROR(VLOOKUP($F2514,'Production Only'!$AL$2:$AU$38,10,FALSE),'Production Only'!$AU$39)</f>
        <v>2.4232292053071945E-2</v>
      </c>
      <c r="H2514" s="30">
        <f>IFERROR(VLOOKUP($F2514,'Production Only'!$AL$2:$AU$38,9,FALSE),'Production Only'!$AT$39)</f>
        <v>1.219527367005955</v>
      </c>
      <c r="I2514" s="30">
        <f>IFERROR(VLOOKUP($F2514,'Production Only'!$AL$2:$AU$38,8,FALSE),'Production Only'!$AS$39)</f>
        <v>0.48793004003171608</v>
      </c>
      <c r="J2514" s="31">
        <f>IFERROR(VLOOKUP($F2514,'Production Only'!$AX$2:$BG$38,10,FALSE),'Production Only'!$BG$39)</f>
        <v>5.6630675699581717E-3</v>
      </c>
      <c r="K2514" s="31">
        <f>IFERROR(VLOOKUP($F2514,'Production Only'!$AX$2:$BG$38,9,FALSE),'Production Only'!$BF$39)</f>
        <v>1.4895751995434567</v>
      </c>
      <c r="L2514" s="31">
        <f>IFERROR(VLOOKUP($F2514,'Production Only'!$AX$2:$BG$38,8,FALSE),'Production Only'!$BE$39)</f>
        <v>0.80935440345454335</v>
      </c>
      <c r="M2514" s="31">
        <f>IFERROR(VLOOKUP($F2514,'Production Only'!$BJ$2:$BS$38,10,FALSE),'Production Only'!$BS$39)</f>
        <v>2.2636414564047174E-2</v>
      </c>
      <c r="N2514" s="31">
        <f>IFERROR(VLOOKUP($F2514,'Production Only'!$BJ$2:$BS$38,9,FALSE),'Production Only'!$BR$39)</f>
        <v>1.1925994178888928</v>
      </c>
      <c r="O2514" s="31">
        <f>IFERROR(VLOOKUP($F2514,'Production Only'!$BJ$2:$BS$38,8,FALSE),'Production Only'!$BQ$39)</f>
        <v>0.40093865907518167</v>
      </c>
    </row>
    <row r="2515" spans="1:15" customFormat="1" x14ac:dyDescent="0.25">
      <c r="A2515" s="28" t="s">
        <v>5924</v>
      </c>
      <c r="B2515" s="28" t="s">
        <v>5815</v>
      </c>
      <c r="C2515" s="28" t="s">
        <v>5925</v>
      </c>
      <c r="D2515" s="28" t="s">
        <v>791</v>
      </c>
      <c r="E2515" s="28" t="s">
        <v>1647</v>
      </c>
      <c r="F2515" s="29" t="s">
        <v>1555</v>
      </c>
      <c r="G2515" s="30">
        <f>IFERROR(VLOOKUP($F2515,'Production Only'!$AL$2:$AU$38,10,FALSE),'Production Only'!$AU$39)</f>
        <v>3.2320129369632556E-5</v>
      </c>
      <c r="H2515" s="30">
        <f>IFERROR(VLOOKUP($F2515,'Production Only'!$AL$2:$AU$38,9,FALSE),'Production Only'!$AT$39)</f>
        <v>1.1320299451217419</v>
      </c>
      <c r="I2515" s="30">
        <f>IFERROR(VLOOKUP($F2515,'Production Only'!$AL$2:$AU$38,8,FALSE),'Production Only'!$AS$39)</f>
        <v>0.22560137905595196</v>
      </c>
      <c r="J2515" s="31">
        <f>IFERROR(VLOOKUP($F2515,'Production Only'!$AX$2:$BG$38,10,FALSE),'Production Only'!$BG$39)</f>
        <v>6.2240387454301533E-6</v>
      </c>
      <c r="K2515" s="31">
        <f>IFERROR(VLOOKUP($F2515,'Production Only'!$AX$2:$BG$38,9,FALSE),'Production Only'!$BF$39)</f>
        <v>0.50307475752500264</v>
      </c>
      <c r="L2515" s="31">
        <f>IFERROR(VLOOKUP($F2515,'Production Only'!$AX$2:$BG$38,8,FALSE),'Production Only'!$BE$39)</f>
        <v>3.8425522199551865E-2</v>
      </c>
      <c r="M2515" s="31">
        <f>IFERROR(VLOOKUP($F2515,'Production Only'!$BJ$2:$BS$38,10,FALSE),'Production Only'!$BS$39)</f>
        <v>1.9062696655168096E-3</v>
      </c>
      <c r="N2515" s="31">
        <f>IFERROR(VLOOKUP($F2515,'Production Only'!$BJ$2:$BS$38,9,FALSE),'Production Only'!$BR$39)</f>
        <v>0.96260960314097044</v>
      </c>
      <c r="O2515" s="31">
        <f>IFERROR(VLOOKUP($F2515,'Production Only'!$BJ$2:$BS$38,8,FALSE),'Production Only'!$BQ$39)</f>
        <v>0.19125512326460226</v>
      </c>
    </row>
    <row r="2516" spans="1:15" customFormat="1" x14ac:dyDescent="0.25">
      <c r="A2516" s="28" t="s">
        <v>5926</v>
      </c>
      <c r="B2516" s="28" t="s">
        <v>5815</v>
      </c>
      <c r="C2516" s="28" t="s">
        <v>2049</v>
      </c>
      <c r="D2516" s="28" t="s">
        <v>791</v>
      </c>
      <c r="E2516" s="28" t="s">
        <v>1647</v>
      </c>
      <c r="F2516" s="29" t="s">
        <v>1555</v>
      </c>
      <c r="G2516" s="30">
        <f>IFERROR(VLOOKUP($F2516,'Production Only'!$AL$2:$AU$38,10,FALSE),'Production Only'!$AU$39)</f>
        <v>3.2320129369632556E-5</v>
      </c>
      <c r="H2516" s="30">
        <f>IFERROR(VLOOKUP($F2516,'Production Only'!$AL$2:$AU$38,9,FALSE),'Production Only'!$AT$39)</f>
        <v>1.1320299451217419</v>
      </c>
      <c r="I2516" s="30">
        <f>IFERROR(VLOOKUP($F2516,'Production Only'!$AL$2:$AU$38,8,FALSE),'Production Only'!$AS$39)</f>
        <v>0.22560137905595196</v>
      </c>
      <c r="J2516" s="31">
        <f>IFERROR(VLOOKUP($F2516,'Production Only'!$AX$2:$BG$38,10,FALSE),'Production Only'!$BG$39)</f>
        <v>6.2240387454301533E-6</v>
      </c>
      <c r="K2516" s="31">
        <f>IFERROR(VLOOKUP($F2516,'Production Only'!$AX$2:$BG$38,9,FALSE),'Production Only'!$BF$39)</f>
        <v>0.50307475752500264</v>
      </c>
      <c r="L2516" s="31">
        <f>IFERROR(VLOOKUP($F2516,'Production Only'!$AX$2:$BG$38,8,FALSE),'Production Only'!$BE$39)</f>
        <v>3.8425522199551865E-2</v>
      </c>
      <c r="M2516" s="31">
        <f>IFERROR(VLOOKUP($F2516,'Production Only'!$BJ$2:$BS$38,10,FALSE),'Production Only'!$BS$39)</f>
        <v>1.9062696655168096E-3</v>
      </c>
      <c r="N2516" s="31">
        <f>IFERROR(VLOOKUP($F2516,'Production Only'!$BJ$2:$BS$38,9,FALSE),'Production Only'!$BR$39)</f>
        <v>0.96260960314097044</v>
      </c>
      <c r="O2516" s="31">
        <f>IFERROR(VLOOKUP($F2516,'Production Only'!$BJ$2:$BS$38,8,FALSE),'Production Only'!$BQ$39)</f>
        <v>0.19125512326460226</v>
      </c>
    </row>
    <row r="2517" spans="1:15" customFormat="1" x14ac:dyDescent="0.25">
      <c r="A2517" s="28" t="s">
        <v>5927</v>
      </c>
      <c r="B2517" s="28" t="s">
        <v>5815</v>
      </c>
      <c r="C2517" s="28" t="s">
        <v>2051</v>
      </c>
      <c r="D2517" s="28" t="s">
        <v>3537</v>
      </c>
      <c r="E2517" s="28" t="s">
        <v>3538</v>
      </c>
      <c r="F2517" s="29" t="s">
        <v>1554</v>
      </c>
      <c r="G2517" s="30">
        <f>IFERROR(VLOOKUP($F2517,'Production Only'!$AL$2:$AU$38,10,FALSE),'Production Only'!$AU$39)</f>
        <v>0</v>
      </c>
      <c r="H2517" s="30">
        <f>IFERROR(VLOOKUP($F2517,'Production Only'!$AL$2:$AU$38,9,FALSE),'Production Only'!$AT$39)</f>
        <v>0.53308369378235476</v>
      </c>
      <c r="I2517" s="30">
        <f>IFERROR(VLOOKUP($F2517,'Production Only'!$AL$2:$AU$38,8,FALSE),'Production Only'!$AS$39)</f>
        <v>5.1417265321655962E-2</v>
      </c>
      <c r="J2517" s="31">
        <f>IFERROR(VLOOKUP($F2517,'Production Only'!$AX$2:$BG$38,10,FALSE),'Production Only'!$BG$39)</f>
        <v>0</v>
      </c>
      <c r="K2517" s="31">
        <f>IFERROR(VLOOKUP($F2517,'Production Only'!$AX$2:$BG$38,9,FALSE),'Production Only'!$BF$39)</f>
        <v>0.16263008786407013</v>
      </c>
      <c r="L2517" s="31">
        <f>IFERROR(VLOOKUP($F2517,'Production Only'!$AX$2:$BG$38,8,FALSE),'Production Only'!$BE$39)</f>
        <v>2.0290715890713677E-5</v>
      </c>
      <c r="M2517" s="31">
        <f>IFERROR(VLOOKUP($F2517,'Production Only'!$BJ$2:$BS$38,10,FALSE),'Production Only'!$BS$39)</f>
        <v>0</v>
      </c>
      <c r="N2517" s="31">
        <f>IFERROR(VLOOKUP($F2517,'Production Only'!$BJ$2:$BS$38,9,FALSE),'Production Only'!$BR$39)</f>
        <v>0.37100561146694089</v>
      </c>
      <c r="O2517" s="31">
        <f>IFERROR(VLOOKUP($F2517,'Production Only'!$BJ$2:$BS$38,8,FALSE),'Production Only'!$BQ$39)</f>
        <v>1.5162043243908008E-2</v>
      </c>
    </row>
    <row r="2518" spans="1:15" customFormat="1" x14ac:dyDescent="0.25">
      <c r="A2518" s="28" t="s">
        <v>5928</v>
      </c>
      <c r="B2518" s="28" t="s">
        <v>5815</v>
      </c>
      <c r="C2518" s="28" t="s">
        <v>2768</v>
      </c>
      <c r="D2518" s="28" t="s">
        <v>1724</v>
      </c>
      <c r="E2518" s="28" t="s">
        <v>1725</v>
      </c>
      <c r="F2518" s="29" t="s">
        <v>1726</v>
      </c>
      <c r="G2518" s="30">
        <f>IFERROR(VLOOKUP($F2518,'Production Only'!$AL$2:$AU$38,10,FALSE),'Production Only'!$AU$39)</f>
        <v>2.4232292053071945E-2</v>
      </c>
      <c r="H2518" s="30">
        <f>IFERROR(VLOOKUP($F2518,'Production Only'!$AL$2:$AU$38,9,FALSE),'Production Only'!$AT$39)</f>
        <v>1.219527367005955</v>
      </c>
      <c r="I2518" s="30">
        <f>IFERROR(VLOOKUP($F2518,'Production Only'!$AL$2:$AU$38,8,FALSE),'Production Only'!$AS$39)</f>
        <v>0.48793004003171608</v>
      </c>
      <c r="J2518" s="31">
        <f>IFERROR(VLOOKUP($F2518,'Production Only'!$AX$2:$BG$38,10,FALSE),'Production Only'!$BG$39)</f>
        <v>5.6630675699581717E-3</v>
      </c>
      <c r="K2518" s="31">
        <f>IFERROR(VLOOKUP($F2518,'Production Only'!$AX$2:$BG$38,9,FALSE),'Production Only'!$BF$39)</f>
        <v>1.4895751995434567</v>
      </c>
      <c r="L2518" s="31">
        <f>IFERROR(VLOOKUP($F2518,'Production Only'!$AX$2:$BG$38,8,FALSE),'Production Only'!$BE$39)</f>
        <v>0.80935440345454335</v>
      </c>
      <c r="M2518" s="31">
        <f>IFERROR(VLOOKUP($F2518,'Production Only'!$BJ$2:$BS$38,10,FALSE),'Production Only'!$BS$39)</f>
        <v>2.2636414564047174E-2</v>
      </c>
      <c r="N2518" s="31">
        <f>IFERROR(VLOOKUP($F2518,'Production Only'!$BJ$2:$BS$38,9,FALSE),'Production Only'!$BR$39)</f>
        <v>1.1925994178888928</v>
      </c>
      <c r="O2518" s="31">
        <f>IFERROR(VLOOKUP($F2518,'Production Only'!$BJ$2:$BS$38,8,FALSE),'Production Only'!$BQ$39)</f>
        <v>0.40093865907518167</v>
      </c>
    </row>
    <row r="2519" spans="1:15" customFormat="1" x14ac:dyDescent="0.25">
      <c r="A2519" s="28" t="s">
        <v>5929</v>
      </c>
      <c r="B2519" s="28" t="s">
        <v>5815</v>
      </c>
      <c r="C2519" s="28" t="s">
        <v>1778</v>
      </c>
      <c r="D2519" s="28" t="s">
        <v>791</v>
      </c>
      <c r="E2519" s="28" t="s">
        <v>1647</v>
      </c>
      <c r="F2519" s="29" t="s">
        <v>1555</v>
      </c>
      <c r="G2519" s="30">
        <f>IFERROR(VLOOKUP($F2519,'Production Only'!$AL$2:$AU$38,10,FALSE),'Production Only'!$AU$39)</f>
        <v>3.2320129369632556E-5</v>
      </c>
      <c r="H2519" s="30">
        <f>IFERROR(VLOOKUP($F2519,'Production Only'!$AL$2:$AU$38,9,FALSE),'Production Only'!$AT$39)</f>
        <v>1.1320299451217419</v>
      </c>
      <c r="I2519" s="30">
        <f>IFERROR(VLOOKUP($F2519,'Production Only'!$AL$2:$AU$38,8,FALSE),'Production Only'!$AS$39)</f>
        <v>0.22560137905595196</v>
      </c>
      <c r="J2519" s="31">
        <f>IFERROR(VLOOKUP($F2519,'Production Only'!$AX$2:$BG$38,10,FALSE),'Production Only'!$BG$39)</f>
        <v>6.2240387454301533E-6</v>
      </c>
      <c r="K2519" s="31">
        <f>IFERROR(VLOOKUP($F2519,'Production Only'!$AX$2:$BG$38,9,FALSE),'Production Only'!$BF$39)</f>
        <v>0.50307475752500264</v>
      </c>
      <c r="L2519" s="31">
        <f>IFERROR(VLOOKUP($F2519,'Production Only'!$AX$2:$BG$38,8,FALSE),'Production Only'!$BE$39)</f>
        <v>3.8425522199551865E-2</v>
      </c>
      <c r="M2519" s="31">
        <f>IFERROR(VLOOKUP($F2519,'Production Only'!$BJ$2:$BS$38,10,FALSE),'Production Only'!$BS$39)</f>
        <v>1.9062696655168096E-3</v>
      </c>
      <c r="N2519" s="31">
        <f>IFERROR(VLOOKUP($F2519,'Production Only'!$BJ$2:$BS$38,9,FALSE),'Production Only'!$BR$39)</f>
        <v>0.96260960314097044</v>
      </c>
      <c r="O2519" s="31">
        <f>IFERROR(VLOOKUP($F2519,'Production Only'!$BJ$2:$BS$38,8,FALSE),'Production Only'!$BQ$39)</f>
        <v>0.19125512326460226</v>
      </c>
    </row>
    <row r="2520" spans="1:15" customFormat="1" x14ac:dyDescent="0.25">
      <c r="A2520" s="28" t="s">
        <v>5930</v>
      </c>
      <c r="B2520" s="28" t="s">
        <v>5815</v>
      </c>
      <c r="C2520" s="28" t="s">
        <v>2771</v>
      </c>
      <c r="D2520" s="28" t="s">
        <v>1724</v>
      </c>
      <c r="E2520" s="28" t="s">
        <v>1725</v>
      </c>
      <c r="F2520" s="29" t="s">
        <v>1726</v>
      </c>
      <c r="G2520" s="30">
        <f>IFERROR(VLOOKUP($F2520,'Production Only'!$AL$2:$AU$38,10,FALSE),'Production Only'!$AU$39)</f>
        <v>2.4232292053071945E-2</v>
      </c>
      <c r="H2520" s="30">
        <f>IFERROR(VLOOKUP($F2520,'Production Only'!$AL$2:$AU$38,9,FALSE),'Production Only'!$AT$39)</f>
        <v>1.219527367005955</v>
      </c>
      <c r="I2520" s="30">
        <f>IFERROR(VLOOKUP($F2520,'Production Only'!$AL$2:$AU$38,8,FALSE),'Production Only'!$AS$39)</f>
        <v>0.48793004003171608</v>
      </c>
      <c r="J2520" s="31">
        <f>IFERROR(VLOOKUP($F2520,'Production Only'!$AX$2:$BG$38,10,FALSE),'Production Only'!$BG$39)</f>
        <v>5.6630675699581717E-3</v>
      </c>
      <c r="K2520" s="31">
        <f>IFERROR(VLOOKUP($F2520,'Production Only'!$AX$2:$BG$38,9,FALSE),'Production Only'!$BF$39)</f>
        <v>1.4895751995434567</v>
      </c>
      <c r="L2520" s="31">
        <f>IFERROR(VLOOKUP($F2520,'Production Only'!$AX$2:$BG$38,8,FALSE),'Production Only'!$BE$39)</f>
        <v>0.80935440345454335</v>
      </c>
      <c r="M2520" s="31">
        <f>IFERROR(VLOOKUP($F2520,'Production Only'!$BJ$2:$BS$38,10,FALSE),'Production Only'!$BS$39)</f>
        <v>2.2636414564047174E-2</v>
      </c>
      <c r="N2520" s="31">
        <f>IFERROR(VLOOKUP($F2520,'Production Only'!$BJ$2:$BS$38,9,FALSE),'Production Only'!$BR$39)</f>
        <v>1.1925994178888928</v>
      </c>
      <c r="O2520" s="31">
        <f>IFERROR(VLOOKUP($F2520,'Production Only'!$BJ$2:$BS$38,8,FALSE),'Production Only'!$BQ$39)</f>
        <v>0.40093865907518167</v>
      </c>
    </row>
    <row r="2521" spans="1:15" customFormat="1" x14ac:dyDescent="0.25">
      <c r="A2521" s="28" t="s">
        <v>5931</v>
      </c>
      <c r="B2521" s="28" t="s">
        <v>5815</v>
      </c>
      <c r="C2521" s="28" t="s">
        <v>5932</v>
      </c>
      <c r="D2521" s="28" t="s">
        <v>1943</v>
      </c>
      <c r="E2521" s="28" t="s">
        <v>1944</v>
      </c>
      <c r="F2521" s="29" t="s">
        <v>1945</v>
      </c>
      <c r="G2521" s="30">
        <f>IFERROR(VLOOKUP($F2521,'Production Only'!$AL$2:$AU$38,10,FALSE),'Production Only'!$AU$39)</f>
        <v>2.4232292053071945E-2</v>
      </c>
      <c r="H2521" s="30">
        <f>IFERROR(VLOOKUP($F2521,'Production Only'!$AL$2:$AU$38,9,FALSE),'Production Only'!$AT$39)</f>
        <v>1.219527367005955</v>
      </c>
      <c r="I2521" s="30">
        <f>IFERROR(VLOOKUP($F2521,'Production Only'!$AL$2:$AU$38,8,FALSE),'Production Only'!$AS$39)</f>
        <v>0.48793004003171608</v>
      </c>
      <c r="J2521" s="31">
        <f>IFERROR(VLOOKUP($F2521,'Production Only'!$AX$2:$BG$38,10,FALSE),'Production Only'!$BG$39)</f>
        <v>5.6630675699581717E-3</v>
      </c>
      <c r="K2521" s="31">
        <f>IFERROR(VLOOKUP($F2521,'Production Only'!$AX$2:$BG$38,9,FALSE),'Production Only'!$BF$39)</f>
        <v>1.4895751995434567</v>
      </c>
      <c r="L2521" s="31">
        <f>IFERROR(VLOOKUP($F2521,'Production Only'!$AX$2:$BG$38,8,FALSE),'Production Only'!$BE$39)</f>
        <v>0.80935440345454335</v>
      </c>
      <c r="M2521" s="31">
        <f>IFERROR(VLOOKUP($F2521,'Production Only'!$BJ$2:$BS$38,10,FALSE),'Production Only'!$BS$39)</f>
        <v>2.2636414564047174E-2</v>
      </c>
      <c r="N2521" s="31">
        <f>IFERROR(VLOOKUP($F2521,'Production Only'!$BJ$2:$BS$38,9,FALSE),'Production Only'!$BR$39)</f>
        <v>1.1925994178888928</v>
      </c>
      <c r="O2521" s="31">
        <f>IFERROR(VLOOKUP($F2521,'Production Only'!$BJ$2:$BS$38,8,FALSE),'Production Only'!$BQ$39)</f>
        <v>0.40093865907518167</v>
      </c>
    </row>
    <row r="2522" spans="1:15" customFormat="1" x14ac:dyDescent="0.25">
      <c r="A2522" s="28" t="s">
        <v>5933</v>
      </c>
      <c r="B2522" s="28" t="s">
        <v>5815</v>
      </c>
      <c r="C2522" s="28" t="s">
        <v>2054</v>
      </c>
      <c r="D2522" s="28" t="s">
        <v>3537</v>
      </c>
      <c r="E2522" s="28" t="s">
        <v>3538</v>
      </c>
      <c r="F2522" s="29" t="s">
        <v>1554</v>
      </c>
      <c r="G2522" s="30">
        <f>IFERROR(VLOOKUP($F2522,'Production Only'!$AL$2:$AU$38,10,FALSE),'Production Only'!$AU$39)</f>
        <v>0</v>
      </c>
      <c r="H2522" s="30">
        <f>IFERROR(VLOOKUP($F2522,'Production Only'!$AL$2:$AU$38,9,FALSE),'Production Only'!$AT$39)</f>
        <v>0.53308369378235476</v>
      </c>
      <c r="I2522" s="30">
        <f>IFERROR(VLOOKUP($F2522,'Production Only'!$AL$2:$AU$38,8,FALSE),'Production Only'!$AS$39)</f>
        <v>5.1417265321655962E-2</v>
      </c>
      <c r="J2522" s="31">
        <f>IFERROR(VLOOKUP($F2522,'Production Only'!$AX$2:$BG$38,10,FALSE),'Production Only'!$BG$39)</f>
        <v>0</v>
      </c>
      <c r="K2522" s="31">
        <f>IFERROR(VLOOKUP($F2522,'Production Only'!$AX$2:$BG$38,9,FALSE),'Production Only'!$BF$39)</f>
        <v>0.16263008786407013</v>
      </c>
      <c r="L2522" s="31">
        <f>IFERROR(VLOOKUP($F2522,'Production Only'!$AX$2:$BG$38,8,FALSE),'Production Only'!$BE$39)</f>
        <v>2.0290715890713677E-5</v>
      </c>
      <c r="M2522" s="31">
        <f>IFERROR(VLOOKUP($F2522,'Production Only'!$BJ$2:$BS$38,10,FALSE),'Production Only'!$BS$39)</f>
        <v>0</v>
      </c>
      <c r="N2522" s="31">
        <f>IFERROR(VLOOKUP($F2522,'Production Only'!$BJ$2:$BS$38,9,FALSE),'Production Only'!$BR$39)</f>
        <v>0.37100561146694089</v>
      </c>
      <c r="O2522" s="31">
        <f>IFERROR(VLOOKUP($F2522,'Production Only'!$BJ$2:$BS$38,8,FALSE),'Production Only'!$BQ$39)</f>
        <v>1.5162043243908008E-2</v>
      </c>
    </row>
    <row r="2523" spans="1:15" customFormat="1" x14ac:dyDescent="0.25">
      <c r="A2523" s="28" t="s">
        <v>5934</v>
      </c>
      <c r="B2523" s="28" t="s">
        <v>5815</v>
      </c>
      <c r="C2523" s="28" t="s">
        <v>3045</v>
      </c>
      <c r="D2523" s="28" t="s">
        <v>1724</v>
      </c>
      <c r="E2523" s="28" t="s">
        <v>1725</v>
      </c>
      <c r="F2523" s="29" t="s">
        <v>1726</v>
      </c>
      <c r="G2523" s="30">
        <f>IFERROR(VLOOKUP($F2523,'Production Only'!$AL$2:$AU$38,10,FALSE),'Production Only'!$AU$39)</f>
        <v>2.4232292053071945E-2</v>
      </c>
      <c r="H2523" s="30">
        <f>IFERROR(VLOOKUP($F2523,'Production Only'!$AL$2:$AU$38,9,FALSE),'Production Only'!$AT$39)</f>
        <v>1.219527367005955</v>
      </c>
      <c r="I2523" s="30">
        <f>IFERROR(VLOOKUP($F2523,'Production Only'!$AL$2:$AU$38,8,FALSE),'Production Only'!$AS$39)</f>
        <v>0.48793004003171608</v>
      </c>
      <c r="J2523" s="31">
        <f>IFERROR(VLOOKUP($F2523,'Production Only'!$AX$2:$BG$38,10,FALSE),'Production Only'!$BG$39)</f>
        <v>5.6630675699581717E-3</v>
      </c>
      <c r="K2523" s="31">
        <f>IFERROR(VLOOKUP($F2523,'Production Only'!$AX$2:$BG$38,9,FALSE),'Production Only'!$BF$39)</f>
        <v>1.4895751995434567</v>
      </c>
      <c r="L2523" s="31">
        <f>IFERROR(VLOOKUP($F2523,'Production Only'!$AX$2:$BG$38,8,FALSE),'Production Only'!$BE$39)</f>
        <v>0.80935440345454335</v>
      </c>
      <c r="M2523" s="31">
        <f>IFERROR(VLOOKUP($F2523,'Production Only'!$BJ$2:$BS$38,10,FALSE),'Production Only'!$BS$39)</f>
        <v>2.2636414564047174E-2</v>
      </c>
      <c r="N2523" s="31">
        <f>IFERROR(VLOOKUP($F2523,'Production Only'!$BJ$2:$BS$38,9,FALSE),'Production Only'!$BR$39)</f>
        <v>1.1925994178888928</v>
      </c>
      <c r="O2523" s="31">
        <f>IFERROR(VLOOKUP($F2523,'Production Only'!$BJ$2:$BS$38,8,FALSE),'Production Only'!$BQ$39)</f>
        <v>0.40093865907518167</v>
      </c>
    </row>
    <row r="2524" spans="1:15" customFormat="1" x14ac:dyDescent="0.25">
      <c r="A2524" s="28" t="s">
        <v>5935</v>
      </c>
      <c r="B2524" s="28" t="s">
        <v>5815</v>
      </c>
      <c r="C2524" s="28" t="s">
        <v>3516</v>
      </c>
      <c r="D2524" s="28" t="s">
        <v>1724</v>
      </c>
      <c r="E2524" s="28" t="s">
        <v>1725</v>
      </c>
      <c r="F2524" s="29" t="s">
        <v>1726</v>
      </c>
      <c r="G2524" s="30">
        <f>IFERROR(VLOOKUP($F2524,'Production Only'!$AL$2:$AU$38,10,FALSE),'Production Only'!$AU$39)</f>
        <v>2.4232292053071945E-2</v>
      </c>
      <c r="H2524" s="30">
        <f>IFERROR(VLOOKUP($F2524,'Production Only'!$AL$2:$AU$38,9,FALSE),'Production Only'!$AT$39)</f>
        <v>1.219527367005955</v>
      </c>
      <c r="I2524" s="30">
        <f>IFERROR(VLOOKUP($F2524,'Production Only'!$AL$2:$AU$38,8,FALSE),'Production Only'!$AS$39)</f>
        <v>0.48793004003171608</v>
      </c>
      <c r="J2524" s="31">
        <f>IFERROR(VLOOKUP($F2524,'Production Only'!$AX$2:$BG$38,10,FALSE),'Production Only'!$BG$39)</f>
        <v>5.6630675699581717E-3</v>
      </c>
      <c r="K2524" s="31">
        <f>IFERROR(VLOOKUP($F2524,'Production Only'!$AX$2:$BG$38,9,FALSE),'Production Only'!$BF$39)</f>
        <v>1.4895751995434567</v>
      </c>
      <c r="L2524" s="31">
        <f>IFERROR(VLOOKUP($F2524,'Production Only'!$AX$2:$BG$38,8,FALSE),'Production Only'!$BE$39)</f>
        <v>0.80935440345454335</v>
      </c>
      <c r="M2524" s="31">
        <f>IFERROR(VLOOKUP($F2524,'Production Only'!$BJ$2:$BS$38,10,FALSE),'Production Only'!$BS$39)</f>
        <v>2.2636414564047174E-2</v>
      </c>
      <c r="N2524" s="31">
        <f>IFERROR(VLOOKUP($F2524,'Production Only'!$BJ$2:$BS$38,9,FALSE),'Production Only'!$BR$39)</f>
        <v>1.1925994178888928</v>
      </c>
      <c r="O2524" s="31">
        <f>IFERROR(VLOOKUP($F2524,'Production Only'!$BJ$2:$BS$38,8,FALSE),'Production Only'!$BQ$39)</f>
        <v>0.40093865907518167</v>
      </c>
    </row>
    <row r="2525" spans="1:15" customFormat="1" x14ac:dyDescent="0.25">
      <c r="A2525" s="28" t="s">
        <v>5936</v>
      </c>
      <c r="B2525" s="28" t="s">
        <v>5937</v>
      </c>
      <c r="C2525" s="28" t="s">
        <v>3340</v>
      </c>
      <c r="D2525" s="28" t="s">
        <v>5938</v>
      </c>
      <c r="E2525" s="28" t="s">
        <v>5939</v>
      </c>
      <c r="F2525" s="29" t="s">
        <v>1542</v>
      </c>
      <c r="G2525" s="30">
        <f>IFERROR(VLOOKUP($F2525,'Production Only'!$AL$2:$AU$38,10,FALSE),'Production Only'!$AU$39)</f>
        <v>1.9629631843526826E-2</v>
      </c>
      <c r="H2525" s="30">
        <f>IFERROR(VLOOKUP($F2525,'Production Only'!$AL$2:$AU$38,9,FALSE),'Production Only'!$AT$39)</f>
        <v>1.4092650588513276</v>
      </c>
      <c r="I2525" s="30">
        <f>IFERROR(VLOOKUP($F2525,'Production Only'!$AL$2:$AU$38,8,FALSE),'Production Only'!$AS$39)</f>
        <v>0.31687113727222899</v>
      </c>
      <c r="J2525" s="31">
        <f>IFERROR(VLOOKUP($F2525,'Production Only'!$AX$2:$BG$38,10,FALSE),'Production Only'!$BG$39)</f>
        <v>5.6630675699581717E-3</v>
      </c>
      <c r="K2525" s="31">
        <f>IFERROR(VLOOKUP($F2525,'Production Only'!$AX$2:$BG$38,9,FALSE),'Production Only'!$BF$39)</f>
        <v>1.4895751995434567</v>
      </c>
      <c r="L2525" s="31">
        <f>IFERROR(VLOOKUP($F2525,'Production Only'!$AX$2:$BG$38,8,FALSE),'Production Only'!$BE$39)</f>
        <v>0.80935440345454335</v>
      </c>
      <c r="M2525" s="31">
        <f>IFERROR(VLOOKUP($F2525,'Production Only'!$BJ$2:$BS$38,10,FALSE),'Production Only'!$BS$39)</f>
        <v>8.0437705477015856E-2</v>
      </c>
      <c r="N2525" s="31">
        <f>IFERROR(VLOOKUP($F2525,'Production Only'!$BJ$2:$BS$38,9,FALSE),'Production Only'!$BR$39)</f>
        <v>0.96797911542501136</v>
      </c>
      <c r="O2525" s="31">
        <f>IFERROR(VLOOKUP($F2525,'Production Only'!$BJ$2:$BS$38,8,FALSE),'Production Only'!$BQ$39)</f>
        <v>0.59263449041032357</v>
      </c>
    </row>
    <row r="2526" spans="1:15" customFormat="1" x14ac:dyDescent="0.25">
      <c r="A2526" s="28" t="s">
        <v>5940</v>
      </c>
      <c r="B2526" s="28" t="s">
        <v>5937</v>
      </c>
      <c r="C2526" s="28" t="s">
        <v>5941</v>
      </c>
      <c r="D2526" s="28" t="s">
        <v>217</v>
      </c>
      <c r="E2526" s="28" t="s">
        <v>4821</v>
      </c>
      <c r="F2526" s="29" t="s">
        <v>1547</v>
      </c>
      <c r="G2526" s="30">
        <f>IFERROR(VLOOKUP($F2526,'Production Only'!$AL$2:$AU$38,10,FALSE),'Production Only'!$AU$39)</f>
        <v>1.7757415586087053E-2</v>
      </c>
      <c r="H2526" s="30">
        <f>IFERROR(VLOOKUP($F2526,'Production Only'!$AL$2:$AU$38,9,FALSE),'Production Only'!$AT$39)</f>
        <v>0.75361963729862913</v>
      </c>
      <c r="I2526" s="30">
        <f>IFERROR(VLOOKUP($F2526,'Production Only'!$AL$2:$AU$38,8,FALSE),'Production Only'!$AS$39)</f>
        <v>0.44189533147236454</v>
      </c>
      <c r="J2526" s="31">
        <f>IFERROR(VLOOKUP($F2526,'Production Only'!$AX$2:$BG$38,10,FALSE),'Production Only'!$BG$39)</f>
        <v>5.6630675699581717E-3</v>
      </c>
      <c r="K2526" s="31">
        <f>IFERROR(VLOOKUP($F2526,'Production Only'!$AX$2:$BG$38,9,FALSE),'Production Only'!$BF$39)</f>
        <v>1.4895751995434567</v>
      </c>
      <c r="L2526" s="31">
        <f>IFERROR(VLOOKUP($F2526,'Production Only'!$AX$2:$BG$38,8,FALSE),'Production Only'!$BE$39)</f>
        <v>0.80935440345454335</v>
      </c>
      <c r="M2526" s="31">
        <f>IFERROR(VLOOKUP($F2526,'Production Only'!$BJ$2:$BS$38,10,FALSE),'Production Only'!$BS$39)</f>
        <v>1.1648456527480726E-2</v>
      </c>
      <c r="N2526" s="31">
        <f>IFERROR(VLOOKUP($F2526,'Production Only'!$BJ$2:$BS$38,9,FALSE),'Production Only'!$BR$39)</f>
        <v>1.1616556102712574</v>
      </c>
      <c r="O2526" s="31">
        <f>IFERROR(VLOOKUP($F2526,'Production Only'!$BJ$2:$BS$38,8,FALSE),'Production Only'!$BQ$39)</f>
        <v>0.18782889008037856</v>
      </c>
    </row>
    <row r="2527" spans="1:15" customFormat="1" x14ac:dyDescent="0.25">
      <c r="A2527" s="28" t="s">
        <v>5942</v>
      </c>
      <c r="B2527" s="28" t="s">
        <v>5937</v>
      </c>
      <c r="C2527" s="28" t="s">
        <v>5943</v>
      </c>
      <c r="D2527" s="28" t="s">
        <v>5938</v>
      </c>
      <c r="E2527" s="28" t="s">
        <v>5939</v>
      </c>
      <c r="F2527" s="29" t="s">
        <v>1542</v>
      </c>
      <c r="G2527" s="30">
        <f>IFERROR(VLOOKUP($F2527,'Production Only'!$AL$2:$AU$38,10,FALSE),'Production Only'!$AU$39)</f>
        <v>1.9629631843526826E-2</v>
      </c>
      <c r="H2527" s="30">
        <f>IFERROR(VLOOKUP($F2527,'Production Only'!$AL$2:$AU$38,9,FALSE),'Production Only'!$AT$39)</f>
        <v>1.4092650588513276</v>
      </c>
      <c r="I2527" s="30">
        <f>IFERROR(VLOOKUP($F2527,'Production Only'!$AL$2:$AU$38,8,FALSE),'Production Only'!$AS$39)</f>
        <v>0.31687113727222899</v>
      </c>
      <c r="J2527" s="31">
        <f>IFERROR(VLOOKUP($F2527,'Production Only'!$AX$2:$BG$38,10,FALSE),'Production Only'!$BG$39)</f>
        <v>5.6630675699581717E-3</v>
      </c>
      <c r="K2527" s="31">
        <f>IFERROR(VLOOKUP($F2527,'Production Only'!$AX$2:$BG$38,9,FALSE),'Production Only'!$BF$39)</f>
        <v>1.4895751995434567</v>
      </c>
      <c r="L2527" s="31">
        <f>IFERROR(VLOOKUP($F2527,'Production Only'!$AX$2:$BG$38,8,FALSE),'Production Only'!$BE$39)</f>
        <v>0.80935440345454335</v>
      </c>
      <c r="M2527" s="31">
        <f>IFERROR(VLOOKUP($F2527,'Production Only'!$BJ$2:$BS$38,10,FALSE),'Production Only'!$BS$39)</f>
        <v>8.0437705477015856E-2</v>
      </c>
      <c r="N2527" s="31">
        <f>IFERROR(VLOOKUP($F2527,'Production Only'!$BJ$2:$BS$38,9,FALSE),'Production Only'!$BR$39)</f>
        <v>0.96797911542501136</v>
      </c>
      <c r="O2527" s="31">
        <f>IFERROR(VLOOKUP($F2527,'Production Only'!$BJ$2:$BS$38,8,FALSE),'Production Only'!$BQ$39)</f>
        <v>0.59263449041032357</v>
      </c>
    </row>
    <row r="2528" spans="1:15" customFormat="1" x14ac:dyDescent="0.25">
      <c r="A2528" s="28" t="s">
        <v>5944</v>
      </c>
      <c r="B2528" s="28" t="s">
        <v>5937</v>
      </c>
      <c r="C2528" s="28" t="s">
        <v>5945</v>
      </c>
      <c r="D2528" s="28" t="s">
        <v>3702</v>
      </c>
      <c r="E2528" s="28" t="s">
        <v>3703</v>
      </c>
      <c r="F2528" s="29" t="s">
        <v>1541</v>
      </c>
      <c r="G2528" s="30">
        <f>IFERROR(VLOOKUP($F2528,'Production Only'!$AL$2:$AU$38,10,FALSE),'Production Only'!$AU$39)</f>
        <v>5.9410657003149811E-3</v>
      </c>
      <c r="H2528" s="30">
        <f>IFERROR(VLOOKUP($F2528,'Production Only'!$AL$2:$AU$38,9,FALSE),'Production Only'!$AT$39)</f>
        <v>2.5410173627306634</v>
      </c>
      <c r="I2528" s="30">
        <f>IFERROR(VLOOKUP($F2528,'Production Only'!$AL$2:$AU$38,8,FALSE),'Production Only'!$AS$39)</f>
        <v>0.56422479284810878</v>
      </c>
      <c r="J2528" s="31">
        <f>IFERROR(VLOOKUP($F2528,'Production Only'!$AX$2:$BG$38,10,FALSE),'Production Only'!$BG$39)</f>
        <v>5.6630675699581717E-3</v>
      </c>
      <c r="K2528" s="31">
        <f>IFERROR(VLOOKUP($F2528,'Production Only'!$AX$2:$BG$38,9,FALSE),'Production Only'!$BF$39)</f>
        <v>1.4895751995434567</v>
      </c>
      <c r="L2528" s="31">
        <f>IFERROR(VLOOKUP($F2528,'Production Only'!$AX$2:$BG$38,8,FALSE),'Production Only'!$BE$39)</f>
        <v>0.80935440345454335</v>
      </c>
      <c r="M2528" s="31">
        <f>IFERROR(VLOOKUP($F2528,'Production Only'!$BJ$2:$BS$38,10,FALSE),'Production Only'!$BS$39)</f>
        <v>1.2422527503535178E-2</v>
      </c>
      <c r="N2528" s="31">
        <f>IFERROR(VLOOKUP($F2528,'Production Only'!$BJ$2:$BS$38,9,FALSE),'Production Only'!$BR$39)</f>
        <v>1.5527010583363707</v>
      </c>
      <c r="O2528" s="31">
        <f>IFERROR(VLOOKUP($F2528,'Production Only'!$BJ$2:$BS$38,8,FALSE),'Production Only'!$BQ$39)</f>
        <v>0.47822420802538668</v>
      </c>
    </row>
    <row r="2529" spans="1:15" customFormat="1" x14ac:dyDescent="0.25">
      <c r="A2529" s="28" t="s">
        <v>5946</v>
      </c>
      <c r="B2529" s="28" t="s">
        <v>5937</v>
      </c>
      <c r="C2529" s="28" t="s">
        <v>5947</v>
      </c>
      <c r="D2529" s="28" t="s">
        <v>5948</v>
      </c>
      <c r="E2529" s="28" t="s">
        <v>5949</v>
      </c>
      <c r="F2529" s="29" t="s">
        <v>5950</v>
      </c>
      <c r="G2529" s="30">
        <f>IFERROR(VLOOKUP($F2529,'Production Only'!$AL$2:$AU$38,10,FALSE),'Production Only'!$AU$39)</f>
        <v>2.4232292053071945E-2</v>
      </c>
      <c r="H2529" s="30">
        <f>IFERROR(VLOOKUP($F2529,'Production Only'!$AL$2:$AU$38,9,FALSE),'Production Only'!$AT$39)</f>
        <v>1.219527367005955</v>
      </c>
      <c r="I2529" s="30">
        <f>IFERROR(VLOOKUP($F2529,'Production Only'!$AL$2:$AU$38,8,FALSE),'Production Only'!$AS$39)</f>
        <v>0.48793004003171608</v>
      </c>
      <c r="J2529" s="31">
        <f>IFERROR(VLOOKUP($F2529,'Production Only'!$AX$2:$BG$38,10,FALSE),'Production Only'!$BG$39)</f>
        <v>5.6630675699581717E-3</v>
      </c>
      <c r="K2529" s="31">
        <f>IFERROR(VLOOKUP($F2529,'Production Only'!$AX$2:$BG$38,9,FALSE),'Production Only'!$BF$39)</f>
        <v>1.4895751995434567</v>
      </c>
      <c r="L2529" s="31">
        <f>IFERROR(VLOOKUP($F2529,'Production Only'!$AX$2:$BG$38,8,FALSE),'Production Only'!$BE$39)</f>
        <v>0.80935440345454335</v>
      </c>
      <c r="M2529" s="31">
        <f>IFERROR(VLOOKUP($F2529,'Production Only'!$BJ$2:$BS$38,10,FALSE),'Production Only'!$BS$39)</f>
        <v>2.2636414564047174E-2</v>
      </c>
      <c r="N2529" s="31">
        <f>IFERROR(VLOOKUP($F2529,'Production Only'!$BJ$2:$BS$38,9,FALSE),'Production Only'!$BR$39)</f>
        <v>1.1925994178888928</v>
      </c>
      <c r="O2529" s="31">
        <f>IFERROR(VLOOKUP($F2529,'Production Only'!$BJ$2:$BS$38,8,FALSE),'Production Only'!$BQ$39)</f>
        <v>0.40093865907518167</v>
      </c>
    </row>
    <row r="2530" spans="1:15" customFormat="1" x14ac:dyDescent="0.25">
      <c r="A2530" s="28" t="s">
        <v>5951</v>
      </c>
      <c r="B2530" s="28" t="s">
        <v>5937</v>
      </c>
      <c r="C2530" s="28" t="s">
        <v>5533</v>
      </c>
      <c r="D2530" s="28" t="s">
        <v>4827</v>
      </c>
      <c r="E2530" s="28" t="s">
        <v>4828</v>
      </c>
      <c r="F2530" s="29" t="s">
        <v>1576</v>
      </c>
      <c r="G2530" s="30">
        <f>IFERROR(VLOOKUP($F2530,'Production Only'!$AL$2:$AU$38,10,FALSE),'Production Only'!$AU$39)</f>
        <v>0.85765124555160155</v>
      </c>
      <c r="H2530" s="30">
        <f>IFERROR(VLOOKUP($F2530,'Production Only'!$AL$2:$AU$38,9,FALSE),'Production Only'!$AT$39)</f>
        <v>0</v>
      </c>
      <c r="I2530" s="30">
        <f>IFERROR(VLOOKUP($F2530,'Production Only'!$AL$2:$AU$38,8,FALSE),'Production Only'!$AS$39)</f>
        <v>0</v>
      </c>
      <c r="J2530" s="31">
        <f>IFERROR(VLOOKUP($F2530,'Production Only'!$AX$2:$BG$38,10,FALSE),'Production Only'!$BG$39)</f>
        <v>5.6630675699581717E-3</v>
      </c>
      <c r="K2530" s="31">
        <f>IFERROR(VLOOKUP($F2530,'Production Only'!$AX$2:$BG$38,9,FALSE),'Production Only'!$BF$39)</f>
        <v>1.4895751995434567</v>
      </c>
      <c r="L2530" s="31">
        <f>IFERROR(VLOOKUP($F2530,'Production Only'!$AX$2:$BG$38,8,FALSE),'Production Only'!$BE$39)</f>
        <v>0.80935440345454335</v>
      </c>
      <c r="M2530" s="31">
        <f>IFERROR(VLOOKUP($F2530,'Production Only'!$BJ$2:$BS$38,10,FALSE),'Production Only'!$BS$39)</f>
        <v>0.85765124555160144</v>
      </c>
      <c r="N2530" s="31">
        <f>IFERROR(VLOOKUP($F2530,'Production Only'!$BJ$2:$BS$38,9,FALSE),'Production Only'!$BR$39)</f>
        <v>0</v>
      </c>
      <c r="O2530" s="31">
        <f>IFERROR(VLOOKUP($F2530,'Production Only'!$BJ$2:$BS$38,8,FALSE),'Production Only'!$BQ$39)</f>
        <v>0</v>
      </c>
    </row>
    <row r="2531" spans="1:15" customFormat="1" x14ac:dyDescent="0.25">
      <c r="A2531" s="28" t="s">
        <v>5952</v>
      </c>
      <c r="B2531" s="28" t="s">
        <v>5937</v>
      </c>
      <c r="C2531" s="28" t="s">
        <v>5953</v>
      </c>
      <c r="D2531" s="28" t="s">
        <v>3702</v>
      </c>
      <c r="E2531" s="28" t="s">
        <v>3703</v>
      </c>
      <c r="F2531" s="29" t="s">
        <v>1541</v>
      </c>
      <c r="G2531" s="30">
        <f>IFERROR(VLOOKUP($F2531,'Production Only'!$AL$2:$AU$38,10,FALSE),'Production Only'!$AU$39)</f>
        <v>5.9410657003149811E-3</v>
      </c>
      <c r="H2531" s="30">
        <f>IFERROR(VLOOKUP($F2531,'Production Only'!$AL$2:$AU$38,9,FALSE),'Production Only'!$AT$39)</f>
        <v>2.5410173627306634</v>
      </c>
      <c r="I2531" s="30">
        <f>IFERROR(VLOOKUP($F2531,'Production Only'!$AL$2:$AU$38,8,FALSE),'Production Only'!$AS$39)</f>
        <v>0.56422479284810878</v>
      </c>
      <c r="J2531" s="31">
        <f>IFERROR(VLOOKUP($F2531,'Production Only'!$AX$2:$BG$38,10,FALSE),'Production Only'!$BG$39)</f>
        <v>5.6630675699581717E-3</v>
      </c>
      <c r="K2531" s="31">
        <f>IFERROR(VLOOKUP($F2531,'Production Only'!$AX$2:$BG$38,9,FALSE),'Production Only'!$BF$39)</f>
        <v>1.4895751995434567</v>
      </c>
      <c r="L2531" s="31">
        <f>IFERROR(VLOOKUP($F2531,'Production Only'!$AX$2:$BG$38,8,FALSE),'Production Only'!$BE$39)</f>
        <v>0.80935440345454335</v>
      </c>
      <c r="M2531" s="31">
        <f>IFERROR(VLOOKUP($F2531,'Production Only'!$BJ$2:$BS$38,10,FALSE),'Production Only'!$BS$39)</f>
        <v>1.2422527503535178E-2</v>
      </c>
      <c r="N2531" s="31">
        <f>IFERROR(VLOOKUP($F2531,'Production Only'!$BJ$2:$BS$38,9,FALSE),'Production Only'!$BR$39)</f>
        <v>1.5527010583363707</v>
      </c>
      <c r="O2531" s="31">
        <f>IFERROR(VLOOKUP($F2531,'Production Only'!$BJ$2:$BS$38,8,FALSE),'Production Only'!$BQ$39)</f>
        <v>0.47822420802538668</v>
      </c>
    </row>
    <row r="2532" spans="1:15" customFormat="1" x14ac:dyDescent="0.25">
      <c r="A2532" s="28" t="s">
        <v>5954</v>
      </c>
      <c r="B2532" s="28" t="s">
        <v>5937</v>
      </c>
      <c r="C2532" s="28" t="s">
        <v>5955</v>
      </c>
      <c r="D2532" s="28" t="s">
        <v>3702</v>
      </c>
      <c r="E2532" s="28" t="s">
        <v>3703</v>
      </c>
      <c r="F2532" s="29" t="s">
        <v>1541</v>
      </c>
      <c r="G2532" s="30">
        <f>IFERROR(VLOOKUP($F2532,'Production Only'!$AL$2:$AU$38,10,FALSE),'Production Only'!$AU$39)</f>
        <v>5.9410657003149811E-3</v>
      </c>
      <c r="H2532" s="30">
        <f>IFERROR(VLOOKUP($F2532,'Production Only'!$AL$2:$AU$38,9,FALSE),'Production Only'!$AT$39)</f>
        <v>2.5410173627306634</v>
      </c>
      <c r="I2532" s="30">
        <f>IFERROR(VLOOKUP($F2532,'Production Only'!$AL$2:$AU$38,8,FALSE),'Production Only'!$AS$39)</f>
        <v>0.56422479284810878</v>
      </c>
      <c r="J2532" s="31">
        <f>IFERROR(VLOOKUP($F2532,'Production Only'!$AX$2:$BG$38,10,FALSE),'Production Only'!$BG$39)</f>
        <v>5.6630675699581717E-3</v>
      </c>
      <c r="K2532" s="31">
        <f>IFERROR(VLOOKUP($F2532,'Production Only'!$AX$2:$BG$38,9,FALSE),'Production Only'!$BF$39)</f>
        <v>1.4895751995434567</v>
      </c>
      <c r="L2532" s="31">
        <f>IFERROR(VLOOKUP($F2532,'Production Only'!$AX$2:$BG$38,8,FALSE),'Production Only'!$BE$39)</f>
        <v>0.80935440345454335</v>
      </c>
      <c r="M2532" s="31">
        <f>IFERROR(VLOOKUP($F2532,'Production Only'!$BJ$2:$BS$38,10,FALSE),'Production Only'!$BS$39)</f>
        <v>1.2422527503535178E-2</v>
      </c>
      <c r="N2532" s="31">
        <f>IFERROR(VLOOKUP($F2532,'Production Only'!$BJ$2:$BS$38,9,FALSE),'Production Only'!$BR$39)</f>
        <v>1.5527010583363707</v>
      </c>
      <c r="O2532" s="31">
        <f>IFERROR(VLOOKUP($F2532,'Production Only'!$BJ$2:$BS$38,8,FALSE),'Production Only'!$BQ$39)</f>
        <v>0.47822420802538668</v>
      </c>
    </row>
    <row r="2533" spans="1:15" customFormat="1" x14ac:dyDescent="0.25">
      <c r="A2533" s="28" t="s">
        <v>5956</v>
      </c>
      <c r="B2533" s="28" t="s">
        <v>5937</v>
      </c>
      <c r="C2533" s="28" t="s">
        <v>5957</v>
      </c>
      <c r="D2533" s="28" t="s">
        <v>217</v>
      </c>
      <c r="E2533" s="28" t="s">
        <v>4821</v>
      </c>
      <c r="F2533" s="29" t="s">
        <v>1547</v>
      </c>
      <c r="G2533" s="30">
        <f>IFERROR(VLOOKUP($F2533,'Production Only'!$AL$2:$AU$38,10,FALSE),'Production Only'!$AU$39)</f>
        <v>1.7757415586087053E-2</v>
      </c>
      <c r="H2533" s="30">
        <f>IFERROR(VLOOKUP($F2533,'Production Only'!$AL$2:$AU$38,9,FALSE),'Production Only'!$AT$39)</f>
        <v>0.75361963729862913</v>
      </c>
      <c r="I2533" s="30">
        <f>IFERROR(VLOOKUP($F2533,'Production Only'!$AL$2:$AU$38,8,FALSE),'Production Only'!$AS$39)</f>
        <v>0.44189533147236454</v>
      </c>
      <c r="J2533" s="31">
        <f>IFERROR(VLOOKUP($F2533,'Production Only'!$AX$2:$BG$38,10,FALSE),'Production Only'!$BG$39)</f>
        <v>5.6630675699581717E-3</v>
      </c>
      <c r="K2533" s="31">
        <f>IFERROR(VLOOKUP($F2533,'Production Only'!$AX$2:$BG$38,9,FALSE),'Production Only'!$BF$39)</f>
        <v>1.4895751995434567</v>
      </c>
      <c r="L2533" s="31">
        <f>IFERROR(VLOOKUP($F2533,'Production Only'!$AX$2:$BG$38,8,FALSE),'Production Only'!$BE$39)</f>
        <v>0.80935440345454335</v>
      </c>
      <c r="M2533" s="31">
        <f>IFERROR(VLOOKUP($F2533,'Production Only'!$BJ$2:$BS$38,10,FALSE),'Production Only'!$BS$39)</f>
        <v>1.1648456527480726E-2</v>
      </c>
      <c r="N2533" s="31">
        <f>IFERROR(VLOOKUP($F2533,'Production Only'!$BJ$2:$BS$38,9,FALSE),'Production Only'!$BR$39)</f>
        <v>1.1616556102712574</v>
      </c>
      <c r="O2533" s="31">
        <f>IFERROR(VLOOKUP($F2533,'Production Only'!$BJ$2:$BS$38,8,FALSE),'Production Only'!$BQ$39)</f>
        <v>0.18782889008037856</v>
      </c>
    </row>
    <row r="2534" spans="1:15" customFormat="1" x14ac:dyDescent="0.25">
      <c r="A2534" s="28" t="s">
        <v>5958</v>
      </c>
      <c r="B2534" s="28" t="s">
        <v>5937</v>
      </c>
      <c r="C2534" s="28" t="s">
        <v>5959</v>
      </c>
      <c r="D2534" s="28" t="s">
        <v>5960</v>
      </c>
      <c r="E2534" s="28" t="s">
        <v>5961</v>
      </c>
      <c r="F2534" s="29" t="s">
        <v>5962</v>
      </c>
      <c r="G2534" s="30">
        <f>IFERROR(VLOOKUP($F2534,'Production Only'!$AL$2:$AU$38,10,FALSE),'Production Only'!$AU$39)</f>
        <v>2.4232292053071945E-2</v>
      </c>
      <c r="H2534" s="30">
        <f>IFERROR(VLOOKUP($F2534,'Production Only'!$AL$2:$AU$38,9,FALSE),'Production Only'!$AT$39)</f>
        <v>1.219527367005955</v>
      </c>
      <c r="I2534" s="30">
        <f>IFERROR(VLOOKUP($F2534,'Production Only'!$AL$2:$AU$38,8,FALSE),'Production Only'!$AS$39)</f>
        <v>0.48793004003171608</v>
      </c>
      <c r="J2534" s="31">
        <f>IFERROR(VLOOKUP($F2534,'Production Only'!$AX$2:$BG$38,10,FALSE),'Production Only'!$BG$39)</f>
        <v>5.6630675699581717E-3</v>
      </c>
      <c r="K2534" s="31">
        <f>IFERROR(VLOOKUP($F2534,'Production Only'!$AX$2:$BG$38,9,FALSE),'Production Only'!$BF$39)</f>
        <v>1.4895751995434567</v>
      </c>
      <c r="L2534" s="31">
        <f>IFERROR(VLOOKUP($F2534,'Production Only'!$AX$2:$BG$38,8,FALSE),'Production Only'!$BE$39)</f>
        <v>0.80935440345454335</v>
      </c>
      <c r="M2534" s="31">
        <f>IFERROR(VLOOKUP($F2534,'Production Only'!$BJ$2:$BS$38,10,FALSE),'Production Only'!$BS$39)</f>
        <v>2.2636414564047174E-2</v>
      </c>
      <c r="N2534" s="31">
        <f>IFERROR(VLOOKUP($F2534,'Production Only'!$BJ$2:$BS$38,9,FALSE),'Production Only'!$BR$39)</f>
        <v>1.1925994178888928</v>
      </c>
      <c r="O2534" s="31">
        <f>IFERROR(VLOOKUP($F2534,'Production Only'!$BJ$2:$BS$38,8,FALSE),'Production Only'!$BQ$39)</f>
        <v>0.40093865907518167</v>
      </c>
    </row>
    <row r="2535" spans="1:15" customFormat="1" x14ac:dyDescent="0.25">
      <c r="A2535" s="28" t="s">
        <v>5963</v>
      </c>
      <c r="B2535" s="28" t="s">
        <v>5937</v>
      </c>
      <c r="C2535" s="28" t="s">
        <v>5964</v>
      </c>
      <c r="D2535" s="28" t="s">
        <v>3702</v>
      </c>
      <c r="E2535" s="28" t="s">
        <v>3703</v>
      </c>
      <c r="F2535" s="29" t="s">
        <v>1541</v>
      </c>
      <c r="G2535" s="30">
        <f>IFERROR(VLOOKUP($F2535,'Production Only'!$AL$2:$AU$38,10,FALSE),'Production Only'!$AU$39)</f>
        <v>5.9410657003149811E-3</v>
      </c>
      <c r="H2535" s="30">
        <f>IFERROR(VLOOKUP($F2535,'Production Only'!$AL$2:$AU$38,9,FALSE),'Production Only'!$AT$39)</f>
        <v>2.5410173627306634</v>
      </c>
      <c r="I2535" s="30">
        <f>IFERROR(VLOOKUP($F2535,'Production Only'!$AL$2:$AU$38,8,FALSE),'Production Only'!$AS$39)</f>
        <v>0.56422479284810878</v>
      </c>
      <c r="J2535" s="31">
        <f>IFERROR(VLOOKUP($F2535,'Production Only'!$AX$2:$BG$38,10,FALSE),'Production Only'!$BG$39)</f>
        <v>5.6630675699581717E-3</v>
      </c>
      <c r="K2535" s="31">
        <f>IFERROR(VLOOKUP($F2535,'Production Only'!$AX$2:$BG$38,9,FALSE),'Production Only'!$BF$39)</f>
        <v>1.4895751995434567</v>
      </c>
      <c r="L2535" s="31">
        <f>IFERROR(VLOOKUP($F2535,'Production Only'!$AX$2:$BG$38,8,FALSE),'Production Only'!$BE$39)</f>
        <v>0.80935440345454335</v>
      </c>
      <c r="M2535" s="31">
        <f>IFERROR(VLOOKUP($F2535,'Production Only'!$BJ$2:$BS$38,10,FALSE),'Production Only'!$BS$39)</f>
        <v>1.2422527503535178E-2</v>
      </c>
      <c r="N2535" s="31">
        <f>IFERROR(VLOOKUP($F2535,'Production Only'!$BJ$2:$BS$38,9,FALSE),'Production Only'!$BR$39)</f>
        <v>1.5527010583363707</v>
      </c>
      <c r="O2535" s="31">
        <f>IFERROR(VLOOKUP($F2535,'Production Only'!$BJ$2:$BS$38,8,FALSE),'Production Only'!$BQ$39)</f>
        <v>0.47822420802538668</v>
      </c>
    </row>
    <row r="2536" spans="1:15" customFormat="1" x14ac:dyDescent="0.25">
      <c r="A2536" s="28" t="s">
        <v>5965</v>
      </c>
      <c r="B2536" s="28" t="s">
        <v>5937</v>
      </c>
      <c r="C2536" s="28" t="s">
        <v>5966</v>
      </c>
      <c r="D2536" s="28" t="s">
        <v>5948</v>
      </c>
      <c r="E2536" s="28" t="s">
        <v>5949</v>
      </c>
      <c r="F2536" s="29" t="s">
        <v>5950</v>
      </c>
      <c r="G2536" s="30">
        <f>IFERROR(VLOOKUP($F2536,'Production Only'!$AL$2:$AU$38,10,FALSE),'Production Only'!$AU$39)</f>
        <v>2.4232292053071945E-2</v>
      </c>
      <c r="H2536" s="30">
        <f>IFERROR(VLOOKUP($F2536,'Production Only'!$AL$2:$AU$38,9,FALSE),'Production Only'!$AT$39)</f>
        <v>1.219527367005955</v>
      </c>
      <c r="I2536" s="30">
        <f>IFERROR(VLOOKUP($F2536,'Production Only'!$AL$2:$AU$38,8,FALSE),'Production Only'!$AS$39)</f>
        <v>0.48793004003171608</v>
      </c>
      <c r="J2536" s="31">
        <f>IFERROR(VLOOKUP($F2536,'Production Only'!$AX$2:$BG$38,10,FALSE),'Production Only'!$BG$39)</f>
        <v>5.6630675699581717E-3</v>
      </c>
      <c r="K2536" s="31">
        <f>IFERROR(VLOOKUP($F2536,'Production Only'!$AX$2:$BG$38,9,FALSE),'Production Only'!$BF$39)</f>
        <v>1.4895751995434567</v>
      </c>
      <c r="L2536" s="31">
        <f>IFERROR(VLOOKUP($F2536,'Production Only'!$AX$2:$BG$38,8,FALSE),'Production Only'!$BE$39)</f>
        <v>0.80935440345454335</v>
      </c>
      <c r="M2536" s="31">
        <f>IFERROR(VLOOKUP($F2536,'Production Only'!$BJ$2:$BS$38,10,FALSE),'Production Only'!$BS$39)</f>
        <v>2.2636414564047174E-2</v>
      </c>
      <c r="N2536" s="31">
        <f>IFERROR(VLOOKUP($F2536,'Production Only'!$BJ$2:$BS$38,9,FALSE),'Production Only'!$BR$39)</f>
        <v>1.1925994178888928</v>
      </c>
      <c r="O2536" s="31">
        <f>IFERROR(VLOOKUP($F2536,'Production Only'!$BJ$2:$BS$38,8,FALSE),'Production Only'!$BQ$39)</f>
        <v>0.40093865907518167</v>
      </c>
    </row>
    <row r="2537" spans="1:15" customFormat="1" x14ac:dyDescent="0.25">
      <c r="A2537" s="28" t="s">
        <v>5967</v>
      </c>
      <c r="B2537" s="28" t="s">
        <v>5937</v>
      </c>
      <c r="C2537" s="28" t="s">
        <v>5968</v>
      </c>
      <c r="D2537" s="28" t="s">
        <v>3702</v>
      </c>
      <c r="E2537" s="28" t="s">
        <v>3703</v>
      </c>
      <c r="F2537" s="29" t="s">
        <v>1541</v>
      </c>
      <c r="G2537" s="30">
        <f>IFERROR(VLOOKUP($F2537,'Production Only'!$AL$2:$AU$38,10,FALSE),'Production Only'!$AU$39)</f>
        <v>5.9410657003149811E-3</v>
      </c>
      <c r="H2537" s="30">
        <f>IFERROR(VLOOKUP($F2537,'Production Only'!$AL$2:$AU$38,9,FALSE),'Production Only'!$AT$39)</f>
        <v>2.5410173627306634</v>
      </c>
      <c r="I2537" s="30">
        <f>IFERROR(VLOOKUP($F2537,'Production Only'!$AL$2:$AU$38,8,FALSE),'Production Only'!$AS$39)</f>
        <v>0.56422479284810878</v>
      </c>
      <c r="J2537" s="31">
        <f>IFERROR(VLOOKUP($F2537,'Production Only'!$AX$2:$BG$38,10,FALSE),'Production Only'!$BG$39)</f>
        <v>5.6630675699581717E-3</v>
      </c>
      <c r="K2537" s="31">
        <f>IFERROR(VLOOKUP($F2537,'Production Only'!$AX$2:$BG$38,9,FALSE),'Production Only'!$BF$39)</f>
        <v>1.4895751995434567</v>
      </c>
      <c r="L2537" s="31">
        <f>IFERROR(VLOOKUP($F2537,'Production Only'!$AX$2:$BG$38,8,FALSE),'Production Only'!$BE$39)</f>
        <v>0.80935440345454335</v>
      </c>
      <c r="M2537" s="31">
        <f>IFERROR(VLOOKUP($F2537,'Production Only'!$BJ$2:$BS$38,10,FALSE),'Production Only'!$BS$39)</f>
        <v>1.2422527503535178E-2</v>
      </c>
      <c r="N2537" s="31">
        <f>IFERROR(VLOOKUP($F2537,'Production Only'!$BJ$2:$BS$38,9,FALSE),'Production Only'!$BR$39)</f>
        <v>1.5527010583363707</v>
      </c>
      <c r="O2537" s="31">
        <f>IFERROR(VLOOKUP($F2537,'Production Only'!$BJ$2:$BS$38,8,FALSE),'Production Only'!$BQ$39)</f>
        <v>0.47822420802538668</v>
      </c>
    </row>
    <row r="2538" spans="1:15" customFormat="1" x14ac:dyDescent="0.25">
      <c r="A2538" s="28" t="s">
        <v>5969</v>
      </c>
      <c r="B2538" s="28" t="s">
        <v>5937</v>
      </c>
      <c r="C2538" s="28" t="s">
        <v>3532</v>
      </c>
      <c r="D2538" s="28" t="s">
        <v>1940</v>
      </c>
      <c r="E2538" s="28" t="s">
        <v>1941</v>
      </c>
      <c r="F2538" s="29" t="s">
        <v>1564</v>
      </c>
      <c r="G2538" s="30">
        <f>IFERROR(VLOOKUP($F2538,'Production Only'!$AL$2:$AU$38,10,FALSE),'Production Only'!$AU$39)</f>
        <v>2.4232292053071945E-2</v>
      </c>
      <c r="H2538" s="30">
        <f>IFERROR(VLOOKUP($F2538,'Production Only'!$AL$2:$AU$38,9,FALSE),'Production Only'!$AT$39)</f>
        <v>1.219527367005955</v>
      </c>
      <c r="I2538" s="30">
        <f>IFERROR(VLOOKUP($F2538,'Production Only'!$AL$2:$AU$38,8,FALSE),'Production Only'!$AS$39)</f>
        <v>0.48793004003171608</v>
      </c>
      <c r="J2538" s="31">
        <f>IFERROR(VLOOKUP($F2538,'Production Only'!$AX$2:$BG$38,10,FALSE),'Production Only'!$BG$39)</f>
        <v>5.6630675699581717E-3</v>
      </c>
      <c r="K2538" s="31">
        <f>IFERROR(VLOOKUP($F2538,'Production Only'!$AX$2:$BG$38,9,FALSE),'Production Only'!$BF$39)</f>
        <v>1.4895751995434567</v>
      </c>
      <c r="L2538" s="31">
        <f>IFERROR(VLOOKUP($F2538,'Production Only'!$AX$2:$BG$38,8,FALSE),'Production Only'!$BE$39)</f>
        <v>0.80935440345454335</v>
      </c>
      <c r="M2538" s="31">
        <f>IFERROR(VLOOKUP($F2538,'Production Only'!$BJ$2:$BS$38,10,FALSE),'Production Only'!$BS$39)</f>
        <v>1.0359281437125749</v>
      </c>
      <c r="N2538" s="31">
        <f>IFERROR(VLOOKUP($F2538,'Production Only'!$BJ$2:$BS$38,9,FALSE),'Production Only'!$BR$39)</f>
        <v>3.0598802395209579</v>
      </c>
      <c r="O2538" s="31">
        <f>IFERROR(VLOOKUP($F2538,'Production Only'!$BJ$2:$BS$38,8,FALSE),'Production Only'!$BQ$39)</f>
        <v>0</v>
      </c>
    </row>
    <row r="2539" spans="1:15" customFormat="1" x14ac:dyDescent="0.25">
      <c r="A2539" s="28" t="s">
        <v>5970</v>
      </c>
      <c r="B2539" s="28" t="s">
        <v>5937</v>
      </c>
      <c r="C2539" s="28" t="s">
        <v>5971</v>
      </c>
      <c r="D2539" s="28" t="s">
        <v>1940</v>
      </c>
      <c r="E2539" s="28" t="s">
        <v>1941</v>
      </c>
      <c r="F2539" s="29" t="s">
        <v>1564</v>
      </c>
      <c r="G2539" s="30">
        <f>IFERROR(VLOOKUP($F2539,'Production Only'!$AL$2:$AU$38,10,FALSE),'Production Only'!$AU$39)</f>
        <v>2.4232292053071945E-2</v>
      </c>
      <c r="H2539" s="30">
        <f>IFERROR(VLOOKUP($F2539,'Production Only'!$AL$2:$AU$38,9,FALSE),'Production Only'!$AT$39)</f>
        <v>1.219527367005955</v>
      </c>
      <c r="I2539" s="30">
        <f>IFERROR(VLOOKUP($F2539,'Production Only'!$AL$2:$AU$38,8,FALSE),'Production Only'!$AS$39)</f>
        <v>0.48793004003171608</v>
      </c>
      <c r="J2539" s="31">
        <f>IFERROR(VLOOKUP($F2539,'Production Only'!$AX$2:$BG$38,10,FALSE),'Production Only'!$BG$39)</f>
        <v>5.6630675699581717E-3</v>
      </c>
      <c r="K2539" s="31">
        <f>IFERROR(VLOOKUP($F2539,'Production Only'!$AX$2:$BG$38,9,FALSE),'Production Only'!$BF$39)</f>
        <v>1.4895751995434567</v>
      </c>
      <c r="L2539" s="31">
        <f>IFERROR(VLOOKUP($F2539,'Production Only'!$AX$2:$BG$38,8,FALSE),'Production Only'!$BE$39)</f>
        <v>0.80935440345454335</v>
      </c>
      <c r="M2539" s="31">
        <f>IFERROR(VLOOKUP($F2539,'Production Only'!$BJ$2:$BS$38,10,FALSE),'Production Only'!$BS$39)</f>
        <v>1.0359281437125749</v>
      </c>
      <c r="N2539" s="31">
        <f>IFERROR(VLOOKUP($F2539,'Production Only'!$BJ$2:$BS$38,9,FALSE),'Production Only'!$BR$39)</f>
        <v>3.0598802395209579</v>
      </c>
      <c r="O2539" s="31">
        <f>IFERROR(VLOOKUP($F2539,'Production Only'!$BJ$2:$BS$38,8,FALSE),'Production Only'!$BQ$39)</f>
        <v>0</v>
      </c>
    </row>
    <row r="2540" spans="1:15" customFormat="1" x14ac:dyDescent="0.25">
      <c r="A2540" s="28" t="s">
        <v>5972</v>
      </c>
      <c r="B2540" s="28" t="s">
        <v>5937</v>
      </c>
      <c r="C2540" s="28" t="s">
        <v>5973</v>
      </c>
      <c r="D2540" s="28" t="s">
        <v>5974</v>
      </c>
      <c r="E2540" s="28" t="s">
        <v>5975</v>
      </c>
      <c r="F2540" s="29" t="s">
        <v>5976</v>
      </c>
      <c r="G2540" s="30">
        <f>IFERROR(VLOOKUP($F2540,'Production Only'!$AL$2:$AU$38,10,FALSE),'Production Only'!$AU$39)</f>
        <v>2.4232292053071945E-2</v>
      </c>
      <c r="H2540" s="30">
        <f>IFERROR(VLOOKUP($F2540,'Production Only'!$AL$2:$AU$38,9,FALSE),'Production Only'!$AT$39)</f>
        <v>1.219527367005955</v>
      </c>
      <c r="I2540" s="30">
        <f>IFERROR(VLOOKUP($F2540,'Production Only'!$AL$2:$AU$38,8,FALSE),'Production Only'!$AS$39)</f>
        <v>0.48793004003171608</v>
      </c>
      <c r="J2540" s="31">
        <f>IFERROR(VLOOKUP($F2540,'Production Only'!$AX$2:$BG$38,10,FALSE),'Production Only'!$BG$39)</f>
        <v>5.6630675699581717E-3</v>
      </c>
      <c r="K2540" s="31">
        <f>IFERROR(VLOOKUP($F2540,'Production Only'!$AX$2:$BG$38,9,FALSE),'Production Only'!$BF$39)</f>
        <v>1.4895751995434567</v>
      </c>
      <c r="L2540" s="31">
        <f>IFERROR(VLOOKUP($F2540,'Production Only'!$AX$2:$BG$38,8,FALSE),'Production Only'!$BE$39)</f>
        <v>0.80935440345454335</v>
      </c>
      <c r="M2540" s="31">
        <f>IFERROR(VLOOKUP($F2540,'Production Only'!$BJ$2:$BS$38,10,FALSE),'Production Only'!$BS$39)</f>
        <v>2.2636414564047174E-2</v>
      </c>
      <c r="N2540" s="31">
        <f>IFERROR(VLOOKUP($F2540,'Production Only'!$BJ$2:$BS$38,9,FALSE),'Production Only'!$BR$39)</f>
        <v>1.1925994178888928</v>
      </c>
      <c r="O2540" s="31">
        <f>IFERROR(VLOOKUP($F2540,'Production Only'!$BJ$2:$BS$38,8,FALSE),'Production Only'!$BQ$39)</f>
        <v>0.40093865907518167</v>
      </c>
    </row>
    <row r="2541" spans="1:15" customFormat="1" x14ac:dyDescent="0.25">
      <c r="A2541" s="28" t="s">
        <v>5977</v>
      </c>
      <c r="B2541" s="28" t="s">
        <v>5937</v>
      </c>
      <c r="C2541" s="28" t="s">
        <v>5978</v>
      </c>
      <c r="D2541" s="28" t="s">
        <v>217</v>
      </c>
      <c r="E2541" s="28" t="s">
        <v>4821</v>
      </c>
      <c r="F2541" s="29" t="s">
        <v>1547</v>
      </c>
      <c r="G2541" s="30">
        <f>IFERROR(VLOOKUP($F2541,'Production Only'!$AL$2:$AU$38,10,FALSE),'Production Only'!$AU$39)</f>
        <v>1.7757415586087053E-2</v>
      </c>
      <c r="H2541" s="30">
        <f>IFERROR(VLOOKUP($F2541,'Production Only'!$AL$2:$AU$38,9,FALSE),'Production Only'!$AT$39)</f>
        <v>0.75361963729862913</v>
      </c>
      <c r="I2541" s="30">
        <f>IFERROR(VLOOKUP($F2541,'Production Only'!$AL$2:$AU$38,8,FALSE),'Production Only'!$AS$39)</f>
        <v>0.44189533147236454</v>
      </c>
      <c r="J2541" s="31">
        <f>IFERROR(VLOOKUP($F2541,'Production Only'!$AX$2:$BG$38,10,FALSE),'Production Only'!$BG$39)</f>
        <v>5.6630675699581717E-3</v>
      </c>
      <c r="K2541" s="31">
        <f>IFERROR(VLOOKUP($F2541,'Production Only'!$AX$2:$BG$38,9,FALSE),'Production Only'!$BF$39)</f>
        <v>1.4895751995434567</v>
      </c>
      <c r="L2541" s="31">
        <f>IFERROR(VLOOKUP($F2541,'Production Only'!$AX$2:$BG$38,8,FALSE),'Production Only'!$BE$39)</f>
        <v>0.80935440345454335</v>
      </c>
      <c r="M2541" s="31">
        <f>IFERROR(VLOOKUP($F2541,'Production Only'!$BJ$2:$BS$38,10,FALSE),'Production Only'!$BS$39)</f>
        <v>1.1648456527480726E-2</v>
      </c>
      <c r="N2541" s="31">
        <f>IFERROR(VLOOKUP($F2541,'Production Only'!$BJ$2:$BS$38,9,FALSE),'Production Only'!$BR$39)</f>
        <v>1.1616556102712574</v>
      </c>
      <c r="O2541" s="31">
        <f>IFERROR(VLOOKUP($F2541,'Production Only'!$BJ$2:$BS$38,8,FALSE),'Production Only'!$BQ$39)</f>
        <v>0.18782889008037856</v>
      </c>
    </row>
    <row r="2542" spans="1:15" customFormat="1" x14ac:dyDescent="0.25">
      <c r="A2542" s="28" t="s">
        <v>5979</v>
      </c>
      <c r="B2542" s="28" t="s">
        <v>5937</v>
      </c>
      <c r="C2542" s="28" t="s">
        <v>5980</v>
      </c>
      <c r="D2542" s="28" t="s">
        <v>5981</v>
      </c>
      <c r="E2542" s="28" t="s">
        <v>5982</v>
      </c>
      <c r="F2542" s="29" t="s">
        <v>1545</v>
      </c>
      <c r="G2542" s="30">
        <f>IFERROR(VLOOKUP($F2542,'Production Only'!$AL$2:$AU$38,10,FALSE),'Production Only'!$AU$39)</f>
        <v>0</v>
      </c>
      <c r="H2542" s="30">
        <f>IFERROR(VLOOKUP($F2542,'Production Only'!$AL$2:$AU$38,9,FALSE),'Production Only'!$AT$39)</f>
        <v>0.27872860635696822</v>
      </c>
      <c r="I2542" s="30">
        <f>IFERROR(VLOOKUP($F2542,'Production Only'!$AL$2:$AU$38,8,FALSE),'Production Only'!$AS$39)</f>
        <v>1.100244498777506</v>
      </c>
      <c r="J2542" s="31">
        <f>IFERROR(VLOOKUP($F2542,'Production Only'!$AX$2:$BG$38,10,FALSE),'Production Only'!$BG$39)</f>
        <v>5.6630675699581717E-3</v>
      </c>
      <c r="K2542" s="31">
        <f>IFERROR(VLOOKUP($F2542,'Production Only'!$AX$2:$BG$38,9,FALSE),'Production Only'!$BF$39)</f>
        <v>1.4895751995434567</v>
      </c>
      <c r="L2542" s="31">
        <f>IFERROR(VLOOKUP($F2542,'Production Only'!$AX$2:$BG$38,8,FALSE),'Production Only'!$BE$39)</f>
        <v>0.80935440345454335</v>
      </c>
      <c r="M2542" s="31">
        <f>IFERROR(VLOOKUP($F2542,'Production Only'!$BJ$2:$BS$38,10,FALSE),'Production Only'!$BS$39)</f>
        <v>1.7919441801458928E-2</v>
      </c>
      <c r="N2542" s="31">
        <f>IFERROR(VLOOKUP($F2542,'Production Only'!$BJ$2:$BS$38,9,FALSE),'Production Only'!$BR$39)</f>
        <v>2.3561933060557929</v>
      </c>
      <c r="O2542" s="31">
        <f>IFERROR(VLOOKUP($F2542,'Production Only'!$BJ$2:$BS$38,8,FALSE),'Production Only'!$BQ$39)</f>
        <v>0.21188876461974104</v>
      </c>
    </row>
    <row r="2543" spans="1:15" customFormat="1" x14ac:dyDescent="0.25">
      <c r="A2543" s="28" t="s">
        <v>5983</v>
      </c>
      <c r="B2543" s="28" t="s">
        <v>5937</v>
      </c>
      <c r="C2543" s="28" t="s">
        <v>5984</v>
      </c>
      <c r="D2543" s="28" t="s">
        <v>5938</v>
      </c>
      <c r="E2543" s="28" t="s">
        <v>5939</v>
      </c>
      <c r="F2543" s="29" t="s">
        <v>1542</v>
      </c>
      <c r="G2543" s="30">
        <f>IFERROR(VLOOKUP($F2543,'Production Only'!$AL$2:$AU$38,10,FALSE),'Production Only'!$AU$39)</f>
        <v>1.9629631843526826E-2</v>
      </c>
      <c r="H2543" s="30">
        <f>IFERROR(VLOOKUP($F2543,'Production Only'!$AL$2:$AU$38,9,FALSE),'Production Only'!$AT$39)</f>
        <v>1.4092650588513276</v>
      </c>
      <c r="I2543" s="30">
        <f>IFERROR(VLOOKUP($F2543,'Production Only'!$AL$2:$AU$38,8,FALSE),'Production Only'!$AS$39)</f>
        <v>0.31687113727222899</v>
      </c>
      <c r="J2543" s="31">
        <f>IFERROR(VLOOKUP($F2543,'Production Only'!$AX$2:$BG$38,10,FALSE),'Production Only'!$BG$39)</f>
        <v>5.6630675699581717E-3</v>
      </c>
      <c r="K2543" s="31">
        <f>IFERROR(VLOOKUP($F2543,'Production Only'!$AX$2:$BG$38,9,FALSE),'Production Only'!$BF$39)</f>
        <v>1.4895751995434567</v>
      </c>
      <c r="L2543" s="31">
        <f>IFERROR(VLOOKUP($F2543,'Production Only'!$AX$2:$BG$38,8,FALSE),'Production Only'!$BE$39)</f>
        <v>0.80935440345454335</v>
      </c>
      <c r="M2543" s="31">
        <f>IFERROR(VLOOKUP($F2543,'Production Only'!$BJ$2:$BS$38,10,FALSE),'Production Only'!$BS$39)</f>
        <v>8.0437705477015856E-2</v>
      </c>
      <c r="N2543" s="31">
        <f>IFERROR(VLOOKUP($F2543,'Production Only'!$BJ$2:$BS$38,9,FALSE),'Production Only'!$BR$39)</f>
        <v>0.96797911542501136</v>
      </c>
      <c r="O2543" s="31">
        <f>IFERROR(VLOOKUP($F2543,'Production Only'!$BJ$2:$BS$38,8,FALSE),'Production Only'!$BQ$39)</f>
        <v>0.59263449041032357</v>
      </c>
    </row>
    <row r="2544" spans="1:15" customFormat="1" x14ac:dyDescent="0.25">
      <c r="A2544" s="28" t="s">
        <v>5985</v>
      </c>
      <c r="B2544" s="28" t="s">
        <v>5937</v>
      </c>
      <c r="C2544" s="28" t="s">
        <v>5986</v>
      </c>
      <c r="D2544" s="28" t="s">
        <v>3702</v>
      </c>
      <c r="E2544" s="28" t="s">
        <v>3703</v>
      </c>
      <c r="F2544" s="29" t="s">
        <v>1541</v>
      </c>
      <c r="G2544" s="30">
        <f>IFERROR(VLOOKUP($F2544,'Production Only'!$AL$2:$AU$38,10,FALSE),'Production Only'!$AU$39)</f>
        <v>5.9410657003149811E-3</v>
      </c>
      <c r="H2544" s="30">
        <f>IFERROR(VLOOKUP($F2544,'Production Only'!$AL$2:$AU$38,9,FALSE),'Production Only'!$AT$39)</f>
        <v>2.5410173627306634</v>
      </c>
      <c r="I2544" s="30">
        <f>IFERROR(VLOOKUP($F2544,'Production Only'!$AL$2:$AU$38,8,FALSE),'Production Only'!$AS$39)</f>
        <v>0.56422479284810878</v>
      </c>
      <c r="J2544" s="31">
        <f>IFERROR(VLOOKUP($F2544,'Production Only'!$AX$2:$BG$38,10,FALSE),'Production Only'!$BG$39)</f>
        <v>5.6630675699581717E-3</v>
      </c>
      <c r="K2544" s="31">
        <f>IFERROR(VLOOKUP($F2544,'Production Only'!$AX$2:$BG$38,9,FALSE),'Production Only'!$BF$39)</f>
        <v>1.4895751995434567</v>
      </c>
      <c r="L2544" s="31">
        <f>IFERROR(VLOOKUP($F2544,'Production Only'!$AX$2:$BG$38,8,FALSE),'Production Only'!$BE$39)</f>
        <v>0.80935440345454335</v>
      </c>
      <c r="M2544" s="31">
        <f>IFERROR(VLOOKUP($F2544,'Production Only'!$BJ$2:$BS$38,10,FALSE),'Production Only'!$BS$39)</f>
        <v>1.2422527503535178E-2</v>
      </c>
      <c r="N2544" s="31">
        <f>IFERROR(VLOOKUP($F2544,'Production Only'!$BJ$2:$BS$38,9,FALSE),'Production Only'!$BR$39)</f>
        <v>1.5527010583363707</v>
      </c>
      <c r="O2544" s="31">
        <f>IFERROR(VLOOKUP($F2544,'Production Only'!$BJ$2:$BS$38,8,FALSE),'Production Only'!$BQ$39)</f>
        <v>0.47822420802538668</v>
      </c>
    </row>
    <row r="2545" spans="1:15" customFormat="1" x14ac:dyDescent="0.25">
      <c r="A2545" s="28" t="s">
        <v>5987</v>
      </c>
      <c r="B2545" s="28" t="s">
        <v>5937</v>
      </c>
      <c r="C2545" s="28" t="s">
        <v>5988</v>
      </c>
      <c r="D2545" s="28" t="s">
        <v>3702</v>
      </c>
      <c r="E2545" s="28" t="s">
        <v>3703</v>
      </c>
      <c r="F2545" s="29" t="s">
        <v>1541</v>
      </c>
      <c r="G2545" s="30">
        <f>IFERROR(VLOOKUP($F2545,'Production Only'!$AL$2:$AU$38,10,FALSE),'Production Only'!$AU$39)</f>
        <v>5.9410657003149811E-3</v>
      </c>
      <c r="H2545" s="30">
        <f>IFERROR(VLOOKUP($F2545,'Production Only'!$AL$2:$AU$38,9,FALSE),'Production Only'!$AT$39)</f>
        <v>2.5410173627306634</v>
      </c>
      <c r="I2545" s="30">
        <f>IFERROR(VLOOKUP($F2545,'Production Only'!$AL$2:$AU$38,8,FALSE),'Production Only'!$AS$39)</f>
        <v>0.56422479284810878</v>
      </c>
      <c r="J2545" s="31">
        <f>IFERROR(VLOOKUP($F2545,'Production Only'!$AX$2:$BG$38,10,FALSE),'Production Only'!$BG$39)</f>
        <v>5.6630675699581717E-3</v>
      </c>
      <c r="K2545" s="31">
        <f>IFERROR(VLOOKUP($F2545,'Production Only'!$AX$2:$BG$38,9,FALSE),'Production Only'!$BF$39)</f>
        <v>1.4895751995434567</v>
      </c>
      <c r="L2545" s="31">
        <f>IFERROR(VLOOKUP($F2545,'Production Only'!$AX$2:$BG$38,8,FALSE),'Production Only'!$BE$39)</f>
        <v>0.80935440345454335</v>
      </c>
      <c r="M2545" s="31">
        <f>IFERROR(VLOOKUP($F2545,'Production Only'!$BJ$2:$BS$38,10,FALSE),'Production Only'!$BS$39)</f>
        <v>1.2422527503535178E-2</v>
      </c>
      <c r="N2545" s="31">
        <f>IFERROR(VLOOKUP($F2545,'Production Only'!$BJ$2:$BS$38,9,FALSE),'Production Only'!$BR$39)</f>
        <v>1.5527010583363707</v>
      </c>
      <c r="O2545" s="31">
        <f>IFERROR(VLOOKUP($F2545,'Production Only'!$BJ$2:$BS$38,8,FALSE),'Production Only'!$BQ$39)</f>
        <v>0.47822420802538668</v>
      </c>
    </row>
    <row r="2546" spans="1:15" customFormat="1" x14ac:dyDescent="0.25">
      <c r="A2546" s="28" t="s">
        <v>5989</v>
      </c>
      <c r="B2546" s="28" t="s">
        <v>5937</v>
      </c>
      <c r="C2546" s="28" t="s">
        <v>5990</v>
      </c>
      <c r="D2546" s="28" t="s">
        <v>217</v>
      </c>
      <c r="E2546" s="28" t="s">
        <v>4821</v>
      </c>
      <c r="F2546" s="29" t="s">
        <v>1547</v>
      </c>
      <c r="G2546" s="30">
        <f>IFERROR(VLOOKUP($F2546,'Production Only'!$AL$2:$AU$38,10,FALSE),'Production Only'!$AU$39)</f>
        <v>1.7757415586087053E-2</v>
      </c>
      <c r="H2546" s="30">
        <f>IFERROR(VLOOKUP($F2546,'Production Only'!$AL$2:$AU$38,9,FALSE),'Production Only'!$AT$39)</f>
        <v>0.75361963729862913</v>
      </c>
      <c r="I2546" s="30">
        <f>IFERROR(VLOOKUP($F2546,'Production Only'!$AL$2:$AU$38,8,FALSE),'Production Only'!$AS$39)</f>
        <v>0.44189533147236454</v>
      </c>
      <c r="J2546" s="31">
        <f>IFERROR(VLOOKUP($F2546,'Production Only'!$AX$2:$BG$38,10,FALSE),'Production Only'!$BG$39)</f>
        <v>5.6630675699581717E-3</v>
      </c>
      <c r="K2546" s="31">
        <f>IFERROR(VLOOKUP($F2546,'Production Only'!$AX$2:$BG$38,9,FALSE),'Production Only'!$BF$39)</f>
        <v>1.4895751995434567</v>
      </c>
      <c r="L2546" s="31">
        <f>IFERROR(VLOOKUP($F2546,'Production Only'!$AX$2:$BG$38,8,FALSE),'Production Only'!$BE$39)</f>
        <v>0.80935440345454335</v>
      </c>
      <c r="M2546" s="31">
        <f>IFERROR(VLOOKUP($F2546,'Production Only'!$BJ$2:$BS$38,10,FALSE),'Production Only'!$BS$39)</f>
        <v>1.1648456527480726E-2</v>
      </c>
      <c r="N2546" s="31">
        <f>IFERROR(VLOOKUP($F2546,'Production Only'!$BJ$2:$BS$38,9,FALSE),'Production Only'!$BR$39)</f>
        <v>1.1616556102712574</v>
      </c>
      <c r="O2546" s="31">
        <f>IFERROR(VLOOKUP($F2546,'Production Only'!$BJ$2:$BS$38,8,FALSE),'Production Only'!$BQ$39)</f>
        <v>0.18782889008037856</v>
      </c>
    </row>
    <row r="2547" spans="1:15" customFormat="1" x14ac:dyDescent="0.25">
      <c r="A2547" s="28" t="s">
        <v>5991</v>
      </c>
      <c r="B2547" s="28" t="s">
        <v>5937</v>
      </c>
      <c r="C2547" s="28" t="s">
        <v>5992</v>
      </c>
      <c r="D2547" s="28" t="s">
        <v>4827</v>
      </c>
      <c r="E2547" s="28" t="s">
        <v>4828</v>
      </c>
      <c r="F2547" s="29" t="s">
        <v>1576</v>
      </c>
      <c r="G2547" s="30">
        <f>IFERROR(VLOOKUP($F2547,'Production Only'!$AL$2:$AU$38,10,FALSE),'Production Only'!$AU$39)</f>
        <v>0.85765124555160155</v>
      </c>
      <c r="H2547" s="30">
        <f>IFERROR(VLOOKUP($F2547,'Production Only'!$AL$2:$AU$38,9,FALSE),'Production Only'!$AT$39)</f>
        <v>0</v>
      </c>
      <c r="I2547" s="30">
        <f>IFERROR(VLOOKUP($F2547,'Production Only'!$AL$2:$AU$38,8,FALSE),'Production Only'!$AS$39)</f>
        <v>0</v>
      </c>
      <c r="J2547" s="31">
        <f>IFERROR(VLOOKUP($F2547,'Production Only'!$AX$2:$BG$38,10,FALSE),'Production Only'!$BG$39)</f>
        <v>5.6630675699581717E-3</v>
      </c>
      <c r="K2547" s="31">
        <f>IFERROR(VLOOKUP($F2547,'Production Only'!$AX$2:$BG$38,9,FALSE),'Production Only'!$BF$39)</f>
        <v>1.4895751995434567</v>
      </c>
      <c r="L2547" s="31">
        <f>IFERROR(VLOOKUP($F2547,'Production Only'!$AX$2:$BG$38,8,FALSE),'Production Only'!$BE$39)</f>
        <v>0.80935440345454335</v>
      </c>
      <c r="M2547" s="31">
        <f>IFERROR(VLOOKUP($F2547,'Production Only'!$BJ$2:$BS$38,10,FALSE),'Production Only'!$BS$39)</f>
        <v>0.85765124555160144</v>
      </c>
      <c r="N2547" s="31">
        <f>IFERROR(VLOOKUP($F2547,'Production Only'!$BJ$2:$BS$38,9,FALSE),'Production Only'!$BR$39)</f>
        <v>0</v>
      </c>
      <c r="O2547" s="31">
        <f>IFERROR(VLOOKUP($F2547,'Production Only'!$BJ$2:$BS$38,8,FALSE),'Production Only'!$BQ$39)</f>
        <v>0</v>
      </c>
    </row>
    <row r="2548" spans="1:15" customFormat="1" x14ac:dyDescent="0.25">
      <c r="A2548" s="28" t="s">
        <v>5993</v>
      </c>
      <c r="B2548" s="28" t="s">
        <v>5937</v>
      </c>
      <c r="C2548" s="28" t="s">
        <v>2543</v>
      </c>
      <c r="D2548" s="28" t="s">
        <v>3702</v>
      </c>
      <c r="E2548" s="28" t="s">
        <v>3703</v>
      </c>
      <c r="F2548" s="29" t="s">
        <v>1541</v>
      </c>
      <c r="G2548" s="30">
        <f>IFERROR(VLOOKUP($F2548,'Production Only'!$AL$2:$AU$38,10,FALSE),'Production Only'!$AU$39)</f>
        <v>5.9410657003149811E-3</v>
      </c>
      <c r="H2548" s="30">
        <f>IFERROR(VLOOKUP($F2548,'Production Only'!$AL$2:$AU$38,9,FALSE),'Production Only'!$AT$39)</f>
        <v>2.5410173627306634</v>
      </c>
      <c r="I2548" s="30">
        <f>IFERROR(VLOOKUP($F2548,'Production Only'!$AL$2:$AU$38,8,FALSE),'Production Only'!$AS$39)</f>
        <v>0.56422479284810878</v>
      </c>
      <c r="J2548" s="31">
        <f>IFERROR(VLOOKUP($F2548,'Production Only'!$AX$2:$BG$38,10,FALSE),'Production Only'!$BG$39)</f>
        <v>5.6630675699581717E-3</v>
      </c>
      <c r="K2548" s="31">
        <f>IFERROR(VLOOKUP($F2548,'Production Only'!$AX$2:$BG$38,9,FALSE),'Production Only'!$BF$39)</f>
        <v>1.4895751995434567</v>
      </c>
      <c r="L2548" s="31">
        <f>IFERROR(VLOOKUP($F2548,'Production Only'!$AX$2:$BG$38,8,FALSE),'Production Only'!$BE$39)</f>
        <v>0.80935440345454335</v>
      </c>
      <c r="M2548" s="31">
        <f>IFERROR(VLOOKUP($F2548,'Production Only'!$BJ$2:$BS$38,10,FALSE),'Production Only'!$BS$39)</f>
        <v>1.2422527503535178E-2</v>
      </c>
      <c r="N2548" s="31">
        <f>IFERROR(VLOOKUP($F2548,'Production Only'!$BJ$2:$BS$38,9,FALSE),'Production Only'!$BR$39)</f>
        <v>1.5527010583363707</v>
      </c>
      <c r="O2548" s="31">
        <f>IFERROR(VLOOKUP($F2548,'Production Only'!$BJ$2:$BS$38,8,FALSE),'Production Only'!$BQ$39)</f>
        <v>0.47822420802538668</v>
      </c>
    </row>
    <row r="2549" spans="1:15" customFormat="1" x14ac:dyDescent="0.25">
      <c r="A2549" s="28" t="s">
        <v>5994</v>
      </c>
      <c r="B2549" s="28" t="s">
        <v>5937</v>
      </c>
      <c r="C2549" s="28" t="s">
        <v>2900</v>
      </c>
      <c r="D2549" s="28" t="s">
        <v>5948</v>
      </c>
      <c r="E2549" s="28" t="s">
        <v>5949</v>
      </c>
      <c r="F2549" s="29" t="s">
        <v>5950</v>
      </c>
      <c r="G2549" s="30">
        <f>IFERROR(VLOOKUP($F2549,'Production Only'!$AL$2:$AU$38,10,FALSE),'Production Only'!$AU$39)</f>
        <v>2.4232292053071945E-2</v>
      </c>
      <c r="H2549" s="30">
        <f>IFERROR(VLOOKUP($F2549,'Production Only'!$AL$2:$AU$38,9,FALSE),'Production Only'!$AT$39)</f>
        <v>1.219527367005955</v>
      </c>
      <c r="I2549" s="30">
        <f>IFERROR(VLOOKUP($F2549,'Production Only'!$AL$2:$AU$38,8,FALSE),'Production Only'!$AS$39)</f>
        <v>0.48793004003171608</v>
      </c>
      <c r="J2549" s="31">
        <f>IFERROR(VLOOKUP($F2549,'Production Only'!$AX$2:$BG$38,10,FALSE),'Production Only'!$BG$39)</f>
        <v>5.6630675699581717E-3</v>
      </c>
      <c r="K2549" s="31">
        <f>IFERROR(VLOOKUP($F2549,'Production Only'!$AX$2:$BG$38,9,FALSE),'Production Only'!$BF$39)</f>
        <v>1.4895751995434567</v>
      </c>
      <c r="L2549" s="31">
        <f>IFERROR(VLOOKUP($F2549,'Production Only'!$AX$2:$BG$38,8,FALSE),'Production Only'!$BE$39)</f>
        <v>0.80935440345454335</v>
      </c>
      <c r="M2549" s="31">
        <f>IFERROR(VLOOKUP($F2549,'Production Only'!$BJ$2:$BS$38,10,FALSE),'Production Only'!$BS$39)</f>
        <v>2.2636414564047174E-2</v>
      </c>
      <c r="N2549" s="31">
        <f>IFERROR(VLOOKUP($F2549,'Production Only'!$BJ$2:$BS$38,9,FALSE),'Production Only'!$BR$39)</f>
        <v>1.1925994178888928</v>
      </c>
      <c r="O2549" s="31">
        <f>IFERROR(VLOOKUP($F2549,'Production Only'!$BJ$2:$BS$38,8,FALSE),'Production Only'!$BQ$39)</f>
        <v>0.40093865907518167</v>
      </c>
    </row>
    <row r="2550" spans="1:15" customFormat="1" x14ac:dyDescent="0.25">
      <c r="A2550" s="28" t="s">
        <v>5995</v>
      </c>
      <c r="B2550" s="28" t="s">
        <v>5937</v>
      </c>
      <c r="C2550" s="28" t="s">
        <v>5996</v>
      </c>
      <c r="D2550" s="28" t="s">
        <v>3702</v>
      </c>
      <c r="E2550" s="28" t="s">
        <v>3703</v>
      </c>
      <c r="F2550" s="29" t="s">
        <v>1541</v>
      </c>
      <c r="G2550" s="30">
        <f>IFERROR(VLOOKUP($F2550,'Production Only'!$AL$2:$AU$38,10,FALSE),'Production Only'!$AU$39)</f>
        <v>5.9410657003149811E-3</v>
      </c>
      <c r="H2550" s="30">
        <f>IFERROR(VLOOKUP($F2550,'Production Only'!$AL$2:$AU$38,9,FALSE),'Production Only'!$AT$39)</f>
        <v>2.5410173627306634</v>
      </c>
      <c r="I2550" s="30">
        <f>IFERROR(VLOOKUP($F2550,'Production Only'!$AL$2:$AU$38,8,FALSE),'Production Only'!$AS$39)</f>
        <v>0.56422479284810878</v>
      </c>
      <c r="J2550" s="31">
        <f>IFERROR(VLOOKUP($F2550,'Production Only'!$AX$2:$BG$38,10,FALSE),'Production Only'!$BG$39)</f>
        <v>5.6630675699581717E-3</v>
      </c>
      <c r="K2550" s="31">
        <f>IFERROR(VLOOKUP($F2550,'Production Only'!$AX$2:$BG$38,9,FALSE),'Production Only'!$BF$39)</f>
        <v>1.4895751995434567</v>
      </c>
      <c r="L2550" s="31">
        <f>IFERROR(VLOOKUP($F2550,'Production Only'!$AX$2:$BG$38,8,FALSE),'Production Only'!$BE$39)</f>
        <v>0.80935440345454335</v>
      </c>
      <c r="M2550" s="31">
        <f>IFERROR(VLOOKUP($F2550,'Production Only'!$BJ$2:$BS$38,10,FALSE),'Production Only'!$BS$39)</f>
        <v>1.2422527503535178E-2</v>
      </c>
      <c r="N2550" s="31">
        <f>IFERROR(VLOOKUP($F2550,'Production Only'!$BJ$2:$BS$38,9,FALSE),'Production Only'!$BR$39)</f>
        <v>1.5527010583363707</v>
      </c>
      <c r="O2550" s="31">
        <f>IFERROR(VLOOKUP($F2550,'Production Only'!$BJ$2:$BS$38,8,FALSE),'Production Only'!$BQ$39)</f>
        <v>0.47822420802538668</v>
      </c>
    </row>
    <row r="2551" spans="1:15" customFormat="1" x14ac:dyDescent="0.25">
      <c r="A2551" s="28" t="s">
        <v>5997</v>
      </c>
      <c r="B2551" s="28" t="s">
        <v>5937</v>
      </c>
      <c r="C2551" s="28" t="s">
        <v>5998</v>
      </c>
      <c r="D2551" s="28" t="s">
        <v>5974</v>
      </c>
      <c r="E2551" s="28" t="s">
        <v>5975</v>
      </c>
      <c r="F2551" s="29" t="s">
        <v>5976</v>
      </c>
      <c r="G2551" s="30">
        <f>IFERROR(VLOOKUP($F2551,'Production Only'!$AL$2:$AU$38,10,FALSE),'Production Only'!$AU$39)</f>
        <v>2.4232292053071945E-2</v>
      </c>
      <c r="H2551" s="30">
        <f>IFERROR(VLOOKUP($F2551,'Production Only'!$AL$2:$AU$38,9,FALSE),'Production Only'!$AT$39)</f>
        <v>1.219527367005955</v>
      </c>
      <c r="I2551" s="30">
        <f>IFERROR(VLOOKUP($F2551,'Production Only'!$AL$2:$AU$38,8,FALSE),'Production Only'!$AS$39)</f>
        <v>0.48793004003171608</v>
      </c>
      <c r="J2551" s="31">
        <f>IFERROR(VLOOKUP($F2551,'Production Only'!$AX$2:$BG$38,10,FALSE),'Production Only'!$BG$39)</f>
        <v>5.6630675699581717E-3</v>
      </c>
      <c r="K2551" s="31">
        <f>IFERROR(VLOOKUP($F2551,'Production Only'!$AX$2:$BG$38,9,FALSE),'Production Only'!$BF$39)</f>
        <v>1.4895751995434567</v>
      </c>
      <c r="L2551" s="31">
        <f>IFERROR(VLOOKUP($F2551,'Production Only'!$AX$2:$BG$38,8,FALSE),'Production Only'!$BE$39)</f>
        <v>0.80935440345454335</v>
      </c>
      <c r="M2551" s="31">
        <f>IFERROR(VLOOKUP($F2551,'Production Only'!$BJ$2:$BS$38,10,FALSE),'Production Only'!$BS$39)</f>
        <v>2.2636414564047174E-2</v>
      </c>
      <c r="N2551" s="31">
        <f>IFERROR(VLOOKUP($F2551,'Production Only'!$BJ$2:$BS$38,9,FALSE),'Production Only'!$BR$39)</f>
        <v>1.1925994178888928</v>
      </c>
      <c r="O2551" s="31">
        <f>IFERROR(VLOOKUP($F2551,'Production Only'!$BJ$2:$BS$38,8,FALSE),'Production Only'!$BQ$39)</f>
        <v>0.40093865907518167</v>
      </c>
    </row>
    <row r="2552" spans="1:15" customFormat="1" x14ac:dyDescent="0.25">
      <c r="A2552" s="28" t="s">
        <v>5999</v>
      </c>
      <c r="B2552" s="28" t="s">
        <v>5937</v>
      </c>
      <c r="C2552" s="28" t="s">
        <v>3551</v>
      </c>
      <c r="D2552" s="28" t="s">
        <v>3702</v>
      </c>
      <c r="E2552" s="28" t="s">
        <v>3703</v>
      </c>
      <c r="F2552" s="29" t="s">
        <v>1541</v>
      </c>
      <c r="G2552" s="30">
        <f>IFERROR(VLOOKUP($F2552,'Production Only'!$AL$2:$AU$38,10,FALSE),'Production Only'!$AU$39)</f>
        <v>5.9410657003149811E-3</v>
      </c>
      <c r="H2552" s="30">
        <f>IFERROR(VLOOKUP($F2552,'Production Only'!$AL$2:$AU$38,9,FALSE),'Production Only'!$AT$39)</f>
        <v>2.5410173627306634</v>
      </c>
      <c r="I2552" s="30">
        <f>IFERROR(VLOOKUP($F2552,'Production Only'!$AL$2:$AU$38,8,FALSE),'Production Only'!$AS$39)</f>
        <v>0.56422479284810878</v>
      </c>
      <c r="J2552" s="31">
        <f>IFERROR(VLOOKUP($F2552,'Production Only'!$AX$2:$BG$38,10,FALSE),'Production Only'!$BG$39)</f>
        <v>5.6630675699581717E-3</v>
      </c>
      <c r="K2552" s="31">
        <f>IFERROR(VLOOKUP($F2552,'Production Only'!$AX$2:$BG$38,9,FALSE),'Production Only'!$BF$39)</f>
        <v>1.4895751995434567</v>
      </c>
      <c r="L2552" s="31">
        <f>IFERROR(VLOOKUP($F2552,'Production Only'!$AX$2:$BG$38,8,FALSE),'Production Only'!$BE$39)</f>
        <v>0.80935440345454335</v>
      </c>
      <c r="M2552" s="31">
        <f>IFERROR(VLOOKUP($F2552,'Production Only'!$BJ$2:$BS$38,10,FALSE),'Production Only'!$BS$39)</f>
        <v>1.2422527503535178E-2</v>
      </c>
      <c r="N2552" s="31">
        <f>IFERROR(VLOOKUP($F2552,'Production Only'!$BJ$2:$BS$38,9,FALSE),'Production Only'!$BR$39)</f>
        <v>1.5527010583363707</v>
      </c>
      <c r="O2552" s="31">
        <f>IFERROR(VLOOKUP($F2552,'Production Only'!$BJ$2:$BS$38,8,FALSE),'Production Only'!$BQ$39)</f>
        <v>0.47822420802538668</v>
      </c>
    </row>
    <row r="2553" spans="1:15" customFormat="1" x14ac:dyDescent="0.25">
      <c r="A2553" s="28" t="s">
        <v>6000</v>
      </c>
      <c r="B2553" s="28" t="s">
        <v>5937</v>
      </c>
      <c r="C2553" s="28" t="s">
        <v>1655</v>
      </c>
      <c r="D2553" s="28" t="s">
        <v>3702</v>
      </c>
      <c r="E2553" s="28" t="s">
        <v>3703</v>
      </c>
      <c r="F2553" s="29" t="s">
        <v>1541</v>
      </c>
      <c r="G2553" s="30">
        <f>IFERROR(VLOOKUP($F2553,'Production Only'!$AL$2:$AU$38,10,FALSE),'Production Only'!$AU$39)</f>
        <v>5.9410657003149811E-3</v>
      </c>
      <c r="H2553" s="30">
        <f>IFERROR(VLOOKUP($F2553,'Production Only'!$AL$2:$AU$38,9,FALSE),'Production Only'!$AT$39)</f>
        <v>2.5410173627306634</v>
      </c>
      <c r="I2553" s="30">
        <f>IFERROR(VLOOKUP($F2553,'Production Only'!$AL$2:$AU$38,8,FALSE),'Production Only'!$AS$39)</f>
        <v>0.56422479284810878</v>
      </c>
      <c r="J2553" s="31">
        <f>IFERROR(VLOOKUP($F2553,'Production Only'!$AX$2:$BG$38,10,FALSE),'Production Only'!$BG$39)</f>
        <v>5.6630675699581717E-3</v>
      </c>
      <c r="K2553" s="31">
        <f>IFERROR(VLOOKUP($F2553,'Production Only'!$AX$2:$BG$38,9,FALSE),'Production Only'!$BF$39)</f>
        <v>1.4895751995434567</v>
      </c>
      <c r="L2553" s="31">
        <f>IFERROR(VLOOKUP($F2553,'Production Only'!$AX$2:$BG$38,8,FALSE),'Production Only'!$BE$39)</f>
        <v>0.80935440345454335</v>
      </c>
      <c r="M2553" s="31">
        <f>IFERROR(VLOOKUP($F2553,'Production Only'!$BJ$2:$BS$38,10,FALSE),'Production Only'!$BS$39)</f>
        <v>1.2422527503535178E-2</v>
      </c>
      <c r="N2553" s="31">
        <f>IFERROR(VLOOKUP($F2553,'Production Only'!$BJ$2:$BS$38,9,FALSE),'Production Only'!$BR$39)</f>
        <v>1.5527010583363707</v>
      </c>
      <c r="O2553" s="31">
        <f>IFERROR(VLOOKUP($F2553,'Production Only'!$BJ$2:$BS$38,8,FALSE),'Production Only'!$BQ$39)</f>
        <v>0.47822420802538668</v>
      </c>
    </row>
    <row r="2554" spans="1:15" customFormat="1" x14ac:dyDescent="0.25">
      <c r="A2554" s="28" t="s">
        <v>6001</v>
      </c>
      <c r="B2554" s="28" t="s">
        <v>5937</v>
      </c>
      <c r="C2554" s="28" t="s">
        <v>6002</v>
      </c>
      <c r="D2554" s="28" t="s">
        <v>5948</v>
      </c>
      <c r="E2554" s="28" t="s">
        <v>5949</v>
      </c>
      <c r="F2554" s="29" t="s">
        <v>5950</v>
      </c>
      <c r="G2554" s="30">
        <f>IFERROR(VLOOKUP($F2554,'Production Only'!$AL$2:$AU$38,10,FALSE),'Production Only'!$AU$39)</f>
        <v>2.4232292053071945E-2</v>
      </c>
      <c r="H2554" s="30">
        <f>IFERROR(VLOOKUP($F2554,'Production Only'!$AL$2:$AU$38,9,FALSE),'Production Only'!$AT$39)</f>
        <v>1.219527367005955</v>
      </c>
      <c r="I2554" s="30">
        <f>IFERROR(VLOOKUP($F2554,'Production Only'!$AL$2:$AU$38,8,FALSE),'Production Only'!$AS$39)</f>
        <v>0.48793004003171608</v>
      </c>
      <c r="J2554" s="31">
        <f>IFERROR(VLOOKUP($F2554,'Production Only'!$AX$2:$BG$38,10,FALSE),'Production Only'!$BG$39)</f>
        <v>5.6630675699581717E-3</v>
      </c>
      <c r="K2554" s="31">
        <f>IFERROR(VLOOKUP($F2554,'Production Only'!$AX$2:$BG$38,9,FALSE),'Production Only'!$BF$39)</f>
        <v>1.4895751995434567</v>
      </c>
      <c r="L2554" s="31">
        <f>IFERROR(VLOOKUP($F2554,'Production Only'!$AX$2:$BG$38,8,FALSE),'Production Only'!$BE$39)</f>
        <v>0.80935440345454335</v>
      </c>
      <c r="M2554" s="31">
        <f>IFERROR(VLOOKUP($F2554,'Production Only'!$BJ$2:$BS$38,10,FALSE),'Production Only'!$BS$39)</f>
        <v>2.2636414564047174E-2</v>
      </c>
      <c r="N2554" s="31">
        <f>IFERROR(VLOOKUP($F2554,'Production Only'!$BJ$2:$BS$38,9,FALSE),'Production Only'!$BR$39)</f>
        <v>1.1925994178888928</v>
      </c>
      <c r="O2554" s="31">
        <f>IFERROR(VLOOKUP($F2554,'Production Only'!$BJ$2:$BS$38,8,FALSE),'Production Only'!$BQ$39)</f>
        <v>0.40093865907518167</v>
      </c>
    </row>
    <row r="2555" spans="1:15" customFormat="1" x14ac:dyDescent="0.25">
      <c r="A2555" s="28" t="s">
        <v>6003</v>
      </c>
      <c r="B2555" s="28" t="s">
        <v>5937</v>
      </c>
      <c r="C2555" s="28" t="s">
        <v>3723</v>
      </c>
      <c r="D2555" s="28" t="s">
        <v>3702</v>
      </c>
      <c r="E2555" s="28" t="s">
        <v>3703</v>
      </c>
      <c r="F2555" s="29" t="s">
        <v>1541</v>
      </c>
      <c r="G2555" s="30">
        <f>IFERROR(VLOOKUP($F2555,'Production Only'!$AL$2:$AU$38,10,FALSE),'Production Only'!$AU$39)</f>
        <v>5.9410657003149811E-3</v>
      </c>
      <c r="H2555" s="30">
        <f>IFERROR(VLOOKUP($F2555,'Production Only'!$AL$2:$AU$38,9,FALSE),'Production Only'!$AT$39)</f>
        <v>2.5410173627306634</v>
      </c>
      <c r="I2555" s="30">
        <f>IFERROR(VLOOKUP($F2555,'Production Only'!$AL$2:$AU$38,8,FALSE),'Production Only'!$AS$39)</f>
        <v>0.56422479284810878</v>
      </c>
      <c r="J2555" s="31">
        <f>IFERROR(VLOOKUP($F2555,'Production Only'!$AX$2:$BG$38,10,FALSE),'Production Only'!$BG$39)</f>
        <v>5.6630675699581717E-3</v>
      </c>
      <c r="K2555" s="31">
        <f>IFERROR(VLOOKUP($F2555,'Production Only'!$AX$2:$BG$38,9,FALSE),'Production Only'!$BF$39)</f>
        <v>1.4895751995434567</v>
      </c>
      <c r="L2555" s="31">
        <f>IFERROR(VLOOKUP($F2555,'Production Only'!$AX$2:$BG$38,8,FALSE),'Production Only'!$BE$39)</f>
        <v>0.80935440345454335</v>
      </c>
      <c r="M2555" s="31">
        <f>IFERROR(VLOOKUP($F2555,'Production Only'!$BJ$2:$BS$38,10,FALSE),'Production Only'!$BS$39)</f>
        <v>1.2422527503535178E-2</v>
      </c>
      <c r="N2555" s="31">
        <f>IFERROR(VLOOKUP($F2555,'Production Only'!$BJ$2:$BS$38,9,FALSE),'Production Only'!$BR$39)</f>
        <v>1.5527010583363707</v>
      </c>
      <c r="O2555" s="31">
        <f>IFERROR(VLOOKUP($F2555,'Production Only'!$BJ$2:$BS$38,8,FALSE),'Production Only'!$BQ$39)</f>
        <v>0.47822420802538668</v>
      </c>
    </row>
    <row r="2556" spans="1:15" customFormat="1" x14ac:dyDescent="0.25">
      <c r="A2556" s="28" t="s">
        <v>6004</v>
      </c>
      <c r="B2556" s="28" t="s">
        <v>5937</v>
      </c>
      <c r="C2556" s="28" t="s">
        <v>6005</v>
      </c>
      <c r="D2556" s="28" t="s">
        <v>5938</v>
      </c>
      <c r="E2556" s="28" t="s">
        <v>5939</v>
      </c>
      <c r="F2556" s="29" t="s">
        <v>1542</v>
      </c>
      <c r="G2556" s="30">
        <f>IFERROR(VLOOKUP($F2556,'Production Only'!$AL$2:$AU$38,10,FALSE),'Production Only'!$AU$39)</f>
        <v>1.9629631843526826E-2</v>
      </c>
      <c r="H2556" s="30">
        <f>IFERROR(VLOOKUP($F2556,'Production Only'!$AL$2:$AU$38,9,FALSE),'Production Only'!$AT$39)</f>
        <v>1.4092650588513276</v>
      </c>
      <c r="I2556" s="30">
        <f>IFERROR(VLOOKUP($F2556,'Production Only'!$AL$2:$AU$38,8,FALSE),'Production Only'!$AS$39)</f>
        <v>0.31687113727222899</v>
      </c>
      <c r="J2556" s="31">
        <f>IFERROR(VLOOKUP($F2556,'Production Only'!$AX$2:$BG$38,10,FALSE),'Production Only'!$BG$39)</f>
        <v>5.6630675699581717E-3</v>
      </c>
      <c r="K2556" s="31">
        <f>IFERROR(VLOOKUP($F2556,'Production Only'!$AX$2:$BG$38,9,FALSE),'Production Only'!$BF$39)</f>
        <v>1.4895751995434567</v>
      </c>
      <c r="L2556" s="31">
        <f>IFERROR(VLOOKUP($F2556,'Production Only'!$AX$2:$BG$38,8,FALSE),'Production Only'!$BE$39)</f>
        <v>0.80935440345454335</v>
      </c>
      <c r="M2556" s="31">
        <f>IFERROR(VLOOKUP($F2556,'Production Only'!$BJ$2:$BS$38,10,FALSE),'Production Only'!$BS$39)</f>
        <v>8.0437705477015856E-2</v>
      </c>
      <c r="N2556" s="31">
        <f>IFERROR(VLOOKUP($F2556,'Production Only'!$BJ$2:$BS$38,9,FALSE),'Production Only'!$BR$39)</f>
        <v>0.96797911542501136</v>
      </c>
      <c r="O2556" s="31">
        <f>IFERROR(VLOOKUP($F2556,'Production Only'!$BJ$2:$BS$38,8,FALSE),'Production Only'!$BQ$39)</f>
        <v>0.59263449041032357</v>
      </c>
    </row>
    <row r="2557" spans="1:15" customFormat="1" x14ac:dyDescent="0.25">
      <c r="A2557" s="28" t="s">
        <v>6006</v>
      </c>
      <c r="B2557" s="28" t="s">
        <v>5937</v>
      </c>
      <c r="C2557" s="28" t="s">
        <v>6007</v>
      </c>
      <c r="D2557" s="28" t="s">
        <v>467</v>
      </c>
      <c r="E2557" s="28" t="s">
        <v>2234</v>
      </c>
      <c r="F2557" s="29" t="s">
        <v>1543</v>
      </c>
      <c r="G2557" s="30">
        <f>IFERROR(VLOOKUP($F2557,'Production Only'!$AL$2:$AU$38,10,FALSE),'Production Only'!$AU$39)</f>
        <v>0.19758300718206082</v>
      </c>
      <c r="H2557" s="30">
        <f>IFERROR(VLOOKUP($F2557,'Production Only'!$AL$2:$AU$38,9,FALSE),'Production Only'!$AT$39)</f>
        <v>2.2127923447464455</v>
      </c>
      <c r="I2557" s="30">
        <f>IFERROR(VLOOKUP($F2557,'Production Only'!$AL$2:$AU$38,8,FALSE),'Production Only'!$AS$39)</f>
        <v>0.54365826260313754</v>
      </c>
      <c r="J2557" s="31">
        <f>IFERROR(VLOOKUP($F2557,'Production Only'!$AX$2:$BG$38,10,FALSE),'Production Only'!$BG$39)</f>
        <v>3.4163288940359006E-2</v>
      </c>
      <c r="K2557" s="31">
        <f>IFERROR(VLOOKUP($F2557,'Production Only'!$AX$2:$BG$38,9,FALSE),'Production Only'!$BF$39)</f>
        <v>3.0752750434279097</v>
      </c>
      <c r="L2557" s="31">
        <f>IFERROR(VLOOKUP($F2557,'Production Only'!$AX$2:$BG$38,8,FALSE),'Production Only'!$BE$39)</f>
        <v>0.33526346265199769</v>
      </c>
      <c r="M2557" s="31">
        <f>IFERROR(VLOOKUP($F2557,'Production Only'!$BJ$2:$BS$38,10,FALSE),'Production Only'!$BS$39)</f>
        <v>6.7609515258695532E-2</v>
      </c>
      <c r="N2557" s="31">
        <f>IFERROR(VLOOKUP($F2557,'Production Only'!$BJ$2:$BS$38,9,FALSE),'Production Only'!$BR$39)</f>
        <v>0.57381642432590563</v>
      </c>
      <c r="O2557" s="31">
        <f>IFERROR(VLOOKUP($F2557,'Production Only'!$BJ$2:$BS$38,8,FALSE),'Production Only'!$BQ$39)</f>
        <v>0.17100455993208166</v>
      </c>
    </row>
    <row r="2558" spans="1:15" customFormat="1" x14ac:dyDescent="0.25">
      <c r="A2558" s="28" t="s">
        <v>6008</v>
      </c>
      <c r="B2558" s="28" t="s">
        <v>5937</v>
      </c>
      <c r="C2558" s="28" t="s">
        <v>2906</v>
      </c>
      <c r="D2558" s="28" t="s">
        <v>5938</v>
      </c>
      <c r="E2558" s="28" t="s">
        <v>5939</v>
      </c>
      <c r="F2558" s="29" t="s">
        <v>1542</v>
      </c>
      <c r="G2558" s="30">
        <f>IFERROR(VLOOKUP($F2558,'Production Only'!$AL$2:$AU$38,10,FALSE),'Production Only'!$AU$39)</f>
        <v>1.9629631843526826E-2</v>
      </c>
      <c r="H2558" s="30">
        <f>IFERROR(VLOOKUP($F2558,'Production Only'!$AL$2:$AU$38,9,FALSE),'Production Only'!$AT$39)</f>
        <v>1.4092650588513276</v>
      </c>
      <c r="I2558" s="30">
        <f>IFERROR(VLOOKUP($F2558,'Production Only'!$AL$2:$AU$38,8,FALSE),'Production Only'!$AS$39)</f>
        <v>0.31687113727222899</v>
      </c>
      <c r="J2558" s="31">
        <f>IFERROR(VLOOKUP($F2558,'Production Only'!$AX$2:$BG$38,10,FALSE),'Production Only'!$BG$39)</f>
        <v>5.6630675699581717E-3</v>
      </c>
      <c r="K2558" s="31">
        <f>IFERROR(VLOOKUP($F2558,'Production Only'!$AX$2:$BG$38,9,FALSE),'Production Only'!$BF$39)</f>
        <v>1.4895751995434567</v>
      </c>
      <c r="L2558" s="31">
        <f>IFERROR(VLOOKUP($F2558,'Production Only'!$AX$2:$BG$38,8,FALSE),'Production Only'!$BE$39)</f>
        <v>0.80935440345454335</v>
      </c>
      <c r="M2558" s="31">
        <f>IFERROR(VLOOKUP($F2558,'Production Only'!$BJ$2:$BS$38,10,FALSE),'Production Only'!$BS$39)</f>
        <v>8.0437705477015856E-2</v>
      </c>
      <c r="N2558" s="31">
        <f>IFERROR(VLOOKUP($F2558,'Production Only'!$BJ$2:$BS$38,9,FALSE),'Production Only'!$BR$39)</f>
        <v>0.96797911542501136</v>
      </c>
      <c r="O2558" s="31">
        <f>IFERROR(VLOOKUP($F2558,'Production Only'!$BJ$2:$BS$38,8,FALSE),'Production Only'!$BQ$39)</f>
        <v>0.59263449041032357</v>
      </c>
    </row>
    <row r="2559" spans="1:15" customFormat="1" x14ac:dyDescent="0.25">
      <c r="A2559" s="28" t="s">
        <v>6009</v>
      </c>
      <c r="B2559" s="28" t="s">
        <v>5937</v>
      </c>
      <c r="C2559" s="28" t="s">
        <v>6010</v>
      </c>
      <c r="D2559" s="28" t="s">
        <v>4827</v>
      </c>
      <c r="E2559" s="28" t="s">
        <v>4828</v>
      </c>
      <c r="F2559" s="29" t="s">
        <v>1576</v>
      </c>
      <c r="G2559" s="30">
        <f>IFERROR(VLOOKUP($F2559,'Production Only'!$AL$2:$AU$38,10,FALSE),'Production Only'!$AU$39)</f>
        <v>0.85765124555160155</v>
      </c>
      <c r="H2559" s="30">
        <f>IFERROR(VLOOKUP($F2559,'Production Only'!$AL$2:$AU$38,9,FALSE),'Production Only'!$AT$39)</f>
        <v>0</v>
      </c>
      <c r="I2559" s="30">
        <f>IFERROR(VLOOKUP($F2559,'Production Only'!$AL$2:$AU$38,8,FALSE),'Production Only'!$AS$39)</f>
        <v>0</v>
      </c>
      <c r="J2559" s="31">
        <f>IFERROR(VLOOKUP($F2559,'Production Only'!$AX$2:$BG$38,10,FALSE),'Production Only'!$BG$39)</f>
        <v>5.6630675699581717E-3</v>
      </c>
      <c r="K2559" s="31">
        <f>IFERROR(VLOOKUP($F2559,'Production Only'!$AX$2:$BG$38,9,FALSE),'Production Only'!$BF$39)</f>
        <v>1.4895751995434567</v>
      </c>
      <c r="L2559" s="31">
        <f>IFERROR(VLOOKUP($F2559,'Production Only'!$AX$2:$BG$38,8,FALSE),'Production Only'!$BE$39)</f>
        <v>0.80935440345454335</v>
      </c>
      <c r="M2559" s="31">
        <f>IFERROR(VLOOKUP($F2559,'Production Only'!$BJ$2:$BS$38,10,FALSE),'Production Only'!$BS$39)</f>
        <v>0.85765124555160144</v>
      </c>
      <c r="N2559" s="31">
        <f>IFERROR(VLOOKUP($F2559,'Production Only'!$BJ$2:$BS$38,9,FALSE),'Production Only'!$BR$39)</f>
        <v>0</v>
      </c>
      <c r="O2559" s="31">
        <f>IFERROR(VLOOKUP($F2559,'Production Only'!$BJ$2:$BS$38,8,FALSE),'Production Only'!$BQ$39)</f>
        <v>0</v>
      </c>
    </row>
    <row r="2560" spans="1:15" customFormat="1" x14ac:dyDescent="0.25">
      <c r="A2560" s="28" t="s">
        <v>6011</v>
      </c>
      <c r="B2560" s="28" t="s">
        <v>5937</v>
      </c>
      <c r="C2560" s="28" t="s">
        <v>1657</v>
      </c>
      <c r="D2560" s="28" t="s">
        <v>3702</v>
      </c>
      <c r="E2560" s="28" t="s">
        <v>3703</v>
      </c>
      <c r="F2560" s="29" t="s">
        <v>1541</v>
      </c>
      <c r="G2560" s="30">
        <f>IFERROR(VLOOKUP($F2560,'Production Only'!$AL$2:$AU$38,10,FALSE),'Production Only'!$AU$39)</f>
        <v>5.9410657003149811E-3</v>
      </c>
      <c r="H2560" s="30">
        <f>IFERROR(VLOOKUP($F2560,'Production Only'!$AL$2:$AU$38,9,FALSE),'Production Only'!$AT$39)</f>
        <v>2.5410173627306634</v>
      </c>
      <c r="I2560" s="30">
        <f>IFERROR(VLOOKUP($F2560,'Production Only'!$AL$2:$AU$38,8,FALSE),'Production Only'!$AS$39)</f>
        <v>0.56422479284810878</v>
      </c>
      <c r="J2560" s="31">
        <f>IFERROR(VLOOKUP($F2560,'Production Only'!$AX$2:$BG$38,10,FALSE),'Production Only'!$BG$39)</f>
        <v>5.6630675699581717E-3</v>
      </c>
      <c r="K2560" s="31">
        <f>IFERROR(VLOOKUP($F2560,'Production Only'!$AX$2:$BG$38,9,FALSE),'Production Only'!$BF$39)</f>
        <v>1.4895751995434567</v>
      </c>
      <c r="L2560" s="31">
        <f>IFERROR(VLOOKUP($F2560,'Production Only'!$AX$2:$BG$38,8,FALSE),'Production Only'!$BE$39)</f>
        <v>0.80935440345454335</v>
      </c>
      <c r="M2560" s="31">
        <f>IFERROR(VLOOKUP($F2560,'Production Only'!$BJ$2:$BS$38,10,FALSE),'Production Only'!$BS$39)</f>
        <v>1.2422527503535178E-2</v>
      </c>
      <c r="N2560" s="31">
        <f>IFERROR(VLOOKUP($F2560,'Production Only'!$BJ$2:$BS$38,9,FALSE),'Production Only'!$BR$39)</f>
        <v>1.5527010583363707</v>
      </c>
      <c r="O2560" s="31">
        <f>IFERROR(VLOOKUP($F2560,'Production Only'!$BJ$2:$BS$38,8,FALSE),'Production Only'!$BQ$39)</f>
        <v>0.47822420802538668</v>
      </c>
    </row>
    <row r="2561" spans="1:15" customFormat="1" x14ac:dyDescent="0.25">
      <c r="A2561" s="28" t="s">
        <v>6012</v>
      </c>
      <c r="B2561" s="28" t="s">
        <v>5937</v>
      </c>
      <c r="C2561" s="28" t="s">
        <v>1662</v>
      </c>
      <c r="D2561" s="28" t="s">
        <v>5938</v>
      </c>
      <c r="E2561" s="28" t="s">
        <v>5939</v>
      </c>
      <c r="F2561" s="29" t="s">
        <v>1542</v>
      </c>
      <c r="G2561" s="30">
        <f>IFERROR(VLOOKUP($F2561,'Production Only'!$AL$2:$AU$38,10,FALSE),'Production Only'!$AU$39)</f>
        <v>1.9629631843526826E-2</v>
      </c>
      <c r="H2561" s="30">
        <f>IFERROR(VLOOKUP($F2561,'Production Only'!$AL$2:$AU$38,9,FALSE),'Production Only'!$AT$39)</f>
        <v>1.4092650588513276</v>
      </c>
      <c r="I2561" s="30">
        <f>IFERROR(VLOOKUP($F2561,'Production Only'!$AL$2:$AU$38,8,FALSE),'Production Only'!$AS$39)</f>
        <v>0.31687113727222899</v>
      </c>
      <c r="J2561" s="31">
        <f>IFERROR(VLOOKUP($F2561,'Production Only'!$AX$2:$BG$38,10,FALSE),'Production Only'!$BG$39)</f>
        <v>5.6630675699581717E-3</v>
      </c>
      <c r="K2561" s="31">
        <f>IFERROR(VLOOKUP($F2561,'Production Only'!$AX$2:$BG$38,9,FALSE),'Production Only'!$BF$39)</f>
        <v>1.4895751995434567</v>
      </c>
      <c r="L2561" s="31">
        <f>IFERROR(VLOOKUP($F2561,'Production Only'!$AX$2:$BG$38,8,FALSE),'Production Only'!$BE$39)</f>
        <v>0.80935440345454335</v>
      </c>
      <c r="M2561" s="31">
        <f>IFERROR(VLOOKUP($F2561,'Production Only'!$BJ$2:$BS$38,10,FALSE),'Production Only'!$BS$39)</f>
        <v>8.0437705477015856E-2</v>
      </c>
      <c r="N2561" s="31">
        <f>IFERROR(VLOOKUP($F2561,'Production Only'!$BJ$2:$BS$38,9,FALSE),'Production Only'!$BR$39)</f>
        <v>0.96797911542501136</v>
      </c>
      <c r="O2561" s="31">
        <f>IFERROR(VLOOKUP($F2561,'Production Only'!$BJ$2:$BS$38,8,FALSE),'Production Only'!$BQ$39)</f>
        <v>0.59263449041032357</v>
      </c>
    </row>
    <row r="2562" spans="1:15" customFormat="1" x14ac:dyDescent="0.25">
      <c r="A2562" s="28" t="s">
        <v>6013</v>
      </c>
      <c r="B2562" s="28" t="s">
        <v>5937</v>
      </c>
      <c r="C2562" s="28" t="s">
        <v>6014</v>
      </c>
      <c r="D2562" s="28" t="s">
        <v>4827</v>
      </c>
      <c r="E2562" s="28" t="s">
        <v>4828</v>
      </c>
      <c r="F2562" s="29" t="s">
        <v>1576</v>
      </c>
      <c r="G2562" s="30">
        <f>IFERROR(VLOOKUP($F2562,'Production Only'!$AL$2:$AU$38,10,FALSE),'Production Only'!$AU$39)</f>
        <v>0.85765124555160155</v>
      </c>
      <c r="H2562" s="30">
        <f>IFERROR(VLOOKUP($F2562,'Production Only'!$AL$2:$AU$38,9,FALSE),'Production Only'!$AT$39)</f>
        <v>0</v>
      </c>
      <c r="I2562" s="30">
        <f>IFERROR(VLOOKUP($F2562,'Production Only'!$AL$2:$AU$38,8,FALSE),'Production Only'!$AS$39)</f>
        <v>0</v>
      </c>
      <c r="J2562" s="31">
        <f>IFERROR(VLOOKUP($F2562,'Production Only'!$AX$2:$BG$38,10,FALSE),'Production Only'!$BG$39)</f>
        <v>5.6630675699581717E-3</v>
      </c>
      <c r="K2562" s="31">
        <f>IFERROR(VLOOKUP($F2562,'Production Only'!$AX$2:$BG$38,9,FALSE),'Production Only'!$BF$39)</f>
        <v>1.4895751995434567</v>
      </c>
      <c r="L2562" s="31">
        <f>IFERROR(VLOOKUP($F2562,'Production Only'!$AX$2:$BG$38,8,FALSE),'Production Only'!$BE$39)</f>
        <v>0.80935440345454335</v>
      </c>
      <c r="M2562" s="31">
        <f>IFERROR(VLOOKUP($F2562,'Production Only'!$BJ$2:$BS$38,10,FALSE),'Production Only'!$BS$39)</f>
        <v>0.85765124555160144</v>
      </c>
      <c r="N2562" s="31">
        <f>IFERROR(VLOOKUP($F2562,'Production Only'!$BJ$2:$BS$38,9,FALSE),'Production Only'!$BR$39)</f>
        <v>0</v>
      </c>
      <c r="O2562" s="31">
        <f>IFERROR(VLOOKUP($F2562,'Production Only'!$BJ$2:$BS$38,8,FALSE),'Production Only'!$BQ$39)</f>
        <v>0</v>
      </c>
    </row>
    <row r="2563" spans="1:15" customFormat="1" x14ac:dyDescent="0.25">
      <c r="A2563" s="28" t="s">
        <v>6015</v>
      </c>
      <c r="B2563" s="28" t="s">
        <v>5937</v>
      </c>
      <c r="C2563" s="28" t="s">
        <v>1670</v>
      </c>
      <c r="D2563" s="28" t="s">
        <v>6016</v>
      </c>
      <c r="E2563" s="28" t="s">
        <v>6017</v>
      </c>
      <c r="F2563" s="29" t="s">
        <v>1546</v>
      </c>
      <c r="G2563" s="30">
        <f>IFERROR(VLOOKUP($F2563,'Production Only'!$AL$2:$AU$38,10,FALSE),'Production Only'!$AU$39)</f>
        <v>9.1533493649197124E-3</v>
      </c>
      <c r="H2563" s="30">
        <f>IFERROR(VLOOKUP($F2563,'Production Only'!$AL$2:$AU$38,9,FALSE),'Production Only'!$AT$39)</f>
        <v>0.49478557327564876</v>
      </c>
      <c r="I2563" s="30">
        <f>IFERROR(VLOOKUP($F2563,'Production Only'!$AL$2:$AU$38,8,FALSE),'Production Only'!$AS$39)</f>
        <v>0.2273935698802601</v>
      </c>
      <c r="J2563" s="31">
        <f>IFERROR(VLOOKUP($F2563,'Production Only'!$AX$2:$BG$38,10,FALSE),'Production Only'!$BG$39)</f>
        <v>5.6630675699581717E-3</v>
      </c>
      <c r="K2563" s="31">
        <f>IFERROR(VLOOKUP($F2563,'Production Only'!$AX$2:$BG$38,9,FALSE),'Production Only'!$BF$39)</f>
        <v>1.4895751995434567</v>
      </c>
      <c r="L2563" s="31">
        <f>IFERROR(VLOOKUP($F2563,'Production Only'!$AX$2:$BG$38,8,FALSE),'Production Only'!$BE$39)</f>
        <v>0.80935440345454335</v>
      </c>
      <c r="M2563" s="31">
        <f>IFERROR(VLOOKUP($F2563,'Production Only'!$BJ$2:$BS$38,10,FALSE),'Production Only'!$BS$39)</f>
        <v>8.4553896115398888E-3</v>
      </c>
      <c r="N2563" s="31">
        <f>IFERROR(VLOOKUP($F2563,'Production Only'!$BJ$2:$BS$38,9,FALSE),'Production Only'!$BR$39)</f>
        <v>0.83525343054567647</v>
      </c>
      <c r="O2563" s="31">
        <f>IFERROR(VLOOKUP($F2563,'Production Only'!$BJ$2:$BS$38,8,FALSE),'Production Only'!$BQ$39)</f>
        <v>0.70428628617386702</v>
      </c>
    </row>
    <row r="2564" spans="1:15" customFormat="1" x14ac:dyDescent="0.25">
      <c r="A2564" s="28" t="s">
        <v>6018</v>
      </c>
      <c r="B2564" s="28" t="s">
        <v>5937</v>
      </c>
      <c r="C2564" s="28" t="s">
        <v>6019</v>
      </c>
      <c r="D2564" s="28" t="s">
        <v>217</v>
      </c>
      <c r="E2564" s="28" t="s">
        <v>4821</v>
      </c>
      <c r="F2564" s="29" t="s">
        <v>1547</v>
      </c>
      <c r="G2564" s="30">
        <f>IFERROR(VLOOKUP($F2564,'Production Only'!$AL$2:$AU$38,10,FALSE),'Production Only'!$AU$39)</f>
        <v>1.7757415586087053E-2</v>
      </c>
      <c r="H2564" s="30">
        <f>IFERROR(VLOOKUP($F2564,'Production Only'!$AL$2:$AU$38,9,FALSE),'Production Only'!$AT$39)</f>
        <v>0.75361963729862913</v>
      </c>
      <c r="I2564" s="30">
        <f>IFERROR(VLOOKUP($F2564,'Production Only'!$AL$2:$AU$38,8,FALSE),'Production Only'!$AS$39)</f>
        <v>0.44189533147236454</v>
      </c>
      <c r="J2564" s="31">
        <f>IFERROR(VLOOKUP($F2564,'Production Only'!$AX$2:$BG$38,10,FALSE),'Production Only'!$BG$39)</f>
        <v>5.6630675699581717E-3</v>
      </c>
      <c r="K2564" s="31">
        <f>IFERROR(VLOOKUP($F2564,'Production Only'!$AX$2:$BG$38,9,FALSE),'Production Only'!$BF$39)</f>
        <v>1.4895751995434567</v>
      </c>
      <c r="L2564" s="31">
        <f>IFERROR(VLOOKUP($F2564,'Production Only'!$AX$2:$BG$38,8,FALSE),'Production Only'!$BE$39)</f>
        <v>0.80935440345454335</v>
      </c>
      <c r="M2564" s="31">
        <f>IFERROR(VLOOKUP($F2564,'Production Only'!$BJ$2:$BS$38,10,FALSE),'Production Only'!$BS$39)</f>
        <v>1.1648456527480726E-2</v>
      </c>
      <c r="N2564" s="31">
        <f>IFERROR(VLOOKUP($F2564,'Production Only'!$BJ$2:$BS$38,9,FALSE),'Production Only'!$BR$39)</f>
        <v>1.1616556102712574</v>
      </c>
      <c r="O2564" s="31">
        <f>IFERROR(VLOOKUP($F2564,'Production Only'!$BJ$2:$BS$38,8,FALSE),'Production Only'!$BQ$39)</f>
        <v>0.18782889008037856</v>
      </c>
    </row>
    <row r="2565" spans="1:15" customFormat="1" x14ac:dyDescent="0.25">
      <c r="A2565" s="28" t="s">
        <v>6020</v>
      </c>
      <c r="B2565" s="28" t="s">
        <v>5937</v>
      </c>
      <c r="C2565" s="28" t="s">
        <v>6021</v>
      </c>
      <c r="D2565" s="28" t="s">
        <v>217</v>
      </c>
      <c r="E2565" s="28" t="s">
        <v>4821</v>
      </c>
      <c r="F2565" s="29" t="s">
        <v>1547</v>
      </c>
      <c r="G2565" s="30">
        <f>IFERROR(VLOOKUP($F2565,'Production Only'!$AL$2:$AU$38,10,FALSE),'Production Only'!$AU$39)</f>
        <v>1.7757415586087053E-2</v>
      </c>
      <c r="H2565" s="30">
        <f>IFERROR(VLOOKUP($F2565,'Production Only'!$AL$2:$AU$38,9,FALSE),'Production Only'!$AT$39)</f>
        <v>0.75361963729862913</v>
      </c>
      <c r="I2565" s="30">
        <f>IFERROR(VLOOKUP($F2565,'Production Only'!$AL$2:$AU$38,8,FALSE),'Production Only'!$AS$39)</f>
        <v>0.44189533147236454</v>
      </c>
      <c r="J2565" s="31">
        <f>IFERROR(VLOOKUP($F2565,'Production Only'!$AX$2:$BG$38,10,FALSE),'Production Only'!$BG$39)</f>
        <v>5.6630675699581717E-3</v>
      </c>
      <c r="K2565" s="31">
        <f>IFERROR(VLOOKUP($F2565,'Production Only'!$AX$2:$BG$38,9,FALSE),'Production Only'!$BF$39)</f>
        <v>1.4895751995434567</v>
      </c>
      <c r="L2565" s="31">
        <f>IFERROR(VLOOKUP($F2565,'Production Only'!$AX$2:$BG$38,8,FALSE),'Production Only'!$BE$39)</f>
        <v>0.80935440345454335</v>
      </c>
      <c r="M2565" s="31">
        <f>IFERROR(VLOOKUP($F2565,'Production Only'!$BJ$2:$BS$38,10,FALSE),'Production Only'!$BS$39)</f>
        <v>1.1648456527480726E-2</v>
      </c>
      <c r="N2565" s="31">
        <f>IFERROR(VLOOKUP($F2565,'Production Only'!$BJ$2:$BS$38,9,FALSE),'Production Only'!$BR$39)</f>
        <v>1.1616556102712574</v>
      </c>
      <c r="O2565" s="31">
        <f>IFERROR(VLOOKUP($F2565,'Production Only'!$BJ$2:$BS$38,8,FALSE),'Production Only'!$BQ$39)</f>
        <v>0.18782889008037856</v>
      </c>
    </row>
    <row r="2566" spans="1:15" customFormat="1" x14ac:dyDescent="0.25">
      <c r="A2566" s="28" t="s">
        <v>6022</v>
      </c>
      <c r="B2566" s="28" t="s">
        <v>5937</v>
      </c>
      <c r="C2566" s="28" t="s">
        <v>6023</v>
      </c>
      <c r="D2566" s="28" t="s">
        <v>5948</v>
      </c>
      <c r="E2566" s="28" t="s">
        <v>5949</v>
      </c>
      <c r="F2566" s="29" t="s">
        <v>5950</v>
      </c>
      <c r="G2566" s="30">
        <f>IFERROR(VLOOKUP($F2566,'Production Only'!$AL$2:$AU$38,10,FALSE),'Production Only'!$AU$39)</f>
        <v>2.4232292053071945E-2</v>
      </c>
      <c r="H2566" s="30">
        <f>IFERROR(VLOOKUP($F2566,'Production Only'!$AL$2:$AU$38,9,FALSE),'Production Only'!$AT$39)</f>
        <v>1.219527367005955</v>
      </c>
      <c r="I2566" s="30">
        <f>IFERROR(VLOOKUP($F2566,'Production Only'!$AL$2:$AU$38,8,FALSE),'Production Only'!$AS$39)</f>
        <v>0.48793004003171608</v>
      </c>
      <c r="J2566" s="31">
        <f>IFERROR(VLOOKUP($F2566,'Production Only'!$AX$2:$BG$38,10,FALSE),'Production Only'!$BG$39)</f>
        <v>5.6630675699581717E-3</v>
      </c>
      <c r="K2566" s="31">
        <f>IFERROR(VLOOKUP($F2566,'Production Only'!$AX$2:$BG$38,9,FALSE),'Production Only'!$BF$39)</f>
        <v>1.4895751995434567</v>
      </c>
      <c r="L2566" s="31">
        <f>IFERROR(VLOOKUP($F2566,'Production Only'!$AX$2:$BG$38,8,FALSE),'Production Only'!$BE$39)</f>
        <v>0.80935440345454335</v>
      </c>
      <c r="M2566" s="31">
        <f>IFERROR(VLOOKUP($F2566,'Production Only'!$BJ$2:$BS$38,10,FALSE),'Production Only'!$BS$39)</f>
        <v>2.2636414564047174E-2</v>
      </c>
      <c r="N2566" s="31">
        <f>IFERROR(VLOOKUP($F2566,'Production Only'!$BJ$2:$BS$38,9,FALSE),'Production Only'!$BR$39)</f>
        <v>1.1925994178888928</v>
      </c>
      <c r="O2566" s="31">
        <f>IFERROR(VLOOKUP($F2566,'Production Only'!$BJ$2:$BS$38,8,FALSE),'Production Only'!$BQ$39)</f>
        <v>0.40093865907518167</v>
      </c>
    </row>
    <row r="2567" spans="1:15" customFormat="1" x14ac:dyDescent="0.25">
      <c r="A2567" s="28" t="s">
        <v>6024</v>
      </c>
      <c r="B2567" s="28" t="s">
        <v>5937</v>
      </c>
      <c r="C2567" s="28" t="s">
        <v>6025</v>
      </c>
      <c r="D2567" s="28" t="s">
        <v>1940</v>
      </c>
      <c r="E2567" s="28" t="s">
        <v>1941</v>
      </c>
      <c r="F2567" s="29" t="s">
        <v>1564</v>
      </c>
      <c r="G2567" s="30">
        <f>IFERROR(VLOOKUP($F2567,'Production Only'!$AL$2:$AU$38,10,FALSE),'Production Only'!$AU$39)</f>
        <v>2.4232292053071945E-2</v>
      </c>
      <c r="H2567" s="30">
        <f>IFERROR(VLOOKUP($F2567,'Production Only'!$AL$2:$AU$38,9,FALSE),'Production Only'!$AT$39)</f>
        <v>1.219527367005955</v>
      </c>
      <c r="I2567" s="30">
        <f>IFERROR(VLOOKUP($F2567,'Production Only'!$AL$2:$AU$38,8,FALSE),'Production Only'!$AS$39)</f>
        <v>0.48793004003171608</v>
      </c>
      <c r="J2567" s="31">
        <f>IFERROR(VLOOKUP($F2567,'Production Only'!$AX$2:$BG$38,10,FALSE),'Production Only'!$BG$39)</f>
        <v>5.6630675699581717E-3</v>
      </c>
      <c r="K2567" s="31">
        <f>IFERROR(VLOOKUP($F2567,'Production Only'!$AX$2:$BG$38,9,FALSE),'Production Only'!$BF$39)</f>
        <v>1.4895751995434567</v>
      </c>
      <c r="L2567" s="31">
        <f>IFERROR(VLOOKUP($F2567,'Production Only'!$AX$2:$BG$38,8,FALSE),'Production Only'!$BE$39)</f>
        <v>0.80935440345454335</v>
      </c>
      <c r="M2567" s="31">
        <f>IFERROR(VLOOKUP($F2567,'Production Only'!$BJ$2:$BS$38,10,FALSE),'Production Only'!$BS$39)</f>
        <v>1.0359281437125749</v>
      </c>
      <c r="N2567" s="31">
        <f>IFERROR(VLOOKUP($F2567,'Production Only'!$BJ$2:$BS$38,9,FALSE),'Production Only'!$BR$39)</f>
        <v>3.0598802395209579</v>
      </c>
      <c r="O2567" s="31">
        <f>IFERROR(VLOOKUP($F2567,'Production Only'!$BJ$2:$BS$38,8,FALSE),'Production Only'!$BQ$39)</f>
        <v>0</v>
      </c>
    </row>
    <row r="2568" spans="1:15" customFormat="1" x14ac:dyDescent="0.25">
      <c r="A2568" s="28" t="s">
        <v>6026</v>
      </c>
      <c r="B2568" s="28" t="s">
        <v>5937</v>
      </c>
      <c r="C2568" s="28" t="s">
        <v>6027</v>
      </c>
      <c r="D2568" s="28" t="s">
        <v>4827</v>
      </c>
      <c r="E2568" s="28" t="s">
        <v>4828</v>
      </c>
      <c r="F2568" s="29" t="s">
        <v>1576</v>
      </c>
      <c r="G2568" s="30">
        <f>IFERROR(VLOOKUP($F2568,'Production Only'!$AL$2:$AU$38,10,FALSE),'Production Only'!$AU$39)</f>
        <v>0.85765124555160155</v>
      </c>
      <c r="H2568" s="30">
        <f>IFERROR(VLOOKUP($F2568,'Production Only'!$AL$2:$AU$38,9,FALSE),'Production Only'!$AT$39)</f>
        <v>0</v>
      </c>
      <c r="I2568" s="30">
        <f>IFERROR(VLOOKUP($F2568,'Production Only'!$AL$2:$AU$38,8,FALSE),'Production Only'!$AS$39)</f>
        <v>0</v>
      </c>
      <c r="J2568" s="31">
        <f>IFERROR(VLOOKUP($F2568,'Production Only'!$AX$2:$BG$38,10,FALSE),'Production Only'!$BG$39)</f>
        <v>5.6630675699581717E-3</v>
      </c>
      <c r="K2568" s="31">
        <f>IFERROR(VLOOKUP($F2568,'Production Only'!$AX$2:$BG$38,9,FALSE),'Production Only'!$BF$39)</f>
        <v>1.4895751995434567</v>
      </c>
      <c r="L2568" s="31">
        <f>IFERROR(VLOOKUP($F2568,'Production Only'!$AX$2:$BG$38,8,FALSE),'Production Only'!$BE$39)</f>
        <v>0.80935440345454335</v>
      </c>
      <c r="M2568" s="31">
        <f>IFERROR(VLOOKUP($F2568,'Production Only'!$BJ$2:$BS$38,10,FALSE),'Production Only'!$BS$39)</f>
        <v>0.85765124555160144</v>
      </c>
      <c r="N2568" s="31">
        <f>IFERROR(VLOOKUP($F2568,'Production Only'!$BJ$2:$BS$38,9,FALSE),'Production Only'!$BR$39)</f>
        <v>0</v>
      </c>
      <c r="O2568" s="31">
        <f>IFERROR(VLOOKUP($F2568,'Production Only'!$BJ$2:$BS$38,8,FALSE),'Production Only'!$BQ$39)</f>
        <v>0</v>
      </c>
    </row>
    <row r="2569" spans="1:15" customFormat="1" x14ac:dyDescent="0.25">
      <c r="A2569" s="28" t="s">
        <v>6028</v>
      </c>
      <c r="B2569" s="28" t="s">
        <v>5937</v>
      </c>
      <c r="C2569" s="28" t="s">
        <v>6029</v>
      </c>
      <c r="D2569" s="28" t="s">
        <v>3702</v>
      </c>
      <c r="E2569" s="28" t="s">
        <v>3703</v>
      </c>
      <c r="F2569" s="29" t="s">
        <v>1541</v>
      </c>
      <c r="G2569" s="30">
        <f>IFERROR(VLOOKUP($F2569,'Production Only'!$AL$2:$AU$38,10,FALSE),'Production Only'!$AU$39)</f>
        <v>5.9410657003149811E-3</v>
      </c>
      <c r="H2569" s="30">
        <f>IFERROR(VLOOKUP($F2569,'Production Only'!$AL$2:$AU$38,9,FALSE),'Production Only'!$AT$39)</f>
        <v>2.5410173627306634</v>
      </c>
      <c r="I2569" s="30">
        <f>IFERROR(VLOOKUP($F2569,'Production Only'!$AL$2:$AU$38,8,FALSE),'Production Only'!$AS$39)</f>
        <v>0.56422479284810878</v>
      </c>
      <c r="J2569" s="31">
        <f>IFERROR(VLOOKUP($F2569,'Production Only'!$AX$2:$BG$38,10,FALSE),'Production Only'!$BG$39)</f>
        <v>5.6630675699581717E-3</v>
      </c>
      <c r="K2569" s="31">
        <f>IFERROR(VLOOKUP($F2569,'Production Only'!$AX$2:$BG$38,9,FALSE),'Production Only'!$BF$39)</f>
        <v>1.4895751995434567</v>
      </c>
      <c r="L2569" s="31">
        <f>IFERROR(VLOOKUP($F2569,'Production Only'!$AX$2:$BG$38,8,FALSE),'Production Only'!$BE$39)</f>
        <v>0.80935440345454335</v>
      </c>
      <c r="M2569" s="31">
        <f>IFERROR(VLOOKUP($F2569,'Production Only'!$BJ$2:$BS$38,10,FALSE),'Production Only'!$BS$39)</f>
        <v>1.2422527503535178E-2</v>
      </c>
      <c r="N2569" s="31">
        <f>IFERROR(VLOOKUP($F2569,'Production Only'!$BJ$2:$BS$38,9,FALSE),'Production Only'!$BR$39)</f>
        <v>1.5527010583363707</v>
      </c>
      <c r="O2569" s="31">
        <f>IFERROR(VLOOKUP($F2569,'Production Only'!$BJ$2:$BS$38,8,FALSE),'Production Only'!$BQ$39)</f>
        <v>0.47822420802538668</v>
      </c>
    </row>
    <row r="2570" spans="1:15" customFormat="1" x14ac:dyDescent="0.25">
      <c r="A2570" s="28" t="s">
        <v>6030</v>
      </c>
      <c r="B2570" s="28" t="s">
        <v>5937</v>
      </c>
      <c r="C2570" s="28" t="s">
        <v>6031</v>
      </c>
      <c r="D2570" s="28" t="s">
        <v>1940</v>
      </c>
      <c r="E2570" s="28" t="s">
        <v>1941</v>
      </c>
      <c r="F2570" s="29" t="s">
        <v>1564</v>
      </c>
      <c r="G2570" s="30">
        <f>IFERROR(VLOOKUP($F2570,'Production Only'!$AL$2:$AU$38,10,FALSE),'Production Only'!$AU$39)</f>
        <v>2.4232292053071945E-2</v>
      </c>
      <c r="H2570" s="30">
        <f>IFERROR(VLOOKUP($F2570,'Production Only'!$AL$2:$AU$38,9,FALSE),'Production Only'!$AT$39)</f>
        <v>1.219527367005955</v>
      </c>
      <c r="I2570" s="30">
        <f>IFERROR(VLOOKUP($F2570,'Production Only'!$AL$2:$AU$38,8,FALSE),'Production Only'!$AS$39)</f>
        <v>0.48793004003171608</v>
      </c>
      <c r="J2570" s="31">
        <f>IFERROR(VLOOKUP($F2570,'Production Only'!$AX$2:$BG$38,10,FALSE),'Production Only'!$BG$39)</f>
        <v>5.6630675699581717E-3</v>
      </c>
      <c r="K2570" s="31">
        <f>IFERROR(VLOOKUP($F2570,'Production Only'!$AX$2:$BG$38,9,FALSE),'Production Only'!$BF$39)</f>
        <v>1.4895751995434567</v>
      </c>
      <c r="L2570" s="31">
        <f>IFERROR(VLOOKUP($F2570,'Production Only'!$AX$2:$BG$38,8,FALSE),'Production Only'!$BE$39)</f>
        <v>0.80935440345454335</v>
      </c>
      <c r="M2570" s="31">
        <f>IFERROR(VLOOKUP($F2570,'Production Only'!$BJ$2:$BS$38,10,FALSE),'Production Only'!$BS$39)</f>
        <v>1.0359281437125749</v>
      </c>
      <c r="N2570" s="31">
        <f>IFERROR(VLOOKUP($F2570,'Production Only'!$BJ$2:$BS$38,9,FALSE),'Production Only'!$BR$39)</f>
        <v>3.0598802395209579</v>
      </c>
      <c r="O2570" s="31">
        <f>IFERROR(VLOOKUP($F2570,'Production Only'!$BJ$2:$BS$38,8,FALSE),'Production Only'!$BQ$39)</f>
        <v>0</v>
      </c>
    </row>
    <row r="2571" spans="1:15" customFormat="1" x14ac:dyDescent="0.25">
      <c r="A2571" s="28" t="s">
        <v>6032</v>
      </c>
      <c r="B2571" s="28" t="s">
        <v>5937</v>
      </c>
      <c r="C2571" s="28" t="s">
        <v>3375</v>
      </c>
      <c r="D2571" s="28" t="s">
        <v>5948</v>
      </c>
      <c r="E2571" s="28" t="s">
        <v>5949</v>
      </c>
      <c r="F2571" s="29" t="s">
        <v>5950</v>
      </c>
      <c r="G2571" s="30">
        <f>IFERROR(VLOOKUP($F2571,'Production Only'!$AL$2:$AU$38,10,FALSE),'Production Only'!$AU$39)</f>
        <v>2.4232292053071945E-2</v>
      </c>
      <c r="H2571" s="30">
        <f>IFERROR(VLOOKUP($F2571,'Production Only'!$AL$2:$AU$38,9,FALSE),'Production Only'!$AT$39)</f>
        <v>1.219527367005955</v>
      </c>
      <c r="I2571" s="30">
        <f>IFERROR(VLOOKUP($F2571,'Production Only'!$AL$2:$AU$38,8,FALSE),'Production Only'!$AS$39)</f>
        <v>0.48793004003171608</v>
      </c>
      <c r="J2571" s="31">
        <f>IFERROR(VLOOKUP($F2571,'Production Only'!$AX$2:$BG$38,10,FALSE),'Production Only'!$BG$39)</f>
        <v>5.6630675699581717E-3</v>
      </c>
      <c r="K2571" s="31">
        <f>IFERROR(VLOOKUP($F2571,'Production Only'!$AX$2:$BG$38,9,FALSE),'Production Only'!$BF$39)</f>
        <v>1.4895751995434567</v>
      </c>
      <c r="L2571" s="31">
        <f>IFERROR(VLOOKUP($F2571,'Production Only'!$AX$2:$BG$38,8,FALSE),'Production Only'!$BE$39)</f>
        <v>0.80935440345454335</v>
      </c>
      <c r="M2571" s="31">
        <f>IFERROR(VLOOKUP($F2571,'Production Only'!$BJ$2:$BS$38,10,FALSE),'Production Only'!$BS$39)</f>
        <v>2.2636414564047174E-2</v>
      </c>
      <c r="N2571" s="31">
        <f>IFERROR(VLOOKUP($F2571,'Production Only'!$BJ$2:$BS$38,9,FALSE),'Production Only'!$BR$39)</f>
        <v>1.1925994178888928</v>
      </c>
      <c r="O2571" s="31">
        <f>IFERROR(VLOOKUP($F2571,'Production Only'!$BJ$2:$BS$38,8,FALSE),'Production Only'!$BQ$39)</f>
        <v>0.40093865907518167</v>
      </c>
    </row>
    <row r="2572" spans="1:15" customFormat="1" x14ac:dyDescent="0.25">
      <c r="A2572" s="28" t="s">
        <v>6033</v>
      </c>
      <c r="B2572" s="28" t="s">
        <v>5937</v>
      </c>
      <c r="C2572" s="28" t="s">
        <v>6034</v>
      </c>
      <c r="D2572" s="28" t="s">
        <v>217</v>
      </c>
      <c r="E2572" s="28" t="s">
        <v>4821</v>
      </c>
      <c r="F2572" s="29" t="s">
        <v>1547</v>
      </c>
      <c r="G2572" s="30">
        <f>IFERROR(VLOOKUP($F2572,'Production Only'!$AL$2:$AU$38,10,FALSE),'Production Only'!$AU$39)</f>
        <v>1.7757415586087053E-2</v>
      </c>
      <c r="H2572" s="30">
        <f>IFERROR(VLOOKUP($F2572,'Production Only'!$AL$2:$AU$38,9,FALSE),'Production Only'!$AT$39)</f>
        <v>0.75361963729862913</v>
      </c>
      <c r="I2572" s="30">
        <f>IFERROR(VLOOKUP($F2572,'Production Only'!$AL$2:$AU$38,8,FALSE),'Production Only'!$AS$39)</f>
        <v>0.44189533147236454</v>
      </c>
      <c r="J2572" s="31">
        <f>IFERROR(VLOOKUP($F2572,'Production Only'!$AX$2:$BG$38,10,FALSE),'Production Only'!$BG$39)</f>
        <v>5.6630675699581717E-3</v>
      </c>
      <c r="K2572" s="31">
        <f>IFERROR(VLOOKUP($F2572,'Production Only'!$AX$2:$BG$38,9,FALSE),'Production Only'!$BF$39)</f>
        <v>1.4895751995434567</v>
      </c>
      <c r="L2572" s="31">
        <f>IFERROR(VLOOKUP($F2572,'Production Only'!$AX$2:$BG$38,8,FALSE),'Production Only'!$BE$39)</f>
        <v>0.80935440345454335</v>
      </c>
      <c r="M2572" s="31">
        <f>IFERROR(VLOOKUP($F2572,'Production Only'!$BJ$2:$BS$38,10,FALSE),'Production Only'!$BS$39)</f>
        <v>1.1648456527480726E-2</v>
      </c>
      <c r="N2572" s="31">
        <f>IFERROR(VLOOKUP($F2572,'Production Only'!$BJ$2:$BS$38,9,FALSE),'Production Only'!$BR$39)</f>
        <v>1.1616556102712574</v>
      </c>
      <c r="O2572" s="31">
        <f>IFERROR(VLOOKUP($F2572,'Production Only'!$BJ$2:$BS$38,8,FALSE),'Production Only'!$BQ$39)</f>
        <v>0.18782889008037856</v>
      </c>
    </row>
    <row r="2573" spans="1:15" customFormat="1" x14ac:dyDescent="0.25">
      <c r="A2573" s="28" t="s">
        <v>6035</v>
      </c>
      <c r="B2573" s="28" t="s">
        <v>5937</v>
      </c>
      <c r="C2573" s="28" t="s">
        <v>6036</v>
      </c>
      <c r="D2573" s="28" t="s">
        <v>5365</v>
      </c>
      <c r="E2573" s="28" t="s">
        <v>5366</v>
      </c>
      <c r="F2573" s="29" t="s">
        <v>1569</v>
      </c>
      <c r="G2573" s="30">
        <f>IFERROR(VLOOKUP($F2573,'Production Only'!$AL$2:$AU$38,10,FALSE),'Production Only'!$AU$39)</f>
        <v>0</v>
      </c>
      <c r="H2573" s="30">
        <f>IFERROR(VLOOKUP($F2573,'Production Only'!$AL$2:$AU$38,9,FALSE),'Production Only'!$AT$39)</f>
        <v>1.8166296348816724</v>
      </c>
      <c r="I2573" s="30">
        <f>IFERROR(VLOOKUP($F2573,'Production Only'!$AL$2:$AU$38,8,FALSE),'Production Only'!$AS$39)</f>
        <v>0.24262642888117661</v>
      </c>
      <c r="J2573" s="31">
        <f>IFERROR(VLOOKUP($F2573,'Production Only'!$AX$2:$BG$38,10,FALSE),'Production Only'!$BG$39)</f>
        <v>5.6630675699581717E-3</v>
      </c>
      <c r="K2573" s="31">
        <f>IFERROR(VLOOKUP($F2573,'Production Only'!$AX$2:$BG$38,9,FALSE),'Production Only'!$BF$39)</f>
        <v>1.4895751995434567</v>
      </c>
      <c r="L2573" s="31">
        <f>IFERROR(VLOOKUP($F2573,'Production Only'!$AX$2:$BG$38,8,FALSE),'Production Only'!$BE$39)</f>
        <v>0.80935440345454335</v>
      </c>
      <c r="M2573" s="31">
        <f>IFERROR(VLOOKUP($F2573,'Production Only'!$BJ$2:$BS$38,10,FALSE),'Production Only'!$BS$39)</f>
        <v>0</v>
      </c>
      <c r="N2573" s="31">
        <f>IFERROR(VLOOKUP($F2573,'Production Only'!$BJ$2:$BS$38,9,FALSE),'Production Only'!$BR$39)</f>
        <v>1.5673256178365875</v>
      </c>
      <c r="O2573" s="31">
        <f>IFERROR(VLOOKUP($F2573,'Production Only'!$BJ$2:$BS$38,8,FALSE),'Production Only'!$BQ$39)</f>
        <v>0.3362545479098426</v>
      </c>
    </row>
    <row r="2574" spans="1:15" customFormat="1" x14ac:dyDescent="0.25">
      <c r="A2574" s="28" t="s">
        <v>6037</v>
      </c>
      <c r="B2574" s="28" t="s">
        <v>5937</v>
      </c>
      <c r="C2574" s="28" t="s">
        <v>6038</v>
      </c>
      <c r="D2574" s="28" t="s">
        <v>5981</v>
      </c>
      <c r="E2574" s="28" t="s">
        <v>5982</v>
      </c>
      <c r="F2574" s="29" t="s">
        <v>1545</v>
      </c>
      <c r="G2574" s="30">
        <f>IFERROR(VLOOKUP($F2574,'Production Only'!$AL$2:$AU$38,10,FALSE),'Production Only'!$AU$39)</f>
        <v>0</v>
      </c>
      <c r="H2574" s="30">
        <f>IFERROR(VLOOKUP($F2574,'Production Only'!$AL$2:$AU$38,9,FALSE),'Production Only'!$AT$39)</f>
        <v>0.27872860635696822</v>
      </c>
      <c r="I2574" s="30">
        <f>IFERROR(VLOOKUP($F2574,'Production Only'!$AL$2:$AU$38,8,FALSE),'Production Only'!$AS$39)</f>
        <v>1.100244498777506</v>
      </c>
      <c r="J2574" s="31">
        <f>IFERROR(VLOOKUP($F2574,'Production Only'!$AX$2:$BG$38,10,FALSE),'Production Only'!$BG$39)</f>
        <v>5.6630675699581717E-3</v>
      </c>
      <c r="K2574" s="31">
        <f>IFERROR(VLOOKUP($F2574,'Production Only'!$AX$2:$BG$38,9,FALSE),'Production Only'!$BF$39)</f>
        <v>1.4895751995434567</v>
      </c>
      <c r="L2574" s="31">
        <f>IFERROR(VLOOKUP($F2574,'Production Only'!$AX$2:$BG$38,8,FALSE),'Production Only'!$BE$39)</f>
        <v>0.80935440345454335</v>
      </c>
      <c r="M2574" s="31">
        <f>IFERROR(VLOOKUP($F2574,'Production Only'!$BJ$2:$BS$38,10,FALSE),'Production Only'!$BS$39)</f>
        <v>1.7919441801458928E-2</v>
      </c>
      <c r="N2574" s="31">
        <f>IFERROR(VLOOKUP($F2574,'Production Only'!$BJ$2:$BS$38,9,FALSE),'Production Only'!$BR$39)</f>
        <v>2.3561933060557929</v>
      </c>
      <c r="O2574" s="31">
        <f>IFERROR(VLOOKUP($F2574,'Production Only'!$BJ$2:$BS$38,8,FALSE),'Production Only'!$BQ$39)</f>
        <v>0.21188876461974104</v>
      </c>
    </row>
    <row r="2575" spans="1:15" customFormat="1" x14ac:dyDescent="0.25">
      <c r="A2575" s="28" t="s">
        <v>6039</v>
      </c>
      <c r="B2575" s="28" t="s">
        <v>5937</v>
      </c>
      <c r="C2575" s="28" t="s">
        <v>6040</v>
      </c>
      <c r="D2575" s="28" t="s">
        <v>217</v>
      </c>
      <c r="E2575" s="28" t="s">
        <v>4821</v>
      </c>
      <c r="F2575" s="29" t="s">
        <v>1547</v>
      </c>
      <c r="G2575" s="30">
        <f>IFERROR(VLOOKUP($F2575,'Production Only'!$AL$2:$AU$38,10,FALSE),'Production Only'!$AU$39)</f>
        <v>1.7757415586087053E-2</v>
      </c>
      <c r="H2575" s="30">
        <f>IFERROR(VLOOKUP($F2575,'Production Only'!$AL$2:$AU$38,9,FALSE),'Production Only'!$AT$39)</f>
        <v>0.75361963729862913</v>
      </c>
      <c r="I2575" s="30">
        <f>IFERROR(VLOOKUP($F2575,'Production Only'!$AL$2:$AU$38,8,FALSE),'Production Only'!$AS$39)</f>
        <v>0.44189533147236454</v>
      </c>
      <c r="J2575" s="31">
        <f>IFERROR(VLOOKUP($F2575,'Production Only'!$AX$2:$BG$38,10,FALSE),'Production Only'!$BG$39)</f>
        <v>5.6630675699581717E-3</v>
      </c>
      <c r="K2575" s="31">
        <f>IFERROR(VLOOKUP($F2575,'Production Only'!$AX$2:$BG$38,9,FALSE),'Production Only'!$BF$39)</f>
        <v>1.4895751995434567</v>
      </c>
      <c r="L2575" s="31">
        <f>IFERROR(VLOOKUP($F2575,'Production Only'!$AX$2:$BG$38,8,FALSE),'Production Only'!$BE$39)</f>
        <v>0.80935440345454335</v>
      </c>
      <c r="M2575" s="31">
        <f>IFERROR(VLOOKUP($F2575,'Production Only'!$BJ$2:$BS$38,10,FALSE),'Production Only'!$BS$39)</f>
        <v>1.1648456527480726E-2</v>
      </c>
      <c r="N2575" s="31">
        <f>IFERROR(VLOOKUP($F2575,'Production Only'!$BJ$2:$BS$38,9,FALSE),'Production Only'!$BR$39)</f>
        <v>1.1616556102712574</v>
      </c>
      <c r="O2575" s="31">
        <f>IFERROR(VLOOKUP($F2575,'Production Only'!$BJ$2:$BS$38,8,FALSE),'Production Only'!$BQ$39)</f>
        <v>0.18782889008037856</v>
      </c>
    </row>
    <row r="2576" spans="1:15" customFormat="1" x14ac:dyDescent="0.25">
      <c r="A2576" s="28" t="s">
        <v>6041</v>
      </c>
      <c r="B2576" s="28" t="s">
        <v>5937</v>
      </c>
      <c r="C2576" s="28" t="s">
        <v>6042</v>
      </c>
      <c r="D2576" s="28" t="s">
        <v>217</v>
      </c>
      <c r="E2576" s="28" t="s">
        <v>4821</v>
      </c>
      <c r="F2576" s="29" t="s">
        <v>1547</v>
      </c>
      <c r="G2576" s="30">
        <f>IFERROR(VLOOKUP($F2576,'Production Only'!$AL$2:$AU$38,10,FALSE),'Production Only'!$AU$39)</f>
        <v>1.7757415586087053E-2</v>
      </c>
      <c r="H2576" s="30">
        <f>IFERROR(VLOOKUP($F2576,'Production Only'!$AL$2:$AU$38,9,FALSE),'Production Only'!$AT$39)</f>
        <v>0.75361963729862913</v>
      </c>
      <c r="I2576" s="30">
        <f>IFERROR(VLOOKUP($F2576,'Production Only'!$AL$2:$AU$38,8,FALSE),'Production Only'!$AS$39)</f>
        <v>0.44189533147236454</v>
      </c>
      <c r="J2576" s="31">
        <f>IFERROR(VLOOKUP($F2576,'Production Only'!$AX$2:$BG$38,10,FALSE),'Production Only'!$BG$39)</f>
        <v>5.6630675699581717E-3</v>
      </c>
      <c r="K2576" s="31">
        <f>IFERROR(VLOOKUP($F2576,'Production Only'!$AX$2:$BG$38,9,FALSE),'Production Only'!$BF$39)</f>
        <v>1.4895751995434567</v>
      </c>
      <c r="L2576" s="31">
        <f>IFERROR(VLOOKUP($F2576,'Production Only'!$AX$2:$BG$38,8,FALSE),'Production Only'!$BE$39)</f>
        <v>0.80935440345454335</v>
      </c>
      <c r="M2576" s="31">
        <f>IFERROR(VLOOKUP($F2576,'Production Only'!$BJ$2:$BS$38,10,FALSE),'Production Only'!$BS$39)</f>
        <v>1.1648456527480726E-2</v>
      </c>
      <c r="N2576" s="31">
        <f>IFERROR(VLOOKUP($F2576,'Production Only'!$BJ$2:$BS$38,9,FALSE),'Production Only'!$BR$39)</f>
        <v>1.1616556102712574</v>
      </c>
      <c r="O2576" s="31">
        <f>IFERROR(VLOOKUP($F2576,'Production Only'!$BJ$2:$BS$38,8,FALSE),'Production Only'!$BQ$39)</f>
        <v>0.18782889008037856</v>
      </c>
    </row>
    <row r="2577" spans="1:15" customFormat="1" x14ac:dyDescent="0.25">
      <c r="A2577" s="28" t="s">
        <v>6043</v>
      </c>
      <c r="B2577" s="28" t="s">
        <v>5937</v>
      </c>
      <c r="C2577" s="28" t="s">
        <v>5836</v>
      </c>
      <c r="D2577" s="28" t="s">
        <v>217</v>
      </c>
      <c r="E2577" s="28" t="s">
        <v>4821</v>
      </c>
      <c r="F2577" s="29" t="s">
        <v>1547</v>
      </c>
      <c r="G2577" s="30">
        <f>IFERROR(VLOOKUP($F2577,'Production Only'!$AL$2:$AU$38,10,FALSE),'Production Only'!$AU$39)</f>
        <v>1.7757415586087053E-2</v>
      </c>
      <c r="H2577" s="30">
        <f>IFERROR(VLOOKUP($F2577,'Production Only'!$AL$2:$AU$38,9,FALSE),'Production Only'!$AT$39)</f>
        <v>0.75361963729862913</v>
      </c>
      <c r="I2577" s="30">
        <f>IFERROR(VLOOKUP($F2577,'Production Only'!$AL$2:$AU$38,8,FALSE),'Production Only'!$AS$39)</f>
        <v>0.44189533147236454</v>
      </c>
      <c r="J2577" s="31">
        <f>IFERROR(VLOOKUP($F2577,'Production Only'!$AX$2:$BG$38,10,FALSE),'Production Only'!$BG$39)</f>
        <v>5.6630675699581717E-3</v>
      </c>
      <c r="K2577" s="31">
        <f>IFERROR(VLOOKUP($F2577,'Production Only'!$AX$2:$BG$38,9,FALSE),'Production Only'!$BF$39)</f>
        <v>1.4895751995434567</v>
      </c>
      <c r="L2577" s="31">
        <f>IFERROR(VLOOKUP($F2577,'Production Only'!$AX$2:$BG$38,8,FALSE),'Production Only'!$BE$39)</f>
        <v>0.80935440345454335</v>
      </c>
      <c r="M2577" s="31">
        <f>IFERROR(VLOOKUP($F2577,'Production Only'!$BJ$2:$BS$38,10,FALSE),'Production Only'!$BS$39)</f>
        <v>1.1648456527480726E-2</v>
      </c>
      <c r="N2577" s="31">
        <f>IFERROR(VLOOKUP($F2577,'Production Only'!$BJ$2:$BS$38,9,FALSE),'Production Only'!$BR$39)</f>
        <v>1.1616556102712574</v>
      </c>
      <c r="O2577" s="31">
        <f>IFERROR(VLOOKUP($F2577,'Production Only'!$BJ$2:$BS$38,8,FALSE),'Production Only'!$BQ$39)</f>
        <v>0.18782889008037856</v>
      </c>
    </row>
    <row r="2578" spans="1:15" customFormat="1" x14ac:dyDescent="0.25">
      <c r="A2578" s="28" t="s">
        <v>6044</v>
      </c>
      <c r="B2578" s="28" t="s">
        <v>5937</v>
      </c>
      <c r="C2578" s="28" t="s">
        <v>6045</v>
      </c>
      <c r="D2578" s="28" t="s">
        <v>217</v>
      </c>
      <c r="E2578" s="28" t="s">
        <v>4821</v>
      </c>
      <c r="F2578" s="29" t="s">
        <v>1547</v>
      </c>
      <c r="G2578" s="30">
        <f>IFERROR(VLOOKUP($F2578,'Production Only'!$AL$2:$AU$38,10,FALSE),'Production Only'!$AU$39)</f>
        <v>1.7757415586087053E-2</v>
      </c>
      <c r="H2578" s="30">
        <f>IFERROR(VLOOKUP($F2578,'Production Only'!$AL$2:$AU$38,9,FALSE),'Production Only'!$AT$39)</f>
        <v>0.75361963729862913</v>
      </c>
      <c r="I2578" s="30">
        <f>IFERROR(VLOOKUP($F2578,'Production Only'!$AL$2:$AU$38,8,FALSE),'Production Only'!$AS$39)</f>
        <v>0.44189533147236454</v>
      </c>
      <c r="J2578" s="31">
        <f>IFERROR(VLOOKUP($F2578,'Production Only'!$AX$2:$BG$38,10,FALSE),'Production Only'!$BG$39)</f>
        <v>5.6630675699581717E-3</v>
      </c>
      <c r="K2578" s="31">
        <f>IFERROR(VLOOKUP($F2578,'Production Only'!$AX$2:$BG$38,9,FALSE),'Production Only'!$BF$39)</f>
        <v>1.4895751995434567</v>
      </c>
      <c r="L2578" s="31">
        <f>IFERROR(VLOOKUP($F2578,'Production Only'!$AX$2:$BG$38,8,FALSE),'Production Only'!$BE$39)</f>
        <v>0.80935440345454335</v>
      </c>
      <c r="M2578" s="31">
        <f>IFERROR(VLOOKUP($F2578,'Production Only'!$BJ$2:$BS$38,10,FALSE),'Production Only'!$BS$39)</f>
        <v>1.1648456527480726E-2</v>
      </c>
      <c r="N2578" s="31">
        <f>IFERROR(VLOOKUP($F2578,'Production Only'!$BJ$2:$BS$38,9,FALSE),'Production Only'!$BR$39)</f>
        <v>1.1616556102712574</v>
      </c>
      <c r="O2578" s="31">
        <f>IFERROR(VLOOKUP($F2578,'Production Only'!$BJ$2:$BS$38,8,FALSE),'Production Only'!$BQ$39)</f>
        <v>0.18782889008037856</v>
      </c>
    </row>
    <row r="2579" spans="1:15" customFormat="1" x14ac:dyDescent="0.25">
      <c r="A2579" s="28" t="s">
        <v>6046</v>
      </c>
      <c r="B2579" s="28" t="s">
        <v>5937</v>
      </c>
      <c r="C2579" s="28" t="s">
        <v>6047</v>
      </c>
      <c r="D2579" s="28" t="s">
        <v>217</v>
      </c>
      <c r="E2579" s="28" t="s">
        <v>4821</v>
      </c>
      <c r="F2579" s="29" t="s">
        <v>1547</v>
      </c>
      <c r="G2579" s="30">
        <f>IFERROR(VLOOKUP($F2579,'Production Only'!$AL$2:$AU$38,10,FALSE),'Production Only'!$AU$39)</f>
        <v>1.7757415586087053E-2</v>
      </c>
      <c r="H2579" s="30">
        <f>IFERROR(VLOOKUP($F2579,'Production Only'!$AL$2:$AU$38,9,FALSE),'Production Only'!$AT$39)</f>
        <v>0.75361963729862913</v>
      </c>
      <c r="I2579" s="30">
        <f>IFERROR(VLOOKUP($F2579,'Production Only'!$AL$2:$AU$38,8,FALSE),'Production Only'!$AS$39)</f>
        <v>0.44189533147236454</v>
      </c>
      <c r="J2579" s="31">
        <f>IFERROR(VLOOKUP($F2579,'Production Only'!$AX$2:$BG$38,10,FALSE),'Production Only'!$BG$39)</f>
        <v>5.6630675699581717E-3</v>
      </c>
      <c r="K2579" s="31">
        <f>IFERROR(VLOOKUP($F2579,'Production Only'!$AX$2:$BG$38,9,FALSE),'Production Only'!$BF$39)</f>
        <v>1.4895751995434567</v>
      </c>
      <c r="L2579" s="31">
        <f>IFERROR(VLOOKUP($F2579,'Production Only'!$AX$2:$BG$38,8,FALSE),'Production Only'!$BE$39)</f>
        <v>0.80935440345454335</v>
      </c>
      <c r="M2579" s="31">
        <f>IFERROR(VLOOKUP($F2579,'Production Only'!$BJ$2:$BS$38,10,FALSE),'Production Only'!$BS$39)</f>
        <v>1.1648456527480726E-2</v>
      </c>
      <c r="N2579" s="31">
        <f>IFERROR(VLOOKUP($F2579,'Production Only'!$BJ$2:$BS$38,9,FALSE),'Production Only'!$BR$39)</f>
        <v>1.1616556102712574</v>
      </c>
      <c r="O2579" s="31">
        <f>IFERROR(VLOOKUP($F2579,'Production Only'!$BJ$2:$BS$38,8,FALSE),'Production Only'!$BQ$39)</f>
        <v>0.18782889008037856</v>
      </c>
    </row>
    <row r="2580" spans="1:15" customFormat="1" x14ac:dyDescent="0.25">
      <c r="A2580" s="28" t="s">
        <v>6048</v>
      </c>
      <c r="B2580" s="28" t="s">
        <v>5937</v>
      </c>
      <c r="C2580" s="28" t="s">
        <v>6049</v>
      </c>
      <c r="D2580" s="28" t="s">
        <v>4827</v>
      </c>
      <c r="E2580" s="28" t="s">
        <v>4828</v>
      </c>
      <c r="F2580" s="29" t="s">
        <v>1576</v>
      </c>
      <c r="G2580" s="30">
        <f>IFERROR(VLOOKUP($F2580,'Production Only'!$AL$2:$AU$38,10,FALSE),'Production Only'!$AU$39)</f>
        <v>0.85765124555160155</v>
      </c>
      <c r="H2580" s="30">
        <f>IFERROR(VLOOKUP($F2580,'Production Only'!$AL$2:$AU$38,9,FALSE),'Production Only'!$AT$39)</f>
        <v>0</v>
      </c>
      <c r="I2580" s="30">
        <f>IFERROR(VLOOKUP($F2580,'Production Only'!$AL$2:$AU$38,8,FALSE),'Production Only'!$AS$39)</f>
        <v>0</v>
      </c>
      <c r="J2580" s="31">
        <f>IFERROR(VLOOKUP($F2580,'Production Only'!$AX$2:$BG$38,10,FALSE),'Production Only'!$BG$39)</f>
        <v>5.6630675699581717E-3</v>
      </c>
      <c r="K2580" s="31">
        <f>IFERROR(VLOOKUP($F2580,'Production Only'!$AX$2:$BG$38,9,FALSE),'Production Only'!$BF$39)</f>
        <v>1.4895751995434567</v>
      </c>
      <c r="L2580" s="31">
        <f>IFERROR(VLOOKUP($F2580,'Production Only'!$AX$2:$BG$38,8,FALSE),'Production Only'!$BE$39)</f>
        <v>0.80935440345454335</v>
      </c>
      <c r="M2580" s="31">
        <f>IFERROR(VLOOKUP($F2580,'Production Only'!$BJ$2:$BS$38,10,FALSE),'Production Only'!$BS$39)</f>
        <v>0.85765124555160144</v>
      </c>
      <c r="N2580" s="31">
        <f>IFERROR(VLOOKUP($F2580,'Production Only'!$BJ$2:$BS$38,9,FALSE),'Production Only'!$BR$39)</f>
        <v>0</v>
      </c>
      <c r="O2580" s="31">
        <f>IFERROR(VLOOKUP($F2580,'Production Only'!$BJ$2:$BS$38,8,FALSE),'Production Only'!$BQ$39)</f>
        <v>0</v>
      </c>
    </row>
    <row r="2581" spans="1:15" customFormat="1" x14ac:dyDescent="0.25">
      <c r="A2581" s="28" t="s">
        <v>6050</v>
      </c>
      <c r="B2581" s="28" t="s">
        <v>5937</v>
      </c>
      <c r="C2581" s="28" t="s">
        <v>1693</v>
      </c>
      <c r="D2581" s="28" t="s">
        <v>1940</v>
      </c>
      <c r="E2581" s="28" t="s">
        <v>1941</v>
      </c>
      <c r="F2581" s="29" t="s">
        <v>1564</v>
      </c>
      <c r="G2581" s="30">
        <f>IFERROR(VLOOKUP($F2581,'Production Only'!$AL$2:$AU$38,10,FALSE),'Production Only'!$AU$39)</f>
        <v>2.4232292053071945E-2</v>
      </c>
      <c r="H2581" s="30">
        <f>IFERROR(VLOOKUP($F2581,'Production Only'!$AL$2:$AU$38,9,FALSE),'Production Only'!$AT$39)</f>
        <v>1.219527367005955</v>
      </c>
      <c r="I2581" s="30">
        <f>IFERROR(VLOOKUP($F2581,'Production Only'!$AL$2:$AU$38,8,FALSE),'Production Only'!$AS$39)</f>
        <v>0.48793004003171608</v>
      </c>
      <c r="J2581" s="31">
        <f>IFERROR(VLOOKUP($F2581,'Production Only'!$AX$2:$BG$38,10,FALSE),'Production Only'!$BG$39)</f>
        <v>5.6630675699581717E-3</v>
      </c>
      <c r="K2581" s="31">
        <f>IFERROR(VLOOKUP($F2581,'Production Only'!$AX$2:$BG$38,9,FALSE),'Production Only'!$BF$39)</f>
        <v>1.4895751995434567</v>
      </c>
      <c r="L2581" s="31">
        <f>IFERROR(VLOOKUP($F2581,'Production Only'!$AX$2:$BG$38,8,FALSE),'Production Only'!$BE$39)</f>
        <v>0.80935440345454335</v>
      </c>
      <c r="M2581" s="31">
        <f>IFERROR(VLOOKUP($F2581,'Production Only'!$BJ$2:$BS$38,10,FALSE),'Production Only'!$BS$39)</f>
        <v>1.0359281437125749</v>
      </c>
      <c r="N2581" s="31">
        <f>IFERROR(VLOOKUP($F2581,'Production Only'!$BJ$2:$BS$38,9,FALSE),'Production Only'!$BR$39)</f>
        <v>3.0598802395209579</v>
      </c>
      <c r="O2581" s="31">
        <f>IFERROR(VLOOKUP($F2581,'Production Only'!$BJ$2:$BS$38,8,FALSE),'Production Only'!$BQ$39)</f>
        <v>0</v>
      </c>
    </row>
    <row r="2582" spans="1:15" customFormat="1" x14ac:dyDescent="0.25">
      <c r="A2582" s="28" t="s">
        <v>6051</v>
      </c>
      <c r="B2582" s="28" t="s">
        <v>5937</v>
      </c>
      <c r="C2582" s="28" t="s">
        <v>2591</v>
      </c>
      <c r="D2582" s="28" t="s">
        <v>217</v>
      </c>
      <c r="E2582" s="28" t="s">
        <v>4821</v>
      </c>
      <c r="F2582" s="29" t="s">
        <v>1547</v>
      </c>
      <c r="G2582" s="30">
        <f>IFERROR(VLOOKUP($F2582,'Production Only'!$AL$2:$AU$38,10,FALSE),'Production Only'!$AU$39)</f>
        <v>1.7757415586087053E-2</v>
      </c>
      <c r="H2582" s="30">
        <f>IFERROR(VLOOKUP($F2582,'Production Only'!$AL$2:$AU$38,9,FALSE),'Production Only'!$AT$39)</f>
        <v>0.75361963729862913</v>
      </c>
      <c r="I2582" s="30">
        <f>IFERROR(VLOOKUP($F2582,'Production Only'!$AL$2:$AU$38,8,FALSE),'Production Only'!$AS$39)</f>
        <v>0.44189533147236454</v>
      </c>
      <c r="J2582" s="31">
        <f>IFERROR(VLOOKUP($F2582,'Production Only'!$AX$2:$BG$38,10,FALSE),'Production Only'!$BG$39)</f>
        <v>5.6630675699581717E-3</v>
      </c>
      <c r="K2582" s="31">
        <f>IFERROR(VLOOKUP($F2582,'Production Only'!$AX$2:$BG$38,9,FALSE),'Production Only'!$BF$39)</f>
        <v>1.4895751995434567</v>
      </c>
      <c r="L2582" s="31">
        <f>IFERROR(VLOOKUP($F2582,'Production Only'!$AX$2:$BG$38,8,FALSE),'Production Only'!$BE$39)</f>
        <v>0.80935440345454335</v>
      </c>
      <c r="M2582" s="31">
        <f>IFERROR(VLOOKUP($F2582,'Production Only'!$BJ$2:$BS$38,10,FALSE),'Production Only'!$BS$39)</f>
        <v>1.1648456527480726E-2</v>
      </c>
      <c r="N2582" s="31">
        <f>IFERROR(VLOOKUP($F2582,'Production Only'!$BJ$2:$BS$38,9,FALSE),'Production Only'!$BR$39)</f>
        <v>1.1616556102712574</v>
      </c>
      <c r="O2582" s="31">
        <f>IFERROR(VLOOKUP($F2582,'Production Only'!$BJ$2:$BS$38,8,FALSE),'Production Only'!$BQ$39)</f>
        <v>0.18782889008037856</v>
      </c>
    </row>
    <row r="2583" spans="1:15" customFormat="1" x14ac:dyDescent="0.25">
      <c r="A2583" s="28" t="s">
        <v>6052</v>
      </c>
      <c r="B2583" s="28" t="s">
        <v>5937</v>
      </c>
      <c r="C2583" s="28" t="s">
        <v>6053</v>
      </c>
      <c r="D2583" s="28" t="s">
        <v>4827</v>
      </c>
      <c r="E2583" s="28" t="s">
        <v>4828</v>
      </c>
      <c r="F2583" s="29" t="s">
        <v>1576</v>
      </c>
      <c r="G2583" s="30">
        <f>IFERROR(VLOOKUP($F2583,'Production Only'!$AL$2:$AU$38,10,FALSE),'Production Only'!$AU$39)</f>
        <v>0.85765124555160155</v>
      </c>
      <c r="H2583" s="30">
        <f>IFERROR(VLOOKUP($F2583,'Production Only'!$AL$2:$AU$38,9,FALSE),'Production Only'!$AT$39)</f>
        <v>0</v>
      </c>
      <c r="I2583" s="30">
        <f>IFERROR(VLOOKUP($F2583,'Production Only'!$AL$2:$AU$38,8,FALSE),'Production Only'!$AS$39)</f>
        <v>0</v>
      </c>
      <c r="J2583" s="31">
        <f>IFERROR(VLOOKUP($F2583,'Production Only'!$AX$2:$BG$38,10,FALSE),'Production Only'!$BG$39)</f>
        <v>5.6630675699581717E-3</v>
      </c>
      <c r="K2583" s="31">
        <f>IFERROR(VLOOKUP($F2583,'Production Only'!$AX$2:$BG$38,9,FALSE),'Production Only'!$BF$39)</f>
        <v>1.4895751995434567</v>
      </c>
      <c r="L2583" s="31">
        <f>IFERROR(VLOOKUP($F2583,'Production Only'!$AX$2:$BG$38,8,FALSE),'Production Only'!$BE$39)</f>
        <v>0.80935440345454335</v>
      </c>
      <c r="M2583" s="31">
        <f>IFERROR(VLOOKUP($F2583,'Production Only'!$BJ$2:$BS$38,10,FALSE),'Production Only'!$BS$39)</f>
        <v>0.85765124555160144</v>
      </c>
      <c r="N2583" s="31">
        <f>IFERROR(VLOOKUP($F2583,'Production Only'!$BJ$2:$BS$38,9,FALSE),'Production Only'!$BR$39)</f>
        <v>0</v>
      </c>
      <c r="O2583" s="31">
        <f>IFERROR(VLOOKUP($F2583,'Production Only'!$BJ$2:$BS$38,8,FALSE),'Production Only'!$BQ$39)</f>
        <v>0</v>
      </c>
    </row>
    <row r="2584" spans="1:15" customFormat="1" x14ac:dyDescent="0.25">
      <c r="A2584" s="28" t="s">
        <v>6054</v>
      </c>
      <c r="B2584" s="28" t="s">
        <v>5937</v>
      </c>
      <c r="C2584" s="28" t="s">
        <v>2263</v>
      </c>
      <c r="D2584" s="28" t="s">
        <v>5938</v>
      </c>
      <c r="E2584" s="28" t="s">
        <v>5939</v>
      </c>
      <c r="F2584" s="29" t="s">
        <v>1542</v>
      </c>
      <c r="G2584" s="30">
        <f>IFERROR(VLOOKUP($F2584,'Production Only'!$AL$2:$AU$38,10,FALSE),'Production Only'!$AU$39)</f>
        <v>1.9629631843526826E-2</v>
      </c>
      <c r="H2584" s="30">
        <f>IFERROR(VLOOKUP($F2584,'Production Only'!$AL$2:$AU$38,9,FALSE),'Production Only'!$AT$39)</f>
        <v>1.4092650588513276</v>
      </c>
      <c r="I2584" s="30">
        <f>IFERROR(VLOOKUP($F2584,'Production Only'!$AL$2:$AU$38,8,FALSE),'Production Only'!$AS$39)</f>
        <v>0.31687113727222899</v>
      </c>
      <c r="J2584" s="31">
        <f>IFERROR(VLOOKUP($F2584,'Production Only'!$AX$2:$BG$38,10,FALSE),'Production Only'!$BG$39)</f>
        <v>5.6630675699581717E-3</v>
      </c>
      <c r="K2584" s="31">
        <f>IFERROR(VLOOKUP($F2584,'Production Only'!$AX$2:$BG$38,9,FALSE),'Production Only'!$BF$39)</f>
        <v>1.4895751995434567</v>
      </c>
      <c r="L2584" s="31">
        <f>IFERROR(VLOOKUP($F2584,'Production Only'!$AX$2:$BG$38,8,FALSE),'Production Only'!$BE$39)</f>
        <v>0.80935440345454335</v>
      </c>
      <c r="M2584" s="31">
        <f>IFERROR(VLOOKUP($F2584,'Production Only'!$BJ$2:$BS$38,10,FALSE),'Production Only'!$BS$39)</f>
        <v>8.0437705477015856E-2</v>
      </c>
      <c r="N2584" s="31">
        <f>IFERROR(VLOOKUP($F2584,'Production Only'!$BJ$2:$BS$38,9,FALSE),'Production Only'!$BR$39)</f>
        <v>0.96797911542501136</v>
      </c>
      <c r="O2584" s="31">
        <f>IFERROR(VLOOKUP($F2584,'Production Only'!$BJ$2:$BS$38,8,FALSE),'Production Only'!$BQ$39)</f>
        <v>0.59263449041032357</v>
      </c>
    </row>
    <row r="2585" spans="1:15" customFormat="1" x14ac:dyDescent="0.25">
      <c r="A2585" s="28" t="s">
        <v>6055</v>
      </c>
      <c r="B2585" s="28" t="s">
        <v>5937</v>
      </c>
      <c r="C2585" s="28" t="s">
        <v>6056</v>
      </c>
      <c r="D2585" s="28" t="s">
        <v>6016</v>
      </c>
      <c r="E2585" s="28" t="s">
        <v>6017</v>
      </c>
      <c r="F2585" s="29" t="s">
        <v>1546</v>
      </c>
      <c r="G2585" s="30">
        <f>IFERROR(VLOOKUP($F2585,'Production Only'!$AL$2:$AU$38,10,FALSE),'Production Only'!$AU$39)</f>
        <v>9.1533493649197124E-3</v>
      </c>
      <c r="H2585" s="30">
        <f>IFERROR(VLOOKUP($F2585,'Production Only'!$AL$2:$AU$38,9,FALSE),'Production Only'!$AT$39)</f>
        <v>0.49478557327564876</v>
      </c>
      <c r="I2585" s="30">
        <f>IFERROR(VLOOKUP($F2585,'Production Only'!$AL$2:$AU$38,8,FALSE),'Production Only'!$AS$39)</f>
        <v>0.2273935698802601</v>
      </c>
      <c r="J2585" s="31">
        <f>IFERROR(VLOOKUP($F2585,'Production Only'!$AX$2:$BG$38,10,FALSE),'Production Only'!$BG$39)</f>
        <v>5.6630675699581717E-3</v>
      </c>
      <c r="K2585" s="31">
        <f>IFERROR(VLOOKUP($F2585,'Production Only'!$AX$2:$BG$38,9,FALSE),'Production Only'!$BF$39)</f>
        <v>1.4895751995434567</v>
      </c>
      <c r="L2585" s="31">
        <f>IFERROR(VLOOKUP($F2585,'Production Only'!$AX$2:$BG$38,8,FALSE),'Production Only'!$BE$39)</f>
        <v>0.80935440345454335</v>
      </c>
      <c r="M2585" s="31">
        <f>IFERROR(VLOOKUP($F2585,'Production Only'!$BJ$2:$BS$38,10,FALSE),'Production Only'!$BS$39)</f>
        <v>8.4553896115398888E-3</v>
      </c>
      <c r="N2585" s="31">
        <f>IFERROR(VLOOKUP($F2585,'Production Only'!$BJ$2:$BS$38,9,FALSE),'Production Only'!$BR$39)</f>
        <v>0.83525343054567647</v>
      </c>
      <c r="O2585" s="31">
        <f>IFERROR(VLOOKUP($F2585,'Production Only'!$BJ$2:$BS$38,8,FALSE),'Production Only'!$BQ$39)</f>
        <v>0.70428628617386702</v>
      </c>
    </row>
    <row r="2586" spans="1:15" customFormat="1" x14ac:dyDescent="0.25">
      <c r="A2586" s="28" t="s">
        <v>6057</v>
      </c>
      <c r="B2586" s="28" t="s">
        <v>5937</v>
      </c>
      <c r="C2586" s="28" t="s">
        <v>6058</v>
      </c>
      <c r="D2586" s="28" t="s">
        <v>3702</v>
      </c>
      <c r="E2586" s="28" t="s">
        <v>3703</v>
      </c>
      <c r="F2586" s="29" t="s">
        <v>1541</v>
      </c>
      <c r="G2586" s="30">
        <f>IFERROR(VLOOKUP($F2586,'Production Only'!$AL$2:$AU$38,10,FALSE),'Production Only'!$AU$39)</f>
        <v>5.9410657003149811E-3</v>
      </c>
      <c r="H2586" s="30">
        <f>IFERROR(VLOOKUP($F2586,'Production Only'!$AL$2:$AU$38,9,FALSE),'Production Only'!$AT$39)</f>
        <v>2.5410173627306634</v>
      </c>
      <c r="I2586" s="30">
        <f>IFERROR(VLOOKUP($F2586,'Production Only'!$AL$2:$AU$38,8,FALSE),'Production Only'!$AS$39)</f>
        <v>0.56422479284810878</v>
      </c>
      <c r="J2586" s="31">
        <f>IFERROR(VLOOKUP($F2586,'Production Only'!$AX$2:$BG$38,10,FALSE),'Production Only'!$BG$39)</f>
        <v>5.6630675699581717E-3</v>
      </c>
      <c r="K2586" s="31">
        <f>IFERROR(VLOOKUP($F2586,'Production Only'!$AX$2:$BG$38,9,FALSE),'Production Only'!$BF$39)</f>
        <v>1.4895751995434567</v>
      </c>
      <c r="L2586" s="31">
        <f>IFERROR(VLOOKUP($F2586,'Production Only'!$AX$2:$BG$38,8,FALSE),'Production Only'!$BE$39)</f>
        <v>0.80935440345454335</v>
      </c>
      <c r="M2586" s="31">
        <f>IFERROR(VLOOKUP($F2586,'Production Only'!$BJ$2:$BS$38,10,FALSE),'Production Only'!$BS$39)</f>
        <v>1.2422527503535178E-2</v>
      </c>
      <c r="N2586" s="31">
        <f>IFERROR(VLOOKUP($F2586,'Production Only'!$BJ$2:$BS$38,9,FALSE),'Production Only'!$BR$39)</f>
        <v>1.5527010583363707</v>
      </c>
      <c r="O2586" s="31">
        <f>IFERROR(VLOOKUP($F2586,'Production Only'!$BJ$2:$BS$38,8,FALSE),'Production Only'!$BQ$39)</f>
        <v>0.47822420802538668</v>
      </c>
    </row>
    <row r="2587" spans="1:15" customFormat="1" x14ac:dyDescent="0.25">
      <c r="A2587" s="28" t="s">
        <v>6059</v>
      </c>
      <c r="B2587" s="28" t="s">
        <v>5937</v>
      </c>
      <c r="C2587" s="28" t="s">
        <v>6060</v>
      </c>
      <c r="D2587" s="28" t="s">
        <v>217</v>
      </c>
      <c r="E2587" s="28" t="s">
        <v>4821</v>
      </c>
      <c r="F2587" s="29" t="s">
        <v>1547</v>
      </c>
      <c r="G2587" s="30">
        <f>IFERROR(VLOOKUP($F2587,'Production Only'!$AL$2:$AU$38,10,FALSE),'Production Only'!$AU$39)</f>
        <v>1.7757415586087053E-2</v>
      </c>
      <c r="H2587" s="30">
        <f>IFERROR(VLOOKUP($F2587,'Production Only'!$AL$2:$AU$38,9,FALSE),'Production Only'!$AT$39)</f>
        <v>0.75361963729862913</v>
      </c>
      <c r="I2587" s="30">
        <f>IFERROR(VLOOKUP($F2587,'Production Only'!$AL$2:$AU$38,8,FALSE),'Production Only'!$AS$39)</f>
        <v>0.44189533147236454</v>
      </c>
      <c r="J2587" s="31">
        <f>IFERROR(VLOOKUP($F2587,'Production Only'!$AX$2:$BG$38,10,FALSE),'Production Only'!$BG$39)</f>
        <v>5.6630675699581717E-3</v>
      </c>
      <c r="K2587" s="31">
        <f>IFERROR(VLOOKUP($F2587,'Production Only'!$AX$2:$BG$38,9,FALSE),'Production Only'!$BF$39)</f>
        <v>1.4895751995434567</v>
      </c>
      <c r="L2587" s="31">
        <f>IFERROR(VLOOKUP($F2587,'Production Only'!$AX$2:$BG$38,8,FALSE),'Production Only'!$BE$39)</f>
        <v>0.80935440345454335</v>
      </c>
      <c r="M2587" s="31">
        <f>IFERROR(VLOOKUP($F2587,'Production Only'!$BJ$2:$BS$38,10,FALSE),'Production Only'!$BS$39)</f>
        <v>1.1648456527480726E-2</v>
      </c>
      <c r="N2587" s="31">
        <f>IFERROR(VLOOKUP($F2587,'Production Only'!$BJ$2:$BS$38,9,FALSE),'Production Only'!$BR$39)</f>
        <v>1.1616556102712574</v>
      </c>
      <c r="O2587" s="31">
        <f>IFERROR(VLOOKUP($F2587,'Production Only'!$BJ$2:$BS$38,8,FALSE),'Production Only'!$BQ$39)</f>
        <v>0.18782889008037856</v>
      </c>
    </row>
    <row r="2588" spans="1:15" customFormat="1" x14ac:dyDescent="0.25">
      <c r="A2588" s="28" t="s">
        <v>6061</v>
      </c>
      <c r="B2588" s="28" t="s">
        <v>5937</v>
      </c>
      <c r="C2588" s="28" t="s">
        <v>6062</v>
      </c>
      <c r="D2588" s="28" t="s">
        <v>3702</v>
      </c>
      <c r="E2588" s="28" t="s">
        <v>3703</v>
      </c>
      <c r="F2588" s="29" t="s">
        <v>1541</v>
      </c>
      <c r="G2588" s="30">
        <f>IFERROR(VLOOKUP($F2588,'Production Only'!$AL$2:$AU$38,10,FALSE),'Production Only'!$AU$39)</f>
        <v>5.9410657003149811E-3</v>
      </c>
      <c r="H2588" s="30">
        <f>IFERROR(VLOOKUP($F2588,'Production Only'!$AL$2:$AU$38,9,FALSE),'Production Only'!$AT$39)</f>
        <v>2.5410173627306634</v>
      </c>
      <c r="I2588" s="30">
        <f>IFERROR(VLOOKUP($F2588,'Production Only'!$AL$2:$AU$38,8,FALSE),'Production Only'!$AS$39)</f>
        <v>0.56422479284810878</v>
      </c>
      <c r="J2588" s="31">
        <f>IFERROR(VLOOKUP($F2588,'Production Only'!$AX$2:$BG$38,10,FALSE),'Production Only'!$BG$39)</f>
        <v>5.6630675699581717E-3</v>
      </c>
      <c r="K2588" s="31">
        <f>IFERROR(VLOOKUP($F2588,'Production Only'!$AX$2:$BG$38,9,FALSE),'Production Only'!$BF$39)</f>
        <v>1.4895751995434567</v>
      </c>
      <c r="L2588" s="31">
        <f>IFERROR(VLOOKUP($F2588,'Production Only'!$AX$2:$BG$38,8,FALSE),'Production Only'!$BE$39)</f>
        <v>0.80935440345454335</v>
      </c>
      <c r="M2588" s="31">
        <f>IFERROR(VLOOKUP($F2588,'Production Only'!$BJ$2:$BS$38,10,FALSE),'Production Only'!$BS$39)</f>
        <v>1.2422527503535178E-2</v>
      </c>
      <c r="N2588" s="31">
        <f>IFERROR(VLOOKUP($F2588,'Production Only'!$BJ$2:$BS$38,9,FALSE),'Production Only'!$BR$39)</f>
        <v>1.5527010583363707</v>
      </c>
      <c r="O2588" s="31">
        <f>IFERROR(VLOOKUP($F2588,'Production Only'!$BJ$2:$BS$38,8,FALSE),'Production Only'!$BQ$39)</f>
        <v>0.47822420802538668</v>
      </c>
    </row>
    <row r="2589" spans="1:15" customFormat="1" x14ac:dyDescent="0.25">
      <c r="A2589" s="28" t="s">
        <v>6063</v>
      </c>
      <c r="B2589" s="28" t="s">
        <v>5937</v>
      </c>
      <c r="C2589" s="28" t="s">
        <v>6064</v>
      </c>
      <c r="D2589" s="28" t="s">
        <v>4827</v>
      </c>
      <c r="E2589" s="28" t="s">
        <v>4828</v>
      </c>
      <c r="F2589" s="29" t="s">
        <v>1576</v>
      </c>
      <c r="G2589" s="30">
        <f>IFERROR(VLOOKUP($F2589,'Production Only'!$AL$2:$AU$38,10,FALSE),'Production Only'!$AU$39)</f>
        <v>0.85765124555160155</v>
      </c>
      <c r="H2589" s="30">
        <f>IFERROR(VLOOKUP($F2589,'Production Only'!$AL$2:$AU$38,9,FALSE),'Production Only'!$AT$39)</f>
        <v>0</v>
      </c>
      <c r="I2589" s="30">
        <f>IFERROR(VLOOKUP($F2589,'Production Only'!$AL$2:$AU$38,8,FALSE),'Production Only'!$AS$39)</f>
        <v>0</v>
      </c>
      <c r="J2589" s="31">
        <f>IFERROR(VLOOKUP($F2589,'Production Only'!$AX$2:$BG$38,10,FALSE),'Production Only'!$BG$39)</f>
        <v>5.6630675699581717E-3</v>
      </c>
      <c r="K2589" s="31">
        <f>IFERROR(VLOOKUP($F2589,'Production Only'!$AX$2:$BG$38,9,FALSE),'Production Only'!$BF$39)</f>
        <v>1.4895751995434567</v>
      </c>
      <c r="L2589" s="31">
        <f>IFERROR(VLOOKUP($F2589,'Production Only'!$AX$2:$BG$38,8,FALSE),'Production Only'!$BE$39)</f>
        <v>0.80935440345454335</v>
      </c>
      <c r="M2589" s="31">
        <f>IFERROR(VLOOKUP($F2589,'Production Only'!$BJ$2:$BS$38,10,FALSE),'Production Only'!$BS$39)</f>
        <v>0.85765124555160144</v>
      </c>
      <c r="N2589" s="31">
        <f>IFERROR(VLOOKUP($F2589,'Production Only'!$BJ$2:$BS$38,9,FALSE),'Production Only'!$BR$39)</f>
        <v>0</v>
      </c>
      <c r="O2589" s="31">
        <f>IFERROR(VLOOKUP($F2589,'Production Only'!$BJ$2:$BS$38,8,FALSE),'Production Only'!$BQ$39)</f>
        <v>0</v>
      </c>
    </row>
    <row r="2590" spans="1:15" customFormat="1" x14ac:dyDescent="0.25">
      <c r="A2590" s="28" t="s">
        <v>6065</v>
      </c>
      <c r="B2590" s="28" t="s">
        <v>5937</v>
      </c>
      <c r="C2590" s="28" t="s">
        <v>2428</v>
      </c>
      <c r="D2590" s="28" t="s">
        <v>3702</v>
      </c>
      <c r="E2590" s="28" t="s">
        <v>3703</v>
      </c>
      <c r="F2590" s="29" t="s">
        <v>1541</v>
      </c>
      <c r="G2590" s="30">
        <f>IFERROR(VLOOKUP($F2590,'Production Only'!$AL$2:$AU$38,10,FALSE),'Production Only'!$AU$39)</f>
        <v>5.9410657003149811E-3</v>
      </c>
      <c r="H2590" s="30">
        <f>IFERROR(VLOOKUP($F2590,'Production Only'!$AL$2:$AU$38,9,FALSE),'Production Only'!$AT$39)</f>
        <v>2.5410173627306634</v>
      </c>
      <c r="I2590" s="30">
        <f>IFERROR(VLOOKUP($F2590,'Production Only'!$AL$2:$AU$38,8,FALSE),'Production Only'!$AS$39)</f>
        <v>0.56422479284810878</v>
      </c>
      <c r="J2590" s="31">
        <f>IFERROR(VLOOKUP($F2590,'Production Only'!$AX$2:$BG$38,10,FALSE),'Production Only'!$BG$39)</f>
        <v>5.6630675699581717E-3</v>
      </c>
      <c r="K2590" s="31">
        <f>IFERROR(VLOOKUP($F2590,'Production Only'!$AX$2:$BG$38,9,FALSE),'Production Only'!$BF$39)</f>
        <v>1.4895751995434567</v>
      </c>
      <c r="L2590" s="31">
        <f>IFERROR(VLOOKUP($F2590,'Production Only'!$AX$2:$BG$38,8,FALSE),'Production Only'!$BE$39)</f>
        <v>0.80935440345454335</v>
      </c>
      <c r="M2590" s="31">
        <f>IFERROR(VLOOKUP($F2590,'Production Only'!$BJ$2:$BS$38,10,FALSE),'Production Only'!$BS$39)</f>
        <v>1.2422527503535178E-2</v>
      </c>
      <c r="N2590" s="31">
        <f>IFERROR(VLOOKUP($F2590,'Production Only'!$BJ$2:$BS$38,9,FALSE),'Production Only'!$BR$39)</f>
        <v>1.5527010583363707</v>
      </c>
      <c r="O2590" s="31">
        <f>IFERROR(VLOOKUP($F2590,'Production Only'!$BJ$2:$BS$38,8,FALSE),'Production Only'!$BQ$39)</f>
        <v>0.47822420802538668</v>
      </c>
    </row>
    <row r="2591" spans="1:15" customFormat="1" x14ac:dyDescent="0.25">
      <c r="A2591" s="28" t="s">
        <v>6066</v>
      </c>
      <c r="B2591" s="28" t="s">
        <v>5937</v>
      </c>
      <c r="C2591" s="28" t="s">
        <v>6067</v>
      </c>
      <c r="D2591" s="28" t="s">
        <v>5948</v>
      </c>
      <c r="E2591" s="28" t="s">
        <v>5949</v>
      </c>
      <c r="F2591" s="29" t="s">
        <v>5950</v>
      </c>
      <c r="G2591" s="30">
        <f>IFERROR(VLOOKUP($F2591,'Production Only'!$AL$2:$AU$38,10,FALSE),'Production Only'!$AU$39)</f>
        <v>2.4232292053071945E-2</v>
      </c>
      <c r="H2591" s="30">
        <f>IFERROR(VLOOKUP($F2591,'Production Only'!$AL$2:$AU$38,9,FALSE),'Production Only'!$AT$39)</f>
        <v>1.219527367005955</v>
      </c>
      <c r="I2591" s="30">
        <f>IFERROR(VLOOKUP($F2591,'Production Only'!$AL$2:$AU$38,8,FALSE),'Production Only'!$AS$39)</f>
        <v>0.48793004003171608</v>
      </c>
      <c r="J2591" s="31">
        <f>IFERROR(VLOOKUP($F2591,'Production Only'!$AX$2:$BG$38,10,FALSE),'Production Only'!$BG$39)</f>
        <v>5.6630675699581717E-3</v>
      </c>
      <c r="K2591" s="31">
        <f>IFERROR(VLOOKUP($F2591,'Production Only'!$AX$2:$BG$38,9,FALSE),'Production Only'!$BF$39)</f>
        <v>1.4895751995434567</v>
      </c>
      <c r="L2591" s="31">
        <f>IFERROR(VLOOKUP($F2591,'Production Only'!$AX$2:$BG$38,8,FALSE),'Production Only'!$BE$39)</f>
        <v>0.80935440345454335</v>
      </c>
      <c r="M2591" s="31">
        <f>IFERROR(VLOOKUP($F2591,'Production Only'!$BJ$2:$BS$38,10,FALSE),'Production Only'!$BS$39)</f>
        <v>2.2636414564047174E-2</v>
      </c>
      <c r="N2591" s="31">
        <f>IFERROR(VLOOKUP($F2591,'Production Only'!$BJ$2:$BS$38,9,FALSE),'Production Only'!$BR$39)</f>
        <v>1.1925994178888928</v>
      </c>
      <c r="O2591" s="31">
        <f>IFERROR(VLOOKUP($F2591,'Production Only'!$BJ$2:$BS$38,8,FALSE),'Production Only'!$BQ$39)</f>
        <v>0.40093865907518167</v>
      </c>
    </row>
    <row r="2592" spans="1:15" customFormat="1" x14ac:dyDescent="0.25">
      <c r="A2592" s="28" t="s">
        <v>6068</v>
      </c>
      <c r="B2592" s="28" t="s">
        <v>5937</v>
      </c>
      <c r="C2592" s="28" t="s">
        <v>6069</v>
      </c>
      <c r="D2592" s="28" t="s">
        <v>217</v>
      </c>
      <c r="E2592" s="28" t="s">
        <v>4821</v>
      </c>
      <c r="F2592" s="29" t="s">
        <v>1547</v>
      </c>
      <c r="G2592" s="30">
        <f>IFERROR(VLOOKUP($F2592,'Production Only'!$AL$2:$AU$38,10,FALSE),'Production Only'!$AU$39)</f>
        <v>1.7757415586087053E-2</v>
      </c>
      <c r="H2592" s="30">
        <f>IFERROR(VLOOKUP($F2592,'Production Only'!$AL$2:$AU$38,9,FALSE),'Production Only'!$AT$39)</f>
        <v>0.75361963729862913</v>
      </c>
      <c r="I2592" s="30">
        <f>IFERROR(VLOOKUP($F2592,'Production Only'!$AL$2:$AU$38,8,FALSE),'Production Only'!$AS$39)</f>
        <v>0.44189533147236454</v>
      </c>
      <c r="J2592" s="31">
        <f>IFERROR(VLOOKUP($F2592,'Production Only'!$AX$2:$BG$38,10,FALSE),'Production Only'!$BG$39)</f>
        <v>5.6630675699581717E-3</v>
      </c>
      <c r="K2592" s="31">
        <f>IFERROR(VLOOKUP($F2592,'Production Only'!$AX$2:$BG$38,9,FALSE),'Production Only'!$BF$39)</f>
        <v>1.4895751995434567</v>
      </c>
      <c r="L2592" s="31">
        <f>IFERROR(VLOOKUP($F2592,'Production Only'!$AX$2:$BG$38,8,FALSE),'Production Only'!$BE$39)</f>
        <v>0.80935440345454335</v>
      </c>
      <c r="M2592" s="31">
        <f>IFERROR(VLOOKUP($F2592,'Production Only'!$BJ$2:$BS$38,10,FALSE),'Production Only'!$BS$39)</f>
        <v>1.1648456527480726E-2</v>
      </c>
      <c r="N2592" s="31">
        <f>IFERROR(VLOOKUP($F2592,'Production Only'!$BJ$2:$BS$38,9,FALSE),'Production Only'!$BR$39)</f>
        <v>1.1616556102712574</v>
      </c>
      <c r="O2592" s="31">
        <f>IFERROR(VLOOKUP($F2592,'Production Only'!$BJ$2:$BS$38,8,FALSE),'Production Only'!$BQ$39)</f>
        <v>0.18782889008037856</v>
      </c>
    </row>
    <row r="2593" spans="1:15" customFormat="1" x14ac:dyDescent="0.25">
      <c r="A2593" s="28" t="s">
        <v>6070</v>
      </c>
      <c r="B2593" s="28" t="s">
        <v>5937</v>
      </c>
      <c r="C2593" s="28" t="s">
        <v>2931</v>
      </c>
      <c r="D2593" s="28" t="s">
        <v>217</v>
      </c>
      <c r="E2593" s="28" t="s">
        <v>4821</v>
      </c>
      <c r="F2593" s="29" t="s">
        <v>1547</v>
      </c>
      <c r="G2593" s="30">
        <f>IFERROR(VLOOKUP($F2593,'Production Only'!$AL$2:$AU$38,10,FALSE),'Production Only'!$AU$39)</f>
        <v>1.7757415586087053E-2</v>
      </c>
      <c r="H2593" s="30">
        <f>IFERROR(VLOOKUP($F2593,'Production Only'!$AL$2:$AU$38,9,FALSE),'Production Only'!$AT$39)</f>
        <v>0.75361963729862913</v>
      </c>
      <c r="I2593" s="30">
        <f>IFERROR(VLOOKUP($F2593,'Production Only'!$AL$2:$AU$38,8,FALSE),'Production Only'!$AS$39)</f>
        <v>0.44189533147236454</v>
      </c>
      <c r="J2593" s="31">
        <f>IFERROR(VLOOKUP($F2593,'Production Only'!$AX$2:$BG$38,10,FALSE),'Production Only'!$BG$39)</f>
        <v>5.6630675699581717E-3</v>
      </c>
      <c r="K2593" s="31">
        <f>IFERROR(VLOOKUP($F2593,'Production Only'!$AX$2:$BG$38,9,FALSE),'Production Only'!$BF$39)</f>
        <v>1.4895751995434567</v>
      </c>
      <c r="L2593" s="31">
        <f>IFERROR(VLOOKUP($F2593,'Production Only'!$AX$2:$BG$38,8,FALSE),'Production Only'!$BE$39)</f>
        <v>0.80935440345454335</v>
      </c>
      <c r="M2593" s="31">
        <f>IFERROR(VLOOKUP($F2593,'Production Only'!$BJ$2:$BS$38,10,FALSE),'Production Only'!$BS$39)</f>
        <v>1.1648456527480726E-2</v>
      </c>
      <c r="N2593" s="31">
        <f>IFERROR(VLOOKUP($F2593,'Production Only'!$BJ$2:$BS$38,9,FALSE),'Production Only'!$BR$39)</f>
        <v>1.1616556102712574</v>
      </c>
      <c r="O2593" s="31">
        <f>IFERROR(VLOOKUP($F2593,'Production Only'!$BJ$2:$BS$38,8,FALSE),'Production Only'!$BQ$39)</f>
        <v>0.18782889008037856</v>
      </c>
    </row>
    <row r="2594" spans="1:15" customFormat="1" x14ac:dyDescent="0.25">
      <c r="A2594" s="28" t="s">
        <v>6071</v>
      </c>
      <c r="B2594" s="28" t="s">
        <v>5937</v>
      </c>
      <c r="C2594" s="28" t="s">
        <v>3388</v>
      </c>
      <c r="D2594" s="28" t="s">
        <v>1940</v>
      </c>
      <c r="E2594" s="28" t="s">
        <v>1941</v>
      </c>
      <c r="F2594" s="29" t="s">
        <v>1564</v>
      </c>
      <c r="G2594" s="30">
        <f>IFERROR(VLOOKUP($F2594,'Production Only'!$AL$2:$AU$38,10,FALSE),'Production Only'!$AU$39)</f>
        <v>2.4232292053071945E-2</v>
      </c>
      <c r="H2594" s="30">
        <f>IFERROR(VLOOKUP($F2594,'Production Only'!$AL$2:$AU$38,9,FALSE),'Production Only'!$AT$39)</f>
        <v>1.219527367005955</v>
      </c>
      <c r="I2594" s="30">
        <f>IFERROR(VLOOKUP($F2594,'Production Only'!$AL$2:$AU$38,8,FALSE),'Production Only'!$AS$39)</f>
        <v>0.48793004003171608</v>
      </c>
      <c r="J2594" s="31">
        <f>IFERROR(VLOOKUP($F2594,'Production Only'!$AX$2:$BG$38,10,FALSE),'Production Only'!$BG$39)</f>
        <v>5.6630675699581717E-3</v>
      </c>
      <c r="K2594" s="31">
        <f>IFERROR(VLOOKUP($F2594,'Production Only'!$AX$2:$BG$38,9,FALSE),'Production Only'!$BF$39)</f>
        <v>1.4895751995434567</v>
      </c>
      <c r="L2594" s="31">
        <f>IFERROR(VLOOKUP($F2594,'Production Only'!$AX$2:$BG$38,8,FALSE),'Production Only'!$BE$39)</f>
        <v>0.80935440345454335</v>
      </c>
      <c r="M2594" s="31">
        <f>IFERROR(VLOOKUP($F2594,'Production Only'!$BJ$2:$BS$38,10,FALSE),'Production Only'!$BS$39)</f>
        <v>1.0359281437125749</v>
      </c>
      <c r="N2594" s="31">
        <f>IFERROR(VLOOKUP($F2594,'Production Only'!$BJ$2:$BS$38,9,FALSE),'Production Only'!$BR$39)</f>
        <v>3.0598802395209579</v>
      </c>
      <c r="O2594" s="31">
        <f>IFERROR(VLOOKUP($F2594,'Production Only'!$BJ$2:$BS$38,8,FALSE),'Production Only'!$BQ$39)</f>
        <v>0</v>
      </c>
    </row>
    <row r="2595" spans="1:15" customFormat="1" x14ac:dyDescent="0.25">
      <c r="A2595" s="28" t="s">
        <v>6072</v>
      </c>
      <c r="B2595" s="28" t="s">
        <v>5937</v>
      </c>
      <c r="C2595" s="28" t="s">
        <v>2279</v>
      </c>
      <c r="D2595" s="28" t="s">
        <v>4833</v>
      </c>
      <c r="E2595" s="28" t="s">
        <v>4834</v>
      </c>
      <c r="F2595" s="29" t="s">
        <v>4835</v>
      </c>
      <c r="G2595" s="30">
        <f>IFERROR(VLOOKUP($F2595,'Production Only'!$AL$2:$AU$38,10,FALSE),'Production Only'!$AU$39)</f>
        <v>2.4232292053071945E-2</v>
      </c>
      <c r="H2595" s="30">
        <f>IFERROR(VLOOKUP($F2595,'Production Only'!$AL$2:$AU$38,9,FALSE),'Production Only'!$AT$39)</f>
        <v>1.219527367005955</v>
      </c>
      <c r="I2595" s="30">
        <f>IFERROR(VLOOKUP($F2595,'Production Only'!$AL$2:$AU$38,8,FALSE),'Production Only'!$AS$39)</f>
        <v>0.48793004003171608</v>
      </c>
      <c r="J2595" s="31">
        <f>IFERROR(VLOOKUP($F2595,'Production Only'!$AX$2:$BG$38,10,FALSE),'Production Only'!$BG$39)</f>
        <v>5.6630675699581717E-3</v>
      </c>
      <c r="K2595" s="31">
        <f>IFERROR(VLOOKUP($F2595,'Production Only'!$AX$2:$BG$38,9,FALSE),'Production Only'!$BF$39)</f>
        <v>1.4895751995434567</v>
      </c>
      <c r="L2595" s="31">
        <f>IFERROR(VLOOKUP($F2595,'Production Only'!$AX$2:$BG$38,8,FALSE),'Production Only'!$BE$39)</f>
        <v>0.80935440345454335</v>
      </c>
      <c r="M2595" s="31">
        <f>IFERROR(VLOOKUP($F2595,'Production Only'!$BJ$2:$BS$38,10,FALSE),'Production Only'!$BS$39)</f>
        <v>2.2636414564047174E-2</v>
      </c>
      <c r="N2595" s="31">
        <f>IFERROR(VLOOKUP($F2595,'Production Only'!$BJ$2:$BS$38,9,FALSE),'Production Only'!$BR$39)</f>
        <v>1.1925994178888928</v>
      </c>
      <c r="O2595" s="31">
        <f>IFERROR(VLOOKUP($F2595,'Production Only'!$BJ$2:$BS$38,8,FALSE),'Production Only'!$BQ$39)</f>
        <v>0.40093865907518167</v>
      </c>
    </row>
    <row r="2596" spans="1:15" customFormat="1" x14ac:dyDescent="0.25">
      <c r="A2596" s="28" t="s">
        <v>6073</v>
      </c>
      <c r="B2596" s="28" t="s">
        <v>5937</v>
      </c>
      <c r="C2596" s="28" t="s">
        <v>6074</v>
      </c>
      <c r="D2596" s="28" t="s">
        <v>5981</v>
      </c>
      <c r="E2596" s="28" t="s">
        <v>5982</v>
      </c>
      <c r="F2596" s="29" t="s">
        <v>1545</v>
      </c>
      <c r="G2596" s="30">
        <f>IFERROR(VLOOKUP($F2596,'Production Only'!$AL$2:$AU$38,10,FALSE),'Production Only'!$AU$39)</f>
        <v>0</v>
      </c>
      <c r="H2596" s="30">
        <f>IFERROR(VLOOKUP($F2596,'Production Only'!$AL$2:$AU$38,9,FALSE),'Production Only'!$AT$39)</f>
        <v>0.27872860635696822</v>
      </c>
      <c r="I2596" s="30">
        <f>IFERROR(VLOOKUP($F2596,'Production Only'!$AL$2:$AU$38,8,FALSE),'Production Only'!$AS$39)</f>
        <v>1.100244498777506</v>
      </c>
      <c r="J2596" s="31">
        <f>IFERROR(VLOOKUP($F2596,'Production Only'!$AX$2:$BG$38,10,FALSE),'Production Only'!$BG$39)</f>
        <v>5.6630675699581717E-3</v>
      </c>
      <c r="K2596" s="31">
        <f>IFERROR(VLOOKUP($F2596,'Production Only'!$AX$2:$BG$38,9,FALSE),'Production Only'!$BF$39)</f>
        <v>1.4895751995434567</v>
      </c>
      <c r="L2596" s="31">
        <f>IFERROR(VLOOKUP($F2596,'Production Only'!$AX$2:$BG$38,8,FALSE),'Production Only'!$BE$39)</f>
        <v>0.80935440345454335</v>
      </c>
      <c r="M2596" s="31">
        <f>IFERROR(VLOOKUP($F2596,'Production Only'!$BJ$2:$BS$38,10,FALSE),'Production Only'!$BS$39)</f>
        <v>1.7919441801458928E-2</v>
      </c>
      <c r="N2596" s="31">
        <f>IFERROR(VLOOKUP($F2596,'Production Only'!$BJ$2:$BS$38,9,FALSE),'Production Only'!$BR$39)</f>
        <v>2.3561933060557929</v>
      </c>
      <c r="O2596" s="31">
        <f>IFERROR(VLOOKUP($F2596,'Production Only'!$BJ$2:$BS$38,8,FALSE),'Production Only'!$BQ$39)</f>
        <v>0.21188876461974104</v>
      </c>
    </row>
    <row r="2597" spans="1:15" customFormat="1" x14ac:dyDescent="0.25">
      <c r="A2597" s="28" t="s">
        <v>6075</v>
      </c>
      <c r="B2597" s="28" t="s">
        <v>5937</v>
      </c>
      <c r="C2597" s="28" t="s">
        <v>6076</v>
      </c>
      <c r="D2597" s="28" t="s">
        <v>5938</v>
      </c>
      <c r="E2597" s="28" t="s">
        <v>5939</v>
      </c>
      <c r="F2597" s="29" t="s">
        <v>1542</v>
      </c>
      <c r="G2597" s="30">
        <f>IFERROR(VLOOKUP($F2597,'Production Only'!$AL$2:$AU$38,10,FALSE),'Production Only'!$AU$39)</f>
        <v>1.9629631843526826E-2</v>
      </c>
      <c r="H2597" s="30">
        <f>IFERROR(VLOOKUP($F2597,'Production Only'!$AL$2:$AU$38,9,FALSE),'Production Only'!$AT$39)</f>
        <v>1.4092650588513276</v>
      </c>
      <c r="I2597" s="30">
        <f>IFERROR(VLOOKUP($F2597,'Production Only'!$AL$2:$AU$38,8,FALSE),'Production Only'!$AS$39)</f>
        <v>0.31687113727222899</v>
      </c>
      <c r="J2597" s="31">
        <f>IFERROR(VLOOKUP($F2597,'Production Only'!$AX$2:$BG$38,10,FALSE),'Production Only'!$BG$39)</f>
        <v>5.6630675699581717E-3</v>
      </c>
      <c r="K2597" s="31">
        <f>IFERROR(VLOOKUP($F2597,'Production Only'!$AX$2:$BG$38,9,FALSE),'Production Only'!$BF$39)</f>
        <v>1.4895751995434567</v>
      </c>
      <c r="L2597" s="31">
        <f>IFERROR(VLOOKUP($F2597,'Production Only'!$AX$2:$BG$38,8,FALSE),'Production Only'!$BE$39)</f>
        <v>0.80935440345454335</v>
      </c>
      <c r="M2597" s="31">
        <f>IFERROR(VLOOKUP($F2597,'Production Only'!$BJ$2:$BS$38,10,FALSE),'Production Only'!$BS$39)</f>
        <v>8.0437705477015856E-2</v>
      </c>
      <c r="N2597" s="31">
        <f>IFERROR(VLOOKUP($F2597,'Production Only'!$BJ$2:$BS$38,9,FALSE),'Production Only'!$BR$39)</f>
        <v>0.96797911542501136</v>
      </c>
      <c r="O2597" s="31">
        <f>IFERROR(VLOOKUP($F2597,'Production Only'!$BJ$2:$BS$38,8,FALSE),'Production Only'!$BQ$39)</f>
        <v>0.59263449041032357</v>
      </c>
    </row>
    <row r="2598" spans="1:15" customFormat="1" x14ac:dyDescent="0.25">
      <c r="A2598" s="28" t="s">
        <v>6077</v>
      </c>
      <c r="B2598" s="28" t="s">
        <v>5937</v>
      </c>
      <c r="C2598" s="28" t="s">
        <v>2614</v>
      </c>
      <c r="D2598" s="28" t="s">
        <v>1940</v>
      </c>
      <c r="E2598" s="28" t="s">
        <v>1941</v>
      </c>
      <c r="F2598" s="29" t="s">
        <v>1564</v>
      </c>
      <c r="G2598" s="30">
        <f>IFERROR(VLOOKUP($F2598,'Production Only'!$AL$2:$AU$38,10,FALSE),'Production Only'!$AU$39)</f>
        <v>2.4232292053071945E-2</v>
      </c>
      <c r="H2598" s="30">
        <f>IFERROR(VLOOKUP($F2598,'Production Only'!$AL$2:$AU$38,9,FALSE),'Production Only'!$AT$39)</f>
        <v>1.219527367005955</v>
      </c>
      <c r="I2598" s="30">
        <f>IFERROR(VLOOKUP($F2598,'Production Only'!$AL$2:$AU$38,8,FALSE),'Production Only'!$AS$39)</f>
        <v>0.48793004003171608</v>
      </c>
      <c r="J2598" s="31">
        <f>IFERROR(VLOOKUP($F2598,'Production Only'!$AX$2:$BG$38,10,FALSE),'Production Only'!$BG$39)</f>
        <v>5.6630675699581717E-3</v>
      </c>
      <c r="K2598" s="31">
        <f>IFERROR(VLOOKUP($F2598,'Production Only'!$AX$2:$BG$38,9,FALSE),'Production Only'!$BF$39)</f>
        <v>1.4895751995434567</v>
      </c>
      <c r="L2598" s="31">
        <f>IFERROR(VLOOKUP($F2598,'Production Only'!$AX$2:$BG$38,8,FALSE),'Production Only'!$BE$39)</f>
        <v>0.80935440345454335</v>
      </c>
      <c r="M2598" s="31">
        <f>IFERROR(VLOOKUP($F2598,'Production Only'!$BJ$2:$BS$38,10,FALSE),'Production Only'!$BS$39)</f>
        <v>1.0359281437125749</v>
      </c>
      <c r="N2598" s="31">
        <f>IFERROR(VLOOKUP($F2598,'Production Only'!$BJ$2:$BS$38,9,FALSE),'Production Only'!$BR$39)</f>
        <v>3.0598802395209579</v>
      </c>
      <c r="O2598" s="31">
        <f>IFERROR(VLOOKUP($F2598,'Production Only'!$BJ$2:$BS$38,8,FALSE),'Production Only'!$BQ$39)</f>
        <v>0</v>
      </c>
    </row>
    <row r="2599" spans="1:15" customFormat="1" x14ac:dyDescent="0.25">
      <c r="A2599" s="28" t="s">
        <v>6078</v>
      </c>
      <c r="B2599" s="28" t="s">
        <v>5937</v>
      </c>
      <c r="C2599" s="28" t="s">
        <v>1703</v>
      </c>
      <c r="D2599" s="28" t="s">
        <v>3702</v>
      </c>
      <c r="E2599" s="28" t="s">
        <v>3703</v>
      </c>
      <c r="F2599" s="29" t="s">
        <v>1541</v>
      </c>
      <c r="G2599" s="30">
        <f>IFERROR(VLOOKUP($F2599,'Production Only'!$AL$2:$AU$38,10,FALSE),'Production Only'!$AU$39)</f>
        <v>5.9410657003149811E-3</v>
      </c>
      <c r="H2599" s="30">
        <f>IFERROR(VLOOKUP($F2599,'Production Only'!$AL$2:$AU$38,9,FALSE),'Production Only'!$AT$39)</f>
        <v>2.5410173627306634</v>
      </c>
      <c r="I2599" s="30">
        <f>IFERROR(VLOOKUP($F2599,'Production Only'!$AL$2:$AU$38,8,FALSE),'Production Only'!$AS$39)</f>
        <v>0.56422479284810878</v>
      </c>
      <c r="J2599" s="31">
        <f>IFERROR(VLOOKUP($F2599,'Production Only'!$AX$2:$BG$38,10,FALSE),'Production Only'!$BG$39)</f>
        <v>5.6630675699581717E-3</v>
      </c>
      <c r="K2599" s="31">
        <f>IFERROR(VLOOKUP($F2599,'Production Only'!$AX$2:$BG$38,9,FALSE),'Production Only'!$BF$39)</f>
        <v>1.4895751995434567</v>
      </c>
      <c r="L2599" s="31">
        <f>IFERROR(VLOOKUP($F2599,'Production Only'!$AX$2:$BG$38,8,FALSE),'Production Only'!$BE$39)</f>
        <v>0.80935440345454335</v>
      </c>
      <c r="M2599" s="31">
        <f>IFERROR(VLOOKUP($F2599,'Production Only'!$BJ$2:$BS$38,10,FALSE),'Production Only'!$BS$39)</f>
        <v>1.2422527503535178E-2</v>
      </c>
      <c r="N2599" s="31">
        <f>IFERROR(VLOOKUP($F2599,'Production Only'!$BJ$2:$BS$38,9,FALSE),'Production Only'!$BR$39)</f>
        <v>1.5527010583363707</v>
      </c>
      <c r="O2599" s="31">
        <f>IFERROR(VLOOKUP($F2599,'Production Only'!$BJ$2:$BS$38,8,FALSE),'Production Only'!$BQ$39)</f>
        <v>0.47822420802538668</v>
      </c>
    </row>
    <row r="2600" spans="1:15" customFormat="1" x14ac:dyDescent="0.25">
      <c r="A2600" s="28" t="s">
        <v>6079</v>
      </c>
      <c r="B2600" s="28" t="s">
        <v>5937</v>
      </c>
      <c r="C2600" s="28" t="s">
        <v>6080</v>
      </c>
      <c r="D2600" s="28" t="s">
        <v>217</v>
      </c>
      <c r="E2600" s="28" t="s">
        <v>4821</v>
      </c>
      <c r="F2600" s="29" t="s">
        <v>1547</v>
      </c>
      <c r="G2600" s="30">
        <f>IFERROR(VLOOKUP($F2600,'Production Only'!$AL$2:$AU$38,10,FALSE),'Production Only'!$AU$39)</f>
        <v>1.7757415586087053E-2</v>
      </c>
      <c r="H2600" s="30">
        <f>IFERROR(VLOOKUP($F2600,'Production Only'!$AL$2:$AU$38,9,FALSE),'Production Only'!$AT$39)</f>
        <v>0.75361963729862913</v>
      </c>
      <c r="I2600" s="30">
        <f>IFERROR(VLOOKUP($F2600,'Production Only'!$AL$2:$AU$38,8,FALSE),'Production Only'!$AS$39)</f>
        <v>0.44189533147236454</v>
      </c>
      <c r="J2600" s="31">
        <f>IFERROR(VLOOKUP($F2600,'Production Only'!$AX$2:$BG$38,10,FALSE),'Production Only'!$BG$39)</f>
        <v>5.6630675699581717E-3</v>
      </c>
      <c r="K2600" s="31">
        <f>IFERROR(VLOOKUP($F2600,'Production Only'!$AX$2:$BG$38,9,FALSE),'Production Only'!$BF$39)</f>
        <v>1.4895751995434567</v>
      </c>
      <c r="L2600" s="31">
        <f>IFERROR(VLOOKUP($F2600,'Production Only'!$AX$2:$BG$38,8,FALSE),'Production Only'!$BE$39)</f>
        <v>0.80935440345454335</v>
      </c>
      <c r="M2600" s="31">
        <f>IFERROR(VLOOKUP($F2600,'Production Only'!$BJ$2:$BS$38,10,FALSE),'Production Only'!$BS$39)</f>
        <v>1.1648456527480726E-2</v>
      </c>
      <c r="N2600" s="31">
        <f>IFERROR(VLOOKUP($F2600,'Production Only'!$BJ$2:$BS$38,9,FALSE),'Production Only'!$BR$39)</f>
        <v>1.1616556102712574</v>
      </c>
      <c r="O2600" s="31">
        <f>IFERROR(VLOOKUP($F2600,'Production Only'!$BJ$2:$BS$38,8,FALSE),'Production Only'!$BQ$39)</f>
        <v>0.18782889008037856</v>
      </c>
    </row>
    <row r="2601" spans="1:15" customFormat="1" x14ac:dyDescent="0.25">
      <c r="A2601" s="28" t="s">
        <v>6081</v>
      </c>
      <c r="B2601" s="28" t="s">
        <v>5937</v>
      </c>
      <c r="C2601" s="28" t="s">
        <v>2617</v>
      </c>
      <c r="D2601" s="28" t="s">
        <v>217</v>
      </c>
      <c r="E2601" s="28" t="s">
        <v>4821</v>
      </c>
      <c r="F2601" s="29" t="s">
        <v>1547</v>
      </c>
      <c r="G2601" s="30">
        <f>IFERROR(VLOOKUP($F2601,'Production Only'!$AL$2:$AU$38,10,FALSE),'Production Only'!$AU$39)</f>
        <v>1.7757415586087053E-2</v>
      </c>
      <c r="H2601" s="30">
        <f>IFERROR(VLOOKUP($F2601,'Production Only'!$AL$2:$AU$38,9,FALSE),'Production Only'!$AT$39)</f>
        <v>0.75361963729862913</v>
      </c>
      <c r="I2601" s="30">
        <f>IFERROR(VLOOKUP($F2601,'Production Only'!$AL$2:$AU$38,8,FALSE),'Production Only'!$AS$39)</f>
        <v>0.44189533147236454</v>
      </c>
      <c r="J2601" s="31">
        <f>IFERROR(VLOOKUP($F2601,'Production Only'!$AX$2:$BG$38,10,FALSE),'Production Only'!$BG$39)</f>
        <v>5.6630675699581717E-3</v>
      </c>
      <c r="K2601" s="31">
        <f>IFERROR(VLOOKUP($F2601,'Production Only'!$AX$2:$BG$38,9,FALSE),'Production Only'!$BF$39)</f>
        <v>1.4895751995434567</v>
      </c>
      <c r="L2601" s="31">
        <f>IFERROR(VLOOKUP($F2601,'Production Only'!$AX$2:$BG$38,8,FALSE),'Production Only'!$BE$39)</f>
        <v>0.80935440345454335</v>
      </c>
      <c r="M2601" s="31">
        <f>IFERROR(VLOOKUP($F2601,'Production Only'!$BJ$2:$BS$38,10,FALSE),'Production Only'!$BS$39)</f>
        <v>1.1648456527480726E-2</v>
      </c>
      <c r="N2601" s="31">
        <f>IFERROR(VLOOKUP($F2601,'Production Only'!$BJ$2:$BS$38,9,FALSE),'Production Only'!$BR$39)</f>
        <v>1.1616556102712574</v>
      </c>
      <c r="O2601" s="31">
        <f>IFERROR(VLOOKUP($F2601,'Production Only'!$BJ$2:$BS$38,8,FALSE),'Production Only'!$BQ$39)</f>
        <v>0.18782889008037856</v>
      </c>
    </row>
    <row r="2602" spans="1:15" customFormat="1" x14ac:dyDescent="0.25">
      <c r="A2602" s="28" t="s">
        <v>6082</v>
      </c>
      <c r="B2602" s="28" t="s">
        <v>5937</v>
      </c>
      <c r="C2602" s="28" t="s">
        <v>6083</v>
      </c>
      <c r="D2602" s="28" t="s">
        <v>4827</v>
      </c>
      <c r="E2602" s="28" t="s">
        <v>4828</v>
      </c>
      <c r="F2602" s="29" t="s">
        <v>1576</v>
      </c>
      <c r="G2602" s="30">
        <f>IFERROR(VLOOKUP($F2602,'Production Only'!$AL$2:$AU$38,10,FALSE),'Production Only'!$AU$39)</f>
        <v>0.85765124555160155</v>
      </c>
      <c r="H2602" s="30">
        <f>IFERROR(VLOOKUP($F2602,'Production Only'!$AL$2:$AU$38,9,FALSE),'Production Only'!$AT$39)</f>
        <v>0</v>
      </c>
      <c r="I2602" s="30">
        <f>IFERROR(VLOOKUP($F2602,'Production Only'!$AL$2:$AU$38,8,FALSE),'Production Only'!$AS$39)</f>
        <v>0</v>
      </c>
      <c r="J2602" s="31">
        <f>IFERROR(VLOOKUP($F2602,'Production Only'!$AX$2:$BG$38,10,FALSE),'Production Only'!$BG$39)</f>
        <v>5.6630675699581717E-3</v>
      </c>
      <c r="K2602" s="31">
        <f>IFERROR(VLOOKUP($F2602,'Production Only'!$AX$2:$BG$38,9,FALSE),'Production Only'!$BF$39)</f>
        <v>1.4895751995434567</v>
      </c>
      <c r="L2602" s="31">
        <f>IFERROR(VLOOKUP($F2602,'Production Only'!$AX$2:$BG$38,8,FALSE),'Production Only'!$BE$39)</f>
        <v>0.80935440345454335</v>
      </c>
      <c r="M2602" s="31">
        <f>IFERROR(VLOOKUP($F2602,'Production Only'!$BJ$2:$BS$38,10,FALSE),'Production Only'!$BS$39)</f>
        <v>0.85765124555160144</v>
      </c>
      <c r="N2602" s="31">
        <f>IFERROR(VLOOKUP($F2602,'Production Only'!$BJ$2:$BS$38,9,FALSE),'Production Only'!$BR$39)</f>
        <v>0</v>
      </c>
      <c r="O2602" s="31">
        <f>IFERROR(VLOOKUP($F2602,'Production Only'!$BJ$2:$BS$38,8,FALSE),'Production Only'!$BQ$39)</f>
        <v>0</v>
      </c>
    </row>
    <row r="2603" spans="1:15" customFormat="1" x14ac:dyDescent="0.25">
      <c r="A2603" s="28" t="s">
        <v>6084</v>
      </c>
      <c r="B2603" s="28" t="s">
        <v>5937</v>
      </c>
      <c r="C2603" s="28" t="s">
        <v>6085</v>
      </c>
      <c r="D2603" s="28" t="s">
        <v>3702</v>
      </c>
      <c r="E2603" s="28" t="s">
        <v>3703</v>
      </c>
      <c r="F2603" s="29" t="s">
        <v>1541</v>
      </c>
      <c r="G2603" s="30">
        <f>IFERROR(VLOOKUP($F2603,'Production Only'!$AL$2:$AU$38,10,FALSE),'Production Only'!$AU$39)</f>
        <v>5.9410657003149811E-3</v>
      </c>
      <c r="H2603" s="30">
        <f>IFERROR(VLOOKUP($F2603,'Production Only'!$AL$2:$AU$38,9,FALSE),'Production Only'!$AT$39)</f>
        <v>2.5410173627306634</v>
      </c>
      <c r="I2603" s="30">
        <f>IFERROR(VLOOKUP($F2603,'Production Only'!$AL$2:$AU$38,8,FALSE),'Production Only'!$AS$39)</f>
        <v>0.56422479284810878</v>
      </c>
      <c r="J2603" s="31">
        <f>IFERROR(VLOOKUP($F2603,'Production Only'!$AX$2:$BG$38,10,FALSE),'Production Only'!$BG$39)</f>
        <v>5.6630675699581717E-3</v>
      </c>
      <c r="K2603" s="31">
        <f>IFERROR(VLOOKUP($F2603,'Production Only'!$AX$2:$BG$38,9,FALSE),'Production Only'!$BF$39)</f>
        <v>1.4895751995434567</v>
      </c>
      <c r="L2603" s="31">
        <f>IFERROR(VLOOKUP($F2603,'Production Only'!$AX$2:$BG$38,8,FALSE),'Production Only'!$BE$39)</f>
        <v>0.80935440345454335</v>
      </c>
      <c r="M2603" s="31">
        <f>IFERROR(VLOOKUP($F2603,'Production Only'!$BJ$2:$BS$38,10,FALSE),'Production Only'!$BS$39)</f>
        <v>1.2422527503535178E-2</v>
      </c>
      <c r="N2603" s="31">
        <f>IFERROR(VLOOKUP($F2603,'Production Only'!$BJ$2:$BS$38,9,FALSE),'Production Only'!$BR$39)</f>
        <v>1.5527010583363707</v>
      </c>
      <c r="O2603" s="31">
        <f>IFERROR(VLOOKUP($F2603,'Production Only'!$BJ$2:$BS$38,8,FALSE),'Production Only'!$BQ$39)</f>
        <v>0.47822420802538668</v>
      </c>
    </row>
    <row r="2604" spans="1:15" customFormat="1" x14ac:dyDescent="0.25">
      <c r="A2604" s="28" t="s">
        <v>6086</v>
      </c>
      <c r="B2604" s="28" t="s">
        <v>5937</v>
      </c>
      <c r="C2604" s="28" t="s">
        <v>1705</v>
      </c>
      <c r="D2604" s="28" t="s">
        <v>5938</v>
      </c>
      <c r="E2604" s="28" t="s">
        <v>5939</v>
      </c>
      <c r="F2604" s="29" t="s">
        <v>1542</v>
      </c>
      <c r="G2604" s="30">
        <f>IFERROR(VLOOKUP($F2604,'Production Only'!$AL$2:$AU$38,10,FALSE),'Production Only'!$AU$39)</f>
        <v>1.9629631843526826E-2</v>
      </c>
      <c r="H2604" s="30">
        <f>IFERROR(VLOOKUP($F2604,'Production Only'!$AL$2:$AU$38,9,FALSE),'Production Only'!$AT$39)</f>
        <v>1.4092650588513276</v>
      </c>
      <c r="I2604" s="30">
        <f>IFERROR(VLOOKUP($F2604,'Production Only'!$AL$2:$AU$38,8,FALSE),'Production Only'!$AS$39)</f>
        <v>0.31687113727222899</v>
      </c>
      <c r="J2604" s="31">
        <f>IFERROR(VLOOKUP($F2604,'Production Only'!$AX$2:$BG$38,10,FALSE),'Production Only'!$BG$39)</f>
        <v>5.6630675699581717E-3</v>
      </c>
      <c r="K2604" s="31">
        <f>IFERROR(VLOOKUP($F2604,'Production Only'!$AX$2:$BG$38,9,FALSE),'Production Only'!$BF$39)</f>
        <v>1.4895751995434567</v>
      </c>
      <c r="L2604" s="31">
        <f>IFERROR(VLOOKUP($F2604,'Production Only'!$AX$2:$BG$38,8,FALSE),'Production Only'!$BE$39)</f>
        <v>0.80935440345454335</v>
      </c>
      <c r="M2604" s="31">
        <f>IFERROR(VLOOKUP($F2604,'Production Only'!$BJ$2:$BS$38,10,FALSE),'Production Only'!$BS$39)</f>
        <v>8.0437705477015856E-2</v>
      </c>
      <c r="N2604" s="31">
        <f>IFERROR(VLOOKUP($F2604,'Production Only'!$BJ$2:$BS$38,9,FALSE),'Production Only'!$BR$39)</f>
        <v>0.96797911542501136</v>
      </c>
      <c r="O2604" s="31">
        <f>IFERROR(VLOOKUP($F2604,'Production Only'!$BJ$2:$BS$38,8,FALSE),'Production Only'!$BQ$39)</f>
        <v>0.59263449041032357</v>
      </c>
    </row>
    <row r="2605" spans="1:15" customFormat="1" x14ac:dyDescent="0.25">
      <c r="A2605" s="28" t="s">
        <v>6087</v>
      </c>
      <c r="B2605" s="28" t="s">
        <v>5937</v>
      </c>
      <c r="C2605" s="28" t="s">
        <v>6088</v>
      </c>
      <c r="D2605" s="28" t="s">
        <v>5938</v>
      </c>
      <c r="E2605" s="28" t="s">
        <v>5939</v>
      </c>
      <c r="F2605" s="29" t="s">
        <v>1542</v>
      </c>
      <c r="G2605" s="30">
        <f>IFERROR(VLOOKUP($F2605,'Production Only'!$AL$2:$AU$38,10,FALSE),'Production Only'!$AU$39)</f>
        <v>1.9629631843526826E-2</v>
      </c>
      <c r="H2605" s="30">
        <f>IFERROR(VLOOKUP($F2605,'Production Only'!$AL$2:$AU$38,9,FALSE),'Production Only'!$AT$39)</f>
        <v>1.4092650588513276</v>
      </c>
      <c r="I2605" s="30">
        <f>IFERROR(VLOOKUP($F2605,'Production Only'!$AL$2:$AU$38,8,FALSE),'Production Only'!$AS$39)</f>
        <v>0.31687113727222899</v>
      </c>
      <c r="J2605" s="31">
        <f>IFERROR(VLOOKUP($F2605,'Production Only'!$AX$2:$BG$38,10,FALSE),'Production Only'!$BG$39)</f>
        <v>5.6630675699581717E-3</v>
      </c>
      <c r="K2605" s="31">
        <f>IFERROR(VLOOKUP($F2605,'Production Only'!$AX$2:$BG$38,9,FALSE),'Production Only'!$BF$39)</f>
        <v>1.4895751995434567</v>
      </c>
      <c r="L2605" s="31">
        <f>IFERROR(VLOOKUP($F2605,'Production Only'!$AX$2:$BG$38,8,FALSE),'Production Only'!$BE$39)</f>
        <v>0.80935440345454335</v>
      </c>
      <c r="M2605" s="31">
        <f>IFERROR(VLOOKUP($F2605,'Production Only'!$BJ$2:$BS$38,10,FALSE),'Production Only'!$BS$39)</f>
        <v>8.0437705477015856E-2</v>
      </c>
      <c r="N2605" s="31">
        <f>IFERROR(VLOOKUP($F2605,'Production Only'!$BJ$2:$BS$38,9,FALSE),'Production Only'!$BR$39)</f>
        <v>0.96797911542501136</v>
      </c>
      <c r="O2605" s="31">
        <f>IFERROR(VLOOKUP($F2605,'Production Only'!$BJ$2:$BS$38,8,FALSE),'Production Only'!$BQ$39)</f>
        <v>0.59263449041032357</v>
      </c>
    </row>
    <row r="2606" spans="1:15" customFormat="1" x14ac:dyDescent="0.25">
      <c r="A2606" s="28" t="s">
        <v>6089</v>
      </c>
      <c r="B2606" s="28" t="s">
        <v>5937</v>
      </c>
      <c r="C2606" s="28" t="s">
        <v>6090</v>
      </c>
      <c r="D2606" s="28" t="s">
        <v>3702</v>
      </c>
      <c r="E2606" s="28" t="s">
        <v>3703</v>
      </c>
      <c r="F2606" s="29" t="s">
        <v>1541</v>
      </c>
      <c r="G2606" s="30">
        <f>IFERROR(VLOOKUP($F2606,'Production Only'!$AL$2:$AU$38,10,FALSE),'Production Only'!$AU$39)</f>
        <v>5.9410657003149811E-3</v>
      </c>
      <c r="H2606" s="30">
        <f>IFERROR(VLOOKUP($F2606,'Production Only'!$AL$2:$AU$38,9,FALSE),'Production Only'!$AT$39)</f>
        <v>2.5410173627306634</v>
      </c>
      <c r="I2606" s="30">
        <f>IFERROR(VLOOKUP($F2606,'Production Only'!$AL$2:$AU$38,8,FALSE),'Production Only'!$AS$39)</f>
        <v>0.56422479284810878</v>
      </c>
      <c r="J2606" s="31">
        <f>IFERROR(VLOOKUP($F2606,'Production Only'!$AX$2:$BG$38,10,FALSE),'Production Only'!$BG$39)</f>
        <v>5.6630675699581717E-3</v>
      </c>
      <c r="K2606" s="31">
        <f>IFERROR(VLOOKUP($F2606,'Production Only'!$AX$2:$BG$38,9,FALSE),'Production Only'!$BF$39)</f>
        <v>1.4895751995434567</v>
      </c>
      <c r="L2606" s="31">
        <f>IFERROR(VLOOKUP($F2606,'Production Only'!$AX$2:$BG$38,8,FALSE),'Production Only'!$BE$39)</f>
        <v>0.80935440345454335</v>
      </c>
      <c r="M2606" s="31">
        <f>IFERROR(VLOOKUP($F2606,'Production Only'!$BJ$2:$BS$38,10,FALSE),'Production Only'!$BS$39)</f>
        <v>1.2422527503535178E-2</v>
      </c>
      <c r="N2606" s="31">
        <f>IFERROR(VLOOKUP($F2606,'Production Only'!$BJ$2:$BS$38,9,FALSE),'Production Only'!$BR$39)</f>
        <v>1.5527010583363707</v>
      </c>
      <c r="O2606" s="31">
        <f>IFERROR(VLOOKUP($F2606,'Production Only'!$BJ$2:$BS$38,8,FALSE),'Production Only'!$BQ$39)</f>
        <v>0.47822420802538668</v>
      </c>
    </row>
    <row r="2607" spans="1:15" customFormat="1" x14ac:dyDescent="0.25">
      <c r="A2607" s="28" t="s">
        <v>6091</v>
      </c>
      <c r="B2607" s="28" t="s">
        <v>5937</v>
      </c>
      <c r="C2607" s="28" t="s">
        <v>6092</v>
      </c>
      <c r="D2607" s="28" t="s">
        <v>217</v>
      </c>
      <c r="E2607" s="28" t="s">
        <v>4821</v>
      </c>
      <c r="F2607" s="29" t="s">
        <v>1547</v>
      </c>
      <c r="G2607" s="30">
        <f>IFERROR(VLOOKUP($F2607,'Production Only'!$AL$2:$AU$38,10,FALSE),'Production Only'!$AU$39)</f>
        <v>1.7757415586087053E-2</v>
      </c>
      <c r="H2607" s="30">
        <f>IFERROR(VLOOKUP($F2607,'Production Only'!$AL$2:$AU$38,9,FALSE),'Production Only'!$AT$39)</f>
        <v>0.75361963729862913</v>
      </c>
      <c r="I2607" s="30">
        <f>IFERROR(VLOOKUP($F2607,'Production Only'!$AL$2:$AU$38,8,FALSE),'Production Only'!$AS$39)</f>
        <v>0.44189533147236454</v>
      </c>
      <c r="J2607" s="31">
        <f>IFERROR(VLOOKUP($F2607,'Production Only'!$AX$2:$BG$38,10,FALSE),'Production Only'!$BG$39)</f>
        <v>5.6630675699581717E-3</v>
      </c>
      <c r="K2607" s="31">
        <f>IFERROR(VLOOKUP($F2607,'Production Only'!$AX$2:$BG$38,9,FALSE),'Production Only'!$BF$39)</f>
        <v>1.4895751995434567</v>
      </c>
      <c r="L2607" s="31">
        <f>IFERROR(VLOOKUP($F2607,'Production Only'!$AX$2:$BG$38,8,FALSE),'Production Only'!$BE$39)</f>
        <v>0.80935440345454335</v>
      </c>
      <c r="M2607" s="31">
        <f>IFERROR(VLOOKUP($F2607,'Production Only'!$BJ$2:$BS$38,10,FALSE),'Production Only'!$BS$39)</f>
        <v>1.1648456527480726E-2</v>
      </c>
      <c r="N2607" s="31">
        <f>IFERROR(VLOOKUP($F2607,'Production Only'!$BJ$2:$BS$38,9,FALSE),'Production Only'!$BR$39)</f>
        <v>1.1616556102712574</v>
      </c>
      <c r="O2607" s="31">
        <f>IFERROR(VLOOKUP($F2607,'Production Only'!$BJ$2:$BS$38,8,FALSE),'Production Only'!$BQ$39)</f>
        <v>0.18782889008037856</v>
      </c>
    </row>
    <row r="2608" spans="1:15" customFormat="1" x14ac:dyDescent="0.25">
      <c r="A2608" s="28" t="s">
        <v>6093</v>
      </c>
      <c r="B2608" s="28" t="s">
        <v>5937</v>
      </c>
      <c r="C2608" s="28" t="s">
        <v>6094</v>
      </c>
      <c r="D2608" s="28" t="s">
        <v>3702</v>
      </c>
      <c r="E2608" s="28" t="s">
        <v>3703</v>
      </c>
      <c r="F2608" s="29" t="s">
        <v>1541</v>
      </c>
      <c r="G2608" s="30">
        <f>IFERROR(VLOOKUP($F2608,'Production Only'!$AL$2:$AU$38,10,FALSE),'Production Only'!$AU$39)</f>
        <v>5.9410657003149811E-3</v>
      </c>
      <c r="H2608" s="30">
        <f>IFERROR(VLOOKUP($F2608,'Production Only'!$AL$2:$AU$38,9,FALSE),'Production Only'!$AT$39)</f>
        <v>2.5410173627306634</v>
      </c>
      <c r="I2608" s="30">
        <f>IFERROR(VLOOKUP($F2608,'Production Only'!$AL$2:$AU$38,8,FALSE),'Production Only'!$AS$39)</f>
        <v>0.56422479284810878</v>
      </c>
      <c r="J2608" s="31">
        <f>IFERROR(VLOOKUP($F2608,'Production Only'!$AX$2:$BG$38,10,FALSE),'Production Only'!$BG$39)</f>
        <v>5.6630675699581717E-3</v>
      </c>
      <c r="K2608" s="31">
        <f>IFERROR(VLOOKUP($F2608,'Production Only'!$AX$2:$BG$38,9,FALSE),'Production Only'!$BF$39)</f>
        <v>1.4895751995434567</v>
      </c>
      <c r="L2608" s="31">
        <f>IFERROR(VLOOKUP($F2608,'Production Only'!$AX$2:$BG$38,8,FALSE),'Production Only'!$BE$39)</f>
        <v>0.80935440345454335</v>
      </c>
      <c r="M2608" s="31">
        <f>IFERROR(VLOOKUP($F2608,'Production Only'!$BJ$2:$BS$38,10,FALSE),'Production Only'!$BS$39)</f>
        <v>1.2422527503535178E-2</v>
      </c>
      <c r="N2608" s="31">
        <f>IFERROR(VLOOKUP($F2608,'Production Only'!$BJ$2:$BS$38,9,FALSE),'Production Only'!$BR$39)</f>
        <v>1.5527010583363707</v>
      </c>
      <c r="O2608" s="31">
        <f>IFERROR(VLOOKUP($F2608,'Production Only'!$BJ$2:$BS$38,8,FALSE),'Production Only'!$BQ$39)</f>
        <v>0.47822420802538668</v>
      </c>
    </row>
    <row r="2609" spans="1:15" customFormat="1" x14ac:dyDescent="0.25">
      <c r="A2609" s="28" t="s">
        <v>6095</v>
      </c>
      <c r="B2609" s="28" t="s">
        <v>5937</v>
      </c>
      <c r="C2609" s="28" t="s">
        <v>6096</v>
      </c>
      <c r="D2609" s="28" t="s">
        <v>217</v>
      </c>
      <c r="E2609" s="28" t="s">
        <v>4821</v>
      </c>
      <c r="F2609" s="29" t="s">
        <v>1547</v>
      </c>
      <c r="G2609" s="30">
        <f>IFERROR(VLOOKUP($F2609,'Production Only'!$AL$2:$AU$38,10,FALSE),'Production Only'!$AU$39)</f>
        <v>1.7757415586087053E-2</v>
      </c>
      <c r="H2609" s="30">
        <f>IFERROR(VLOOKUP($F2609,'Production Only'!$AL$2:$AU$38,9,FALSE),'Production Only'!$AT$39)</f>
        <v>0.75361963729862913</v>
      </c>
      <c r="I2609" s="30">
        <f>IFERROR(VLOOKUP($F2609,'Production Only'!$AL$2:$AU$38,8,FALSE),'Production Only'!$AS$39)</f>
        <v>0.44189533147236454</v>
      </c>
      <c r="J2609" s="31">
        <f>IFERROR(VLOOKUP($F2609,'Production Only'!$AX$2:$BG$38,10,FALSE),'Production Only'!$BG$39)</f>
        <v>5.6630675699581717E-3</v>
      </c>
      <c r="K2609" s="31">
        <f>IFERROR(VLOOKUP($F2609,'Production Only'!$AX$2:$BG$38,9,FALSE),'Production Only'!$BF$39)</f>
        <v>1.4895751995434567</v>
      </c>
      <c r="L2609" s="31">
        <f>IFERROR(VLOOKUP($F2609,'Production Only'!$AX$2:$BG$38,8,FALSE),'Production Only'!$BE$39)</f>
        <v>0.80935440345454335</v>
      </c>
      <c r="M2609" s="31">
        <f>IFERROR(VLOOKUP($F2609,'Production Only'!$BJ$2:$BS$38,10,FALSE),'Production Only'!$BS$39)</f>
        <v>1.1648456527480726E-2</v>
      </c>
      <c r="N2609" s="31">
        <f>IFERROR(VLOOKUP($F2609,'Production Only'!$BJ$2:$BS$38,9,FALSE),'Production Only'!$BR$39)</f>
        <v>1.1616556102712574</v>
      </c>
      <c r="O2609" s="31">
        <f>IFERROR(VLOOKUP($F2609,'Production Only'!$BJ$2:$BS$38,8,FALSE),'Production Only'!$BQ$39)</f>
        <v>0.18782889008037856</v>
      </c>
    </row>
    <row r="2610" spans="1:15" customFormat="1" x14ac:dyDescent="0.25">
      <c r="A2610" s="28" t="s">
        <v>6097</v>
      </c>
      <c r="B2610" s="28" t="s">
        <v>5937</v>
      </c>
      <c r="C2610" s="28" t="s">
        <v>6098</v>
      </c>
      <c r="D2610" s="28" t="s">
        <v>5974</v>
      </c>
      <c r="E2610" s="28" t="s">
        <v>5975</v>
      </c>
      <c r="F2610" s="29" t="s">
        <v>5976</v>
      </c>
      <c r="G2610" s="30">
        <f>IFERROR(VLOOKUP($F2610,'Production Only'!$AL$2:$AU$38,10,FALSE),'Production Only'!$AU$39)</f>
        <v>2.4232292053071945E-2</v>
      </c>
      <c r="H2610" s="30">
        <f>IFERROR(VLOOKUP($F2610,'Production Only'!$AL$2:$AU$38,9,FALSE),'Production Only'!$AT$39)</f>
        <v>1.219527367005955</v>
      </c>
      <c r="I2610" s="30">
        <f>IFERROR(VLOOKUP($F2610,'Production Only'!$AL$2:$AU$38,8,FALSE),'Production Only'!$AS$39)</f>
        <v>0.48793004003171608</v>
      </c>
      <c r="J2610" s="31">
        <f>IFERROR(VLOOKUP($F2610,'Production Only'!$AX$2:$BG$38,10,FALSE),'Production Only'!$BG$39)</f>
        <v>5.6630675699581717E-3</v>
      </c>
      <c r="K2610" s="31">
        <f>IFERROR(VLOOKUP($F2610,'Production Only'!$AX$2:$BG$38,9,FALSE),'Production Only'!$BF$39)</f>
        <v>1.4895751995434567</v>
      </c>
      <c r="L2610" s="31">
        <f>IFERROR(VLOOKUP($F2610,'Production Only'!$AX$2:$BG$38,8,FALSE),'Production Only'!$BE$39)</f>
        <v>0.80935440345454335</v>
      </c>
      <c r="M2610" s="31">
        <f>IFERROR(VLOOKUP($F2610,'Production Only'!$BJ$2:$BS$38,10,FALSE),'Production Only'!$BS$39)</f>
        <v>2.2636414564047174E-2</v>
      </c>
      <c r="N2610" s="31">
        <f>IFERROR(VLOOKUP($F2610,'Production Only'!$BJ$2:$BS$38,9,FALSE),'Production Only'!$BR$39)</f>
        <v>1.1925994178888928</v>
      </c>
      <c r="O2610" s="31">
        <f>IFERROR(VLOOKUP($F2610,'Production Only'!$BJ$2:$BS$38,8,FALSE),'Production Only'!$BQ$39)</f>
        <v>0.40093865907518167</v>
      </c>
    </row>
    <row r="2611" spans="1:15" customFormat="1" x14ac:dyDescent="0.25">
      <c r="A2611" s="28" t="s">
        <v>6099</v>
      </c>
      <c r="B2611" s="28" t="s">
        <v>5937</v>
      </c>
      <c r="C2611" s="28" t="s">
        <v>6100</v>
      </c>
      <c r="D2611" s="28" t="s">
        <v>217</v>
      </c>
      <c r="E2611" s="28" t="s">
        <v>4821</v>
      </c>
      <c r="F2611" s="29" t="s">
        <v>1547</v>
      </c>
      <c r="G2611" s="30">
        <f>IFERROR(VLOOKUP($F2611,'Production Only'!$AL$2:$AU$38,10,FALSE),'Production Only'!$AU$39)</f>
        <v>1.7757415586087053E-2</v>
      </c>
      <c r="H2611" s="30">
        <f>IFERROR(VLOOKUP($F2611,'Production Only'!$AL$2:$AU$38,9,FALSE),'Production Only'!$AT$39)</f>
        <v>0.75361963729862913</v>
      </c>
      <c r="I2611" s="30">
        <f>IFERROR(VLOOKUP($F2611,'Production Only'!$AL$2:$AU$38,8,FALSE),'Production Only'!$AS$39)</f>
        <v>0.44189533147236454</v>
      </c>
      <c r="J2611" s="31">
        <f>IFERROR(VLOOKUP($F2611,'Production Only'!$AX$2:$BG$38,10,FALSE),'Production Only'!$BG$39)</f>
        <v>5.6630675699581717E-3</v>
      </c>
      <c r="K2611" s="31">
        <f>IFERROR(VLOOKUP($F2611,'Production Only'!$AX$2:$BG$38,9,FALSE),'Production Only'!$BF$39)</f>
        <v>1.4895751995434567</v>
      </c>
      <c r="L2611" s="31">
        <f>IFERROR(VLOOKUP($F2611,'Production Only'!$AX$2:$BG$38,8,FALSE),'Production Only'!$BE$39)</f>
        <v>0.80935440345454335</v>
      </c>
      <c r="M2611" s="31">
        <f>IFERROR(VLOOKUP($F2611,'Production Only'!$BJ$2:$BS$38,10,FALSE),'Production Only'!$BS$39)</f>
        <v>1.1648456527480726E-2</v>
      </c>
      <c r="N2611" s="31">
        <f>IFERROR(VLOOKUP($F2611,'Production Only'!$BJ$2:$BS$38,9,FALSE),'Production Only'!$BR$39)</f>
        <v>1.1616556102712574</v>
      </c>
      <c r="O2611" s="31">
        <f>IFERROR(VLOOKUP($F2611,'Production Only'!$BJ$2:$BS$38,8,FALSE),'Production Only'!$BQ$39)</f>
        <v>0.18782889008037856</v>
      </c>
    </row>
    <row r="2612" spans="1:15" customFormat="1" x14ac:dyDescent="0.25">
      <c r="A2612" s="28" t="s">
        <v>6101</v>
      </c>
      <c r="B2612" s="28" t="s">
        <v>5937</v>
      </c>
      <c r="C2612" s="28" t="s">
        <v>6102</v>
      </c>
      <c r="D2612" s="28" t="s">
        <v>3702</v>
      </c>
      <c r="E2612" s="28" t="s">
        <v>3703</v>
      </c>
      <c r="F2612" s="29" t="s">
        <v>1541</v>
      </c>
      <c r="G2612" s="30">
        <f>IFERROR(VLOOKUP($F2612,'Production Only'!$AL$2:$AU$38,10,FALSE),'Production Only'!$AU$39)</f>
        <v>5.9410657003149811E-3</v>
      </c>
      <c r="H2612" s="30">
        <f>IFERROR(VLOOKUP($F2612,'Production Only'!$AL$2:$AU$38,9,FALSE),'Production Only'!$AT$39)</f>
        <v>2.5410173627306634</v>
      </c>
      <c r="I2612" s="30">
        <f>IFERROR(VLOOKUP($F2612,'Production Only'!$AL$2:$AU$38,8,FALSE),'Production Only'!$AS$39)</f>
        <v>0.56422479284810878</v>
      </c>
      <c r="J2612" s="31">
        <f>IFERROR(VLOOKUP($F2612,'Production Only'!$AX$2:$BG$38,10,FALSE),'Production Only'!$BG$39)</f>
        <v>5.6630675699581717E-3</v>
      </c>
      <c r="K2612" s="31">
        <f>IFERROR(VLOOKUP($F2612,'Production Only'!$AX$2:$BG$38,9,FALSE),'Production Only'!$BF$39)</f>
        <v>1.4895751995434567</v>
      </c>
      <c r="L2612" s="31">
        <f>IFERROR(VLOOKUP($F2612,'Production Only'!$AX$2:$BG$38,8,FALSE),'Production Only'!$BE$39)</f>
        <v>0.80935440345454335</v>
      </c>
      <c r="M2612" s="31">
        <f>IFERROR(VLOOKUP($F2612,'Production Only'!$BJ$2:$BS$38,10,FALSE),'Production Only'!$BS$39)</f>
        <v>1.2422527503535178E-2</v>
      </c>
      <c r="N2612" s="31">
        <f>IFERROR(VLOOKUP($F2612,'Production Only'!$BJ$2:$BS$38,9,FALSE),'Production Only'!$BR$39)</f>
        <v>1.5527010583363707</v>
      </c>
      <c r="O2612" s="31">
        <f>IFERROR(VLOOKUP($F2612,'Production Only'!$BJ$2:$BS$38,8,FALSE),'Production Only'!$BQ$39)</f>
        <v>0.47822420802538668</v>
      </c>
    </row>
    <row r="2613" spans="1:15" customFormat="1" x14ac:dyDescent="0.25">
      <c r="A2613" s="28" t="s">
        <v>6103</v>
      </c>
      <c r="B2613" s="28" t="s">
        <v>5937</v>
      </c>
      <c r="C2613" s="28" t="s">
        <v>6104</v>
      </c>
      <c r="D2613" s="28" t="s">
        <v>3702</v>
      </c>
      <c r="E2613" s="28" t="s">
        <v>3703</v>
      </c>
      <c r="F2613" s="29" t="s">
        <v>1541</v>
      </c>
      <c r="G2613" s="30">
        <f>IFERROR(VLOOKUP($F2613,'Production Only'!$AL$2:$AU$38,10,FALSE),'Production Only'!$AU$39)</f>
        <v>5.9410657003149811E-3</v>
      </c>
      <c r="H2613" s="30">
        <f>IFERROR(VLOOKUP($F2613,'Production Only'!$AL$2:$AU$38,9,FALSE),'Production Only'!$AT$39)</f>
        <v>2.5410173627306634</v>
      </c>
      <c r="I2613" s="30">
        <f>IFERROR(VLOOKUP($F2613,'Production Only'!$AL$2:$AU$38,8,FALSE),'Production Only'!$AS$39)</f>
        <v>0.56422479284810878</v>
      </c>
      <c r="J2613" s="31">
        <f>IFERROR(VLOOKUP($F2613,'Production Only'!$AX$2:$BG$38,10,FALSE),'Production Only'!$BG$39)</f>
        <v>5.6630675699581717E-3</v>
      </c>
      <c r="K2613" s="31">
        <f>IFERROR(VLOOKUP($F2613,'Production Only'!$AX$2:$BG$38,9,FALSE),'Production Only'!$BF$39)</f>
        <v>1.4895751995434567</v>
      </c>
      <c r="L2613" s="31">
        <f>IFERROR(VLOOKUP($F2613,'Production Only'!$AX$2:$BG$38,8,FALSE),'Production Only'!$BE$39)</f>
        <v>0.80935440345454335</v>
      </c>
      <c r="M2613" s="31">
        <f>IFERROR(VLOOKUP($F2613,'Production Only'!$BJ$2:$BS$38,10,FALSE),'Production Only'!$BS$39)</f>
        <v>1.2422527503535178E-2</v>
      </c>
      <c r="N2613" s="31">
        <f>IFERROR(VLOOKUP($F2613,'Production Only'!$BJ$2:$BS$38,9,FALSE),'Production Only'!$BR$39)</f>
        <v>1.5527010583363707</v>
      </c>
      <c r="O2613" s="31">
        <f>IFERROR(VLOOKUP($F2613,'Production Only'!$BJ$2:$BS$38,8,FALSE),'Production Only'!$BQ$39)</f>
        <v>0.47822420802538668</v>
      </c>
    </row>
    <row r="2614" spans="1:15" customFormat="1" x14ac:dyDescent="0.25">
      <c r="A2614" s="28" t="s">
        <v>6105</v>
      </c>
      <c r="B2614" s="28" t="s">
        <v>5937</v>
      </c>
      <c r="C2614" s="28" t="s">
        <v>3402</v>
      </c>
      <c r="D2614" s="28" t="s">
        <v>467</v>
      </c>
      <c r="E2614" s="28" t="s">
        <v>2234</v>
      </c>
      <c r="F2614" s="29" t="s">
        <v>1543</v>
      </c>
      <c r="G2614" s="30">
        <f>IFERROR(VLOOKUP($F2614,'Production Only'!$AL$2:$AU$38,10,FALSE),'Production Only'!$AU$39)</f>
        <v>0.19758300718206082</v>
      </c>
      <c r="H2614" s="30">
        <f>IFERROR(VLOOKUP($F2614,'Production Only'!$AL$2:$AU$38,9,FALSE),'Production Only'!$AT$39)</f>
        <v>2.2127923447464455</v>
      </c>
      <c r="I2614" s="30">
        <f>IFERROR(VLOOKUP($F2614,'Production Only'!$AL$2:$AU$38,8,FALSE),'Production Only'!$AS$39)</f>
        <v>0.54365826260313754</v>
      </c>
      <c r="J2614" s="31">
        <f>IFERROR(VLOOKUP($F2614,'Production Only'!$AX$2:$BG$38,10,FALSE),'Production Only'!$BG$39)</f>
        <v>3.4163288940359006E-2</v>
      </c>
      <c r="K2614" s="31">
        <f>IFERROR(VLOOKUP($F2614,'Production Only'!$AX$2:$BG$38,9,FALSE),'Production Only'!$BF$39)</f>
        <v>3.0752750434279097</v>
      </c>
      <c r="L2614" s="31">
        <f>IFERROR(VLOOKUP($F2614,'Production Only'!$AX$2:$BG$38,8,FALSE),'Production Only'!$BE$39)</f>
        <v>0.33526346265199769</v>
      </c>
      <c r="M2614" s="31">
        <f>IFERROR(VLOOKUP($F2614,'Production Only'!$BJ$2:$BS$38,10,FALSE),'Production Only'!$BS$39)</f>
        <v>6.7609515258695532E-2</v>
      </c>
      <c r="N2614" s="31">
        <f>IFERROR(VLOOKUP($F2614,'Production Only'!$BJ$2:$BS$38,9,FALSE),'Production Only'!$BR$39)</f>
        <v>0.57381642432590563</v>
      </c>
      <c r="O2614" s="31">
        <f>IFERROR(VLOOKUP($F2614,'Production Only'!$BJ$2:$BS$38,8,FALSE),'Production Only'!$BQ$39)</f>
        <v>0.17100455993208166</v>
      </c>
    </row>
    <row r="2615" spans="1:15" customFormat="1" x14ac:dyDescent="0.25">
      <c r="A2615" s="28" t="s">
        <v>6106</v>
      </c>
      <c r="B2615" s="28" t="s">
        <v>5937</v>
      </c>
      <c r="C2615" s="28" t="s">
        <v>3589</v>
      </c>
      <c r="D2615" s="28" t="s">
        <v>5365</v>
      </c>
      <c r="E2615" s="28" t="s">
        <v>5366</v>
      </c>
      <c r="F2615" s="29" t="s">
        <v>1569</v>
      </c>
      <c r="G2615" s="30">
        <f>IFERROR(VLOOKUP($F2615,'Production Only'!$AL$2:$AU$38,10,FALSE),'Production Only'!$AU$39)</f>
        <v>0</v>
      </c>
      <c r="H2615" s="30">
        <f>IFERROR(VLOOKUP($F2615,'Production Only'!$AL$2:$AU$38,9,FALSE),'Production Only'!$AT$39)</f>
        <v>1.8166296348816724</v>
      </c>
      <c r="I2615" s="30">
        <f>IFERROR(VLOOKUP($F2615,'Production Only'!$AL$2:$AU$38,8,FALSE),'Production Only'!$AS$39)</f>
        <v>0.24262642888117661</v>
      </c>
      <c r="J2615" s="31">
        <f>IFERROR(VLOOKUP($F2615,'Production Only'!$AX$2:$BG$38,10,FALSE),'Production Only'!$BG$39)</f>
        <v>5.6630675699581717E-3</v>
      </c>
      <c r="K2615" s="31">
        <f>IFERROR(VLOOKUP($F2615,'Production Only'!$AX$2:$BG$38,9,FALSE),'Production Only'!$BF$39)</f>
        <v>1.4895751995434567</v>
      </c>
      <c r="L2615" s="31">
        <f>IFERROR(VLOOKUP($F2615,'Production Only'!$AX$2:$BG$38,8,FALSE),'Production Only'!$BE$39)</f>
        <v>0.80935440345454335</v>
      </c>
      <c r="M2615" s="31">
        <f>IFERROR(VLOOKUP($F2615,'Production Only'!$BJ$2:$BS$38,10,FALSE),'Production Only'!$BS$39)</f>
        <v>0</v>
      </c>
      <c r="N2615" s="31">
        <f>IFERROR(VLOOKUP($F2615,'Production Only'!$BJ$2:$BS$38,9,FALSE),'Production Only'!$BR$39)</f>
        <v>1.5673256178365875</v>
      </c>
      <c r="O2615" s="31">
        <f>IFERROR(VLOOKUP($F2615,'Production Only'!$BJ$2:$BS$38,8,FALSE),'Production Only'!$BQ$39)</f>
        <v>0.3362545479098426</v>
      </c>
    </row>
    <row r="2616" spans="1:15" customFormat="1" x14ac:dyDescent="0.25">
      <c r="A2616" s="28" t="s">
        <v>6107</v>
      </c>
      <c r="B2616" s="28" t="s">
        <v>5937</v>
      </c>
      <c r="C2616" s="28" t="s">
        <v>6108</v>
      </c>
      <c r="D2616" s="28" t="s">
        <v>5938</v>
      </c>
      <c r="E2616" s="28" t="s">
        <v>5939</v>
      </c>
      <c r="F2616" s="29" t="s">
        <v>1542</v>
      </c>
      <c r="G2616" s="30">
        <f>IFERROR(VLOOKUP($F2616,'Production Only'!$AL$2:$AU$38,10,FALSE),'Production Only'!$AU$39)</f>
        <v>1.9629631843526826E-2</v>
      </c>
      <c r="H2616" s="30">
        <f>IFERROR(VLOOKUP($F2616,'Production Only'!$AL$2:$AU$38,9,FALSE),'Production Only'!$AT$39)</f>
        <v>1.4092650588513276</v>
      </c>
      <c r="I2616" s="30">
        <f>IFERROR(VLOOKUP($F2616,'Production Only'!$AL$2:$AU$38,8,FALSE),'Production Only'!$AS$39)</f>
        <v>0.31687113727222899</v>
      </c>
      <c r="J2616" s="31">
        <f>IFERROR(VLOOKUP($F2616,'Production Only'!$AX$2:$BG$38,10,FALSE),'Production Only'!$BG$39)</f>
        <v>5.6630675699581717E-3</v>
      </c>
      <c r="K2616" s="31">
        <f>IFERROR(VLOOKUP($F2616,'Production Only'!$AX$2:$BG$38,9,FALSE),'Production Only'!$BF$39)</f>
        <v>1.4895751995434567</v>
      </c>
      <c r="L2616" s="31">
        <f>IFERROR(VLOOKUP($F2616,'Production Only'!$AX$2:$BG$38,8,FALSE),'Production Only'!$BE$39)</f>
        <v>0.80935440345454335</v>
      </c>
      <c r="M2616" s="31">
        <f>IFERROR(VLOOKUP($F2616,'Production Only'!$BJ$2:$BS$38,10,FALSE),'Production Only'!$BS$39)</f>
        <v>8.0437705477015856E-2</v>
      </c>
      <c r="N2616" s="31">
        <f>IFERROR(VLOOKUP($F2616,'Production Only'!$BJ$2:$BS$38,9,FALSE),'Production Only'!$BR$39)</f>
        <v>0.96797911542501136</v>
      </c>
      <c r="O2616" s="31">
        <f>IFERROR(VLOOKUP($F2616,'Production Only'!$BJ$2:$BS$38,8,FALSE),'Production Only'!$BQ$39)</f>
        <v>0.59263449041032357</v>
      </c>
    </row>
    <row r="2617" spans="1:15" customFormat="1" x14ac:dyDescent="0.25">
      <c r="A2617" s="28" t="s">
        <v>6109</v>
      </c>
      <c r="B2617" s="28" t="s">
        <v>5937</v>
      </c>
      <c r="C2617" s="28" t="s">
        <v>6110</v>
      </c>
      <c r="D2617" s="28" t="s">
        <v>3702</v>
      </c>
      <c r="E2617" s="28" t="s">
        <v>3703</v>
      </c>
      <c r="F2617" s="29" t="s">
        <v>1541</v>
      </c>
      <c r="G2617" s="30">
        <f>IFERROR(VLOOKUP($F2617,'Production Only'!$AL$2:$AU$38,10,FALSE),'Production Only'!$AU$39)</f>
        <v>5.9410657003149811E-3</v>
      </c>
      <c r="H2617" s="30">
        <f>IFERROR(VLOOKUP($F2617,'Production Only'!$AL$2:$AU$38,9,FALSE),'Production Only'!$AT$39)</f>
        <v>2.5410173627306634</v>
      </c>
      <c r="I2617" s="30">
        <f>IFERROR(VLOOKUP($F2617,'Production Only'!$AL$2:$AU$38,8,FALSE),'Production Only'!$AS$39)</f>
        <v>0.56422479284810878</v>
      </c>
      <c r="J2617" s="31">
        <f>IFERROR(VLOOKUP($F2617,'Production Only'!$AX$2:$BG$38,10,FALSE),'Production Only'!$BG$39)</f>
        <v>5.6630675699581717E-3</v>
      </c>
      <c r="K2617" s="31">
        <f>IFERROR(VLOOKUP($F2617,'Production Only'!$AX$2:$BG$38,9,FALSE),'Production Only'!$BF$39)</f>
        <v>1.4895751995434567</v>
      </c>
      <c r="L2617" s="31">
        <f>IFERROR(VLOOKUP($F2617,'Production Only'!$AX$2:$BG$38,8,FALSE),'Production Only'!$BE$39)</f>
        <v>0.80935440345454335</v>
      </c>
      <c r="M2617" s="31">
        <f>IFERROR(VLOOKUP($F2617,'Production Only'!$BJ$2:$BS$38,10,FALSE),'Production Only'!$BS$39)</f>
        <v>1.2422527503535178E-2</v>
      </c>
      <c r="N2617" s="31">
        <f>IFERROR(VLOOKUP($F2617,'Production Only'!$BJ$2:$BS$38,9,FALSE),'Production Only'!$BR$39)</f>
        <v>1.5527010583363707</v>
      </c>
      <c r="O2617" s="31">
        <f>IFERROR(VLOOKUP($F2617,'Production Only'!$BJ$2:$BS$38,8,FALSE),'Production Only'!$BQ$39)</f>
        <v>0.47822420802538668</v>
      </c>
    </row>
    <row r="2618" spans="1:15" customFormat="1" x14ac:dyDescent="0.25">
      <c r="A2618" s="28" t="s">
        <v>6111</v>
      </c>
      <c r="B2618" s="28" t="s">
        <v>5937</v>
      </c>
      <c r="C2618" s="28" t="s">
        <v>4840</v>
      </c>
      <c r="D2618" s="28" t="s">
        <v>3702</v>
      </c>
      <c r="E2618" s="28" t="s">
        <v>3703</v>
      </c>
      <c r="F2618" s="29" t="s">
        <v>1541</v>
      </c>
      <c r="G2618" s="30">
        <f>IFERROR(VLOOKUP($F2618,'Production Only'!$AL$2:$AU$38,10,FALSE),'Production Only'!$AU$39)</f>
        <v>5.9410657003149811E-3</v>
      </c>
      <c r="H2618" s="30">
        <f>IFERROR(VLOOKUP($F2618,'Production Only'!$AL$2:$AU$38,9,FALSE),'Production Only'!$AT$39)</f>
        <v>2.5410173627306634</v>
      </c>
      <c r="I2618" s="30">
        <f>IFERROR(VLOOKUP($F2618,'Production Only'!$AL$2:$AU$38,8,FALSE),'Production Only'!$AS$39)</f>
        <v>0.56422479284810878</v>
      </c>
      <c r="J2618" s="31">
        <f>IFERROR(VLOOKUP($F2618,'Production Only'!$AX$2:$BG$38,10,FALSE),'Production Only'!$BG$39)</f>
        <v>5.6630675699581717E-3</v>
      </c>
      <c r="K2618" s="31">
        <f>IFERROR(VLOOKUP($F2618,'Production Only'!$AX$2:$BG$38,9,FALSE),'Production Only'!$BF$39)</f>
        <v>1.4895751995434567</v>
      </c>
      <c r="L2618" s="31">
        <f>IFERROR(VLOOKUP($F2618,'Production Only'!$AX$2:$BG$38,8,FALSE),'Production Only'!$BE$39)</f>
        <v>0.80935440345454335</v>
      </c>
      <c r="M2618" s="31">
        <f>IFERROR(VLOOKUP($F2618,'Production Only'!$BJ$2:$BS$38,10,FALSE),'Production Only'!$BS$39)</f>
        <v>1.2422527503535178E-2</v>
      </c>
      <c r="N2618" s="31">
        <f>IFERROR(VLOOKUP($F2618,'Production Only'!$BJ$2:$BS$38,9,FALSE),'Production Only'!$BR$39)</f>
        <v>1.5527010583363707</v>
      </c>
      <c r="O2618" s="31">
        <f>IFERROR(VLOOKUP($F2618,'Production Only'!$BJ$2:$BS$38,8,FALSE),'Production Only'!$BQ$39)</f>
        <v>0.47822420802538668</v>
      </c>
    </row>
    <row r="2619" spans="1:15" customFormat="1" x14ac:dyDescent="0.25">
      <c r="A2619" s="28" t="s">
        <v>6112</v>
      </c>
      <c r="B2619" s="28" t="s">
        <v>5937</v>
      </c>
      <c r="C2619" s="28" t="s">
        <v>1711</v>
      </c>
      <c r="D2619" s="28" t="s">
        <v>217</v>
      </c>
      <c r="E2619" s="28" t="s">
        <v>4821</v>
      </c>
      <c r="F2619" s="29" t="s">
        <v>1547</v>
      </c>
      <c r="G2619" s="30">
        <f>IFERROR(VLOOKUP($F2619,'Production Only'!$AL$2:$AU$38,10,FALSE),'Production Only'!$AU$39)</f>
        <v>1.7757415586087053E-2</v>
      </c>
      <c r="H2619" s="30">
        <f>IFERROR(VLOOKUP($F2619,'Production Only'!$AL$2:$AU$38,9,FALSE),'Production Only'!$AT$39)</f>
        <v>0.75361963729862913</v>
      </c>
      <c r="I2619" s="30">
        <f>IFERROR(VLOOKUP($F2619,'Production Only'!$AL$2:$AU$38,8,FALSE),'Production Only'!$AS$39)</f>
        <v>0.44189533147236454</v>
      </c>
      <c r="J2619" s="31">
        <f>IFERROR(VLOOKUP($F2619,'Production Only'!$AX$2:$BG$38,10,FALSE),'Production Only'!$BG$39)</f>
        <v>5.6630675699581717E-3</v>
      </c>
      <c r="K2619" s="31">
        <f>IFERROR(VLOOKUP($F2619,'Production Only'!$AX$2:$BG$38,9,FALSE),'Production Only'!$BF$39)</f>
        <v>1.4895751995434567</v>
      </c>
      <c r="L2619" s="31">
        <f>IFERROR(VLOOKUP($F2619,'Production Only'!$AX$2:$BG$38,8,FALSE),'Production Only'!$BE$39)</f>
        <v>0.80935440345454335</v>
      </c>
      <c r="M2619" s="31">
        <f>IFERROR(VLOOKUP($F2619,'Production Only'!$BJ$2:$BS$38,10,FALSE),'Production Only'!$BS$39)</f>
        <v>1.1648456527480726E-2</v>
      </c>
      <c r="N2619" s="31">
        <f>IFERROR(VLOOKUP($F2619,'Production Only'!$BJ$2:$BS$38,9,FALSE),'Production Only'!$BR$39)</f>
        <v>1.1616556102712574</v>
      </c>
      <c r="O2619" s="31">
        <f>IFERROR(VLOOKUP($F2619,'Production Only'!$BJ$2:$BS$38,8,FALSE),'Production Only'!$BQ$39)</f>
        <v>0.18782889008037856</v>
      </c>
    </row>
    <row r="2620" spans="1:15" customFormat="1" x14ac:dyDescent="0.25">
      <c r="A2620" s="28" t="s">
        <v>6113</v>
      </c>
      <c r="B2620" s="28" t="s">
        <v>5937</v>
      </c>
      <c r="C2620" s="28" t="s">
        <v>2638</v>
      </c>
      <c r="D2620" s="28" t="s">
        <v>4827</v>
      </c>
      <c r="E2620" s="28" t="s">
        <v>4828</v>
      </c>
      <c r="F2620" s="29" t="s">
        <v>1576</v>
      </c>
      <c r="G2620" s="30">
        <f>IFERROR(VLOOKUP($F2620,'Production Only'!$AL$2:$AU$38,10,FALSE),'Production Only'!$AU$39)</f>
        <v>0.85765124555160155</v>
      </c>
      <c r="H2620" s="30">
        <f>IFERROR(VLOOKUP($F2620,'Production Only'!$AL$2:$AU$38,9,FALSE),'Production Only'!$AT$39)</f>
        <v>0</v>
      </c>
      <c r="I2620" s="30">
        <f>IFERROR(VLOOKUP($F2620,'Production Only'!$AL$2:$AU$38,8,FALSE),'Production Only'!$AS$39)</f>
        <v>0</v>
      </c>
      <c r="J2620" s="31">
        <f>IFERROR(VLOOKUP($F2620,'Production Only'!$AX$2:$BG$38,10,FALSE),'Production Only'!$BG$39)</f>
        <v>5.6630675699581717E-3</v>
      </c>
      <c r="K2620" s="31">
        <f>IFERROR(VLOOKUP($F2620,'Production Only'!$AX$2:$BG$38,9,FALSE),'Production Only'!$BF$39)</f>
        <v>1.4895751995434567</v>
      </c>
      <c r="L2620" s="31">
        <f>IFERROR(VLOOKUP($F2620,'Production Only'!$AX$2:$BG$38,8,FALSE),'Production Only'!$BE$39)</f>
        <v>0.80935440345454335</v>
      </c>
      <c r="M2620" s="31">
        <f>IFERROR(VLOOKUP($F2620,'Production Only'!$BJ$2:$BS$38,10,FALSE),'Production Only'!$BS$39)</f>
        <v>0.85765124555160144</v>
      </c>
      <c r="N2620" s="31">
        <f>IFERROR(VLOOKUP($F2620,'Production Only'!$BJ$2:$BS$38,9,FALSE),'Production Only'!$BR$39)</f>
        <v>0</v>
      </c>
      <c r="O2620" s="31">
        <f>IFERROR(VLOOKUP($F2620,'Production Only'!$BJ$2:$BS$38,8,FALSE),'Production Only'!$BQ$39)</f>
        <v>0</v>
      </c>
    </row>
    <row r="2621" spans="1:15" customFormat="1" x14ac:dyDescent="0.25">
      <c r="A2621" s="28" t="s">
        <v>6114</v>
      </c>
      <c r="B2621" s="28" t="s">
        <v>5937</v>
      </c>
      <c r="C2621" s="28" t="s">
        <v>2442</v>
      </c>
      <c r="D2621" s="28" t="s">
        <v>5981</v>
      </c>
      <c r="E2621" s="28" t="s">
        <v>5982</v>
      </c>
      <c r="F2621" s="29" t="s">
        <v>1545</v>
      </c>
      <c r="G2621" s="30">
        <f>IFERROR(VLOOKUP($F2621,'Production Only'!$AL$2:$AU$38,10,FALSE),'Production Only'!$AU$39)</f>
        <v>0</v>
      </c>
      <c r="H2621" s="30">
        <f>IFERROR(VLOOKUP($F2621,'Production Only'!$AL$2:$AU$38,9,FALSE),'Production Only'!$AT$39)</f>
        <v>0.27872860635696822</v>
      </c>
      <c r="I2621" s="30">
        <f>IFERROR(VLOOKUP($F2621,'Production Only'!$AL$2:$AU$38,8,FALSE),'Production Only'!$AS$39)</f>
        <v>1.100244498777506</v>
      </c>
      <c r="J2621" s="31">
        <f>IFERROR(VLOOKUP($F2621,'Production Only'!$AX$2:$BG$38,10,FALSE),'Production Only'!$BG$39)</f>
        <v>5.6630675699581717E-3</v>
      </c>
      <c r="K2621" s="31">
        <f>IFERROR(VLOOKUP($F2621,'Production Only'!$AX$2:$BG$38,9,FALSE),'Production Only'!$BF$39)</f>
        <v>1.4895751995434567</v>
      </c>
      <c r="L2621" s="31">
        <f>IFERROR(VLOOKUP($F2621,'Production Only'!$AX$2:$BG$38,8,FALSE),'Production Only'!$BE$39)</f>
        <v>0.80935440345454335</v>
      </c>
      <c r="M2621" s="31">
        <f>IFERROR(VLOOKUP($F2621,'Production Only'!$BJ$2:$BS$38,10,FALSE),'Production Only'!$BS$39)</f>
        <v>1.7919441801458928E-2</v>
      </c>
      <c r="N2621" s="31">
        <f>IFERROR(VLOOKUP($F2621,'Production Only'!$BJ$2:$BS$38,9,FALSE),'Production Only'!$BR$39)</f>
        <v>2.3561933060557929</v>
      </c>
      <c r="O2621" s="31">
        <f>IFERROR(VLOOKUP($F2621,'Production Only'!$BJ$2:$BS$38,8,FALSE),'Production Only'!$BQ$39)</f>
        <v>0.21188876461974104</v>
      </c>
    </row>
    <row r="2622" spans="1:15" customFormat="1" x14ac:dyDescent="0.25">
      <c r="A2622" s="28" t="s">
        <v>6115</v>
      </c>
      <c r="B2622" s="28" t="s">
        <v>5937</v>
      </c>
      <c r="C2622" s="28" t="s">
        <v>6116</v>
      </c>
      <c r="D2622" s="28" t="s">
        <v>467</v>
      </c>
      <c r="E2622" s="28" t="s">
        <v>2234</v>
      </c>
      <c r="F2622" s="29" t="s">
        <v>1543</v>
      </c>
      <c r="G2622" s="30">
        <f>IFERROR(VLOOKUP($F2622,'Production Only'!$AL$2:$AU$38,10,FALSE),'Production Only'!$AU$39)</f>
        <v>0.19758300718206082</v>
      </c>
      <c r="H2622" s="30">
        <f>IFERROR(VLOOKUP($F2622,'Production Only'!$AL$2:$AU$38,9,FALSE),'Production Only'!$AT$39)</f>
        <v>2.2127923447464455</v>
      </c>
      <c r="I2622" s="30">
        <f>IFERROR(VLOOKUP($F2622,'Production Only'!$AL$2:$AU$38,8,FALSE),'Production Only'!$AS$39)</f>
        <v>0.54365826260313754</v>
      </c>
      <c r="J2622" s="31">
        <f>IFERROR(VLOOKUP($F2622,'Production Only'!$AX$2:$BG$38,10,FALSE),'Production Only'!$BG$39)</f>
        <v>3.4163288940359006E-2</v>
      </c>
      <c r="K2622" s="31">
        <f>IFERROR(VLOOKUP($F2622,'Production Only'!$AX$2:$BG$38,9,FALSE),'Production Only'!$BF$39)</f>
        <v>3.0752750434279097</v>
      </c>
      <c r="L2622" s="31">
        <f>IFERROR(VLOOKUP($F2622,'Production Only'!$AX$2:$BG$38,8,FALSE),'Production Only'!$BE$39)</f>
        <v>0.33526346265199769</v>
      </c>
      <c r="M2622" s="31">
        <f>IFERROR(VLOOKUP($F2622,'Production Only'!$BJ$2:$BS$38,10,FALSE),'Production Only'!$BS$39)</f>
        <v>6.7609515258695532E-2</v>
      </c>
      <c r="N2622" s="31">
        <f>IFERROR(VLOOKUP($F2622,'Production Only'!$BJ$2:$BS$38,9,FALSE),'Production Only'!$BR$39)</f>
        <v>0.57381642432590563</v>
      </c>
      <c r="O2622" s="31">
        <f>IFERROR(VLOOKUP($F2622,'Production Only'!$BJ$2:$BS$38,8,FALSE),'Production Only'!$BQ$39)</f>
        <v>0.17100455993208166</v>
      </c>
    </row>
    <row r="2623" spans="1:15" customFormat="1" x14ac:dyDescent="0.25">
      <c r="A2623" s="28" t="s">
        <v>6117</v>
      </c>
      <c r="B2623" s="28" t="s">
        <v>5937</v>
      </c>
      <c r="C2623" s="28" t="s">
        <v>5861</v>
      </c>
      <c r="D2623" s="28" t="s">
        <v>4827</v>
      </c>
      <c r="E2623" s="28" t="s">
        <v>4828</v>
      </c>
      <c r="F2623" s="29" t="s">
        <v>1576</v>
      </c>
      <c r="G2623" s="30">
        <f>IFERROR(VLOOKUP($F2623,'Production Only'!$AL$2:$AU$38,10,FALSE),'Production Only'!$AU$39)</f>
        <v>0.85765124555160155</v>
      </c>
      <c r="H2623" s="30">
        <f>IFERROR(VLOOKUP($F2623,'Production Only'!$AL$2:$AU$38,9,FALSE),'Production Only'!$AT$39)</f>
        <v>0</v>
      </c>
      <c r="I2623" s="30">
        <f>IFERROR(VLOOKUP($F2623,'Production Only'!$AL$2:$AU$38,8,FALSE),'Production Only'!$AS$39)</f>
        <v>0</v>
      </c>
      <c r="J2623" s="31">
        <f>IFERROR(VLOOKUP($F2623,'Production Only'!$AX$2:$BG$38,10,FALSE),'Production Only'!$BG$39)</f>
        <v>5.6630675699581717E-3</v>
      </c>
      <c r="K2623" s="31">
        <f>IFERROR(VLOOKUP($F2623,'Production Only'!$AX$2:$BG$38,9,FALSE),'Production Only'!$BF$39)</f>
        <v>1.4895751995434567</v>
      </c>
      <c r="L2623" s="31">
        <f>IFERROR(VLOOKUP($F2623,'Production Only'!$AX$2:$BG$38,8,FALSE),'Production Only'!$BE$39)</f>
        <v>0.80935440345454335</v>
      </c>
      <c r="M2623" s="31">
        <f>IFERROR(VLOOKUP($F2623,'Production Only'!$BJ$2:$BS$38,10,FALSE),'Production Only'!$BS$39)</f>
        <v>0.85765124555160144</v>
      </c>
      <c r="N2623" s="31">
        <f>IFERROR(VLOOKUP($F2623,'Production Only'!$BJ$2:$BS$38,9,FALSE),'Production Only'!$BR$39)</f>
        <v>0</v>
      </c>
      <c r="O2623" s="31">
        <f>IFERROR(VLOOKUP($F2623,'Production Only'!$BJ$2:$BS$38,8,FALSE),'Production Only'!$BQ$39)</f>
        <v>0</v>
      </c>
    </row>
    <row r="2624" spans="1:15" customFormat="1" x14ac:dyDescent="0.25">
      <c r="A2624" s="28" t="s">
        <v>6118</v>
      </c>
      <c r="B2624" s="28" t="s">
        <v>5937</v>
      </c>
      <c r="C2624" s="28" t="s">
        <v>2946</v>
      </c>
      <c r="D2624" s="28" t="s">
        <v>3702</v>
      </c>
      <c r="E2624" s="28" t="s">
        <v>3703</v>
      </c>
      <c r="F2624" s="29" t="s">
        <v>1541</v>
      </c>
      <c r="G2624" s="30">
        <f>IFERROR(VLOOKUP($F2624,'Production Only'!$AL$2:$AU$38,10,FALSE),'Production Only'!$AU$39)</f>
        <v>5.9410657003149811E-3</v>
      </c>
      <c r="H2624" s="30">
        <f>IFERROR(VLOOKUP($F2624,'Production Only'!$AL$2:$AU$38,9,FALSE),'Production Only'!$AT$39)</f>
        <v>2.5410173627306634</v>
      </c>
      <c r="I2624" s="30">
        <f>IFERROR(VLOOKUP($F2624,'Production Only'!$AL$2:$AU$38,8,FALSE),'Production Only'!$AS$39)</f>
        <v>0.56422479284810878</v>
      </c>
      <c r="J2624" s="31">
        <f>IFERROR(VLOOKUP($F2624,'Production Only'!$AX$2:$BG$38,10,FALSE),'Production Only'!$BG$39)</f>
        <v>5.6630675699581717E-3</v>
      </c>
      <c r="K2624" s="31">
        <f>IFERROR(VLOOKUP($F2624,'Production Only'!$AX$2:$BG$38,9,FALSE),'Production Only'!$BF$39)</f>
        <v>1.4895751995434567</v>
      </c>
      <c r="L2624" s="31">
        <f>IFERROR(VLOOKUP($F2624,'Production Only'!$AX$2:$BG$38,8,FALSE),'Production Only'!$BE$39)</f>
        <v>0.80935440345454335</v>
      </c>
      <c r="M2624" s="31">
        <f>IFERROR(VLOOKUP($F2624,'Production Only'!$BJ$2:$BS$38,10,FALSE),'Production Only'!$BS$39)</f>
        <v>1.2422527503535178E-2</v>
      </c>
      <c r="N2624" s="31">
        <f>IFERROR(VLOOKUP($F2624,'Production Only'!$BJ$2:$BS$38,9,FALSE),'Production Only'!$BR$39)</f>
        <v>1.5527010583363707</v>
      </c>
      <c r="O2624" s="31">
        <f>IFERROR(VLOOKUP($F2624,'Production Only'!$BJ$2:$BS$38,8,FALSE),'Production Only'!$BQ$39)</f>
        <v>0.47822420802538668</v>
      </c>
    </row>
    <row r="2625" spans="1:15" customFormat="1" x14ac:dyDescent="0.25">
      <c r="A2625" s="28" t="s">
        <v>6119</v>
      </c>
      <c r="B2625" s="28" t="s">
        <v>5937</v>
      </c>
      <c r="C2625" s="28" t="s">
        <v>2644</v>
      </c>
      <c r="D2625" s="28" t="s">
        <v>3702</v>
      </c>
      <c r="E2625" s="28" t="s">
        <v>3703</v>
      </c>
      <c r="F2625" s="29" t="s">
        <v>1541</v>
      </c>
      <c r="G2625" s="30">
        <f>IFERROR(VLOOKUP($F2625,'Production Only'!$AL$2:$AU$38,10,FALSE),'Production Only'!$AU$39)</f>
        <v>5.9410657003149811E-3</v>
      </c>
      <c r="H2625" s="30">
        <f>IFERROR(VLOOKUP($F2625,'Production Only'!$AL$2:$AU$38,9,FALSE),'Production Only'!$AT$39)</f>
        <v>2.5410173627306634</v>
      </c>
      <c r="I2625" s="30">
        <f>IFERROR(VLOOKUP($F2625,'Production Only'!$AL$2:$AU$38,8,FALSE),'Production Only'!$AS$39)</f>
        <v>0.56422479284810878</v>
      </c>
      <c r="J2625" s="31">
        <f>IFERROR(VLOOKUP($F2625,'Production Only'!$AX$2:$BG$38,10,FALSE),'Production Only'!$BG$39)</f>
        <v>5.6630675699581717E-3</v>
      </c>
      <c r="K2625" s="31">
        <f>IFERROR(VLOOKUP($F2625,'Production Only'!$AX$2:$BG$38,9,FALSE),'Production Only'!$BF$39)</f>
        <v>1.4895751995434567</v>
      </c>
      <c r="L2625" s="31">
        <f>IFERROR(VLOOKUP($F2625,'Production Only'!$AX$2:$BG$38,8,FALSE),'Production Only'!$BE$39)</f>
        <v>0.80935440345454335</v>
      </c>
      <c r="M2625" s="31">
        <f>IFERROR(VLOOKUP($F2625,'Production Only'!$BJ$2:$BS$38,10,FALSE),'Production Only'!$BS$39)</f>
        <v>1.2422527503535178E-2</v>
      </c>
      <c r="N2625" s="31">
        <f>IFERROR(VLOOKUP($F2625,'Production Only'!$BJ$2:$BS$38,9,FALSE),'Production Only'!$BR$39)</f>
        <v>1.5527010583363707</v>
      </c>
      <c r="O2625" s="31">
        <f>IFERROR(VLOOKUP($F2625,'Production Only'!$BJ$2:$BS$38,8,FALSE),'Production Only'!$BQ$39)</f>
        <v>0.47822420802538668</v>
      </c>
    </row>
    <row r="2626" spans="1:15" customFormat="1" x14ac:dyDescent="0.25">
      <c r="A2626" s="28" t="s">
        <v>6120</v>
      </c>
      <c r="B2626" s="28" t="s">
        <v>5937</v>
      </c>
      <c r="C2626" s="28" t="s">
        <v>3092</v>
      </c>
      <c r="D2626" s="28" t="s">
        <v>5938</v>
      </c>
      <c r="E2626" s="28" t="s">
        <v>5939</v>
      </c>
      <c r="F2626" s="29" t="s">
        <v>1542</v>
      </c>
      <c r="G2626" s="30">
        <f>IFERROR(VLOOKUP($F2626,'Production Only'!$AL$2:$AU$38,10,FALSE),'Production Only'!$AU$39)</f>
        <v>1.9629631843526826E-2</v>
      </c>
      <c r="H2626" s="30">
        <f>IFERROR(VLOOKUP($F2626,'Production Only'!$AL$2:$AU$38,9,FALSE),'Production Only'!$AT$39)</f>
        <v>1.4092650588513276</v>
      </c>
      <c r="I2626" s="30">
        <f>IFERROR(VLOOKUP($F2626,'Production Only'!$AL$2:$AU$38,8,FALSE),'Production Only'!$AS$39)</f>
        <v>0.31687113727222899</v>
      </c>
      <c r="J2626" s="31">
        <f>IFERROR(VLOOKUP($F2626,'Production Only'!$AX$2:$BG$38,10,FALSE),'Production Only'!$BG$39)</f>
        <v>5.6630675699581717E-3</v>
      </c>
      <c r="K2626" s="31">
        <f>IFERROR(VLOOKUP($F2626,'Production Only'!$AX$2:$BG$38,9,FALSE),'Production Only'!$BF$39)</f>
        <v>1.4895751995434567</v>
      </c>
      <c r="L2626" s="31">
        <f>IFERROR(VLOOKUP($F2626,'Production Only'!$AX$2:$BG$38,8,FALSE),'Production Only'!$BE$39)</f>
        <v>0.80935440345454335</v>
      </c>
      <c r="M2626" s="31">
        <f>IFERROR(VLOOKUP($F2626,'Production Only'!$BJ$2:$BS$38,10,FALSE),'Production Only'!$BS$39)</f>
        <v>8.0437705477015856E-2</v>
      </c>
      <c r="N2626" s="31">
        <f>IFERROR(VLOOKUP($F2626,'Production Only'!$BJ$2:$BS$38,9,FALSE),'Production Only'!$BR$39)</f>
        <v>0.96797911542501136</v>
      </c>
      <c r="O2626" s="31">
        <f>IFERROR(VLOOKUP($F2626,'Production Only'!$BJ$2:$BS$38,8,FALSE),'Production Only'!$BQ$39)</f>
        <v>0.59263449041032357</v>
      </c>
    </row>
    <row r="2627" spans="1:15" customFormat="1" x14ac:dyDescent="0.25">
      <c r="A2627" s="28" t="s">
        <v>6121</v>
      </c>
      <c r="B2627" s="28" t="s">
        <v>5937</v>
      </c>
      <c r="C2627" s="28" t="s">
        <v>6122</v>
      </c>
      <c r="D2627" s="28" t="s">
        <v>4827</v>
      </c>
      <c r="E2627" s="28" t="s">
        <v>4828</v>
      </c>
      <c r="F2627" s="29" t="s">
        <v>1576</v>
      </c>
      <c r="G2627" s="30">
        <f>IFERROR(VLOOKUP($F2627,'Production Only'!$AL$2:$AU$38,10,FALSE),'Production Only'!$AU$39)</f>
        <v>0.85765124555160155</v>
      </c>
      <c r="H2627" s="30">
        <f>IFERROR(VLOOKUP($F2627,'Production Only'!$AL$2:$AU$38,9,FALSE),'Production Only'!$AT$39)</f>
        <v>0</v>
      </c>
      <c r="I2627" s="30">
        <f>IFERROR(VLOOKUP($F2627,'Production Only'!$AL$2:$AU$38,8,FALSE),'Production Only'!$AS$39)</f>
        <v>0</v>
      </c>
      <c r="J2627" s="31">
        <f>IFERROR(VLOOKUP($F2627,'Production Only'!$AX$2:$BG$38,10,FALSE),'Production Only'!$BG$39)</f>
        <v>5.6630675699581717E-3</v>
      </c>
      <c r="K2627" s="31">
        <f>IFERROR(VLOOKUP($F2627,'Production Only'!$AX$2:$BG$38,9,FALSE),'Production Only'!$BF$39)</f>
        <v>1.4895751995434567</v>
      </c>
      <c r="L2627" s="31">
        <f>IFERROR(VLOOKUP($F2627,'Production Only'!$AX$2:$BG$38,8,FALSE),'Production Only'!$BE$39)</f>
        <v>0.80935440345454335</v>
      </c>
      <c r="M2627" s="31">
        <f>IFERROR(VLOOKUP($F2627,'Production Only'!$BJ$2:$BS$38,10,FALSE),'Production Only'!$BS$39)</f>
        <v>0.85765124555160144</v>
      </c>
      <c r="N2627" s="31">
        <f>IFERROR(VLOOKUP($F2627,'Production Only'!$BJ$2:$BS$38,9,FALSE),'Production Only'!$BR$39)</f>
        <v>0</v>
      </c>
      <c r="O2627" s="31">
        <f>IFERROR(VLOOKUP($F2627,'Production Only'!$BJ$2:$BS$38,8,FALSE),'Production Only'!$BQ$39)</f>
        <v>0</v>
      </c>
    </row>
    <row r="2628" spans="1:15" customFormat="1" x14ac:dyDescent="0.25">
      <c r="A2628" s="28" t="s">
        <v>6123</v>
      </c>
      <c r="B2628" s="28" t="s">
        <v>5937</v>
      </c>
      <c r="C2628" s="28" t="s">
        <v>3413</v>
      </c>
      <c r="D2628" s="28" t="s">
        <v>217</v>
      </c>
      <c r="E2628" s="28" t="s">
        <v>4821</v>
      </c>
      <c r="F2628" s="29" t="s">
        <v>1547</v>
      </c>
      <c r="G2628" s="30">
        <f>IFERROR(VLOOKUP($F2628,'Production Only'!$AL$2:$AU$38,10,FALSE),'Production Only'!$AU$39)</f>
        <v>1.7757415586087053E-2</v>
      </c>
      <c r="H2628" s="30">
        <f>IFERROR(VLOOKUP($F2628,'Production Only'!$AL$2:$AU$38,9,FALSE),'Production Only'!$AT$39)</f>
        <v>0.75361963729862913</v>
      </c>
      <c r="I2628" s="30">
        <f>IFERROR(VLOOKUP($F2628,'Production Only'!$AL$2:$AU$38,8,FALSE),'Production Only'!$AS$39)</f>
        <v>0.44189533147236454</v>
      </c>
      <c r="J2628" s="31">
        <f>IFERROR(VLOOKUP($F2628,'Production Only'!$AX$2:$BG$38,10,FALSE),'Production Only'!$BG$39)</f>
        <v>5.6630675699581717E-3</v>
      </c>
      <c r="K2628" s="31">
        <f>IFERROR(VLOOKUP($F2628,'Production Only'!$AX$2:$BG$38,9,FALSE),'Production Only'!$BF$39)</f>
        <v>1.4895751995434567</v>
      </c>
      <c r="L2628" s="31">
        <f>IFERROR(VLOOKUP($F2628,'Production Only'!$AX$2:$BG$38,8,FALSE),'Production Only'!$BE$39)</f>
        <v>0.80935440345454335</v>
      </c>
      <c r="M2628" s="31">
        <f>IFERROR(VLOOKUP($F2628,'Production Only'!$BJ$2:$BS$38,10,FALSE),'Production Only'!$BS$39)</f>
        <v>1.1648456527480726E-2</v>
      </c>
      <c r="N2628" s="31">
        <f>IFERROR(VLOOKUP($F2628,'Production Only'!$BJ$2:$BS$38,9,FALSE),'Production Only'!$BR$39)</f>
        <v>1.1616556102712574</v>
      </c>
      <c r="O2628" s="31">
        <f>IFERROR(VLOOKUP($F2628,'Production Only'!$BJ$2:$BS$38,8,FALSE),'Production Only'!$BQ$39)</f>
        <v>0.18782889008037856</v>
      </c>
    </row>
    <row r="2629" spans="1:15" customFormat="1" x14ac:dyDescent="0.25">
      <c r="A2629" s="28" t="s">
        <v>6124</v>
      </c>
      <c r="B2629" s="28" t="s">
        <v>5937</v>
      </c>
      <c r="C2629" s="28" t="s">
        <v>6125</v>
      </c>
      <c r="D2629" s="28" t="s">
        <v>1940</v>
      </c>
      <c r="E2629" s="28" t="s">
        <v>1941</v>
      </c>
      <c r="F2629" s="29" t="s">
        <v>1564</v>
      </c>
      <c r="G2629" s="30">
        <f>IFERROR(VLOOKUP($F2629,'Production Only'!$AL$2:$AU$38,10,FALSE),'Production Only'!$AU$39)</f>
        <v>2.4232292053071945E-2</v>
      </c>
      <c r="H2629" s="30">
        <f>IFERROR(VLOOKUP($F2629,'Production Only'!$AL$2:$AU$38,9,FALSE),'Production Only'!$AT$39)</f>
        <v>1.219527367005955</v>
      </c>
      <c r="I2629" s="30">
        <f>IFERROR(VLOOKUP($F2629,'Production Only'!$AL$2:$AU$38,8,FALSE),'Production Only'!$AS$39)</f>
        <v>0.48793004003171608</v>
      </c>
      <c r="J2629" s="31">
        <f>IFERROR(VLOOKUP($F2629,'Production Only'!$AX$2:$BG$38,10,FALSE),'Production Only'!$BG$39)</f>
        <v>5.6630675699581717E-3</v>
      </c>
      <c r="K2629" s="31">
        <f>IFERROR(VLOOKUP($F2629,'Production Only'!$AX$2:$BG$38,9,FALSE),'Production Only'!$BF$39)</f>
        <v>1.4895751995434567</v>
      </c>
      <c r="L2629" s="31">
        <f>IFERROR(VLOOKUP($F2629,'Production Only'!$AX$2:$BG$38,8,FALSE),'Production Only'!$BE$39)</f>
        <v>0.80935440345454335</v>
      </c>
      <c r="M2629" s="31">
        <f>IFERROR(VLOOKUP($F2629,'Production Only'!$BJ$2:$BS$38,10,FALSE),'Production Only'!$BS$39)</f>
        <v>1.0359281437125749</v>
      </c>
      <c r="N2629" s="31">
        <f>IFERROR(VLOOKUP($F2629,'Production Only'!$BJ$2:$BS$38,9,FALSE),'Production Only'!$BR$39)</f>
        <v>3.0598802395209579</v>
      </c>
      <c r="O2629" s="31">
        <f>IFERROR(VLOOKUP($F2629,'Production Only'!$BJ$2:$BS$38,8,FALSE),'Production Only'!$BQ$39)</f>
        <v>0</v>
      </c>
    </row>
    <row r="2630" spans="1:15" customFormat="1" x14ac:dyDescent="0.25">
      <c r="A2630" s="28" t="s">
        <v>6126</v>
      </c>
      <c r="B2630" s="28" t="s">
        <v>5937</v>
      </c>
      <c r="C2630" s="28" t="s">
        <v>6127</v>
      </c>
      <c r="D2630" s="28" t="s">
        <v>467</v>
      </c>
      <c r="E2630" s="28" t="s">
        <v>2234</v>
      </c>
      <c r="F2630" s="29" t="s">
        <v>1543</v>
      </c>
      <c r="G2630" s="30">
        <f>IFERROR(VLOOKUP($F2630,'Production Only'!$AL$2:$AU$38,10,FALSE),'Production Only'!$AU$39)</f>
        <v>0.19758300718206082</v>
      </c>
      <c r="H2630" s="30">
        <f>IFERROR(VLOOKUP($F2630,'Production Only'!$AL$2:$AU$38,9,FALSE),'Production Only'!$AT$39)</f>
        <v>2.2127923447464455</v>
      </c>
      <c r="I2630" s="30">
        <f>IFERROR(VLOOKUP($F2630,'Production Only'!$AL$2:$AU$38,8,FALSE),'Production Only'!$AS$39)</f>
        <v>0.54365826260313754</v>
      </c>
      <c r="J2630" s="31">
        <f>IFERROR(VLOOKUP($F2630,'Production Only'!$AX$2:$BG$38,10,FALSE),'Production Only'!$BG$39)</f>
        <v>3.4163288940359006E-2</v>
      </c>
      <c r="K2630" s="31">
        <f>IFERROR(VLOOKUP($F2630,'Production Only'!$AX$2:$BG$38,9,FALSE),'Production Only'!$BF$39)</f>
        <v>3.0752750434279097</v>
      </c>
      <c r="L2630" s="31">
        <f>IFERROR(VLOOKUP($F2630,'Production Only'!$AX$2:$BG$38,8,FALSE),'Production Only'!$BE$39)</f>
        <v>0.33526346265199769</v>
      </c>
      <c r="M2630" s="31">
        <f>IFERROR(VLOOKUP($F2630,'Production Only'!$BJ$2:$BS$38,10,FALSE),'Production Only'!$BS$39)</f>
        <v>6.7609515258695532E-2</v>
      </c>
      <c r="N2630" s="31">
        <f>IFERROR(VLOOKUP($F2630,'Production Only'!$BJ$2:$BS$38,9,FALSE),'Production Only'!$BR$39)</f>
        <v>0.57381642432590563</v>
      </c>
      <c r="O2630" s="31">
        <f>IFERROR(VLOOKUP($F2630,'Production Only'!$BJ$2:$BS$38,8,FALSE),'Production Only'!$BQ$39)</f>
        <v>0.17100455993208166</v>
      </c>
    </row>
    <row r="2631" spans="1:15" customFormat="1" x14ac:dyDescent="0.25">
      <c r="A2631" s="28" t="s">
        <v>6128</v>
      </c>
      <c r="B2631" s="28" t="s">
        <v>5937</v>
      </c>
      <c r="C2631" s="28" t="s">
        <v>2948</v>
      </c>
      <c r="D2631" s="28" t="s">
        <v>5938</v>
      </c>
      <c r="E2631" s="28" t="s">
        <v>5939</v>
      </c>
      <c r="F2631" s="29" t="s">
        <v>1542</v>
      </c>
      <c r="G2631" s="30">
        <f>IFERROR(VLOOKUP($F2631,'Production Only'!$AL$2:$AU$38,10,FALSE),'Production Only'!$AU$39)</f>
        <v>1.9629631843526826E-2</v>
      </c>
      <c r="H2631" s="30">
        <f>IFERROR(VLOOKUP($F2631,'Production Only'!$AL$2:$AU$38,9,FALSE),'Production Only'!$AT$39)</f>
        <v>1.4092650588513276</v>
      </c>
      <c r="I2631" s="30">
        <f>IFERROR(VLOOKUP($F2631,'Production Only'!$AL$2:$AU$38,8,FALSE),'Production Only'!$AS$39)</f>
        <v>0.31687113727222899</v>
      </c>
      <c r="J2631" s="31">
        <f>IFERROR(VLOOKUP($F2631,'Production Only'!$AX$2:$BG$38,10,FALSE),'Production Only'!$BG$39)</f>
        <v>5.6630675699581717E-3</v>
      </c>
      <c r="K2631" s="31">
        <f>IFERROR(VLOOKUP($F2631,'Production Only'!$AX$2:$BG$38,9,FALSE),'Production Only'!$BF$39)</f>
        <v>1.4895751995434567</v>
      </c>
      <c r="L2631" s="31">
        <f>IFERROR(VLOOKUP($F2631,'Production Only'!$AX$2:$BG$38,8,FALSE),'Production Only'!$BE$39)</f>
        <v>0.80935440345454335</v>
      </c>
      <c r="M2631" s="31">
        <f>IFERROR(VLOOKUP($F2631,'Production Only'!$BJ$2:$BS$38,10,FALSE),'Production Only'!$BS$39)</f>
        <v>8.0437705477015856E-2</v>
      </c>
      <c r="N2631" s="31">
        <f>IFERROR(VLOOKUP($F2631,'Production Only'!$BJ$2:$BS$38,9,FALSE),'Production Only'!$BR$39)</f>
        <v>0.96797911542501136</v>
      </c>
      <c r="O2631" s="31">
        <f>IFERROR(VLOOKUP($F2631,'Production Only'!$BJ$2:$BS$38,8,FALSE),'Production Only'!$BQ$39)</f>
        <v>0.59263449041032357</v>
      </c>
    </row>
    <row r="2632" spans="1:15" customFormat="1" x14ac:dyDescent="0.25">
      <c r="A2632" s="28" t="s">
        <v>6129</v>
      </c>
      <c r="B2632" s="28" t="s">
        <v>5937</v>
      </c>
      <c r="C2632" s="28" t="s">
        <v>4847</v>
      </c>
      <c r="D2632" s="28" t="s">
        <v>3702</v>
      </c>
      <c r="E2632" s="28" t="s">
        <v>3703</v>
      </c>
      <c r="F2632" s="29" t="s">
        <v>1541</v>
      </c>
      <c r="G2632" s="30">
        <f>IFERROR(VLOOKUP($F2632,'Production Only'!$AL$2:$AU$38,10,FALSE),'Production Only'!$AU$39)</f>
        <v>5.9410657003149811E-3</v>
      </c>
      <c r="H2632" s="30">
        <f>IFERROR(VLOOKUP($F2632,'Production Only'!$AL$2:$AU$38,9,FALSE),'Production Only'!$AT$39)</f>
        <v>2.5410173627306634</v>
      </c>
      <c r="I2632" s="30">
        <f>IFERROR(VLOOKUP($F2632,'Production Only'!$AL$2:$AU$38,8,FALSE),'Production Only'!$AS$39)</f>
        <v>0.56422479284810878</v>
      </c>
      <c r="J2632" s="31">
        <f>IFERROR(VLOOKUP($F2632,'Production Only'!$AX$2:$BG$38,10,FALSE),'Production Only'!$BG$39)</f>
        <v>5.6630675699581717E-3</v>
      </c>
      <c r="K2632" s="31">
        <f>IFERROR(VLOOKUP($F2632,'Production Only'!$AX$2:$BG$38,9,FALSE),'Production Only'!$BF$39)</f>
        <v>1.4895751995434567</v>
      </c>
      <c r="L2632" s="31">
        <f>IFERROR(VLOOKUP($F2632,'Production Only'!$AX$2:$BG$38,8,FALSE),'Production Only'!$BE$39)</f>
        <v>0.80935440345454335</v>
      </c>
      <c r="M2632" s="31">
        <f>IFERROR(VLOOKUP($F2632,'Production Only'!$BJ$2:$BS$38,10,FALSE),'Production Only'!$BS$39)</f>
        <v>1.2422527503535178E-2</v>
      </c>
      <c r="N2632" s="31">
        <f>IFERROR(VLOOKUP($F2632,'Production Only'!$BJ$2:$BS$38,9,FALSE),'Production Only'!$BR$39)</f>
        <v>1.5527010583363707</v>
      </c>
      <c r="O2632" s="31">
        <f>IFERROR(VLOOKUP($F2632,'Production Only'!$BJ$2:$BS$38,8,FALSE),'Production Only'!$BQ$39)</f>
        <v>0.47822420802538668</v>
      </c>
    </row>
    <row r="2633" spans="1:15" customFormat="1" x14ac:dyDescent="0.25">
      <c r="A2633" s="28" t="s">
        <v>6130</v>
      </c>
      <c r="B2633" s="28" t="s">
        <v>5937</v>
      </c>
      <c r="C2633" s="28" t="s">
        <v>4534</v>
      </c>
      <c r="D2633" s="28" t="s">
        <v>1940</v>
      </c>
      <c r="E2633" s="28" t="s">
        <v>1941</v>
      </c>
      <c r="F2633" s="29" t="s">
        <v>1564</v>
      </c>
      <c r="G2633" s="30">
        <f>IFERROR(VLOOKUP($F2633,'Production Only'!$AL$2:$AU$38,10,FALSE),'Production Only'!$AU$39)</f>
        <v>2.4232292053071945E-2</v>
      </c>
      <c r="H2633" s="30">
        <f>IFERROR(VLOOKUP($F2633,'Production Only'!$AL$2:$AU$38,9,FALSE),'Production Only'!$AT$39)</f>
        <v>1.219527367005955</v>
      </c>
      <c r="I2633" s="30">
        <f>IFERROR(VLOOKUP($F2633,'Production Only'!$AL$2:$AU$38,8,FALSE),'Production Only'!$AS$39)</f>
        <v>0.48793004003171608</v>
      </c>
      <c r="J2633" s="31">
        <f>IFERROR(VLOOKUP($F2633,'Production Only'!$AX$2:$BG$38,10,FALSE),'Production Only'!$BG$39)</f>
        <v>5.6630675699581717E-3</v>
      </c>
      <c r="K2633" s="31">
        <f>IFERROR(VLOOKUP($F2633,'Production Only'!$AX$2:$BG$38,9,FALSE),'Production Only'!$BF$39)</f>
        <v>1.4895751995434567</v>
      </c>
      <c r="L2633" s="31">
        <f>IFERROR(VLOOKUP($F2633,'Production Only'!$AX$2:$BG$38,8,FALSE),'Production Only'!$BE$39)</f>
        <v>0.80935440345454335</v>
      </c>
      <c r="M2633" s="31">
        <f>IFERROR(VLOOKUP($F2633,'Production Only'!$BJ$2:$BS$38,10,FALSE),'Production Only'!$BS$39)</f>
        <v>1.0359281437125749</v>
      </c>
      <c r="N2633" s="31">
        <f>IFERROR(VLOOKUP($F2633,'Production Only'!$BJ$2:$BS$38,9,FALSE),'Production Only'!$BR$39)</f>
        <v>3.0598802395209579</v>
      </c>
      <c r="O2633" s="31">
        <f>IFERROR(VLOOKUP($F2633,'Production Only'!$BJ$2:$BS$38,8,FALSE),'Production Only'!$BQ$39)</f>
        <v>0</v>
      </c>
    </row>
    <row r="2634" spans="1:15" customFormat="1" x14ac:dyDescent="0.25">
      <c r="A2634" s="28" t="s">
        <v>6131</v>
      </c>
      <c r="B2634" s="28" t="s">
        <v>5937</v>
      </c>
      <c r="C2634" s="28" t="s">
        <v>6132</v>
      </c>
      <c r="D2634" s="28" t="s">
        <v>217</v>
      </c>
      <c r="E2634" s="28" t="s">
        <v>4821</v>
      </c>
      <c r="F2634" s="29" t="s">
        <v>1547</v>
      </c>
      <c r="G2634" s="30">
        <f>IFERROR(VLOOKUP($F2634,'Production Only'!$AL$2:$AU$38,10,FALSE),'Production Only'!$AU$39)</f>
        <v>1.7757415586087053E-2</v>
      </c>
      <c r="H2634" s="30">
        <f>IFERROR(VLOOKUP($F2634,'Production Only'!$AL$2:$AU$38,9,FALSE),'Production Only'!$AT$39)</f>
        <v>0.75361963729862913</v>
      </c>
      <c r="I2634" s="30">
        <f>IFERROR(VLOOKUP($F2634,'Production Only'!$AL$2:$AU$38,8,FALSE),'Production Only'!$AS$39)</f>
        <v>0.44189533147236454</v>
      </c>
      <c r="J2634" s="31">
        <f>IFERROR(VLOOKUP($F2634,'Production Only'!$AX$2:$BG$38,10,FALSE),'Production Only'!$BG$39)</f>
        <v>5.6630675699581717E-3</v>
      </c>
      <c r="K2634" s="31">
        <f>IFERROR(VLOOKUP($F2634,'Production Only'!$AX$2:$BG$38,9,FALSE),'Production Only'!$BF$39)</f>
        <v>1.4895751995434567</v>
      </c>
      <c r="L2634" s="31">
        <f>IFERROR(VLOOKUP($F2634,'Production Only'!$AX$2:$BG$38,8,FALSE),'Production Only'!$BE$39)</f>
        <v>0.80935440345454335</v>
      </c>
      <c r="M2634" s="31">
        <f>IFERROR(VLOOKUP($F2634,'Production Only'!$BJ$2:$BS$38,10,FALSE),'Production Only'!$BS$39)</f>
        <v>1.1648456527480726E-2</v>
      </c>
      <c r="N2634" s="31">
        <f>IFERROR(VLOOKUP($F2634,'Production Only'!$BJ$2:$BS$38,9,FALSE),'Production Only'!$BR$39)</f>
        <v>1.1616556102712574</v>
      </c>
      <c r="O2634" s="31">
        <f>IFERROR(VLOOKUP($F2634,'Production Only'!$BJ$2:$BS$38,8,FALSE),'Production Only'!$BQ$39)</f>
        <v>0.18782889008037856</v>
      </c>
    </row>
    <row r="2635" spans="1:15" customFormat="1" x14ac:dyDescent="0.25">
      <c r="A2635" s="28" t="s">
        <v>6133</v>
      </c>
      <c r="B2635" s="28" t="s">
        <v>5937</v>
      </c>
      <c r="C2635" s="28" t="s">
        <v>6134</v>
      </c>
      <c r="D2635" s="28" t="s">
        <v>5981</v>
      </c>
      <c r="E2635" s="28" t="s">
        <v>5982</v>
      </c>
      <c r="F2635" s="29" t="s">
        <v>1545</v>
      </c>
      <c r="G2635" s="30">
        <f>IFERROR(VLOOKUP($F2635,'Production Only'!$AL$2:$AU$38,10,FALSE),'Production Only'!$AU$39)</f>
        <v>0</v>
      </c>
      <c r="H2635" s="30">
        <f>IFERROR(VLOOKUP($F2635,'Production Only'!$AL$2:$AU$38,9,FALSE),'Production Only'!$AT$39)</f>
        <v>0.27872860635696822</v>
      </c>
      <c r="I2635" s="30">
        <f>IFERROR(VLOOKUP($F2635,'Production Only'!$AL$2:$AU$38,8,FALSE),'Production Only'!$AS$39)</f>
        <v>1.100244498777506</v>
      </c>
      <c r="J2635" s="31">
        <f>IFERROR(VLOOKUP($F2635,'Production Only'!$AX$2:$BG$38,10,FALSE),'Production Only'!$BG$39)</f>
        <v>5.6630675699581717E-3</v>
      </c>
      <c r="K2635" s="31">
        <f>IFERROR(VLOOKUP($F2635,'Production Only'!$AX$2:$BG$38,9,FALSE),'Production Only'!$BF$39)</f>
        <v>1.4895751995434567</v>
      </c>
      <c r="L2635" s="31">
        <f>IFERROR(VLOOKUP($F2635,'Production Only'!$AX$2:$BG$38,8,FALSE),'Production Only'!$BE$39)</f>
        <v>0.80935440345454335</v>
      </c>
      <c r="M2635" s="31">
        <f>IFERROR(VLOOKUP($F2635,'Production Only'!$BJ$2:$BS$38,10,FALSE),'Production Only'!$BS$39)</f>
        <v>1.7919441801458928E-2</v>
      </c>
      <c r="N2635" s="31">
        <f>IFERROR(VLOOKUP($F2635,'Production Only'!$BJ$2:$BS$38,9,FALSE),'Production Only'!$BR$39)</f>
        <v>2.3561933060557929</v>
      </c>
      <c r="O2635" s="31">
        <f>IFERROR(VLOOKUP($F2635,'Production Only'!$BJ$2:$BS$38,8,FALSE),'Production Only'!$BQ$39)</f>
        <v>0.21188876461974104</v>
      </c>
    </row>
    <row r="2636" spans="1:15" customFormat="1" x14ac:dyDescent="0.25">
      <c r="A2636" s="28" t="s">
        <v>6135</v>
      </c>
      <c r="B2636" s="28" t="s">
        <v>5937</v>
      </c>
      <c r="C2636" s="28" t="s">
        <v>3605</v>
      </c>
      <c r="D2636" s="28" t="s">
        <v>5938</v>
      </c>
      <c r="E2636" s="28" t="s">
        <v>5939</v>
      </c>
      <c r="F2636" s="29" t="s">
        <v>1542</v>
      </c>
      <c r="G2636" s="30">
        <f>IFERROR(VLOOKUP($F2636,'Production Only'!$AL$2:$AU$38,10,FALSE),'Production Only'!$AU$39)</f>
        <v>1.9629631843526826E-2</v>
      </c>
      <c r="H2636" s="30">
        <f>IFERROR(VLOOKUP($F2636,'Production Only'!$AL$2:$AU$38,9,FALSE),'Production Only'!$AT$39)</f>
        <v>1.4092650588513276</v>
      </c>
      <c r="I2636" s="30">
        <f>IFERROR(VLOOKUP($F2636,'Production Only'!$AL$2:$AU$38,8,FALSE),'Production Only'!$AS$39)</f>
        <v>0.31687113727222899</v>
      </c>
      <c r="J2636" s="31">
        <f>IFERROR(VLOOKUP($F2636,'Production Only'!$AX$2:$BG$38,10,FALSE),'Production Only'!$BG$39)</f>
        <v>5.6630675699581717E-3</v>
      </c>
      <c r="K2636" s="31">
        <f>IFERROR(VLOOKUP($F2636,'Production Only'!$AX$2:$BG$38,9,FALSE),'Production Only'!$BF$39)</f>
        <v>1.4895751995434567</v>
      </c>
      <c r="L2636" s="31">
        <f>IFERROR(VLOOKUP($F2636,'Production Only'!$AX$2:$BG$38,8,FALSE),'Production Only'!$BE$39)</f>
        <v>0.80935440345454335</v>
      </c>
      <c r="M2636" s="31">
        <f>IFERROR(VLOOKUP($F2636,'Production Only'!$BJ$2:$BS$38,10,FALSE),'Production Only'!$BS$39)</f>
        <v>8.0437705477015856E-2</v>
      </c>
      <c r="N2636" s="31">
        <f>IFERROR(VLOOKUP($F2636,'Production Only'!$BJ$2:$BS$38,9,FALSE),'Production Only'!$BR$39)</f>
        <v>0.96797911542501136</v>
      </c>
      <c r="O2636" s="31">
        <f>IFERROR(VLOOKUP($F2636,'Production Only'!$BJ$2:$BS$38,8,FALSE),'Production Only'!$BQ$39)</f>
        <v>0.59263449041032357</v>
      </c>
    </row>
    <row r="2637" spans="1:15" customFormat="1" x14ac:dyDescent="0.25">
      <c r="A2637" s="28" t="s">
        <v>6136</v>
      </c>
      <c r="B2637" s="28" t="s">
        <v>5937</v>
      </c>
      <c r="C2637" s="28" t="s">
        <v>1715</v>
      </c>
      <c r="D2637" s="28" t="s">
        <v>5938</v>
      </c>
      <c r="E2637" s="28" t="s">
        <v>5939</v>
      </c>
      <c r="F2637" s="29" t="s">
        <v>1542</v>
      </c>
      <c r="G2637" s="30">
        <f>IFERROR(VLOOKUP($F2637,'Production Only'!$AL$2:$AU$38,10,FALSE),'Production Only'!$AU$39)</f>
        <v>1.9629631843526826E-2</v>
      </c>
      <c r="H2637" s="30">
        <f>IFERROR(VLOOKUP($F2637,'Production Only'!$AL$2:$AU$38,9,FALSE),'Production Only'!$AT$39)</f>
        <v>1.4092650588513276</v>
      </c>
      <c r="I2637" s="30">
        <f>IFERROR(VLOOKUP($F2637,'Production Only'!$AL$2:$AU$38,8,FALSE),'Production Only'!$AS$39)</f>
        <v>0.31687113727222899</v>
      </c>
      <c r="J2637" s="31">
        <f>IFERROR(VLOOKUP($F2637,'Production Only'!$AX$2:$BG$38,10,FALSE),'Production Only'!$BG$39)</f>
        <v>5.6630675699581717E-3</v>
      </c>
      <c r="K2637" s="31">
        <f>IFERROR(VLOOKUP($F2637,'Production Only'!$AX$2:$BG$38,9,FALSE),'Production Only'!$BF$39)</f>
        <v>1.4895751995434567</v>
      </c>
      <c r="L2637" s="31">
        <f>IFERROR(VLOOKUP($F2637,'Production Only'!$AX$2:$BG$38,8,FALSE),'Production Only'!$BE$39)</f>
        <v>0.80935440345454335</v>
      </c>
      <c r="M2637" s="31">
        <f>IFERROR(VLOOKUP($F2637,'Production Only'!$BJ$2:$BS$38,10,FALSE),'Production Only'!$BS$39)</f>
        <v>8.0437705477015856E-2</v>
      </c>
      <c r="N2637" s="31">
        <f>IFERROR(VLOOKUP($F2637,'Production Only'!$BJ$2:$BS$38,9,FALSE),'Production Only'!$BR$39)</f>
        <v>0.96797911542501136</v>
      </c>
      <c r="O2637" s="31">
        <f>IFERROR(VLOOKUP($F2637,'Production Only'!$BJ$2:$BS$38,8,FALSE),'Production Only'!$BQ$39)</f>
        <v>0.59263449041032357</v>
      </c>
    </row>
    <row r="2638" spans="1:15" customFormat="1" x14ac:dyDescent="0.25">
      <c r="A2638" s="28" t="s">
        <v>6137</v>
      </c>
      <c r="B2638" s="28" t="s">
        <v>5937</v>
      </c>
      <c r="C2638" s="28" t="s">
        <v>1982</v>
      </c>
      <c r="D2638" s="28" t="s">
        <v>217</v>
      </c>
      <c r="E2638" s="28" t="s">
        <v>4821</v>
      </c>
      <c r="F2638" s="29" t="s">
        <v>1547</v>
      </c>
      <c r="G2638" s="30">
        <f>IFERROR(VLOOKUP($F2638,'Production Only'!$AL$2:$AU$38,10,FALSE),'Production Only'!$AU$39)</f>
        <v>1.7757415586087053E-2</v>
      </c>
      <c r="H2638" s="30">
        <f>IFERROR(VLOOKUP($F2638,'Production Only'!$AL$2:$AU$38,9,FALSE),'Production Only'!$AT$39)</f>
        <v>0.75361963729862913</v>
      </c>
      <c r="I2638" s="30">
        <f>IFERROR(VLOOKUP($F2638,'Production Only'!$AL$2:$AU$38,8,FALSE),'Production Only'!$AS$39)</f>
        <v>0.44189533147236454</v>
      </c>
      <c r="J2638" s="31">
        <f>IFERROR(VLOOKUP($F2638,'Production Only'!$AX$2:$BG$38,10,FALSE),'Production Only'!$BG$39)</f>
        <v>5.6630675699581717E-3</v>
      </c>
      <c r="K2638" s="31">
        <f>IFERROR(VLOOKUP($F2638,'Production Only'!$AX$2:$BG$38,9,FALSE),'Production Only'!$BF$39)</f>
        <v>1.4895751995434567</v>
      </c>
      <c r="L2638" s="31">
        <f>IFERROR(VLOOKUP($F2638,'Production Only'!$AX$2:$BG$38,8,FALSE),'Production Only'!$BE$39)</f>
        <v>0.80935440345454335</v>
      </c>
      <c r="M2638" s="31">
        <f>IFERROR(VLOOKUP($F2638,'Production Only'!$BJ$2:$BS$38,10,FALSE),'Production Only'!$BS$39)</f>
        <v>1.1648456527480726E-2</v>
      </c>
      <c r="N2638" s="31">
        <f>IFERROR(VLOOKUP($F2638,'Production Only'!$BJ$2:$BS$38,9,FALSE),'Production Only'!$BR$39)</f>
        <v>1.1616556102712574</v>
      </c>
      <c r="O2638" s="31">
        <f>IFERROR(VLOOKUP($F2638,'Production Only'!$BJ$2:$BS$38,8,FALSE),'Production Only'!$BQ$39)</f>
        <v>0.18782889008037856</v>
      </c>
    </row>
    <row r="2639" spans="1:15" customFormat="1" x14ac:dyDescent="0.25">
      <c r="A2639" s="28" t="s">
        <v>6138</v>
      </c>
      <c r="B2639" s="28" t="s">
        <v>5937</v>
      </c>
      <c r="C2639" s="28" t="s">
        <v>6139</v>
      </c>
      <c r="D2639" s="28" t="s">
        <v>217</v>
      </c>
      <c r="E2639" s="28" t="s">
        <v>4821</v>
      </c>
      <c r="F2639" s="29" t="s">
        <v>1547</v>
      </c>
      <c r="G2639" s="30">
        <f>IFERROR(VLOOKUP($F2639,'Production Only'!$AL$2:$AU$38,10,FALSE),'Production Only'!$AU$39)</f>
        <v>1.7757415586087053E-2</v>
      </c>
      <c r="H2639" s="30">
        <f>IFERROR(VLOOKUP($F2639,'Production Only'!$AL$2:$AU$38,9,FALSE),'Production Only'!$AT$39)</f>
        <v>0.75361963729862913</v>
      </c>
      <c r="I2639" s="30">
        <f>IFERROR(VLOOKUP($F2639,'Production Only'!$AL$2:$AU$38,8,FALSE),'Production Only'!$AS$39)</f>
        <v>0.44189533147236454</v>
      </c>
      <c r="J2639" s="31">
        <f>IFERROR(VLOOKUP($F2639,'Production Only'!$AX$2:$BG$38,10,FALSE),'Production Only'!$BG$39)</f>
        <v>5.6630675699581717E-3</v>
      </c>
      <c r="K2639" s="31">
        <f>IFERROR(VLOOKUP($F2639,'Production Only'!$AX$2:$BG$38,9,FALSE),'Production Only'!$BF$39)</f>
        <v>1.4895751995434567</v>
      </c>
      <c r="L2639" s="31">
        <f>IFERROR(VLOOKUP($F2639,'Production Only'!$AX$2:$BG$38,8,FALSE),'Production Only'!$BE$39)</f>
        <v>0.80935440345454335</v>
      </c>
      <c r="M2639" s="31">
        <f>IFERROR(VLOOKUP($F2639,'Production Only'!$BJ$2:$BS$38,10,FALSE),'Production Only'!$BS$39)</f>
        <v>1.1648456527480726E-2</v>
      </c>
      <c r="N2639" s="31">
        <f>IFERROR(VLOOKUP($F2639,'Production Only'!$BJ$2:$BS$38,9,FALSE),'Production Only'!$BR$39)</f>
        <v>1.1616556102712574</v>
      </c>
      <c r="O2639" s="31">
        <f>IFERROR(VLOOKUP($F2639,'Production Only'!$BJ$2:$BS$38,8,FALSE),'Production Only'!$BQ$39)</f>
        <v>0.18782889008037856</v>
      </c>
    </row>
    <row r="2640" spans="1:15" customFormat="1" x14ac:dyDescent="0.25">
      <c r="A2640" s="28" t="s">
        <v>6140</v>
      </c>
      <c r="B2640" s="28" t="s">
        <v>5937</v>
      </c>
      <c r="C2640" s="28" t="s">
        <v>6141</v>
      </c>
      <c r="D2640" s="28" t="s">
        <v>5938</v>
      </c>
      <c r="E2640" s="28" t="s">
        <v>5939</v>
      </c>
      <c r="F2640" s="29" t="s">
        <v>1542</v>
      </c>
      <c r="G2640" s="30">
        <f>IFERROR(VLOOKUP($F2640,'Production Only'!$AL$2:$AU$38,10,FALSE),'Production Only'!$AU$39)</f>
        <v>1.9629631843526826E-2</v>
      </c>
      <c r="H2640" s="30">
        <f>IFERROR(VLOOKUP($F2640,'Production Only'!$AL$2:$AU$38,9,FALSE),'Production Only'!$AT$39)</f>
        <v>1.4092650588513276</v>
      </c>
      <c r="I2640" s="30">
        <f>IFERROR(VLOOKUP($F2640,'Production Only'!$AL$2:$AU$38,8,FALSE),'Production Only'!$AS$39)</f>
        <v>0.31687113727222899</v>
      </c>
      <c r="J2640" s="31">
        <f>IFERROR(VLOOKUP($F2640,'Production Only'!$AX$2:$BG$38,10,FALSE),'Production Only'!$BG$39)</f>
        <v>5.6630675699581717E-3</v>
      </c>
      <c r="K2640" s="31">
        <f>IFERROR(VLOOKUP($F2640,'Production Only'!$AX$2:$BG$38,9,FALSE),'Production Only'!$BF$39)</f>
        <v>1.4895751995434567</v>
      </c>
      <c r="L2640" s="31">
        <f>IFERROR(VLOOKUP($F2640,'Production Only'!$AX$2:$BG$38,8,FALSE),'Production Only'!$BE$39)</f>
        <v>0.80935440345454335</v>
      </c>
      <c r="M2640" s="31">
        <f>IFERROR(VLOOKUP($F2640,'Production Only'!$BJ$2:$BS$38,10,FALSE),'Production Only'!$BS$39)</f>
        <v>8.0437705477015856E-2</v>
      </c>
      <c r="N2640" s="31">
        <f>IFERROR(VLOOKUP($F2640,'Production Only'!$BJ$2:$BS$38,9,FALSE),'Production Only'!$BR$39)</f>
        <v>0.96797911542501136</v>
      </c>
      <c r="O2640" s="31">
        <f>IFERROR(VLOOKUP($F2640,'Production Only'!$BJ$2:$BS$38,8,FALSE),'Production Only'!$BQ$39)</f>
        <v>0.59263449041032357</v>
      </c>
    </row>
    <row r="2641" spans="1:15" customFormat="1" x14ac:dyDescent="0.25">
      <c r="A2641" s="28" t="s">
        <v>6142</v>
      </c>
      <c r="B2641" s="28" t="s">
        <v>5937</v>
      </c>
      <c r="C2641" s="28" t="s">
        <v>5762</v>
      </c>
      <c r="D2641" s="28" t="s">
        <v>467</v>
      </c>
      <c r="E2641" s="28" t="s">
        <v>2234</v>
      </c>
      <c r="F2641" s="29" t="s">
        <v>1543</v>
      </c>
      <c r="G2641" s="30">
        <f>IFERROR(VLOOKUP($F2641,'Production Only'!$AL$2:$AU$38,10,FALSE),'Production Only'!$AU$39)</f>
        <v>0.19758300718206082</v>
      </c>
      <c r="H2641" s="30">
        <f>IFERROR(VLOOKUP($F2641,'Production Only'!$AL$2:$AU$38,9,FALSE),'Production Only'!$AT$39)</f>
        <v>2.2127923447464455</v>
      </c>
      <c r="I2641" s="30">
        <f>IFERROR(VLOOKUP($F2641,'Production Only'!$AL$2:$AU$38,8,FALSE),'Production Only'!$AS$39)</f>
        <v>0.54365826260313754</v>
      </c>
      <c r="J2641" s="31">
        <f>IFERROR(VLOOKUP($F2641,'Production Only'!$AX$2:$BG$38,10,FALSE),'Production Only'!$BG$39)</f>
        <v>3.4163288940359006E-2</v>
      </c>
      <c r="K2641" s="31">
        <f>IFERROR(VLOOKUP($F2641,'Production Only'!$AX$2:$BG$38,9,FALSE),'Production Only'!$BF$39)</f>
        <v>3.0752750434279097</v>
      </c>
      <c r="L2641" s="31">
        <f>IFERROR(VLOOKUP($F2641,'Production Only'!$AX$2:$BG$38,8,FALSE),'Production Only'!$BE$39)</f>
        <v>0.33526346265199769</v>
      </c>
      <c r="M2641" s="31">
        <f>IFERROR(VLOOKUP($F2641,'Production Only'!$BJ$2:$BS$38,10,FALSE),'Production Only'!$BS$39)</f>
        <v>6.7609515258695532E-2</v>
      </c>
      <c r="N2641" s="31">
        <f>IFERROR(VLOOKUP($F2641,'Production Only'!$BJ$2:$BS$38,9,FALSE),'Production Only'!$BR$39)</f>
        <v>0.57381642432590563</v>
      </c>
      <c r="O2641" s="31">
        <f>IFERROR(VLOOKUP($F2641,'Production Only'!$BJ$2:$BS$38,8,FALSE),'Production Only'!$BQ$39)</f>
        <v>0.17100455993208166</v>
      </c>
    </row>
    <row r="2642" spans="1:15" customFormat="1" x14ac:dyDescent="0.25">
      <c r="A2642" s="28" t="s">
        <v>6143</v>
      </c>
      <c r="B2642" s="28" t="s">
        <v>5937</v>
      </c>
      <c r="C2642" s="28" t="s">
        <v>6144</v>
      </c>
      <c r="D2642" s="28" t="s">
        <v>217</v>
      </c>
      <c r="E2642" s="28" t="s">
        <v>4821</v>
      </c>
      <c r="F2642" s="29" t="s">
        <v>1547</v>
      </c>
      <c r="G2642" s="30">
        <f>IFERROR(VLOOKUP($F2642,'Production Only'!$AL$2:$AU$38,10,FALSE),'Production Only'!$AU$39)</f>
        <v>1.7757415586087053E-2</v>
      </c>
      <c r="H2642" s="30">
        <f>IFERROR(VLOOKUP($F2642,'Production Only'!$AL$2:$AU$38,9,FALSE),'Production Only'!$AT$39)</f>
        <v>0.75361963729862913</v>
      </c>
      <c r="I2642" s="30">
        <f>IFERROR(VLOOKUP($F2642,'Production Only'!$AL$2:$AU$38,8,FALSE),'Production Only'!$AS$39)</f>
        <v>0.44189533147236454</v>
      </c>
      <c r="J2642" s="31">
        <f>IFERROR(VLOOKUP($F2642,'Production Only'!$AX$2:$BG$38,10,FALSE),'Production Only'!$BG$39)</f>
        <v>5.6630675699581717E-3</v>
      </c>
      <c r="K2642" s="31">
        <f>IFERROR(VLOOKUP($F2642,'Production Only'!$AX$2:$BG$38,9,FALSE),'Production Only'!$BF$39)</f>
        <v>1.4895751995434567</v>
      </c>
      <c r="L2642" s="31">
        <f>IFERROR(VLOOKUP($F2642,'Production Only'!$AX$2:$BG$38,8,FALSE),'Production Only'!$BE$39)</f>
        <v>0.80935440345454335</v>
      </c>
      <c r="M2642" s="31">
        <f>IFERROR(VLOOKUP($F2642,'Production Only'!$BJ$2:$BS$38,10,FALSE),'Production Only'!$BS$39)</f>
        <v>1.1648456527480726E-2</v>
      </c>
      <c r="N2642" s="31">
        <f>IFERROR(VLOOKUP($F2642,'Production Only'!$BJ$2:$BS$38,9,FALSE),'Production Only'!$BR$39)</f>
        <v>1.1616556102712574</v>
      </c>
      <c r="O2642" s="31">
        <f>IFERROR(VLOOKUP($F2642,'Production Only'!$BJ$2:$BS$38,8,FALSE),'Production Only'!$BQ$39)</f>
        <v>0.18782889008037856</v>
      </c>
    </row>
    <row r="2643" spans="1:15" customFormat="1" x14ac:dyDescent="0.25">
      <c r="A2643" s="28" t="s">
        <v>6145</v>
      </c>
      <c r="B2643" s="28" t="s">
        <v>5937</v>
      </c>
      <c r="C2643" s="28" t="s">
        <v>6146</v>
      </c>
      <c r="D2643" s="28" t="s">
        <v>6016</v>
      </c>
      <c r="E2643" s="28" t="s">
        <v>6017</v>
      </c>
      <c r="F2643" s="29" t="s">
        <v>1546</v>
      </c>
      <c r="G2643" s="30">
        <f>IFERROR(VLOOKUP($F2643,'Production Only'!$AL$2:$AU$38,10,FALSE),'Production Only'!$AU$39)</f>
        <v>9.1533493649197124E-3</v>
      </c>
      <c r="H2643" s="30">
        <f>IFERROR(VLOOKUP($F2643,'Production Only'!$AL$2:$AU$38,9,FALSE),'Production Only'!$AT$39)</f>
        <v>0.49478557327564876</v>
      </c>
      <c r="I2643" s="30">
        <f>IFERROR(VLOOKUP($F2643,'Production Only'!$AL$2:$AU$38,8,FALSE),'Production Only'!$AS$39)</f>
        <v>0.2273935698802601</v>
      </c>
      <c r="J2643" s="31">
        <f>IFERROR(VLOOKUP($F2643,'Production Only'!$AX$2:$BG$38,10,FALSE),'Production Only'!$BG$39)</f>
        <v>5.6630675699581717E-3</v>
      </c>
      <c r="K2643" s="31">
        <f>IFERROR(VLOOKUP($F2643,'Production Only'!$AX$2:$BG$38,9,FALSE),'Production Only'!$BF$39)</f>
        <v>1.4895751995434567</v>
      </c>
      <c r="L2643" s="31">
        <f>IFERROR(VLOOKUP($F2643,'Production Only'!$AX$2:$BG$38,8,FALSE),'Production Only'!$BE$39)</f>
        <v>0.80935440345454335</v>
      </c>
      <c r="M2643" s="31">
        <f>IFERROR(VLOOKUP($F2643,'Production Only'!$BJ$2:$BS$38,10,FALSE),'Production Only'!$BS$39)</f>
        <v>8.4553896115398888E-3</v>
      </c>
      <c r="N2643" s="31">
        <f>IFERROR(VLOOKUP($F2643,'Production Only'!$BJ$2:$BS$38,9,FALSE),'Production Only'!$BR$39)</f>
        <v>0.83525343054567647</v>
      </c>
      <c r="O2643" s="31">
        <f>IFERROR(VLOOKUP($F2643,'Production Only'!$BJ$2:$BS$38,8,FALSE),'Production Only'!$BQ$39)</f>
        <v>0.70428628617386702</v>
      </c>
    </row>
    <row r="2644" spans="1:15" customFormat="1" x14ac:dyDescent="0.25">
      <c r="A2644" s="28" t="s">
        <v>6147</v>
      </c>
      <c r="B2644" s="28" t="s">
        <v>5937</v>
      </c>
      <c r="C2644" s="28" t="s">
        <v>1717</v>
      </c>
      <c r="D2644" s="28" t="s">
        <v>3702</v>
      </c>
      <c r="E2644" s="28" t="s">
        <v>3703</v>
      </c>
      <c r="F2644" s="29" t="s">
        <v>1541</v>
      </c>
      <c r="G2644" s="30">
        <f>IFERROR(VLOOKUP($F2644,'Production Only'!$AL$2:$AU$38,10,FALSE),'Production Only'!$AU$39)</f>
        <v>5.9410657003149811E-3</v>
      </c>
      <c r="H2644" s="30">
        <f>IFERROR(VLOOKUP($F2644,'Production Only'!$AL$2:$AU$38,9,FALSE),'Production Only'!$AT$39)</f>
        <v>2.5410173627306634</v>
      </c>
      <c r="I2644" s="30">
        <f>IFERROR(VLOOKUP($F2644,'Production Only'!$AL$2:$AU$38,8,FALSE),'Production Only'!$AS$39)</f>
        <v>0.56422479284810878</v>
      </c>
      <c r="J2644" s="31">
        <f>IFERROR(VLOOKUP($F2644,'Production Only'!$AX$2:$BG$38,10,FALSE),'Production Only'!$BG$39)</f>
        <v>5.6630675699581717E-3</v>
      </c>
      <c r="K2644" s="31">
        <f>IFERROR(VLOOKUP($F2644,'Production Only'!$AX$2:$BG$38,9,FALSE),'Production Only'!$BF$39)</f>
        <v>1.4895751995434567</v>
      </c>
      <c r="L2644" s="31">
        <f>IFERROR(VLOOKUP($F2644,'Production Only'!$AX$2:$BG$38,8,FALSE),'Production Only'!$BE$39)</f>
        <v>0.80935440345454335</v>
      </c>
      <c r="M2644" s="31">
        <f>IFERROR(VLOOKUP($F2644,'Production Only'!$BJ$2:$BS$38,10,FALSE),'Production Only'!$BS$39)</f>
        <v>1.2422527503535178E-2</v>
      </c>
      <c r="N2644" s="31">
        <f>IFERROR(VLOOKUP($F2644,'Production Only'!$BJ$2:$BS$38,9,FALSE),'Production Only'!$BR$39)</f>
        <v>1.5527010583363707</v>
      </c>
      <c r="O2644" s="31">
        <f>IFERROR(VLOOKUP($F2644,'Production Only'!$BJ$2:$BS$38,8,FALSE),'Production Only'!$BQ$39)</f>
        <v>0.47822420802538668</v>
      </c>
    </row>
    <row r="2645" spans="1:15" customFormat="1" x14ac:dyDescent="0.25">
      <c r="A2645" s="28" t="s">
        <v>6148</v>
      </c>
      <c r="B2645" s="28" t="s">
        <v>5937</v>
      </c>
      <c r="C2645" s="28" t="s">
        <v>2655</v>
      </c>
      <c r="D2645" s="28" t="s">
        <v>3702</v>
      </c>
      <c r="E2645" s="28" t="s">
        <v>3703</v>
      </c>
      <c r="F2645" s="29" t="s">
        <v>1541</v>
      </c>
      <c r="G2645" s="30">
        <f>IFERROR(VLOOKUP($F2645,'Production Only'!$AL$2:$AU$38,10,FALSE),'Production Only'!$AU$39)</f>
        <v>5.9410657003149811E-3</v>
      </c>
      <c r="H2645" s="30">
        <f>IFERROR(VLOOKUP($F2645,'Production Only'!$AL$2:$AU$38,9,FALSE),'Production Only'!$AT$39)</f>
        <v>2.5410173627306634</v>
      </c>
      <c r="I2645" s="30">
        <f>IFERROR(VLOOKUP($F2645,'Production Only'!$AL$2:$AU$38,8,FALSE),'Production Only'!$AS$39)</f>
        <v>0.56422479284810878</v>
      </c>
      <c r="J2645" s="31">
        <f>IFERROR(VLOOKUP($F2645,'Production Only'!$AX$2:$BG$38,10,FALSE),'Production Only'!$BG$39)</f>
        <v>5.6630675699581717E-3</v>
      </c>
      <c r="K2645" s="31">
        <f>IFERROR(VLOOKUP($F2645,'Production Only'!$AX$2:$BG$38,9,FALSE),'Production Only'!$BF$39)</f>
        <v>1.4895751995434567</v>
      </c>
      <c r="L2645" s="31">
        <f>IFERROR(VLOOKUP($F2645,'Production Only'!$AX$2:$BG$38,8,FALSE),'Production Only'!$BE$39)</f>
        <v>0.80935440345454335</v>
      </c>
      <c r="M2645" s="31">
        <f>IFERROR(VLOOKUP($F2645,'Production Only'!$BJ$2:$BS$38,10,FALSE),'Production Only'!$BS$39)</f>
        <v>1.2422527503535178E-2</v>
      </c>
      <c r="N2645" s="31">
        <f>IFERROR(VLOOKUP($F2645,'Production Only'!$BJ$2:$BS$38,9,FALSE),'Production Only'!$BR$39)</f>
        <v>1.5527010583363707</v>
      </c>
      <c r="O2645" s="31">
        <f>IFERROR(VLOOKUP($F2645,'Production Only'!$BJ$2:$BS$38,8,FALSE),'Production Only'!$BQ$39)</f>
        <v>0.47822420802538668</v>
      </c>
    </row>
    <row r="2646" spans="1:15" customFormat="1" x14ac:dyDescent="0.25">
      <c r="A2646" s="28" t="s">
        <v>6149</v>
      </c>
      <c r="B2646" s="28" t="s">
        <v>5937</v>
      </c>
      <c r="C2646" s="28" t="s">
        <v>2657</v>
      </c>
      <c r="D2646" s="28" t="s">
        <v>217</v>
      </c>
      <c r="E2646" s="28" t="s">
        <v>4821</v>
      </c>
      <c r="F2646" s="29" t="s">
        <v>1547</v>
      </c>
      <c r="G2646" s="30">
        <f>IFERROR(VLOOKUP($F2646,'Production Only'!$AL$2:$AU$38,10,FALSE),'Production Only'!$AU$39)</f>
        <v>1.7757415586087053E-2</v>
      </c>
      <c r="H2646" s="30">
        <f>IFERROR(VLOOKUP($F2646,'Production Only'!$AL$2:$AU$38,9,FALSE),'Production Only'!$AT$39)</f>
        <v>0.75361963729862913</v>
      </c>
      <c r="I2646" s="30">
        <f>IFERROR(VLOOKUP($F2646,'Production Only'!$AL$2:$AU$38,8,FALSE),'Production Only'!$AS$39)</f>
        <v>0.44189533147236454</v>
      </c>
      <c r="J2646" s="31">
        <f>IFERROR(VLOOKUP($F2646,'Production Only'!$AX$2:$BG$38,10,FALSE),'Production Only'!$BG$39)</f>
        <v>5.6630675699581717E-3</v>
      </c>
      <c r="K2646" s="31">
        <f>IFERROR(VLOOKUP($F2646,'Production Only'!$AX$2:$BG$38,9,FALSE),'Production Only'!$BF$39)</f>
        <v>1.4895751995434567</v>
      </c>
      <c r="L2646" s="31">
        <f>IFERROR(VLOOKUP($F2646,'Production Only'!$AX$2:$BG$38,8,FALSE),'Production Only'!$BE$39)</f>
        <v>0.80935440345454335</v>
      </c>
      <c r="M2646" s="31">
        <f>IFERROR(VLOOKUP($F2646,'Production Only'!$BJ$2:$BS$38,10,FALSE),'Production Only'!$BS$39)</f>
        <v>1.1648456527480726E-2</v>
      </c>
      <c r="N2646" s="31">
        <f>IFERROR(VLOOKUP($F2646,'Production Only'!$BJ$2:$BS$38,9,FALSE),'Production Only'!$BR$39)</f>
        <v>1.1616556102712574</v>
      </c>
      <c r="O2646" s="31">
        <f>IFERROR(VLOOKUP($F2646,'Production Only'!$BJ$2:$BS$38,8,FALSE),'Production Only'!$BQ$39)</f>
        <v>0.18782889008037856</v>
      </c>
    </row>
    <row r="2647" spans="1:15" customFormat="1" x14ac:dyDescent="0.25">
      <c r="A2647" s="28" t="s">
        <v>6150</v>
      </c>
      <c r="B2647" s="28" t="s">
        <v>5937</v>
      </c>
      <c r="C2647" s="28" t="s">
        <v>1719</v>
      </c>
      <c r="D2647" s="28" t="s">
        <v>3702</v>
      </c>
      <c r="E2647" s="28" t="s">
        <v>3703</v>
      </c>
      <c r="F2647" s="29" t="s">
        <v>1541</v>
      </c>
      <c r="G2647" s="30">
        <f>IFERROR(VLOOKUP($F2647,'Production Only'!$AL$2:$AU$38,10,FALSE),'Production Only'!$AU$39)</f>
        <v>5.9410657003149811E-3</v>
      </c>
      <c r="H2647" s="30">
        <f>IFERROR(VLOOKUP($F2647,'Production Only'!$AL$2:$AU$38,9,FALSE),'Production Only'!$AT$39)</f>
        <v>2.5410173627306634</v>
      </c>
      <c r="I2647" s="30">
        <f>IFERROR(VLOOKUP($F2647,'Production Only'!$AL$2:$AU$38,8,FALSE),'Production Only'!$AS$39)</f>
        <v>0.56422479284810878</v>
      </c>
      <c r="J2647" s="31">
        <f>IFERROR(VLOOKUP($F2647,'Production Only'!$AX$2:$BG$38,10,FALSE),'Production Only'!$BG$39)</f>
        <v>5.6630675699581717E-3</v>
      </c>
      <c r="K2647" s="31">
        <f>IFERROR(VLOOKUP($F2647,'Production Only'!$AX$2:$BG$38,9,FALSE),'Production Only'!$BF$39)</f>
        <v>1.4895751995434567</v>
      </c>
      <c r="L2647" s="31">
        <f>IFERROR(VLOOKUP($F2647,'Production Only'!$AX$2:$BG$38,8,FALSE),'Production Only'!$BE$39)</f>
        <v>0.80935440345454335</v>
      </c>
      <c r="M2647" s="31">
        <f>IFERROR(VLOOKUP($F2647,'Production Only'!$BJ$2:$BS$38,10,FALSE),'Production Only'!$BS$39)</f>
        <v>1.2422527503535178E-2</v>
      </c>
      <c r="N2647" s="31">
        <f>IFERROR(VLOOKUP($F2647,'Production Only'!$BJ$2:$BS$38,9,FALSE),'Production Only'!$BR$39)</f>
        <v>1.5527010583363707</v>
      </c>
      <c r="O2647" s="31">
        <f>IFERROR(VLOOKUP($F2647,'Production Only'!$BJ$2:$BS$38,8,FALSE),'Production Only'!$BQ$39)</f>
        <v>0.47822420802538668</v>
      </c>
    </row>
    <row r="2648" spans="1:15" customFormat="1" x14ac:dyDescent="0.25">
      <c r="A2648" s="28" t="s">
        <v>6151</v>
      </c>
      <c r="B2648" s="28" t="s">
        <v>5937</v>
      </c>
      <c r="C2648" s="28" t="s">
        <v>6152</v>
      </c>
      <c r="D2648" s="28" t="s">
        <v>3702</v>
      </c>
      <c r="E2648" s="28" t="s">
        <v>3703</v>
      </c>
      <c r="F2648" s="29" t="s">
        <v>1541</v>
      </c>
      <c r="G2648" s="30">
        <f>IFERROR(VLOOKUP($F2648,'Production Only'!$AL$2:$AU$38,10,FALSE),'Production Only'!$AU$39)</f>
        <v>5.9410657003149811E-3</v>
      </c>
      <c r="H2648" s="30">
        <f>IFERROR(VLOOKUP($F2648,'Production Only'!$AL$2:$AU$38,9,FALSE),'Production Only'!$AT$39)</f>
        <v>2.5410173627306634</v>
      </c>
      <c r="I2648" s="30">
        <f>IFERROR(VLOOKUP($F2648,'Production Only'!$AL$2:$AU$38,8,FALSE),'Production Only'!$AS$39)</f>
        <v>0.56422479284810878</v>
      </c>
      <c r="J2648" s="31">
        <f>IFERROR(VLOOKUP($F2648,'Production Only'!$AX$2:$BG$38,10,FALSE),'Production Only'!$BG$39)</f>
        <v>5.6630675699581717E-3</v>
      </c>
      <c r="K2648" s="31">
        <f>IFERROR(VLOOKUP($F2648,'Production Only'!$AX$2:$BG$38,9,FALSE),'Production Only'!$BF$39)</f>
        <v>1.4895751995434567</v>
      </c>
      <c r="L2648" s="31">
        <f>IFERROR(VLOOKUP($F2648,'Production Only'!$AX$2:$BG$38,8,FALSE),'Production Only'!$BE$39)</f>
        <v>0.80935440345454335</v>
      </c>
      <c r="M2648" s="31">
        <f>IFERROR(VLOOKUP($F2648,'Production Only'!$BJ$2:$BS$38,10,FALSE),'Production Only'!$BS$39)</f>
        <v>1.2422527503535178E-2</v>
      </c>
      <c r="N2648" s="31">
        <f>IFERROR(VLOOKUP($F2648,'Production Only'!$BJ$2:$BS$38,9,FALSE),'Production Only'!$BR$39)</f>
        <v>1.5527010583363707</v>
      </c>
      <c r="O2648" s="31">
        <f>IFERROR(VLOOKUP($F2648,'Production Only'!$BJ$2:$BS$38,8,FALSE),'Production Only'!$BQ$39)</f>
        <v>0.47822420802538668</v>
      </c>
    </row>
    <row r="2649" spans="1:15" customFormat="1" x14ac:dyDescent="0.25">
      <c r="A2649" s="28" t="s">
        <v>6153</v>
      </c>
      <c r="B2649" s="28" t="s">
        <v>5937</v>
      </c>
      <c r="C2649" s="28" t="s">
        <v>6154</v>
      </c>
      <c r="D2649" s="28" t="s">
        <v>3702</v>
      </c>
      <c r="E2649" s="28" t="s">
        <v>3703</v>
      </c>
      <c r="F2649" s="29" t="s">
        <v>1541</v>
      </c>
      <c r="G2649" s="30">
        <f>IFERROR(VLOOKUP($F2649,'Production Only'!$AL$2:$AU$38,10,FALSE),'Production Only'!$AU$39)</f>
        <v>5.9410657003149811E-3</v>
      </c>
      <c r="H2649" s="30">
        <f>IFERROR(VLOOKUP($F2649,'Production Only'!$AL$2:$AU$38,9,FALSE),'Production Only'!$AT$39)</f>
        <v>2.5410173627306634</v>
      </c>
      <c r="I2649" s="30">
        <f>IFERROR(VLOOKUP($F2649,'Production Only'!$AL$2:$AU$38,8,FALSE),'Production Only'!$AS$39)</f>
        <v>0.56422479284810878</v>
      </c>
      <c r="J2649" s="31">
        <f>IFERROR(VLOOKUP($F2649,'Production Only'!$AX$2:$BG$38,10,FALSE),'Production Only'!$BG$39)</f>
        <v>5.6630675699581717E-3</v>
      </c>
      <c r="K2649" s="31">
        <f>IFERROR(VLOOKUP($F2649,'Production Only'!$AX$2:$BG$38,9,FALSE),'Production Only'!$BF$39)</f>
        <v>1.4895751995434567</v>
      </c>
      <c r="L2649" s="31">
        <f>IFERROR(VLOOKUP($F2649,'Production Only'!$AX$2:$BG$38,8,FALSE),'Production Only'!$BE$39)</f>
        <v>0.80935440345454335</v>
      </c>
      <c r="M2649" s="31">
        <f>IFERROR(VLOOKUP($F2649,'Production Only'!$BJ$2:$BS$38,10,FALSE),'Production Only'!$BS$39)</f>
        <v>1.2422527503535178E-2</v>
      </c>
      <c r="N2649" s="31">
        <f>IFERROR(VLOOKUP($F2649,'Production Only'!$BJ$2:$BS$38,9,FALSE),'Production Only'!$BR$39)</f>
        <v>1.5527010583363707</v>
      </c>
      <c r="O2649" s="31">
        <f>IFERROR(VLOOKUP($F2649,'Production Only'!$BJ$2:$BS$38,8,FALSE),'Production Only'!$BQ$39)</f>
        <v>0.47822420802538668</v>
      </c>
    </row>
    <row r="2650" spans="1:15" customFormat="1" x14ac:dyDescent="0.25">
      <c r="A2650" s="28" t="s">
        <v>6155</v>
      </c>
      <c r="B2650" s="28" t="s">
        <v>5937</v>
      </c>
      <c r="C2650" s="28" t="s">
        <v>1990</v>
      </c>
      <c r="D2650" s="28" t="s">
        <v>5981</v>
      </c>
      <c r="E2650" s="28" t="s">
        <v>5982</v>
      </c>
      <c r="F2650" s="29" t="s">
        <v>1545</v>
      </c>
      <c r="G2650" s="30">
        <f>IFERROR(VLOOKUP($F2650,'Production Only'!$AL$2:$AU$38,10,FALSE),'Production Only'!$AU$39)</f>
        <v>0</v>
      </c>
      <c r="H2650" s="30">
        <f>IFERROR(VLOOKUP($F2650,'Production Only'!$AL$2:$AU$38,9,FALSE),'Production Only'!$AT$39)</f>
        <v>0.27872860635696822</v>
      </c>
      <c r="I2650" s="30">
        <f>IFERROR(VLOOKUP($F2650,'Production Only'!$AL$2:$AU$38,8,FALSE),'Production Only'!$AS$39)</f>
        <v>1.100244498777506</v>
      </c>
      <c r="J2650" s="31">
        <f>IFERROR(VLOOKUP($F2650,'Production Only'!$AX$2:$BG$38,10,FALSE),'Production Only'!$BG$39)</f>
        <v>5.6630675699581717E-3</v>
      </c>
      <c r="K2650" s="31">
        <f>IFERROR(VLOOKUP($F2650,'Production Only'!$AX$2:$BG$38,9,FALSE),'Production Only'!$BF$39)</f>
        <v>1.4895751995434567</v>
      </c>
      <c r="L2650" s="31">
        <f>IFERROR(VLOOKUP($F2650,'Production Only'!$AX$2:$BG$38,8,FALSE),'Production Only'!$BE$39)</f>
        <v>0.80935440345454335</v>
      </c>
      <c r="M2650" s="31">
        <f>IFERROR(VLOOKUP($F2650,'Production Only'!$BJ$2:$BS$38,10,FALSE),'Production Only'!$BS$39)</f>
        <v>1.7919441801458928E-2</v>
      </c>
      <c r="N2650" s="31">
        <f>IFERROR(VLOOKUP($F2650,'Production Only'!$BJ$2:$BS$38,9,FALSE),'Production Only'!$BR$39)</f>
        <v>2.3561933060557929</v>
      </c>
      <c r="O2650" s="31">
        <f>IFERROR(VLOOKUP($F2650,'Production Only'!$BJ$2:$BS$38,8,FALSE),'Production Only'!$BQ$39)</f>
        <v>0.21188876461974104</v>
      </c>
    </row>
    <row r="2651" spans="1:15" customFormat="1" x14ac:dyDescent="0.25">
      <c r="A2651" s="28" t="s">
        <v>6156</v>
      </c>
      <c r="B2651" s="28" t="s">
        <v>5937</v>
      </c>
      <c r="C2651" s="28" t="s">
        <v>2663</v>
      </c>
      <c r="D2651" s="28" t="s">
        <v>217</v>
      </c>
      <c r="E2651" s="28" t="s">
        <v>4821</v>
      </c>
      <c r="F2651" s="29" t="s">
        <v>1547</v>
      </c>
      <c r="G2651" s="30">
        <f>IFERROR(VLOOKUP($F2651,'Production Only'!$AL$2:$AU$38,10,FALSE),'Production Only'!$AU$39)</f>
        <v>1.7757415586087053E-2</v>
      </c>
      <c r="H2651" s="30">
        <f>IFERROR(VLOOKUP($F2651,'Production Only'!$AL$2:$AU$38,9,FALSE),'Production Only'!$AT$39)</f>
        <v>0.75361963729862913</v>
      </c>
      <c r="I2651" s="30">
        <f>IFERROR(VLOOKUP($F2651,'Production Only'!$AL$2:$AU$38,8,FALSE),'Production Only'!$AS$39)</f>
        <v>0.44189533147236454</v>
      </c>
      <c r="J2651" s="31">
        <f>IFERROR(VLOOKUP($F2651,'Production Only'!$AX$2:$BG$38,10,FALSE),'Production Only'!$BG$39)</f>
        <v>5.6630675699581717E-3</v>
      </c>
      <c r="K2651" s="31">
        <f>IFERROR(VLOOKUP($F2651,'Production Only'!$AX$2:$BG$38,9,FALSE),'Production Only'!$BF$39)</f>
        <v>1.4895751995434567</v>
      </c>
      <c r="L2651" s="31">
        <f>IFERROR(VLOOKUP($F2651,'Production Only'!$AX$2:$BG$38,8,FALSE),'Production Only'!$BE$39)</f>
        <v>0.80935440345454335</v>
      </c>
      <c r="M2651" s="31">
        <f>IFERROR(VLOOKUP($F2651,'Production Only'!$BJ$2:$BS$38,10,FALSE),'Production Only'!$BS$39)</f>
        <v>1.1648456527480726E-2</v>
      </c>
      <c r="N2651" s="31">
        <f>IFERROR(VLOOKUP($F2651,'Production Only'!$BJ$2:$BS$38,9,FALSE),'Production Only'!$BR$39)</f>
        <v>1.1616556102712574</v>
      </c>
      <c r="O2651" s="31">
        <f>IFERROR(VLOOKUP($F2651,'Production Only'!$BJ$2:$BS$38,8,FALSE),'Production Only'!$BQ$39)</f>
        <v>0.18782889008037856</v>
      </c>
    </row>
    <row r="2652" spans="1:15" customFormat="1" x14ac:dyDescent="0.25">
      <c r="A2652" s="28" t="s">
        <v>6157</v>
      </c>
      <c r="B2652" s="28" t="s">
        <v>5937</v>
      </c>
      <c r="C2652" s="28" t="s">
        <v>6158</v>
      </c>
      <c r="D2652" s="28" t="s">
        <v>3702</v>
      </c>
      <c r="E2652" s="28" t="s">
        <v>3703</v>
      </c>
      <c r="F2652" s="29" t="s">
        <v>1541</v>
      </c>
      <c r="G2652" s="30">
        <f>IFERROR(VLOOKUP($F2652,'Production Only'!$AL$2:$AU$38,10,FALSE),'Production Only'!$AU$39)</f>
        <v>5.9410657003149811E-3</v>
      </c>
      <c r="H2652" s="30">
        <f>IFERROR(VLOOKUP($F2652,'Production Only'!$AL$2:$AU$38,9,FALSE),'Production Only'!$AT$39)</f>
        <v>2.5410173627306634</v>
      </c>
      <c r="I2652" s="30">
        <f>IFERROR(VLOOKUP($F2652,'Production Only'!$AL$2:$AU$38,8,FALSE),'Production Only'!$AS$39)</f>
        <v>0.56422479284810878</v>
      </c>
      <c r="J2652" s="31">
        <f>IFERROR(VLOOKUP($F2652,'Production Only'!$AX$2:$BG$38,10,FALSE),'Production Only'!$BG$39)</f>
        <v>5.6630675699581717E-3</v>
      </c>
      <c r="K2652" s="31">
        <f>IFERROR(VLOOKUP($F2652,'Production Only'!$AX$2:$BG$38,9,FALSE),'Production Only'!$BF$39)</f>
        <v>1.4895751995434567</v>
      </c>
      <c r="L2652" s="31">
        <f>IFERROR(VLOOKUP($F2652,'Production Only'!$AX$2:$BG$38,8,FALSE),'Production Only'!$BE$39)</f>
        <v>0.80935440345454335</v>
      </c>
      <c r="M2652" s="31">
        <f>IFERROR(VLOOKUP($F2652,'Production Only'!$BJ$2:$BS$38,10,FALSE),'Production Only'!$BS$39)</f>
        <v>1.2422527503535178E-2</v>
      </c>
      <c r="N2652" s="31">
        <f>IFERROR(VLOOKUP($F2652,'Production Only'!$BJ$2:$BS$38,9,FALSE),'Production Only'!$BR$39)</f>
        <v>1.5527010583363707</v>
      </c>
      <c r="O2652" s="31">
        <f>IFERROR(VLOOKUP($F2652,'Production Only'!$BJ$2:$BS$38,8,FALSE),'Production Only'!$BQ$39)</f>
        <v>0.47822420802538668</v>
      </c>
    </row>
    <row r="2653" spans="1:15" customFormat="1" x14ac:dyDescent="0.25">
      <c r="A2653" s="28" t="s">
        <v>6159</v>
      </c>
      <c r="B2653" s="28" t="s">
        <v>5937</v>
      </c>
      <c r="C2653" s="28" t="s">
        <v>6160</v>
      </c>
      <c r="D2653" s="28" t="s">
        <v>5938</v>
      </c>
      <c r="E2653" s="28" t="s">
        <v>5939</v>
      </c>
      <c r="F2653" s="29" t="s">
        <v>1542</v>
      </c>
      <c r="G2653" s="30">
        <f>IFERROR(VLOOKUP($F2653,'Production Only'!$AL$2:$AU$38,10,FALSE),'Production Only'!$AU$39)</f>
        <v>1.9629631843526826E-2</v>
      </c>
      <c r="H2653" s="30">
        <f>IFERROR(VLOOKUP($F2653,'Production Only'!$AL$2:$AU$38,9,FALSE),'Production Only'!$AT$39)</f>
        <v>1.4092650588513276</v>
      </c>
      <c r="I2653" s="30">
        <f>IFERROR(VLOOKUP($F2653,'Production Only'!$AL$2:$AU$38,8,FALSE),'Production Only'!$AS$39)</f>
        <v>0.31687113727222899</v>
      </c>
      <c r="J2653" s="31">
        <f>IFERROR(VLOOKUP($F2653,'Production Only'!$AX$2:$BG$38,10,FALSE),'Production Only'!$BG$39)</f>
        <v>5.6630675699581717E-3</v>
      </c>
      <c r="K2653" s="31">
        <f>IFERROR(VLOOKUP($F2653,'Production Only'!$AX$2:$BG$38,9,FALSE),'Production Only'!$BF$39)</f>
        <v>1.4895751995434567</v>
      </c>
      <c r="L2653" s="31">
        <f>IFERROR(VLOOKUP($F2653,'Production Only'!$AX$2:$BG$38,8,FALSE),'Production Only'!$BE$39)</f>
        <v>0.80935440345454335</v>
      </c>
      <c r="M2653" s="31">
        <f>IFERROR(VLOOKUP($F2653,'Production Only'!$BJ$2:$BS$38,10,FALSE),'Production Only'!$BS$39)</f>
        <v>8.0437705477015856E-2</v>
      </c>
      <c r="N2653" s="31">
        <f>IFERROR(VLOOKUP($F2653,'Production Only'!$BJ$2:$BS$38,9,FALSE),'Production Only'!$BR$39)</f>
        <v>0.96797911542501136</v>
      </c>
      <c r="O2653" s="31">
        <f>IFERROR(VLOOKUP($F2653,'Production Only'!$BJ$2:$BS$38,8,FALSE),'Production Only'!$BQ$39)</f>
        <v>0.59263449041032357</v>
      </c>
    </row>
    <row r="2654" spans="1:15" customFormat="1" x14ac:dyDescent="0.25">
      <c r="A2654" s="28" t="s">
        <v>6161</v>
      </c>
      <c r="B2654" s="28" t="s">
        <v>5937</v>
      </c>
      <c r="C2654" s="28" t="s">
        <v>2965</v>
      </c>
      <c r="D2654" s="28" t="s">
        <v>5960</v>
      </c>
      <c r="E2654" s="28" t="s">
        <v>5961</v>
      </c>
      <c r="F2654" s="29" t="s">
        <v>5962</v>
      </c>
      <c r="G2654" s="30">
        <f>IFERROR(VLOOKUP($F2654,'Production Only'!$AL$2:$AU$38,10,FALSE),'Production Only'!$AU$39)</f>
        <v>2.4232292053071945E-2</v>
      </c>
      <c r="H2654" s="30">
        <f>IFERROR(VLOOKUP($F2654,'Production Only'!$AL$2:$AU$38,9,FALSE),'Production Only'!$AT$39)</f>
        <v>1.219527367005955</v>
      </c>
      <c r="I2654" s="30">
        <f>IFERROR(VLOOKUP($F2654,'Production Only'!$AL$2:$AU$38,8,FALSE),'Production Only'!$AS$39)</f>
        <v>0.48793004003171608</v>
      </c>
      <c r="J2654" s="31">
        <f>IFERROR(VLOOKUP($F2654,'Production Only'!$AX$2:$BG$38,10,FALSE),'Production Only'!$BG$39)</f>
        <v>5.6630675699581717E-3</v>
      </c>
      <c r="K2654" s="31">
        <f>IFERROR(VLOOKUP($F2654,'Production Only'!$AX$2:$BG$38,9,FALSE),'Production Only'!$BF$39)</f>
        <v>1.4895751995434567</v>
      </c>
      <c r="L2654" s="31">
        <f>IFERROR(VLOOKUP($F2654,'Production Only'!$AX$2:$BG$38,8,FALSE),'Production Only'!$BE$39)</f>
        <v>0.80935440345454335</v>
      </c>
      <c r="M2654" s="31">
        <f>IFERROR(VLOOKUP($F2654,'Production Only'!$BJ$2:$BS$38,10,FALSE),'Production Only'!$BS$39)</f>
        <v>2.2636414564047174E-2</v>
      </c>
      <c r="N2654" s="31">
        <f>IFERROR(VLOOKUP($F2654,'Production Only'!$BJ$2:$BS$38,9,FALSE),'Production Only'!$BR$39)</f>
        <v>1.1925994178888928</v>
      </c>
      <c r="O2654" s="31">
        <f>IFERROR(VLOOKUP($F2654,'Production Only'!$BJ$2:$BS$38,8,FALSE),'Production Only'!$BQ$39)</f>
        <v>0.40093865907518167</v>
      </c>
    </row>
    <row r="2655" spans="1:15" customFormat="1" x14ac:dyDescent="0.25">
      <c r="A2655" s="28" t="s">
        <v>6162</v>
      </c>
      <c r="B2655" s="28" t="s">
        <v>5937</v>
      </c>
      <c r="C2655" s="28" t="s">
        <v>6163</v>
      </c>
      <c r="D2655" s="28" t="s">
        <v>3702</v>
      </c>
      <c r="E2655" s="28" t="s">
        <v>3703</v>
      </c>
      <c r="F2655" s="29" t="s">
        <v>1541</v>
      </c>
      <c r="G2655" s="30">
        <f>IFERROR(VLOOKUP($F2655,'Production Only'!$AL$2:$AU$38,10,FALSE),'Production Only'!$AU$39)</f>
        <v>5.9410657003149811E-3</v>
      </c>
      <c r="H2655" s="30">
        <f>IFERROR(VLOOKUP($F2655,'Production Only'!$AL$2:$AU$38,9,FALSE),'Production Only'!$AT$39)</f>
        <v>2.5410173627306634</v>
      </c>
      <c r="I2655" s="30">
        <f>IFERROR(VLOOKUP($F2655,'Production Only'!$AL$2:$AU$38,8,FALSE),'Production Only'!$AS$39)</f>
        <v>0.56422479284810878</v>
      </c>
      <c r="J2655" s="31">
        <f>IFERROR(VLOOKUP($F2655,'Production Only'!$AX$2:$BG$38,10,FALSE),'Production Only'!$BG$39)</f>
        <v>5.6630675699581717E-3</v>
      </c>
      <c r="K2655" s="31">
        <f>IFERROR(VLOOKUP($F2655,'Production Only'!$AX$2:$BG$38,9,FALSE),'Production Only'!$BF$39)</f>
        <v>1.4895751995434567</v>
      </c>
      <c r="L2655" s="31">
        <f>IFERROR(VLOOKUP($F2655,'Production Only'!$AX$2:$BG$38,8,FALSE),'Production Only'!$BE$39)</f>
        <v>0.80935440345454335</v>
      </c>
      <c r="M2655" s="31">
        <f>IFERROR(VLOOKUP($F2655,'Production Only'!$BJ$2:$BS$38,10,FALSE),'Production Only'!$BS$39)</f>
        <v>1.2422527503535178E-2</v>
      </c>
      <c r="N2655" s="31">
        <f>IFERROR(VLOOKUP($F2655,'Production Only'!$BJ$2:$BS$38,9,FALSE),'Production Only'!$BR$39)</f>
        <v>1.5527010583363707</v>
      </c>
      <c r="O2655" s="31">
        <f>IFERROR(VLOOKUP($F2655,'Production Only'!$BJ$2:$BS$38,8,FALSE),'Production Only'!$BQ$39)</f>
        <v>0.47822420802538668</v>
      </c>
    </row>
    <row r="2656" spans="1:15" customFormat="1" x14ac:dyDescent="0.25">
      <c r="A2656" s="28" t="s">
        <v>6164</v>
      </c>
      <c r="B2656" s="28" t="s">
        <v>5937</v>
      </c>
      <c r="C2656" s="28" t="s">
        <v>2387</v>
      </c>
      <c r="D2656" s="28" t="s">
        <v>217</v>
      </c>
      <c r="E2656" s="28" t="s">
        <v>4821</v>
      </c>
      <c r="F2656" s="29" t="s">
        <v>1547</v>
      </c>
      <c r="G2656" s="30">
        <f>IFERROR(VLOOKUP($F2656,'Production Only'!$AL$2:$AU$38,10,FALSE),'Production Only'!$AU$39)</f>
        <v>1.7757415586087053E-2</v>
      </c>
      <c r="H2656" s="30">
        <f>IFERROR(VLOOKUP($F2656,'Production Only'!$AL$2:$AU$38,9,FALSE),'Production Only'!$AT$39)</f>
        <v>0.75361963729862913</v>
      </c>
      <c r="I2656" s="30">
        <f>IFERROR(VLOOKUP($F2656,'Production Only'!$AL$2:$AU$38,8,FALSE),'Production Only'!$AS$39)</f>
        <v>0.44189533147236454</v>
      </c>
      <c r="J2656" s="31">
        <f>IFERROR(VLOOKUP($F2656,'Production Only'!$AX$2:$BG$38,10,FALSE),'Production Only'!$BG$39)</f>
        <v>5.6630675699581717E-3</v>
      </c>
      <c r="K2656" s="31">
        <f>IFERROR(VLOOKUP($F2656,'Production Only'!$AX$2:$BG$38,9,FALSE),'Production Only'!$BF$39)</f>
        <v>1.4895751995434567</v>
      </c>
      <c r="L2656" s="31">
        <f>IFERROR(VLOOKUP($F2656,'Production Only'!$AX$2:$BG$38,8,FALSE),'Production Only'!$BE$39)</f>
        <v>0.80935440345454335</v>
      </c>
      <c r="M2656" s="31">
        <f>IFERROR(VLOOKUP($F2656,'Production Only'!$BJ$2:$BS$38,10,FALSE),'Production Only'!$BS$39)</f>
        <v>1.1648456527480726E-2</v>
      </c>
      <c r="N2656" s="31">
        <f>IFERROR(VLOOKUP($F2656,'Production Only'!$BJ$2:$BS$38,9,FALSE),'Production Only'!$BR$39)</f>
        <v>1.1616556102712574</v>
      </c>
      <c r="O2656" s="31">
        <f>IFERROR(VLOOKUP($F2656,'Production Only'!$BJ$2:$BS$38,8,FALSE),'Production Only'!$BQ$39)</f>
        <v>0.18782889008037856</v>
      </c>
    </row>
    <row r="2657" spans="1:15" customFormat="1" x14ac:dyDescent="0.25">
      <c r="A2657" s="28" t="s">
        <v>6165</v>
      </c>
      <c r="B2657" s="28" t="s">
        <v>5937</v>
      </c>
      <c r="C2657" s="28" t="s">
        <v>6166</v>
      </c>
      <c r="D2657" s="28" t="s">
        <v>5960</v>
      </c>
      <c r="E2657" s="28" t="s">
        <v>5961</v>
      </c>
      <c r="F2657" s="29" t="s">
        <v>5962</v>
      </c>
      <c r="G2657" s="30">
        <f>IFERROR(VLOOKUP($F2657,'Production Only'!$AL$2:$AU$38,10,FALSE),'Production Only'!$AU$39)</f>
        <v>2.4232292053071945E-2</v>
      </c>
      <c r="H2657" s="30">
        <f>IFERROR(VLOOKUP($F2657,'Production Only'!$AL$2:$AU$38,9,FALSE),'Production Only'!$AT$39)</f>
        <v>1.219527367005955</v>
      </c>
      <c r="I2657" s="30">
        <f>IFERROR(VLOOKUP($F2657,'Production Only'!$AL$2:$AU$38,8,FALSE),'Production Only'!$AS$39)</f>
        <v>0.48793004003171608</v>
      </c>
      <c r="J2657" s="31">
        <f>IFERROR(VLOOKUP($F2657,'Production Only'!$AX$2:$BG$38,10,FALSE),'Production Only'!$BG$39)</f>
        <v>5.6630675699581717E-3</v>
      </c>
      <c r="K2657" s="31">
        <f>IFERROR(VLOOKUP($F2657,'Production Only'!$AX$2:$BG$38,9,FALSE),'Production Only'!$BF$39)</f>
        <v>1.4895751995434567</v>
      </c>
      <c r="L2657" s="31">
        <f>IFERROR(VLOOKUP($F2657,'Production Only'!$AX$2:$BG$38,8,FALSE),'Production Only'!$BE$39)</f>
        <v>0.80935440345454335</v>
      </c>
      <c r="M2657" s="31">
        <f>IFERROR(VLOOKUP($F2657,'Production Only'!$BJ$2:$BS$38,10,FALSE),'Production Only'!$BS$39)</f>
        <v>2.2636414564047174E-2</v>
      </c>
      <c r="N2657" s="31">
        <f>IFERROR(VLOOKUP($F2657,'Production Only'!$BJ$2:$BS$38,9,FALSE),'Production Only'!$BR$39)</f>
        <v>1.1925994178888928</v>
      </c>
      <c r="O2657" s="31">
        <f>IFERROR(VLOOKUP($F2657,'Production Only'!$BJ$2:$BS$38,8,FALSE),'Production Only'!$BQ$39)</f>
        <v>0.40093865907518167</v>
      </c>
    </row>
    <row r="2658" spans="1:15" customFormat="1" x14ac:dyDescent="0.25">
      <c r="A2658" s="28" t="s">
        <v>6167</v>
      </c>
      <c r="B2658" s="28" t="s">
        <v>5937</v>
      </c>
      <c r="C2658" s="28" t="s">
        <v>6168</v>
      </c>
      <c r="D2658" s="28" t="s">
        <v>217</v>
      </c>
      <c r="E2658" s="28" t="s">
        <v>4821</v>
      </c>
      <c r="F2658" s="29" t="s">
        <v>1547</v>
      </c>
      <c r="G2658" s="30">
        <f>IFERROR(VLOOKUP($F2658,'Production Only'!$AL$2:$AU$38,10,FALSE),'Production Only'!$AU$39)</f>
        <v>1.7757415586087053E-2</v>
      </c>
      <c r="H2658" s="30">
        <f>IFERROR(VLOOKUP($F2658,'Production Only'!$AL$2:$AU$38,9,FALSE),'Production Only'!$AT$39)</f>
        <v>0.75361963729862913</v>
      </c>
      <c r="I2658" s="30">
        <f>IFERROR(VLOOKUP($F2658,'Production Only'!$AL$2:$AU$38,8,FALSE),'Production Only'!$AS$39)</f>
        <v>0.44189533147236454</v>
      </c>
      <c r="J2658" s="31">
        <f>IFERROR(VLOOKUP($F2658,'Production Only'!$AX$2:$BG$38,10,FALSE),'Production Only'!$BG$39)</f>
        <v>5.6630675699581717E-3</v>
      </c>
      <c r="K2658" s="31">
        <f>IFERROR(VLOOKUP($F2658,'Production Only'!$AX$2:$BG$38,9,FALSE),'Production Only'!$BF$39)</f>
        <v>1.4895751995434567</v>
      </c>
      <c r="L2658" s="31">
        <f>IFERROR(VLOOKUP($F2658,'Production Only'!$AX$2:$BG$38,8,FALSE),'Production Only'!$BE$39)</f>
        <v>0.80935440345454335</v>
      </c>
      <c r="M2658" s="31">
        <f>IFERROR(VLOOKUP($F2658,'Production Only'!$BJ$2:$BS$38,10,FALSE),'Production Only'!$BS$39)</f>
        <v>1.1648456527480726E-2</v>
      </c>
      <c r="N2658" s="31">
        <f>IFERROR(VLOOKUP($F2658,'Production Only'!$BJ$2:$BS$38,9,FALSE),'Production Only'!$BR$39)</f>
        <v>1.1616556102712574</v>
      </c>
      <c r="O2658" s="31">
        <f>IFERROR(VLOOKUP($F2658,'Production Only'!$BJ$2:$BS$38,8,FALSE),'Production Only'!$BQ$39)</f>
        <v>0.18782889008037856</v>
      </c>
    </row>
    <row r="2659" spans="1:15" customFormat="1" x14ac:dyDescent="0.25">
      <c r="A2659" s="28" t="s">
        <v>6169</v>
      </c>
      <c r="B2659" s="28" t="s">
        <v>5937</v>
      </c>
      <c r="C2659" s="28" t="s">
        <v>6170</v>
      </c>
      <c r="D2659" s="28" t="s">
        <v>217</v>
      </c>
      <c r="E2659" s="28" t="s">
        <v>4821</v>
      </c>
      <c r="F2659" s="29" t="s">
        <v>1547</v>
      </c>
      <c r="G2659" s="30">
        <f>IFERROR(VLOOKUP($F2659,'Production Only'!$AL$2:$AU$38,10,FALSE),'Production Only'!$AU$39)</f>
        <v>1.7757415586087053E-2</v>
      </c>
      <c r="H2659" s="30">
        <f>IFERROR(VLOOKUP($F2659,'Production Only'!$AL$2:$AU$38,9,FALSE),'Production Only'!$AT$39)</f>
        <v>0.75361963729862913</v>
      </c>
      <c r="I2659" s="30">
        <f>IFERROR(VLOOKUP($F2659,'Production Only'!$AL$2:$AU$38,8,FALSE),'Production Only'!$AS$39)</f>
        <v>0.44189533147236454</v>
      </c>
      <c r="J2659" s="31">
        <f>IFERROR(VLOOKUP($F2659,'Production Only'!$AX$2:$BG$38,10,FALSE),'Production Only'!$BG$39)</f>
        <v>5.6630675699581717E-3</v>
      </c>
      <c r="K2659" s="31">
        <f>IFERROR(VLOOKUP($F2659,'Production Only'!$AX$2:$BG$38,9,FALSE),'Production Only'!$BF$39)</f>
        <v>1.4895751995434567</v>
      </c>
      <c r="L2659" s="31">
        <f>IFERROR(VLOOKUP($F2659,'Production Only'!$AX$2:$BG$38,8,FALSE),'Production Only'!$BE$39)</f>
        <v>0.80935440345454335</v>
      </c>
      <c r="M2659" s="31">
        <f>IFERROR(VLOOKUP($F2659,'Production Only'!$BJ$2:$BS$38,10,FALSE),'Production Only'!$BS$39)</f>
        <v>1.1648456527480726E-2</v>
      </c>
      <c r="N2659" s="31">
        <f>IFERROR(VLOOKUP($F2659,'Production Only'!$BJ$2:$BS$38,9,FALSE),'Production Only'!$BR$39)</f>
        <v>1.1616556102712574</v>
      </c>
      <c r="O2659" s="31">
        <f>IFERROR(VLOOKUP($F2659,'Production Only'!$BJ$2:$BS$38,8,FALSE),'Production Only'!$BQ$39)</f>
        <v>0.18782889008037856</v>
      </c>
    </row>
    <row r="2660" spans="1:15" customFormat="1" x14ac:dyDescent="0.25">
      <c r="A2660" s="28" t="s">
        <v>6171</v>
      </c>
      <c r="B2660" s="28" t="s">
        <v>5937</v>
      </c>
      <c r="C2660" s="28" t="s">
        <v>6172</v>
      </c>
      <c r="D2660" s="28" t="s">
        <v>1940</v>
      </c>
      <c r="E2660" s="28" t="s">
        <v>1941</v>
      </c>
      <c r="F2660" s="29" t="s">
        <v>1564</v>
      </c>
      <c r="G2660" s="30">
        <f>IFERROR(VLOOKUP($F2660,'Production Only'!$AL$2:$AU$38,10,FALSE),'Production Only'!$AU$39)</f>
        <v>2.4232292053071945E-2</v>
      </c>
      <c r="H2660" s="30">
        <f>IFERROR(VLOOKUP($F2660,'Production Only'!$AL$2:$AU$38,9,FALSE),'Production Only'!$AT$39)</f>
        <v>1.219527367005955</v>
      </c>
      <c r="I2660" s="30">
        <f>IFERROR(VLOOKUP($F2660,'Production Only'!$AL$2:$AU$38,8,FALSE),'Production Only'!$AS$39)</f>
        <v>0.48793004003171608</v>
      </c>
      <c r="J2660" s="31">
        <f>IFERROR(VLOOKUP($F2660,'Production Only'!$AX$2:$BG$38,10,FALSE),'Production Only'!$BG$39)</f>
        <v>5.6630675699581717E-3</v>
      </c>
      <c r="K2660" s="31">
        <f>IFERROR(VLOOKUP($F2660,'Production Only'!$AX$2:$BG$38,9,FALSE),'Production Only'!$BF$39)</f>
        <v>1.4895751995434567</v>
      </c>
      <c r="L2660" s="31">
        <f>IFERROR(VLOOKUP($F2660,'Production Only'!$AX$2:$BG$38,8,FALSE),'Production Only'!$BE$39)</f>
        <v>0.80935440345454335</v>
      </c>
      <c r="M2660" s="31">
        <f>IFERROR(VLOOKUP($F2660,'Production Only'!$BJ$2:$BS$38,10,FALSE),'Production Only'!$BS$39)</f>
        <v>1.0359281437125749</v>
      </c>
      <c r="N2660" s="31">
        <f>IFERROR(VLOOKUP($F2660,'Production Only'!$BJ$2:$BS$38,9,FALSE),'Production Only'!$BR$39)</f>
        <v>3.0598802395209579</v>
      </c>
      <c r="O2660" s="31">
        <f>IFERROR(VLOOKUP($F2660,'Production Only'!$BJ$2:$BS$38,8,FALSE),'Production Only'!$BQ$39)</f>
        <v>0</v>
      </c>
    </row>
    <row r="2661" spans="1:15" customFormat="1" x14ac:dyDescent="0.25">
      <c r="A2661" s="28" t="s">
        <v>6173</v>
      </c>
      <c r="B2661" s="28" t="s">
        <v>5937</v>
      </c>
      <c r="C2661" s="28" t="s">
        <v>6174</v>
      </c>
      <c r="D2661" s="28" t="s">
        <v>3702</v>
      </c>
      <c r="E2661" s="28" t="s">
        <v>3703</v>
      </c>
      <c r="F2661" s="29" t="s">
        <v>1541</v>
      </c>
      <c r="G2661" s="30">
        <f>IFERROR(VLOOKUP($F2661,'Production Only'!$AL$2:$AU$38,10,FALSE),'Production Only'!$AU$39)</f>
        <v>5.9410657003149811E-3</v>
      </c>
      <c r="H2661" s="30">
        <f>IFERROR(VLOOKUP($F2661,'Production Only'!$AL$2:$AU$38,9,FALSE),'Production Only'!$AT$39)</f>
        <v>2.5410173627306634</v>
      </c>
      <c r="I2661" s="30">
        <f>IFERROR(VLOOKUP($F2661,'Production Only'!$AL$2:$AU$38,8,FALSE),'Production Only'!$AS$39)</f>
        <v>0.56422479284810878</v>
      </c>
      <c r="J2661" s="31">
        <f>IFERROR(VLOOKUP($F2661,'Production Only'!$AX$2:$BG$38,10,FALSE),'Production Only'!$BG$39)</f>
        <v>5.6630675699581717E-3</v>
      </c>
      <c r="K2661" s="31">
        <f>IFERROR(VLOOKUP($F2661,'Production Only'!$AX$2:$BG$38,9,FALSE),'Production Only'!$BF$39)</f>
        <v>1.4895751995434567</v>
      </c>
      <c r="L2661" s="31">
        <f>IFERROR(VLOOKUP($F2661,'Production Only'!$AX$2:$BG$38,8,FALSE),'Production Only'!$BE$39)</f>
        <v>0.80935440345454335</v>
      </c>
      <c r="M2661" s="31">
        <f>IFERROR(VLOOKUP($F2661,'Production Only'!$BJ$2:$BS$38,10,FALSE),'Production Only'!$BS$39)</f>
        <v>1.2422527503535178E-2</v>
      </c>
      <c r="N2661" s="31">
        <f>IFERROR(VLOOKUP($F2661,'Production Only'!$BJ$2:$BS$38,9,FALSE),'Production Only'!$BR$39)</f>
        <v>1.5527010583363707</v>
      </c>
      <c r="O2661" s="31">
        <f>IFERROR(VLOOKUP($F2661,'Production Only'!$BJ$2:$BS$38,8,FALSE),'Production Only'!$BQ$39)</f>
        <v>0.47822420802538668</v>
      </c>
    </row>
    <row r="2662" spans="1:15" customFormat="1" x14ac:dyDescent="0.25">
      <c r="A2662" s="28" t="s">
        <v>6175</v>
      </c>
      <c r="B2662" s="28" t="s">
        <v>5937</v>
      </c>
      <c r="C2662" s="28" t="s">
        <v>2967</v>
      </c>
      <c r="D2662" s="28" t="s">
        <v>217</v>
      </c>
      <c r="E2662" s="28" t="s">
        <v>4821</v>
      </c>
      <c r="F2662" s="29" t="s">
        <v>1547</v>
      </c>
      <c r="G2662" s="30">
        <f>IFERROR(VLOOKUP($F2662,'Production Only'!$AL$2:$AU$38,10,FALSE),'Production Only'!$AU$39)</f>
        <v>1.7757415586087053E-2</v>
      </c>
      <c r="H2662" s="30">
        <f>IFERROR(VLOOKUP($F2662,'Production Only'!$AL$2:$AU$38,9,FALSE),'Production Only'!$AT$39)</f>
        <v>0.75361963729862913</v>
      </c>
      <c r="I2662" s="30">
        <f>IFERROR(VLOOKUP($F2662,'Production Only'!$AL$2:$AU$38,8,FALSE),'Production Only'!$AS$39)</f>
        <v>0.44189533147236454</v>
      </c>
      <c r="J2662" s="31">
        <f>IFERROR(VLOOKUP($F2662,'Production Only'!$AX$2:$BG$38,10,FALSE),'Production Only'!$BG$39)</f>
        <v>5.6630675699581717E-3</v>
      </c>
      <c r="K2662" s="31">
        <f>IFERROR(VLOOKUP($F2662,'Production Only'!$AX$2:$BG$38,9,FALSE),'Production Only'!$BF$39)</f>
        <v>1.4895751995434567</v>
      </c>
      <c r="L2662" s="31">
        <f>IFERROR(VLOOKUP($F2662,'Production Only'!$AX$2:$BG$38,8,FALSE),'Production Only'!$BE$39)</f>
        <v>0.80935440345454335</v>
      </c>
      <c r="M2662" s="31">
        <f>IFERROR(VLOOKUP($F2662,'Production Only'!$BJ$2:$BS$38,10,FALSE),'Production Only'!$BS$39)</f>
        <v>1.1648456527480726E-2</v>
      </c>
      <c r="N2662" s="31">
        <f>IFERROR(VLOOKUP($F2662,'Production Only'!$BJ$2:$BS$38,9,FALSE),'Production Only'!$BR$39)</f>
        <v>1.1616556102712574</v>
      </c>
      <c r="O2662" s="31">
        <f>IFERROR(VLOOKUP($F2662,'Production Only'!$BJ$2:$BS$38,8,FALSE),'Production Only'!$BQ$39)</f>
        <v>0.18782889008037856</v>
      </c>
    </row>
    <row r="2663" spans="1:15" customFormat="1" x14ac:dyDescent="0.25">
      <c r="A2663" s="28" t="s">
        <v>6176</v>
      </c>
      <c r="B2663" s="28" t="s">
        <v>5937</v>
      </c>
      <c r="C2663" s="28" t="s">
        <v>1721</v>
      </c>
      <c r="D2663" s="28" t="s">
        <v>1940</v>
      </c>
      <c r="E2663" s="28" t="s">
        <v>1941</v>
      </c>
      <c r="F2663" s="29" t="s">
        <v>1564</v>
      </c>
      <c r="G2663" s="30">
        <f>IFERROR(VLOOKUP($F2663,'Production Only'!$AL$2:$AU$38,10,FALSE),'Production Only'!$AU$39)</f>
        <v>2.4232292053071945E-2</v>
      </c>
      <c r="H2663" s="30">
        <f>IFERROR(VLOOKUP($F2663,'Production Only'!$AL$2:$AU$38,9,FALSE),'Production Only'!$AT$39)</f>
        <v>1.219527367005955</v>
      </c>
      <c r="I2663" s="30">
        <f>IFERROR(VLOOKUP($F2663,'Production Only'!$AL$2:$AU$38,8,FALSE),'Production Only'!$AS$39)</f>
        <v>0.48793004003171608</v>
      </c>
      <c r="J2663" s="31">
        <f>IFERROR(VLOOKUP($F2663,'Production Only'!$AX$2:$BG$38,10,FALSE),'Production Only'!$BG$39)</f>
        <v>5.6630675699581717E-3</v>
      </c>
      <c r="K2663" s="31">
        <f>IFERROR(VLOOKUP($F2663,'Production Only'!$AX$2:$BG$38,9,FALSE),'Production Only'!$BF$39)</f>
        <v>1.4895751995434567</v>
      </c>
      <c r="L2663" s="31">
        <f>IFERROR(VLOOKUP($F2663,'Production Only'!$AX$2:$BG$38,8,FALSE),'Production Only'!$BE$39)</f>
        <v>0.80935440345454335</v>
      </c>
      <c r="M2663" s="31">
        <f>IFERROR(VLOOKUP($F2663,'Production Only'!$BJ$2:$BS$38,10,FALSE),'Production Only'!$BS$39)</f>
        <v>1.0359281437125749</v>
      </c>
      <c r="N2663" s="31">
        <f>IFERROR(VLOOKUP($F2663,'Production Only'!$BJ$2:$BS$38,9,FALSE),'Production Only'!$BR$39)</f>
        <v>3.0598802395209579</v>
      </c>
      <c r="O2663" s="31">
        <f>IFERROR(VLOOKUP($F2663,'Production Only'!$BJ$2:$BS$38,8,FALSE),'Production Only'!$BQ$39)</f>
        <v>0</v>
      </c>
    </row>
    <row r="2664" spans="1:15" customFormat="1" x14ac:dyDescent="0.25">
      <c r="A2664" s="28" t="s">
        <v>6177</v>
      </c>
      <c r="B2664" s="28" t="s">
        <v>5937</v>
      </c>
      <c r="C2664" s="28" t="s">
        <v>6178</v>
      </c>
      <c r="D2664" s="28" t="s">
        <v>217</v>
      </c>
      <c r="E2664" s="28" t="s">
        <v>4821</v>
      </c>
      <c r="F2664" s="29" t="s">
        <v>1547</v>
      </c>
      <c r="G2664" s="30">
        <f>IFERROR(VLOOKUP($F2664,'Production Only'!$AL$2:$AU$38,10,FALSE),'Production Only'!$AU$39)</f>
        <v>1.7757415586087053E-2</v>
      </c>
      <c r="H2664" s="30">
        <f>IFERROR(VLOOKUP($F2664,'Production Only'!$AL$2:$AU$38,9,FALSE),'Production Only'!$AT$39)</f>
        <v>0.75361963729862913</v>
      </c>
      <c r="I2664" s="30">
        <f>IFERROR(VLOOKUP($F2664,'Production Only'!$AL$2:$AU$38,8,FALSE),'Production Only'!$AS$39)</f>
        <v>0.44189533147236454</v>
      </c>
      <c r="J2664" s="31">
        <f>IFERROR(VLOOKUP($F2664,'Production Only'!$AX$2:$BG$38,10,FALSE),'Production Only'!$BG$39)</f>
        <v>5.6630675699581717E-3</v>
      </c>
      <c r="K2664" s="31">
        <f>IFERROR(VLOOKUP($F2664,'Production Only'!$AX$2:$BG$38,9,FALSE),'Production Only'!$BF$39)</f>
        <v>1.4895751995434567</v>
      </c>
      <c r="L2664" s="31">
        <f>IFERROR(VLOOKUP($F2664,'Production Only'!$AX$2:$BG$38,8,FALSE),'Production Only'!$BE$39)</f>
        <v>0.80935440345454335</v>
      </c>
      <c r="M2664" s="31">
        <f>IFERROR(VLOOKUP($F2664,'Production Only'!$BJ$2:$BS$38,10,FALSE),'Production Only'!$BS$39)</f>
        <v>1.1648456527480726E-2</v>
      </c>
      <c r="N2664" s="31">
        <f>IFERROR(VLOOKUP($F2664,'Production Only'!$BJ$2:$BS$38,9,FALSE),'Production Only'!$BR$39)</f>
        <v>1.1616556102712574</v>
      </c>
      <c r="O2664" s="31">
        <f>IFERROR(VLOOKUP($F2664,'Production Only'!$BJ$2:$BS$38,8,FALSE),'Production Only'!$BQ$39)</f>
        <v>0.18782889008037856</v>
      </c>
    </row>
    <row r="2665" spans="1:15" customFormat="1" x14ac:dyDescent="0.25">
      <c r="A2665" s="28" t="s">
        <v>6179</v>
      </c>
      <c r="B2665" s="28" t="s">
        <v>5937</v>
      </c>
      <c r="C2665" s="28" t="s">
        <v>6180</v>
      </c>
      <c r="D2665" s="28" t="s">
        <v>5948</v>
      </c>
      <c r="E2665" s="28" t="s">
        <v>5949</v>
      </c>
      <c r="F2665" s="29" t="s">
        <v>5950</v>
      </c>
      <c r="G2665" s="30">
        <f>IFERROR(VLOOKUP($F2665,'Production Only'!$AL$2:$AU$38,10,FALSE),'Production Only'!$AU$39)</f>
        <v>2.4232292053071945E-2</v>
      </c>
      <c r="H2665" s="30">
        <f>IFERROR(VLOOKUP($F2665,'Production Only'!$AL$2:$AU$38,9,FALSE),'Production Only'!$AT$39)</f>
        <v>1.219527367005955</v>
      </c>
      <c r="I2665" s="30">
        <f>IFERROR(VLOOKUP($F2665,'Production Only'!$AL$2:$AU$38,8,FALSE),'Production Only'!$AS$39)</f>
        <v>0.48793004003171608</v>
      </c>
      <c r="J2665" s="31">
        <f>IFERROR(VLOOKUP($F2665,'Production Only'!$AX$2:$BG$38,10,FALSE),'Production Only'!$BG$39)</f>
        <v>5.6630675699581717E-3</v>
      </c>
      <c r="K2665" s="31">
        <f>IFERROR(VLOOKUP($F2665,'Production Only'!$AX$2:$BG$38,9,FALSE),'Production Only'!$BF$39)</f>
        <v>1.4895751995434567</v>
      </c>
      <c r="L2665" s="31">
        <f>IFERROR(VLOOKUP($F2665,'Production Only'!$AX$2:$BG$38,8,FALSE),'Production Only'!$BE$39)</f>
        <v>0.80935440345454335</v>
      </c>
      <c r="M2665" s="31">
        <f>IFERROR(VLOOKUP($F2665,'Production Only'!$BJ$2:$BS$38,10,FALSE),'Production Only'!$BS$39)</f>
        <v>2.2636414564047174E-2</v>
      </c>
      <c r="N2665" s="31">
        <f>IFERROR(VLOOKUP($F2665,'Production Only'!$BJ$2:$BS$38,9,FALSE),'Production Only'!$BR$39)</f>
        <v>1.1925994178888928</v>
      </c>
      <c r="O2665" s="31">
        <f>IFERROR(VLOOKUP($F2665,'Production Only'!$BJ$2:$BS$38,8,FALSE),'Production Only'!$BQ$39)</f>
        <v>0.40093865907518167</v>
      </c>
    </row>
    <row r="2666" spans="1:15" customFormat="1" x14ac:dyDescent="0.25">
      <c r="A2666" s="28" t="s">
        <v>6181</v>
      </c>
      <c r="B2666" s="28" t="s">
        <v>5937</v>
      </c>
      <c r="C2666" s="28" t="s">
        <v>2970</v>
      </c>
      <c r="D2666" s="28" t="s">
        <v>3702</v>
      </c>
      <c r="E2666" s="28" t="s">
        <v>3703</v>
      </c>
      <c r="F2666" s="29" t="s">
        <v>1541</v>
      </c>
      <c r="G2666" s="30">
        <f>IFERROR(VLOOKUP($F2666,'Production Only'!$AL$2:$AU$38,10,FALSE),'Production Only'!$AU$39)</f>
        <v>5.9410657003149811E-3</v>
      </c>
      <c r="H2666" s="30">
        <f>IFERROR(VLOOKUP($F2666,'Production Only'!$AL$2:$AU$38,9,FALSE),'Production Only'!$AT$39)</f>
        <v>2.5410173627306634</v>
      </c>
      <c r="I2666" s="30">
        <f>IFERROR(VLOOKUP($F2666,'Production Only'!$AL$2:$AU$38,8,FALSE),'Production Only'!$AS$39)</f>
        <v>0.56422479284810878</v>
      </c>
      <c r="J2666" s="31">
        <f>IFERROR(VLOOKUP($F2666,'Production Only'!$AX$2:$BG$38,10,FALSE),'Production Only'!$BG$39)</f>
        <v>5.6630675699581717E-3</v>
      </c>
      <c r="K2666" s="31">
        <f>IFERROR(VLOOKUP($F2666,'Production Only'!$AX$2:$BG$38,9,FALSE),'Production Only'!$BF$39)</f>
        <v>1.4895751995434567</v>
      </c>
      <c r="L2666" s="31">
        <f>IFERROR(VLOOKUP($F2666,'Production Only'!$AX$2:$BG$38,8,FALSE),'Production Only'!$BE$39)</f>
        <v>0.80935440345454335</v>
      </c>
      <c r="M2666" s="31">
        <f>IFERROR(VLOOKUP($F2666,'Production Only'!$BJ$2:$BS$38,10,FALSE),'Production Only'!$BS$39)</f>
        <v>1.2422527503535178E-2</v>
      </c>
      <c r="N2666" s="31">
        <f>IFERROR(VLOOKUP($F2666,'Production Only'!$BJ$2:$BS$38,9,FALSE),'Production Only'!$BR$39)</f>
        <v>1.5527010583363707</v>
      </c>
      <c r="O2666" s="31">
        <f>IFERROR(VLOOKUP($F2666,'Production Only'!$BJ$2:$BS$38,8,FALSE),'Production Only'!$BQ$39)</f>
        <v>0.47822420802538668</v>
      </c>
    </row>
    <row r="2667" spans="1:15" customFormat="1" x14ac:dyDescent="0.25">
      <c r="A2667" s="28" t="s">
        <v>6182</v>
      </c>
      <c r="B2667" s="28" t="s">
        <v>5937</v>
      </c>
      <c r="C2667" s="28" t="s">
        <v>6183</v>
      </c>
      <c r="D2667" s="28" t="s">
        <v>3702</v>
      </c>
      <c r="E2667" s="28" t="s">
        <v>3703</v>
      </c>
      <c r="F2667" s="29" t="s">
        <v>1541</v>
      </c>
      <c r="G2667" s="30">
        <f>IFERROR(VLOOKUP($F2667,'Production Only'!$AL$2:$AU$38,10,FALSE),'Production Only'!$AU$39)</f>
        <v>5.9410657003149811E-3</v>
      </c>
      <c r="H2667" s="30">
        <f>IFERROR(VLOOKUP($F2667,'Production Only'!$AL$2:$AU$38,9,FALSE),'Production Only'!$AT$39)</f>
        <v>2.5410173627306634</v>
      </c>
      <c r="I2667" s="30">
        <f>IFERROR(VLOOKUP($F2667,'Production Only'!$AL$2:$AU$38,8,FALSE),'Production Only'!$AS$39)</f>
        <v>0.56422479284810878</v>
      </c>
      <c r="J2667" s="31">
        <f>IFERROR(VLOOKUP($F2667,'Production Only'!$AX$2:$BG$38,10,FALSE),'Production Only'!$BG$39)</f>
        <v>5.6630675699581717E-3</v>
      </c>
      <c r="K2667" s="31">
        <f>IFERROR(VLOOKUP($F2667,'Production Only'!$AX$2:$BG$38,9,FALSE),'Production Only'!$BF$39)</f>
        <v>1.4895751995434567</v>
      </c>
      <c r="L2667" s="31">
        <f>IFERROR(VLOOKUP($F2667,'Production Only'!$AX$2:$BG$38,8,FALSE),'Production Only'!$BE$39)</f>
        <v>0.80935440345454335</v>
      </c>
      <c r="M2667" s="31">
        <f>IFERROR(VLOOKUP($F2667,'Production Only'!$BJ$2:$BS$38,10,FALSE),'Production Only'!$BS$39)</f>
        <v>1.2422527503535178E-2</v>
      </c>
      <c r="N2667" s="31">
        <f>IFERROR(VLOOKUP($F2667,'Production Only'!$BJ$2:$BS$38,9,FALSE),'Production Only'!$BR$39)</f>
        <v>1.5527010583363707</v>
      </c>
      <c r="O2667" s="31">
        <f>IFERROR(VLOOKUP($F2667,'Production Only'!$BJ$2:$BS$38,8,FALSE),'Production Only'!$BQ$39)</f>
        <v>0.47822420802538668</v>
      </c>
    </row>
    <row r="2668" spans="1:15" customFormat="1" x14ac:dyDescent="0.25">
      <c r="A2668" s="28" t="s">
        <v>6184</v>
      </c>
      <c r="B2668" s="28" t="s">
        <v>5937</v>
      </c>
      <c r="C2668" s="28" t="s">
        <v>1730</v>
      </c>
      <c r="D2668" s="28" t="s">
        <v>3702</v>
      </c>
      <c r="E2668" s="28" t="s">
        <v>3703</v>
      </c>
      <c r="F2668" s="29" t="s">
        <v>1541</v>
      </c>
      <c r="G2668" s="30">
        <f>IFERROR(VLOOKUP($F2668,'Production Only'!$AL$2:$AU$38,10,FALSE),'Production Only'!$AU$39)</f>
        <v>5.9410657003149811E-3</v>
      </c>
      <c r="H2668" s="30">
        <f>IFERROR(VLOOKUP($F2668,'Production Only'!$AL$2:$AU$38,9,FALSE),'Production Only'!$AT$39)</f>
        <v>2.5410173627306634</v>
      </c>
      <c r="I2668" s="30">
        <f>IFERROR(VLOOKUP($F2668,'Production Only'!$AL$2:$AU$38,8,FALSE),'Production Only'!$AS$39)</f>
        <v>0.56422479284810878</v>
      </c>
      <c r="J2668" s="31">
        <f>IFERROR(VLOOKUP($F2668,'Production Only'!$AX$2:$BG$38,10,FALSE),'Production Only'!$BG$39)</f>
        <v>5.6630675699581717E-3</v>
      </c>
      <c r="K2668" s="31">
        <f>IFERROR(VLOOKUP($F2668,'Production Only'!$AX$2:$BG$38,9,FALSE),'Production Only'!$BF$39)</f>
        <v>1.4895751995434567</v>
      </c>
      <c r="L2668" s="31">
        <f>IFERROR(VLOOKUP($F2668,'Production Only'!$AX$2:$BG$38,8,FALSE),'Production Only'!$BE$39)</f>
        <v>0.80935440345454335</v>
      </c>
      <c r="M2668" s="31">
        <f>IFERROR(VLOOKUP($F2668,'Production Only'!$BJ$2:$BS$38,10,FALSE),'Production Only'!$BS$39)</f>
        <v>1.2422527503535178E-2</v>
      </c>
      <c r="N2668" s="31">
        <f>IFERROR(VLOOKUP($F2668,'Production Only'!$BJ$2:$BS$38,9,FALSE),'Production Only'!$BR$39)</f>
        <v>1.5527010583363707</v>
      </c>
      <c r="O2668" s="31">
        <f>IFERROR(VLOOKUP($F2668,'Production Only'!$BJ$2:$BS$38,8,FALSE),'Production Only'!$BQ$39)</f>
        <v>0.47822420802538668</v>
      </c>
    </row>
    <row r="2669" spans="1:15" customFormat="1" x14ac:dyDescent="0.25">
      <c r="A2669" s="28" t="s">
        <v>6185</v>
      </c>
      <c r="B2669" s="28" t="s">
        <v>5937</v>
      </c>
      <c r="C2669" s="28" t="s">
        <v>2463</v>
      </c>
      <c r="D2669" s="28" t="s">
        <v>5938</v>
      </c>
      <c r="E2669" s="28" t="s">
        <v>5939</v>
      </c>
      <c r="F2669" s="29" t="s">
        <v>1542</v>
      </c>
      <c r="G2669" s="30">
        <f>IFERROR(VLOOKUP($F2669,'Production Only'!$AL$2:$AU$38,10,FALSE),'Production Only'!$AU$39)</f>
        <v>1.9629631843526826E-2</v>
      </c>
      <c r="H2669" s="30">
        <f>IFERROR(VLOOKUP($F2669,'Production Only'!$AL$2:$AU$38,9,FALSE),'Production Only'!$AT$39)</f>
        <v>1.4092650588513276</v>
      </c>
      <c r="I2669" s="30">
        <f>IFERROR(VLOOKUP($F2669,'Production Only'!$AL$2:$AU$38,8,FALSE),'Production Only'!$AS$39)</f>
        <v>0.31687113727222899</v>
      </c>
      <c r="J2669" s="31">
        <f>IFERROR(VLOOKUP($F2669,'Production Only'!$AX$2:$BG$38,10,FALSE),'Production Only'!$BG$39)</f>
        <v>5.6630675699581717E-3</v>
      </c>
      <c r="K2669" s="31">
        <f>IFERROR(VLOOKUP($F2669,'Production Only'!$AX$2:$BG$38,9,FALSE),'Production Only'!$BF$39)</f>
        <v>1.4895751995434567</v>
      </c>
      <c r="L2669" s="31">
        <f>IFERROR(VLOOKUP($F2669,'Production Only'!$AX$2:$BG$38,8,FALSE),'Production Only'!$BE$39)</f>
        <v>0.80935440345454335</v>
      </c>
      <c r="M2669" s="31">
        <f>IFERROR(VLOOKUP($F2669,'Production Only'!$BJ$2:$BS$38,10,FALSE),'Production Only'!$BS$39)</f>
        <v>8.0437705477015856E-2</v>
      </c>
      <c r="N2669" s="31">
        <f>IFERROR(VLOOKUP($F2669,'Production Only'!$BJ$2:$BS$38,9,FALSE),'Production Only'!$BR$39)</f>
        <v>0.96797911542501136</v>
      </c>
      <c r="O2669" s="31">
        <f>IFERROR(VLOOKUP($F2669,'Production Only'!$BJ$2:$BS$38,8,FALSE),'Production Only'!$BQ$39)</f>
        <v>0.59263449041032357</v>
      </c>
    </row>
    <row r="2670" spans="1:15" customFormat="1" x14ac:dyDescent="0.25">
      <c r="A2670" s="28" t="s">
        <v>6186</v>
      </c>
      <c r="B2670" s="28" t="s">
        <v>5937</v>
      </c>
      <c r="C2670" s="28" t="s">
        <v>2467</v>
      </c>
      <c r="D2670" s="28" t="s">
        <v>3702</v>
      </c>
      <c r="E2670" s="28" t="s">
        <v>3703</v>
      </c>
      <c r="F2670" s="29" t="s">
        <v>1541</v>
      </c>
      <c r="G2670" s="30">
        <f>IFERROR(VLOOKUP($F2670,'Production Only'!$AL$2:$AU$38,10,FALSE),'Production Only'!$AU$39)</f>
        <v>5.9410657003149811E-3</v>
      </c>
      <c r="H2670" s="30">
        <f>IFERROR(VLOOKUP($F2670,'Production Only'!$AL$2:$AU$38,9,FALSE),'Production Only'!$AT$39)</f>
        <v>2.5410173627306634</v>
      </c>
      <c r="I2670" s="30">
        <f>IFERROR(VLOOKUP($F2670,'Production Only'!$AL$2:$AU$38,8,FALSE),'Production Only'!$AS$39)</f>
        <v>0.56422479284810878</v>
      </c>
      <c r="J2670" s="31">
        <f>IFERROR(VLOOKUP($F2670,'Production Only'!$AX$2:$BG$38,10,FALSE),'Production Only'!$BG$39)</f>
        <v>5.6630675699581717E-3</v>
      </c>
      <c r="K2670" s="31">
        <f>IFERROR(VLOOKUP($F2670,'Production Only'!$AX$2:$BG$38,9,FALSE),'Production Only'!$BF$39)</f>
        <v>1.4895751995434567</v>
      </c>
      <c r="L2670" s="31">
        <f>IFERROR(VLOOKUP($F2670,'Production Only'!$AX$2:$BG$38,8,FALSE),'Production Only'!$BE$39)</f>
        <v>0.80935440345454335</v>
      </c>
      <c r="M2670" s="31">
        <f>IFERROR(VLOOKUP($F2670,'Production Only'!$BJ$2:$BS$38,10,FALSE),'Production Only'!$BS$39)</f>
        <v>1.2422527503535178E-2</v>
      </c>
      <c r="N2670" s="31">
        <f>IFERROR(VLOOKUP($F2670,'Production Only'!$BJ$2:$BS$38,9,FALSE),'Production Only'!$BR$39)</f>
        <v>1.5527010583363707</v>
      </c>
      <c r="O2670" s="31">
        <f>IFERROR(VLOOKUP($F2670,'Production Only'!$BJ$2:$BS$38,8,FALSE),'Production Only'!$BQ$39)</f>
        <v>0.47822420802538668</v>
      </c>
    </row>
    <row r="2671" spans="1:15" customFormat="1" x14ac:dyDescent="0.25">
      <c r="A2671" s="28" t="s">
        <v>6187</v>
      </c>
      <c r="B2671" s="28" t="s">
        <v>5937</v>
      </c>
      <c r="C2671" s="28" t="s">
        <v>1732</v>
      </c>
      <c r="D2671" s="28" t="s">
        <v>5938</v>
      </c>
      <c r="E2671" s="28" t="s">
        <v>5939</v>
      </c>
      <c r="F2671" s="29" t="s">
        <v>1542</v>
      </c>
      <c r="G2671" s="30">
        <f>IFERROR(VLOOKUP($F2671,'Production Only'!$AL$2:$AU$38,10,FALSE),'Production Only'!$AU$39)</f>
        <v>1.9629631843526826E-2</v>
      </c>
      <c r="H2671" s="30">
        <f>IFERROR(VLOOKUP($F2671,'Production Only'!$AL$2:$AU$38,9,FALSE),'Production Only'!$AT$39)</f>
        <v>1.4092650588513276</v>
      </c>
      <c r="I2671" s="30">
        <f>IFERROR(VLOOKUP($F2671,'Production Only'!$AL$2:$AU$38,8,FALSE),'Production Only'!$AS$39)</f>
        <v>0.31687113727222899</v>
      </c>
      <c r="J2671" s="31">
        <f>IFERROR(VLOOKUP($F2671,'Production Only'!$AX$2:$BG$38,10,FALSE),'Production Only'!$BG$39)</f>
        <v>5.6630675699581717E-3</v>
      </c>
      <c r="K2671" s="31">
        <f>IFERROR(VLOOKUP($F2671,'Production Only'!$AX$2:$BG$38,9,FALSE),'Production Only'!$BF$39)</f>
        <v>1.4895751995434567</v>
      </c>
      <c r="L2671" s="31">
        <f>IFERROR(VLOOKUP($F2671,'Production Only'!$AX$2:$BG$38,8,FALSE),'Production Only'!$BE$39)</f>
        <v>0.80935440345454335</v>
      </c>
      <c r="M2671" s="31">
        <f>IFERROR(VLOOKUP($F2671,'Production Only'!$BJ$2:$BS$38,10,FALSE),'Production Only'!$BS$39)</f>
        <v>8.0437705477015856E-2</v>
      </c>
      <c r="N2671" s="31">
        <f>IFERROR(VLOOKUP($F2671,'Production Only'!$BJ$2:$BS$38,9,FALSE),'Production Only'!$BR$39)</f>
        <v>0.96797911542501136</v>
      </c>
      <c r="O2671" s="31">
        <f>IFERROR(VLOOKUP($F2671,'Production Only'!$BJ$2:$BS$38,8,FALSE),'Production Only'!$BQ$39)</f>
        <v>0.59263449041032357</v>
      </c>
    </row>
    <row r="2672" spans="1:15" customFormat="1" x14ac:dyDescent="0.25">
      <c r="A2672" s="28" t="s">
        <v>6188</v>
      </c>
      <c r="B2672" s="28" t="s">
        <v>5937</v>
      </c>
      <c r="C2672" s="28" t="s">
        <v>6189</v>
      </c>
      <c r="D2672" s="28" t="s">
        <v>467</v>
      </c>
      <c r="E2672" s="28" t="s">
        <v>2234</v>
      </c>
      <c r="F2672" s="29" t="s">
        <v>1543</v>
      </c>
      <c r="G2672" s="30">
        <f>IFERROR(VLOOKUP($F2672,'Production Only'!$AL$2:$AU$38,10,FALSE),'Production Only'!$AU$39)</f>
        <v>0.19758300718206082</v>
      </c>
      <c r="H2672" s="30">
        <f>IFERROR(VLOOKUP($F2672,'Production Only'!$AL$2:$AU$38,9,FALSE),'Production Only'!$AT$39)</f>
        <v>2.2127923447464455</v>
      </c>
      <c r="I2672" s="30">
        <f>IFERROR(VLOOKUP($F2672,'Production Only'!$AL$2:$AU$38,8,FALSE),'Production Only'!$AS$39)</f>
        <v>0.54365826260313754</v>
      </c>
      <c r="J2672" s="31">
        <f>IFERROR(VLOOKUP($F2672,'Production Only'!$AX$2:$BG$38,10,FALSE),'Production Only'!$BG$39)</f>
        <v>3.4163288940359006E-2</v>
      </c>
      <c r="K2672" s="31">
        <f>IFERROR(VLOOKUP($F2672,'Production Only'!$AX$2:$BG$38,9,FALSE),'Production Only'!$BF$39)</f>
        <v>3.0752750434279097</v>
      </c>
      <c r="L2672" s="31">
        <f>IFERROR(VLOOKUP($F2672,'Production Only'!$AX$2:$BG$38,8,FALSE),'Production Only'!$BE$39)</f>
        <v>0.33526346265199769</v>
      </c>
      <c r="M2672" s="31">
        <f>IFERROR(VLOOKUP($F2672,'Production Only'!$BJ$2:$BS$38,10,FALSE),'Production Only'!$BS$39)</f>
        <v>6.7609515258695532E-2</v>
      </c>
      <c r="N2672" s="31">
        <f>IFERROR(VLOOKUP($F2672,'Production Only'!$BJ$2:$BS$38,9,FALSE),'Production Only'!$BR$39)</f>
        <v>0.57381642432590563</v>
      </c>
      <c r="O2672" s="31">
        <f>IFERROR(VLOOKUP($F2672,'Production Only'!$BJ$2:$BS$38,8,FALSE),'Production Only'!$BQ$39)</f>
        <v>0.17100455993208166</v>
      </c>
    </row>
    <row r="2673" spans="1:15" customFormat="1" x14ac:dyDescent="0.25">
      <c r="A2673" s="28" t="s">
        <v>6190</v>
      </c>
      <c r="B2673" s="28" t="s">
        <v>5937</v>
      </c>
      <c r="C2673" s="28" t="s">
        <v>6191</v>
      </c>
      <c r="D2673" s="28" t="s">
        <v>3702</v>
      </c>
      <c r="E2673" s="28" t="s">
        <v>3703</v>
      </c>
      <c r="F2673" s="29" t="s">
        <v>1541</v>
      </c>
      <c r="G2673" s="30">
        <f>IFERROR(VLOOKUP($F2673,'Production Only'!$AL$2:$AU$38,10,FALSE),'Production Only'!$AU$39)</f>
        <v>5.9410657003149811E-3</v>
      </c>
      <c r="H2673" s="30">
        <f>IFERROR(VLOOKUP($F2673,'Production Only'!$AL$2:$AU$38,9,FALSE),'Production Only'!$AT$39)</f>
        <v>2.5410173627306634</v>
      </c>
      <c r="I2673" s="30">
        <f>IFERROR(VLOOKUP($F2673,'Production Only'!$AL$2:$AU$38,8,FALSE),'Production Only'!$AS$39)</f>
        <v>0.56422479284810878</v>
      </c>
      <c r="J2673" s="31">
        <f>IFERROR(VLOOKUP($F2673,'Production Only'!$AX$2:$BG$38,10,FALSE),'Production Only'!$BG$39)</f>
        <v>5.6630675699581717E-3</v>
      </c>
      <c r="K2673" s="31">
        <f>IFERROR(VLOOKUP($F2673,'Production Only'!$AX$2:$BG$38,9,FALSE),'Production Only'!$BF$39)</f>
        <v>1.4895751995434567</v>
      </c>
      <c r="L2673" s="31">
        <f>IFERROR(VLOOKUP($F2673,'Production Only'!$AX$2:$BG$38,8,FALSE),'Production Only'!$BE$39)</f>
        <v>0.80935440345454335</v>
      </c>
      <c r="M2673" s="31">
        <f>IFERROR(VLOOKUP($F2673,'Production Only'!$BJ$2:$BS$38,10,FALSE),'Production Only'!$BS$39)</f>
        <v>1.2422527503535178E-2</v>
      </c>
      <c r="N2673" s="31">
        <f>IFERROR(VLOOKUP($F2673,'Production Only'!$BJ$2:$BS$38,9,FALSE),'Production Only'!$BR$39)</f>
        <v>1.5527010583363707</v>
      </c>
      <c r="O2673" s="31">
        <f>IFERROR(VLOOKUP($F2673,'Production Only'!$BJ$2:$BS$38,8,FALSE),'Production Only'!$BQ$39)</f>
        <v>0.47822420802538668</v>
      </c>
    </row>
    <row r="2674" spans="1:15" customFormat="1" x14ac:dyDescent="0.25">
      <c r="A2674" s="28" t="s">
        <v>6192</v>
      </c>
      <c r="B2674" s="28" t="s">
        <v>5937</v>
      </c>
      <c r="C2674" s="28" t="s">
        <v>6193</v>
      </c>
      <c r="D2674" s="28" t="s">
        <v>5974</v>
      </c>
      <c r="E2674" s="28" t="s">
        <v>5975</v>
      </c>
      <c r="F2674" s="29" t="s">
        <v>5976</v>
      </c>
      <c r="G2674" s="30">
        <f>IFERROR(VLOOKUP($F2674,'Production Only'!$AL$2:$AU$38,10,FALSE),'Production Only'!$AU$39)</f>
        <v>2.4232292053071945E-2</v>
      </c>
      <c r="H2674" s="30">
        <f>IFERROR(VLOOKUP($F2674,'Production Only'!$AL$2:$AU$38,9,FALSE),'Production Only'!$AT$39)</f>
        <v>1.219527367005955</v>
      </c>
      <c r="I2674" s="30">
        <f>IFERROR(VLOOKUP($F2674,'Production Only'!$AL$2:$AU$38,8,FALSE),'Production Only'!$AS$39)</f>
        <v>0.48793004003171608</v>
      </c>
      <c r="J2674" s="31">
        <f>IFERROR(VLOOKUP($F2674,'Production Only'!$AX$2:$BG$38,10,FALSE),'Production Only'!$BG$39)</f>
        <v>5.6630675699581717E-3</v>
      </c>
      <c r="K2674" s="31">
        <f>IFERROR(VLOOKUP($F2674,'Production Only'!$AX$2:$BG$38,9,FALSE),'Production Only'!$BF$39)</f>
        <v>1.4895751995434567</v>
      </c>
      <c r="L2674" s="31">
        <f>IFERROR(VLOOKUP($F2674,'Production Only'!$AX$2:$BG$38,8,FALSE),'Production Only'!$BE$39)</f>
        <v>0.80935440345454335</v>
      </c>
      <c r="M2674" s="31">
        <f>IFERROR(VLOOKUP($F2674,'Production Only'!$BJ$2:$BS$38,10,FALSE),'Production Only'!$BS$39)</f>
        <v>2.2636414564047174E-2</v>
      </c>
      <c r="N2674" s="31">
        <f>IFERROR(VLOOKUP($F2674,'Production Only'!$BJ$2:$BS$38,9,FALSE),'Production Only'!$BR$39)</f>
        <v>1.1925994178888928</v>
      </c>
      <c r="O2674" s="31">
        <f>IFERROR(VLOOKUP($F2674,'Production Only'!$BJ$2:$BS$38,8,FALSE),'Production Only'!$BQ$39)</f>
        <v>0.40093865907518167</v>
      </c>
    </row>
    <row r="2675" spans="1:15" customFormat="1" x14ac:dyDescent="0.25">
      <c r="A2675" s="28" t="s">
        <v>6194</v>
      </c>
      <c r="B2675" s="28" t="s">
        <v>5937</v>
      </c>
      <c r="C2675" s="28" t="s">
        <v>6195</v>
      </c>
      <c r="D2675" s="28" t="s">
        <v>217</v>
      </c>
      <c r="E2675" s="28" t="s">
        <v>4821</v>
      </c>
      <c r="F2675" s="29" t="s">
        <v>1547</v>
      </c>
      <c r="G2675" s="30">
        <f>IFERROR(VLOOKUP($F2675,'Production Only'!$AL$2:$AU$38,10,FALSE),'Production Only'!$AU$39)</f>
        <v>1.7757415586087053E-2</v>
      </c>
      <c r="H2675" s="30">
        <f>IFERROR(VLOOKUP($F2675,'Production Only'!$AL$2:$AU$38,9,FALSE),'Production Only'!$AT$39)</f>
        <v>0.75361963729862913</v>
      </c>
      <c r="I2675" s="30">
        <f>IFERROR(VLOOKUP($F2675,'Production Only'!$AL$2:$AU$38,8,FALSE),'Production Only'!$AS$39)</f>
        <v>0.44189533147236454</v>
      </c>
      <c r="J2675" s="31">
        <f>IFERROR(VLOOKUP($F2675,'Production Only'!$AX$2:$BG$38,10,FALSE),'Production Only'!$BG$39)</f>
        <v>5.6630675699581717E-3</v>
      </c>
      <c r="K2675" s="31">
        <f>IFERROR(VLOOKUP($F2675,'Production Only'!$AX$2:$BG$38,9,FALSE),'Production Only'!$BF$39)</f>
        <v>1.4895751995434567</v>
      </c>
      <c r="L2675" s="31">
        <f>IFERROR(VLOOKUP($F2675,'Production Only'!$AX$2:$BG$38,8,FALSE),'Production Only'!$BE$39)</f>
        <v>0.80935440345454335</v>
      </c>
      <c r="M2675" s="31">
        <f>IFERROR(VLOOKUP($F2675,'Production Only'!$BJ$2:$BS$38,10,FALSE),'Production Only'!$BS$39)</f>
        <v>1.1648456527480726E-2</v>
      </c>
      <c r="N2675" s="31">
        <f>IFERROR(VLOOKUP($F2675,'Production Only'!$BJ$2:$BS$38,9,FALSE),'Production Only'!$BR$39)</f>
        <v>1.1616556102712574</v>
      </c>
      <c r="O2675" s="31">
        <f>IFERROR(VLOOKUP($F2675,'Production Only'!$BJ$2:$BS$38,8,FALSE),'Production Only'!$BQ$39)</f>
        <v>0.18782889008037856</v>
      </c>
    </row>
    <row r="2676" spans="1:15" customFormat="1" x14ac:dyDescent="0.25">
      <c r="A2676" s="28" t="s">
        <v>6196</v>
      </c>
      <c r="B2676" s="28" t="s">
        <v>5937</v>
      </c>
      <c r="C2676" s="28" t="s">
        <v>6197</v>
      </c>
      <c r="D2676" s="28" t="s">
        <v>217</v>
      </c>
      <c r="E2676" s="28" t="s">
        <v>4821</v>
      </c>
      <c r="F2676" s="29" t="s">
        <v>1547</v>
      </c>
      <c r="G2676" s="30">
        <f>IFERROR(VLOOKUP($F2676,'Production Only'!$AL$2:$AU$38,10,FALSE),'Production Only'!$AU$39)</f>
        <v>1.7757415586087053E-2</v>
      </c>
      <c r="H2676" s="30">
        <f>IFERROR(VLOOKUP($F2676,'Production Only'!$AL$2:$AU$38,9,FALSE),'Production Only'!$AT$39)</f>
        <v>0.75361963729862913</v>
      </c>
      <c r="I2676" s="30">
        <f>IFERROR(VLOOKUP($F2676,'Production Only'!$AL$2:$AU$38,8,FALSE),'Production Only'!$AS$39)</f>
        <v>0.44189533147236454</v>
      </c>
      <c r="J2676" s="31">
        <f>IFERROR(VLOOKUP($F2676,'Production Only'!$AX$2:$BG$38,10,FALSE),'Production Only'!$BG$39)</f>
        <v>5.6630675699581717E-3</v>
      </c>
      <c r="K2676" s="31">
        <f>IFERROR(VLOOKUP($F2676,'Production Only'!$AX$2:$BG$38,9,FALSE),'Production Only'!$BF$39)</f>
        <v>1.4895751995434567</v>
      </c>
      <c r="L2676" s="31">
        <f>IFERROR(VLOOKUP($F2676,'Production Only'!$AX$2:$BG$38,8,FALSE),'Production Only'!$BE$39)</f>
        <v>0.80935440345454335</v>
      </c>
      <c r="M2676" s="31">
        <f>IFERROR(VLOOKUP($F2676,'Production Only'!$BJ$2:$BS$38,10,FALSE),'Production Only'!$BS$39)</f>
        <v>1.1648456527480726E-2</v>
      </c>
      <c r="N2676" s="31">
        <f>IFERROR(VLOOKUP($F2676,'Production Only'!$BJ$2:$BS$38,9,FALSE),'Production Only'!$BR$39)</f>
        <v>1.1616556102712574</v>
      </c>
      <c r="O2676" s="31">
        <f>IFERROR(VLOOKUP($F2676,'Production Only'!$BJ$2:$BS$38,8,FALSE),'Production Only'!$BQ$39)</f>
        <v>0.18782889008037856</v>
      </c>
    </row>
    <row r="2677" spans="1:15" customFormat="1" x14ac:dyDescent="0.25">
      <c r="A2677" s="28" t="s">
        <v>6198</v>
      </c>
      <c r="B2677" s="28" t="s">
        <v>5937</v>
      </c>
      <c r="C2677" s="28" t="s">
        <v>6199</v>
      </c>
      <c r="D2677" s="28" t="s">
        <v>217</v>
      </c>
      <c r="E2677" s="28" t="s">
        <v>4821</v>
      </c>
      <c r="F2677" s="29" t="s">
        <v>1547</v>
      </c>
      <c r="G2677" s="30">
        <f>IFERROR(VLOOKUP($F2677,'Production Only'!$AL$2:$AU$38,10,FALSE),'Production Only'!$AU$39)</f>
        <v>1.7757415586087053E-2</v>
      </c>
      <c r="H2677" s="30">
        <f>IFERROR(VLOOKUP($F2677,'Production Only'!$AL$2:$AU$38,9,FALSE),'Production Only'!$AT$39)</f>
        <v>0.75361963729862913</v>
      </c>
      <c r="I2677" s="30">
        <f>IFERROR(VLOOKUP($F2677,'Production Only'!$AL$2:$AU$38,8,FALSE),'Production Only'!$AS$39)</f>
        <v>0.44189533147236454</v>
      </c>
      <c r="J2677" s="31">
        <f>IFERROR(VLOOKUP($F2677,'Production Only'!$AX$2:$BG$38,10,FALSE),'Production Only'!$BG$39)</f>
        <v>5.6630675699581717E-3</v>
      </c>
      <c r="K2677" s="31">
        <f>IFERROR(VLOOKUP($F2677,'Production Only'!$AX$2:$BG$38,9,FALSE),'Production Only'!$BF$39)</f>
        <v>1.4895751995434567</v>
      </c>
      <c r="L2677" s="31">
        <f>IFERROR(VLOOKUP($F2677,'Production Only'!$AX$2:$BG$38,8,FALSE),'Production Only'!$BE$39)</f>
        <v>0.80935440345454335</v>
      </c>
      <c r="M2677" s="31">
        <f>IFERROR(VLOOKUP($F2677,'Production Only'!$BJ$2:$BS$38,10,FALSE),'Production Only'!$BS$39)</f>
        <v>1.1648456527480726E-2</v>
      </c>
      <c r="N2677" s="31">
        <f>IFERROR(VLOOKUP($F2677,'Production Only'!$BJ$2:$BS$38,9,FALSE),'Production Only'!$BR$39)</f>
        <v>1.1616556102712574</v>
      </c>
      <c r="O2677" s="31">
        <f>IFERROR(VLOOKUP($F2677,'Production Only'!$BJ$2:$BS$38,8,FALSE),'Production Only'!$BQ$39)</f>
        <v>0.18782889008037856</v>
      </c>
    </row>
    <row r="2678" spans="1:15" customFormat="1" x14ac:dyDescent="0.25">
      <c r="A2678" s="28" t="s">
        <v>6200</v>
      </c>
      <c r="B2678" s="28" t="s">
        <v>5937</v>
      </c>
      <c r="C2678" s="28" t="s">
        <v>6201</v>
      </c>
      <c r="D2678" s="28" t="s">
        <v>5974</v>
      </c>
      <c r="E2678" s="28" t="s">
        <v>5975</v>
      </c>
      <c r="F2678" s="29" t="s">
        <v>5976</v>
      </c>
      <c r="G2678" s="30">
        <f>IFERROR(VLOOKUP($F2678,'Production Only'!$AL$2:$AU$38,10,FALSE),'Production Only'!$AU$39)</f>
        <v>2.4232292053071945E-2</v>
      </c>
      <c r="H2678" s="30">
        <f>IFERROR(VLOOKUP($F2678,'Production Only'!$AL$2:$AU$38,9,FALSE),'Production Only'!$AT$39)</f>
        <v>1.219527367005955</v>
      </c>
      <c r="I2678" s="30">
        <f>IFERROR(VLOOKUP($F2678,'Production Only'!$AL$2:$AU$38,8,FALSE),'Production Only'!$AS$39)</f>
        <v>0.48793004003171608</v>
      </c>
      <c r="J2678" s="31">
        <f>IFERROR(VLOOKUP($F2678,'Production Only'!$AX$2:$BG$38,10,FALSE),'Production Only'!$BG$39)</f>
        <v>5.6630675699581717E-3</v>
      </c>
      <c r="K2678" s="31">
        <f>IFERROR(VLOOKUP($F2678,'Production Only'!$AX$2:$BG$38,9,FALSE),'Production Only'!$BF$39)</f>
        <v>1.4895751995434567</v>
      </c>
      <c r="L2678" s="31">
        <f>IFERROR(VLOOKUP($F2678,'Production Only'!$AX$2:$BG$38,8,FALSE),'Production Only'!$BE$39)</f>
        <v>0.80935440345454335</v>
      </c>
      <c r="M2678" s="31">
        <f>IFERROR(VLOOKUP($F2678,'Production Only'!$BJ$2:$BS$38,10,FALSE),'Production Only'!$BS$39)</f>
        <v>2.2636414564047174E-2</v>
      </c>
      <c r="N2678" s="31">
        <f>IFERROR(VLOOKUP($F2678,'Production Only'!$BJ$2:$BS$38,9,FALSE),'Production Only'!$BR$39)</f>
        <v>1.1925994178888928</v>
      </c>
      <c r="O2678" s="31">
        <f>IFERROR(VLOOKUP($F2678,'Production Only'!$BJ$2:$BS$38,8,FALSE),'Production Only'!$BQ$39)</f>
        <v>0.40093865907518167</v>
      </c>
    </row>
    <row r="2679" spans="1:15" customFormat="1" x14ac:dyDescent="0.25">
      <c r="A2679" s="28" t="s">
        <v>6202</v>
      </c>
      <c r="B2679" s="28" t="s">
        <v>5937</v>
      </c>
      <c r="C2679" s="28" t="s">
        <v>6203</v>
      </c>
      <c r="D2679" s="28" t="s">
        <v>1940</v>
      </c>
      <c r="E2679" s="28" t="s">
        <v>1941</v>
      </c>
      <c r="F2679" s="29" t="s">
        <v>1564</v>
      </c>
      <c r="G2679" s="30">
        <f>IFERROR(VLOOKUP($F2679,'Production Only'!$AL$2:$AU$38,10,FALSE),'Production Only'!$AU$39)</f>
        <v>2.4232292053071945E-2</v>
      </c>
      <c r="H2679" s="30">
        <f>IFERROR(VLOOKUP($F2679,'Production Only'!$AL$2:$AU$38,9,FALSE),'Production Only'!$AT$39)</f>
        <v>1.219527367005955</v>
      </c>
      <c r="I2679" s="30">
        <f>IFERROR(VLOOKUP($F2679,'Production Only'!$AL$2:$AU$38,8,FALSE),'Production Only'!$AS$39)</f>
        <v>0.48793004003171608</v>
      </c>
      <c r="J2679" s="31">
        <f>IFERROR(VLOOKUP($F2679,'Production Only'!$AX$2:$BG$38,10,FALSE),'Production Only'!$BG$39)</f>
        <v>5.6630675699581717E-3</v>
      </c>
      <c r="K2679" s="31">
        <f>IFERROR(VLOOKUP($F2679,'Production Only'!$AX$2:$BG$38,9,FALSE),'Production Only'!$BF$39)</f>
        <v>1.4895751995434567</v>
      </c>
      <c r="L2679" s="31">
        <f>IFERROR(VLOOKUP($F2679,'Production Only'!$AX$2:$BG$38,8,FALSE),'Production Only'!$BE$39)</f>
        <v>0.80935440345454335</v>
      </c>
      <c r="M2679" s="31">
        <f>IFERROR(VLOOKUP($F2679,'Production Only'!$BJ$2:$BS$38,10,FALSE),'Production Only'!$BS$39)</f>
        <v>1.0359281437125749</v>
      </c>
      <c r="N2679" s="31">
        <f>IFERROR(VLOOKUP($F2679,'Production Only'!$BJ$2:$BS$38,9,FALSE),'Production Only'!$BR$39)</f>
        <v>3.0598802395209579</v>
      </c>
      <c r="O2679" s="31">
        <f>IFERROR(VLOOKUP($F2679,'Production Only'!$BJ$2:$BS$38,8,FALSE),'Production Only'!$BQ$39)</f>
        <v>0</v>
      </c>
    </row>
    <row r="2680" spans="1:15" customFormat="1" x14ac:dyDescent="0.25">
      <c r="A2680" s="28" t="s">
        <v>6204</v>
      </c>
      <c r="B2680" s="28" t="s">
        <v>5937</v>
      </c>
      <c r="C2680" s="28" t="s">
        <v>6205</v>
      </c>
      <c r="D2680" s="28" t="s">
        <v>3702</v>
      </c>
      <c r="E2680" s="28" t="s">
        <v>3703</v>
      </c>
      <c r="F2680" s="29" t="s">
        <v>1541</v>
      </c>
      <c r="G2680" s="30">
        <f>IFERROR(VLOOKUP($F2680,'Production Only'!$AL$2:$AU$38,10,FALSE),'Production Only'!$AU$39)</f>
        <v>5.9410657003149811E-3</v>
      </c>
      <c r="H2680" s="30">
        <f>IFERROR(VLOOKUP($F2680,'Production Only'!$AL$2:$AU$38,9,FALSE),'Production Only'!$AT$39)</f>
        <v>2.5410173627306634</v>
      </c>
      <c r="I2680" s="30">
        <f>IFERROR(VLOOKUP($F2680,'Production Only'!$AL$2:$AU$38,8,FALSE),'Production Only'!$AS$39)</f>
        <v>0.56422479284810878</v>
      </c>
      <c r="J2680" s="31">
        <f>IFERROR(VLOOKUP($F2680,'Production Only'!$AX$2:$BG$38,10,FALSE),'Production Only'!$BG$39)</f>
        <v>5.6630675699581717E-3</v>
      </c>
      <c r="K2680" s="31">
        <f>IFERROR(VLOOKUP($F2680,'Production Only'!$AX$2:$BG$38,9,FALSE),'Production Only'!$BF$39)</f>
        <v>1.4895751995434567</v>
      </c>
      <c r="L2680" s="31">
        <f>IFERROR(VLOOKUP($F2680,'Production Only'!$AX$2:$BG$38,8,FALSE),'Production Only'!$BE$39)</f>
        <v>0.80935440345454335</v>
      </c>
      <c r="M2680" s="31">
        <f>IFERROR(VLOOKUP($F2680,'Production Only'!$BJ$2:$BS$38,10,FALSE),'Production Only'!$BS$39)</f>
        <v>1.2422527503535178E-2</v>
      </c>
      <c r="N2680" s="31">
        <f>IFERROR(VLOOKUP($F2680,'Production Only'!$BJ$2:$BS$38,9,FALSE),'Production Only'!$BR$39)</f>
        <v>1.5527010583363707</v>
      </c>
      <c r="O2680" s="31">
        <f>IFERROR(VLOOKUP($F2680,'Production Only'!$BJ$2:$BS$38,8,FALSE),'Production Only'!$BQ$39)</f>
        <v>0.47822420802538668</v>
      </c>
    </row>
    <row r="2681" spans="1:15" customFormat="1" x14ac:dyDescent="0.25">
      <c r="A2681" s="28" t="s">
        <v>6206</v>
      </c>
      <c r="B2681" s="28" t="s">
        <v>5937</v>
      </c>
      <c r="C2681" s="28" t="s">
        <v>1738</v>
      </c>
      <c r="D2681" s="28" t="s">
        <v>3702</v>
      </c>
      <c r="E2681" s="28" t="s">
        <v>3703</v>
      </c>
      <c r="F2681" s="29" t="s">
        <v>1541</v>
      </c>
      <c r="G2681" s="30">
        <f>IFERROR(VLOOKUP($F2681,'Production Only'!$AL$2:$AU$38,10,FALSE),'Production Only'!$AU$39)</f>
        <v>5.9410657003149811E-3</v>
      </c>
      <c r="H2681" s="30">
        <f>IFERROR(VLOOKUP($F2681,'Production Only'!$AL$2:$AU$38,9,FALSE),'Production Only'!$AT$39)</f>
        <v>2.5410173627306634</v>
      </c>
      <c r="I2681" s="30">
        <f>IFERROR(VLOOKUP($F2681,'Production Only'!$AL$2:$AU$38,8,FALSE),'Production Only'!$AS$39)</f>
        <v>0.56422479284810878</v>
      </c>
      <c r="J2681" s="31">
        <f>IFERROR(VLOOKUP($F2681,'Production Only'!$AX$2:$BG$38,10,FALSE),'Production Only'!$BG$39)</f>
        <v>5.6630675699581717E-3</v>
      </c>
      <c r="K2681" s="31">
        <f>IFERROR(VLOOKUP($F2681,'Production Only'!$AX$2:$BG$38,9,FALSE),'Production Only'!$BF$39)</f>
        <v>1.4895751995434567</v>
      </c>
      <c r="L2681" s="31">
        <f>IFERROR(VLOOKUP($F2681,'Production Only'!$AX$2:$BG$38,8,FALSE),'Production Only'!$BE$39)</f>
        <v>0.80935440345454335</v>
      </c>
      <c r="M2681" s="31">
        <f>IFERROR(VLOOKUP($F2681,'Production Only'!$BJ$2:$BS$38,10,FALSE),'Production Only'!$BS$39)</f>
        <v>1.2422527503535178E-2</v>
      </c>
      <c r="N2681" s="31">
        <f>IFERROR(VLOOKUP($F2681,'Production Only'!$BJ$2:$BS$38,9,FALSE),'Production Only'!$BR$39)</f>
        <v>1.5527010583363707</v>
      </c>
      <c r="O2681" s="31">
        <f>IFERROR(VLOOKUP($F2681,'Production Only'!$BJ$2:$BS$38,8,FALSE),'Production Only'!$BQ$39)</f>
        <v>0.47822420802538668</v>
      </c>
    </row>
    <row r="2682" spans="1:15" customFormat="1" x14ac:dyDescent="0.25">
      <c r="A2682" s="28" t="s">
        <v>6207</v>
      </c>
      <c r="B2682" s="28" t="s">
        <v>5937</v>
      </c>
      <c r="C2682" s="28" t="s">
        <v>1742</v>
      </c>
      <c r="D2682" s="28" t="s">
        <v>5938</v>
      </c>
      <c r="E2682" s="28" t="s">
        <v>5939</v>
      </c>
      <c r="F2682" s="29" t="s">
        <v>1542</v>
      </c>
      <c r="G2682" s="30">
        <f>IFERROR(VLOOKUP($F2682,'Production Only'!$AL$2:$AU$38,10,FALSE),'Production Only'!$AU$39)</f>
        <v>1.9629631843526826E-2</v>
      </c>
      <c r="H2682" s="30">
        <f>IFERROR(VLOOKUP($F2682,'Production Only'!$AL$2:$AU$38,9,FALSE),'Production Only'!$AT$39)</f>
        <v>1.4092650588513276</v>
      </c>
      <c r="I2682" s="30">
        <f>IFERROR(VLOOKUP($F2682,'Production Only'!$AL$2:$AU$38,8,FALSE),'Production Only'!$AS$39)</f>
        <v>0.31687113727222899</v>
      </c>
      <c r="J2682" s="31">
        <f>IFERROR(VLOOKUP($F2682,'Production Only'!$AX$2:$BG$38,10,FALSE),'Production Only'!$BG$39)</f>
        <v>5.6630675699581717E-3</v>
      </c>
      <c r="K2682" s="31">
        <f>IFERROR(VLOOKUP($F2682,'Production Only'!$AX$2:$BG$38,9,FALSE),'Production Only'!$BF$39)</f>
        <v>1.4895751995434567</v>
      </c>
      <c r="L2682" s="31">
        <f>IFERROR(VLOOKUP($F2682,'Production Only'!$AX$2:$BG$38,8,FALSE),'Production Only'!$BE$39)</f>
        <v>0.80935440345454335</v>
      </c>
      <c r="M2682" s="31">
        <f>IFERROR(VLOOKUP($F2682,'Production Only'!$BJ$2:$BS$38,10,FALSE),'Production Only'!$BS$39)</f>
        <v>8.0437705477015856E-2</v>
      </c>
      <c r="N2682" s="31">
        <f>IFERROR(VLOOKUP($F2682,'Production Only'!$BJ$2:$BS$38,9,FALSE),'Production Only'!$BR$39)</f>
        <v>0.96797911542501136</v>
      </c>
      <c r="O2682" s="31">
        <f>IFERROR(VLOOKUP($F2682,'Production Only'!$BJ$2:$BS$38,8,FALSE),'Production Only'!$BQ$39)</f>
        <v>0.59263449041032357</v>
      </c>
    </row>
    <row r="2683" spans="1:15" customFormat="1" x14ac:dyDescent="0.25">
      <c r="A2683" s="28" t="s">
        <v>6208</v>
      </c>
      <c r="B2683" s="28" t="s">
        <v>5937</v>
      </c>
      <c r="C2683" s="28" t="s">
        <v>2473</v>
      </c>
      <c r="D2683" s="28" t="s">
        <v>217</v>
      </c>
      <c r="E2683" s="28" t="s">
        <v>4821</v>
      </c>
      <c r="F2683" s="29" t="s">
        <v>1547</v>
      </c>
      <c r="G2683" s="30">
        <f>IFERROR(VLOOKUP($F2683,'Production Only'!$AL$2:$AU$38,10,FALSE),'Production Only'!$AU$39)</f>
        <v>1.7757415586087053E-2</v>
      </c>
      <c r="H2683" s="30">
        <f>IFERROR(VLOOKUP($F2683,'Production Only'!$AL$2:$AU$38,9,FALSE),'Production Only'!$AT$39)</f>
        <v>0.75361963729862913</v>
      </c>
      <c r="I2683" s="30">
        <f>IFERROR(VLOOKUP($F2683,'Production Only'!$AL$2:$AU$38,8,FALSE),'Production Only'!$AS$39)</f>
        <v>0.44189533147236454</v>
      </c>
      <c r="J2683" s="31">
        <f>IFERROR(VLOOKUP($F2683,'Production Only'!$AX$2:$BG$38,10,FALSE),'Production Only'!$BG$39)</f>
        <v>5.6630675699581717E-3</v>
      </c>
      <c r="K2683" s="31">
        <f>IFERROR(VLOOKUP($F2683,'Production Only'!$AX$2:$BG$38,9,FALSE),'Production Only'!$BF$39)</f>
        <v>1.4895751995434567</v>
      </c>
      <c r="L2683" s="31">
        <f>IFERROR(VLOOKUP($F2683,'Production Only'!$AX$2:$BG$38,8,FALSE),'Production Only'!$BE$39)</f>
        <v>0.80935440345454335</v>
      </c>
      <c r="M2683" s="31">
        <f>IFERROR(VLOOKUP($F2683,'Production Only'!$BJ$2:$BS$38,10,FALSE),'Production Only'!$BS$39)</f>
        <v>1.1648456527480726E-2</v>
      </c>
      <c r="N2683" s="31">
        <f>IFERROR(VLOOKUP($F2683,'Production Only'!$BJ$2:$BS$38,9,FALSE),'Production Only'!$BR$39)</f>
        <v>1.1616556102712574</v>
      </c>
      <c r="O2683" s="31">
        <f>IFERROR(VLOOKUP($F2683,'Production Only'!$BJ$2:$BS$38,8,FALSE),'Production Only'!$BQ$39)</f>
        <v>0.18782889008037856</v>
      </c>
    </row>
    <row r="2684" spans="1:15" customFormat="1" x14ac:dyDescent="0.25">
      <c r="A2684" s="28" t="s">
        <v>6209</v>
      </c>
      <c r="B2684" s="28" t="s">
        <v>5937</v>
      </c>
      <c r="C2684" s="28" t="s">
        <v>2989</v>
      </c>
      <c r="D2684" s="28" t="s">
        <v>5974</v>
      </c>
      <c r="E2684" s="28" t="s">
        <v>5975</v>
      </c>
      <c r="F2684" s="29" t="s">
        <v>5976</v>
      </c>
      <c r="G2684" s="30">
        <f>IFERROR(VLOOKUP($F2684,'Production Only'!$AL$2:$AU$38,10,FALSE),'Production Only'!$AU$39)</f>
        <v>2.4232292053071945E-2</v>
      </c>
      <c r="H2684" s="30">
        <f>IFERROR(VLOOKUP($F2684,'Production Only'!$AL$2:$AU$38,9,FALSE),'Production Only'!$AT$39)</f>
        <v>1.219527367005955</v>
      </c>
      <c r="I2684" s="30">
        <f>IFERROR(VLOOKUP($F2684,'Production Only'!$AL$2:$AU$38,8,FALSE),'Production Only'!$AS$39)</f>
        <v>0.48793004003171608</v>
      </c>
      <c r="J2684" s="31">
        <f>IFERROR(VLOOKUP($F2684,'Production Only'!$AX$2:$BG$38,10,FALSE),'Production Only'!$BG$39)</f>
        <v>5.6630675699581717E-3</v>
      </c>
      <c r="K2684" s="31">
        <f>IFERROR(VLOOKUP($F2684,'Production Only'!$AX$2:$BG$38,9,FALSE),'Production Only'!$BF$39)</f>
        <v>1.4895751995434567</v>
      </c>
      <c r="L2684" s="31">
        <f>IFERROR(VLOOKUP($F2684,'Production Only'!$AX$2:$BG$38,8,FALSE),'Production Only'!$BE$39)</f>
        <v>0.80935440345454335</v>
      </c>
      <c r="M2684" s="31">
        <f>IFERROR(VLOOKUP($F2684,'Production Only'!$BJ$2:$BS$38,10,FALSE),'Production Only'!$BS$39)</f>
        <v>2.2636414564047174E-2</v>
      </c>
      <c r="N2684" s="31">
        <f>IFERROR(VLOOKUP($F2684,'Production Only'!$BJ$2:$BS$38,9,FALSE),'Production Only'!$BR$39)</f>
        <v>1.1925994178888928</v>
      </c>
      <c r="O2684" s="31">
        <f>IFERROR(VLOOKUP($F2684,'Production Only'!$BJ$2:$BS$38,8,FALSE),'Production Only'!$BQ$39)</f>
        <v>0.40093865907518167</v>
      </c>
    </row>
    <row r="2685" spans="1:15" customFormat="1" x14ac:dyDescent="0.25">
      <c r="A2685" s="28" t="s">
        <v>6210</v>
      </c>
      <c r="B2685" s="28" t="s">
        <v>5937</v>
      </c>
      <c r="C2685" s="28" t="s">
        <v>6211</v>
      </c>
      <c r="D2685" s="28" t="s">
        <v>3702</v>
      </c>
      <c r="E2685" s="28" t="s">
        <v>3703</v>
      </c>
      <c r="F2685" s="29" t="s">
        <v>1541</v>
      </c>
      <c r="G2685" s="30">
        <f>IFERROR(VLOOKUP($F2685,'Production Only'!$AL$2:$AU$38,10,FALSE),'Production Only'!$AU$39)</f>
        <v>5.9410657003149811E-3</v>
      </c>
      <c r="H2685" s="30">
        <f>IFERROR(VLOOKUP($F2685,'Production Only'!$AL$2:$AU$38,9,FALSE),'Production Only'!$AT$39)</f>
        <v>2.5410173627306634</v>
      </c>
      <c r="I2685" s="30">
        <f>IFERROR(VLOOKUP($F2685,'Production Only'!$AL$2:$AU$38,8,FALSE),'Production Only'!$AS$39)</f>
        <v>0.56422479284810878</v>
      </c>
      <c r="J2685" s="31">
        <f>IFERROR(VLOOKUP($F2685,'Production Only'!$AX$2:$BG$38,10,FALSE),'Production Only'!$BG$39)</f>
        <v>5.6630675699581717E-3</v>
      </c>
      <c r="K2685" s="31">
        <f>IFERROR(VLOOKUP($F2685,'Production Only'!$AX$2:$BG$38,9,FALSE),'Production Only'!$BF$39)</f>
        <v>1.4895751995434567</v>
      </c>
      <c r="L2685" s="31">
        <f>IFERROR(VLOOKUP($F2685,'Production Only'!$AX$2:$BG$38,8,FALSE),'Production Only'!$BE$39)</f>
        <v>0.80935440345454335</v>
      </c>
      <c r="M2685" s="31">
        <f>IFERROR(VLOOKUP($F2685,'Production Only'!$BJ$2:$BS$38,10,FALSE),'Production Only'!$BS$39)</f>
        <v>1.2422527503535178E-2</v>
      </c>
      <c r="N2685" s="31">
        <f>IFERROR(VLOOKUP($F2685,'Production Only'!$BJ$2:$BS$38,9,FALSE),'Production Only'!$BR$39)</f>
        <v>1.5527010583363707</v>
      </c>
      <c r="O2685" s="31">
        <f>IFERROR(VLOOKUP($F2685,'Production Only'!$BJ$2:$BS$38,8,FALSE),'Production Only'!$BQ$39)</f>
        <v>0.47822420802538668</v>
      </c>
    </row>
    <row r="2686" spans="1:15" customFormat="1" x14ac:dyDescent="0.25">
      <c r="A2686" s="28" t="s">
        <v>6212</v>
      </c>
      <c r="B2686" s="28" t="s">
        <v>5937</v>
      </c>
      <c r="C2686" s="28" t="s">
        <v>6213</v>
      </c>
      <c r="D2686" s="28" t="s">
        <v>3702</v>
      </c>
      <c r="E2686" s="28" t="s">
        <v>3703</v>
      </c>
      <c r="F2686" s="29" t="s">
        <v>1541</v>
      </c>
      <c r="G2686" s="30">
        <f>IFERROR(VLOOKUP($F2686,'Production Only'!$AL$2:$AU$38,10,FALSE),'Production Only'!$AU$39)</f>
        <v>5.9410657003149811E-3</v>
      </c>
      <c r="H2686" s="30">
        <f>IFERROR(VLOOKUP($F2686,'Production Only'!$AL$2:$AU$38,9,FALSE),'Production Only'!$AT$39)</f>
        <v>2.5410173627306634</v>
      </c>
      <c r="I2686" s="30">
        <f>IFERROR(VLOOKUP($F2686,'Production Only'!$AL$2:$AU$38,8,FALSE),'Production Only'!$AS$39)</f>
        <v>0.56422479284810878</v>
      </c>
      <c r="J2686" s="31">
        <f>IFERROR(VLOOKUP($F2686,'Production Only'!$AX$2:$BG$38,10,FALSE),'Production Only'!$BG$39)</f>
        <v>5.6630675699581717E-3</v>
      </c>
      <c r="K2686" s="31">
        <f>IFERROR(VLOOKUP($F2686,'Production Only'!$AX$2:$BG$38,9,FALSE),'Production Only'!$BF$39)</f>
        <v>1.4895751995434567</v>
      </c>
      <c r="L2686" s="31">
        <f>IFERROR(VLOOKUP($F2686,'Production Only'!$AX$2:$BG$38,8,FALSE),'Production Only'!$BE$39)</f>
        <v>0.80935440345454335</v>
      </c>
      <c r="M2686" s="31">
        <f>IFERROR(VLOOKUP($F2686,'Production Only'!$BJ$2:$BS$38,10,FALSE),'Production Only'!$BS$39)</f>
        <v>1.2422527503535178E-2</v>
      </c>
      <c r="N2686" s="31">
        <f>IFERROR(VLOOKUP($F2686,'Production Only'!$BJ$2:$BS$38,9,FALSE),'Production Only'!$BR$39)</f>
        <v>1.5527010583363707</v>
      </c>
      <c r="O2686" s="31">
        <f>IFERROR(VLOOKUP($F2686,'Production Only'!$BJ$2:$BS$38,8,FALSE),'Production Only'!$BQ$39)</f>
        <v>0.47822420802538668</v>
      </c>
    </row>
    <row r="2687" spans="1:15" customFormat="1" x14ac:dyDescent="0.25">
      <c r="A2687" s="28" t="s">
        <v>6214</v>
      </c>
      <c r="B2687" s="28" t="s">
        <v>5937</v>
      </c>
      <c r="C2687" s="28" t="s">
        <v>5297</v>
      </c>
      <c r="D2687" s="28" t="s">
        <v>1940</v>
      </c>
      <c r="E2687" s="28" t="s">
        <v>1941</v>
      </c>
      <c r="F2687" s="29" t="s">
        <v>1564</v>
      </c>
      <c r="G2687" s="30">
        <f>IFERROR(VLOOKUP($F2687,'Production Only'!$AL$2:$AU$38,10,FALSE),'Production Only'!$AU$39)</f>
        <v>2.4232292053071945E-2</v>
      </c>
      <c r="H2687" s="30">
        <f>IFERROR(VLOOKUP($F2687,'Production Only'!$AL$2:$AU$38,9,FALSE),'Production Only'!$AT$39)</f>
        <v>1.219527367005955</v>
      </c>
      <c r="I2687" s="30">
        <f>IFERROR(VLOOKUP($F2687,'Production Only'!$AL$2:$AU$38,8,FALSE),'Production Only'!$AS$39)</f>
        <v>0.48793004003171608</v>
      </c>
      <c r="J2687" s="31">
        <f>IFERROR(VLOOKUP($F2687,'Production Only'!$AX$2:$BG$38,10,FALSE),'Production Only'!$BG$39)</f>
        <v>5.6630675699581717E-3</v>
      </c>
      <c r="K2687" s="31">
        <f>IFERROR(VLOOKUP($F2687,'Production Only'!$AX$2:$BG$38,9,FALSE),'Production Only'!$BF$39)</f>
        <v>1.4895751995434567</v>
      </c>
      <c r="L2687" s="31">
        <f>IFERROR(VLOOKUP($F2687,'Production Only'!$AX$2:$BG$38,8,FALSE),'Production Only'!$BE$39)</f>
        <v>0.80935440345454335</v>
      </c>
      <c r="M2687" s="31">
        <f>IFERROR(VLOOKUP($F2687,'Production Only'!$BJ$2:$BS$38,10,FALSE),'Production Only'!$BS$39)</f>
        <v>1.0359281437125749</v>
      </c>
      <c r="N2687" s="31">
        <f>IFERROR(VLOOKUP($F2687,'Production Only'!$BJ$2:$BS$38,9,FALSE),'Production Only'!$BR$39)</f>
        <v>3.0598802395209579</v>
      </c>
      <c r="O2687" s="31">
        <f>IFERROR(VLOOKUP($F2687,'Production Only'!$BJ$2:$BS$38,8,FALSE),'Production Only'!$BQ$39)</f>
        <v>0</v>
      </c>
    </row>
    <row r="2688" spans="1:15" customFormat="1" x14ac:dyDescent="0.25">
      <c r="A2688" s="28" t="s">
        <v>6215</v>
      </c>
      <c r="B2688" s="28" t="s">
        <v>5937</v>
      </c>
      <c r="C2688" s="28" t="s">
        <v>2993</v>
      </c>
      <c r="D2688" s="28" t="s">
        <v>217</v>
      </c>
      <c r="E2688" s="28" t="s">
        <v>4821</v>
      </c>
      <c r="F2688" s="29" t="s">
        <v>1547</v>
      </c>
      <c r="G2688" s="30">
        <f>IFERROR(VLOOKUP($F2688,'Production Only'!$AL$2:$AU$38,10,FALSE),'Production Only'!$AU$39)</f>
        <v>1.7757415586087053E-2</v>
      </c>
      <c r="H2688" s="30">
        <f>IFERROR(VLOOKUP($F2688,'Production Only'!$AL$2:$AU$38,9,FALSE),'Production Only'!$AT$39)</f>
        <v>0.75361963729862913</v>
      </c>
      <c r="I2688" s="30">
        <f>IFERROR(VLOOKUP($F2688,'Production Only'!$AL$2:$AU$38,8,FALSE),'Production Only'!$AS$39)</f>
        <v>0.44189533147236454</v>
      </c>
      <c r="J2688" s="31">
        <f>IFERROR(VLOOKUP($F2688,'Production Only'!$AX$2:$BG$38,10,FALSE),'Production Only'!$BG$39)</f>
        <v>5.6630675699581717E-3</v>
      </c>
      <c r="K2688" s="31">
        <f>IFERROR(VLOOKUP($F2688,'Production Only'!$AX$2:$BG$38,9,FALSE),'Production Only'!$BF$39)</f>
        <v>1.4895751995434567</v>
      </c>
      <c r="L2688" s="31">
        <f>IFERROR(VLOOKUP($F2688,'Production Only'!$AX$2:$BG$38,8,FALSE),'Production Only'!$BE$39)</f>
        <v>0.80935440345454335</v>
      </c>
      <c r="M2688" s="31">
        <f>IFERROR(VLOOKUP($F2688,'Production Only'!$BJ$2:$BS$38,10,FALSE),'Production Only'!$BS$39)</f>
        <v>1.1648456527480726E-2</v>
      </c>
      <c r="N2688" s="31">
        <f>IFERROR(VLOOKUP($F2688,'Production Only'!$BJ$2:$BS$38,9,FALSE),'Production Only'!$BR$39)</f>
        <v>1.1616556102712574</v>
      </c>
      <c r="O2688" s="31">
        <f>IFERROR(VLOOKUP($F2688,'Production Only'!$BJ$2:$BS$38,8,FALSE),'Production Only'!$BQ$39)</f>
        <v>0.18782889008037856</v>
      </c>
    </row>
    <row r="2689" spans="1:15" customFormat="1" x14ac:dyDescent="0.25">
      <c r="A2689" s="28" t="s">
        <v>6216</v>
      </c>
      <c r="B2689" s="28" t="s">
        <v>5937</v>
      </c>
      <c r="C2689" s="28" t="s">
        <v>4004</v>
      </c>
      <c r="D2689" s="28" t="s">
        <v>217</v>
      </c>
      <c r="E2689" s="28" t="s">
        <v>4821</v>
      </c>
      <c r="F2689" s="29" t="s">
        <v>1547</v>
      </c>
      <c r="G2689" s="30">
        <f>IFERROR(VLOOKUP($F2689,'Production Only'!$AL$2:$AU$38,10,FALSE),'Production Only'!$AU$39)</f>
        <v>1.7757415586087053E-2</v>
      </c>
      <c r="H2689" s="30">
        <f>IFERROR(VLOOKUP($F2689,'Production Only'!$AL$2:$AU$38,9,FALSE),'Production Only'!$AT$39)</f>
        <v>0.75361963729862913</v>
      </c>
      <c r="I2689" s="30">
        <f>IFERROR(VLOOKUP($F2689,'Production Only'!$AL$2:$AU$38,8,FALSE),'Production Only'!$AS$39)</f>
        <v>0.44189533147236454</v>
      </c>
      <c r="J2689" s="31">
        <f>IFERROR(VLOOKUP($F2689,'Production Only'!$AX$2:$BG$38,10,FALSE),'Production Only'!$BG$39)</f>
        <v>5.6630675699581717E-3</v>
      </c>
      <c r="K2689" s="31">
        <f>IFERROR(VLOOKUP($F2689,'Production Only'!$AX$2:$BG$38,9,FALSE),'Production Only'!$BF$39)</f>
        <v>1.4895751995434567</v>
      </c>
      <c r="L2689" s="31">
        <f>IFERROR(VLOOKUP($F2689,'Production Only'!$AX$2:$BG$38,8,FALSE),'Production Only'!$BE$39)</f>
        <v>0.80935440345454335</v>
      </c>
      <c r="M2689" s="31">
        <f>IFERROR(VLOOKUP($F2689,'Production Only'!$BJ$2:$BS$38,10,FALSE),'Production Only'!$BS$39)</f>
        <v>1.1648456527480726E-2</v>
      </c>
      <c r="N2689" s="31">
        <f>IFERROR(VLOOKUP($F2689,'Production Only'!$BJ$2:$BS$38,9,FALSE),'Production Only'!$BR$39)</f>
        <v>1.1616556102712574</v>
      </c>
      <c r="O2689" s="31">
        <f>IFERROR(VLOOKUP($F2689,'Production Only'!$BJ$2:$BS$38,8,FALSE),'Production Only'!$BQ$39)</f>
        <v>0.18782889008037856</v>
      </c>
    </row>
    <row r="2690" spans="1:15" customFormat="1" x14ac:dyDescent="0.25">
      <c r="A2690" s="28" t="s">
        <v>6217</v>
      </c>
      <c r="B2690" s="28" t="s">
        <v>5937</v>
      </c>
      <c r="C2690" s="28" t="s">
        <v>6218</v>
      </c>
      <c r="D2690" s="28" t="s">
        <v>3702</v>
      </c>
      <c r="E2690" s="28" t="s">
        <v>3703</v>
      </c>
      <c r="F2690" s="29" t="s">
        <v>1541</v>
      </c>
      <c r="G2690" s="30">
        <f>IFERROR(VLOOKUP($F2690,'Production Only'!$AL$2:$AU$38,10,FALSE),'Production Only'!$AU$39)</f>
        <v>5.9410657003149811E-3</v>
      </c>
      <c r="H2690" s="30">
        <f>IFERROR(VLOOKUP($F2690,'Production Only'!$AL$2:$AU$38,9,FALSE),'Production Only'!$AT$39)</f>
        <v>2.5410173627306634</v>
      </c>
      <c r="I2690" s="30">
        <f>IFERROR(VLOOKUP($F2690,'Production Only'!$AL$2:$AU$38,8,FALSE),'Production Only'!$AS$39)</f>
        <v>0.56422479284810878</v>
      </c>
      <c r="J2690" s="31">
        <f>IFERROR(VLOOKUP($F2690,'Production Only'!$AX$2:$BG$38,10,FALSE),'Production Only'!$BG$39)</f>
        <v>5.6630675699581717E-3</v>
      </c>
      <c r="K2690" s="31">
        <f>IFERROR(VLOOKUP($F2690,'Production Only'!$AX$2:$BG$38,9,FALSE),'Production Only'!$BF$39)</f>
        <v>1.4895751995434567</v>
      </c>
      <c r="L2690" s="31">
        <f>IFERROR(VLOOKUP($F2690,'Production Only'!$AX$2:$BG$38,8,FALSE),'Production Only'!$BE$39)</f>
        <v>0.80935440345454335</v>
      </c>
      <c r="M2690" s="31">
        <f>IFERROR(VLOOKUP($F2690,'Production Only'!$BJ$2:$BS$38,10,FALSE),'Production Only'!$BS$39)</f>
        <v>1.2422527503535178E-2</v>
      </c>
      <c r="N2690" s="31">
        <f>IFERROR(VLOOKUP($F2690,'Production Only'!$BJ$2:$BS$38,9,FALSE),'Production Only'!$BR$39)</f>
        <v>1.5527010583363707</v>
      </c>
      <c r="O2690" s="31">
        <f>IFERROR(VLOOKUP($F2690,'Production Only'!$BJ$2:$BS$38,8,FALSE),'Production Only'!$BQ$39)</f>
        <v>0.47822420802538668</v>
      </c>
    </row>
    <row r="2691" spans="1:15" customFormat="1" x14ac:dyDescent="0.25">
      <c r="A2691" s="28" t="s">
        <v>6219</v>
      </c>
      <c r="B2691" s="28" t="s">
        <v>5937</v>
      </c>
      <c r="C2691" s="28" t="s">
        <v>3281</v>
      </c>
      <c r="D2691" s="28" t="s">
        <v>5948</v>
      </c>
      <c r="E2691" s="28" t="s">
        <v>5949</v>
      </c>
      <c r="F2691" s="29" t="s">
        <v>5950</v>
      </c>
      <c r="G2691" s="30">
        <f>IFERROR(VLOOKUP($F2691,'Production Only'!$AL$2:$AU$38,10,FALSE),'Production Only'!$AU$39)</f>
        <v>2.4232292053071945E-2</v>
      </c>
      <c r="H2691" s="30">
        <f>IFERROR(VLOOKUP($F2691,'Production Only'!$AL$2:$AU$38,9,FALSE),'Production Only'!$AT$39)</f>
        <v>1.219527367005955</v>
      </c>
      <c r="I2691" s="30">
        <f>IFERROR(VLOOKUP($F2691,'Production Only'!$AL$2:$AU$38,8,FALSE),'Production Only'!$AS$39)</f>
        <v>0.48793004003171608</v>
      </c>
      <c r="J2691" s="31">
        <f>IFERROR(VLOOKUP($F2691,'Production Only'!$AX$2:$BG$38,10,FALSE),'Production Only'!$BG$39)</f>
        <v>5.6630675699581717E-3</v>
      </c>
      <c r="K2691" s="31">
        <f>IFERROR(VLOOKUP($F2691,'Production Only'!$AX$2:$BG$38,9,FALSE),'Production Only'!$BF$39)</f>
        <v>1.4895751995434567</v>
      </c>
      <c r="L2691" s="31">
        <f>IFERROR(VLOOKUP($F2691,'Production Only'!$AX$2:$BG$38,8,FALSE),'Production Only'!$BE$39)</f>
        <v>0.80935440345454335</v>
      </c>
      <c r="M2691" s="31">
        <f>IFERROR(VLOOKUP($F2691,'Production Only'!$BJ$2:$BS$38,10,FALSE),'Production Only'!$BS$39)</f>
        <v>2.2636414564047174E-2</v>
      </c>
      <c r="N2691" s="31">
        <f>IFERROR(VLOOKUP($F2691,'Production Only'!$BJ$2:$BS$38,9,FALSE),'Production Only'!$BR$39)</f>
        <v>1.1925994178888928</v>
      </c>
      <c r="O2691" s="31">
        <f>IFERROR(VLOOKUP($F2691,'Production Only'!$BJ$2:$BS$38,8,FALSE),'Production Only'!$BQ$39)</f>
        <v>0.40093865907518167</v>
      </c>
    </row>
    <row r="2692" spans="1:15" customFormat="1" x14ac:dyDescent="0.25">
      <c r="A2692" s="28" t="s">
        <v>6220</v>
      </c>
      <c r="B2692" s="28" t="s">
        <v>5937</v>
      </c>
      <c r="C2692" s="28" t="s">
        <v>2688</v>
      </c>
      <c r="D2692" s="28" t="s">
        <v>217</v>
      </c>
      <c r="E2692" s="28" t="s">
        <v>4821</v>
      </c>
      <c r="F2692" s="29" t="s">
        <v>1547</v>
      </c>
      <c r="G2692" s="30">
        <f>IFERROR(VLOOKUP($F2692,'Production Only'!$AL$2:$AU$38,10,FALSE),'Production Only'!$AU$39)</f>
        <v>1.7757415586087053E-2</v>
      </c>
      <c r="H2692" s="30">
        <f>IFERROR(VLOOKUP($F2692,'Production Only'!$AL$2:$AU$38,9,FALSE),'Production Only'!$AT$39)</f>
        <v>0.75361963729862913</v>
      </c>
      <c r="I2692" s="30">
        <f>IFERROR(VLOOKUP($F2692,'Production Only'!$AL$2:$AU$38,8,FALSE),'Production Only'!$AS$39)</f>
        <v>0.44189533147236454</v>
      </c>
      <c r="J2692" s="31">
        <f>IFERROR(VLOOKUP($F2692,'Production Only'!$AX$2:$BG$38,10,FALSE),'Production Only'!$BG$39)</f>
        <v>5.6630675699581717E-3</v>
      </c>
      <c r="K2692" s="31">
        <f>IFERROR(VLOOKUP($F2692,'Production Only'!$AX$2:$BG$38,9,FALSE),'Production Only'!$BF$39)</f>
        <v>1.4895751995434567</v>
      </c>
      <c r="L2692" s="31">
        <f>IFERROR(VLOOKUP($F2692,'Production Only'!$AX$2:$BG$38,8,FALSE),'Production Only'!$BE$39)</f>
        <v>0.80935440345454335</v>
      </c>
      <c r="M2692" s="31">
        <f>IFERROR(VLOOKUP($F2692,'Production Only'!$BJ$2:$BS$38,10,FALSE),'Production Only'!$BS$39)</f>
        <v>1.1648456527480726E-2</v>
      </c>
      <c r="N2692" s="31">
        <f>IFERROR(VLOOKUP($F2692,'Production Only'!$BJ$2:$BS$38,9,FALSE),'Production Only'!$BR$39)</f>
        <v>1.1616556102712574</v>
      </c>
      <c r="O2692" s="31">
        <f>IFERROR(VLOOKUP($F2692,'Production Only'!$BJ$2:$BS$38,8,FALSE),'Production Only'!$BQ$39)</f>
        <v>0.18782889008037856</v>
      </c>
    </row>
    <row r="2693" spans="1:15" customFormat="1" x14ac:dyDescent="0.25">
      <c r="A2693" s="28" t="s">
        <v>6221</v>
      </c>
      <c r="B2693" s="28" t="s">
        <v>5937</v>
      </c>
      <c r="C2693" s="28" t="s">
        <v>6222</v>
      </c>
      <c r="D2693" s="28" t="s">
        <v>6016</v>
      </c>
      <c r="E2693" s="28" t="s">
        <v>6017</v>
      </c>
      <c r="F2693" s="29" t="s">
        <v>1546</v>
      </c>
      <c r="G2693" s="30">
        <f>IFERROR(VLOOKUP($F2693,'Production Only'!$AL$2:$AU$38,10,FALSE),'Production Only'!$AU$39)</f>
        <v>9.1533493649197124E-3</v>
      </c>
      <c r="H2693" s="30">
        <f>IFERROR(VLOOKUP($F2693,'Production Only'!$AL$2:$AU$38,9,FALSE),'Production Only'!$AT$39)</f>
        <v>0.49478557327564876</v>
      </c>
      <c r="I2693" s="30">
        <f>IFERROR(VLOOKUP($F2693,'Production Only'!$AL$2:$AU$38,8,FALSE),'Production Only'!$AS$39)</f>
        <v>0.2273935698802601</v>
      </c>
      <c r="J2693" s="31">
        <f>IFERROR(VLOOKUP($F2693,'Production Only'!$AX$2:$BG$38,10,FALSE),'Production Only'!$BG$39)</f>
        <v>5.6630675699581717E-3</v>
      </c>
      <c r="K2693" s="31">
        <f>IFERROR(VLOOKUP($F2693,'Production Only'!$AX$2:$BG$38,9,FALSE),'Production Only'!$BF$39)</f>
        <v>1.4895751995434567</v>
      </c>
      <c r="L2693" s="31">
        <f>IFERROR(VLOOKUP($F2693,'Production Only'!$AX$2:$BG$38,8,FALSE),'Production Only'!$BE$39)</f>
        <v>0.80935440345454335</v>
      </c>
      <c r="M2693" s="31">
        <f>IFERROR(VLOOKUP($F2693,'Production Only'!$BJ$2:$BS$38,10,FALSE),'Production Only'!$BS$39)</f>
        <v>8.4553896115398888E-3</v>
      </c>
      <c r="N2693" s="31">
        <f>IFERROR(VLOOKUP($F2693,'Production Only'!$BJ$2:$BS$38,9,FALSE),'Production Only'!$BR$39)</f>
        <v>0.83525343054567647</v>
      </c>
      <c r="O2693" s="31">
        <f>IFERROR(VLOOKUP($F2693,'Production Only'!$BJ$2:$BS$38,8,FALSE),'Production Only'!$BQ$39)</f>
        <v>0.70428628617386702</v>
      </c>
    </row>
    <row r="2694" spans="1:15" customFormat="1" x14ac:dyDescent="0.25">
      <c r="A2694" s="28" t="s">
        <v>6223</v>
      </c>
      <c r="B2694" s="28" t="s">
        <v>5937</v>
      </c>
      <c r="C2694" s="28" t="s">
        <v>1750</v>
      </c>
      <c r="D2694" s="28" t="s">
        <v>3702</v>
      </c>
      <c r="E2694" s="28" t="s">
        <v>3703</v>
      </c>
      <c r="F2694" s="29" t="s">
        <v>1541</v>
      </c>
      <c r="G2694" s="30">
        <f>IFERROR(VLOOKUP($F2694,'Production Only'!$AL$2:$AU$38,10,FALSE),'Production Only'!$AU$39)</f>
        <v>5.9410657003149811E-3</v>
      </c>
      <c r="H2694" s="30">
        <f>IFERROR(VLOOKUP($F2694,'Production Only'!$AL$2:$AU$38,9,FALSE),'Production Only'!$AT$39)</f>
        <v>2.5410173627306634</v>
      </c>
      <c r="I2694" s="30">
        <f>IFERROR(VLOOKUP($F2694,'Production Only'!$AL$2:$AU$38,8,FALSE),'Production Only'!$AS$39)</f>
        <v>0.56422479284810878</v>
      </c>
      <c r="J2694" s="31">
        <f>IFERROR(VLOOKUP($F2694,'Production Only'!$AX$2:$BG$38,10,FALSE),'Production Only'!$BG$39)</f>
        <v>5.6630675699581717E-3</v>
      </c>
      <c r="K2694" s="31">
        <f>IFERROR(VLOOKUP($F2694,'Production Only'!$AX$2:$BG$38,9,FALSE),'Production Only'!$BF$39)</f>
        <v>1.4895751995434567</v>
      </c>
      <c r="L2694" s="31">
        <f>IFERROR(VLOOKUP($F2694,'Production Only'!$AX$2:$BG$38,8,FALSE),'Production Only'!$BE$39)</f>
        <v>0.80935440345454335</v>
      </c>
      <c r="M2694" s="31">
        <f>IFERROR(VLOOKUP($F2694,'Production Only'!$BJ$2:$BS$38,10,FALSE),'Production Only'!$BS$39)</f>
        <v>1.2422527503535178E-2</v>
      </c>
      <c r="N2694" s="31">
        <f>IFERROR(VLOOKUP($F2694,'Production Only'!$BJ$2:$BS$38,9,FALSE),'Production Only'!$BR$39)</f>
        <v>1.5527010583363707</v>
      </c>
      <c r="O2694" s="31">
        <f>IFERROR(VLOOKUP($F2694,'Production Only'!$BJ$2:$BS$38,8,FALSE),'Production Only'!$BQ$39)</f>
        <v>0.47822420802538668</v>
      </c>
    </row>
    <row r="2695" spans="1:15" customFormat="1" x14ac:dyDescent="0.25">
      <c r="A2695" s="28" t="s">
        <v>6224</v>
      </c>
      <c r="B2695" s="28" t="s">
        <v>5937</v>
      </c>
      <c r="C2695" s="28" t="s">
        <v>5079</v>
      </c>
      <c r="D2695" s="28" t="s">
        <v>467</v>
      </c>
      <c r="E2695" s="28" t="s">
        <v>2234</v>
      </c>
      <c r="F2695" s="29" t="s">
        <v>1543</v>
      </c>
      <c r="G2695" s="30">
        <f>IFERROR(VLOOKUP($F2695,'Production Only'!$AL$2:$AU$38,10,FALSE),'Production Only'!$AU$39)</f>
        <v>0.19758300718206082</v>
      </c>
      <c r="H2695" s="30">
        <f>IFERROR(VLOOKUP($F2695,'Production Only'!$AL$2:$AU$38,9,FALSE),'Production Only'!$AT$39)</f>
        <v>2.2127923447464455</v>
      </c>
      <c r="I2695" s="30">
        <f>IFERROR(VLOOKUP($F2695,'Production Only'!$AL$2:$AU$38,8,FALSE),'Production Only'!$AS$39)</f>
        <v>0.54365826260313754</v>
      </c>
      <c r="J2695" s="31">
        <f>IFERROR(VLOOKUP($F2695,'Production Only'!$AX$2:$BG$38,10,FALSE),'Production Only'!$BG$39)</f>
        <v>3.4163288940359006E-2</v>
      </c>
      <c r="K2695" s="31">
        <f>IFERROR(VLOOKUP($F2695,'Production Only'!$AX$2:$BG$38,9,FALSE),'Production Only'!$BF$39)</f>
        <v>3.0752750434279097</v>
      </c>
      <c r="L2695" s="31">
        <f>IFERROR(VLOOKUP($F2695,'Production Only'!$AX$2:$BG$38,8,FALSE),'Production Only'!$BE$39)</f>
        <v>0.33526346265199769</v>
      </c>
      <c r="M2695" s="31">
        <f>IFERROR(VLOOKUP($F2695,'Production Only'!$BJ$2:$BS$38,10,FALSE),'Production Only'!$BS$39)</f>
        <v>6.7609515258695532E-2</v>
      </c>
      <c r="N2695" s="31">
        <f>IFERROR(VLOOKUP($F2695,'Production Only'!$BJ$2:$BS$38,9,FALSE),'Production Only'!$BR$39)</f>
        <v>0.57381642432590563</v>
      </c>
      <c r="O2695" s="31">
        <f>IFERROR(VLOOKUP($F2695,'Production Only'!$BJ$2:$BS$38,8,FALSE),'Production Only'!$BQ$39)</f>
        <v>0.17100455993208166</v>
      </c>
    </row>
    <row r="2696" spans="1:15" customFormat="1" x14ac:dyDescent="0.25">
      <c r="A2696" s="28" t="s">
        <v>6225</v>
      </c>
      <c r="B2696" s="28" t="s">
        <v>5937</v>
      </c>
      <c r="C2696" s="28" t="s">
        <v>3446</v>
      </c>
      <c r="D2696" s="28" t="s">
        <v>5938</v>
      </c>
      <c r="E2696" s="28" t="s">
        <v>5939</v>
      </c>
      <c r="F2696" s="29" t="s">
        <v>1542</v>
      </c>
      <c r="G2696" s="30">
        <f>IFERROR(VLOOKUP($F2696,'Production Only'!$AL$2:$AU$38,10,FALSE),'Production Only'!$AU$39)</f>
        <v>1.9629631843526826E-2</v>
      </c>
      <c r="H2696" s="30">
        <f>IFERROR(VLOOKUP($F2696,'Production Only'!$AL$2:$AU$38,9,FALSE),'Production Only'!$AT$39)</f>
        <v>1.4092650588513276</v>
      </c>
      <c r="I2696" s="30">
        <f>IFERROR(VLOOKUP($F2696,'Production Only'!$AL$2:$AU$38,8,FALSE),'Production Only'!$AS$39)</f>
        <v>0.31687113727222899</v>
      </c>
      <c r="J2696" s="31">
        <f>IFERROR(VLOOKUP($F2696,'Production Only'!$AX$2:$BG$38,10,FALSE),'Production Only'!$BG$39)</f>
        <v>5.6630675699581717E-3</v>
      </c>
      <c r="K2696" s="31">
        <f>IFERROR(VLOOKUP($F2696,'Production Only'!$AX$2:$BG$38,9,FALSE),'Production Only'!$BF$39)</f>
        <v>1.4895751995434567</v>
      </c>
      <c r="L2696" s="31">
        <f>IFERROR(VLOOKUP($F2696,'Production Only'!$AX$2:$BG$38,8,FALSE),'Production Only'!$BE$39)</f>
        <v>0.80935440345454335</v>
      </c>
      <c r="M2696" s="31">
        <f>IFERROR(VLOOKUP($F2696,'Production Only'!$BJ$2:$BS$38,10,FALSE),'Production Only'!$BS$39)</f>
        <v>8.0437705477015856E-2</v>
      </c>
      <c r="N2696" s="31">
        <f>IFERROR(VLOOKUP($F2696,'Production Only'!$BJ$2:$BS$38,9,FALSE),'Production Only'!$BR$39)</f>
        <v>0.96797911542501136</v>
      </c>
      <c r="O2696" s="31">
        <f>IFERROR(VLOOKUP($F2696,'Production Only'!$BJ$2:$BS$38,8,FALSE),'Production Only'!$BQ$39)</f>
        <v>0.59263449041032357</v>
      </c>
    </row>
    <row r="2697" spans="1:15" customFormat="1" x14ac:dyDescent="0.25">
      <c r="A2697" s="28" t="s">
        <v>6226</v>
      </c>
      <c r="B2697" s="28" t="s">
        <v>5937</v>
      </c>
      <c r="C2697" s="28" t="s">
        <v>6227</v>
      </c>
      <c r="D2697" s="28" t="s">
        <v>217</v>
      </c>
      <c r="E2697" s="28" t="s">
        <v>4821</v>
      </c>
      <c r="F2697" s="29" t="s">
        <v>1547</v>
      </c>
      <c r="G2697" s="30">
        <f>IFERROR(VLOOKUP($F2697,'Production Only'!$AL$2:$AU$38,10,FALSE),'Production Only'!$AU$39)</f>
        <v>1.7757415586087053E-2</v>
      </c>
      <c r="H2697" s="30">
        <f>IFERROR(VLOOKUP($F2697,'Production Only'!$AL$2:$AU$38,9,FALSE),'Production Only'!$AT$39)</f>
        <v>0.75361963729862913</v>
      </c>
      <c r="I2697" s="30">
        <f>IFERROR(VLOOKUP($F2697,'Production Only'!$AL$2:$AU$38,8,FALSE),'Production Only'!$AS$39)</f>
        <v>0.44189533147236454</v>
      </c>
      <c r="J2697" s="31">
        <f>IFERROR(VLOOKUP($F2697,'Production Only'!$AX$2:$BG$38,10,FALSE),'Production Only'!$BG$39)</f>
        <v>5.6630675699581717E-3</v>
      </c>
      <c r="K2697" s="31">
        <f>IFERROR(VLOOKUP($F2697,'Production Only'!$AX$2:$BG$38,9,FALSE),'Production Only'!$BF$39)</f>
        <v>1.4895751995434567</v>
      </c>
      <c r="L2697" s="31">
        <f>IFERROR(VLOOKUP($F2697,'Production Only'!$AX$2:$BG$38,8,FALSE),'Production Only'!$BE$39)</f>
        <v>0.80935440345454335</v>
      </c>
      <c r="M2697" s="31">
        <f>IFERROR(VLOOKUP($F2697,'Production Only'!$BJ$2:$BS$38,10,FALSE),'Production Only'!$BS$39)</f>
        <v>1.1648456527480726E-2</v>
      </c>
      <c r="N2697" s="31">
        <f>IFERROR(VLOOKUP($F2697,'Production Only'!$BJ$2:$BS$38,9,FALSE),'Production Only'!$BR$39)</f>
        <v>1.1616556102712574</v>
      </c>
      <c r="O2697" s="31">
        <f>IFERROR(VLOOKUP($F2697,'Production Only'!$BJ$2:$BS$38,8,FALSE),'Production Only'!$BQ$39)</f>
        <v>0.18782889008037856</v>
      </c>
    </row>
    <row r="2698" spans="1:15" customFormat="1" x14ac:dyDescent="0.25">
      <c r="A2698" s="28" t="s">
        <v>6228</v>
      </c>
      <c r="B2698" s="28" t="s">
        <v>5937</v>
      </c>
      <c r="C2698" s="28" t="s">
        <v>6229</v>
      </c>
      <c r="D2698" s="28" t="s">
        <v>5938</v>
      </c>
      <c r="E2698" s="28" t="s">
        <v>5939</v>
      </c>
      <c r="F2698" s="29" t="s">
        <v>1542</v>
      </c>
      <c r="G2698" s="30">
        <f>IFERROR(VLOOKUP($F2698,'Production Only'!$AL$2:$AU$38,10,FALSE),'Production Only'!$AU$39)</f>
        <v>1.9629631843526826E-2</v>
      </c>
      <c r="H2698" s="30">
        <f>IFERROR(VLOOKUP($F2698,'Production Only'!$AL$2:$AU$38,9,FALSE),'Production Only'!$AT$39)</f>
        <v>1.4092650588513276</v>
      </c>
      <c r="I2698" s="30">
        <f>IFERROR(VLOOKUP($F2698,'Production Only'!$AL$2:$AU$38,8,FALSE),'Production Only'!$AS$39)</f>
        <v>0.31687113727222899</v>
      </c>
      <c r="J2698" s="31">
        <f>IFERROR(VLOOKUP($F2698,'Production Only'!$AX$2:$BG$38,10,FALSE),'Production Only'!$BG$39)</f>
        <v>5.6630675699581717E-3</v>
      </c>
      <c r="K2698" s="31">
        <f>IFERROR(VLOOKUP($F2698,'Production Only'!$AX$2:$BG$38,9,FALSE),'Production Only'!$BF$39)</f>
        <v>1.4895751995434567</v>
      </c>
      <c r="L2698" s="31">
        <f>IFERROR(VLOOKUP($F2698,'Production Only'!$AX$2:$BG$38,8,FALSE),'Production Only'!$BE$39)</f>
        <v>0.80935440345454335</v>
      </c>
      <c r="M2698" s="31">
        <f>IFERROR(VLOOKUP($F2698,'Production Only'!$BJ$2:$BS$38,10,FALSE),'Production Only'!$BS$39)</f>
        <v>8.0437705477015856E-2</v>
      </c>
      <c r="N2698" s="31">
        <f>IFERROR(VLOOKUP($F2698,'Production Only'!$BJ$2:$BS$38,9,FALSE),'Production Only'!$BR$39)</f>
        <v>0.96797911542501136</v>
      </c>
      <c r="O2698" s="31">
        <f>IFERROR(VLOOKUP($F2698,'Production Only'!$BJ$2:$BS$38,8,FALSE),'Production Only'!$BQ$39)</f>
        <v>0.59263449041032357</v>
      </c>
    </row>
    <row r="2699" spans="1:15" customFormat="1" x14ac:dyDescent="0.25">
      <c r="A2699" s="28" t="s">
        <v>6230</v>
      </c>
      <c r="B2699" s="28" t="s">
        <v>5937</v>
      </c>
      <c r="C2699" s="28" t="s">
        <v>6231</v>
      </c>
      <c r="D2699" s="28" t="s">
        <v>5938</v>
      </c>
      <c r="E2699" s="28" t="s">
        <v>5939</v>
      </c>
      <c r="F2699" s="29" t="s">
        <v>1542</v>
      </c>
      <c r="G2699" s="30">
        <f>IFERROR(VLOOKUP($F2699,'Production Only'!$AL$2:$AU$38,10,FALSE),'Production Only'!$AU$39)</f>
        <v>1.9629631843526826E-2</v>
      </c>
      <c r="H2699" s="30">
        <f>IFERROR(VLOOKUP($F2699,'Production Only'!$AL$2:$AU$38,9,FALSE),'Production Only'!$AT$39)</f>
        <v>1.4092650588513276</v>
      </c>
      <c r="I2699" s="30">
        <f>IFERROR(VLOOKUP($F2699,'Production Only'!$AL$2:$AU$38,8,FALSE),'Production Only'!$AS$39)</f>
        <v>0.31687113727222899</v>
      </c>
      <c r="J2699" s="31">
        <f>IFERROR(VLOOKUP($F2699,'Production Only'!$AX$2:$BG$38,10,FALSE),'Production Only'!$BG$39)</f>
        <v>5.6630675699581717E-3</v>
      </c>
      <c r="K2699" s="31">
        <f>IFERROR(VLOOKUP($F2699,'Production Only'!$AX$2:$BG$38,9,FALSE),'Production Only'!$BF$39)</f>
        <v>1.4895751995434567</v>
      </c>
      <c r="L2699" s="31">
        <f>IFERROR(VLOOKUP($F2699,'Production Only'!$AX$2:$BG$38,8,FALSE),'Production Only'!$BE$39)</f>
        <v>0.80935440345454335</v>
      </c>
      <c r="M2699" s="31">
        <f>IFERROR(VLOOKUP($F2699,'Production Only'!$BJ$2:$BS$38,10,FALSE),'Production Only'!$BS$39)</f>
        <v>8.0437705477015856E-2</v>
      </c>
      <c r="N2699" s="31">
        <f>IFERROR(VLOOKUP($F2699,'Production Only'!$BJ$2:$BS$38,9,FALSE),'Production Only'!$BR$39)</f>
        <v>0.96797911542501136</v>
      </c>
      <c r="O2699" s="31">
        <f>IFERROR(VLOOKUP($F2699,'Production Only'!$BJ$2:$BS$38,8,FALSE),'Production Only'!$BQ$39)</f>
        <v>0.59263449041032357</v>
      </c>
    </row>
    <row r="2700" spans="1:15" customFormat="1" x14ac:dyDescent="0.25">
      <c r="A2700" s="28" t="s">
        <v>6232</v>
      </c>
      <c r="B2700" s="28" t="s">
        <v>5937</v>
      </c>
      <c r="C2700" s="28" t="s">
        <v>2014</v>
      </c>
      <c r="D2700" s="28" t="s">
        <v>3702</v>
      </c>
      <c r="E2700" s="28" t="s">
        <v>3703</v>
      </c>
      <c r="F2700" s="29" t="s">
        <v>1541</v>
      </c>
      <c r="G2700" s="30">
        <f>IFERROR(VLOOKUP($F2700,'Production Only'!$AL$2:$AU$38,10,FALSE),'Production Only'!$AU$39)</f>
        <v>5.9410657003149811E-3</v>
      </c>
      <c r="H2700" s="30">
        <f>IFERROR(VLOOKUP($F2700,'Production Only'!$AL$2:$AU$38,9,FALSE),'Production Only'!$AT$39)</f>
        <v>2.5410173627306634</v>
      </c>
      <c r="I2700" s="30">
        <f>IFERROR(VLOOKUP($F2700,'Production Only'!$AL$2:$AU$38,8,FALSE),'Production Only'!$AS$39)</f>
        <v>0.56422479284810878</v>
      </c>
      <c r="J2700" s="31">
        <f>IFERROR(VLOOKUP($F2700,'Production Only'!$AX$2:$BG$38,10,FALSE),'Production Only'!$BG$39)</f>
        <v>5.6630675699581717E-3</v>
      </c>
      <c r="K2700" s="31">
        <f>IFERROR(VLOOKUP($F2700,'Production Only'!$AX$2:$BG$38,9,FALSE),'Production Only'!$BF$39)</f>
        <v>1.4895751995434567</v>
      </c>
      <c r="L2700" s="31">
        <f>IFERROR(VLOOKUP($F2700,'Production Only'!$AX$2:$BG$38,8,FALSE),'Production Only'!$BE$39)</f>
        <v>0.80935440345454335</v>
      </c>
      <c r="M2700" s="31">
        <f>IFERROR(VLOOKUP($F2700,'Production Only'!$BJ$2:$BS$38,10,FALSE),'Production Only'!$BS$39)</f>
        <v>1.2422527503535178E-2</v>
      </c>
      <c r="N2700" s="31">
        <f>IFERROR(VLOOKUP($F2700,'Production Only'!$BJ$2:$BS$38,9,FALSE),'Production Only'!$BR$39)</f>
        <v>1.5527010583363707</v>
      </c>
      <c r="O2700" s="31">
        <f>IFERROR(VLOOKUP($F2700,'Production Only'!$BJ$2:$BS$38,8,FALSE),'Production Only'!$BQ$39)</f>
        <v>0.47822420802538668</v>
      </c>
    </row>
    <row r="2701" spans="1:15" customFormat="1" x14ac:dyDescent="0.25">
      <c r="A2701" s="28" t="s">
        <v>6233</v>
      </c>
      <c r="B2701" s="28" t="s">
        <v>5937</v>
      </c>
      <c r="C2701" s="28" t="s">
        <v>6234</v>
      </c>
      <c r="D2701" s="28" t="s">
        <v>217</v>
      </c>
      <c r="E2701" s="28" t="s">
        <v>4821</v>
      </c>
      <c r="F2701" s="29" t="s">
        <v>1547</v>
      </c>
      <c r="G2701" s="30">
        <f>IFERROR(VLOOKUP($F2701,'Production Only'!$AL$2:$AU$38,10,FALSE),'Production Only'!$AU$39)</f>
        <v>1.7757415586087053E-2</v>
      </c>
      <c r="H2701" s="30">
        <f>IFERROR(VLOOKUP($F2701,'Production Only'!$AL$2:$AU$38,9,FALSE),'Production Only'!$AT$39)</f>
        <v>0.75361963729862913</v>
      </c>
      <c r="I2701" s="30">
        <f>IFERROR(VLOOKUP($F2701,'Production Only'!$AL$2:$AU$38,8,FALSE),'Production Only'!$AS$39)</f>
        <v>0.44189533147236454</v>
      </c>
      <c r="J2701" s="31">
        <f>IFERROR(VLOOKUP($F2701,'Production Only'!$AX$2:$BG$38,10,FALSE),'Production Only'!$BG$39)</f>
        <v>5.6630675699581717E-3</v>
      </c>
      <c r="K2701" s="31">
        <f>IFERROR(VLOOKUP($F2701,'Production Only'!$AX$2:$BG$38,9,FALSE),'Production Only'!$BF$39)</f>
        <v>1.4895751995434567</v>
      </c>
      <c r="L2701" s="31">
        <f>IFERROR(VLOOKUP($F2701,'Production Only'!$AX$2:$BG$38,8,FALSE),'Production Only'!$BE$39)</f>
        <v>0.80935440345454335</v>
      </c>
      <c r="M2701" s="31">
        <f>IFERROR(VLOOKUP($F2701,'Production Only'!$BJ$2:$BS$38,10,FALSE),'Production Only'!$BS$39)</f>
        <v>1.1648456527480726E-2</v>
      </c>
      <c r="N2701" s="31">
        <f>IFERROR(VLOOKUP($F2701,'Production Only'!$BJ$2:$BS$38,9,FALSE),'Production Only'!$BR$39)</f>
        <v>1.1616556102712574</v>
      </c>
      <c r="O2701" s="31">
        <f>IFERROR(VLOOKUP($F2701,'Production Only'!$BJ$2:$BS$38,8,FALSE),'Production Only'!$BQ$39)</f>
        <v>0.18782889008037856</v>
      </c>
    </row>
    <row r="2702" spans="1:15" customFormat="1" x14ac:dyDescent="0.25">
      <c r="A2702" s="28" t="s">
        <v>6235</v>
      </c>
      <c r="B2702" s="28" t="s">
        <v>5937</v>
      </c>
      <c r="C2702" s="28" t="s">
        <v>6236</v>
      </c>
      <c r="D2702" s="28" t="s">
        <v>3702</v>
      </c>
      <c r="E2702" s="28" t="s">
        <v>3703</v>
      </c>
      <c r="F2702" s="29" t="s">
        <v>1541</v>
      </c>
      <c r="G2702" s="30">
        <f>IFERROR(VLOOKUP($F2702,'Production Only'!$AL$2:$AU$38,10,FALSE),'Production Only'!$AU$39)</f>
        <v>5.9410657003149811E-3</v>
      </c>
      <c r="H2702" s="30">
        <f>IFERROR(VLOOKUP($F2702,'Production Only'!$AL$2:$AU$38,9,FALSE),'Production Only'!$AT$39)</f>
        <v>2.5410173627306634</v>
      </c>
      <c r="I2702" s="30">
        <f>IFERROR(VLOOKUP($F2702,'Production Only'!$AL$2:$AU$38,8,FALSE),'Production Only'!$AS$39)</f>
        <v>0.56422479284810878</v>
      </c>
      <c r="J2702" s="31">
        <f>IFERROR(VLOOKUP($F2702,'Production Only'!$AX$2:$BG$38,10,FALSE),'Production Only'!$BG$39)</f>
        <v>5.6630675699581717E-3</v>
      </c>
      <c r="K2702" s="31">
        <f>IFERROR(VLOOKUP($F2702,'Production Only'!$AX$2:$BG$38,9,FALSE),'Production Only'!$BF$39)</f>
        <v>1.4895751995434567</v>
      </c>
      <c r="L2702" s="31">
        <f>IFERROR(VLOOKUP($F2702,'Production Only'!$AX$2:$BG$38,8,FALSE),'Production Only'!$BE$39)</f>
        <v>0.80935440345454335</v>
      </c>
      <c r="M2702" s="31">
        <f>IFERROR(VLOOKUP($F2702,'Production Only'!$BJ$2:$BS$38,10,FALSE),'Production Only'!$BS$39)</f>
        <v>1.2422527503535178E-2</v>
      </c>
      <c r="N2702" s="31">
        <f>IFERROR(VLOOKUP($F2702,'Production Only'!$BJ$2:$BS$38,9,FALSE),'Production Only'!$BR$39)</f>
        <v>1.5527010583363707</v>
      </c>
      <c r="O2702" s="31">
        <f>IFERROR(VLOOKUP($F2702,'Production Only'!$BJ$2:$BS$38,8,FALSE),'Production Only'!$BQ$39)</f>
        <v>0.47822420802538668</v>
      </c>
    </row>
    <row r="2703" spans="1:15" customFormat="1" x14ac:dyDescent="0.25">
      <c r="A2703" s="28" t="s">
        <v>6237</v>
      </c>
      <c r="B2703" s="28" t="s">
        <v>5937</v>
      </c>
      <c r="C2703" s="28" t="s">
        <v>6238</v>
      </c>
      <c r="D2703" s="28" t="s">
        <v>467</v>
      </c>
      <c r="E2703" s="28" t="s">
        <v>2234</v>
      </c>
      <c r="F2703" s="29" t="s">
        <v>1543</v>
      </c>
      <c r="G2703" s="30">
        <f>IFERROR(VLOOKUP($F2703,'Production Only'!$AL$2:$AU$38,10,FALSE),'Production Only'!$AU$39)</f>
        <v>0.19758300718206082</v>
      </c>
      <c r="H2703" s="30">
        <f>IFERROR(VLOOKUP($F2703,'Production Only'!$AL$2:$AU$38,9,FALSE),'Production Only'!$AT$39)</f>
        <v>2.2127923447464455</v>
      </c>
      <c r="I2703" s="30">
        <f>IFERROR(VLOOKUP($F2703,'Production Only'!$AL$2:$AU$38,8,FALSE),'Production Only'!$AS$39)</f>
        <v>0.54365826260313754</v>
      </c>
      <c r="J2703" s="31">
        <f>IFERROR(VLOOKUP($F2703,'Production Only'!$AX$2:$BG$38,10,FALSE),'Production Only'!$BG$39)</f>
        <v>3.4163288940359006E-2</v>
      </c>
      <c r="K2703" s="31">
        <f>IFERROR(VLOOKUP($F2703,'Production Only'!$AX$2:$BG$38,9,FALSE),'Production Only'!$BF$39)</f>
        <v>3.0752750434279097</v>
      </c>
      <c r="L2703" s="31">
        <f>IFERROR(VLOOKUP($F2703,'Production Only'!$AX$2:$BG$38,8,FALSE),'Production Only'!$BE$39)</f>
        <v>0.33526346265199769</v>
      </c>
      <c r="M2703" s="31">
        <f>IFERROR(VLOOKUP($F2703,'Production Only'!$BJ$2:$BS$38,10,FALSE),'Production Only'!$BS$39)</f>
        <v>6.7609515258695532E-2</v>
      </c>
      <c r="N2703" s="31">
        <f>IFERROR(VLOOKUP($F2703,'Production Only'!$BJ$2:$BS$38,9,FALSE),'Production Only'!$BR$39)</f>
        <v>0.57381642432590563</v>
      </c>
      <c r="O2703" s="31">
        <f>IFERROR(VLOOKUP($F2703,'Production Only'!$BJ$2:$BS$38,8,FALSE),'Production Only'!$BQ$39)</f>
        <v>0.17100455993208166</v>
      </c>
    </row>
    <row r="2704" spans="1:15" customFormat="1" x14ac:dyDescent="0.25">
      <c r="A2704" s="28" t="s">
        <v>6239</v>
      </c>
      <c r="B2704" s="28" t="s">
        <v>5937</v>
      </c>
      <c r="C2704" s="28" t="s">
        <v>3660</v>
      </c>
      <c r="D2704" s="28" t="s">
        <v>4827</v>
      </c>
      <c r="E2704" s="28" t="s">
        <v>4828</v>
      </c>
      <c r="F2704" s="29" t="s">
        <v>1576</v>
      </c>
      <c r="G2704" s="30">
        <f>IFERROR(VLOOKUP($F2704,'Production Only'!$AL$2:$AU$38,10,FALSE),'Production Only'!$AU$39)</f>
        <v>0.85765124555160155</v>
      </c>
      <c r="H2704" s="30">
        <f>IFERROR(VLOOKUP($F2704,'Production Only'!$AL$2:$AU$38,9,FALSE),'Production Only'!$AT$39)</f>
        <v>0</v>
      </c>
      <c r="I2704" s="30">
        <f>IFERROR(VLOOKUP($F2704,'Production Only'!$AL$2:$AU$38,8,FALSE),'Production Only'!$AS$39)</f>
        <v>0</v>
      </c>
      <c r="J2704" s="31">
        <f>IFERROR(VLOOKUP($F2704,'Production Only'!$AX$2:$BG$38,10,FALSE),'Production Only'!$BG$39)</f>
        <v>5.6630675699581717E-3</v>
      </c>
      <c r="K2704" s="31">
        <f>IFERROR(VLOOKUP($F2704,'Production Only'!$AX$2:$BG$38,9,FALSE),'Production Only'!$BF$39)</f>
        <v>1.4895751995434567</v>
      </c>
      <c r="L2704" s="31">
        <f>IFERROR(VLOOKUP($F2704,'Production Only'!$AX$2:$BG$38,8,FALSE),'Production Only'!$BE$39)</f>
        <v>0.80935440345454335</v>
      </c>
      <c r="M2704" s="31">
        <f>IFERROR(VLOOKUP($F2704,'Production Only'!$BJ$2:$BS$38,10,FALSE),'Production Only'!$BS$39)</f>
        <v>0.85765124555160144</v>
      </c>
      <c r="N2704" s="31">
        <f>IFERROR(VLOOKUP($F2704,'Production Only'!$BJ$2:$BS$38,9,FALSE),'Production Only'!$BR$39)</f>
        <v>0</v>
      </c>
      <c r="O2704" s="31">
        <f>IFERROR(VLOOKUP($F2704,'Production Only'!$BJ$2:$BS$38,8,FALSE),'Production Only'!$BQ$39)</f>
        <v>0</v>
      </c>
    </row>
    <row r="2705" spans="1:15" customFormat="1" x14ac:dyDescent="0.25">
      <c r="A2705" s="28" t="s">
        <v>6240</v>
      </c>
      <c r="B2705" s="28" t="s">
        <v>5937</v>
      </c>
      <c r="C2705" s="28" t="s">
        <v>2150</v>
      </c>
      <c r="D2705" s="28" t="s">
        <v>3702</v>
      </c>
      <c r="E2705" s="28" t="s">
        <v>3703</v>
      </c>
      <c r="F2705" s="29" t="s">
        <v>1541</v>
      </c>
      <c r="G2705" s="30">
        <f>IFERROR(VLOOKUP($F2705,'Production Only'!$AL$2:$AU$38,10,FALSE),'Production Only'!$AU$39)</f>
        <v>5.9410657003149811E-3</v>
      </c>
      <c r="H2705" s="30">
        <f>IFERROR(VLOOKUP($F2705,'Production Only'!$AL$2:$AU$38,9,FALSE),'Production Only'!$AT$39)</f>
        <v>2.5410173627306634</v>
      </c>
      <c r="I2705" s="30">
        <f>IFERROR(VLOOKUP($F2705,'Production Only'!$AL$2:$AU$38,8,FALSE),'Production Only'!$AS$39)</f>
        <v>0.56422479284810878</v>
      </c>
      <c r="J2705" s="31">
        <f>IFERROR(VLOOKUP($F2705,'Production Only'!$AX$2:$BG$38,10,FALSE),'Production Only'!$BG$39)</f>
        <v>5.6630675699581717E-3</v>
      </c>
      <c r="K2705" s="31">
        <f>IFERROR(VLOOKUP($F2705,'Production Only'!$AX$2:$BG$38,9,FALSE),'Production Only'!$BF$39)</f>
        <v>1.4895751995434567</v>
      </c>
      <c r="L2705" s="31">
        <f>IFERROR(VLOOKUP($F2705,'Production Only'!$AX$2:$BG$38,8,FALSE),'Production Only'!$BE$39)</f>
        <v>0.80935440345454335</v>
      </c>
      <c r="M2705" s="31">
        <f>IFERROR(VLOOKUP($F2705,'Production Only'!$BJ$2:$BS$38,10,FALSE),'Production Only'!$BS$39)</f>
        <v>1.2422527503535178E-2</v>
      </c>
      <c r="N2705" s="31">
        <f>IFERROR(VLOOKUP($F2705,'Production Only'!$BJ$2:$BS$38,9,FALSE),'Production Only'!$BR$39)</f>
        <v>1.5527010583363707</v>
      </c>
      <c r="O2705" s="31">
        <f>IFERROR(VLOOKUP($F2705,'Production Only'!$BJ$2:$BS$38,8,FALSE),'Production Only'!$BQ$39)</f>
        <v>0.47822420802538668</v>
      </c>
    </row>
    <row r="2706" spans="1:15" customFormat="1" x14ac:dyDescent="0.25">
      <c r="A2706" s="28" t="s">
        <v>6241</v>
      </c>
      <c r="B2706" s="28" t="s">
        <v>5937</v>
      </c>
      <c r="C2706" s="28" t="s">
        <v>6242</v>
      </c>
      <c r="D2706" s="28" t="s">
        <v>5948</v>
      </c>
      <c r="E2706" s="28" t="s">
        <v>5949</v>
      </c>
      <c r="F2706" s="29" t="s">
        <v>5950</v>
      </c>
      <c r="G2706" s="30">
        <f>IFERROR(VLOOKUP($F2706,'Production Only'!$AL$2:$AU$38,10,FALSE),'Production Only'!$AU$39)</f>
        <v>2.4232292053071945E-2</v>
      </c>
      <c r="H2706" s="30">
        <f>IFERROR(VLOOKUP($F2706,'Production Only'!$AL$2:$AU$38,9,FALSE),'Production Only'!$AT$39)</f>
        <v>1.219527367005955</v>
      </c>
      <c r="I2706" s="30">
        <f>IFERROR(VLOOKUP($F2706,'Production Only'!$AL$2:$AU$38,8,FALSE),'Production Only'!$AS$39)</f>
        <v>0.48793004003171608</v>
      </c>
      <c r="J2706" s="31">
        <f>IFERROR(VLOOKUP($F2706,'Production Only'!$AX$2:$BG$38,10,FALSE),'Production Only'!$BG$39)</f>
        <v>5.6630675699581717E-3</v>
      </c>
      <c r="K2706" s="31">
        <f>IFERROR(VLOOKUP($F2706,'Production Only'!$AX$2:$BG$38,9,FALSE),'Production Only'!$BF$39)</f>
        <v>1.4895751995434567</v>
      </c>
      <c r="L2706" s="31">
        <f>IFERROR(VLOOKUP($F2706,'Production Only'!$AX$2:$BG$38,8,FALSE),'Production Only'!$BE$39)</f>
        <v>0.80935440345454335</v>
      </c>
      <c r="M2706" s="31">
        <f>IFERROR(VLOOKUP($F2706,'Production Only'!$BJ$2:$BS$38,10,FALSE),'Production Only'!$BS$39)</f>
        <v>2.2636414564047174E-2</v>
      </c>
      <c r="N2706" s="31">
        <f>IFERROR(VLOOKUP($F2706,'Production Only'!$BJ$2:$BS$38,9,FALSE),'Production Only'!$BR$39)</f>
        <v>1.1925994178888928</v>
      </c>
      <c r="O2706" s="31">
        <f>IFERROR(VLOOKUP($F2706,'Production Only'!$BJ$2:$BS$38,8,FALSE),'Production Only'!$BQ$39)</f>
        <v>0.40093865907518167</v>
      </c>
    </row>
    <row r="2707" spans="1:15" customFormat="1" x14ac:dyDescent="0.25">
      <c r="A2707" s="28" t="s">
        <v>6243</v>
      </c>
      <c r="B2707" s="28" t="s">
        <v>5937</v>
      </c>
      <c r="C2707" s="28" t="s">
        <v>4278</v>
      </c>
      <c r="D2707" s="28" t="s">
        <v>5938</v>
      </c>
      <c r="E2707" s="28" t="s">
        <v>5939</v>
      </c>
      <c r="F2707" s="29" t="s">
        <v>1542</v>
      </c>
      <c r="G2707" s="30">
        <f>IFERROR(VLOOKUP($F2707,'Production Only'!$AL$2:$AU$38,10,FALSE),'Production Only'!$AU$39)</f>
        <v>1.9629631843526826E-2</v>
      </c>
      <c r="H2707" s="30">
        <f>IFERROR(VLOOKUP($F2707,'Production Only'!$AL$2:$AU$38,9,FALSE),'Production Only'!$AT$39)</f>
        <v>1.4092650588513276</v>
      </c>
      <c r="I2707" s="30">
        <f>IFERROR(VLOOKUP($F2707,'Production Only'!$AL$2:$AU$38,8,FALSE),'Production Only'!$AS$39)</f>
        <v>0.31687113727222899</v>
      </c>
      <c r="J2707" s="31">
        <f>IFERROR(VLOOKUP($F2707,'Production Only'!$AX$2:$BG$38,10,FALSE),'Production Only'!$BG$39)</f>
        <v>5.6630675699581717E-3</v>
      </c>
      <c r="K2707" s="31">
        <f>IFERROR(VLOOKUP($F2707,'Production Only'!$AX$2:$BG$38,9,FALSE),'Production Only'!$BF$39)</f>
        <v>1.4895751995434567</v>
      </c>
      <c r="L2707" s="31">
        <f>IFERROR(VLOOKUP($F2707,'Production Only'!$AX$2:$BG$38,8,FALSE),'Production Only'!$BE$39)</f>
        <v>0.80935440345454335</v>
      </c>
      <c r="M2707" s="31">
        <f>IFERROR(VLOOKUP($F2707,'Production Only'!$BJ$2:$BS$38,10,FALSE),'Production Only'!$BS$39)</f>
        <v>8.0437705477015856E-2</v>
      </c>
      <c r="N2707" s="31">
        <f>IFERROR(VLOOKUP($F2707,'Production Only'!$BJ$2:$BS$38,9,FALSE),'Production Only'!$BR$39)</f>
        <v>0.96797911542501136</v>
      </c>
      <c r="O2707" s="31">
        <f>IFERROR(VLOOKUP($F2707,'Production Only'!$BJ$2:$BS$38,8,FALSE),'Production Only'!$BQ$39)</f>
        <v>0.59263449041032357</v>
      </c>
    </row>
    <row r="2708" spans="1:15" customFormat="1" x14ac:dyDescent="0.25">
      <c r="A2708" s="28" t="s">
        <v>6244</v>
      </c>
      <c r="B2708" s="28" t="s">
        <v>5937</v>
      </c>
      <c r="C2708" s="28" t="s">
        <v>6245</v>
      </c>
      <c r="D2708" s="28" t="s">
        <v>6016</v>
      </c>
      <c r="E2708" s="28" t="s">
        <v>6017</v>
      </c>
      <c r="F2708" s="29" t="s">
        <v>1546</v>
      </c>
      <c r="G2708" s="30">
        <f>IFERROR(VLOOKUP($F2708,'Production Only'!$AL$2:$AU$38,10,FALSE),'Production Only'!$AU$39)</f>
        <v>9.1533493649197124E-3</v>
      </c>
      <c r="H2708" s="30">
        <f>IFERROR(VLOOKUP($F2708,'Production Only'!$AL$2:$AU$38,9,FALSE),'Production Only'!$AT$39)</f>
        <v>0.49478557327564876</v>
      </c>
      <c r="I2708" s="30">
        <f>IFERROR(VLOOKUP($F2708,'Production Only'!$AL$2:$AU$38,8,FALSE),'Production Only'!$AS$39)</f>
        <v>0.2273935698802601</v>
      </c>
      <c r="J2708" s="31">
        <f>IFERROR(VLOOKUP($F2708,'Production Only'!$AX$2:$BG$38,10,FALSE),'Production Only'!$BG$39)</f>
        <v>5.6630675699581717E-3</v>
      </c>
      <c r="K2708" s="31">
        <f>IFERROR(VLOOKUP($F2708,'Production Only'!$AX$2:$BG$38,9,FALSE),'Production Only'!$BF$39)</f>
        <v>1.4895751995434567</v>
      </c>
      <c r="L2708" s="31">
        <f>IFERROR(VLOOKUP($F2708,'Production Only'!$AX$2:$BG$38,8,FALSE),'Production Only'!$BE$39)</f>
        <v>0.80935440345454335</v>
      </c>
      <c r="M2708" s="31">
        <f>IFERROR(VLOOKUP($F2708,'Production Only'!$BJ$2:$BS$38,10,FALSE),'Production Only'!$BS$39)</f>
        <v>8.4553896115398888E-3</v>
      </c>
      <c r="N2708" s="31">
        <f>IFERROR(VLOOKUP($F2708,'Production Only'!$BJ$2:$BS$38,9,FALSE),'Production Only'!$BR$39)</f>
        <v>0.83525343054567647</v>
      </c>
      <c r="O2708" s="31">
        <f>IFERROR(VLOOKUP($F2708,'Production Only'!$BJ$2:$BS$38,8,FALSE),'Production Only'!$BQ$39)</f>
        <v>0.70428628617386702</v>
      </c>
    </row>
    <row r="2709" spans="1:15" customFormat="1" x14ac:dyDescent="0.25">
      <c r="A2709" s="28" t="s">
        <v>6246</v>
      </c>
      <c r="B2709" s="28" t="s">
        <v>5937</v>
      </c>
      <c r="C2709" s="28" t="s">
        <v>6247</v>
      </c>
      <c r="D2709" s="28" t="s">
        <v>4827</v>
      </c>
      <c r="E2709" s="28" t="s">
        <v>4828</v>
      </c>
      <c r="F2709" s="29" t="s">
        <v>1576</v>
      </c>
      <c r="G2709" s="30">
        <f>IFERROR(VLOOKUP($F2709,'Production Only'!$AL$2:$AU$38,10,FALSE),'Production Only'!$AU$39)</f>
        <v>0.85765124555160155</v>
      </c>
      <c r="H2709" s="30">
        <f>IFERROR(VLOOKUP($F2709,'Production Only'!$AL$2:$AU$38,9,FALSE),'Production Only'!$AT$39)</f>
        <v>0</v>
      </c>
      <c r="I2709" s="30">
        <f>IFERROR(VLOOKUP($F2709,'Production Only'!$AL$2:$AU$38,8,FALSE),'Production Only'!$AS$39)</f>
        <v>0</v>
      </c>
      <c r="J2709" s="31">
        <f>IFERROR(VLOOKUP($F2709,'Production Only'!$AX$2:$BG$38,10,FALSE),'Production Only'!$BG$39)</f>
        <v>5.6630675699581717E-3</v>
      </c>
      <c r="K2709" s="31">
        <f>IFERROR(VLOOKUP($F2709,'Production Only'!$AX$2:$BG$38,9,FALSE),'Production Only'!$BF$39)</f>
        <v>1.4895751995434567</v>
      </c>
      <c r="L2709" s="31">
        <f>IFERROR(VLOOKUP($F2709,'Production Only'!$AX$2:$BG$38,8,FALSE),'Production Only'!$BE$39)</f>
        <v>0.80935440345454335</v>
      </c>
      <c r="M2709" s="31">
        <f>IFERROR(VLOOKUP($F2709,'Production Only'!$BJ$2:$BS$38,10,FALSE),'Production Only'!$BS$39)</f>
        <v>0.85765124555160144</v>
      </c>
      <c r="N2709" s="31">
        <f>IFERROR(VLOOKUP($F2709,'Production Only'!$BJ$2:$BS$38,9,FALSE),'Production Only'!$BR$39)</f>
        <v>0</v>
      </c>
      <c r="O2709" s="31">
        <f>IFERROR(VLOOKUP($F2709,'Production Only'!$BJ$2:$BS$38,8,FALSE),'Production Only'!$BQ$39)</f>
        <v>0</v>
      </c>
    </row>
    <row r="2710" spans="1:15" customFormat="1" x14ac:dyDescent="0.25">
      <c r="A2710" s="28" t="s">
        <v>6248</v>
      </c>
      <c r="B2710" s="28" t="s">
        <v>5937</v>
      </c>
      <c r="C2710" s="28" t="s">
        <v>6249</v>
      </c>
      <c r="D2710" s="28" t="s">
        <v>217</v>
      </c>
      <c r="E2710" s="28" t="s">
        <v>4821</v>
      </c>
      <c r="F2710" s="29" t="s">
        <v>1547</v>
      </c>
      <c r="G2710" s="30">
        <f>IFERROR(VLOOKUP($F2710,'Production Only'!$AL$2:$AU$38,10,FALSE),'Production Only'!$AU$39)</f>
        <v>1.7757415586087053E-2</v>
      </c>
      <c r="H2710" s="30">
        <f>IFERROR(VLOOKUP($F2710,'Production Only'!$AL$2:$AU$38,9,FALSE),'Production Only'!$AT$39)</f>
        <v>0.75361963729862913</v>
      </c>
      <c r="I2710" s="30">
        <f>IFERROR(VLOOKUP($F2710,'Production Only'!$AL$2:$AU$38,8,FALSE),'Production Only'!$AS$39)</f>
        <v>0.44189533147236454</v>
      </c>
      <c r="J2710" s="31">
        <f>IFERROR(VLOOKUP($F2710,'Production Only'!$AX$2:$BG$38,10,FALSE),'Production Only'!$BG$39)</f>
        <v>5.6630675699581717E-3</v>
      </c>
      <c r="K2710" s="31">
        <f>IFERROR(VLOOKUP($F2710,'Production Only'!$AX$2:$BG$38,9,FALSE),'Production Only'!$BF$39)</f>
        <v>1.4895751995434567</v>
      </c>
      <c r="L2710" s="31">
        <f>IFERROR(VLOOKUP($F2710,'Production Only'!$AX$2:$BG$38,8,FALSE),'Production Only'!$BE$39)</f>
        <v>0.80935440345454335</v>
      </c>
      <c r="M2710" s="31">
        <f>IFERROR(VLOOKUP($F2710,'Production Only'!$BJ$2:$BS$38,10,FALSE),'Production Only'!$BS$39)</f>
        <v>1.1648456527480726E-2</v>
      </c>
      <c r="N2710" s="31">
        <f>IFERROR(VLOOKUP($F2710,'Production Only'!$BJ$2:$BS$38,9,FALSE),'Production Only'!$BR$39)</f>
        <v>1.1616556102712574</v>
      </c>
      <c r="O2710" s="31">
        <f>IFERROR(VLOOKUP($F2710,'Production Only'!$BJ$2:$BS$38,8,FALSE),'Production Only'!$BQ$39)</f>
        <v>0.18782889008037856</v>
      </c>
    </row>
    <row r="2711" spans="1:15" customFormat="1" x14ac:dyDescent="0.25">
      <c r="A2711" s="28" t="s">
        <v>6250</v>
      </c>
      <c r="B2711" s="28" t="s">
        <v>5937</v>
      </c>
      <c r="C2711" s="28" t="s">
        <v>2024</v>
      </c>
      <c r="D2711" s="28" t="s">
        <v>3702</v>
      </c>
      <c r="E2711" s="28" t="s">
        <v>3703</v>
      </c>
      <c r="F2711" s="29" t="s">
        <v>1541</v>
      </c>
      <c r="G2711" s="30">
        <f>IFERROR(VLOOKUP($F2711,'Production Only'!$AL$2:$AU$38,10,FALSE),'Production Only'!$AU$39)</f>
        <v>5.9410657003149811E-3</v>
      </c>
      <c r="H2711" s="30">
        <f>IFERROR(VLOOKUP($F2711,'Production Only'!$AL$2:$AU$38,9,FALSE),'Production Only'!$AT$39)</f>
        <v>2.5410173627306634</v>
      </c>
      <c r="I2711" s="30">
        <f>IFERROR(VLOOKUP($F2711,'Production Only'!$AL$2:$AU$38,8,FALSE),'Production Only'!$AS$39)</f>
        <v>0.56422479284810878</v>
      </c>
      <c r="J2711" s="31">
        <f>IFERROR(VLOOKUP($F2711,'Production Only'!$AX$2:$BG$38,10,FALSE),'Production Only'!$BG$39)</f>
        <v>5.6630675699581717E-3</v>
      </c>
      <c r="K2711" s="31">
        <f>IFERROR(VLOOKUP($F2711,'Production Only'!$AX$2:$BG$38,9,FALSE),'Production Only'!$BF$39)</f>
        <v>1.4895751995434567</v>
      </c>
      <c r="L2711" s="31">
        <f>IFERROR(VLOOKUP($F2711,'Production Only'!$AX$2:$BG$38,8,FALSE),'Production Only'!$BE$39)</f>
        <v>0.80935440345454335</v>
      </c>
      <c r="M2711" s="31">
        <f>IFERROR(VLOOKUP($F2711,'Production Only'!$BJ$2:$BS$38,10,FALSE),'Production Only'!$BS$39)</f>
        <v>1.2422527503535178E-2</v>
      </c>
      <c r="N2711" s="31">
        <f>IFERROR(VLOOKUP($F2711,'Production Only'!$BJ$2:$BS$38,9,FALSE),'Production Only'!$BR$39)</f>
        <v>1.5527010583363707</v>
      </c>
      <c r="O2711" s="31">
        <f>IFERROR(VLOOKUP($F2711,'Production Only'!$BJ$2:$BS$38,8,FALSE),'Production Only'!$BQ$39)</f>
        <v>0.47822420802538668</v>
      </c>
    </row>
    <row r="2712" spans="1:15" customFormat="1" x14ac:dyDescent="0.25">
      <c r="A2712" s="28" t="s">
        <v>6251</v>
      </c>
      <c r="B2712" s="28" t="s">
        <v>5937</v>
      </c>
      <c r="C2712" s="28" t="s">
        <v>5607</v>
      </c>
      <c r="D2712" s="28" t="s">
        <v>467</v>
      </c>
      <c r="E2712" s="28" t="s">
        <v>2234</v>
      </c>
      <c r="F2712" s="29" t="s">
        <v>1543</v>
      </c>
      <c r="G2712" s="30">
        <f>IFERROR(VLOOKUP($F2712,'Production Only'!$AL$2:$AU$38,10,FALSE),'Production Only'!$AU$39)</f>
        <v>0.19758300718206082</v>
      </c>
      <c r="H2712" s="30">
        <f>IFERROR(VLOOKUP($F2712,'Production Only'!$AL$2:$AU$38,9,FALSE),'Production Only'!$AT$39)</f>
        <v>2.2127923447464455</v>
      </c>
      <c r="I2712" s="30">
        <f>IFERROR(VLOOKUP($F2712,'Production Only'!$AL$2:$AU$38,8,FALSE),'Production Only'!$AS$39)</f>
        <v>0.54365826260313754</v>
      </c>
      <c r="J2712" s="31">
        <f>IFERROR(VLOOKUP($F2712,'Production Only'!$AX$2:$BG$38,10,FALSE),'Production Only'!$BG$39)</f>
        <v>3.4163288940359006E-2</v>
      </c>
      <c r="K2712" s="31">
        <f>IFERROR(VLOOKUP($F2712,'Production Only'!$AX$2:$BG$38,9,FALSE),'Production Only'!$BF$39)</f>
        <v>3.0752750434279097</v>
      </c>
      <c r="L2712" s="31">
        <f>IFERROR(VLOOKUP($F2712,'Production Only'!$AX$2:$BG$38,8,FALSE),'Production Only'!$BE$39)</f>
        <v>0.33526346265199769</v>
      </c>
      <c r="M2712" s="31">
        <f>IFERROR(VLOOKUP($F2712,'Production Only'!$BJ$2:$BS$38,10,FALSE),'Production Only'!$BS$39)</f>
        <v>6.7609515258695532E-2</v>
      </c>
      <c r="N2712" s="31">
        <f>IFERROR(VLOOKUP($F2712,'Production Only'!$BJ$2:$BS$38,9,FALSE),'Production Only'!$BR$39)</f>
        <v>0.57381642432590563</v>
      </c>
      <c r="O2712" s="31">
        <f>IFERROR(VLOOKUP($F2712,'Production Only'!$BJ$2:$BS$38,8,FALSE),'Production Only'!$BQ$39)</f>
        <v>0.17100455993208166</v>
      </c>
    </row>
    <row r="2713" spans="1:15" customFormat="1" x14ac:dyDescent="0.25">
      <c r="A2713" s="28" t="s">
        <v>6252</v>
      </c>
      <c r="B2713" s="28" t="s">
        <v>5937</v>
      </c>
      <c r="C2713" s="28" t="s">
        <v>6253</v>
      </c>
      <c r="D2713" s="28" t="s">
        <v>217</v>
      </c>
      <c r="E2713" s="28" t="s">
        <v>4821</v>
      </c>
      <c r="F2713" s="29" t="s">
        <v>1547</v>
      </c>
      <c r="G2713" s="30">
        <f>IFERROR(VLOOKUP($F2713,'Production Only'!$AL$2:$AU$38,10,FALSE),'Production Only'!$AU$39)</f>
        <v>1.7757415586087053E-2</v>
      </c>
      <c r="H2713" s="30">
        <f>IFERROR(VLOOKUP($F2713,'Production Only'!$AL$2:$AU$38,9,FALSE),'Production Only'!$AT$39)</f>
        <v>0.75361963729862913</v>
      </c>
      <c r="I2713" s="30">
        <f>IFERROR(VLOOKUP($F2713,'Production Only'!$AL$2:$AU$38,8,FALSE),'Production Only'!$AS$39)</f>
        <v>0.44189533147236454</v>
      </c>
      <c r="J2713" s="31">
        <f>IFERROR(VLOOKUP($F2713,'Production Only'!$AX$2:$BG$38,10,FALSE),'Production Only'!$BG$39)</f>
        <v>5.6630675699581717E-3</v>
      </c>
      <c r="K2713" s="31">
        <f>IFERROR(VLOOKUP($F2713,'Production Only'!$AX$2:$BG$38,9,FALSE),'Production Only'!$BF$39)</f>
        <v>1.4895751995434567</v>
      </c>
      <c r="L2713" s="31">
        <f>IFERROR(VLOOKUP($F2713,'Production Only'!$AX$2:$BG$38,8,FALSE),'Production Only'!$BE$39)</f>
        <v>0.80935440345454335</v>
      </c>
      <c r="M2713" s="31">
        <f>IFERROR(VLOOKUP($F2713,'Production Only'!$BJ$2:$BS$38,10,FALSE),'Production Only'!$BS$39)</f>
        <v>1.1648456527480726E-2</v>
      </c>
      <c r="N2713" s="31">
        <f>IFERROR(VLOOKUP($F2713,'Production Only'!$BJ$2:$BS$38,9,FALSE),'Production Only'!$BR$39)</f>
        <v>1.1616556102712574</v>
      </c>
      <c r="O2713" s="31">
        <f>IFERROR(VLOOKUP($F2713,'Production Only'!$BJ$2:$BS$38,8,FALSE),'Production Only'!$BQ$39)</f>
        <v>0.18782889008037856</v>
      </c>
    </row>
    <row r="2714" spans="1:15" customFormat="1" x14ac:dyDescent="0.25">
      <c r="A2714" s="28" t="s">
        <v>6254</v>
      </c>
      <c r="B2714" s="28" t="s">
        <v>5937</v>
      </c>
      <c r="C2714" s="28" t="s">
        <v>6255</v>
      </c>
      <c r="D2714" s="28" t="s">
        <v>5938</v>
      </c>
      <c r="E2714" s="28" t="s">
        <v>5939</v>
      </c>
      <c r="F2714" s="29" t="s">
        <v>1542</v>
      </c>
      <c r="G2714" s="30">
        <f>IFERROR(VLOOKUP($F2714,'Production Only'!$AL$2:$AU$38,10,FALSE),'Production Only'!$AU$39)</f>
        <v>1.9629631843526826E-2</v>
      </c>
      <c r="H2714" s="30">
        <f>IFERROR(VLOOKUP($F2714,'Production Only'!$AL$2:$AU$38,9,FALSE),'Production Only'!$AT$39)</f>
        <v>1.4092650588513276</v>
      </c>
      <c r="I2714" s="30">
        <f>IFERROR(VLOOKUP($F2714,'Production Only'!$AL$2:$AU$38,8,FALSE),'Production Only'!$AS$39)</f>
        <v>0.31687113727222899</v>
      </c>
      <c r="J2714" s="31">
        <f>IFERROR(VLOOKUP($F2714,'Production Only'!$AX$2:$BG$38,10,FALSE),'Production Only'!$BG$39)</f>
        <v>5.6630675699581717E-3</v>
      </c>
      <c r="K2714" s="31">
        <f>IFERROR(VLOOKUP($F2714,'Production Only'!$AX$2:$BG$38,9,FALSE),'Production Only'!$BF$39)</f>
        <v>1.4895751995434567</v>
      </c>
      <c r="L2714" s="31">
        <f>IFERROR(VLOOKUP($F2714,'Production Only'!$AX$2:$BG$38,8,FALSE),'Production Only'!$BE$39)</f>
        <v>0.80935440345454335</v>
      </c>
      <c r="M2714" s="31">
        <f>IFERROR(VLOOKUP($F2714,'Production Only'!$BJ$2:$BS$38,10,FALSE),'Production Only'!$BS$39)</f>
        <v>8.0437705477015856E-2</v>
      </c>
      <c r="N2714" s="31">
        <f>IFERROR(VLOOKUP($F2714,'Production Only'!$BJ$2:$BS$38,9,FALSE),'Production Only'!$BR$39)</f>
        <v>0.96797911542501136</v>
      </c>
      <c r="O2714" s="31">
        <f>IFERROR(VLOOKUP($F2714,'Production Only'!$BJ$2:$BS$38,8,FALSE),'Production Only'!$BQ$39)</f>
        <v>0.59263449041032357</v>
      </c>
    </row>
    <row r="2715" spans="1:15" customFormat="1" x14ac:dyDescent="0.25">
      <c r="A2715" s="28" t="s">
        <v>6256</v>
      </c>
      <c r="B2715" s="28" t="s">
        <v>5937</v>
      </c>
      <c r="C2715" s="28" t="s">
        <v>6257</v>
      </c>
      <c r="D2715" s="28" t="s">
        <v>4827</v>
      </c>
      <c r="E2715" s="28" t="s">
        <v>4828</v>
      </c>
      <c r="F2715" s="29" t="s">
        <v>1576</v>
      </c>
      <c r="G2715" s="30">
        <f>IFERROR(VLOOKUP($F2715,'Production Only'!$AL$2:$AU$38,10,FALSE),'Production Only'!$AU$39)</f>
        <v>0.85765124555160155</v>
      </c>
      <c r="H2715" s="30">
        <f>IFERROR(VLOOKUP($F2715,'Production Only'!$AL$2:$AU$38,9,FALSE),'Production Only'!$AT$39)</f>
        <v>0</v>
      </c>
      <c r="I2715" s="30">
        <f>IFERROR(VLOOKUP($F2715,'Production Only'!$AL$2:$AU$38,8,FALSE),'Production Only'!$AS$39)</f>
        <v>0</v>
      </c>
      <c r="J2715" s="31">
        <f>IFERROR(VLOOKUP($F2715,'Production Only'!$AX$2:$BG$38,10,FALSE),'Production Only'!$BG$39)</f>
        <v>5.6630675699581717E-3</v>
      </c>
      <c r="K2715" s="31">
        <f>IFERROR(VLOOKUP($F2715,'Production Only'!$AX$2:$BG$38,9,FALSE),'Production Only'!$BF$39)</f>
        <v>1.4895751995434567</v>
      </c>
      <c r="L2715" s="31">
        <f>IFERROR(VLOOKUP($F2715,'Production Only'!$AX$2:$BG$38,8,FALSE),'Production Only'!$BE$39)</f>
        <v>0.80935440345454335</v>
      </c>
      <c r="M2715" s="31">
        <f>IFERROR(VLOOKUP($F2715,'Production Only'!$BJ$2:$BS$38,10,FALSE),'Production Only'!$BS$39)</f>
        <v>0.85765124555160144</v>
      </c>
      <c r="N2715" s="31">
        <f>IFERROR(VLOOKUP($F2715,'Production Only'!$BJ$2:$BS$38,9,FALSE),'Production Only'!$BR$39)</f>
        <v>0</v>
      </c>
      <c r="O2715" s="31">
        <f>IFERROR(VLOOKUP($F2715,'Production Only'!$BJ$2:$BS$38,8,FALSE),'Production Only'!$BQ$39)</f>
        <v>0</v>
      </c>
    </row>
    <row r="2716" spans="1:15" customFormat="1" x14ac:dyDescent="0.25">
      <c r="A2716" s="28" t="s">
        <v>6258</v>
      </c>
      <c r="B2716" s="28" t="s">
        <v>5937</v>
      </c>
      <c r="C2716" s="28" t="s">
        <v>6259</v>
      </c>
      <c r="D2716" s="28" t="s">
        <v>217</v>
      </c>
      <c r="E2716" s="28" t="s">
        <v>4821</v>
      </c>
      <c r="F2716" s="29" t="s">
        <v>1547</v>
      </c>
      <c r="G2716" s="30">
        <f>IFERROR(VLOOKUP($F2716,'Production Only'!$AL$2:$AU$38,10,FALSE),'Production Only'!$AU$39)</f>
        <v>1.7757415586087053E-2</v>
      </c>
      <c r="H2716" s="30">
        <f>IFERROR(VLOOKUP($F2716,'Production Only'!$AL$2:$AU$38,9,FALSE),'Production Only'!$AT$39)</f>
        <v>0.75361963729862913</v>
      </c>
      <c r="I2716" s="30">
        <f>IFERROR(VLOOKUP($F2716,'Production Only'!$AL$2:$AU$38,8,FALSE),'Production Only'!$AS$39)</f>
        <v>0.44189533147236454</v>
      </c>
      <c r="J2716" s="31">
        <f>IFERROR(VLOOKUP($F2716,'Production Only'!$AX$2:$BG$38,10,FALSE),'Production Only'!$BG$39)</f>
        <v>5.6630675699581717E-3</v>
      </c>
      <c r="K2716" s="31">
        <f>IFERROR(VLOOKUP($F2716,'Production Only'!$AX$2:$BG$38,9,FALSE),'Production Only'!$BF$39)</f>
        <v>1.4895751995434567</v>
      </c>
      <c r="L2716" s="31">
        <f>IFERROR(VLOOKUP($F2716,'Production Only'!$AX$2:$BG$38,8,FALSE),'Production Only'!$BE$39)</f>
        <v>0.80935440345454335</v>
      </c>
      <c r="M2716" s="31">
        <f>IFERROR(VLOOKUP($F2716,'Production Only'!$BJ$2:$BS$38,10,FALSE),'Production Only'!$BS$39)</f>
        <v>1.1648456527480726E-2</v>
      </c>
      <c r="N2716" s="31">
        <f>IFERROR(VLOOKUP($F2716,'Production Only'!$BJ$2:$BS$38,9,FALSE),'Production Only'!$BR$39)</f>
        <v>1.1616556102712574</v>
      </c>
      <c r="O2716" s="31">
        <f>IFERROR(VLOOKUP($F2716,'Production Only'!$BJ$2:$BS$38,8,FALSE),'Production Only'!$BQ$39)</f>
        <v>0.18782889008037856</v>
      </c>
    </row>
    <row r="2717" spans="1:15" customFormat="1" x14ac:dyDescent="0.25">
      <c r="A2717" s="28" t="s">
        <v>6260</v>
      </c>
      <c r="B2717" s="28" t="s">
        <v>5937</v>
      </c>
      <c r="C2717" s="28" t="s">
        <v>6261</v>
      </c>
      <c r="D2717" s="28" t="s">
        <v>5960</v>
      </c>
      <c r="E2717" s="28" t="s">
        <v>5961</v>
      </c>
      <c r="F2717" s="29" t="s">
        <v>5962</v>
      </c>
      <c r="G2717" s="30">
        <f>IFERROR(VLOOKUP($F2717,'Production Only'!$AL$2:$AU$38,10,FALSE),'Production Only'!$AU$39)</f>
        <v>2.4232292053071945E-2</v>
      </c>
      <c r="H2717" s="30">
        <f>IFERROR(VLOOKUP($F2717,'Production Only'!$AL$2:$AU$38,9,FALSE),'Production Only'!$AT$39)</f>
        <v>1.219527367005955</v>
      </c>
      <c r="I2717" s="30">
        <f>IFERROR(VLOOKUP($F2717,'Production Only'!$AL$2:$AU$38,8,FALSE),'Production Only'!$AS$39)</f>
        <v>0.48793004003171608</v>
      </c>
      <c r="J2717" s="31">
        <f>IFERROR(VLOOKUP($F2717,'Production Only'!$AX$2:$BG$38,10,FALSE),'Production Only'!$BG$39)</f>
        <v>5.6630675699581717E-3</v>
      </c>
      <c r="K2717" s="31">
        <f>IFERROR(VLOOKUP($F2717,'Production Only'!$AX$2:$BG$38,9,FALSE),'Production Only'!$BF$39)</f>
        <v>1.4895751995434567</v>
      </c>
      <c r="L2717" s="31">
        <f>IFERROR(VLOOKUP($F2717,'Production Only'!$AX$2:$BG$38,8,FALSE),'Production Only'!$BE$39)</f>
        <v>0.80935440345454335</v>
      </c>
      <c r="M2717" s="31">
        <f>IFERROR(VLOOKUP($F2717,'Production Only'!$BJ$2:$BS$38,10,FALSE),'Production Only'!$BS$39)</f>
        <v>2.2636414564047174E-2</v>
      </c>
      <c r="N2717" s="31">
        <f>IFERROR(VLOOKUP($F2717,'Production Only'!$BJ$2:$BS$38,9,FALSE),'Production Only'!$BR$39)</f>
        <v>1.1925994178888928</v>
      </c>
      <c r="O2717" s="31">
        <f>IFERROR(VLOOKUP($F2717,'Production Only'!$BJ$2:$BS$38,8,FALSE),'Production Only'!$BQ$39)</f>
        <v>0.40093865907518167</v>
      </c>
    </row>
    <row r="2718" spans="1:15" customFormat="1" x14ac:dyDescent="0.25">
      <c r="A2718" s="28" t="s">
        <v>6262</v>
      </c>
      <c r="B2718" s="28" t="s">
        <v>5937</v>
      </c>
      <c r="C2718" s="28" t="s">
        <v>3771</v>
      </c>
      <c r="D2718" s="28" t="s">
        <v>1940</v>
      </c>
      <c r="E2718" s="28" t="s">
        <v>1941</v>
      </c>
      <c r="F2718" s="29" t="s">
        <v>1564</v>
      </c>
      <c r="G2718" s="30">
        <f>IFERROR(VLOOKUP($F2718,'Production Only'!$AL$2:$AU$38,10,FALSE),'Production Only'!$AU$39)</f>
        <v>2.4232292053071945E-2</v>
      </c>
      <c r="H2718" s="30">
        <f>IFERROR(VLOOKUP($F2718,'Production Only'!$AL$2:$AU$38,9,FALSE),'Production Only'!$AT$39)</f>
        <v>1.219527367005955</v>
      </c>
      <c r="I2718" s="30">
        <f>IFERROR(VLOOKUP($F2718,'Production Only'!$AL$2:$AU$38,8,FALSE),'Production Only'!$AS$39)</f>
        <v>0.48793004003171608</v>
      </c>
      <c r="J2718" s="31">
        <f>IFERROR(VLOOKUP($F2718,'Production Only'!$AX$2:$BG$38,10,FALSE),'Production Only'!$BG$39)</f>
        <v>5.6630675699581717E-3</v>
      </c>
      <c r="K2718" s="31">
        <f>IFERROR(VLOOKUP($F2718,'Production Only'!$AX$2:$BG$38,9,FALSE),'Production Only'!$BF$39)</f>
        <v>1.4895751995434567</v>
      </c>
      <c r="L2718" s="31">
        <f>IFERROR(VLOOKUP($F2718,'Production Only'!$AX$2:$BG$38,8,FALSE),'Production Only'!$BE$39)</f>
        <v>0.80935440345454335</v>
      </c>
      <c r="M2718" s="31">
        <f>IFERROR(VLOOKUP($F2718,'Production Only'!$BJ$2:$BS$38,10,FALSE),'Production Only'!$BS$39)</f>
        <v>1.0359281437125749</v>
      </c>
      <c r="N2718" s="31">
        <f>IFERROR(VLOOKUP($F2718,'Production Only'!$BJ$2:$BS$38,9,FALSE),'Production Only'!$BR$39)</f>
        <v>3.0598802395209579</v>
      </c>
      <c r="O2718" s="31">
        <f>IFERROR(VLOOKUP($F2718,'Production Only'!$BJ$2:$BS$38,8,FALSE),'Production Only'!$BQ$39)</f>
        <v>0</v>
      </c>
    </row>
    <row r="2719" spans="1:15" customFormat="1" x14ac:dyDescent="0.25">
      <c r="A2719" s="28" t="s">
        <v>6263</v>
      </c>
      <c r="B2719" s="28" t="s">
        <v>5937</v>
      </c>
      <c r="C2719" s="28" t="s">
        <v>6264</v>
      </c>
      <c r="D2719" s="28" t="s">
        <v>217</v>
      </c>
      <c r="E2719" s="28" t="s">
        <v>4821</v>
      </c>
      <c r="F2719" s="29" t="s">
        <v>1547</v>
      </c>
      <c r="G2719" s="30">
        <f>IFERROR(VLOOKUP($F2719,'Production Only'!$AL$2:$AU$38,10,FALSE),'Production Only'!$AU$39)</f>
        <v>1.7757415586087053E-2</v>
      </c>
      <c r="H2719" s="30">
        <f>IFERROR(VLOOKUP($F2719,'Production Only'!$AL$2:$AU$38,9,FALSE),'Production Only'!$AT$39)</f>
        <v>0.75361963729862913</v>
      </c>
      <c r="I2719" s="30">
        <f>IFERROR(VLOOKUP($F2719,'Production Only'!$AL$2:$AU$38,8,FALSE),'Production Only'!$AS$39)</f>
        <v>0.44189533147236454</v>
      </c>
      <c r="J2719" s="31">
        <f>IFERROR(VLOOKUP($F2719,'Production Only'!$AX$2:$BG$38,10,FALSE),'Production Only'!$BG$39)</f>
        <v>5.6630675699581717E-3</v>
      </c>
      <c r="K2719" s="31">
        <f>IFERROR(VLOOKUP($F2719,'Production Only'!$AX$2:$BG$38,9,FALSE),'Production Only'!$BF$39)</f>
        <v>1.4895751995434567</v>
      </c>
      <c r="L2719" s="31">
        <f>IFERROR(VLOOKUP($F2719,'Production Only'!$AX$2:$BG$38,8,FALSE),'Production Only'!$BE$39)</f>
        <v>0.80935440345454335</v>
      </c>
      <c r="M2719" s="31">
        <f>IFERROR(VLOOKUP($F2719,'Production Only'!$BJ$2:$BS$38,10,FALSE),'Production Only'!$BS$39)</f>
        <v>1.1648456527480726E-2</v>
      </c>
      <c r="N2719" s="31">
        <f>IFERROR(VLOOKUP($F2719,'Production Only'!$BJ$2:$BS$38,9,FALSE),'Production Only'!$BR$39)</f>
        <v>1.1616556102712574</v>
      </c>
      <c r="O2719" s="31">
        <f>IFERROR(VLOOKUP($F2719,'Production Only'!$BJ$2:$BS$38,8,FALSE),'Production Only'!$BQ$39)</f>
        <v>0.18782889008037856</v>
      </c>
    </row>
    <row r="2720" spans="1:15" customFormat="1" x14ac:dyDescent="0.25">
      <c r="A2720" s="28" t="s">
        <v>6265</v>
      </c>
      <c r="B2720" s="28" t="s">
        <v>5937</v>
      </c>
      <c r="C2720" s="28" t="s">
        <v>6266</v>
      </c>
      <c r="D2720" s="28" t="s">
        <v>3702</v>
      </c>
      <c r="E2720" s="28" t="s">
        <v>3703</v>
      </c>
      <c r="F2720" s="29" t="s">
        <v>1541</v>
      </c>
      <c r="G2720" s="30">
        <f>IFERROR(VLOOKUP($F2720,'Production Only'!$AL$2:$AU$38,10,FALSE),'Production Only'!$AU$39)</f>
        <v>5.9410657003149811E-3</v>
      </c>
      <c r="H2720" s="30">
        <f>IFERROR(VLOOKUP($F2720,'Production Only'!$AL$2:$AU$38,9,FALSE),'Production Only'!$AT$39)</f>
        <v>2.5410173627306634</v>
      </c>
      <c r="I2720" s="30">
        <f>IFERROR(VLOOKUP($F2720,'Production Only'!$AL$2:$AU$38,8,FALSE),'Production Only'!$AS$39)</f>
        <v>0.56422479284810878</v>
      </c>
      <c r="J2720" s="31">
        <f>IFERROR(VLOOKUP($F2720,'Production Only'!$AX$2:$BG$38,10,FALSE),'Production Only'!$BG$39)</f>
        <v>5.6630675699581717E-3</v>
      </c>
      <c r="K2720" s="31">
        <f>IFERROR(VLOOKUP($F2720,'Production Only'!$AX$2:$BG$38,9,FALSE),'Production Only'!$BF$39)</f>
        <v>1.4895751995434567</v>
      </c>
      <c r="L2720" s="31">
        <f>IFERROR(VLOOKUP($F2720,'Production Only'!$AX$2:$BG$38,8,FALSE),'Production Only'!$BE$39)</f>
        <v>0.80935440345454335</v>
      </c>
      <c r="M2720" s="31">
        <f>IFERROR(VLOOKUP($F2720,'Production Only'!$BJ$2:$BS$38,10,FALSE),'Production Only'!$BS$39)</f>
        <v>1.2422527503535178E-2</v>
      </c>
      <c r="N2720" s="31">
        <f>IFERROR(VLOOKUP($F2720,'Production Only'!$BJ$2:$BS$38,9,FALSE),'Production Only'!$BR$39)</f>
        <v>1.5527010583363707</v>
      </c>
      <c r="O2720" s="31">
        <f>IFERROR(VLOOKUP($F2720,'Production Only'!$BJ$2:$BS$38,8,FALSE),'Production Only'!$BQ$39)</f>
        <v>0.47822420802538668</v>
      </c>
    </row>
    <row r="2721" spans="1:15" customFormat="1" x14ac:dyDescent="0.25">
      <c r="A2721" s="28" t="s">
        <v>6267</v>
      </c>
      <c r="B2721" s="28" t="s">
        <v>5937</v>
      </c>
      <c r="C2721" s="28" t="s">
        <v>5794</v>
      </c>
      <c r="D2721" s="28" t="s">
        <v>467</v>
      </c>
      <c r="E2721" s="28" t="s">
        <v>2234</v>
      </c>
      <c r="F2721" s="29" t="s">
        <v>1543</v>
      </c>
      <c r="G2721" s="30">
        <f>IFERROR(VLOOKUP($F2721,'Production Only'!$AL$2:$AU$38,10,FALSE),'Production Only'!$AU$39)</f>
        <v>0.19758300718206082</v>
      </c>
      <c r="H2721" s="30">
        <f>IFERROR(VLOOKUP($F2721,'Production Only'!$AL$2:$AU$38,9,FALSE),'Production Only'!$AT$39)</f>
        <v>2.2127923447464455</v>
      </c>
      <c r="I2721" s="30">
        <f>IFERROR(VLOOKUP($F2721,'Production Only'!$AL$2:$AU$38,8,FALSE),'Production Only'!$AS$39)</f>
        <v>0.54365826260313754</v>
      </c>
      <c r="J2721" s="31">
        <f>IFERROR(VLOOKUP($F2721,'Production Only'!$AX$2:$BG$38,10,FALSE),'Production Only'!$BG$39)</f>
        <v>3.4163288940359006E-2</v>
      </c>
      <c r="K2721" s="31">
        <f>IFERROR(VLOOKUP($F2721,'Production Only'!$AX$2:$BG$38,9,FALSE),'Production Only'!$BF$39)</f>
        <v>3.0752750434279097</v>
      </c>
      <c r="L2721" s="31">
        <f>IFERROR(VLOOKUP($F2721,'Production Only'!$AX$2:$BG$38,8,FALSE),'Production Only'!$BE$39)</f>
        <v>0.33526346265199769</v>
      </c>
      <c r="M2721" s="31">
        <f>IFERROR(VLOOKUP($F2721,'Production Only'!$BJ$2:$BS$38,10,FALSE),'Production Only'!$BS$39)</f>
        <v>6.7609515258695532E-2</v>
      </c>
      <c r="N2721" s="31">
        <f>IFERROR(VLOOKUP($F2721,'Production Only'!$BJ$2:$BS$38,9,FALSE),'Production Only'!$BR$39)</f>
        <v>0.57381642432590563</v>
      </c>
      <c r="O2721" s="31">
        <f>IFERROR(VLOOKUP($F2721,'Production Only'!$BJ$2:$BS$38,8,FALSE),'Production Only'!$BQ$39)</f>
        <v>0.17100455993208166</v>
      </c>
    </row>
    <row r="2722" spans="1:15" customFormat="1" x14ac:dyDescent="0.25">
      <c r="A2722" s="28" t="s">
        <v>6268</v>
      </c>
      <c r="B2722" s="28" t="s">
        <v>5937</v>
      </c>
      <c r="C2722" s="28" t="s">
        <v>3672</v>
      </c>
      <c r="D2722" s="28" t="s">
        <v>5938</v>
      </c>
      <c r="E2722" s="28" t="s">
        <v>5939</v>
      </c>
      <c r="F2722" s="29" t="s">
        <v>1542</v>
      </c>
      <c r="G2722" s="30">
        <f>IFERROR(VLOOKUP($F2722,'Production Only'!$AL$2:$AU$38,10,FALSE),'Production Only'!$AU$39)</f>
        <v>1.9629631843526826E-2</v>
      </c>
      <c r="H2722" s="30">
        <f>IFERROR(VLOOKUP($F2722,'Production Only'!$AL$2:$AU$38,9,FALSE),'Production Only'!$AT$39)</f>
        <v>1.4092650588513276</v>
      </c>
      <c r="I2722" s="30">
        <f>IFERROR(VLOOKUP($F2722,'Production Only'!$AL$2:$AU$38,8,FALSE),'Production Only'!$AS$39)</f>
        <v>0.31687113727222899</v>
      </c>
      <c r="J2722" s="31">
        <f>IFERROR(VLOOKUP($F2722,'Production Only'!$AX$2:$BG$38,10,FALSE),'Production Only'!$BG$39)</f>
        <v>5.6630675699581717E-3</v>
      </c>
      <c r="K2722" s="31">
        <f>IFERROR(VLOOKUP($F2722,'Production Only'!$AX$2:$BG$38,9,FALSE),'Production Only'!$BF$39)</f>
        <v>1.4895751995434567</v>
      </c>
      <c r="L2722" s="31">
        <f>IFERROR(VLOOKUP($F2722,'Production Only'!$AX$2:$BG$38,8,FALSE),'Production Only'!$BE$39)</f>
        <v>0.80935440345454335</v>
      </c>
      <c r="M2722" s="31">
        <f>IFERROR(VLOOKUP($F2722,'Production Only'!$BJ$2:$BS$38,10,FALSE),'Production Only'!$BS$39)</f>
        <v>8.0437705477015856E-2</v>
      </c>
      <c r="N2722" s="31">
        <f>IFERROR(VLOOKUP($F2722,'Production Only'!$BJ$2:$BS$38,9,FALSE),'Production Only'!$BR$39)</f>
        <v>0.96797911542501136</v>
      </c>
      <c r="O2722" s="31">
        <f>IFERROR(VLOOKUP($F2722,'Production Only'!$BJ$2:$BS$38,8,FALSE),'Production Only'!$BQ$39)</f>
        <v>0.59263449041032357</v>
      </c>
    </row>
    <row r="2723" spans="1:15" customFormat="1" x14ac:dyDescent="0.25">
      <c r="A2723" s="28" t="s">
        <v>6269</v>
      </c>
      <c r="B2723" s="28" t="s">
        <v>5937</v>
      </c>
      <c r="C2723" s="28" t="s">
        <v>6270</v>
      </c>
      <c r="D2723" s="28" t="s">
        <v>5938</v>
      </c>
      <c r="E2723" s="28" t="s">
        <v>5939</v>
      </c>
      <c r="F2723" s="29" t="s">
        <v>1542</v>
      </c>
      <c r="G2723" s="30">
        <f>IFERROR(VLOOKUP($F2723,'Production Only'!$AL$2:$AU$38,10,FALSE),'Production Only'!$AU$39)</f>
        <v>1.9629631843526826E-2</v>
      </c>
      <c r="H2723" s="30">
        <f>IFERROR(VLOOKUP($F2723,'Production Only'!$AL$2:$AU$38,9,FALSE),'Production Only'!$AT$39)</f>
        <v>1.4092650588513276</v>
      </c>
      <c r="I2723" s="30">
        <f>IFERROR(VLOOKUP($F2723,'Production Only'!$AL$2:$AU$38,8,FALSE),'Production Only'!$AS$39)</f>
        <v>0.31687113727222899</v>
      </c>
      <c r="J2723" s="31">
        <f>IFERROR(VLOOKUP($F2723,'Production Only'!$AX$2:$BG$38,10,FALSE),'Production Only'!$BG$39)</f>
        <v>5.6630675699581717E-3</v>
      </c>
      <c r="K2723" s="31">
        <f>IFERROR(VLOOKUP($F2723,'Production Only'!$AX$2:$BG$38,9,FALSE),'Production Only'!$BF$39)</f>
        <v>1.4895751995434567</v>
      </c>
      <c r="L2723" s="31">
        <f>IFERROR(VLOOKUP($F2723,'Production Only'!$AX$2:$BG$38,8,FALSE),'Production Only'!$BE$39)</f>
        <v>0.80935440345454335</v>
      </c>
      <c r="M2723" s="31">
        <f>IFERROR(VLOOKUP($F2723,'Production Only'!$BJ$2:$BS$38,10,FALSE),'Production Only'!$BS$39)</f>
        <v>8.0437705477015856E-2</v>
      </c>
      <c r="N2723" s="31">
        <f>IFERROR(VLOOKUP($F2723,'Production Only'!$BJ$2:$BS$38,9,FALSE),'Production Only'!$BR$39)</f>
        <v>0.96797911542501136</v>
      </c>
      <c r="O2723" s="31">
        <f>IFERROR(VLOOKUP($F2723,'Production Only'!$BJ$2:$BS$38,8,FALSE),'Production Only'!$BQ$39)</f>
        <v>0.59263449041032357</v>
      </c>
    </row>
    <row r="2724" spans="1:15" customFormat="1" x14ac:dyDescent="0.25">
      <c r="A2724" s="28" t="s">
        <v>6271</v>
      </c>
      <c r="B2724" s="28" t="s">
        <v>5937</v>
      </c>
      <c r="C2724" s="28" t="s">
        <v>6272</v>
      </c>
      <c r="D2724" s="28" t="s">
        <v>217</v>
      </c>
      <c r="E2724" s="28" t="s">
        <v>4821</v>
      </c>
      <c r="F2724" s="29" t="s">
        <v>1547</v>
      </c>
      <c r="G2724" s="30">
        <f>IFERROR(VLOOKUP($F2724,'Production Only'!$AL$2:$AU$38,10,FALSE),'Production Only'!$AU$39)</f>
        <v>1.7757415586087053E-2</v>
      </c>
      <c r="H2724" s="30">
        <f>IFERROR(VLOOKUP($F2724,'Production Only'!$AL$2:$AU$38,9,FALSE),'Production Only'!$AT$39)</f>
        <v>0.75361963729862913</v>
      </c>
      <c r="I2724" s="30">
        <f>IFERROR(VLOOKUP($F2724,'Production Only'!$AL$2:$AU$38,8,FALSE),'Production Only'!$AS$39)</f>
        <v>0.44189533147236454</v>
      </c>
      <c r="J2724" s="31">
        <f>IFERROR(VLOOKUP($F2724,'Production Only'!$AX$2:$BG$38,10,FALSE),'Production Only'!$BG$39)</f>
        <v>5.6630675699581717E-3</v>
      </c>
      <c r="K2724" s="31">
        <f>IFERROR(VLOOKUP($F2724,'Production Only'!$AX$2:$BG$38,9,FALSE),'Production Only'!$BF$39)</f>
        <v>1.4895751995434567</v>
      </c>
      <c r="L2724" s="31">
        <f>IFERROR(VLOOKUP($F2724,'Production Only'!$AX$2:$BG$38,8,FALSE),'Production Only'!$BE$39)</f>
        <v>0.80935440345454335</v>
      </c>
      <c r="M2724" s="31">
        <f>IFERROR(VLOOKUP($F2724,'Production Only'!$BJ$2:$BS$38,10,FALSE),'Production Only'!$BS$39)</f>
        <v>1.1648456527480726E-2</v>
      </c>
      <c r="N2724" s="31">
        <f>IFERROR(VLOOKUP($F2724,'Production Only'!$BJ$2:$BS$38,9,FALSE),'Production Only'!$BR$39)</f>
        <v>1.1616556102712574</v>
      </c>
      <c r="O2724" s="31">
        <f>IFERROR(VLOOKUP($F2724,'Production Only'!$BJ$2:$BS$38,8,FALSE),'Production Only'!$BQ$39)</f>
        <v>0.18782889008037856</v>
      </c>
    </row>
    <row r="2725" spans="1:15" customFormat="1" x14ac:dyDescent="0.25">
      <c r="A2725" s="28" t="s">
        <v>6273</v>
      </c>
      <c r="B2725" s="28" t="s">
        <v>5937</v>
      </c>
      <c r="C2725" s="28" t="s">
        <v>6274</v>
      </c>
      <c r="D2725" s="28" t="s">
        <v>5938</v>
      </c>
      <c r="E2725" s="28" t="s">
        <v>5939</v>
      </c>
      <c r="F2725" s="29" t="s">
        <v>1542</v>
      </c>
      <c r="G2725" s="30">
        <f>IFERROR(VLOOKUP($F2725,'Production Only'!$AL$2:$AU$38,10,FALSE),'Production Only'!$AU$39)</f>
        <v>1.9629631843526826E-2</v>
      </c>
      <c r="H2725" s="30">
        <f>IFERROR(VLOOKUP($F2725,'Production Only'!$AL$2:$AU$38,9,FALSE),'Production Only'!$AT$39)</f>
        <v>1.4092650588513276</v>
      </c>
      <c r="I2725" s="30">
        <f>IFERROR(VLOOKUP($F2725,'Production Only'!$AL$2:$AU$38,8,FALSE),'Production Only'!$AS$39)</f>
        <v>0.31687113727222899</v>
      </c>
      <c r="J2725" s="31">
        <f>IFERROR(VLOOKUP($F2725,'Production Only'!$AX$2:$BG$38,10,FALSE),'Production Only'!$BG$39)</f>
        <v>5.6630675699581717E-3</v>
      </c>
      <c r="K2725" s="31">
        <f>IFERROR(VLOOKUP($F2725,'Production Only'!$AX$2:$BG$38,9,FALSE),'Production Only'!$BF$39)</f>
        <v>1.4895751995434567</v>
      </c>
      <c r="L2725" s="31">
        <f>IFERROR(VLOOKUP($F2725,'Production Only'!$AX$2:$BG$38,8,FALSE),'Production Only'!$BE$39)</f>
        <v>0.80935440345454335</v>
      </c>
      <c r="M2725" s="31">
        <f>IFERROR(VLOOKUP($F2725,'Production Only'!$BJ$2:$BS$38,10,FALSE),'Production Only'!$BS$39)</f>
        <v>8.0437705477015856E-2</v>
      </c>
      <c r="N2725" s="31">
        <f>IFERROR(VLOOKUP($F2725,'Production Only'!$BJ$2:$BS$38,9,FALSE),'Production Only'!$BR$39)</f>
        <v>0.96797911542501136</v>
      </c>
      <c r="O2725" s="31">
        <f>IFERROR(VLOOKUP($F2725,'Production Only'!$BJ$2:$BS$38,8,FALSE),'Production Only'!$BQ$39)</f>
        <v>0.59263449041032357</v>
      </c>
    </row>
    <row r="2726" spans="1:15" customFormat="1" x14ac:dyDescent="0.25">
      <c r="A2726" s="28" t="s">
        <v>6275</v>
      </c>
      <c r="B2726" s="28" t="s">
        <v>5937</v>
      </c>
      <c r="C2726" s="28" t="s">
        <v>3774</v>
      </c>
      <c r="D2726" s="28" t="s">
        <v>5938</v>
      </c>
      <c r="E2726" s="28" t="s">
        <v>5939</v>
      </c>
      <c r="F2726" s="29" t="s">
        <v>1542</v>
      </c>
      <c r="G2726" s="30">
        <f>IFERROR(VLOOKUP($F2726,'Production Only'!$AL$2:$AU$38,10,FALSE),'Production Only'!$AU$39)</f>
        <v>1.9629631843526826E-2</v>
      </c>
      <c r="H2726" s="30">
        <f>IFERROR(VLOOKUP($F2726,'Production Only'!$AL$2:$AU$38,9,FALSE),'Production Only'!$AT$39)</f>
        <v>1.4092650588513276</v>
      </c>
      <c r="I2726" s="30">
        <f>IFERROR(VLOOKUP($F2726,'Production Only'!$AL$2:$AU$38,8,FALSE),'Production Only'!$AS$39)</f>
        <v>0.31687113727222899</v>
      </c>
      <c r="J2726" s="31">
        <f>IFERROR(VLOOKUP($F2726,'Production Only'!$AX$2:$BG$38,10,FALSE),'Production Only'!$BG$39)</f>
        <v>5.6630675699581717E-3</v>
      </c>
      <c r="K2726" s="31">
        <f>IFERROR(VLOOKUP($F2726,'Production Only'!$AX$2:$BG$38,9,FALSE),'Production Only'!$BF$39)</f>
        <v>1.4895751995434567</v>
      </c>
      <c r="L2726" s="31">
        <f>IFERROR(VLOOKUP($F2726,'Production Only'!$AX$2:$BG$38,8,FALSE),'Production Only'!$BE$39)</f>
        <v>0.80935440345454335</v>
      </c>
      <c r="M2726" s="31">
        <f>IFERROR(VLOOKUP($F2726,'Production Only'!$BJ$2:$BS$38,10,FALSE),'Production Only'!$BS$39)</f>
        <v>8.0437705477015856E-2</v>
      </c>
      <c r="N2726" s="31">
        <f>IFERROR(VLOOKUP($F2726,'Production Only'!$BJ$2:$BS$38,9,FALSE),'Production Only'!$BR$39)</f>
        <v>0.96797911542501136</v>
      </c>
      <c r="O2726" s="31">
        <f>IFERROR(VLOOKUP($F2726,'Production Only'!$BJ$2:$BS$38,8,FALSE),'Production Only'!$BQ$39)</f>
        <v>0.59263449041032357</v>
      </c>
    </row>
    <row r="2727" spans="1:15" customFormat="1" x14ac:dyDescent="0.25">
      <c r="A2727" s="28" t="s">
        <v>6276</v>
      </c>
      <c r="B2727" s="28" t="s">
        <v>5937</v>
      </c>
      <c r="C2727" s="28" t="s">
        <v>6277</v>
      </c>
      <c r="D2727" s="28" t="s">
        <v>5938</v>
      </c>
      <c r="E2727" s="28" t="s">
        <v>5939</v>
      </c>
      <c r="F2727" s="29" t="s">
        <v>1542</v>
      </c>
      <c r="G2727" s="30">
        <f>IFERROR(VLOOKUP($F2727,'Production Only'!$AL$2:$AU$38,10,FALSE),'Production Only'!$AU$39)</f>
        <v>1.9629631843526826E-2</v>
      </c>
      <c r="H2727" s="30">
        <f>IFERROR(VLOOKUP($F2727,'Production Only'!$AL$2:$AU$38,9,FALSE),'Production Only'!$AT$39)</f>
        <v>1.4092650588513276</v>
      </c>
      <c r="I2727" s="30">
        <f>IFERROR(VLOOKUP($F2727,'Production Only'!$AL$2:$AU$38,8,FALSE),'Production Only'!$AS$39)</f>
        <v>0.31687113727222899</v>
      </c>
      <c r="J2727" s="31">
        <f>IFERROR(VLOOKUP($F2727,'Production Only'!$AX$2:$BG$38,10,FALSE),'Production Only'!$BG$39)</f>
        <v>5.6630675699581717E-3</v>
      </c>
      <c r="K2727" s="31">
        <f>IFERROR(VLOOKUP($F2727,'Production Only'!$AX$2:$BG$38,9,FALSE),'Production Only'!$BF$39)</f>
        <v>1.4895751995434567</v>
      </c>
      <c r="L2727" s="31">
        <f>IFERROR(VLOOKUP($F2727,'Production Only'!$AX$2:$BG$38,8,FALSE),'Production Only'!$BE$39)</f>
        <v>0.80935440345454335</v>
      </c>
      <c r="M2727" s="31">
        <f>IFERROR(VLOOKUP($F2727,'Production Only'!$BJ$2:$BS$38,10,FALSE),'Production Only'!$BS$39)</f>
        <v>8.0437705477015856E-2</v>
      </c>
      <c r="N2727" s="31">
        <f>IFERROR(VLOOKUP($F2727,'Production Only'!$BJ$2:$BS$38,9,FALSE),'Production Only'!$BR$39)</f>
        <v>0.96797911542501136</v>
      </c>
      <c r="O2727" s="31">
        <f>IFERROR(VLOOKUP($F2727,'Production Only'!$BJ$2:$BS$38,8,FALSE),'Production Only'!$BQ$39)</f>
        <v>0.59263449041032357</v>
      </c>
    </row>
    <row r="2728" spans="1:15" customFormat="1" x14ac:dyDescent="0.25">
      <c r="A2728" s="28" t="s">
        <v>6278</v>
      </c>
      <c r="B2728" s="28" t="s">
        <v>5937</v>
      </c>
      <c r="C2728" s="28" t="s">
        <v>6279</v>
      </c>
      <c r="D2728" s="28" t="s">
        <v>3702</v>
      </c>
      <c r="E2728" s="28" t="s">
        <v>3703</v>
      </c>
      <c r="F2728" s="29" t="s">
        <v>1541</v>
      </c>
      <c r="G2728" s="30">
        <f>IFERROR(VLOOKUP($F2728,'Production Only'!$AL$2:$AU$38,10,FALSE),'Production Only'!$AU$39)</f>
        <v>5.9410657003149811E-3</v>
      </c>
      <c r="H2728" s="30">
        <f>IFERROR(VLOOKUP($F2728,'Production Only'!$AL$2:$AU$38,9,FALSE),'Production Only'!$AT$39)</f>
        <v>2.5410173627306634</v>
      </c>
      <c r="I2728" s="30">
        <f>IFERROR(VLOOKUP($F2728,'Production Only'!$AL$2:$AU$38,8,FALSE),'Production Only'!$AS$39)</f>
        <v>0.56422479284810878</v>
      </c>
      <c r="J2728" s="31">
        <f>IFERROR(VLOOKUP($F2728,'Production Only'!$AX$2:$BG$38,10,FALSE),'Production Only'!$BG$39)</f>
        <v>5.6630675699581717E-3</v>
      </c>
      <c r="K2728" s="31">
        <f>IFERROR(VLOOKUP($F2728,'Production Only'!$AX$2:$BG$38,9,FALSE),'Production Only'!$BF$39)</f>
        <v>1.4895751995434567</v>
      </c>
      <c r="L2728" s="31">
        <f>IFERROR(VLOOKUP($F2728,'Production Only'!$AX$2:$BG$38,8,FALSE),'Production Only'!$BE$39)</f>
        <v>0.80935440345454335</v>
      </c>
      <c r="M2728" s="31">
        <f>IFERROR(VLOOKUP($F2728,'Production Only'!$BJ$2:$BS$38,10,FALSE),'Production Only'!$BS$39)</f>
        <v>1.2422527503535178E-2</v>
      </c>
      <c r="N2728" s="31">
        <f>IFERROR(VLOOKUP($F2728,'Production Only'!$BJ$2:$BS$38,9,FALSE),'Production Only'!$BR$39)</f>
        <v>1.5527010583363707</v>
      </c>
      <c r="O2728" s="31">
        <f>IFERROR(VLOOKUP($F2728,'Production Only'!$BJ$2:$BS$38,8,FALSE),'Production Only'!$BQ$39)</f>
        <v>0.47822420802538668</v>
      </c>
    </row>
    <row r="2729" spans="1:15" customFormat="1" x14ac:dyDescent="0.25">
      <c r="A2729" s="28" t="s">
        <v>6280</v>
      </c>
      <c r="B2729" s="28" t="s">
        <v>5937</v>
      </c>
      <c r="C2729" s="28" t="s">
        <v>6281</v>
      </c>
      <c r="D2729" s="28" t="s">
        <v>3702</v>
      </c>
      <c r="E2729" s="28" t="s">
        <v>3703</v>
      </c>
      <c r="F2729" s="29" t="s">
        <v>1541</v>
      </c>
      <c r="G2729" s="30">
        <f>IFERROR(VLOOKUP($F2729,'Production Only'!$AL$2:$AU$38,10,FALSE),'Production Only'!$AU$39)</f>
        <v>5.9410657003149811E-3</v>
      </c>
      <c r="H2729" s="30">
        <f>IFERROR(VLOOKUP($F2729,'Production Only'!$AL$2:$AU$38,9,FALSE),'Production Only'!$AT$39)</f>
        <v>2.5410173627306634</v>
      </c>
      <c r="I2729" s="30">
        <f>IFERROR(VLOOKUP($F2729,'Production Only'!$AL$2:$AU$38,8,FALSE),'Production Only'!$AS$39)</f>
        <v>0.56422479284810878</v>
      </c>
      <c r="J2729" s="31">
        <f>IFERROR(VLOOKUP($F2729,'Production Only'!$AX$2:$BG$38,10,FALSE),'Production Only'!$BG$39)</f>
        <v>5.6630675699581717E-3</v>
      </c>
      <c r="K2729" s="31">
        <f>IFERROR(VLOOKUP($F2729,'Production Only'!$AX$2:$BG$38,9,FALSE),'Production Only'!$BF$39)</f>
        <v>1.4895751995434567</v>
      </c>
      <c r="L2729" s="31">
        <f>IFERROR(VLOOKUP($F2729,'Production Only'!$AX$2:$BG$38,8,FALSE),'Production Only'!$BE$39)</f>
        <v>0.80935440345454335</v>
      </c>
      <c r="M2729" s="31">
        <f>IFERROR(VLOOKUP($F2729,'Production Only'!$BJ$2:$BS$38,10,FALSE),'Production Only'!$BS$39)</f>
        <v>1.2422527503535178E-2</v>
      </c>
      <c r="N2729" s="31">
        <f>IFERROR(VLOOKUP($F2729,'Production Only'!$BJ$2:$BS$38,9,FALSE),'Production Only'!$BR$39)</f>
        <v>1.5527010583363707</v>
      </c>
      <c r="O2729" s="31">
        <f>IFERROR(VLOOKUP($F2729,'Production Only'!$BJ$2:$BS$38,8,FALSE),'Production Only'!$BQ$39)</f>
        <v>0.47822420802538668</v>
      </c>
    </row>
    <row r="2730" spans="1:15" customFormat="1" x14ac:dyDescent="0.25">
      <c r="A2730" s="28" t="s">
        <v>6282</v>
      </c>
      <c r="B2730" s="28" t="s">
        <v>5937</v>
      </c>
      <c r="C2730" s="28" t="s">
        <v>6283</v>
      </c>
      <c r="D2730" s="28" t="s">
        <v>5974</v>
      </c>
      <c r="E2730" s="28" t="s">
        <v>5975</v>
      </c>
      <c r="F2730" s="29" t="s">
        <v>5976</v>
      </c>
      <c r="G2730" s="30">
        <f>IFERROR(VLOOKUP($F2730,'Production Only'!$AL$2:$AU$38,10,FALSE),'Production Only'!$AU$39)</f>
        <v>2.4232292053071945E-2</v>
      </c>
      <c r="H2730" s="30">
        <f>IFERROR(VLOOKUP($F2730,'Production Only'!$AL$2:$AU$38,9,FALSE),'Production Only'!$AT$39)</f>
        <v>1.219527367005955</v>
      </c>
      <c r="I2730" s="30">
        <f>IFERROR(VLOOKUP($F2730,'Production Only'!$AL$2:$AU$38,8,FALSE),'Production Only'!$AS$39)</f>
        <v>0.48793004003171608</v>
      </c>
      <c r="J2730" s="31">
        <f>IFERROR(VLOOKUP($F2730,'Production Only'!$AX$2:$BG$38,10,FALSE),'Production Only'!$BG$39)</f>
        <v>5.6630675699581717E-3</v>
      </c>
      <c r="K2730" s="31">
        <f>IFERROR(VLOOKUP($F2730,'Production Only'!$AX$2:$BG$38,9,FALSE),'Production Only'!$BF$39)</f>
        <v>1.4895751995434567</v>
      </c>
      <c r="L2730" s="31">
        <f>IFERROR(VLOOKUP($F2730,'Production Only'!$AX$2:$BG$38,8,FALSE),'Production Only'!$BE$39)</f>
        <v>0.80935440345454335</v>
      </c>
      <c r="M2730" s="31">
        <f>IFERROR(VLOOKUP($F2730,'Production Only'!$BJ$2:$BS$38,10,FALSE),'Production Only'!$BS$39)</f>
        <v>2.2636414564047174E-2</v>
      </c>
      <c r="N2730" s="31">
        <f>IFERROR(VLOOKUP($F2730,'Production Only'!$BJ$2:$BS$38,9,FALSE),'Production Only'!$BR$39)</f>
        <v>1.1925994178888928</v>
      </c>
      <c r="O2730" s="31">
        <f>IFERROR(VLOOKUP($F2730,'Production Only'!$BJ$2:$BS$38,8,FALSE),'Production Only'!$BQ$39)</f>
        <v>0.40093865907518167</v>
      </c>
    </row>
    <row r="2731" spans="1:15" customFormat="1" x14ac:dyDescent="0.25">
      <c r="A2731" s="28" t="s">
        <v>6284</v>
      </c>
      <c r="B2731" s="28" t="s">
        <v>5937</v>
      </c>
      <c r="C2731" s="28" t="s">
        <v>6285</v>
      </c>
      <c r="D2731" s="28" t="s">
        <v>217</v>
      </c>
      <c r="E2731" s="28" t="s">
        <v>4821</v>
      </c>
      <c r="F2731" s="29" t="s">
        <v>1547</v>
      </c>
      <c r="G2731" s="30">
        <f>IFERROR(VLOOKUP($F2731,'Production Only'!$AL$2:$AU$38,10,FALSE),'Production Only'!$AU$39)</f>
        <v>1.7757415586087053E-2</v>
      </c>
      <c r="H2731" s="30">
        <f>IFERROR(VLOOKUP($F2731,'Production Only'!$AL$2:$AU$38,9,FALSE),'Production Only'!$AT$39)</f>
        <v>0.75361963729862913</v>
      </c>
      <c r="I2731" s="30">
        <f>IFERROR(VLOOKUP($F2731,'Production Only'!$AL$2:$AU$38,8,FALSE),'Production Only'!$AS$39)</f>
        <v>0.44189533147236454</v>
      </c>
      <c r="J2731" s="31">
        <f>IFERROR(VLOOKUP($F2731,'Production Only'!$AX$2:$BG$38,10,FALSE),'Production Only'!$BG$39)</f>
        <v>5.6630675699581717E-3</v>
      </c>
      <c r="K2731" s="31">
        <f>IFERROR(VLOOKUP($F2731,'Production Only'!$AX$2:$BG$38,9,FALSE),'Production Only'!$BF$39)</f>
        <v>1.4895751995434567</v>
      </c>
      <c r="L2731" s="31">
        <f>IFERROR(VLOOKUP($F2731,'Production Only'!$AX$2:$BG$38,8,FALSE),'Production Only'!$BE$39)</f>
        <v>0.80935440345454335</v>
      </c>
      <c r="M2731" s="31">
        <f>IFERROR(VLOOKUP($F2731,'Production Only'!$BJ$2:$BS$38,10,FALSE),'Production Only'!$BS$39)</f>
        <v>1.1648456527480726E-2</v>
      </c>
      <c r="N2731" s="31">
        <f>IFERROR(VLOOKUP($F2731,'Production Only'!$BJ$2:$BS$38,9,FALSE),'Production Only'!$BR$39)</f>
        <v>1.1616556102712574</v>
      </c>
      <c r="O2731" s="31">
        <f>IFERROR(VLOOKUP($F2731,'Production Only'!$BJ$2:$BS$38,8,FALSE),'Production Only'!$BQ$39)</f>
        <v>0.18782889008037856</v>
      </c>
    </row>
    <row r="2732" spans="1:15" customFormat="1" x14ac:dyDescent="0.25">
      <c r="A2732" s="28" t="s">
        <v>6286</v>
      </c>
      <c r="B2732" s="28" t="s">
        <v>5937</v>
      </c>
      <c r="C2732" s="28" t="s">
        <v>6287</v>
      </c>
      <c r="D2732" s="28" t="s">
        <v>217</v>
      </c>
      <c r="E2732" s="28" t="s">
        <v>4821</v>
      </c>
      <c r="F2732" s="29" t="s">
        <v>1547</v>
      </c>
      <c r="G2732" s="30">
        <f>IFERROR(VLOOKUP($F2732,'Production Only'!$AL$2:$AU$38,10,FALSE),'Production Only'!$AU$39)</f>
        <v>1.7757415586087053E-2</v>
      </c>
      <c r="H2732" s="30">
        <f>IFERROR(VLOOKUP($F2732,'Production Only'!$AL$2:$AU$38,9,FALSE),'Production Only'!$AT$39)</f>
        <v>0.75361963729862913</v>
      </c>
      <c r="I2732" s="30">
        <f>IFERROR(VLOOKUP($F2732,'Production Only'!$AL$2:$AU$38,8,FALSE),'Production Only'!$AS$39)</f>
        <v>0.44189533147236454</v>
      </c>
      <c r="J2732" s="31">
        <f>IFERROR(VLOOKUP($F2732,'Production Only'!$AX$2:$BG$38,10,FALSE),'Production Only'!$BG$39)</f>
        <v>5.6630675699581717E-3</v>
      </c>
      <c r="K2732" s="31">
        <f>IFERROR(VLOOKUP($F2732,'Production Only'!$AX$2:$BG$38,9,FALSE),'Production Only'!$BF$39)</f>
        <v>1.4895751995434567</v>
      </c>
      <c r="L2732" s="31">
        <f>IFERROR(VLOOKUP($F2732,'Production Only'!$AX$2:$BG$38,8,FALSE),'Production Only'!$BE$39)</f>
        <v>0.80935440345454335</v>
      </c>
      <c r="M2732" s="31">
        <f>IFERROR(VLOOKUP($F2732,'Production Only'!$BJ$2:$BS$38,10,FALSE),'Production Only'!$BS$39)</f>
        <v>1.1648456527480726E-2</v>
      </c>
      <c r="N2732" s="31">
        <f>IFERROR(VLOOKUP($F2732,'Production Only'!$BJ$2:$BS$38,9,FALSE),'Production Only'!$BR$39)</f>
        <v>1.1616556102712574</v>
      </c>
      <c r="O2732" s="31">
        <f>IFERROR(VLOOKUP($F2732,'Production Only'!$BJ$2:$BS$38,8,FALSE),'Production Only'!$BQ$39)</f>
        <v>0.18782889008037856</v>
      </c>
    </row>
    <row r="2733" spans="1:15" customFormat="1" x14ac:dyDescent="0.25">
      <c r="A2733" s="28" t="s">
        <v>6288</v>
      </c>
      <c r="B2733" s="28" t="s">
        <v>5937</v>
      </c>
      <c r="C2733" s="28" t="s">
        <v>6289</v>
      </c>
      <c r="D2733" s="28" t="s">
        <v>5948</v>
      </c>
      <c r="E2733" s="28" t="s">
        <v>5949</v>
      </c>
      <c r="F2733" s="29" t="s">
        <v>5950</v>
      </c>
      <c r="G2733" s="30">
        <f>IFERROR(VLOOKUP($F2733,'Production Only'!$AL$2:$AU$38,10,FALSE),'Production Only'!$AU$39)</f>
        <v>2.4232292053071945E-2</v>
      </c>
      <c r="H2733" s="30">
        <f>IFERROR(VLOOKUP($F2733,'Production Only'!$AL$2:$AU$38,9,FALSE),'Production Only'!$AT$39)</f>
        <v>1.219527367005955</v>
      </c>
      <c r="I2733" s="30">
        <f>IFERROR(VLOOKUP($F2733,'Production Only'!$AL$2:$AU$38,8,FALSE),'Production Only'!$AS$39)</f>
        <v>0.48793004003171608</v>
      </c>
      <c r="J2733" s="31">
        <f>IFERROR(VLOOKUP($F2733,'Production Only'!$AX$2:$BG$38,10,FALSE),'Production Only'!$BG$39)</f>
        <v>5.6630675699581717E-3</v>
      </c>
      <c r="K2733" s="31">
        <f>IFERROR(VLOOKUP($F2733,'Production Only'!$AX$2:$BG$38,9,FALSE),'Production Only'!$BF$39)</f>
        <v>1.4895751995434567</v>
      </c>
      <c r="L2733" s="31">
        <f>IFERROR(VLOOKUP($F2733,'Production Only'!$AX$2:$BG$38,8,FALSE),'Production Only'!$BE$39)</f>
        <v>0.80935440345454335</v>
      </c>
      <c r="M2733" s="31">
        <f>IFERROR(VLOOKUP($F2733,'Production Only'!$BJ$2:$BS$38,10,FALSE),'Production Only'!$BS$39)</f>
        <v>2.2636414564047174E-2</v>
      </c>
      <c r="N2733" s="31">
        <f>IFERROR(VLOOKUP($F2733,'Production Only'!$BJ$2:$BS$38,9,FALSE),'Production Only'!$BR$39)</f>
        <v>1.1925994178888928</v>
      </c>
      <c r="O2733" s="31">
        <f>IFERROR(VLOOKUP($F2733,'Production Only'!$BJ$2:$BS$38,8,FALSE),'Production Only'!$BQ$39)</f>
        <v>0.40093865907518167</v>
      </c>
    </row>
    <row r="2734" spans="1:15" customFormat="1" x14ac:dyDescent="0.25">
      <c r="A2734" s="28" t="s">
        <v>6290</v>
      </c>
      <c r="B2734" s="28" t="s">
        <v>5937</v>
      </c>
      <c r="C2734" s="28" t="s">
        <v>1766</v>
      </c>
      <c r="D2734" s="28" t="s">
        <v>5938</v>
      </c>
      <c r="E2734" s="28" t="s">
        <v>5939</v>
      </c>
      <c r="F2734" s="29" t="s">
        <v>1542</v>
      </c>
      <c r="G2734" s="30">
        <f>IFERROR(VLOOKUP($F2734,'Production Only'!$AL$2:$AU$38,10,FALSE),'Production Only'!$AU$39)</f>
        <v>1.9629631843526826E-2</v>
      </c>
      <c r="H2734" s="30">
        <f>IFERROR(VLOOKUP($F2734,'Production Only'!$AL$2:$AU$38,9,FALSE),'Production Only'!$AT$39)</f>
        <v>1.4092650588513276</v>
      </c>
      <c r="I2734" s="30">
        <f>IFERROR(VLOOKUP($F2734,'Production Only'!$AL$2:$AU$38,8,FALSE),'Production Only'!$AS$39)</f>
        <v>0.31687113727222899</v>
      </c>
      <c r="J2734" s="31">
        <f>IFERROR(VLOOKUP($F2734,'Production Only'!$AX$2:$BG$38,10,FALSE),'Production Only'!$BG$39)</f>
        <v>5.6630675699581717E-3</v>
      </c>
      <c r="K2734" s="31">
        <f>IFERROR(VLOOKUP($F2734,'Production Only'!$AX$2:$BG$38,9,FALSE),'Production Only'!$BF$39)</f>
        <v>1.4895751995434567</v>
      </c>
      <c r="L2734" s="31">
        <f>IFERROR(VLOOKUP($F2734,'Production Only'!$AX$2:$BG$38,8,FALSE),'Production Only'!$BE$39)</f>
        <v>0.80935440345454335</v>
      </c>
      <c r="M2734" s="31">
        <f>IFERROR(VLOOKUP($F2734,'Production Only'!$BJ$2:$BS$38,10,FALSE),'Production Only'!$BS$39)</f>
        <v>8.0437705477015856E-2</v>
      </c>
      <c r="N2734" s="31">
        <f>IFERROR(VLOOKUP($F2734,'Production Only'!$BJ$2:$BS$38,9,FALSE),'Production Only'!$BR$39)</f>
        <v>0.96797911542501136</v>
      </c>
      <c r="O2734" s="31">
        <f>IFERROR(VLOOKUP($F2734,'Production Only'!$BJ$2:$BS$38,8,FALSE),'Production Only'!$BQ$39)</f>
        <v>0.59263449041032357</v>
      </c>
    </row>
    <row r="2735" spans="1:15" customFormat="1" x14ac:dyDescent="0.25">
      <c r="A2735" s="28" t="s">
        <v>6291</v>
      </c>
      <c r="B2735" s="28" t="s">
        <v>5937</v>
      </c>
      <c r="C2735" s="28" t="s">
        <v>3494</v>
      </c>
      <c r="D2735" s="28" t="s">
        <v>467</v>
      </c>
      <c r="E2735" s="28" t="s">
        <v>2234</v>
      </c>
      <c r="F2735" s="29" t="s">
        <v>1543</v>
      </c>
      <c r="G2735" s="30">
        <f>IFERROR(VLOOKUP($F2735,'Production Only'!$AL$2:$AU$38,10,FALSE),'Production Only'!$AU$39)</f>
        <v>0.19758300718206082</v>
      </c>
      <c r="H2735" s="30">
        <f>IFERROR(VLOOKUP($F2735,'Production Only'!$AL$2:$AU$38,9,FALSE),'Production Only'!$AT$39)</f>
        <v>2.2127923447464455</v>
      </c>
      <c r="I2735" s="30">
        <f>IFERROR(VLOOKUP($F2735,'Production Only'!$AL$2:$AU$38,8,FALSE),'Production Only'!$AS$39)</f>
        <v>0.54365826260313754</v>
      </c>
      <c r="J2735" s="31">
        <f>IFERROR(VLOOKUP($F2735,'Production Only'!$AX$2:$BG$38,10,FALSE),'Production Only'!$BG$39)</f>
        <v>3.4163288940359006E-2</v>
      </c>
      <c r="K2735" s="31">
        <f>IFERROR(VLOOKUP($F2735,'Production Only'!$AX$2:$BG$38,9,FALSE),'Production Only'!$BF$39)</f>
        <v>3.0752750434279097</v>
      </c>
      <c r="L2735" s="31">
        <f>IFERROR(VLOOKUP($F2735,'Production Only'!$AX$2:$BG$38,8,FALSE),'Production Only'!$BE$39)</f>
        <v>0.33526346265199769</v>
      </c>
      <c r="M2735" s="31">
        <f>IFERROR(VLOOKUP($F2735,'Production Only'!$BJ$2:$BS$38,10,FALSE),'Production Only'!$BS$39)</f>
        <v>6.7609515258695532E-2</v>
      </c>
      <c r="N2735" s="31">
        <f>IFERROR(VLOOKUP($F2735,'Production Only'!$BJ$2:$BS$38,9,FALSE),'Production Only'!$BR$39)</f>
        <v>0.57381642432590563</v>
      </c>
      <c r="O2735" s="31">
        <f>IFERROR(VLOOKUP($F2735,'Production Only'!$BJ$2:$BS$38,8,FALSE),'Production Only'!$BQ$39)</f>
        <v>0.17100455993208166</v>
      </c>
    </row>
    <row r="2736" spans="1:15" customFormat="1" x14ac:dyDescent="0.25">
      <c r="A2736" s="28" t="s">
        <v>6292</v>
      </c>
      <c r="B2736" s="28" t="s">
        <v>5937</v>
      </c>
      <c r="C2736" s="28" t="s">
        <v>3496</v>
      </c>
      <c r="D2736" s="28" t="s">
        <v>5938</v>
      </c>
      <c r="E2736" s="28" t="s">
        <v>5939</v>
      </c>
      <c r="F2736" s="29" t="s">
        <v>1542</v>
      </c>
      <c r="G2736" s="30">
        <f>IFERROR(VLOOKUP($F2736,'Production Only'!$AL$2:$AU$38,10,FALSE),'Production Only'!$AU$39)</f>
        <v>1.9629631843526826E-2</v>
      </c>
      <c r="H2736" s="30">
        <f>IFERROR(VLOOKUP($F2736,'Production Only'!$AL$2:$AU$38,9,FALSE),'Production Only'!$AT$39)</f>
        <v>1.4092650588513276</v>
      </c>
      <c r="I2736" s="30">
        <f>IFERROR(VLOOKUP($F2736,'Production Only'!$AL$2:$AU$38,8,FALSE),'Production Only'!$AS$39)</f>
        <v>0.31687113727222899</v>
      </c>
      <c r="J2736" s="31">
        <f>IFERROR(VLOOKUP($F2736,'Production Only'!$AX$2:$BG$38,10,FALSE),'Production Only'!$BG$39)</f>
        <v>5.6630675699581717E-3</v>
      </c>
      <c r="K2736" s="31">
        <f>IFERROR(VLOOKUP($F2736,'Production Only'!$AX$2:$BG$38,9,FALSE),'Production Only'!$BF$39)</f>
        <v>1.4895751995434567</v>
      </c>
      <c r="L2736" s="31">
        <f>IFERROR(VLOOKUP($F2736,'Production Only'!$AX$2:$BG$38,8,FALSE),'Production Only'!$BE$39)</f>
        <v>0.80935440345454335</v>
      </c>
      <c r="M2736" s="31">
        <f>IFERROR(VLOOKUP($F2736,'Production Only'!$BJ$2:$BS$38,10,FALSE),'Production Only'!$BS$39)</f>
        <v>8.0437705477015856E-2</v>
      </c>
      <c r="N2736" s="31">
        <f>IFERROR(VLOOKUP($F2736,'Production Only'!$BJ$2:$BS$38,9,FALSE),'Production Only'!$BR$39)</f>
        <v>0.96797911542501136</v>
      </c>
      <c r="O2736" s="31">
        <f>IFERROR(VLOOKUP($F2736,'Production Only'!$BJ$2:$BS$38,8,FALSE),'Production Only'!$BQ$39)</f>
        <v>0.59263449041032357</v>
      </c>
    </row>
    <row r="2737" spans="1:15" customFormat="1" x14ac:dyDescent="0.25">
      <c r="A2737" s="28" t="s">
        <v>6293</v>
      </c>
      <c r="B2737" s="28" t="s">
        <v>5937</v>
      </c>
      <c r="C2737" s="28" t="s">
        <v>6294</v>
      </c>
      <c r="D2737" s="28" t="s">
        <v>5981</v>
      </c>
      <c r="E2737" s="28" t="s">
        <v>5982</v>
      </c>
      <c r="F2737" s="29" t="s">
        <v>1545</v>
      </c>
      <c r="G2737" s="30">
        <f>IFERROR(VLOOKUP($F2737,'Production Only'!$AL$2:$AU$38,10,FALSE),'Production Only'!$AU$39)</f>
        <v>0</v>
      </c>
      <c r="H2737" s="30">
        <f>IFERROR(VLOOKUP($F2737,'Production Only'!$AL$2:$AU$38,9,FALSE),'Production Only'!$AT$39)</f>
        <v>0.27872860635696822</v>
      </c>
      <c r="I2737" s="30">
        <f>IFERROR(VLOOKUP($F2737,'Production Only'!$AL$2:$AU$38,8,FALSE),'Production Only'!$AS$39)</f>
        <v>1.100244498777506</v>
      </c>
      <c r="J2737" s="31">
        <f>IFERROR(VLOOKUP($F2737,'Production Only'!$AX$2:$BG$38,10,FALSE),'Production Only'!$BG$39)</f>
        <v>5.6630675699581717E-3</v>
      </c>
      <c r="K2737" s="31">
        <f>IFERROR(VLOOKUP($F2737,'Production Only'!$AX$2:$BG$38,9,FALSE),'Production Only'!$BF$39)</f>
        <v>1.4895751995434567</v>
      </c>
      <c r="L2737" s="31">
        <f>IFERROR(VLOOKUP($F2737,'Production Only'!$AX$2:$BG$38,8,FALSE),'Production Only'!$BE$39)</f>
        <v>0.80935440345454335</v>
      </c>
      <c r="M2737" s="31">
        <f>IFERROR(VLOOKUP($F2737,'Production Only'!$BJ$2:$BS$38,10,FALSE),'Production Only'!$BS$39)</f>
        <v>1.7919441801458928E-2</v>
      </c>
      <c r="N2737" s="31">
        <f>IFERROR(VLOOKUP($F2737,'Production Only'!$BJ$2:$BS$38,9,FALSE),'Production Only'!$BR$39)</f>
        <v>2.3561933060557929</v>
      </c>
      <c r="O2737" s="31">
        <f>IFERROR(VLOOKUP($F2737,'Production Only'!$BJ$2:$BS$38,8,FALSE),'Production Only'!$BQ$39)</f>
        <v>0.21188876461974104</v>
      </c>
    </row>
    <row r="2738" spans="1:15" customFormat="1" x14ac:dyDescent="0.25">
      <c r="A2738" s="28" t="s">
        <v>6295</v>
      </c>
      <c r="B2738" s="28" t="s">
        <v>5937</v>
      </c>
      <c r="C2738" s="28" t="s">
        <v>6296</v>
      </c>
      <c r="D2738" s="28" t="s">
        <v>3702</v>
      </c>
      <c r="E2738" s="28" t="s">
        <v>3703</v>
      </c>
      <c r="F2738" s="29" t="s">
        <v>1541</v>
      </c>
      <c r="G2738" s="30">
        <f>IFERROR(VLOOKUP($F2738,'Production Only'!$AL$2:$AU$38,10,FALSE),'Production Only'!$AU$39)</f>
        <v>5.9410657003149811E-3</v>
      </c>
      <c r="H2738" s="30">
        <f>IFERROR(VLOOKUP($F2738,'Production Only'!$AL$2:$AU$38,9,FALSE),'Production Only'!$AT$39)</f>
        <v>2.5410173627306634</v>
      </c>
      <c r="I2738" s="30">
        <f>IFERROR(VLOOKUP($F2738,'Production Only'!$AL$2:$AU$38,8,FALSE),'Production Only'!$AS$39)</f>
        <v>0.56422479284810878</v>
      </c>
      <c r="J2738" s="31">
        <f>IFERROR(VLOOKUP($F2738,'Production Only'!$AX$2:$BG$38,10,FALSE),'Production Only'!$BG$39)</f>
        <v>5.6630675699581717E-3</v>
      </c>
      <c r="K2738" s="31">
        <f>IFERROR(VLOOKUP($F2738,'Production Only'!$AX$2:$BG$38,9,FALSE),'Production Only'!$BF$39)</f>
        <v>1.4895751995434567</v>
      </c>
      <c r="L2738" s="31">
        <f>IFERROR(VLOOKUP($F2738,'Production Only'!$AX$2:$BG$38,8,FALSE),'Production Only'!$BE$39)</f>
        <v>0.80935440345454335</v>
      </c>
      <c r="M2738" s="31">
        <f>IFERROR(VLOOKUP($F2738,'Production Only'!$BJ$2:$BS$38,10,FALSE),'Production Only'!$BS$39)</f>
        <v>1.2422527503535178E-2</v>
      </c>
      <c r="N2738" s="31">
        <f>IFERROR(VLOOKUP($F2738,'Production Only'!$BJ$2:$BS$38,9,FALSE),'Production Only'!$BR$39)</f>
        <v>1.5527010583363707</v>
      </c>
      <c r="O2738" s="31">
        <f>IFERROR(VLOOKUP($F2738,'Production Only'!$BJ$2:$BS$38,8,FALSE),'Production Only'!$BQ$39)</f>
        <v>0.47822420802538668</v>
      </c>
    </row>
    <row r="2739" spans="1:15" customFormat="1" x14ac:dyDescent="0.25">
      <c r="A2739" s="28" t="s">
        <v>6297</v>
      </c>
      <c r="B2739" s="28" t="s">
        <v>5937</v>
      </c>
      <c r="C2739" s="28" t="s">
        <v>2729</v>
      </c>
      <c r="D2739" s="28" t="s">
        <v>5948</v>
      </c>
      <c r="E2739" s="28" t="s">
        <v>5949</v>
      </c>
      <c r="F2739" s="29" t="s">
        <v>5950</v>
      </c>
      <c r="G2739" s="30">
        <f>IFERROR(VLOOKUP($F2739,'Production Only'!$AL$2:$AU$38,10,FALSE),'Production Only'!$AU$39)</f>
        <v>2.4232292053071945E-2</v>
      </c>
      <c r="H2739" s="30">
        <f>IFERROR(VLOOKUP($F2739,'Production Only'!$AL$2:$AU$38,9,FALSE),'Production Only'!$AT$39)</f>
        <v>1.219527367005955</v>
      </c>
      <c r="I2739" s="30">
        <f>IFERROR(VLOOKUP($F2739,'Production Only'!$AL$2:$AU$38,8,FALSE),'Production Only'!$AS$39)</f>
        <v>0.48793004003171608</v>
      </c>
      <c r="J2739" s="31">
        <f>IFERROR(VLOOKUP($F2739,'Production Only'!$AX$2:$BG$38,10,FALSE),'Production Only'!$BG$39)</f>
        <v>5.6630675699581717E-3</v>
      </c>
      <c r="K2739" s="31">
        <f>IFERROR(VLOOKUP($F2739,'Production Only'!$AX$2:$BG$38,9,FALSE),'Production Only'!$BF$39)</f>
        <v>1.4895751995434567</v>
      </c>
      <c r="L2739" s="31">
        <f>IFERROR(VLOOKUP($F2739,'Production Only'!$AX$2:$BG$38,8,FALSE),'Production Only'!$BE$39)</f>
        <v>0.80935440345454335</v>
      </c>
      <c r="M2739" s="31">
        <f>IFERROR(VLOOKUP($F2739,'Production Only'!$BJ$2:$BS$38,10,FALSE),'Production Only'!$BS$39)</f>
        <v>2.2636414564047174E-2</v>
      </c>
      <c r="N2739" s="31">
        <f>IFERROR(VLOOKUP($F2739,'Production Only'!$BJ$2:$BS$38,9,FALSE),'Production Only'!$BR$39)</f>
        <v>1.1925994178888928</v>
      </c>
      <c r="O2739" s="31">
        <f>IFERROR(VLOOKUP($F2739,'Production Only'!$BJ$2:$BS$38,8,FALSE),'Production Only'!$BQ$39)</f>
        <v>0.40093865907518167</v>
      </c>
    </row>
    <row r="2740" spans="1:15" customFormat="1" x14ac:dyDescent="0.25">
      <c r="A2740" s="28" t="s">
        <v>6298</v>
      </c>
      <c r="B2740" s="28" t="s">
        <v>5937</v>
      </c>
      <c r="C2740" s="28" t="s">
        <v>6299</v>
      </c>
      <c r="D2740" s="28" t="s">
        <v>217</v>
      </c>
      <c r="E2740" s="28" t="s">
        <v>4821</v>
      </c>
      <c r="F2740" s="29" t="s">
        <v>1547</v>
      </c>
      <c r="G2740" s="30">
        <f>IFERROR(VLOOKUP($F2740,'Production Only'!$AL$2:$AU$38,10,FALSE),'Production Only'!$AU$39)</f>
        <v>1.7757415586087053E-2</v>
      </c>
      <c r="H2740" s="30">
        <f>IFERROR(VLOOKUP($F2740,'Production Only'!$AL$2:$AU$38,9,FALSE),'Production Only'!$AT$39)</f>
        <v>0.75361963729862913</v>
      </c>
      <c r="I2740" s="30">
        <f>IFERROR(VLOOKUP($F2740,'Production Only'!$AL$2:$AU$38,8,FALSE),'Production Only'!$AS$39)</f>
        <v>0.44189533147236454</v>
      </c>
      <c r="J2740" s="31">
        <f>IFERROR(VLOOKUP($F2740,'Production Only'!$AX$2:$BG$38,10,FALSE),'Production Only'!$BG$39)</f>
        <v>5.6630675699581717E-3</v>
      </c>
      <c r="K2740" s="31">
        <f>IFERROR(VLOOKUP($F2740,'Production Only'!$AX$2:$BG$38,9,FALSE),'Production Only'!$BF$39)</f>
        <v>1.4895751995434567</v>
      </c>
      <c r="L2740" s="31">
        <f>IFERROR(VLOOKUP($F2740,'Production Only'!$AX$2:$BG$38,8,FALSE),'Production Only'!$BE$39)</f>
        <v>0.80935440345454335</v>
      </c>
      <c r="M2740" s="31">
        <f>IFERROR(VLOOKUP($F2740,'Production Only'!$BJ$2:$BS$38,10,FALSE),'Production Only'!$BS$39)</f>
        <v>1.1648456527480726E-2</v>
      </c>
      <c r="N2740" s="31">
        <f>IFERROR(VLOOKUP($F2740,'Production Only'!$BJ$2:$BS$38,9,FALSE),'Production Only'!$BR$39)</f>
        <v>1.1616556102712574</v>
      </c>
      <c r="O2740" s="31">
        <f>IFERROR(VLOOKUP($F2740,'Production Only'!$BJ$2:$BS$38,8,FALSE),'Production Only'!$BQ$39)</f>
        <v>0.18782889008037856</v>
      </c>
    </row>
    <row r="2741" spans="1:15" customFormat="1" x14ac:dyDescent="0.25">
      <c r="A2741" s="28" t="s">
        <v>6300</v>
      </c>
      <c r="B2741" s="28" t="s">
        <v>5937</v>
      </c>
      <c r="C2741" s="28" t="s">
        <v>6301</v>
      </c>
      <c r="D2741" s="28" t="s">
        <v>217</v>
      </c>
      <c r="E2741" s="28" t="s">
        <v>4821</v>
      </c>
      <c r="F2741" s="29" t="s">
        <v>1547</v>
      </c>
      <c r="G2741" s="30">
        <f>IFERROR(VLOOKUP($F2741,'Production Only'!$AL$2:$AU$38,10,FALSE),'Production Only'!$AU$39)</f>
        <v>1.7757415586087053E-2</v>
      </c>
      <c r="H2741" s="30">
        <f>IFERROR(VLOOKUP($F2741,'Production Only'!$AL$2:$AU$38,9,FALSE),'Production Only'!$AT$39)</f>
        <v>0.75361963729862913</v>
      </c>
      <c r="I2741" s="30">
        <f>IFERROR(VLOOKUP($F2741,'Production Only'!$AL$2:$AU$38,8,FALSE),'Production Only'!$AS$39)</f>
        <v>0.44189533147236454</v>
      </c>
      <c r="J2741" s="31">
        <f>IFERROR(VLOOKUP($F2741,'Production Only'!$AX$2:$BG$38,10,FALSE),'Production Only'!$BG$39)</f>
        <v>5.6630675699581717E-3</v>
      </c>
      <c r="K2741" s="31">
        <f>IFERROR(VLOOKUP($F2741,'Production Only'!$AX$2:$BG$38,9,FALSE),'Production Only'!$BF$39)</f>
        <v>1.4895751995434567</v>
      </c>
      <c r="L2741" s="31">
        <f>IFERROR(VLOOKUP($F2741,'Production Only'!$AX$2:$BG$38,8,FALSE),'Production Only'!$BE$39)</f>
        <v>0.80935440345454335</v>
      </c>
      <c r="M2741" s="31">
        <f>IFERROR(VLOOKUP($F2741,'Production Only'!$BJ$2:$BS$38,10,FALSE),'Production Only'!$BS$39)</f>
        <v>1.1648456527480726E-2</v>
      </c>
      <c r="N2741" s="31">
        <f>IFERROR(VLOOKUP($F2741,'Production Only'!$BJ$2:$BS$38,9,FALSE),'Production Only'!$BR$39)</f>
        <v>1.1616556102712574</v>
      </c>
      <c r="O2741" s="31">
        <f>IFERROR(VLOOKUP($F2741,'Production Only'!$BJ$2:$BS$38,8,FALSE),'Production Only'!$BQ$39)</f>
        <v>0.18782889008037856</v>
      </c>
    </row>
    <row r="2742" spans="1:15" customFormat="1" x14ac:dyDescent="0.25">
      <c r="A2742" s="28" t="s">
        <v>6302</v>
      </c>
      <c r="B2742" s="28" t="s">
        <v>5937</v>
      </c>
      <c r="C2742" s="28" t="s">
        <v>6303</v>
      </c>
      <c r="D2742" s="28" t="s">
        <v>217</v>
      </c>
      <c r="E2742" s="28" t="s">
        <v>4821</v>
      </c>
      <c r="F2742" s="29" t="s">
        <v>1547</v>
      </c>
      <c r="G2742" s="30">
        <f>IFERROR(VLOOKUP($F2742,'Production Only'!$AL$2:$AU$38,10,FALSE),'Production Only'!$AU$39)</f>
        <v>1.7757415586087053E-2</v>
      </c>
      <c r="H2742" s="30">
        <f>IFERROR(VLOOKUP($F2742,'Production Only'!$AL$2:$AU$38,9,FALSE),'Production Only'!$AT$39)</f>
        <v>0.75361963729862913</v>
      </c>
      <c r="I2742" s="30">
        <f>IFERROR(VLOOKUP($F2742,'Production Only'!$AL$2:$AU$38,8,FALSE),'Production Only'!$AS$39)</f>
        <v>0.44189533147236454</v>
      </c>
      <c r="J2742" s="31">
        <f>IFERROR(VLOOKUP($F2742,'Production Only'!$AX$2:$BG$38,10,FALSE),'Production Only'!$BG$39)</f>
        <v>5.6630675699581717E-3</v>
      </c>
      <c r="K2742" s="31">
        <f>IFERROR(VLOOKUP($F2742,'Production Only'!$AX$2:$BG$38,9,FALSE),'Production Only'!$BF$39)</f>
        <v>1.4895751995434567</v>
      </c>
      <c r="L2742" s="31">
        <f>IFERROR(VLOOKUP($F2742,'Production Only'!$AX$2:$BG$38,8,FALSE),'Production Only'!$BE$39)</f>
        <v>0.80935440345454335</v>
      </c>
      <c r="M2742" s="31">
        <f>IFERROR(VLOOKUP($F2742,'Production Only'!$BJ$2:$BS$38,10,FALSE),'Production Only'!$BS$39)</f>
        <v>1.1648456527480726E-2</v>
      </c>
      <c r="N2742" s="31">
        <f>IFERROR(VLOOKUP($F2742,'Production Only'!$BJ$2:$BS$38,9,FALSE),'Production Only'!$BR$39)</f>
        <v>1.1616556102712574</v>
      </c>
      <c r="O2742" s="31">
        <f>IFERROR(VLOOKUP($F2742,'Production Only'!$BJ$2:$BS$38,8,FALSE),'Production Only'!$BQ$39)</f>
        <v>0.18782889008037856</v>
      </c>
    </row>
    <row r="2743" spans="1:15" customFormat="1" x14ac:dyDescent="0.25">
      <c r="A2743" s="28" t="s">
        <v>6304</v>
      </c>
      <c r="B2743" s="28" t="s">
        <v>5937</v>
      </c>
      <c r="C2743" s="28" t="s">
        <v>6305</v>
      </c>
      <c r="D2743" s="28" t="s">
        <v>4827</v>
      </c>
      <c r="E2743" s="28" t="s">
        <v>4828</v>
      </c>
      <c r="F2743" s="29" t="s">
        <v>1576</v>
      </c>
      <c r="G2743" s="30">
        <f>IFERROR(VLOOKUP($F2743,'Production Only'!$AL$2:$AU$38,10,FALSE),'Production Only'!$AU$39)</f>
        <v>0.85765124555160155</v>
      </c>
      <c r="H2743" s="30">
        <f>IFERROR(VLOOKUP($F2743,'Production Only'!$AL$2:$AU$38,9,FALSE),'Production Only'!$AT$39)</f>
        <v>0</v>
      </c>
      <c r="I2743" s="30">
        <f>IFERROR(VLOOKUP($F2743,'Production Only'!$AL$2:$AU$38,8,FALSE),'Production Only'!$AS$39)</f>
        <v>0</v>
      </c>
      <c r="J2743" s="31">
        <f>IFERROR(VLOOKUP($F2743,'Production Only'!$AX$2:$BG$38,10,FALSE),'Production Only'!$BG$39)</f>
        <v>5.6630675699581717E-3</v>
      </c>
      <c r="K2743" s="31">
        <f>IFERROR(VLOOKUP($F2743,'Production Only'!$AX$2:$BG$38,9,FALSE),'Production Only'!$BF$39)</f>
        <v>1.4895751995434567</v>
      </c>
      <c r="L2743" s="31">
        <f>IFERROR(VLOOKUP($F2743,'Production Only'!$AX$2:$BG$38,8,FALSE),'Production Only'!$BE$39)</f>
        <v>0.80935440345454335</v>
      </c>
      <c r="M2743" s="31">
        <f>IFERROR(VLOOKUP($F2743,'Production Only'!$BJ$2:$BS$38,10,FALSE),'Production Only'!$BS$39)</f>
        <v>0.85765124555160144</v>
      </c>
      <c r="N2743" s="31">
        <f>IFERROR(VLOOKUP($F2743,'Production Only'!$BJ$2:$BS$38,9,FALSE),'Production Only'!$BR$39)</f>
        <v>0</v>
      </c>
      <c r="O2743" s="31">
        <f>IFERROR(VLOOKUP($F2743,'Production Only'!$BJ$2:$BS$38,8,FALSE),'Production Only'!$BQ$39)</f>
        <v>0</v>
      </c>
    </row>
    <row r="2744" spans="1:15" customFormat="1" x14ac:dyDescent="0.25">
      <c r="A2744" s="28" t="s">
        <v>6306</v>
      </c>
      <c r="B2744" s="28" t="s">
        <v>5937</v>
      </c>
      <c r="C2744" s="28" t="s">
        <v>6307</v>
      </c>
      <c r="D2744" s="28" t="s">
        <v>5981</v>
      </c>
      <c r="E2744" s="28" t="s">
        <v>5982</v>
      </c>
      <c r="F2744" s="29" t="s">
        <v>1545</v>
      </c>
      <c r="G2744" s="30">
        <f>IFERROR(VLOOKUP($F2744,'Production Only'!$AL$2:$AU$38,10,FALSE),'Production Only'!$AU$39)</f>
        <v>0</v>
      </c>
      <c r="H2744" s="30">
        <f>IFERROR(VLOOKUP($F2744,'Production Only'!$AL$2:$AU$38,9,FALSE),'Production Only'!$AT$39)</f>
        <v>0.27872860635696822</v>
      </c>
      <c r="I2744" s="30">
        <f>IFERROR(VLOOKUP($F2744,'Production Only'!$AL$2:$AU$38,8,FALSE),'Production Only'!$AS$39)</f>
        <v>1.100244498777506</v>
      </c>
      <c r="J2744" s="31">
        <f>IFERROR(VLOOKUP($F2744,'Production Only'!$AX$2:$BG$38,10,FALSE),'Production Only'!$BG$39)</f>
        <v>5.6630675699581717E-3</v>
      </c>
      <c r="K2744" s="31">
        <f>IFERROR(VLOOKUP($F2744,'Production Only'!$AX$2:$BG$38,9,FALSE),'Production Only'!$BF$39)</f>
        <v>1.4895751995434567</v>
      </c>
      <c r="L2744" s="31">
        <f>IFERROR(VLOOKUP($F2744,'Production Only'!$AX$2:$BG$38,8,FALSE),'Production Only'!$BE$39)</f>
        <v>0.80935440345454335</v>
      </c>
      <c r="M2744" s="31">
        <f>IFERROR(VLOOKUP($F2744,'Production Only'!$BJ$2:$BS$38,10,FALSE),'Production Only'!$BS$39)</f>
        <v>1.7919441801458928E-2</v>
      </c>
      <c r="N2744" s="31">
        <f>IFERROR(VLOOKUP($F2744,'Production Only'!$BJ$2:$BS$38,9,FALSE),'Production Only'!$BR$39)</f>
        <v>2.3561933060557929</v>
      </c>
      <c r="O2744" s="31">
        <f>IFERROR(VLOOKUP($F2744,'Production Only'!$BJ$2:$BS$38,8,FALSE),'Production Only'!$BQ$39)</f>
        <v>0.21188876461974104</v>
      </c>
    </row>
    <row r="2745" spans="1:15" customFormat="1" x14ac:dyDescent="0.25">
      <c r="A2745" s="28" t="s">
        <v>6308</v>
      </c>
      <c r="B2745" s="28" t="s">
        <v>5937</v>
      </c>
      <c r="C2745" s="28" t="s">
        <v>2509</v>
      </c>
      <c r="D2745" s="28" t="s">
        <v>217</v>
      </c>
      <c r="E2745" s="28" t="s">
        <v>4821</v>
      </c>
      <c r="F2745" s="29" t="s">
        <v>1547</v>
      </c>
      <c r="G2745" s="30">
        <f>IFERROR(VLOOKUP($F2745,'Production Only'!$AL$2:$AU$38,10,FALSE),'Production Only'!$AU$39)</f>
        <v>1.7757415586087053E-2</v>
      </c>
      <c r="H2745" s="30">
        <f>IFERROR(VLOOKUP($F2745,'Production Only'!$AL$2:$AU$38,9,FALSE),'Production Only'!$AT$39)</f>
        <v>0.75361963729862913</v>
      </c>
      <c r="I2745" s="30">
        <f>IFERROR(VLOOKUP($F2745,'Production Only'!$AL$2:$AU$38,8,FALSE),'Production Only'!$AS$39)</f>
        <v>0.44189533147236454</v>
      </c>
      <c r="J2745" s="31">
        <f>IFERROR(VLOOKUP($F2745,'Production Only'!$AX$2:$BG$38,10,FALSE),'Production Only'!$BG$39)</f>
        <v>5.6630675699581717E-3</v>
      </c>
      <c r="K2745" s="31">
        <f>IFERROR(VLOOKUP($F2745,'Production Only'!$AX$2:$BG$38,9,FALSE),'Production Only'!$BF$39)</f>
        <v>1.4895751995434567</v>
      </c>
      <c r="L2745" s="31">
        <f>IFERROR(VLOOKUP($F2745,'Production Only'!$AX$2:$BG$38,8,FALSE),'Production Only'!$BE$39)</f>
        <v>0.80935440345454335</v>
      </c>
      <c r="M2745" s="31">
        <f>IFERROR(VLOOKUP($F2745,'Production Only'!$BJ$2:$BS$38,10,FALSE),'Production Only'!$BS$39)</f>
        <v>1.1648456527480726E-2</v>
      </c>
      <c r="N2745" s="31">
        <f>IFERROR(VLOOKUP($F2745,'Production Only'!$BJ$2:$BS$38,9,FALSE),'Production Only'!$BR$39)</f>
        <v>1.1616556102712574</v>
      </c>
      <c r="O2745" s="31">
        <f>IFERROR(VLOOKUP($F2745,'Production Only'!$BJ$2:$BS$38,8,FALSE),'Production Only'!$BQ$39)</f>
        <v>0.18782889008037856</v>
      </c>
    </row>
    <row r="2746" spans="1:15" customFormat="1" x14ac:dyDescent="0.25">
      <c r="A2746" s="28" t="s">
        <v>6309</v>
      </c>
      <c r="B2746" s="28" t="s">
        <v>5937</v>
      </c>
      <c r="C2746" s="28" t="s">
        <v>2743</v>
      </c>
      <c r="D2746" s="28" t="s">
        <v>217</v>
      </c>
      <c r="E2746" s="28" t="s">
        <v>4821</v>
      </c>
      <c r="F2746" s="29" t="s">
        <v>1547</v>
      </c>
      <c r="G2746" s="30">
        <f>IFERROR(VLOOKUP($F2746,'Production Only'!$AL$2:$AU$38,10,FALSE),'Production Only'!$AU$39)</f>
        <v>1.7757415586087053E-2</v>
      </c>
      <c r="H2746" s="30">
        <f>IFERROR(VLOOKUP($F2746,'Production Only'!$AL$2:$AU$38,9,FALSE),'Production Only'!$AT$39)</f>
        <v>0.75361963729862913</v>
      </c>
      <c r="I2746" s="30">
        <f>IFERROR(VLOOKUP($F2746,'Production Only'!$AL$2:$AU$38,8,FALSE),'Production Only'!$AS$39)</f>
        <v>0.44189533147236454</v>
      </c>
      <c r="J2746" s="31">
        <f>IFERROR(VLOOKUP($F2746,'Production Only'!$AX$2:$BG$38,10,FALSE),'Production Only'!$BG$39)</f>
        <v>5.6630675699581717E-3</v>
      </c>
      <c r="K2746" s="31">
        <f>IFERROR(VLOOKUP($F2746,'Production Only'!$AX$2:$BG$38,9,FALSE),'Production Only'!$BF$39)</f>
        <v>1.4895751995434567</v>
      </c>
      <c r="L2746" s="31">
        <f>IFERROR(VLOOKUP($F2746,'Production Only'!$AX$2:$BG$38,8,FALSE),'Production Only'!$BE$39)</f>
        <v>0.80935440345454335</v>
      </c>
      <c r="M2746" s="31">
        <f>IFERROR(VLOOKUP($F2746,'Production Only'!$BJ$2:$BS$38,10,FALSE),'Production Only'!$BS$39)</f>
        <v>1.1648456527480726E-2</v>
      </c>
      <c r="N2746" s="31">
        <f>IFERROR(VLOOKUP($F2746,'Production Only'!$BJ$2:$BS$38,9,FALSE),'Production Only'!$BR$39)</f>
        <v>1.1616556102712574</v>
      </c>
      <c r="O2746" s="31">
        <f>IFERROR(VLOOKUP($F2746,'Production Only'!$BJ$2:$BS$38,8,FALSE),'Production Only'!$BQ$39)</f>
        <v>0.18782889008037856</v>
      </c>
    </row>
    <row r="2747" spans="1:15" customFormat="1" x14ac:dyDescent="0.25">
      <c r="A2747" s="28" t="s">
        <v>6310</v>
      </c>
      <c r="B2747" s="28" t="s">
        <v>5937</v>
      </c>
      <c r="C2747" s="28" t="s">
        <v>6311</v>
      </c>
      <c r="D2747" s="28" t="s">
        <v>217</v>
      </c>
      <c r="E2747" s="28" t="s">
        <v>4821</v>
      </c>
      <c r="F2747" s="29" t="s">
        <v>1547</v>
      </c>
      <c r="G2747" s="30">
        <f>IFERROR(VLOOKUP($F2747,'Production Only'!$AL$2:$AU$38,10,FALSE),'Production Only'!$AU$39)</f>
        <v>1.7757415586087053E-2</v>
      </c>
      <c r="H2747" s="30">
        <f>IFERROR(VLOOKUP($F2747,'Production Only'!$AL$2:$AU$38,9,FALSE),'Production Only'!$AT$39)</f>
        <v>0.75361963729862913</v>
      </c>
      <c r="I2747" s="30">
        <f>IFERROR(VLOOKUP($F2747,'Production Only'!$AL$2:$AU$38,8,FALSE),'Production Only'!$AS$39)</f>
        <v>0.44189533147236454</v>
      </c>
      <c r="J2747" s="31">
        <f>IFERROR(VLOOKUP($F2747,'Production Only'!$AX$2:$BG$38,10,FALSE),'Production Only'!$BG$39)</f>
        <v>5.6630675699581717E-3</v>
      </c>
      <c r="K2747" s="31">
        <f>IFERROR(VLOOKUP($F2747,'Production Only'!$AX$2:$BG$38,9,FALSE),'Production Only'!$BF$39)</f>
        <v>1.4895751995434567</v>
      </c>
      <c r="L2747" s="31">
        <f>IFERROR(VLOOKUP($F2747,'Production Only'!$AX$2:$BG$38,8,FALSE),'Production Only'!$BE$39)</f>
        <v>0.80935440345454335</v>
      </c>
      <c r="M2747" s="31">
        <f>IFERROR(VLOOKUP($F2747,'Production Only'!$BJ$2:$BS$38,10,FALSE),'Production Only'!$BS$39)</f>
        <v>1.1648456527480726E-2</v>
      </c>
      <c r="N2747" s="31">
        <f>IFERROR(VLOOKUP($F2747,'Production Only'!$BJ$2:$BS$38,9,FALSE),'Production Only'!$BR$39)</f>
        <v>1.1616556102712574</v>
      </c>
      <c r="O2747" s="31">
        <f>IFERROR(VLOOKUP($F2747,'Production Only'!$BJ$2:$BS$38,8,FALSE),'Production Only'!$BQ$39)</f>
        <v>0.18782889008037856</v>
      </c>
    </row>
    <row r="2748" spans="1:15" customFormat="1" x14ac:dyDescent="0.25">
      <c r="A2748" s="28" t="s">
        <v>6312</v>
      </c>
      <c r="B2748" s="28" t="s">
        <v>5937</v>
      </c>
      <c r="C2748" s="28" t="s">
        <v>6313</v>
      </c>
      <c r="D2748" s="28" t="s">
        <v>5948</v>
      </c>
      <c r="E2748" s="28" t="s">
        <v>5949</v>
      </c>
      <c r="F2748" s="29" t="s">
        <v>5950</v>
      </c>
      <c r="G2748" s="30">
        <f>IFERROR(VLOOKUP($F2748,'Production Only'!$AL$2:$AU$38,10,FALSE),'Production Only'!$AU$39)</f>
        <v>2.4232292053071945E-2</v>
      </c>
      <c r="H2748" s="30">
        <f>IFERROR(VLOOKUP($F2748,'Production Only'!$AL$2:$AU$38,9,FALSE),'Production Only'!$AT$39)</f>
        <v>1.219527367005955</v>
      </c>
      <c r="I2748" s="30">
        <f>IFERROR(VLOOKUP($F2748,'Production Only'!$AL$2:$AU$38,8,FALSE),'Production Only'!$AS$39)</f>
        <v>0.48793004003171608</v>
      </c>
      <c r="J2748" s="31">
        <f>IFERROR(VLOOKUP($F2748,'Production Only'!$AX$2:$BG$38,10,FALSE),'Production Only'!$BG$39)</f>
        <v>5.6630675699581717E-3</v>
      </c>
      <c r="K2748" s="31">
        <f>IFERROR(VLOOKUP($F2748,'Production Only'!$AX$2:$BG$38,9,FALSE),'Production Only'!$BF$39)</f>
        <v>1.4895751995434567</v>
      </c>
      <c r="L2748" s="31">
        <f>IFERROR(VLOOKUP($F2748,'Production Only'!$AX$2:$BG$38,8,FALSE),'Production Only'!$BE$39)</f>
        <v>0.80935440345454335</v>
      </c>
      <c r="M2748" s="31">
        <f>IFERROR(VLOOKUP($F2748,'Production Only'!$BJ$2:$BS$38,10,FALSE),'Production Only'!$BS$39)</f>
        <v>2.2636414564047174E-2</v>
      </c>
      <c r="N2748" s="31">
        <f>IFERROR(VLOOKUP($F2748,'Production Only'!$BJ$2:$BS$38,9,FALSE),'Production Only'!$BR$39)</f>
        <v>1.1925994178888928</v>
      </c>
      <c r="O2748" s="31">
        <f>IFERROR(VLOOKUP($F2748,'Production Only'!$BJ$2:$BS$38,8,FALSE),'Production Only'!$BQ$39)</f>
        <v>0.40093865907518167</v>
      </c>
    </row>
    <row r="2749" spans="1:15" customFormat="1" x14ac:dyDescent="0.25">
      <c r="A2749" s="28" t="s">
        <v>6314</v>
      </c>
      <c r="B2749" s="28" t="s">
        <v>5937</v>
      </c>
      <c r="C2749" s="28" t="s">
        <v>6315</v>
      </c>
      <c r="D2749" s="28" t="s">
        <v>5938</v>
      </c>
      <c r="E2749" s="28" t="s">
        <v>5939</v>
      </c>
      <c r="F2749" s="29" t="s">
        <v>1542</v>
      </c>
      <c r="G2749" s="30">
        <f>IFERROR(VLOOKUP($F2749,'Production Only'!$AL$2:$AU$38,10,FALSE),'Production Only'!$AU$39)</f>
        <v>1.9629631843526826E-2</v>
      </c>
      <c r="H2749" s="30">
        <f>IFERROR(VLOOKUP($F2749,'Production Only'!$AL$2:$AU$38,9,FALSE),'Production Only'!$AT$39)</f>
        <v>1.4092650588513276</v>
      </c>
      <c r="I2749" s="30">
        <f>IFERROR(VLOOKUP($F2749,'Production Only'!$AL$2:$AU$38,8,FALSE),'Production Only'!$AS$39)</f>
        <v>0.31687113727222899</v>
      </c>
      <c r="J2749" s="31">
        <f>IFERROR(VLOOKUP($F2749,'Production Only'!$AX$2:$BG$38,10,FALSE),'Production Only'!$BG$39)</f>
        <v>5.6630675699581717E-3</v>
      </c>
      <c r="K2749" s="31">
        <f>IFERROR(VLOOKUP($F2749,'Production Only'!$AX$2:$BG$38,9,FALSE),'Production Only'!$BF$39)</f>
        <v>1.4895751995434567</v>
      </c>
      <c r="L2749" s="31">
        <f>IFERROR(VLOOKUP($F2749,'Production Only'!$AX$2:$BG$38,8,FALSE),'Production Only'!$BE$39)</f>
        <v>0.80935440345454335</v>
      </c>
      <c r="M2749" s="31">
        <f>IFERROR(VLOOKUP($F2749,'Production Only'!$BJ$2:$BS$38,10,FALSE),'Production Only'!$BS$39)</f>
        <v>8.0437705477015856E-2</v>
      </c>
      <c r="N2749" s="31">
        <f>IFERROR(VLOOKUP($F2749,'Production Only'!$BJ$2:$BS$38,9,FALSE),'Production Only'!$BR$39)</f>
        <v>0.96797911542501136</v>
      </c>
      <c r="O2749" s="31">
        <f>IFERROR(VLOOKUP($F2749,'Production Only'!$BJ$2:$BS$38,8,FALSE),'Production Only'!$BQ$39)</f>
        <v>0.59263449041032357</v>
      </c>
    </row>
    <row r="2750" spans="1:15" customFormat="1" x14ac:dyDescent="0.25">
      <c r="A2750" s="28" t="s">
        <v>6316</v>
      </c>
      <c r="B2750" s="28" t="s">
        <v>5937</v>
      </c>
      <c r="C2750" s="28" t="s">
        <v>6317</v>
      </c>
      <c r="D2750" s="28" t="s">
        <v>217</v>
      </c>
      <c r="E2750" s="28" t="s">
        <v>4821</v>
      </c>
      <c r="F2750" s="29" t="s">
        <v>1547</v>
      </c>
      <c r="G2750" s="30">
        <f>IFERROR(VLOOKUP($F2750,'Production Only'!$AL$2:$AU$38,10,FALSE),'Production Only'!$AU$39)</f>
        <v>1.7757415586087053E-2</v>
      </c>
      <c r="H2750" s="30">
        <f>IFERROR(VLOOKUP($F2750,'Production Only'!$AL$2:$AU$38,9,FALSE),'Production Only'!$AT$39)</f>
        <v>0.75361963729862913</v>
      </c>
      <c r="I2750" s="30">
        <f>IFERROR(VLOOKUP($F2750,'Production Only'!$AL$2:$AU$38,8,FALSE),'Production Only'!$AS$39)</f>
        <v>0.44189533147236454</v>
      </c>
      <c r="J2750" s="31">
        <f>IFERROR(VLOOKUP($F2750,'Production Only'!$AX$2:$BG$38,10,FALSE),'Production Only'!$BG$39)</f>
        <v>5.6630675699581717E-3</v>
      </c>
      <c r="K2750" s="31">
        <f>IFERROR(VLOOKUP($F2750,'Production Only'!$AX$2:$BG$38,9,FALSE),'Production Only'!$BF$39)</f>
        <v>1.4895751995434567</v>
      </c>
      <c r="L2750" s="31">
        <f>IFERROR(VLOOKUP($F2750,'Production Only'!$AX$2:$BG$38,8,FALSE),'Production Only'!$BE$39)</f>
        <v>0.80935440345454335</v>
      </c>
      <c r="M2750" s="31">
        <f>IFERROR(VLOOKUP($F2750,'Production Only'!$BJ$2:$BS$38,10,FALSE),'Production Only'!$BS$39)</f>
        <v>1.1648456527480726E-2</v>
      </c>
      <c r="N2750" s="31">
        <f>IFERROR(VLOOKUP($F2750,'Production Only'!$BJ$2:$BS$38,9,FALSE),'Production Only'!$BR$39)</f>
        <v>1.1616556102712574</v>
      </c>
      <c r="O2750" s="31">
        <f>IFERROR(VLOOKUP($F2750,'Production Only'!$BJ$2:$BS$38,8,FALSE),'Production Only'!$BQ$39)</f>
        <v>0.18782889008037856</v>
      </c>
    </row>
    <row r="2751" spans="1:15" customFormat="1" x14ac:dyDescent="0.25">
      <c r="A2751" s="28" t="s">
        <v>6318</v>
      </c>
      <c r="B2751" s="28" t="s">
        <v>5937</v>
      </c>
      <c r="C2751" s="28" t="s">
        <v>6319</v>
      </c>
      <c r="D2751" s="28" t="s">
        <v>1940</v>
      </c>
      <c r="E2751" s="28" t="s">
        <v>1941</v>
      </c>
      <c r="F2751" s="29" t="s">
        <v>1564</v>
      </c>
      <c r="G2751" s="30">
        <f>IFERROR(VLOOKUP($F2751,'Production Only'!$AL$2:$AU$38,10,FALSE),'Production Only'!$AU$39)</f>
        <v>2.4232292053071945E-2</v>
      </c>
      <c r="H2751" s="30">
        <f>IFERROR(VLOOKUP($F2751,'Production Only'!$AL$2:$AU$38,9,FALSE),'Production Only'!$AT$39)</f>
        <v>1.219527367005955</v>
      </c>
      <c r="I2751" s="30">
        <f>IFERROR(VLOOKUP($F2751,'Production Only'!$AL$2:$AU$38,8,FALSE),'Production Only'!$AS$39)</f>
        <v>0.48793004003171608</v>
      </c>
      <c r="J2751" s="31">
        <f>IFERROR(VLOOKUP($F2751,'Production Only'!$AX$2:$BG$38,10,FALSE),'Production Only'!$BG$39)</f>
        <v>5.6630675699581717E-3</v>
      </c>
      <c r="K2751" s="31">
        <f>IFERROR(VLOOKUP($F2751,'Production Only'!$AX$2:$BG$38,9,FALSE),'Production Only'!$BF$39)</f>
        <v>1.4895751995434567</v>
      </c>
      <c r="L2751" s="31">
        <f>IFERROR(VLOOKUP($F2751,'Production Only'!$AX$2:$BG$38,8,FALSE),'Production Only'!$BE$39)</f>
        <v>0.80935440345454335</v>
      </c>
      <c r="M2751" s="31">
        <f>IFERROR(VLOOKUP($F2751,'Production Only'!$BJ$2:$BS$38,10,FALSE),'Production Only'!$BS$39)</f>
        <v>1.0359281437125749</v>
      </c>
      <c r="N2751" s="31">
        <f>IFERROR(VLOOKUP($F2751,'Production Only'!$BJ$2:$BS$38,9,FALSE),'Production Only'!$BR$39)</f>
        <v>3.0598802395209579</v>
      </c>
      <c r="O2751" s="31">
        <f>IFERROR(VLOOKUP($F2751,'Production Only'!$BJ$2:$BS$38,8,FALSE),'Production Only'!$BQ$39)</f>
        <v>0</v>
      </c>
    </row>
    <row r="2752" spans="1:15" customFormat="1" x14ac:dyDescent="0.25">
      <c r="A2752" s="28" t="s">
        <v>6320</v>
      </c>
      <c r="B2752" s="28" t="s">
        <v>5937</v>
      </c>
      <c r="C2752" s="28" t="s">
        <v>2203</v>
      </c>
      <c r="D2752" s="28" t="s">
        <v>3702</v>
      </c>
      <c r="E2752" s="28" t="s">
        <v>3703</v>
      </c>
      <c r="F2752" s="29" t="s">
        <v>1541</v>
      </c>
      <c r="G2752" s="30">
        <f>IFERROR(VLOOKUP($F2752,'Production Only'!$AL$2:$AU$38,10,FALSE),'Production Only'!$AU$39)</f>
        <v>5.9410657003149811E-3</v>
      </c>
      <c r="H2752" s="30">
        <f>IFERROR(VLOOKUP($F2752,'Production Only'!$AL$2:$AU$38,9,FALSE),'Production Only'!$AT$39)</f>
        <v>2.5410173627306634</v>
      </c>
      <c r="I2752" s="30">
        <f>IFERROR(VLOOKUP($F2752,'Production Only'!$AL$2:$AU$38,8,FALSE),'Production Only'!$AS$39)</f>
        <v>0.56422479284810878</v>
      </c>
      <c r="J2752" s="31">
        <f>IFERROR(VLOOKUP($F2752,'Production Only'!$AX$2:$BG$38,10,FALSE),'Production Only'!$BG$39)</f>
        <v>5.6630675699581717E-3</v>
      </c>
      <c r="K2752" s="31">
        <f>IFERROR(VLOOKUP($F2752,'Production Only'!$AX$2:$BG$38,9,FALSE),'Production Only'!$BF$39)</f>
        <v>1.4895751995434567</v>
      </c>
      <c r="L2752" s="31">
        <f>IFERROR(VLOOKUP($F2752,'Production Only'!$AX$2:$BG$38,8,FALSE),'Production Only'!$BE$39)</f>
        <v>0.80935440345454335</v>
      </c>
      <c r="M2752" s="31">
        <f>IFERROR(VLOOKUP($F2752,'Production Only'!$BJ$2:$BS$38,10,FALSE),'Production Only'!$BS$39)</f>
        <v>1.2422527503535178E-2</v>
      </c>
      <c r="N2752" s="31">
        <f>IFERROR(VLOOKUP($F2752,'Production Only'!$BJ$2:$BS$38,9,FALSE),'Production Only'!$BR$39)</f>
        <v>1.5527010583363707</v>
      </c>
      <c r="O2752" s="31">
        <f>IFERROR(VLOOKUP($F2752,'Production Only'!$BJ$2:$BS$38,8,FALSE),'Production Only'!$BQ$39)</f>
        <v>0.47822420802538668</v>
      </c>
    </row>
    <row r="2753" spans="1:15" customFormat="1" x14ac:dyDescent="0.25">
      <c r="A2753" s="28" t="s">
        <v>6321</v>
      </c>
      <c r="B2753" s="28" t="s">
        <v>5937</v>
      </c>
      <c r="C2753" s="28" t="s">
        <v>6322</v>
      </c>
      <c r="D2753" s="28" t="s">
        <v>3702</v>
      </c>
      <c r="E2753" s="28" t="s">
        <v>3703</v>
      </c>
      <c r="F2753" s="29" t="s">
        <v>1541</v>
      </c>
      <c r="G2753" s="30">
        <f>IFERROR(VLOOKUP($F2753,'Production Only'!$AL$2:$AU$38,10,FALSE),'Production Only'!$AU$39)</f>
        <v>5.9410657003149811E-3</v>
      </c>
      <c r="H2753" s="30">
        <f>IFERROR(VLOOKUP($F2753,'Production Only'!$AL$2:$AU$38,9,FALSE),'Production Only'!$AT$39)</f>
        <v>2.5410173627306634</v>
      </c>
      <c r="I2753" s="30">
        <f>IFERROR(VLOOKUP($F2753,'Production Only'!$AL$2:$AU$38,8,FALSE),'Production Only'!$AS$39)</f>
        <v>0.56422479284810878</v>
      </c>
      <c r="J2753" s="31">
        <f>IFERROR(VLOOKUP($F2753,'Production Only'!$AX$2:$BG$38,10,FALSE),'Production Only'!$BG$39)</f>
        <v>5.6630675699581717E-3</v>
      </c>
      <c r="K2753" s="31">
        <f>IFERROR(VLOOKUP($F2753,'Production Only'!$AX$2:$BG$38,9,FALSE),'Production Only'!$BF$39)</f>
        <v>1.4895751995434567</v>
      </c>
      <c r="L2753" s="31">
        <f>IFERROR(VLOOKUP($F2753,'Production Only'!$AX$2:$BG$38,8,FALSE),'Production Only'!$BE$39)</f>
        <v>0.80935440345454335</v>
      </c>
      <c r="M2753" s="31">
        <f>IFERROR(VLOOKUP($F2753,'Production Only'!$BJ$2:$BS$38,10,FALSE),'Production Only'!$BS$39)</f>
        <v>1.2422527503535178E-2</v>
      </c>
      <c r="N2753" s="31">
        <f>IFERROR(VLOOKUP($F2753,'Production Only'!$BJ$2:$BS$38,9,FALSE),'Production Only'!$BR$39)</f>
        <v>1.5527010583363707</v>
      </c>
      <c r="O2753" s="31">
        <f>IFERROR(VLOOKUP($F2753,'Production Only'!$BJ$2:$BS$38,8,FALSE),'Production Only'!$BQ$39)</f>
        <v>0.47822420802538668</v>
      </c>
    </row>
    <row r="2754" spans="1:15" customFormat="1" x14ac:dyDescent="0.25">
      <c r="A2754" s="28" t="s">
        <v>6323</v>
      </c>
      <c r="B2754" s="28" t="s">
        <v>5937</v>
      </c>
      <c r="C2754" s="28" t="s">
        <v>6324</v>
      </c>
      <c r="D2754" s="28" t="s">
        <v>5938</v>
      </c>
      <c r="E2754" s="28" t="s">
        <v>5939</v>
      </c>
      <c r="F2754" s="29" t="s">
        <v>1542</v>
      </c>
      <c r="G2754" s="30">
        <f>IFERROR(VLOOKUP($F2754,'Production Only'!$AL$2:$AU$38,10,FALSE),'Production Only'!$AU$39)</f>
        <v>1.9629631843526826E-2</v>
      </c>
      <c r="H2754" s="30">
        <f>IFERROR(VLOOKUP($F2754,'Production Only'!$AL$2:$AU$38,9,FALSE),'Production Only'!$AT$39)</f>
        <v>1.4092650588513276</v>
      </c>
      <c r="I2754" s="30">
        <f>IFERROR(VLOOKUP($F2754,'Production Only'!$AL$2:$AU$38,8,FALSE),'Production Only'!$AS$39)</f>
        <v>0.31687113727222899</v>
      </c>
      <c r="J2754" s="31">
        <f>IFERROR(VLOOKUP($F2754,'Production Only'!$AX$2:$BG$38,10,FALSE),'Production Only'!$BG$39)</f>
        <v>5.6630675699581717E-3</v>
      </c>
      <c r="K2754" s="31">
        <f>IFERROR(VLOOKUP($F2754,'Production Only'!$AX$2:$BG$38,9,FALSE),'Production Only'!$BF$39)</f>
        <v>1.4895751995434567</v>
      </c>
      <c r="L2754" s="31">
        <f>IFERROR(VLOOKUP($F2754,'Production Only'!$AX$2:$BG$38,8,FALSE),'Production Only'!$BE$39)</f>
        <v>0.80935440345454335</v>
      </c>
      <c r="M2754" s="31">
        <f>IFERROR(VLOOKUP($F2754,'Production Only'!$BJ$2:$BS$38,10,FALSE),'Production Only'!$BS$39)</f>
        <v>8.0437705477015856E-2</v>
      </c>
      <c r="N2754" s="31">
        <f>IFERROR(VLOOKUP($F2754,'Production Only'!$BJ$2:$BS$38,9,FALSE),'Production Only'!$BR$39)</f>
        <v>0.96797911542501136</v>
      </c>
      <c r="O2754" s="31">
        <f>IFERROR(VLOOKUP($F2754,'Production Only'!$BJ$2:$BS$38,8,FALSE),'Production Only'!$BQ$39)</f>
        <v>0.59263449041032357</v>
      </c>
    </row>
    <row r="2755" spans="1:15" customFormat="1" x14ac:dyDescent="0.25">
      <c r="A2755" s="28" t="s">
        <v>6325</v>
      </c>
      <c r="B2755" s="28" t="s">
        <v>5937</v>
      </c>
      <c r="C2755" s="28" t="s">
        <v>6326</v>
      </c>
      <c r="D2755" s="28" t="s">
        <v>217</v>
      </c>
      <c r="E2755" s="28" t="s">
        <v>4821</v>
      </c>
      <c r="F2755" s="29" t="s">
        <v>1547</v>
      </c>
      <c r="G2755" s="30">
        <f>IFERROR(VLOOKUP($F2755,'Production Only'!$AL$2:$AU$38,10,FALSE),'Production Only'!$AU$39)</f>
        <v>1.7757415586087053E-2</v>
      </c>
      <c r="H2755" s="30">
        <f>IFERROR(VLOOKUP($F2755,'Production Only'!$AL$2:$AU$38,9,FALSE),'Production Only'!$AT$39)</f>
        <v>0.75361963729862913</v>
      </c>
      <c r="I2755" s="30">
        <f>IFERROR(VLOOKUP($F2755,'Production Only'!$AL$2:$AU$38,8,FALSE),'Production Only'!$AS$39)</f>
        <v>0.44189533147236454</v>
      </c>
      <c r="J2755" s="31">
        <f>IFERROR(VLOOKUP($F2755,'Production Only'!$AX$2:$BG$38,10,FALSE),'Production Only'!$BG$39)</f>
        <v>5.6630675699581717E-3</v>
      </c>
      <c r="K2755" s="31">
        <f>IFERROR(VLOOKUP($F2755,'Production Only'!$AX$2:$BG$38,9,FALSE),'Production Only'!$BF$39)</f>
        <v>1.4895751995434567</v>
      </c>
      <c r="L2755" s="31">
        <f>IFERROR(VLOOKUP($F2755,'Production Only'!$AX$2:$BG$38,8,FALSE),'Production Only'!$BE$39)</f>
        <v>0.80935440345454335</v>
      </c>
      <c r="M2755" s="31">
        <f>IFERROR(VLOOKUP($F2755,'Production Only'!$BJ$2:$BS$38,10,FALSE),'Production Only'!$BS$39)</f>
        <v>1.1648456527480726E-2</v>
      </c>
      <c r="N2755" s="31">
        <f>IFERROR(VLOOKUP($F2755,'Production Only'!$BJ$2:$BS$38,9,FALSE),'Production Only'!$BR$39)</f>
        <v>1.1616556102712574</v>
      </c>
      <c r="O2755" s="31">
        <f>IFERROR(VLOOKUP($F2755,'Production Only'!$BJ$2:$BS$38,8,FALSE),'Production Only'!$BQ$39)</f>
        <v>0.18782889008037856</v>
      </c>
    </row>
    <row r="2756" spans="1:15" customFormat="1" x14ac:dyDescent="0.25">
      <c r="A2756" s="28" t="s">
        <v>6327</v>
      </c>
      <c r="B2756" s="28" t="s">
        <v>5937</v>
      </c>
      <c r="C2756" s="28" t="s">
        <v>6328</v>
      </c>
      <c r="D2756" s="28" t="s">
        <v>1940</v>
      </c>
      <c r="E2756" s="28" t="s">
        <v>1941</v>
      </c>
      <c r="F2756" s="29" t="s">
        <v>1564</v>
      </c>
      <c r="G2756" s="30">
        <f>IFERROR(VLOOKUP($F2756,'Production Only'!$AL$2:$AU$38,10,FALSE),'Production Only'!$AU$39)</f>
        <v>2.4232292053071945E-2</v>
      </c>
      <c r="H2756" s="30">
        <f>IFERROR(VLOOKUP($F2756,'Production Only'!$AL$2:$AU$38,9,FALSE),'Production Only'!$AT$39)</f>
        <v>1.219527367005955</v>
      </c>
      <c r="I2756" s="30">
        <f>IFERROR(VLOOKUP($F2756,'Production Only'!$AL$2:$AU$38,8,FALSE),'Production Only'!$AS$39)</f>
        <v>0.48793004003171608</v>
      </c>
      <c r="J2756" s="31">
        <f>IFERROR(VLOOKUP($F2756,'Production Only'!$AX$2:$BG$38,10,FALSE),'Production Only'!$BG$39)</f>
        <v>5.6630675699581717E-3</v>
      </c>
      <c r="K2756" s="31">
        <f>IFERROR(VLOOKUP($F2756,'Production Only'!$AX$2:$BG$38,9,FALSE),'Production Only'!$BF$39)</f>
        <v>1.4895751995434567</v>
      </c>
      <c r="L2756" s="31">
        <f>IFERROR(VLOOKUP($F2756,'Production Only'!$AX$2:$BG$38,8,FALSE),'Production Only'!$BE$39)</f>
        <v>0.80935440345454335</v>
      </c>
      <c r="M2756" s="31">
        <f>IFERROR(VLOOKUP($F2756,'Production Only'!$BJ$2:$BS$38,10,FALSE),'Production Only'!$BS$39)</f>
        <v>1.0359281437125749</v>
      </c>
      <c r="N2756" s="31">
        <f>IFERROR(VLOOKUP($F2756,'Production Only'!$BJ$2:$BS$38,9,FALSE),'Production Only'!$BR$39)</f>
        <v>3.0598802395209579</v>
      </c>
      <c r="O2756" s="31">
        <f>IFERROR(VLOOKUP($F2756,'Production Only'!$BJ$2:$BS$38,8,FALSE),'Production Only'!$BQ$39)</f>
        <v>0</v>
      </c>
    </row>
    <row r="2757" spans="1:15" customFormat="1" x14ac:dyDescent="0.25">
      <c r="A2757" s="28" t="s">
        <v>6329</v>
      </c>
      <c r="B2757" s="28" t="s">
        <v>5937</v>
      </c>
      <c r="C2757" s="28" t="s">
        <v>6330</v>
      </c>
      <c r="D2757" s="28" t="s">
        <v>217</v>
      </c>
      <c r="E2757" s="28" t="s">
        <v>4821</v>
      </c>
      <c r="F2757" s="29" t="s">
        <v>1547</v>
      </c>
      <c r="G2757" s="30">
        <f>IFERROR(VLOOKUP($F2757,'Production Only'!$AL$2:$AU$38,10,FALSE),'Production Only'!$AU$39)</f>
        <v>1.7757415586087053E-2</v>
      </c>
      <c r="H2757" s="30">
        <f>IFERROR(VLOOKUP($F2757,'Production Only'!$AL$2:$AU$38,9,FALSE),'Production Only'!$AT$39)</f>
        <v>0.75361963729862913</v>
      </c>
      <c r="I2757" s="30">
        <f>IFERROR(VLOOKUP($F2757,'Production Only'!$AL$2:$AU$38,8,FALSE),'Production Only'!$AS$39)</f>
        <v>0.44189533147236454</v>
      </c>
      <c r="J2757" s="31">
        <f>IFERROR(VLOOKUP($F2757,'Production Only'!$AX$2:$BG$38,10,FALSE),'Production Only'!$BG$39)</f>
        <v>5.6630675699581717E-3</v>
      </c>
      <c r="K2757" s="31">
        <f>IFERROR(VLOOKUP($F2757,'Production Only'!$AX$2:$BG$38,9,FALSE),'Production Only'!$BF$39)</f>
        <v>1.4895751995434567</v>
      </c>
      <c r="L2757" s="31">
        <f>IFERROR(VLOOKUP($F2757,'Production Only'!$AX$2:$BG$38,8,FALSE),'Production Only'!$BE$39)</f>
        <v>0.80935440345454335</v>
      </c>
      <c r="M2757" s="31">
        <f>IFERROR(VLOOKUP($F2757,'Production Only'!$BJ$2:$BS$38,10,FALSE),'Production Only'!$BS$39)</f>
        <v>1.1648456527480726E-2</v>
      </c>
      <c r="N2757" s="31">
        <f>IFERROR(VLOOKUP($F2757,'Production Only'!$BJ$2:$BS$38,9,FALSE),'Production Only'!$BR$39)</f>
        <v>1.1616556102712574</v>
      </c>
      <c r="O2757" s="31">
        <f>IFERROR(VLOOKUP($F2757,'Production Only'!$BJ$2:$BS$38,8,FALSE),'Production Only'!$BQ$39)</f>
        <v>0.18782889008037856</v>
      </c>
    </row>
    <row r="2758" spans="1:15" customFormat="1" x14ac:dyDescent="0.25">
      <c r="A2758" s="28" t="s">
        <v>6331</v>
      </c>
      <c r="B2758" s="28" t="s">
        <v>5937</v>
      </c>
      <c r="C2758" s="28" t="s">
        <v>6332</v>
      </c>
      <c r="D2758" s="28" t="s">
        <v>5938</v>
      </c>
      <c r="E2758" s="28" t="s">
        <v>5939</v>
      </c>
      <c r="F2758" s="29" t="s">
        <v>1542</v>
      </c>
      <c r="G2758" s="30">
        <f>IFERROR(VLOOKUP($F2758,'Production Only'!$AL$2:$AU$38,10,FALSE),'Production Only'!$AU$39)</f>
        <v>1.9629631843526826E-2</v>
      </c>
      <c r="H2758" s="30">
        <f>IFERROR(VLOOKUP($F2758,'Production Only'!$AL$2:$AU$38,9,FALSE),'Production Only'!$AT$39)</f>
        <v>1.4092650588513276</v>
      </c>
      <c r="I2758" s="30">
        <f>IFERROR(VLOOKUP($F2758,'Production Only'!$AL$2:$AU$38,8,FALSE),'Production Only'!$AS$39)</f>
        <v>0.31687113727222899</v>
      </c>
      <c r="J2758" s="31">
        <f>IFERROR(VLOOKUP($F2758,'Production Only'!$AX$2:$BG$38,10,FALSE),'Production Only'!$BG$39)</f>
        <v>5.6630675699581717E-3</v>
      </c>
      <c r="K2758" s="31">
        <f>IFERROR(VLOOKUP($F2758,'Production Only'!$AX$2:$BG$38,9,FALSE),'Production Only'!$BF$39)</f>
        <v>1.4895751995434567</v>
      </c>
      <c r="L2758" s="31">
        <f>IFERROR(VLOOKUP($F2758,'Production Only'!$AX$2:$BG$38,8,FALSE),'Production Only'!$BE$39)</f>
        <v>0.80935440345454335</v>
      </c>
      <c r="M2758" s="31">
        <f>IFERROR(VLOOKUP($F2758,'Production Only'!$BJ$2:$BS$38,10,FALSE),'Production Only'!$BS$39)</f>
        <v>8.0437705477015856E-2</v>
      </c>
      <c r="N2758" s="31">
        <f>IFERROR(VLOOKUP($F2758,'Production Only'!$BJ$2:$BS$38,9,FALSE),'Production Only'!$BR$39)</f>
        <v>0.96797911542501136</v>
      </c>
      <c r="O2758" s="31">
        <f>IFERROR(VLOOKUP($F2758,'Production Only'!$BJ$2:$BS$38,8,FALSE),'Production Only'!$BQ$39)</f>
        <v>0.59263449041032357</v>
      </c>
    </row>
    <row r="2759" spans="1:15" customFormat="1" x14ac:dyDescent="0.25">
      <c r="A2759" s="28" t="s">
        <v>6333</v>
      </c>
      <c r="B2759" s="28" t="s">
        <v>5937</v>
      </c>
      <c r="C2759" s="28" t="s">
        <v>6334</v>
      </c>
      <c r="D2759" s="28" t="s">
        <v>3702</v>
      </c>
      <c r="E2759" s="28" t="s">
        <v>3703</v>
      </c>
      <c r="F2759" s="29" t="s">
        <v>1541</v>
      </c>
      <c r="G2759" s="30">
        <f>IFERROR(VLOOKUP($F2759,'Production Only'!$AL$2:$AU$38,10,FALSE),'Production Only'!$AU$39)</f>
        <v>5.9410657003149811E-3</v>
      </c>
      <c r="H2759" s="30">
        <f>IFERROR(VLOOKUP($F2759,'Production Only'!$AL$2:$AU$38,9,FALSE),'Production Only'!$AT$39)</f>
        <v>2.5410173627306634</v>
      </c>
      <c r="I2759" s="30">
        <f>IFERROR(VLOOKUP($F2759,'Production Only'!$AL$2:$AU$38,8,FALSE),'Production Only'!$AS$39)</f>
        <v>0.56422479284810878</v>
      </c>
      <c r="J2759" s="31">
        <f>IFERROR(VLOOKUP($F2759,'Production Only'!$AX$2:$BG$38,10,FALSE),'Production Only'!$BG$39)</f>
        <v>5.6630675699581717E-3</v>
      </c>
      <c r="K2759" s="31">
        <f>IFERROR(VLOOKUP($F2759,'Production Only'!$AX$2:$BG$38,9,FALSE),'Production Only'!$BF$39)</f>
        <v>1.4895751995434567</v>
      </c>
      <c r="L2759" s="31">
        <f>IFERROR(VLOOKUP($F2759,'Production Only'!$AX$2:$BG$38,8,FALSE),'Production Only'!$BE$39)</f>
        <v>0.80935440345454335</v>
      </c>
      <c r="M2759" s="31">
        <f>IFERROR(VLOOKUP($F2759,'Production Only'!$BJ$2:$BS$38,10,FALSE),'Production Only'!$BS$39)</f>
        <v>1.2422527503535178E-2</v>
      </c>
      <c r="N2759" s="31">
        <f>IFERROR(VLOOKUP($F2759,'Production Only'!$BJ$2:$BS$38,9,FALSE),'Production Only'!$BR$39)</f>
        <v>1.5527010583363707</v>
      </c>
      <c r="O2759" s="31">
        <f>IFERROR(VLOOKUP($F2759,'Production Only'!$BJ$2:$BS$38,8,FALSE),'Production Only'!$BQ$39)</f>
        <v>0.47822420802538668</v>
      </c>
    </row>
    <row r="2760" spans="1:15" customFormat="1" x14ac:dyDescent="0.25">
      <c r="A2760" s="28" t="s">
        <v>6335</v>
      </c>
      <c r="B2760" s="28" t="s">
        <v>5937</v>
      </c>
      <c r="C2760" s="28" t="s">
        <v>1776</v>
      </c>
      <c r="D2760" s="28" t="s">
        <v>3702</v>
      </c>
      <c r="E2760" s="28" t="s">
        <v>3703</v>
      </c>
      <c r="F2760" s="29" t="s">
        <v>1541</v>
      </c>
      <c r="G2760" s="30">
        <f>IFERROR(VLOOKUP($F2760,'Production Only'!$AL$2:$AU$38,10,FALSE),'Production Only'!$AU$39)</f>
        <v>5.9410657003149811E-3</v>
      </c>
      <c r="H2760" s="30">
        <f>IFERROR(VLOOKUP($F2760,'Production Only'!$AL$2:$AU$38,9,FALSE),'Production Only'!$AT$39)</f>
        <v>2.5410173627306634</v>
      </c>
      <c r="I2760" s="30">
        <f>IFERROR(VLOOKUP($F2760,'Production Only'!$AL$2:$AU$38,8,FALSE),'Production Only'!$AS$39)</f>
        <v>0.56422479284810878</v>
      </c>
      <c r="J2760" s="31">
        <f>IFERROR(VLOOKUP($F2760,'Production Only'!$AX$2:$BG$38,10,FALSE),'Production Only'!$BG$39)</f>
        <v>5.6630675699581717E-3</v>
      </c>
      <c r="K2760" s="31">
        <f>IFERROR(VLOOKUP($F2760,'Production Only'!$AX$2:$BG$38,9,FALSE),'Production Only'!$BF$39)</f>
        <v>1.4895751995434567</v>
      </c>
      <c r="L2760" s="31">
        <f>IFERROR(VLOOKUP($F2760,'Production Only'!$AX$2:$BG$38,8,FALSE),'Production Only'!$BE$39)</f>
        <v>0.80935440345454335</v>
      </c>
      <c r="M2760" s="31">
        <f>IFERROR(VLOOKUP($F2760,'Production Only'!$BJ$2:$BS$38,10,FALSE),'Production Only'!$BS$39)</f>
        <v>1.2422527503535178E-2</v>
      </c>
      <c r="N2760" s="31">
        <f>IFERROR(VLOOKUP($F2760,'Production Only'!$BJ$2:$BS$38,9,FALSE),'Production Only'!$BR$39)</f>
        <v>1.5527010583363707</v>
      </c>
      <c r="O2760" s="31">
        <f>IFERROR(VLOOKUP($F2760,'Production Only'!$BJ$2:$BS$38,8,FALSE),'Production Only'!$BQ$39)</f>
        <v>0.47822420802538668</v>
      </c>
    </row>
    <row r="2761" spans="1:15" customFormat="1" x14ac:dyDescent="0.25">
      <c r="A2761" s="28" t="s">
        <v>6336</v>
      </c>
      <c r="B2761" s="28" t="s">
        <v>5937</v>
      </c>
      <c r="C2761" s="28" t="s">
        <v>6337</v>
      </c>
      <c r="D2761" s="28" t="s">
        <v>3702</v>
      </c>
      <c r="E2761" s="28" t="s">
        <v>3703</v>
      </c>
      <c r="F2761" s="29" t="s">
        <v>1541</v>
      </c>
      <c r="G2761" s="30">
        <f>IFERROR(VLOOKUP($F2761,'Production Only'!$AL$2:$AU$38,10,FALSE),'Production Only'!$AU$39)</f>
        <v>5.9410657003149811E-3</v>
      </c>
      <c r="H2761" s="30">
        <f>IFERROR(VLOOKUP($F2761,'Production Only'!$AL$2:$AU$38,9,FALSE),'Production Only'!$AT$39)</f>
        <v>2.5410173627306634</v>
      </c>
      <c r="I2761" s="30">
        <f>IFERROR(VLOOKUP($F2761,'Production Only'!$AL$2:$AU$38,8,FALSE),'Production Only'!$AS$39)</f>
        <v>0.56422479284810878</v>
      </c>
      <c r="J2761" s="31">
        <f>IFERROR(VLOOKUP($F2761,'Production Only'!$AX$2:$BG$38,10,FALSE),'Production Only'!$BG$39)</f>
        <v>5.6630675699581717E-3</v>
      </c>
      <c r="K2761" s="31">
        <f>IFERROR(VLOOKUP($F2761,'Production Only'!$AX$2:$BG$38,9,FALSE),'Production Only'!$BF$39)</f>
        <v>1.4895751995434567</v>
      </c>
      <c r="L2761" s="31">
        <f>IFERROR(VLOOKUP($F2761,'Production Only'!$AX$2:$BG$38,8,FALSE),'Production Only'!$BE$39)</f>
        <v>0.80935440345454335</v>
      </c>
      <c r="M2761" s="31">
        <f>IFERROR(VLOOKUP($F2761,'Production Only'!$BJ$2:$BS$38,10,FALSE),'Production Only'!$BS$39)</f>
        <v>1.2422527503535178E-2</v>
      </c>
      <c r="N2761" s="31">
        <f>IFERROR(VLOOKUP($F2761,'Production Only'!$BJ$2:$BS$38,9,FALSE),'Production Only'!$BR$39)</f>
        <v>1.5527010583363707</v>
      </c>
      <c r="O2761" s="31">
        <f>IFERROR(VLOOKUP($F2761,'Production Only'!$BJ$2:$BS$38,8,FALSE),'Production Only'!$BQ$39)</f>
        <v>0.47822420802538668</v>
      </c>
    </row>
    <row r="2762" spans="1:15" customFormat="1" x14ac:dyDescent="0.25">
      <c r="A2762" s="28" t="s">
        <v>6338</v>
      </c>
      <c r="B2762" s="28" t="s">
        <v>5937</v>
      </c>
      <c r="C2762" s="28" t="s">
        <v>5222</v>
      </c>
      <c r="D2762" s="28" t="s">
        <v>217</v>
      </c>
      <c r="E2762" s="28" t="s">
        <v>4821</v>
      </c>
      <c r="F2762" s="29" t="s">
        <v>1547</v>
      </c>
      <c r="G2762" s="30">
        <f>IFERROR(VLOOKUP($F2762,'Production Only'!$AL$2:$AU$38,10,FALSE),'Production Only'!$AU$39)</f>
        <v>1.7757415586087053E-2</v>
      </c>
      <c r="H2762" s="30">
        <f>IFERROR(VLOOKUP($F2762,'Production Only'!$AL$2:$AU$38,9,FALSE),'Production Only'!$AT$39)</f>
        <v>0.75361963729862913</v>
      </c>
      <c r="I2762" s="30">
        <f>IFERROR(VLOOKUP($F2762,'Production Only'!$AL$2:$AU$38,8,FALSE),'Production Only'!$AS$39)</f>
        <v>0.44189533147236454</v>
      </c>
      <c r="J2762" s="31">
        <f>IFERROR(VLOOKUP($F2762,'Production Only'!$AX$2:$BG$38,10,FALSE),'Production Only'!$BG$39)</f>
        <v>5.6630675699581717E-3</v>
      </c>
      <c r="K2762" s="31">
        <f>IFERROR(VLOOKUP($F2762,'Production Only'!$AX$2:$BG$38,9,FALSE),'Production Only'!$BF$39)</f>
        <v>1.4895751995434567</v>
      </c>
      <c r="L2762" s="31">
        <f>IFERROR(VLOOKUP($F2762,'Production Only'!$AX$2:$BG$38,8,FALSE),'Production Only'!$BE$39)</f>
        <v>0.80935440345454335</v>
      </c>
      <c r="M2762" s="31">
        <f>IFERROR(VLOOKUP($F2762,'Production Only'!$BJ$2:$BS$38,10,FALSE),'Production Only'!$BS$39)</f>
        <v>1.1648456527480726E-2</v>
      </c>
      <c r="N2762" s="31">
        <f>IFERROR(VLOOKUP($F2762,'Production Only'!$BJ$2:$BS$38,9,FALSE),'Production Only'!$BR$39)</f>
        <v>1.1616556102712574</v>
      </c>
      <c r="O2762" s="31">
        <f>IFERROR(VLOOKUP($F2762,'Production Only'!$BJ$2:$BS$38,8,FALSE),'Production Only'!$BQ$39)</f>
        <v>0.18782889008037856</v>
      </c>
    </row>
    <row r="2763" spans="1:15" customFormat="1" x14ac:dyDescent="0.25">
      <c r="A2763" s="28" t="s">
        <v>6339</v>
      </c>
      <c r="B2763" s="28" t="s">
        <v>5937</v>
      </c>
      <c r="C2763" s="28" t="s">
        <v>1778</v>
      </c>
      <c r="D2763" s="28" t="s">
        <v>3702</v>
      </c>
      <c r="E2763" s="28" t="s">
        <v>3703</v>
      </c>
      <c r="F2763" s="29" t="s">
        <v>1541</v>
      </c>
      <c r="G2763" s="30">
        <f>IFERROR(VLOOKUP($F2763,'Production Only'!$AL$2:$AU$38,10,FALSE),'Production Only'!$AU$39)</f>
        <v>5.9410657003149811E-3</v>
      </c>
      <c r="H2763" s="30">
        <f>IFERROR(VLOOKUP($F2763,'Production Only'!$AL$2:$AU$38,9,FALSE),'Production Only'!$AT$39)</f>
        <v>2.5410173627306634</v>
      </c>
      <c r="I2763" s="30">
        <f>IFERROR(VLOOKUP($F2763,'Production Only'!$AL$2:$AU$38,8,FALSE),'Production Only'!$AS$39)</f>
        <v>0.56422479284810878</v>
      </c>
      <c r="J2763" s="31">
        <f>IFERROR(VLOOKUP($F2763,'Production Only'!$AX$2:$BG$38,10,FALSE),'Production Only'!$BG$39)</f>
        <v>5.6630675699581717E-3</v>
      </c>
      <c r="K2763" s="31">
        <f>IFERROR(VLOOKUP($F2763,'Production Only'!$AX$2:$BG$38,9,FALSE),'Production Only'!$BF$39)</f>
        <v>1.4895751995434567</v>
      </c>
      <c r="L2763" s="31">
        <f>IFERROR(VLOOKUP($F2763,'Production Only'!$AX$2:$BG$38,8,FALSE),'Production Only'!$BE$39)</f>
        <v>0.80935440345454335</v>
      </c>
      <c r="M2763" s="31">
        <f>IFERROR(VLOOKUP($F2763,'Production Only'!$BJ$2:$BS$38,10,FALSE),'Production Only'!$BS$39)</f>
        <v>1.2422527503535178E-2</v>
      </c>
      <c r="N2763" s="31">
        <f>IFERROR(VLOOKUP($F2763,'Production Only'!$BJ$2:$BS$38,9,FALSE),'Production Only'!$BR$39)</f>
        <v>1.5527010583363707</v>
      </c>
      <c r="O2763" s="31">
        <f>IFERROR(VLOOKUP($F2763,'Production Only'!$BJ$2:$BS$38,8,FALSE),'Production Only'!$BQ$39)</f>
        <v>0.47822420802538668</v>
      </c>
    </row>
    <row r="2764" spans="1:15" customFormat="1" x14ac:dyDescent="0.25">
      <c r="A2764" s="28" t="s">
        <v>6340</v>
      </c>
      <c r="B2764" s="28" t="s">
        <v>5937</v>
      </c>
      <c r="C2764" s="28" t="s">
        <v>6341</v>
      </c>
      <c r="D2764" s="28" t="s">
        <v>3702</v>
      </c>
      <c r="E2764" s="28" t="s">
        <v>3703</v>
      </c>
      <c r="F2764" s="29" t="s">
        <v>1541</v>
      </c>
      <c r="G2764" s="30">
        <f>IFERROR(VLOOKUP($F2764,'Production Only'!$AL$2:$AU$38,10,FALSE),'Production Only'!$AU$39)</f>
        <v>5.9410657003149811E-3</v>
      </c>
      <c r="H2764" s="30">
        <f>IFERROR(VLOOKUP($F2764,'Production Only'!$AL$2:$AU$38,9,FALSE),'Production Only'!$AT$39)</f>
        <v>2.5410173627306634</v>
      </c>
      <c r="I2764" s="30">
        <f>IFERROR(VLOOKUP($F2764,'Production Only'!$AL$2:$AU$38,8,FALSE),'Production Only'!$AS$39)</f>
        <v>0.56422479284810878</v>
      </c>
      <c r="J2764" s="31">
        <f>IFERROR(VLOOKUP($F2764,'Production Only'!$AX$2:$BG$38,10,FALSE),'Production Only'!$BG$39)</f>
        <v>5.6630675699581717E-3</v>
      </c>
      <c r="K2764" s="31">
        <f>IFERROR(VLOOKUP($F2764,'Production Only'!$AX$2:$BG$38,9,FALSE),'Production Only'!$BF$39)</f>
        <v>1.4895751995434567</v>
      </c>
      <c r="L2764" s="31">
        <f>IFERROR(VLOOKUP($F2764,'Production Only'!$AX$2:$BG$38,8,FALSE),'Production Only'!$BE$39)</f>
        <v>0.80935440345454335</v>
      </c>
      <c r="M2764" s="31">
        <f>IFERROR(VLOOKUP($F2764,'Production Only'!$BJ$2:$BS$38,10,FALSE),'Production Only'!$BS$39)</f>
        <v>1.2422527503535178E-2</v>
      </c>
      <c r="N2764" s="31">
        <f>IFERROR(VLOOKUP($F2764,'Production Only'!$BJ$2:$BS$38,9,FALSE),'Production Only'!$BR$39)</f>
        <v>1.5527010583363707</v>
      </c>
      <c r="O2764" s="31">
        <f>IFERROR(VLOOKUP($F2764,'Production Only'!$BJ$2:$BS$38,8,FALSE),'Production Only'!$BQ$39)</f>
        <v>0.47822420802538668</v>
      </c>
    </row>
    <row r="2765" spans="1:15" customFormat="1" x14ac:dyDescent="0.25">
      <c r="A2765" s="28" t="s">
        <v>6342</v>
      </c>
      <c r="B2765" s="28" t="s">
        <v>5937</v>
      </c>
      <c r="C2765" s="28" t="s">
        <v>6343</v>
      </c>
      <c r="D2765" s="28" t="s">
        <v>3702</v>
      </c>
      <c r="E2765" s="28" t="s">
        <v>3703</v>
      </c>
      <c r="F2765" s="29" t="s">
        <v>1541</v>
      </c>
      <c r="G2765" s="30">
        <f>IFERROR(VLOOKUP($F2765,'Production Only'!$AL$2:$AU$38,10,FALSE),'Production Only'!$AU$39)</f>
        <v>5.9410657003149811E-3</v>
      </c>
      <c r="H2765" s="30">
        <f>IFERROR(VLOOKUP($F2765,'Production Only'!$AL$2:$AU$38,9,FALSE),'Production Only'!$AT$39)</f>
        <v>2.5410173627306634</v>
      </c>
      <c r="I2765" s="30">
        <f>IFERROR(VLOOKUP($F2765,'Production Only'!$AL$2:$AU$38,8,FALSE),'Production Only'!$AS$39)</f>
        <v>0.56422479284810878</v>
      </c>
      <c r="J2765" s="31">
        <f>IFERROR(VLOOKUP($F2765,'Production Only'!$AX$2:$BG$38,10,FALSE),'Production Only'!$BG$39)</f>
        <v>5.6630675699581717E-3</v>
      </c>
      <c r="K2765" s="31">
        <f>IFERROR(VLOOKUP($F2765,'Production Only'!$AX$2:$BG$38,9,FALSE),'Production Only'!$BF$39)</f>
        <v>1.4895751995434567</v>
      </c>
      <c r="L2765" s="31">
        <f>IFERROR(VLOOKUP($F2765,'Production Only'!$AX$2:$BG$38,8,FALSE),'Production Only'!$BE$39)</f>
        <v>0.80935440345454335</v>
      </c>
      <c r="M2765" s="31">
        <f>IFERROR(VLOOKUP($F2765,'Production Only'!$BJ$2:$BS$38,10,FALSE),'Production Only'!$BS$39)</f>
        <v>1.2422527503535178E-2</v>
      </c>
      <c r="N2765" s="31">
        <f>IFERROR(VLOOKUP($F2765,'Production Only'!$BJ$2:$BS$38,9,FALSE),'Production Only'!$BR$39)</f>
        <v>1.5527010583363707</v>
      </c>
      <c r="O2765" s="31">
        <f>IFERROR(VLOOKUP($F2765,'Production Only'!$BJ$2:$BS$38,8,FALSE),'Production Only'!$BQ$39)</f>
        <v>0.47822420802538668</v>
      </c>
    </row>
    <row r="2766" spans="1:15" customFormat="1" x14ac:dyDescent="0.25">
      <c r="A2766" s="28" t="s">
        <v>6344</v>
      </c>
      <c r="B2766" s="28" t="s">
        <v>5937</v>
      </c>
      <c r="C2766" s="28" t="s">
        <v>2775</v>
      </c>
      <c r="D2766" s="28" t="s">
        <v>467</v>
      </c>
      <c r="E2766" s="28" t="s">
        <v>2234</v>
      </c>
      <c r="F2766" s="29" t="s">
        <v>1543</v>
      </c>
      <c r="G2766" s="30">
        <f>IFERROR(VLOOKUP($F2766,'Production Only'!$AL$2:$AU$38,10,FALSE),'Production Only'!$AU$39)</f>
        <v>0.19758300718206082</v>
      </c>
      <c r="H2766" s="30">
        <f>IFERROR(VLOOKUP($F2766,'Production Only'!$AL$2:$AU$38,9,FALSE),'Production Only'!$AT$39)</f>
        <v>2.2127923447464455</v>
      </c>
      <c r="I2766" s="30">
        <f>IFERROR(VLOOKUP($F2766,'Production Only'!$AL$2:$AU$38,8,FALSE),'Production Only'!$AS$39)</f>
        <v>0.54365826260313754</v>
      </c>
      <c r="J2766" s="31">
        <f>IFERROR(VLOOKUP($F2766,'Production Only'!$AX$2:$BG$38,10,FALSE),'Production Only'!$BG$39)</f>
        <v>3.4163288940359006E-2</v>
      </c>
      <c r="K2766" s="31">
        <f>IFERROR(VLOOKUP($F2766,'Production Only'!$AX$2:$BG$38,9,FALSE),'Production Only'!$BF$39)</f>
        <v>3.0752750434279097</v>
      </c>
      <c r="L2766" s="31">
        <f>IFERROR(VLOOKUP($F2766,'Production Only'!$AX$2:$BG$38,8,FALSE),'Production Only'!$BE$39)</f>
        <v>0.33526346265199769</v>
      </c>
      <c r="M2766" s="31">
        <f>IFERROR(VLOOKUP($F2766,'Production Only'!$BJ$2:$BS$38,10,FALSE),'Production Only'!$BS$39)</f>
        <v>6.7609515258695532E-2</v>
      </c>
      <c r="N2766" s="31">
        <f>IFERROR(VLOOKUP($F2766,'Production Only'!$BJ$2:$BS$38,9,FALSE),'Production Only'!$BR$39)</f>
        <v>0.57381642432590563</v>
      </c>
      <c r="O2766" s="31">
        <f>IFERROR(VLOOKUP($F2766,'Production Only'!$BJ$2:$BS$38,8,FALSE),'Production Only'!$BQ$39)</f>
        <v>0.17100455993208166</v>
      </c>
    </row>
    <row r="2767" spans="1:15" customFormat="1" x14ac:dyDescent="0.25">
      <c r="A2767" s="28" t="s">
        <v>6345</v>
      </c>
      <c r="B2767" s="28" t="s">
        <v>5937</v>
      </c>
      <c r="C2767" s="28" t="s">
        <v>3514</v>
      </c>
      <c r="D2767" s="28" t="s">
        <v>4827</v>
      </c>
      <c r="E2767" s="28" t="s">
        <v>4828</v>
      </c>
      <c r="F2767" s="29" t="s">
        <v>1576</v>
      </c>
      <c r="G2767" s="30">
        <f>IFERROR(VLOOKUP($F2767,'Production Only'!$AL$2:$AU$38,10,FALSE),'Production Only'!$AU$39)</f>
        <v>0.85765124555160155</v>
      </c>
      <c r="H2767" s="30">
        <f>IFERROR(VLOOKUP($F2767,'Production Only'!$AL$2:$AU$38,9,FALSE),'Production Only'!$AT$39)</f>
        <v>0</v>
      </c>
      <c r="I2767" s="30">
        <f>IFERROR(VLOOKUP($F2767,'Production Only'!$AL$2:$AU$38,8,FALSE),'Production Only'!$AS$39)</f>
        <v>0</v>
      </c>
      <c r="J2767" s="31">
        <f>IFERROR(VLOOKUP($F2767,'Production Only'!$AX$2:$BG$38,10,FALSE),'Production Only'!$BG$39)</f>
        <v>5.6630675699581717E-3</v>
      </c>
      <c r="K2767" s="31">
        <f>IFERROR(VLOOKUP($F2767,'Production Only'!$AX$2:$BG$38,9,FALSE),'Production Only'!$BF$39)</f>
        <v>1.4895751995434567</v>
      </c>
      <c r="L2767" s="31">
        <f>IFERROR(VLOOKUP($F2767,'Production Only'!$AX$2:$BG$38,8,FALSE),'Production Only'!$BE$39)</f>
        <v>0.80935440345454335</v>
      </c>
      <c r="M2767" s="31">
        <f>IFERROR(VLOOKUP($F2767,'Production Only'!$BJ$2:$BS$38,10,FALSE),'Production Only'!$BS$39)</f>
        <v>0.85765124555160144</v>
      </c>
      <c r="N2767" s="31">
        <f>IFERROR(VLOOKUP($F2767,'Production Only'!$BJ$2:$BS$38,9,FALSE),'Production Only'!$BR$39)</f>
        <v>0</v>
      </c>
      <c r="O2767" s="31">
        <f>IFERROR(VLOOKUP($F2767,'Production Only'!$BJ$2:$BS$38,8,FALSE),'Production Only'!$BQ$39)</f>
        <v>0</v>
      </c>
    </row>
    <row r="2768" spans="1:15" customFormat="1" x14ac:dyDescent="0.25">
      <c r="A2768" s="28" t="s">
        <v>6346</v>
      </c>
      <c r="B2768" s="28" t="s">
        <v>5937</v>
      </c>
      <c r="C2768" s="28" t="s">
        <v>6347</v>
      </c>
      <c r="D2768" s="28" t="s">
        <v>4827</v>
      </c>
      <c r="E2768" s="28" t="s">
        <v>4828</v>
      </c>
      <c r="F2768" s="29" t="s">
        <v>1576</v>
      </c>
      <c r="G2768" s="30">
        <f>IFERROR(VLOOKUP($F2768,'Production Only'!$AL$2:$AU$38,10,FALSE),'Production Only'!$AU$39)</f>
        <v>0.85765124555160155</v>
      </c>
      <c r="H2768" s="30">
        <f>IFERROR(VLOOKUP($F2768,'Production Only'!$AL$2:$AU$38,9,FALSE),'Production Only'!$AT$39)</f>
        <v>0</v>
      </c>
      <c r="I2768" s="30">
        <f>IFERROR(VLOOKUP($F2768,'Production Only'!$AL$2:$AU$38,8,FALSE),'Production Only'!$AS$39)</f>
        <v>0</v>
      </c>
      <c r="J2768" s="31">
        <f>IFERROR(VLOOKUP($F2768,'Production Only'!$AX$2:$BG$38,10,FALSE),'Production Only'!$BG$39)</f>
        <v>5.6630675699581717E-3</v>
      </c>
      <c r="K2768" s="31">
        <f>IFERROR(VLOOKUP($F2768,'Production Only'!$AX$2:$BG$38,9,FALSE),'Production Only'!$BF$39)</f>
        <v>1.4895751995434567</v>
      </c>
      <c r="L2768" s="31">
        <f>IFERROR(VLOOKUP($F2768,'Production Only'!$AX$2:$BG$38,8,FALSE),'Production Only'!$BE$39)</f>
        <v>0.80935440345454335</v>
      </c>
      <c r="M2768" s="31">
        <f>IFERROR(VLOOKUP($F2768,'Production Only'!$BJ$2:$BS$38,10,FALSE),'Production Only'!$BS$39)</f>
        <v>0.85765124555160144</v>
      </c>
      <c r="N2768" s="31">
        <f>IFERROR(VLOOKUP($F2768,'Production Only'!$BJ$2:$BS$38,9,FALSE),'Production Only'!$BR$39)</f>
        <v>0</v>
      </c>
      <c r="O2768" s="31">
        <f>IFERROR(VLOOKUP($F2768,'Production Only'!$BJ$2:$BS$38,8,FALSE),'Production Only'!$BQ$39)</f>
        <v>0</v>
      </c>
    </row>
    <row r="2769" spans="1:15" customFormat="1" x14ac:dyDescent="0.25">
      <c r="A2769" s="28" t="s">
        <v>6348</v>
      </c>
      <c r="B2769" s="28" t="s">
        <v>5937</v>
      </c>
      <c r="C2769" s="28" t="s">
        <v>6349</v>
      </c>
      <c r="D2769" s="28" t="s">
        <v>3702</v>
      </c>
      <c r="E2769" s="28" t="s">
        <v>3703</v>
      </c>
      <c r="F2769" s="29" t="s">
        <v>1541</v>
      </c>
      <c r="G2769" s="30">
        <f>IFERROR(VLOOKUP($F2769,'Production Only'!$AL$2:$AU$38,10,FALSE),'Production Only'!$AU$39)</f>
        <v>5.9410657003149811E-3</v>
      </c>
      <c r="H2769" s="30">
        <f>IFERROR(VLOOKUP($F2769,'Production Only'!$AL$2:$AU$38,9,FALSE),'Production Only'!$AT$39)</f>
        <v>2.5410173627306634</v>
      </c>
      <c r="I2769" s="30">
        <f>IFERROR(VLOOKUP($F2769,'Production Only'!$AL$2:$AU$38,8,FALSE),'Production Only'!$AS$39)</f>
        <v>0.56422479284810878</v>
      </c>
      <c r="J2769" s="31">
        <f>IFERROR(VLOOKUP($F2769,'Production Only'!$AX$2:$BG$38,10,FALSE),'Production Only'!$BG$39)</f>
        <v>5.6630675699581717E-3</v>
      </c>
      <c r="K2769" s="31">
        <f>IFERROR(VLOOKUP($F2769,'Production Only'!$AX$2:$BG$38,9,FALSE),'Production Only'!$BF$39)</f>
        <v>1.4895751995434567</v>
      </c>
      <c r="L2769" s="31">
        <f>IFERROR(VLOOKUP($F2769,'Production Only'!$AX$2:$BG$38,8,FALSE),'Production Only'!$BE$39)</f>
        <v>0.80935440345454335</v>
      </c>
      <c r="M2769" s="31">
        <f>IFERROR(VLOOKUP($F2769,'Production Only'!$BJ$2:$BS$38,10,FALSE),'Production Only'!$BS$39)</f>
        <v>1.2422527503535178E-2</v>
      </c>
      <c r="N2769" s="31">
        <f>IFERROR(VLOOKUP($F2769,'Production Only'!$BJ$2:$BS$38,9,FALSE),'Production Only'!$BR$39)</f>
        <v>1.5527010583363707</v>
      </c>
      <c r="O2769" s="31">
        <f>IFERROR(VLOOKUP($F2769,'Production Only'!$BJ$2:$BS$38,8,FALSE),'Production Only'!$BQ$39)</f>
        <v>0.47822420802538668</v>
      </c>
    </row>
    <row r="2770" spans="1:15" customFormat="1" x14ac:dyDescent="0.25">
      <c r="A2770" s="28" t="s">
        <v>6350</v>
      </c>
      <c r="B2770" s="28" t="s">
        <v>5937</v>
      </c>
      <c r="C2770" s="28" t="s">
        <v>3045</v>
      </c>
      <c r="D2770" s="28" t="s">
        <v>1940</v>
      </c>
      <c r="E2770" s="28" t="s">
        <v>1941</v>
      </c>
      <c r="F2770" s="29" t="s">
        <v>1564</v>
      </c>
      <c r="G2770" s="30">
        <f>IFERROR(VLOOKUP($F2770,'Production Only'!$AL$2:$AU$38,10,FALSE),'Production Only'!$AU$39)</f>
        <v>2.4232292053071945E-2</v>
      </c>
      <c r="H2770" s="30">
        <f>IFERROR(VLOOKUP($F2770,'Production Only'!$AL$2:$AU$38,9,FALSE),'Production Only'!$AT$39)</f>
        <v>1.219527367005955</v>
      </c>
      <c r="I2770" s="30">
        <f>IFERROR(VLOOKUP($F2770,'Production Only'!$AL$2:$AU$38,8,FALSE),'Production Only'!$AS$39)</f>
        <v>0.48793004003171608</v>
      </c>
      <c r="J2770" s="31">
        <f>IFERROR(VLOOKUP($F2770,'Production Only'!$AX$2:$BG$38,10,FALSE),'Production Only'!$BG$39)</f>
        <v>5.6630675699581717E-3</v>
      </c>
      <c r="K2770" s="31">
        <f>IFERROR(VLOOKUP($F2770,'Production Only'!$AX$2:$BG$38,9,FALSE),'Production Only'!$BF$39)</f>
        <v>1.4895751995434567</v>
      </c>
      <c r="L2770" s="31">
        <f>IFERROR(VLOOKUP($F2770,'Production Only'!$AX$2:$BG$38,8,FALSE),'Production Only'!$BE$39)</f>
        <v>0.80935440345454335</v>
      </c>
      <c r="M2770" s="31">
        <f>IFERROR(VLOOKUP($F2770,'Production Only'!$BJ$2:$BS$38,10,FALSE),'Production Only'!$BS$39)</f>
        <v>1.0359281437125749</v>
      </c>
      <c r="N2770" s="31">
        <f>IFERROR(VLOOKUP($F2770,'Production Only'!$BJ$2:$BS$38,9,FALSE),'Production Only'!$BR$39)</f>
        <v>3.0598802395209579</v>
      </c>
      <c r="O2770" s="31">
        <f>IFERROR(VLOOKUP($F2770,'Production Only'!$BJ$2:$BS$38,8,FALSE),'Production Only'!$BQ$39)</f>
        <v>0</v>
      </c>
    </row>
    <row r="2771" spans="1:15" customFormat="1" x14ac:dyDescent="0.25">
      <c r="A2771" s="28" t="s">
        <v>6351</v>
      </c>
      <c r="B2771" s="28" t="s">
        <v>5937</v>
      </c>
      <c r="C2771" s="28" t="s">
        <v>3516</v>
      </c>
      <c r="D2771" s="28" t="s">
        <v>3702</v>
      </c>
      <c r="E2771" s="28" t="s">
        <v>3703</v>
      </c>
      <c r="F2771" s="29" t="s">
        <v>1541</v>
      </c>
      <c r="G2771" s="30">
        <f>IFERROR(VLOOKUP($F2771,'Production Only'!$AL$2:$AU$38,10,FALSE),'Production Only'!$AU$39)</f>
        <v>5.9410657003149811E-3</v>
      </c>
      <c r="H2771" s="30">
        <f>IFERROR(VLOOKUP($F2771,'Production Only'!$AL$2:$AU$38,9,FALSE),'Production Only'!$AT$39)</f>
        <v>2.5410173627306634</v>
      </c>
      <c r="I2771" s="30">
        <f>IFERROR(VLOOKUP($F2771,'Production Only'!$AL$2:$AU$38,8,FALSE),'Production Only'!$AS$39)</f>
        <v>0.56422479284810878</v>
      </c>
      <c r="J2771" s="31">
        <f>IFERROR(VLOOKUP($F2771,'Production Only'!$AX$2:$BG$38,10,FALSE),'Production Only'!$BG$39)</f>
        <v>5.6630675699581717E-3</v>
      </c>
      <c r="K2771" s="31">
        <f>IFERROR(VLOOKUP($F2771,'Production Only'!$AX$2:$BG$38,9,FALSE),'Production Only'!$BF$39)</f>
        <v>1.4895751995434567</v>
      </c>
      <c r="L2771" s="31">
        <f>IFERROR(VLOOKUP($F2771,'Production Only'!$AX$2:$BG$38,8,FALSE),'Production Only'!$BE$39)</f>
        <v>0.80935440345454335</v>
      </c>
      <c r="M2771" s="31">
        <f>IFERROR(VLOOKUP($F2771,'Production Only'!$BJ$2:$BS$38,10,FALSE),'Production Only'!$BS$39)</f>
        <v>1.2422527503535178E-2</v>
      </c>
      <c r="N2771" s="31">
        <f>IFERROR(VLOOKUP($F2771,'Production Only'!$BJ$2:$BS$38,9,FALSE),'Production Only'!$BR$39)</f>
        <v>1.5527010583363707</v>
      </c>
      <c r="O2771" s="31">
        <f>IFERROR(VLOOKUP($F2771,'Production Only'!$BJ$2:$BS$38,8,FALSE),'Production Only'!$BQ$39)</f>
        <v>0.47822420802538668</v>
      </c>
    </row>
    <row r="2772" spans="1:15" customFormat="1" x14ac:dyDescent="0.25">
      <c r="A2772" s="28" t="s">
        <v>6352</v>
      </c>
      <c r="B2772" s="28" t="s">
        <v>5937</v>
      </c>
      <c r="C2772" s="28" t="s">
        <v>6353</v>
      </c>
      <c r="D2772" s="28" t="s">
        <v>217</v>
      </c>
      <c r="E2772" s="28" t="s">
        <v>4821</v>
      </c>
      <c r="F2772" s="29" t="s">
        <v>1547</v>
      </c>
      <c r="G2772" s="30">
        <f>IFERROR(VLOOKUP($F2772,'Production Only'!$AL$2:$AU$38,10,FALSE),'Production Only'!$AU$39)</f>
        <v>1.7757415586087053E-2</v>
      </c>
      <c r="H2772" s="30">
        <f>IFERROR(VLOOKUP($F2772,'Production Only'!$AL$2:$AU$38,9,FALSE),'Production Only'!$AT$39)</f>
        <v>0.75361963729862913</v>
      </c>
      <c r="I2772" s="30">
        <f>IFERROR(VLOOKUP($F2772,'Production Only'!$AL$2:$AU$38,8,FALSE),'Production Only'!$AS$39)</f>
        <v>0.44189533147236454</v>
      </c>
      <c r="J2772" s="31">
        <f>IFERROR(VLOOKUP($F2772,'Production Only'!$AX$2:$BG$38,10,FALSE),'Production Only'!$BG$39)</f>
        <v>5.6630675699581717E-3</v>
      </c>
      <c r="K2772" s="31">
        <f>IFERROR(VLOOKUP($F2772,'Production Only'!$AX$2:$BG$38,9,FALSE),'Production Only'!$BF$39)</f>
        <v>1.4895751995434567</v>
      </c>
      <c r="L2772" s="31">
        <f>IFERROR(VLOOKUP($F2772,'Production Only'!$AX$2:$BG$38,8,FALSE),'Production Only'!$BE$39)</f>
        <v>0.80935440345454335</v>
      </c>
      <c r="M2772" s="31">
        <f>IFERROR(VLOOKUP($F2772,'Production Only'!$BJ$2:$BS$38,10,FALSE),'Production Only'!$BS$39)</f>
        <v>1.1648456527480726E-2</v>
      </c>
      <c r="N2772" s="31">
        <f>IFERROR(VLOOKUP($F2772,'Production Only'!$BJ$2:$BS$38,9,FALSE),'Production Only'!$BR$39)</f>
        <v>1.1616556102712574</v>
      </c>
      <c r="O2772" s="31">
        <f>IFERROR(VLOOKUP($F2772,'Production Only'!$BJ$2:$BS$38,8,FALSE),'Production Only'!$BQ$39)</f>
        <v>0.18782889008037856</v>
      </c>
    </row>
    <row r="2773" spans="1:15" customFormat="1" x14ac:dyDescent="0.25">
      <c r="A2773" s="28" t="s">
        <v>6354</v>
      </c>
      <c r="B2773" s="28" t="s">
        <v>5937</v>
      </c>
      <c r="C2773" s="28" t="s">
        <v>6355</v>
      </c>
      <c r="D2773" s="28" t="s">
        <v>6016</v>
      </c>
      <c r="E2773" s="28" t="s">
        <v>6017</v>
      </c>
      <c r="F2773" s="29" t="s">
        <v>1546</v>
      </c>
      <c r="G2773" s="30">
        <f>IFERROR(VLOOKUP($F2773,'Production Only'!$AL$2:$AU$38,10,FALSE),'Production Only'!$AU$39)</f>
        <v>9.1533493649197124E-3</v>
      </c>
      <c r="H2773" s="30">
        <f>IFERROR(VLOOKUP($F2773,'Production Only'!$AL$2:$AU$38,9,FALSE),'Production Only'!$AT$39)</f>
        <v>0.49478557327564876</v>
      </c>
      <c r="I2773" s="30">
        <f>IFERROR(VLOOKUP($F2773,'Production Only'!$AL$2:$AU$38,8,FALSE),'Production Only'!$AS$39)</f>
        <v>0.2273935698802601</v>
      </c>
      <c r="J2773" s="31">
        <f>IFERROR(VLOOKUP($F2773,'Production Only'!$AX$2:$BG$38,10,FALSE),'Production Only'!$BG$39)</f>
        <v>5.6630675699581717E-3</v>
      </c>
      <c r="K2773" s="31">
        <f>IFERROR(VLOOKUP($F2773,'Production Only'!$AX$2:$BG$38,9,FALSE),'Production Only'!$BF$39)</f>
        <v>1.4895751995434567</v>
      </c>
      <c r="L2773" s="31">
        <f>IFERROR(VLOOKUP($F2773,'Production Only'!$AX$2:$BG$38,8,FALSE),'Production Only'!$BE$39)</f>
        <v>0.80935440345454335</v>
      </c>
      <c r="M2773" s="31">
        <f>IFERROR(VLOOKUP($F2773,'Production Only'!$BJ$2:$BS$38,10,FALSE),'Production Only'!$BS$39)</f>
        <v>8.4553896115398888E-3</v>
      </c>
      <c r="N2773" s="31">
        <f>IFERROR(VLOOKUP($F2773,'Production Only'!$BJ$2:$BS$38,9,FALSE),'Production Only'!$BR$39)</f>
        <v>0.83525343054567647</v>
      </c>
      <c r="O2773" s="31">
        <f>IFERROR(VLOOKUP($F2773,'Production Only'!$BJ$2:$BS$38,8,FALSE),'Production Only'!$BQ$39)</f>
        <v>0.70428628617386702</v>
      </c>
    </row>
    <row r="2774" spans="1:15" customFormat="1" x14ac:dyDescent="0.25">
      <c r="A2774" s="28" t="s">
        <v>6356</v>
      </c>
      <c r="B2774" s="28" t="s">
        <v>5937</v>
      </c>
      <c r="C2774" s="28" t="s">
        <v>5346</v>
      </c>
      <c r="D2774" s="28" t="s">
        <v>5938</v>
      </c>
      <c r="E2774" s="28" t="s">
        <v>5939</v>
      </c>
      <c r="F2774" s="29" t="s">
        <v>1542</v>
      </c>
      <c r="G2774" s="30">
        <f>IFERROR(VLOOKUP($F2774,'Production Only'!$AL$2:$AU$38,10,FALSE),'Production Only'!$AU$39)</f>
        <v>1.9629631843526826E-2</v>
      </c>
      <c r="H2774" s="30">
        <f>IFERROR(VLOOKUP($F2774,'Production Only'!$AL$2:$AU$38,9,FALSE),'Production Only'!$AT$39)</f>
        <v>1.4092650588513276</v>
      </c>
      <c r="I2774" s="30">
        <f>IFERROR(VLOOKUP($F2774,'Production Only'!$AL$2:$AU$38,8,FALSE),'Production Only'!$AS$39)</f>
        <v>0.31687113727222899</v>
      </c>
      <c r="J2774" s="31">
        <f>IFERROR(VLOOKUP($F2774,'Production Only'!$AX$2:$BG$38,10,FALSE),'Production Only'!$BG$39)</f>
        <v>5.6630675699581717E-3</v>
      </c>
      <c r="K2774" s="31">
        <f>IFERROR(VLOOKUP($F2774,'Production Only'!$AX$2:$BG$38,9,FALSE),'Production Only'!$BF$39)</f>
        <v>1.4895751995434567</v>
      </c>
      <c r="L2774" s="31">
        <f>IFERROR(VLOOKUP($F2774,'Production Only'!$AX$2:$BG$38,8,FALSE),'Production Only'!$BE$39)</f>
        <v>0.80935440345454335</v>
      </c>
      <c r="M2774" s="31">
        <f>IFERROR(VLOOKUP($F2774,'Production Only'!$BJ$2:$BS$38,10,FALSE),'Production Only'!$BS$39)</f>
        <v>8.0437705477015856E-2</v>
      </c>
      <c r="N2774" s="31">
        <f>IFERROR(VLOOKUP($F2774,'Production Only'!$BJ$2:$BS$38,9,FALSE),'Production Only'!$BR$39)</f>
        <v>0.96797911542501136</v>
      </c>
      <c r="O2774" s="31">
        <f>IFERROR(VLOOKUP($F2774,'Production Only'!$BJ$2:$BS$38,8,FALSE),'Production Only'!$BQ$39)</f>
        <v>0.59263449041032357</v>
      </c>
    </row>
    <row r="2775" spans="1:15" customFormat="1" x14ac:dyDescent="0.25">
      <c r="A2775" s="28" t="s">
        <v>6357</v>
      </c>
      <c r="B2775" s="28" t="s">
        <v>5937</v>
      </c>
      <c r="C2775" s="28" t="s">
        <v>6358</v>
      </c>
      <c r="D2775" s="28" t="s">
        <v>217</v>
      </c>
      <c r="E2775" s="28" t="s">
        <v>4821</v>
      </c>
      <c r="F2775" s="29" t="s">
        <v>1547</v>
      </c>
      <c r="G2775" s="30">
        <f>IFERROR(VLOOKUP($F2775,'Production Only'!$AL$2:$AU$38,10,FALSE),'Production Only'!$AU$39)</f>
        <v>1.7757415586087053E-2</v>
      </c>
      <c r="H2775" s="30">
        <f>IFERROR(VLOOKUP($F2775,'Production Only'!$AL$2:$AU$38,9,FALSE),'Production Only'!$AT$39)</f>
        <v>0.75361963729862913</v>
      </c>
      <c r="I2775" s="30">
        <f>IFERROR(VLOOKUP($F2775,'Production Only'!$AL$2:$AU$38,8,FALSE),'Production Only'!$AS$39)</f>
        <v>0.44189533147236454</v>
      </c>
      <c r="J2775" s="31">
        <f>IFERROR(VLOOKUP($F2775,'Production Only'!$AX$2:$BG$38,10,FALSE),'Production Only'!$BG$39)</f>
        <v>5.6630675699581717E-3</v>
      </c>
      <c r="K2775" s="31">
        <f>IFERROR(VLOOKUP($F2775,'Production Only'!$AX$2:$BG$38,9,FALSE),'Production Only'!$BF$39)</f>
        <v>1.4895751995434567</v>
      </c>
      <c r="L2775" s="31">
        <f>IFERROR(VLOOKUP($F2775,'Production Only'!$AX$2:$BG$38,8,FALSE),'Production Only'!$BE$39)</f>
        <v>0.80935440345454335</v>
      </c>
      <c r="M2775" s="31">
        <f>IFERROR(VLOOKUP($F2775,'Production Only'!$BJ$2:$BS$38,10,FALSE),'Production Only'!$BS$39)</f>
        <v>1.1648456527480726E-2</v>
      </c>
      <c r="N2775" s="31">
        <f>IFERROR(VLOOKUP($F2775,'Production Only'!$BJ$2:$BS$38,9,FALSE),'Production Only'!$BR$39)</f>
        <v>1.1616556102712574</v>
      </c>
      <c r="O2775" s="31">
        <f>IFERROR(VLOOKUP($F2775,'Production Only'!$BJ$2:$BS$38,8,FALSE),'Production Only'!$BQ$39)</f>
        <v>0.18782889008037856</v>
      </c>
    </row>
    <row r="2776" spans="1:15" customFormat="1" x14ac:dyDescent="0.25">
      <c r="A2776" s="28" t="s">
        <v>6359</v>
      </c>
      <c r="B2776" s="28" t="s">
        <v>5937</v>
      </c>
      <c r="C2776" s="28" t="s">
        <v>6360</v>
      </c>
      <c r="D2776" s="28" t="s">
        <v>5948</v>
      </c>
      <c r="E2776" s="28" t="s">
        <v>5949</v>
      </c>
      <c r="F2776" s="29" t="s">
        <v>5950</v>
      </c>
      <c r="G2776" s="30">
        <f>IFERROR(VLOOKUP($F2776,'Production Only'!$AL$2:$AU$38,10,FALSE),'Production Only'!$AU$39)</f>
        <v>2.4232292053071945E-2</v>
      </c>
      <c r="H2776" s="30">
        <f>IFERROR(VLOOKUP($F2776,'Production Only'!$AL$2:$AU$38,9,FALSE),'Production Only'!$AT$39)</f>
        <v>1.219527367005955</v>
      </c>
      <c r="I2776" s="30">
        <f>IFERROR(VLOOKUP($F2776,'Production Only'!$AL$2:$AU$38,8,FALSE),'Production Only'!$AS$39)</f>
        <v>0.48793004003171608</v>
      </c>
      <c r="J2776" s="31">
        <f>IFERROR(VLOOKUP($F2776,'Production Only'!$AX$2:$BG$38,10,FALSE),'Production Only'!$BG$39)</f>
        <v>5.6630675699581717E-3</v>
      </c>
      <c r="K2776" s="31">
        <f>IFERROR(VLOOKUP($F2776,'Production Only'!$AX$2:$BG$38,9,FALSE),'Production Only'!$BF$39)</f>
        <v>1.4895751995434567</v>
      </c>
      <c r="L2776" s="31">
        <f>IFERROR(VLOOKUP($F2776,'Production Only'!$AX$2:$BG$38,8,FALSE),'Production Only'!$BE$39)</f>
        <v>0.80935440345454335</v>
      </c>
      <c r="M2776" s="31">
        <f>IFERROR(VLOOKUP($F2776,'Production Only'!$BJ$2:$BS$38,10,FALSE),'Production Only'!$BS$39)</f>
        <v>2.2636414564047174E-2</v>
      </c>
      <c r="N2776" s="31">
        <f>IFERROR(VLOOKUP($F2776,'Production Only'!$BJ$2:$BS$38,9,FALSE),'Production Only'!$BR$39)</f>
        <v>1.1925994178888928</v>
      </c>
      <c r="O2776" s="31">
        <f>IFERROR(VLOOKUP($F2776,'Production Only'!$BJ$2:$BS$38,8,FALSE),'Production Only'!$BQ$39)</f>
        <v>0.40093865907518167</v>
      </c>
    </row>
    <row r="2777" spans="1:15" customFormat="1" x14ac:dyDescent="0.25">
      <c r="A2777" s="28" t="s">
        <v>6361</v>
      </c>
      <c r="B2777" s="28" t="s">
        <v>5937</v>
      </c>
      <c r="C2777" s="28" t="s">
        <v>6362</v>
      </c>
      <c r="D2777" s="28" t="s">
        <v>3702</v>
      </c>
      <c r="E2777" s="28" t="s">
        <v>3703</v>
      </c>
      <c r="F2777" s="29" t="s">
        <v>1541</v>
      </c>
      <c r="G2777" s="30">
        <f>IFERROR(VLOOKUP($F2777,'Production Only'!$AL$2:$AU$38,10,FALSE),'Production Only'!$AU$39)</f>
        <v>5.9410657003149811E-3</v>
      </c>
      <c r="H2777" s="30">
        <f>IFERROR(VLOOKUP($F2777,'Production Only'!$AL$2:$AU$38,9,FALSE),'Production Only'!$AT$39)</f>
        <v>2.5410173627306634</v>
      </c>
      <c r="I2777" s="30">
        <f>IFERROR(VLOOKUP($F2777,'Production Only'!$AL$2:$AU$38,8,FALSE),'Production Only'!$AS$39)</f>
        <v>0.56422479284810878</v>
      </c>
      <c r="J2777" s="31">
        <f>IFERROR(VLOOKUP($F2777,'Production Only'!$AX$2:$BG$38,10,FALSE),'Production Only'!$BG$39)</f>
        <v>5.6630675699581717E-3</v>
      </c>
      <c r="K2777" s="31">
        <f>IFERROR(VLOOKUP($F2777,'Production Only'!$AX$2:$BG$38,9,FALSE),'Production Only'!$BF$39)</f>
        <v>1.4895751995434567</v>
      </c>
      <c r="L2777" s="31">
        <f>IFERROR(VLOOKUP($F2777,'Production Only'!$AX$2:$BG$38,8,FALSE),'Production Only'!$BE$39)</f>
        <v>0.80935440345454335</v>
      </c>
      <c r="M2777" s="31">
        <f>IFERROR(VLOOKUP($F2777,'Production Only'!$BJ$2:$BS$38,10,FALSE),'Production Only'!$BS$39)</f>
        <v>1.2422527503535178E-2</v>
      </c>
      <c r="N2777" s="31">
        <f>IFERROR(VLOOKUP($F2777,'Production Only'!$BJ$2:$BS$38,9,FALSE),'Production Only'!$BR$39)</f>
        <v>1.5527010583363707</v>
      </c>
      <c r="O2777" s="31">
        <f>IFERROR(VLOOKUP($F2777,'Production Only'!$BJ$2:$BS$38,8,FALSE),'Production Only'!$BQ$39)</f>
        <v>0.47822420802538668</v>
      </c>
    </row>
    <row r="2778" spans="1:15" customFormat="1" x14ac:dyDescent="0.25">
      <c r="A2778" s="28" t="s">
        <v>6363</v>
      </c>
      <c r="B2778" s="28" t="s">
        <v>5937</v>
      </c>
      <c r="C2778" s="28" t="s">
        <v>6364</v>
      </c>
      <c r="D2778" s="28" t="s">
        <v>3702</v>
      </c>
      <c r="E2778" s="28" t="s">
        <v>3703</v>
      </c>
      <c r="F2778" s="29" t="s">
        <v>1541</v>
      </c>
      <c r="G2778" s="30">
        <f>IFERROR(VLOOKUP($F2778,'Production Only'!$AL$2:$AU$38,10,FALSE),'Production Only'!$AU$39)</f>
        <v>5.9410657003149811E-3</v>
      </c>
      <c r="H2778" s="30">
        <f>IFERROR(VLOOKUP($F2778,'Production Only'!$AL$2:$AU$38,9,FALSE),'Production Only'!$AT$39)</f>
        <v>2.5410173627306634</v>
      </c>
      <c r="I2778" s="30">
        <f>IFERROR(VLOOKUP($F2778,'Production Only'!$AL$2:$AU$38,8,FALSE),'Production Only'!$AS$39)</f>
        <v>0.56422479284810878</v>
      </c>
      <c r="J2778" s="31">
        <f>IFERROR(VLOOKUP($F2778,'Production Only'!$AX$2:$BG$38,10,FALSE),'Production Only'!$BG$39)</f>
        <v>5.6630675699581717E-3</v>
      </c>
      <c r="K2778" s="31">
        <f>IFERROR(VLOOKUP($F2778,'Production Only'!$AX$2:$BG$38,9,FALSE),'Production Only'!$BF$39)</f>
        <v>1.4895751995434567</v>
      </c>
      <c r="L2778" s="31">
        <f>IFERROR(VLOOKUP($F2778,'Production Only'!$AX$2:$BG$38,8,FALSE),'Production Only'!$BE$39)</f>
        <v>0.80935440345454335</v>
      </c>
      <c r="M2778" s="31">
        <f>IFERROR(VLOOKUP($F2778,'Production Only'!$BJ$2:$BS$38,10,FALSE),'Production Only'!$BS$39)</f>
        <v>1.2422527503535178E-2</v>
      </c>
      <c r="N2778" s="31">
        <f>IFERROR(VLOOKUP($F2778,'Production Only'!$BJ$2:$BS$38,9,FALSE),'Production Only'!$BR$39)</f>
        <v>1.5527010583363707</v>
      </c>
      <c r="O2778" s="31">
        <f>IFERROR(VLOOKUP($F2778,'Production Only'!$BJ$2:$BS$38,8,FALSE),'Production Only'!$BQ$39)</f>
        <v>0.47822420802538668</v>
      </c>
    </row>
    <row r="2779" spans="1:15" customFormat="1" x14ac:dyDescent="0.25">
      <c r="A2779" s="28" t="s">
        <v>6365</v>
      </c>
      <c r="B2779" s="28" t="s">
        <v>6366</v>
      </c>
      <c r="C2779" s="28" t="s">
        <v>5356</v>
      </c>
      <c r="D2779" s="28" t="s">
        <v>4732</v>
      </c>
      <c r="E2779" s="28" t="s">
        <v>4733</v>
      </c>
      <c r="F2779" s="29" t="s">
        <v>4734</v>
      </c>
      <c r="G2779" s="30">
        <f>IFERROR(VLOOKUP($F2779,'Production Only'!$AL$2:$AU$38,10,FALSE),'Production Only'!$AU$39)</f>
        <v>2.4232292053071945E-2</v>
      </c>
      <c r="H2779" s="30">
        <f>IFERROR(VLOOKUP($F2779,'Production Only'!$AL$2:$AU$38,9,FALSE),'Production Only'!$AT$39)</f>
        <v>1.219527367005955</v>
      </c>
      <c r="I2779" s="30">
        <f>IFERROR(VLOOKUP($F2779,'Production Only'!$AL$2:$AU$38,8,FALSE),'Production Only'!$AS$39)</f>
        <v>0.48793004003171608</v>
      </c>
      <c r="J2779" s="31">
        <f>IFERROR(VLOOKUP($F2779,'Production Only'!$AX$2:$BG$38,10,FALSE),'Production Only'!$BG$39)</f>
        <v>5.6630675699581717E-3</v>
      </c>
      <c r="K2779" s="31">
        <f>IFERROR(VLOOKUP($F2779,'Production Only'!$AX$2:$BG$38,9,FALSE),'Production Only'!$BF$39)</f>
        <v>1.4895751995434567</v>
      </c>
      <c r="L2779" s="31">
        <f>IFERROR(VLOOKUP($F2779,'Production Only'!$AX$2:$BG$38,8,FALSE),'Production Only'!$BE$39)</f>
        <v>0.80935440345454335</v>
      </c>
      <c r="M2779" s="31">
        <f>IFERROR(VLOOKUP($F2779,'Production Only'!$BJ$2:$BS$38,10,FALSE),'Production Only'!$BS$39)</f>
        <v>2.2636414564047174E-2</v>
      </c>
      <c r="N2779" s="31">
        <f>IFERROR(VLOOKUP($F2779,'Production Only'!$BJ$2:$BS$38,9,FALSE),'Production Only'!$BR$39)</f>
        <v>1.1925994178888928</v>
      </c>
      <c r="O2779" s="31">
        <f>IFERROR(VLOOKUP($F2779,'Production Only'!$BJ$2:$BS$38,8,FALSE),'Production Only'!$BQ$39)</f>
        <v>0.40093865907518167</v>
      </c>
    </row>
    <row r="2780" spans="1:15" customFormat="1" x14ac:dyDescent="0.25">
      <c r="A2780" s="28" t="s">
        <v>6367</v>
      </c>
      <c r="B2780" s="28" t="s">
        <v>6366</v>
      </c>
      <c r="C2780" s="28" t="s">
        <v>6368</v>
      </c>
      <c r="D2780" s="28" t="s">
        <v>2107</v>
      </c>
      <c r="E2780" s="28" t="s">
        <v>2108</v>
      </c>
      <c r="F2780" s="29" t="s">
        <v>2109</v>
      </c>
      <c r="G2780" s="30">
        <f>IFERROR(VLOOKUP($F2780,'Production Only'!$AL$2:$AU$38,10,FALSE),'Production Only'!$AU$39)</f>
        <v>2.4232292053071945E-2</v>
      </c>
      <c r="H2780" s="30">
        <f>IFERROR(VLOOKUP($F2780,'Production Only'!$AL$2:$AU$38,9,FALSE),'Production Only'!$AT$39)</f>
        <v>1.219527367005955</v>
      </c>
      <c r="I2780" s="30">
        <f>IFERROR(VLOOKUP($F2780,'Production Only'!$AL$2:$AU$38,8,FALSE),'Production Only'!$AS$39)</f>
        <v>0.48793004003171608</v>
      </c>
      <c r="J2780" s="31">
        <f>IFERROR(VLOOKUP($F2780,'Production Only'!$AX$2:$BG$38,10,FALSE),'Production Only'!$BG$39)</f>
        <v>5.6630675699581717E-3</v>
      </c>
      <c r="K2780" s="31">
        <f>IFERROR(VLOOKUP($F2780,'Production Only'!$AX$2:$BG$38,9,FALSE),'Production Only'!$BF$39)</f>
        <v>1.4895751995434567</v>
      </c>
      <c r="L2780" s="31">
        <f>IFERROR(VLOOKUP($F2780,'Production Only'!$AX$2:$BG$38,8,FALSE),'Production Only'!$BE$39)</f>
        <v>0.80935440345454335</v>
      </c>
      <c r="M2780" s="31">
        <f>IFERROR(VLOOKUP($F2780,'Production Only'!$BJ$2:$BS$38,10,FALSE),'Production Only'!$BS$39)</f>
        <v>2.2636414564047174E-2</v>
      </c>
      <c r="N2780" s="31">
        <f>IFERROR(VLOOKUP($F2780,'Production Only'!$BJ$2:$BS$38,9,FALSE),'Production Only'!$BR$39)</f>
        <v>1.1925994178888928</v>
      </c>
      <c r="O2780" s="31">
        <f>IFERROR(VLOOKUP($F2780,'Production Only'!$BJ$2:$BS$38,8,FALSE),'Production Only'!$BQ$39)</f>
        <v>0.40093865907518167</v>
      </c>
    </row>
    <row r="2781" spans="1:15" customFormat="1" x14ac:dyDescent="0.25">
      <c r="A2781" s="28" t="s">
        <v>6369</v>
      </c>
      <c r="B2781" s="28" t="s">
        <v>6366</v>
      </c>
      <c r="C2781" s="28" t="s">
        <v>6370</v>
      </c>
      <c r="D2781" s="28" t="s">
        <v>6371</v>
      </c>
      <c r="E2781" s="28" t="s">
        <v>6372</v>
      </c>
      <c r="F2781" s="29" t="s">
        <v>6373</v>
      </c>
      <c r="G2781" s="30">
        <f>IFERROR(VLOOKUP($F2781,'Production Only'!$AL$2:$AU$38,10,FALSE),'Production Only'!$AU$39)</f>
        <v>2.4232292053071945E-2</v>
      </c>
      <c r="H2781" s="30">
        <f>IFERROR(VLOOKUP($F2781,'Production Only'!$AL$2:$AU$38,9,FALSE),'Production Only'!$AT$39)</f>
        <v>1.219527367005955</v>
      </c>
      <c r="I2781" s="30">
        <f>IFERROR(VLOOKUP($F2781,'Production Only'!$AL$2:$AU$38,8,FALSE),'Production Only'!$AS$39)</f>
        <v>0.48793004003171608</v>
      </c>
      <c r="J2781" s="31">
        <f>IFERROR(VLOOKUP($F2781,'Production Only'!$AX$2:$BG$38,10,FALSE),'Production Only'!$BG$39)</f>
        <v>5.6630675699581717E-3</v>
      </c>
      <c r="K2781" s="31">
        <f>IFERROR(VLOOKUP($F2781,'Production Only'!$AX$2:$BG$38,9,FALSE),'Production Only'!$BF$39)</f>
        <v>1.4895751995434567</v>
      </c>
      <c r="L2781" s="31">
        <f>IFERROR(VLOOKUP($F2781,'Production Only'!$AX$2:$BG$38,8,FALSE),'Production Only'!$BE$39)</f>
        <v>0.80935440345454335</v>
      </c>
      <c r="M2781" s="31">
        <f>IFERROR(VLOOKUP($F2781,'Production Only'!$BJ$2:$BS$38,10,FALSE),'Production Only'!$BS$39)</f>
        <v>2.2636414564047174E-2</v>
      </c>
      <c r="N2781" s="31">
        <f>IFERROR(VLOOKUP($F2781,'Production Only'!$BJ$2:$BS$38,9,FALSE),'Production Only'!$BR$39)</f>
        <v>1.1925994178888928</v>
      </c>
      <c r="O2781" s="31">
        <f>IFERROR(VLOOKUP($F2781,'Production Only'!$BJ$2:$BS$38,8,FALSE),'Production Only'!$BQ$39)</f>
        <v>0.40093865907518167</v>
      </c>
    </row>
    <row r="2782" spans="1:15" customFormat="1" x14ac:dyDescent="0.25">
      <c r="A2782" s="28" t="s">
        <v>6374</v>
      </c>
      <c r="B2782" s="28" t="s">
        <v>6366</v>
      </c>
      <c r="C2782" s="28" t="s">
        <v>4496</v>
      </c>
      <c r="D2782" s="28" t="s">
        <v>6375</v>
      </c>
      <c r="E2782" s="28" t="s">
        <v>6376</v>
      </c>
      <c r="F2782" s="29" t="s">
        <v>1562</v>
      </c>
      <c r="G2782" s="30">
        <f>IFERROR(VLOOKUP($F2782,'Production Only'!$AL$2:$AU$38,10,FALSE),'Production Only'!$AU$39)</f>
        <v>2.5958317679080685E-5</v>
      </c>
      <c r="H2782" s="30">
        <f>IFERROR(VLOOKUP($F2782,'Production Only'!$AL$2:$AU$38,9,FALSE),'Production Only'!$AT$39)</f>
        <v>1.8159283804070581</v>
      </c>
      <c r="I2782" s="30">
        <f>IFERROR(VLOOKUP($F2782,'Production Only'!$AL$2:$AU$38,8,FALSE),'Production Only'!$AS$39)</f>
        <v>2.7505329433020713</v>
      </c>
      <c r="J2782" s="31">
        <f>IFERROR(VLOOKUP($F2782,'Production Only'!$AX$2:$BG$38,10,FALSE),'Production Only'!$BG$39)</f>
        <v>0</v>
      </c>
      <c r="K2782" s="31">
        <f>IFERROR(VLOOKUP($F2782,'Production Only'!$AX$2:$BG$38,9,FALSE),'Production Only'!$BF$39)</f>
        <v>5.711159737417943</v>
      </c>
      <c r="L2782" s="31">
        <f>IFERROR(VLOOKUP($F2782,'Production Only'!$AX$2:$BG$38,8,FALSE),'Production Only'!$BE$39)</f>
        <v>0.31728665207877466</v>
      </c>
      <c r="M2782" s="31">
        <f>IFERROR(VLOOKUP($F2782,'Production Only'!$BJ$2:$BS$38,10,FALSE),'Production Only'!$BS$39)</f>
        <v>9.7564508673229195E-4</v>
      </c>
      <c r="N2782" s="31">
        <f>IFERROR(VLOOKUP($F2782,'Production Only'!$BJ$2:$BS$38,9,FALSE),'Production Only'!$BR$39)</f>
        <v>1.65600601807998</v>
      </c>
      <c r="O2782" s="31">
        <f>IFERROR(VLOOKUP($F2782,'Production Only'!$BJ$2:$BS$38,8,FALSE),'Production Only'!$BQ$39)</f>
        <v>3.2280439503637743</v>
      </c>
    </row>
    <row r="2783" spans="1:15" customFormat="1" x14ac:dyDescent="0.25">
      <c r="A2783" s="28" t="s">
        <v>6377</v>
      </c>
      <c r="B2783" s="28" t="s">
        <v>6366</v>
      </c>
      <c r="C2783" s="28" t="s">
        <v>6378</v>
      </c>
      <c r="D2783" s="28" t="s">
        <v>6375</v>
      </c>
      <c r="E2783" s="28" t="s">
        <v>6376</v>
      </c>
      <c r="F2783" s="29" t="s">
        <v>1562</v>
      </c>
      <c r="G2783" s="30">
        <f>IFERROR(VLOOKUP($F2783,'Production Only'!$AL$2:$AU$38,10,FALSE),'Production Only'!$AU$39)</f>
        <v>2.5958317679080685E-5</v>
      </c>
      <c r="H2783" s="30">
        <f>IFERROR(VLOOKUP($F2783,'Production Only'!$AL$2:$AU$38,9,FALSE),'Production Only'!$AT$39)</f>
        <v>1.8159283804070581</v>
      </c>
      <c r="I2783" s="30">
        <f>IFERROR(VLOOKUP($F2783,'Production Only'!$AL$2:$AU$38,8,FALSE),'Production Only'!$AS$39)</f>
        <v>2.7505329433020713</v>
      </c>
      <c r="J2783" s="31">
        <f>IFERROR(VLOOKUP($F2783,'Production Only'!$AX$2:$BG$38,10,FALSE),'Production Only'!$BG$39)</f>
        <v>0</v>
      </c>
      <c r="K2783" s="31">
        <f>IFERROR(VLOOKUP($F2783,'Production Only'!$AX$2:$BG$38,9,FALSE),'Production Only'!$BF$39)</f>
        <v>5.711159737417943</v>
      </c>
      <c r="L2783" s="31">
        <f>IFERROR(VLOOKUP($F2783,'Production Only'!$AX$2:$BG$38,8,FALSE),'Production Only'!$BE$39)</f>
        <v>0.31728665207877466</v>
      </c>
      <c r="M2783" s="31">
        <f>IFERROR(VLOOKUP($F2783,'Production Only'!$BJ$2:$BS$38,10,FALSE),'Production Only'!$BS$39)</f>
        <v>9.7564508673229195E-4</v>
      </c>
      <c r="N2783" s="31">
        <f>IFERROR(VLOOKUP($F2783,'Production Only'!$BJ$2:$BS$38,9,FALSE),'Production Only'!$BR$39)</f>
        <v>1.65600601807998</v>
      </c>
      <c r="O2783" s="31">
        <f>IFERROR(VLOOKUP($F2783,'Production Only'!$BJ$2:$BS$38,8,FALSE),'Production Only'!$BQ$39)</f>
        <v>3.2280439503637743</v>
      </c>
    </row>
    <row r="2784" spans="1:15" customFormat="1" x14ac:dyDescent="0.25">
      <c r="A2784" s="28" t="s">
        <v>6379</v>
      </c>
      <c r="B2784" s="28" t="s">
        <v>6366</v>
      </c>
      <c r="C2784" s="28" t="s">
        <v>3227</v>
      </c>
      <c r="D2784" s="28" t="s">
        <v>6371</v>
      </c>
      <c r="E2784" s="28" t="s">
        <v>6372</v>
      </c>
      <c r="F2784" s="29" t="s">
        <v>6373</v>
      </c>
      <c r="G2784" s="30">
        <f>IFERROR(VLOOKUP($F2784,'Production Only'!$AL$2:$AU$38,10,FALSE),'Production Only'!$AU$39)</f>
        <v>2.4232292053071945E-2</v>
      </c>
      <c r="H2784" s="30">
        <f>IFERROR(VLOOKUP($F2784,'Production Only'!$AL$2:$AU$38,9,FALSE),'Production Only'!$AT$39)</f>
        <v>1.219527367005955</v>
      </c>
      <c r="I2784" s="30">
        <f>IFERROR(VLOOKUP($F2784,'Production Only'!$AL$2:$AU$38,8,FALSE),'Production Only'!$AS$39)</f>
        <v>0.48793004003171608</v>
      </c>
      <c r="J2784" s="31">
        <f>IFERROR(VLOOKUP($F2784,'Production Only'!$AX$2:$BG$38,10,FALSE),'Production Only'!$BG$39)</f>
        <v>5.6630675699581717E-3</v>
      </c>
      <c r="K2784" s="31">
        <f>IFERROR(VLOOKUP($F2784,'Production Only'!$AX$2:$BG$38,9,FALSE),'Production Only'!$BF$39)</f>
        <v>1.4895751995434567</v>
      </c>
      <c r="L2784" s="31">
        <f>IFERROR(VLOOKUP($F2784,'Production Only'!$AX$2:$BG$38,8,FALSE),'Production Only'!$BE$39)</f>
        <v>0.80935440345454335</v>
      </c>
      <c r="M2784" s="31">
        <f>IFERROR(VLOOKUP($F2784,'Production Only'!$BJ$2:$BS$38,10,FALSE),'Production Only'!$BS$39)</f>
        <v>2.2636414564047174E-2</v>
      </c>
      <c r="N2784" s="31">
        <f>IFERROR(VLOOKUP($F2784,'Production Only'!$BJ$2:$BS$38,9,FALSE),'Production Only'!$BR$39)</f>
        <v>1.1925994178888928</v>
      </c>
      <c r="O2784" s="31">
        <f>IFERROR(VLOOKUP($F2784,'Production Only'!$BJ$2:$BS$38,8,FALSE),'Production Only'!$BQ$39)</f>
        <v>0.40093865907518167</v>
      </c>
    </row>
    <row r="2785" spans="1:15" customFormat="1" x14ac:dyDescent="0.25">
      <c r="A2785" s="28" t="s">
        <v>6380</v>
      </c>
      <c r="B2785" s="28" t="s">
        <v>6366</v>
      </c>
      <c r="C2785" s="28" t="s">
        <v>6381</v>
      </c>
      <c r="D2785" s="28" t="s">
        <v>6375</v>
      </c>
      <c r="E2785" s="28" t="s">
        <v>6376</v>
      </c>
      <c r="F2785" s="29" t="s">
        <v>1562</v>
      </c>
      <c r="G2785" s="30">
        <f>IFERROR(VLOOKUP($F2785,'Production Only'!$AL$2:$AU$38,10,FALSE),'Production Only'!$AU$39)</f>
        <v>2.5958317679080685E-5</v>
      </c>
      <c r="H2785" s="30">
        <f>IFERROR(VLOOKUP($F2785,'Production Only'!$AL$2:$AU$38,9,FALSE),'Production Only'!$AT$39)</f>
        <v>1.8159283804070581</v>
      </c>
      <c r="I2785" s="30">
        <f>IFERROR(VLOOKUP($F2785,'Production Only'!$AL$2:$AU$38,8,FALSE),'Production Only'!$AS$39)</f>
        <v>2.7505329433020713</v>
      </c>
      <c r="J2785" s="31">
        <f>IFERROR(VLOOKUP($F2785,'Production Only'!$AX$2:$BG$38,10,FALSE),'Production Only'!$BG$39)</f>
        <v>0</v>
      </c>
      <c r="K2785" s="31">
        <f>IFERROR(VLOOKUP($F2785,'Production Only'!$AX$2:$BG$38,9,FALSE),'Production Only'!$BF$39)</f>
        <v>5.711159737417943</v>
      </c>
      <c r="L2785" s="31">
        <f>IFERROR(VLOOKUP($F2785,'Production Only'!$AX$2:$BG$38,8,FALSE),'Production Only'!$BE$39)</f>
        <v>0.31728665207877466</v>
      </c>
      <c r="M2785" s="31">
        <f>IFERROR(VLOOKUP($F2785,'Production Only'!$BJ$2:$BS$38,10,FALSE),'Production Only'!$BS$39)</f>
        <v>9.7564508673229195E-4</v>
      </c>
      <c r="N2785" s="31">
        <f>IFERROR(VLOOKUP($F2785,'Production Only'!$BJ$2:$BS$38,9,FALSE),'Production Only'!$BR$39)</f>
        <v>1.65600601807998</v>
      </c>
      <c r="O2785" s="31">
        <f>IFERROR(VLOOKUP($F2785,'Production Only'!$BJ$2:$BS$38,8,FALSE),'Production Only'!$BQ$39)</f>
        <v>3.2280439503637743</v>
      </c>
    </row>
    <row r="2786" spans="1:15" customFormat="1" x14ac:dyDescent="0.25">
      <c r="A2786" s="28" t="s">
        <v>6382</v>
      </c>
      <c r="B2786" s="28" t="s">
        <v>6366</v>
      </c>
      <c r="C2786" s="28" t="s">
        <v>6383</v>
      </c>
      <c r="D2786" s="28" t="s">
        <v>2270</v>
      </c>
      <c r="E2786" s="28" t="s">
        <v>2271</v>
      </c>
      <c r="F2786" s="29" t="s">
        <v>1571</v>
      </c>
      <c r="G2786" s="30">
        <f>IFERROR(VLOOKUP($F2786,'Production Only'!$AL$2:$AU$38,10,FALSE),'Production Only'!$AU$39)</f>
        <v>0</v>
      </c>
      <c r="H2786" s="30">
        <f>IFERROR(VLOOKUP($F2786,'Production Only'!$AL$2:$AU$38,9,FALSE),'Production Only'!$AT$39)</f>
        <v>4.5087802562885616E-2</v>
      </c>
      <c r="I2786" s="30">
        <f>IFERROR(VLOOKUP($F2786,'Production Only'!$AL$2:$AU$38,8,FALSE),'Production Only'!$AS$39)</f>
        <v>0</v>
      </c>
      <c r="J2786" s="31">
        <f>IFERROR(VLOOKUP($F2786,'Production Only'!$AX$2:$BG$38,10,FALSE),'Production Only'!$BG$39)</f>
        <v>5.6630675699581717E-3</v>
      </c>
      <c r="K2786" s="31">
        <f>IFERROR(VLOOKUP($F2786,'Production Only'!$AX$2:$BG$38,9,FALSE),'Production Only'!$BF$39)</f>
        <v>1.4895751995434567</v>
      </c>
      <c r="L2786" s="31">
        <f>IFERROR(VLOOKUP($F2786,'Production Only'!$AX$2:$BG$38,8,FALSE),'Production Only'!$BE$39)</f>
        <v>0.80935440345454335</v>
      </c>
      <c r="M2786" s="31">
        <f>IFERROR(VLOOKUP($F2786,'Production Only'!$BJ$2:$BS$38,10,FALSE),'Production Only'!$BS$39)</f>
        <v>0</v>
      </c>
      <c r="N2786" s="31">
        <f>IFERROR(VLOOKUP($F2786,'Production Only'!$BJ$2:$BS$38,9,FALSE),'Production Only'!$BR$39)</f>
        <v>3.0930232558139532</v>
      </c>
      <c r="O2786" s="31">
        <f>IFERROR(VLOOKUP($F2786,'Production Only'!$BJ$2:$BS$38,8,FALSE),'Production Only'!$BQ$39)</f>
        <v>0</v>
      </c>
    </row>
    <row r="2787" spans="1:15" customFormat="1" x14ac:dyDescent="0.25">
      <c r="A2787" s="28" t="s">
        <v>6384</v>
      </c>
      <c r="B2787" s="28" t="s">
        <v>6366</v>
      </c>
      <c r="C2787" s="28" t="s">
        <v>2283</v>
      </c>
      <c r="D2787" s="28" t="s">
        <v>2270</v>
      </c>
      <c r="E2787" s="28" t="s">
        <v>2271</v>
      </c>
      <c r="F2787" s="29" t="s">
        <v>1571</v>
      </c>
      <c r="G2787" s="30">
        <f>IFERROR(VLOOKUP($F2787,'Production Only'!$AL$2:$AU$38,10,FALSE),'Production Only'!$AU$39)</f>
        <v>0</v>
      </c>
      <c r="H2787" s="30">
        <f>IFERROR(VLOOKUP($F2787,'Production Only'!$AL$2:$AU$38,9,FALSE),'Production Only'!$AT$39)</f>
        <v>4.5087802562885616E-2</v>
      </c>
      <c r="I2787" s="30">
        <f>IFERROR(VLOOKUP($F2787,'Production Only'!$AL$2:$AU$38,8,FALSE),'Production Only'!$AS$39)</f>
        <v>0</v>
      </c>
      <c r="J2787" s="31">
        <f>IFERROR(VLOOKUP($F2787,'Production Only'!$AX$2:$BG$38,10,FALSE),'Production Only'!$BG$39)</f>
        <v>5.6630675699581717E-3</v>
      </c>
      <c r="K2787" s="31">
        <f>IFERROR(VLOOKUP($F2787,'Production Only'!$AX$2:$BG$38,9,FALSE),'Production Only'!$BF$39)</f>
        <v>1.4895751995434567</v>
      </c>
      <c r="L2787" s="31">
        <f>IFERROR(VLOOKUP($F2787,'Production Only'!$AX$2:$BG$38,8,FALSE),'Production Only'!$BE$39)</f>
        <v>0.80935440345454335</v>
      </c>
      <c r="M2787" s="31">
        <f>IFERROR(VLOOKUP($F2787,'Production Only'!$BJ$2:$BS$38,10,FALSE),'Production Only'!$BS$39)</f>
        <v>0</v>
      </c>
      <c r="N2787" s="31">
        <f>IFERROR(VLOOKUP($F2787,'Production Only'!$BJ$2:$BS$38,9,FALSE),'Production Only'!$BR$39)</f>
        <v>3.0930232558139532</v>
      </c>
      <c r="O2787" s="31">
        <f>IFERROR(VLOOKUP($F2787,'Production Only'!$BJ$2:$BS$38,8,FALSE),'Production Only'!$BQ$39)</f>
        <v>0</v>
      </c>
    </row>
    <row r="2788" spans="1:15" customFormat="1" x14ac:dyDescent="0.25">
      <c r="A2788" s="28" t="s">
        <v>6385</v>
      </c>
      <c r="B2788" s="28" t="s">
        <v>6366</v>
      </c>
      <c r="C2788" s="28" t="s">
        <v>2287</v>
      </c>
      <c r="D2788" s="28" t="s">
        <v>2270</v>
      </c>
      <c r="E2788" s="28" t="s">
        <v>2271</v>
      </c>
      <c r="F2788" s="29" t="s">
        <v>1571</v>
      </c>
      <c r="G2788" s="30">
        <f>IFERROR(VLOOKUP($F2788,'Production Only'!$AL$2:$AU$38,10,FALSE),'Production Only'!$AU$39)</f>
        <v>0</v>
      </c>
      <c r="H2788" s="30">
        <f>IFERROR(VLOOKUP($F2788,'Production Only'!$AL$2:$AU$38,9,FALSE),'Production Only'!$AT$39)</f>
        <v>4.5087802562885616E-2</v>
      </c>
      <c r="I2788" s="30">
        <f>IFERROR(VLOOKUP($F2788,'Production Only'!$AL$2:$AU$38,8,FALSE),'Production Only'!$AS$39)</f>
        <v>0</v>
      </c>
      <c r="J2788" s="31">
        <f>IFERROR(VLOOKUP($F2788,'Production Only'!$AX$2:$BG$38,10,FALSE),'Production Only'!$BG$39)</f>
        <v>5.6630675699581717E-3</v>
      </c>
      <c r="K2788" s="31">
        <f>IFERROR(VLOOKUP($F2788,'Production Only'!$AX$2:$BG$38,9,FALSE),'Production Only'!$BF$39)</f>
        <v>1.4895751995434567</v>
      </c>
      <c r="L2788" s="31">
        <f>IFERROR(VLOOKUP($F2788,'Production Only'!$AX$2:$BG$38,8,FALSE),'Production Only'!$BE$39)</f>
        <v>0.80935440345454335</v>
      </c>
      <c r="M2788" s="31">
        <f>IFERROR(VLOOKUP($F2788,'Production Only'!$BJ$2:$BS$38,10,FALSE),'Production Only'!$BS$39)</f>
        <v>0</v>
      </c>
      <c r="N2788" s="31">
        <f>IFERROR(VLOOKUP($F2788,'Production Only'!$BJ$2:$BS$38,9,FALSE),'Production Only'!$BR$39)</f>
        <v>3.0930232558139532</v>
      </c>
      <c r="O2788" s="31">
        <f>IFERROR(VLOOKUP($F2788,'Production Only'!$BJ$2:$BS$38,8,FALSE),'Production Only'!$BQ$39)</f>
        <v>0</v>
      </c>
    </row>
    <row r="2789" spans="1:15" customFormat="1" x14ac:dyDescent="0.25">
      <c r="A2789" s="28" t="s">
        <v>6386</v>
      </c>
      <c r="B2789" s="28" t="s">
        <v>6366</v>
      </c>
      <c r="C2789" s="28" t="s">
        <v>3969</v>
      </c>
      <c r="D2789" s="28" t="s">
        <v>4732</v>
      </c>
      <c r="E2789" s="28" t="s">
        <v>4733</v>
      </c>
      <c r="F2789" s="29" t="s">
        <v>4734</v>
      </c>
      <c r="G2789" s="30">
        <f>IFERROR(VLOOKUP($F2789,'Production Only'!$AL$2:$AU$38,10,FALSE),'Production Only'!$AU$39)</f>
        <v>2.4232292053071945E-2</v>
      </c>
      <c r="H2789" s="30">
        <f>IFERROR(VLOOKUP($F2789,'Production Only'!$AL$2:$AU$38,9,FALSE),'Production Only'!$AT$39)</f>
        <v>1.219527367005955</v>
      </c>
      <c r="I2789" s="30">
        <f>IFERROR(VLOOKUP($F2789,'Production Only'!$AL$2:$AU$38,8,FALSE),'Production Only'!$AS$39)</f>
        <v>0.48793004003171608</v>
      </c>
      <c r="J2789" s="31">
        <f>IFERROR(VLOOKUP($F2789,'Production Only'!$AX$2:$BG$38,10,FALSE),'Production Only'!$BG$39)</f>
        <v>5.6630675699581717E-3</v>
      </c>
      <c r="K2789" s="31">
        <f>IFERROR(VLOOKUP($F2789,'Production Only'!$AX$2:$BG$38,9,FALSE),'Production Only'!$BF$39)</f>
        <v>1.4895751995434567</v>
      </c>
      <c r="L2789" s="31">
        <f>IFERROR(VLOOKUP($F2789,'Production Only'!$AX$2:$BG$38,8,FALSE),'Production Only'!$BE$39)</f>
        <v>0.80935440345454335</v>
      </c>
      <c r="M2789" s="31">
        <f>IFERROR(VLOOKUP($F2789,'Production Only'!$BJ$2:$BS$38,10,FALSE),'Production Only'!$BS$39)</f>
        <v>2.2636414564047174E-2</v>
      </c>
      <c r="N2789" s="31">
        <f>IFERROR(VLOOKUP($F2789,'Production Only'!$BJ$2:$BS$38,9,FALSE),'Production Only'!$BR$39)</f>
        <v>1.1925994178888928</v>
      </c>
      <c r="O2789" s="31">
        <f>IFERROR(VLOOKUP($F2789,'Production Only'!$BJ$2:$BS$38,8,FALSE),'Production Only'!$BQ$39)</f>
        <v>0.40093865907518167</v>
      </c>
    </row>
    <row r="2790" spans="1:15" customFormat="1" x14ac:dyDescent="0.25">
      <c r="A2790" s="28" t="s">
        <v>6387</v>
      </c>
      <c r="B2790" s="28" t="s">
        <v>6366</v>
      </c>
      <c r="C2790" s="28" t="s">
        <v>6388</v>
      </c>
      <c r="D2790" s="28" t="s">
        <v>4732</v>
      </c>
      <c r="E2790" s="28" t="s">
        <v>4733</v>
      </c>
      <c r="F2790" s="29" t="s">
        <v>4734</v>
      </c>
      <c r="G2790" s="30">
        <f>IFERROR(VLOOKUP($F2790,'Production Only'!$AL$2:$AU$38,10,FALSE),'Production Only'!$AU$39)</f>
        <v>2.4232292053071945E-2</v>
      </c>
      <c r="H2790" s="30">
        <f>IFERROR(VLOOKUP($F2790,'Production Only'!$AL$2:$AU$38,9,FALSE),'Production Only'!$AT$39)</f>
        <v>1.219527367005955</v>
      </c>
      <c r="I2790" s="30">
        <f>IFERROR(VLOOKUP($F2790,'Production Only'!$AL$2:$AU$38,8,FALSE),'Production Only'!$AS$39)</f>
        <v>0.48793004003171608</v>
      </c>
      <c r="J2790" s="31">
        <f>IFERROR(VLOOKUP($F2790,'Production Only'!$AX$2:$BG$38,10,FALSE),'Production Only'!$BG$39)</f>
        <v>5.6630675699581717E-3</v>
      </c>
      <c r="K2790" s="31">
        <f>IFERROR(VLOOKUP($F2790,'Production Only'!$AX$2:$BG$38,9,FALSE),'Production Only'!$BF$39)</f>
        <v>1.4895751995434567</v>
      </c>
      <c r="L2790" s="31">
        <f>IFERROR(VLOOKUP($F2790,'Production Only'!$AX$2:$BG$38,8,FALSE),'Production Only'!$BE$39)</f>
        <v>0.80935440345454335</v>
      </c>
      <c r="M2790" s="31">
        <f>IFERROR(VLOOKUP($F2790,'Production Only'!$BJ$2:$BS$38,10,FALSE),'Production Only'!$BS$39)</f>
        <v>2.2636414564047174E-2</v>
      </c>
      <c r="N2790" s="31">
        <f>IFERROR(VLOOKUP($F2790,'Production Only'!$BJ$2:$BS$38,9,FALSE),'Production Only'!$BR$39)</f>
        <v>1.1925994178888928</v>
      </c>
      <c r="O2790" s="31">
        <f>IFERROR(VLOOKUP($F2790,'Production Only'!$BJ$2:$BS$38,8,FALSE),'Production Only'!$BQ$39)</f>
        <v>0.40093865907518167</v>
      </c>
    </row>
    <row r="2791" spans="1:15" customFormat="1" x14ac:dyDescent="0.25">
      <c r="A2791" s="28" t="s">
        <v>6389</v>
      </c>
      <c r="B2791" s="28" t="s">
        <v>6366</v>
      </c>
      <c r="C2791" s="28" t="s">
        <v>2961</v>
      </c>
      <c r="D2791" s="28" t="s">
        <v>1882</v>
      </c>
      <c r="E2791" s="28" t="s">
        <v>1883</v>
      </c>
      <c r="F2791" s="29" t="s">
        <v>1884</v>
      </c>
      <c r="G2791" s="30">
        <f>IFERROR(VLOOKUP($F2791,'Production Only'!$AL$2:$AU$38,10,FALSE),'Production Only'!$AU$39)</f>
        <v>2.4232292053071945E-2</v>
      </c>
      <c r="H2791" s="30">
        <f>IFERROR(VLOOKUP($F2791,'Production Only'!$AL$2:$AU$38,9,FALSE),'Production Only'!$AT$39)</f>
        <v>1.219527367005955</v>
      </c>
      <c r="I2791" s="30">
        <f>IFERROR(VLOOKUP($F2791,'Production Only'!$AL$2:$AU$38,8,FALSE),'Production Only'!$AS$39)</f>
        <v>0.48793004003171608</v>
      </c>
      <c r="J2791" s="31">
        <f>IFERROR(VLOOKUP($F2791,'Production Only'!$AX$2:$BG$38,10,FALSE),'Production Only'!$BG$39)</f>
        <v>5.6630675699581717E-3</v>
      </c>
      <c r="K2791" s="31">
        <f>IFERROR(VLOOKUP($F2791,'Production Only'!$AX$2:$BG$38,9,FALSE),'Production Only'!$BF$39)</f>
        <v>1.4895751995434567</v>
      </c>
      <c r="L2791" s="31">
        <f>IFERROR(VLOOKUP($F2791,'Production Only'!$AX$2:$BG$38,8,FALSE),'Production Only'!$BE$39)</f>
        <v>0.80935440345454335</v>
      </c>
      <c r="M2791" s="31">
        <f>IFERROR(VLOOKUP($F2791,'Production Only'!$BJ$2:$BS$38,10,FALSE),'Production Only'!$BS$39)</f>
        <v>2.2636414564047174E-2</v>
      </c>
      <c r="N2791" s="31">
        <f>IFERROR(VLOOKUP($F2791,'Production Only'!$BJ$2:$BS$38,9,FALSE),'Production Only'!$BR$39)</f>
        <v>1.1925994178888928</v>
      </c>
      <c r="O2791" s="31">
        <f>IFERROR(VLOOKUP($F2791,'Production Only'!$BJ$2:$BS$38,8,FALSE),'Production Only'!$BQ$39)</f>
        <v>0.40093865907518167</v>
      </c>
    </row>
    <row r="2792" spans="1:15" customFormat="1" x14ac:dyDescent="0.25">
      <c r="A2792" s="28" t="s">
        <v>6390</v>
      </c>
      <c r="B2792" s="28" t="s">
        <v>6366</v>
      </c>
      <c r="C2792" s="28" t="s">
        <v>6391</v>
      </c>
      <c r="D2792" s="28" t="s">
        <v>4732</v>
      </c>
      <c r="E2792" s="28" t="s">
        <v>4733</v>
      </c>
      <c r="F2792" s="29" t="s">
        <v>4734</v>
      </c>
      <c r="G2792" s="30">
        <f>IFERROR(VLOOKUP($F2792,'Production Only'!$AL$2:$AU$38,10,FALSE),'Production Only'!$AU$39)</f>
        <v>2.4232292053071945E-2</v>
      </c>
      <c r="H2792" s="30">
        <f>IFERROR(VLOOKUP($F2792,'Production Only'!$AL$2:$AU$38,9,FALSE),'Production Only'!$AT$39)</f>
        <v>1.219527367005955</v>
      </c>
      <c r="I2792" s="30">
        <f>IFERROR(VLOOKUP($F2792,'Production Only'!$AL$2:$AU$38,8,FALSE),'Production Only'!$AS$39)</f>
        <v>0.48793004003171608</v>
      </c>
      <c r="J2792" s="31">
        <f>IFERROR(VLOOKUP($F2792,'Production Only'!$AX$2:$BG$38,10,FALSE),'Production Only'!$BG$39)</f>
        <v>5.6630675699581717E-3</v>
      </c>
      <c r="K2792" s="31">
        <f>IFERROR(VLOOKUP($F2792,'Production Only'!$AX$2:$BG$38,9,FALSE),'Production Only'!$BF$39)</f>
        <v>1.4895751995434567</v>
      </c>
      <c r="L2792" s="31">
        <f>IFERROR(VLOOKUP($F2792,'Production Only'!$AX$2:$BG$38,8,FALSE),'Production Only'!$BE$39)</f>
        <v>0.80935440345454335</v>
      </c>
      <c r="M2792" s="31">
        <f>IFERROR(VLOOKUP($F2792,'Production Only'!$BJ$2:$BS$38,10,FALSE),'Production Only'!$BS$39)</f>
        <v>2.2636414564047174E-2</v>
      </c>
      <c r="N2792" s="31">
        <f>IFERROR(VLOOKUP($F2792,'Production Only'!$BJ$2:$BS$38,9,FALSE),'Production Only'!$BR$39)</f>
        <v>1.1925994178888928</v>
      </c>
      <c r="O2792" s="31">
        <f>IFERROR(VLOOKUP($F2792,'Production Only'!$BJ$2:$BS$38,8,FALSE),'Production Only'!$BQ$39)</f>
        <v>0.40093865907518167</v>
      </c>
    </row>
    <row r="2793" spans="1:15" customFormat="1" x14ac:dyDescent="0.25">
      <c r="A2793" s="28" t="s">
        <v>6392</v>
      </c>
      <c r="B2793" s="28" t="s">
        <v>6366</v>
      </c>
      <c r="C2793" s="28" t="s">
        <v>1752</v>
      </c>
      <c r="D2793" s="28" t="s">
        <v>2808</v>
      </c>
      <c r="E2793" s="28" t="s">
        <v>2809</v>
      </c>
      <c r="F2793" s="29" t="s">
        <v>1566</v>
      </c>
      <c r="G2793" s="30">
        <f>IFERROR(VLOOKUP($F2793,'Production Only'!$AL$2:$AU$38,10,FALSE),'Production Only'!$AU$39)</f>
        <v>2.7044978038963621E-2</v>
      </c>
      <c r="H2793" s="30">
        <f>IFERROR(VLOOKUP($F2793,'Production Only'!$AL$2:$AU$38,9,FALSE),'Production Only'!$AT$39)</f>
        <v>5.9635413012148657</v>
      </c>
      <c r="I2793" s="30">
        <f>IFERROR(VLOOKUP($F2793,'Production Only'!$AL$2:$AU$38,8,FALSE),'Production Only'!$AS$39)</f>
        <v>1.0952263028586431</v>
      </c>
      <c r="J2793" s="31">
        <f>IFERROR(VLOOKUP($F2793,'Production Only'!$AX$2:$BG$38,10,FALSE),'Production Only'!$BG$39)</f>
        <v>5.6630675699581717E-3</v>
      </c>
      <c r="K2793" s="31">
        <f>IFERROR(VLOOKUP($F2793,'Production Only'!$AX$2:$BG$38,9,FALSE),'Production Only'!$BF$39)</f>
        <v>1.4895751995434567</v>
      </c>
      <c r="L2793" s="31">
        <f>IFERROR(VLOOKUP($F2793,'Production Only'!$AX$2:$BG$38,8,FALSE),'Production Only'!$BE$39)</f>
        <v>0.80935440345454335</v>
      </c>
      <c r="M2793" s="31">
        <f>IFERROR(VLOOKUP($F2793,'Production Only'!$BJ$2:$BS$38,10,FALSE),'Production Only'!$BS$39)</f>
        <v>3.9988835006961307E-2</v>
      </c>
      <c r="N2793" s="31">
        <f>IFERROR(VLOOKUP($F2793,'Production Only'!$BJ$2:$BS$38,9,FALSE),'Production Only'!$BR$39)</f>
        <v>3.2142288927712146</v>
      </c>
      <c r="O2793" s="31">
        <f>IFERROR(VLOOKUP($F2793,'Production Only'!$BJ$2:$BS$38,8,FALSE),'Production Only'!$BQ$39)</f>
        <v>1.9852939761292656</v>
      </c>
    </row>
    <row r="2794" spans="1:15" customFormat="1" x14ac:dyDescent="0.25">
      <c r="A2794" s="28" t="s">
        <v>6393</v>
      </c>
      <c r="B2794" s="28" t="s">
        <v>6366</v>
      </c>
      <c r="C2794" s="28" t="s">
        <v>6394</v>
      </c>
      <c r="D2794" s="28" t="s">
        <v>6371</v>
      </c>
      <c r="E2794" s="28" t="s">
        <v>6372</v>
      </c>
      <c r="F2794" s="29" t="s">
        <v>6373</v>
      </c>
      <c r="G2794" s="30">
        <f>IFERROR(VLOOKUP($F2794,'Production Only'!$AL$2:$AU$38,10,FALSE),'Production Only'!$AU$39)</f>
        <v>2.4232292053071945E-2</v>
      </c>
      <c r="H2794" s="30">
        <f>IFERROR(VLOOKUP($F2794,'Production Only'!$AL$2:$AU$38,9,FALSE),'Production Only'!$AT$39)</f>
        <v>1.219527367005955</v>
      </c>
      <c r="I2794" s="30">
        <f>IFERROR(VLOOKUP($F2794,'Production Only'!$AL$2:$AU$38,8,FALSE),'Production Only'!$AS$39)</f>
        <v>0.48793004003171608</v>
      </c>
      <c r="J2794" s="31">
        <f>IFERROR(VLOOKUP($F2794,'Production Only'!$AX$2:$BG$38,10,FALSE),'Production Only'!$BG$39)</f>
        <v>5.6630675699581717E-3</v>
      </c>
      <c r="K2794" s="31">
        <f>IFERROR(VLOOKUP($F2794,'Production Only'!$AX$2:$BG$38,9,FALSE),'Production Only'!$BF$39)</f>
        <v>1.4895751995434567</v>
      </c>
      <c r="L2794" s="31">
        <f>IFERROR(VLOOKUP($F2794,'Production Only'!$AX$2:$BG$38,8,FALSE),'Production Only'!$BE$39)</f>
        <v>0.80935440345454335</v>
      </c>
      <c r="M2794" s="31">
        <f>IFERROR(VLOOKUP($F2794,'Production Only'!$BJ$2:$BS$38,10,FALSE),'Production Only'!$BS$39)</f>
        <v>2.2636414564047174E-2</v>
      </c>
      <c r="N2794" s="31">
        <f>IFERROR(VLOOKUP($F2794,'Production Only'!$BJ$2:$BS$38,9,FALSE),'Production Only'!$BR$39)</f>
        <v>1.1925994178888928</v>
      </c>
      <c r="O2794" s="31">
        <f>IFERROR(VLOOKUP($F2794,'Production Only'!$BJ$2:$BS$38,8,FALSE),'Production Only'!$BQ$39)</f>
        <v>0.40093865907518167</v>
      </c>
    </row>
    <row r="2795" spans="1:15" customFormat="1" x14ac:dyDescent="0.25">
      <c r="A2795" s="28" t="s">
        <v>6395</v>
      </c>
      <c r="B2795" s="28" t="s">
        <v>6366</v>
      </c>
      <c r="C2795" s="28" t="s">
        <v>6396</v>
      </c>
      <c r="D2795" s="28" t="s">
        <v>2808</v>
      </c>
      <c r="E2795" s="28" t="s">
        <v>2809</v>
      </c>
      <c r="F2795" s="29" t="s">
        <v>1566</v>
      </c>
      <c r="G2795" s="30">
        <f>IFERROR(VLOOKUP($F2795,'Production Only'!$AL$2:$AU$38,10,FALSE),'Production Only'!$AU$39)</f>
        <v>2.7044978038963621E-2</v>
      </c>
      <c r="H2795" s="30">
        <f>IFERROR(VLOOKUP($F2795,'Production Only'!$AL$2:$AU$38,9,FALSE),'Production Only'!$AT$39)</f>
        <v>5.9635413012148657</v>
      </c>
      <c r="I2795" s="30">
        <f>IFERROR(VLOOKUP($F2795,'Production Only'!$AL$2:$AU$38,8,FALSE),'Production Only'!$AS$39)</f>
        <v>1.0952263028586431</v>
      </c>
      <c r="J2795" s="31">
        <f>IFERROR(VLOOKUP($F2795,'Production Only'!$AX$2:$BG$38,10,FALSE),'Production Only'!$BG$39)</f>
        <v>5.6630675699581717E-3</v>
      </c>
      <c r="K2795" s="31">
        <f>IFERROR(VLOOKUP($F2795,'Production Only'!$AX$2:$BG$38,9,FALSE),'Production Only'!$BF$39)</f>
        <v>1.4895751995434567</v>
      </c>
      <c r="L2795" s="31">
        <f>IFERROR(VLOOKUP($F2795,'Production Only'!$AX$2:$BG$38,8,FALSE),'Production Only'!$BE$39)</f>
        <v>0.80935440345454335</v>
      </c>
      <c r="M2795" s="31">
        <f>IFERROR(VLOOKUP($F2795,'Production Only'!$BJ$2:$BS$38,10,FALSE),'Production Only'!$BS$39)</f>
        <v>3.9988835006961307E-2</v>
      </c>
      <c r="N2795" s="31">
        <f>IFERROR(VLOOKUP($F2795,'Production Only'!$BJ$2:$BS$38,9,FALSE),'Production Only'!$BR$39)</f>
        <v>3.2142288927712146</v>
      </c>
      <c r="O2795" s="31">
        <f>IFERROR(VLOOKUP($F2795,'Production Only'!$BJ$2:$BS$38,8,FALSE),'Production Only'!$BQ$39)</f>
        <v>1.9852939761292656</v>
      </c>
    </row>
    <row r="2796" spans="1:15" customFormat="1" x14ac:dyDescent="0.25">
      <c r="A2796" s="28" t="s">
        <v>6397</v>
      </c>
      <c r="B2796" s="28" t="s">
        <v>6366</v>
      </c>
      <c r="C2796" s="28" t="s">
        <v>6398</v>
      </c>
      <c r="D2796" s="28" t="s">
        <v>6371</v>
      </c>
      <c r="E2796" s="28" t="s">
        <v>6372</v>
      </c>
      <c r="F2796" s="29" t="s">
        <v>6373</v>
      </c>
      <c r="G2796" s="30">
        <f>IFERROR(VLOOKUP($F2796,'Production Only'!$AL$2:$AU$38,10,FALSE),'Production Only'!$AU$39)</f>
        <v>2.4232292053071945E-2</v>
      </c>
      <c r="H2796" s="30">
        <f>IFERROR(VLOOKUP($F2796,'Production Only'!$AL$2:$AU$38,9,FALSE),'Production Only'!$AT$39)</f>
        <v>1.219527367005955</v>
      </c>
      <c r="I2796" s="30">
        <f>IFERROR(VLOOKUP($F2796,'Production Only'!$AL$2:$AU$38,8,FALSE),'Production Only'!$AS$39)</f>
        <v>0.48793004003171608</v>
      </c>
      <c r="J2796" s="31">
        <f>IFERROR(VLOOKUP($F2796,'Production Only'!$AX$2:$BG$38,10,FALSE),'Production Only'!$BG$39)</f>
        <v>5.6630675699581717E-3</v>
      </c>
      <c r="K2796" s="31">
        <f>IFERROR(VLOOKUP($F2796,'Production Only'!$AX$2:$BG$38,9,FALSE),'Production Only'!$BF$39)</f>
        <v>1.4895751995434567</v>
      </c>
      <c r="L2796" s="31">
        <f>IFERROR(VLOOKUP($F2796,'Production Only'!$AX$2:$BG$38,8,FALSE),'Production Only'!$BE$39)</f>
        <v>0.80935440345454335</v>
      </c>
      <c r="M2796" s="31">
        <f>IFERROR(VLOOKUP($F2796,'Production Only'!$BJ$2:$BS$38,10,FALSE),'Production Only'!$BS$39)</f>
        <v>2.2636414564047174E-2</v>
      </c>
      <c r="N2796" s="31">
        <f>IFERROR(VLOOKUP($F2796,'Production Only'!$BJ$2:$BS$38,9,FALSE),'Production Only'!$BR$39)</f>
        <v>1.1925994178888928</v>
      </c>
      <c r="O2796" s="31">
        <f>IFERROR(VLOOKUP($F2796,'Production Only'!$BJ$2:$BS$38,8,FALSE),'Production Only'!$BQ$39)</f>
        <v>0.40093865907518167</v>
      </c>
    </row>
    <row r="2797" spans="1:15" customFormat="1" x14ac:dyDescent="0.25">
      <c r="A2797" s="28" t="s">
        <v>6399</v>
      </c>
      <c r="B2797" s="28" t="s">
        <v>6366</v>
      </c>
      <c r="C2797" s="28" t="s">
        <v>2352</v>
      </c>
      <c r="D2797" s="28" t="s">
        <v>2270</v>
      </c>
      <c r="E2797" s="28" t="s">
        <v>2271</v>
      </c>
      <c r="F2797" s="29" t="s">
        <v>1571</v>
      </c>
      <c r="G2797" s="30">
        <f>IFERROR(VLOOKUP($F2797,'Production Only'!$AL$2:$AU$38,10,FALSE),'Production Only'!$AU$39)</f>
        <v>0</v>
      </c>
      <c r="H2797" s="30">
        <f>IFERROR(VLOOKUP($F2797,'Production Only'!$AL$2:$AU$38,9,FALSE),'Production Only'!$AT$39)</f>
        <v>4.5087802562885616E-2</v>
      </c>
      <c r="I2797" s="30">
        <f>IFERROR(VLOOKUP($F2797,'Production Only'!$AL$2:$AU$38,8,FALSE),'Production Only'!$AS$39)</f>
        <v>0</v>
      </c>
      <c r="J2797" s="31">
        <f>IFERROR(VLOOKUP($F2797,'Production Only'!$AX$2:$BG$38,10,FALSE),'Production Only'!$BG$39)</f>
        <v>5.6630675699581717E-3</v>
      </c>
      <c r="K2797" s="31">
        <f>IFERROR(VLOOKUP($F2797,'Production Only'!$AX$2:$BG$38,9,FALSE),'Production Only'!$BF$39)</f>
        <v>1.4895751995434567</v>
      </c>
      <c r="L2797" s="31">
        <f>IFERROR(VLOOKUP($F2797,'Production Only'!$AX$2:$BG$38,8,FALSE),'Production Only'!$BE$39)</f>
        <v>0.80935440345454335</v>
      </c>
      <c r="M2797" s="31">
        <f>IFERROR(VLOOKUP($F2797,'Production Only'!$BJ$2:$BS$38,10,FALSE),'Production Only'!$BS$39)</f>
        <v>0</v>
      </c>
      <c r="N2797" s="31">
        <f>IFERROR(VLOOKUP($F2797,'Production Only'!$BJ$2:$BS$38,9,FALSE),'Production Only'!$BR$39)</f>
        <v>3.0930232558139532</v>
      </c>
      <c r="O2797" s="31">
        <f>IFERROR(VLOOKUP($F2797,'Production Only'!$BJ$2:$BS$38,8,FALSE),'Production Only'!$BQ$39)</f>
        <v>0</v>
      </c>
    </row>
    <row r="2798" spans="1:15" customFormat="1" x14ac:dyDescent="0.25">
      <c r="A2798" s="28" t="s">
        <v>6400</v>
      </c>
      <c r="B2798" s="28" t="s">
        <v>6366</v>
      </c>
      <c r="C2798" s="28" t="s">
        <v>6401</v>
      </c>
      <c r="D2798" s="28" t="s">
        <v>6371</v>
      </c>
      <c r="E2798" s="28" t="s">
        <v>6372</v>
      </c>
      <c r="F2798" s="29" t="s">
        <v>6373</v>
      </c>
      <c r="G2798" s="30">
        <f>IFERROR(VLOOKUP($F2798,'Production Only'!$AL$2:$AU$38,10,FALSE),'Production Only'!$AU$39)</f>
        <v>2.4232292053071945E-2</v>
      </c>
      <c r="H2798" s="30">
        <f>IFERROR(VLOOKUP($F2798,'Production Only'!$AL$2:$AU$38,9,FALSE),'Production Only'!$AT$39)</f>
        <v>1.219527367005955</v>
      </c>
      <c r="I2798" s="30">
        <f>IFERROR(VLOOKUP($F2798,'Production Only'!$AL$2:$AU$38,8,FALSE),'Production Only'!$AS$39)</f>
        <v>0.48793004003171608</v>
      </c>
      <c r="J2798" s="31">
        <f>IFERROR(VLOOKUP($F2798,'Production Only'!$AX$2:$BG$38,10,FALSE),'Production Only'!$BG$39)</f>
        <v>5.6630675699581717E-3</v>
      </c>
      <c r="K2798" s="31">
        <f>IFERROR(VLOOKUP($F2798,'Production Only'!$AX$2:$BG$38,9,FALSE),'Production Only'!$BF$39)</f>
        <v>1.4895751995434567</v>
      </c>
      <c r="L2798" s="31">
        <f>IFERROR(VLOOKUP($F2798,'Production Only'!$AX$2:$BG$38,8,FALSE),'Production Only'!$BE$39)</f>
        <v>0.80935440345454335</v>
      </c>
      <c r="M2798" s="31">
        <f>IFERROR(VLOOKUP($F2798,'Production Only'!$BJ$2:$BS$38,10,FALSE),'Production Only'!$BS$39)</f>
        <v>2.2636414564047174E-2</v>
      </c>
      <c r="N2798" s="31">
        <f>IFERROR(VLOOKUP($F2798,'Production Only'!$BJ$2:$BS$38,9,FALSE),'Production Only'!$BR$39)</f>
        <v>1.1925994178888928</v>
      </c>
      <c r="O2798" s="31">
        <f>IFERROR(VLOOKUP($F2798,'Production Only'!$BJ$2:$BS$38,8,FALSE),'Production Only'!$BQ$39)</f>
        <v>0.40093865907518167</v>
      </c>
    </row>
    <row r="2799" spans="1:15" customFormat="1" x14ac:dyDescent="0.25">
      <c r="A2799" s="28" t="s">
        <v>6402</v>
      </c>
      <c r="B2799" s="28" t="s">
        <v>6366</v>
      </c>
      <c r="C2799" s="28" t="s">
        <v>2043</v>
      </c>
      <c r="D2799" s="28" t="s">
        <v>6371</v>
      </c>
      <c r="E2799" s="28" t="s">
        <v>6372</v>
      </c>
      <c r="F2799" s="29" t="s">
        <v>6373</v>
      </c>
      <c r="G2799" s="30">
        <f>IFERROR(VLOOKUP($F2799,'Production Only'!$AL$2:$AU$38,10,FALSE),'Production Only'!$AU$39)</f>
        <v>2.4232292053071945E-2</v>
      </c>
      <c r="H2799" s="30">
        <f>IFERROR(VLOOKUP($F2799,'Production Only'!$AL$2:$AU$38,9,FALSE),'Production Only'!$AT$39)</f>
        <v>1.219527367005955</v>
      </c>
      <c r="I2799" s="30">
        <f>IFERROR(VLOOKUP($F2799,'Production Only'!$AL$2:$AU$38,8,FALSE),'Production Only'!$AS$39)</f>
        <v>0.48793004003171608</v>
      </c>
      <c r="J2799" s="31">
        <f>IFERROR(VLOOKUP($F2799,'Production Only'!$AX$2:$BG$38,10,FALSE),'Production Only'!$BG$39)</f>
        <v>5.6630675699581717E-3</v>
      </c>
      <c r="K2799" s="31">
        <f>IFERROR(VLOOKUP($F2799,'Production Only'!$AX$2:$BG$38,9,FALSE),'Production Only'!$BF$39)</f>
        <v>1.4895751995434567</v>
      </c>
      <c r="L2799" s="31">
        <f>IFERROR(VLOOKUP($F2799,'Production Only'!$AX$2:$BG$38,8,FALSE),'Production Only'!$BE$39)</f>
        <v>0.80935440345454335</v>
      </c>
      <c r="M2799" s="31">
        <f>IFERROR(VLOOKUP($F2799,'Production Only'!$BJ$2:$BS$38,10,FALSE),'Production Only'!$BS$39)</f>
        <v>2.2636414564047174E-2</v>
      </c>
      <c r="N2799" s="31">
        <f>IFERROR(VLOOKUP($F2799,'Production Only'!$BJ$2:$BS$38,9,FALSE),'Production Only'!$BR$39)</f>
        <v>1.1925994178888928</v>
      </c>
      <c r="O2799" s="31">
        <f>IFERROR(VLOOKUP($F2799,'Production Only'!$BJ$2:$BS$38,8,FALSE),'Production Only'!$BQ$39)</f>
        <v>0.40093865907518167</v>
      </c>
    </row>
    <row r="2800" spans="1:15" customFormat="1" x14ac:dyDescent="0.25">
      <c r="A2800" s="28" t="s">
        <v>6403</v>
      </c>
      <c r="B2800" s="28" t="s">
        <v>6366</v>
      </c>
      <c r="C2800" s="28" t="s">
        <v>2358</v>
      </c>
      <c r="D2800" s="28" t="s">
        <v>2808</v>
      </c>
      <c r="E2800" s="28" t="s">
        <v>2809</v>
      </c>
      <c r="F2800" s="29" t="s">
        <v>1566</v>
      </c>
      <c r="G2800" s="30">
        <f>IFERROR(VLOOKUP($F2800,'Production Only'!$AL$2:$AU$38,10,FALSE),'Production Only'!$AU$39)</f>
        <v>2.7044978038963621E-2</v>
      </c>
      <c r="H2800" s="30">
        <f>IFERROR(VLOOKUP($F2800,'Production Only'!$AL$2:$AU$38,9,FALSE),'Production Only'!$AT$39)</f>
        <v>5.9635413012148657</v>
      </c>
      <c r="I2800" s="30">
        <f>IFERROR(VLOOKUP($F2800,'Production Only'!$AL$2:$AU$38,8,FALSE),'Production Only'!$AS$39)</f>
        <v>1.0952263028586431</v>
      </c>
      <c r="J2800" s="31">
        <f>IFERROR(VLOOKUP($F2800,'Production Only'!$AX$2:$BG$38,10,FALSE),'Production Only'!$BG$39)</f>
        <v>5.6630675699581717E-3</v>
      </c>
      <c r="K2800" s="31">
        <f>IFERROR(VLOOKUP($F2800,'Production Only'!$AX$2:$BG$38,9,FALSE),'Production Only'!$BF$39)</f>
        <v>1.4895751995434567</v>
      </c>
      <c r="L2800" s="31">
        <f>IFERROR(VLOOKUP($F2800,'Production Only'!$AX$2:$BG$38,8,FALSE),'Production Only'!$BE$39)</f>
        <v>0.80935440345454335</v>
      </c>
      <c r="M2800" s="31">
        <f>IFERROR(VLOOKUP($F2800,'Production Only'!$BJ$2:$BS$38,10,FALSE),'Production Only'!$BS$39)</f>
        <v>3.9988835006961307E-2</v>
      </c>
      <c r="N2800" s="31">
        <f>IFERROR(VLOOKUP($F2800,'Production Only'!$BJ$2:$BS$38,9,FALSE),'Production Only'!$BR$39)</f>
        <v>3.2142288927712146</v>
      </c>
      <c r="O2800" s="31">
        <f>IFERROR(VLOOKUP($F2800,'Production Only'!$BJ$2:$BS$38,8,FALSE),'Production Only'!$BQ$39)</f>
        <v>1.9852939761292656</v>
      </c>
    </row>
    <row r="2801" spans="1:15" customFormat="1" x14ac:dyDescent="0.25">
      <c r="A2801" s="28" t="s">
        <v>6404</v>
      </c>
      <c r="B2801" s="28" t="s">
        <v>6366</v>
      </c>
      <c r="C2801" s="28" t="s">
        <v>6405</v>
      </c>
      <c r="D2801" s="28" t="s">
        <v>2107</v>
      </c>
      <c r="E2801" s="28" t="s">
        <v>2108</v>
      </c>
      <c r="F2801" s="29" t="s">
        <v>2109</v>
      </c>
      <c r="G2801" s="30">
        <f>IFERROR(VLOOKUP($F2801,'Production Only'!$AL$2:$AU$38,10,FALSE),'Production Only'!$AU$39)</f>
        <v>2.4232292053071945E-2</v>
      </c>
      <c r="H2801" s="30">
        <f>IFERROR(VLOOKUP($F2801,'Production Only'!$AL$2:$AU$38,9,FALSE),'Production Only'!$AT$39)</f>
        <v>1.219527367005955</v>
      </c>
      <c r="I2801" s="30">
        <f>IFERROR(VLOOKUP($F2801,'Production Only'!$AL$2:$AU$38,8,FALSE),'Production Only'!$AS$39)</f>
        <v>0.48793004003171608</v>
      </c>
      <c r="J2801" s="31">
        <f>IFERROR(VLOOKUP($F2801,'Production Only'!$AX$2:$BG$38,10,FALSE),'Production Only'!$BG$39)</f>
        <v>5.6630675699581717E-3</v>
      </c>
      <c r="K2801" s="31">
        <f>IFERROR(VLOOKUP($F2801,'Production Only'!$AX$2:$BG$38,9,FALSE),'Production Only'!$BF$39)</f>
        <v>1.4895751995434567</v>
      </c>
      <c r="L2801" s="31">
        <f>IFERROR(VLOOKUP($F2801,'Production Only'!$AX$2:$BG$38,8,FALSE),'Production Only'!$BE$39)</f>
        <v>0.80935440345454335</v>
      </c>
      <c r="M2801" s="31">
        <f>IFERROR(VLOOKUP($F2801,'Production Only'!$BJ$2:$BS$38,10,FALSE),'Production Only'!$BS$39)</f>
        <v>2.2636414564047174E-2</v>
      </c>
      <c r="N2801" s="31">
        <f>IFERROR(VLOOKUP($F2801,'Production Only'!$BJ$2:$BS$38,9,FALSE),'Production Only'!$BR$39)</f>
        <v>1.1925994178888928</v>
      </c>
      <c r="O2801" s="31">
        <f>IFERROR(VLOOKUP($F2801,'Production Only'!$BJ$2:$BS$38,8,FALSE),'Production Only'!$BQ$39)</f>
        <v>0.40093865907518167</v>
      </c>
    </row>
    <row r="2802" spans="1:15" customFormat="1" x14ac:dyDescent="0.25">
      <c r="A2802" s="28" t="s">
        <v>6406</v>
      </c>
      <c r="B2802" s="28" t="s">
        <v>6366</v>
      </c>
      <c r="C2802" s="28" t="s">
        <v>6407</v>
      </c>
      <c r="D2802" s="28" t="s">
        <v>6375</v>
      </c>
      <c r="E2802" s="28" t="s">
        <v>6376</v>
      </c>
      <c r="F2802" s="29" t="s">
        <v>1562</v>
      </c>
      <c r="G2802" s="30">
        <f>IFERROR(VLOOKUP($F2802,'Production Only'!$AL$2:$AU$38,10,FALSE),'Production Only'!$AU$39)</f>
        <v>2.5958317679080685E-5</v>
      </c>
      <c r="H2802" s="30">
        <f>IFERROR(VLOOKUP($F2802,'Production Only'!$AL$2:$AU$38,9,FALSE),'Production Only'!$AT$39)</f>
        <v>1.8159283804070581</v>
      </c>
      <c r="I2802" s="30">
        <f>IFERROR(VLOOKUP($F2802,'Production Only'!$AL$2:$AU$38,8,FALSE),'Production Only'!$AS$39)</f>
        <v>2.7505329433020713</v>
      </c>
      <c r="J2802" s="31">
        <f>IFERROR(VLOOKUP($F2802,'Production Only'!$AX$2:$BG$38,10,FALSE),'Production Only'!$BG$39)</f>
        <v>0</v>
      </c>
      <c r="K2802" s="31">
        <f>IFERROR(VLOOKUP($F2802,'Production Only'!$AX$2:$BG$38,9,FALSE),'Production Only'!$BF$39)</f>
        <v>5.711159737417943</v>
      </c>
      <c r="L2802" s="31">
        <f>IFERROR(VLOOKUP($F2802,'Production Only'!$AX$2:$BG$38,8,FALSE),'Production Only'!$BE$39)</f>
        <v>0.31728665207877466</v>
      </c>
      <c r="M2802" s="31">
        <f>IFERROR(VLOOKUP($F2802,'Production Only'!$BJ$2:$BS$38,10,FALSE),'Production Only'!$BS$39)</f>
        <v>9.7564508673229195E-4</v>
      </c>
      <c r="N2802" s="31">
        <f>IFERROR(VLOOKUP($F2802,'Production Only'!$BJ$2:$BS$38,9,FALSE),'Production Only'!$BR$39)</f>
        <v>1.65600601807998</v>
      </c>
      <c r="O2802" s="31">
        <f>IFERROR(VLOOKUP($F2802,'Production Only'!$BJ$2:$BS$38,8,FALSE),'Production Only'!$BQ$39)</f>
        <v>3.2280439503637743</v>
      </c>
    </row>
    <row r="2803" spans="1:15" customFormat="1" x14ac:dyDescent="0.25">
      <c r="A2803" s="28" t="s">
        <v>6408</v>
      </c>
      <c r="B2803" s="28" t="s">
        <v>6366</v>
      </c>
      <c r="C2803" s="28" t="s">
        <v>6409</v>
      </c>
      <c r="D2803" s="28" t="s">
        <v>4732</v>
      </c>
      <c r="E2803" s="28" t="s">
        <v>4733</v>
      </c>
      <c r="F2803" s="29" t="s">
        <v>4734</v>
      </c>
      <c r="G2803" s="30">
        <f>IFERROR(VLOOKUP($F2803,'Production Only'!$AL$2:$AU$38,10,FALSE),'Production Only'!$AU$39)</f>
        <v>2.4232292053071945E-2</v>
      </c>
      <c r="H2803" s="30">
        <f>IFERROR(VLOOKUP($F2803,'Production Only'!$AL$2:$AU$38,9,FALSE),'Production Only'!$AT$39)</f>
        <v>1.219527367005955</v>
      </c>
      <c r="I2803" s="30">
        <f>IFERROR(VLOOKUP($F2803,'Production Only'!$AL$2:$AU$38,8,FALSE),'Production Only'!$AS$39)</f>
        <v>0.48793004003171608</v>
      </c>
      <c r="J2803" s="31">
        <f>IFERROR(VLOOKUP($F2803,'Production Only'!$AX$2:$BG$38,10,FALSE),'Production Only'!$BG$39)</f>
        <v>5.6630675699581717E-3</v>
      </c>
      <c r="K2803" s="31">
        <f>IFERROR(VLOOKUP($F2803,'Production Only'!$AX$2:$BG$38,9,FALSE),'Production Only'!$BF$39)</f>
        <v>1.4895751995434567</v>
      </c>
      <c r="L2803" s="31">
        <f>IFERROR(VLOOKUP($F2803,'Production Only'!$AX$2:$BG$38,8,FALSE),'Production Only'!$BE$39)</f>
        <v>0.80935440345454335</v>
      </c>
      <c r="M2803" s="31">
        <f>IFERROR(VLOOKUP($F2803,'Production Only'!$BJ$2:$BS$38,10,FALSE),'Production Only'!$BS$39)</f>
        <v>2.2636414564047174E-2</v>
      </c>
      <c r="N2803" s="31">
        <f>IFERROR(VLOOKUP($F2803,'Production Only'!$BJ$2:$BS$38,9,FALSE),'Production Only'!$BR$39)</f>
        <v>1.1925994178888928</v>
      </c>
      <c r="O2803" s="31">
        <f>IFERROR(VLOOKUP($F2803,'Production Only'!$BJ$2:$BS$38,8,FALSE),'Production Only'!$BQ$39)</f>
        <v>0.40093865907518167</v>
      </c>
    </row>
    <row r="2804" spans="1:15" customFormat="1" x14ac:dyDescent="0.25">
      <c r="A2804" s="28" t="s">
        <v>6410</v>
      </c>
      <c r="B2804" s="28" t="s">
        <v>6366</v>
      </c>
      <c r="C2804" s="28" t="s">
        <v>6411</v>
      </c>
      <c r="D2804" s="28" t="s">
        <v>6375</v>
      </c>
      <c r="E2804" s="28" t="s">
        <v>6376</v>
      </c>
      <c r="F2804" s="29" t="s">
        <v>1562</v>
      </c>
      <c r="G2804" s="30">
        <f>IFERROR(VLOOKUP($F2804,'Production Only'!$AL$2:$AU$38,10,FALSE),'Production Only'!$AU$39)</f>
        <v>2.5958317679080685E-5</v>
      </c>
      <c r="H2804" s="30">
        <f>IFERROR(VLOOKUP($F2804,'Production Only'!$AL$2:$AU$38,9,FALSE),'Production Only'!$AT$39)</f>
        <v>1.8159283804070581</v>
      </c>
      <c r="I2804" s="30">
        <f>IFERROR(VLOOKUP($F2804,'Production Only'!$AL$2:$AU$38,8,FALSE),'Production Only'!$AS$39)</f>
        <v>2.7505329433020713</v>
      </c>
      <c r="J2804" s="31">
        <f>IFERROR(VLOOKUP($F2804,'Production Only'!$AX$2:$BG$38,10,FALSE),'Production Only'!$BG$39)</f>
        <v>0</v>
      </c>
      <c r="K2804" s="31">
        <f>IFERROR(VLOOKUP($F2804,'Production Only'!$AX$2:$BG$38,9,FALSE),'Production Only'!$BF$39)</f>
        <v>5.711159737417943</v>
      </c>
      <c r="L2804" s="31">
        <f>IFERROR(VLOOKUP($F2804,'Production Only'!$AX$2:$BG$38,8,FALSE),'Production Only'!$BE$39)</f>
        <v>0.31728665207877466</v>
      </c>
      <c r="M2804" s="31">
        <f>IFERROR(VLOOKUP($F2804,'Production Only'!$BJ$2:$BS$38,10,FALSE),'Production Only'!$BS$39)</f>
        <v>9.7564508673229195E-4</v>
      </c>
      <c r="N2804" s="31">
        <f>IFERROR(VLOOKUP($F2804,'Production Only'!$BJ$2:$BS$38,9,FALSE),'Production Only'!$BR$39)</f>
        <v>1.65600601807998</v>
      </c>
      <c r="O2804" s="31">
        <f>IFERROR(VLOOKUP($F2804,'Production Only'!$BJ$2:$BS$38,8,FALSE),'Production Only'!$BQ$39)</f>
        <v>3.2280439503637743</v>
      </c>
    </row>
    <row r="2805" spans="1:15" customFormat="1" x14ac:dyDescent="0.25">
      <c r="A2805" s="28" t="s">
        <v>6412</v>
      </c>
      <c r="B2805" s="28" t="s">
        <v>6366</v>
      </c>
      <c r="C2805" s="28" t="s">
        <v>1778</v>
      </c>
      <c r="D2805" s="28" t="s">
        <v>4732</v>
      </c>
      <c r="E2805" s="28" t="s">
        <v>4733</v>
      </c>
      <c r="F2805" s="29" t="s">
        <v>4734</v>
      </c>
      <c r="G2805" s="30">
        <f>IFERROR(VLOOKUP($F2805,'Production Only'!$AL$2:$AU$38,10,FALSE),'Production Only'!$AU$39)</f>
        <v>2.4232292053071945E-2</v>
      </c>
      <c r="H2805" s="30">
        <f>IFERROR(VLOOKUP($F2805,'Production Only'!$AL$2:$AU$38,9,FALSE),'Production Only'!$AT$39)</f>
        <v>1.219527367005955</v>
      </c>
      <c r="I2805" s="30">
        <f>IFERROR(VLOOKUP($F2805,'Production Only'!$AL$2:$AU$38,8,FALSE),'Production Only'!$AS$39)</f>
        <v>0.48793004003171608</v>
      </c>
      <c r="J2805" s="31">
        <f>IFERROR(VLOOKUP($F2805,'Production Only'!$AX$2:$BG$38,10,FALSE),'Production Only'!$BG$39)</f>
        <v>5.6630675699581717E-3</v>
      </c>
      <c r="K2805" s="31">
        <f>IFERROR(VLOOKUP($F2805,'Production Only'!$AX$2:$BG$38,9,FALSE),'Production Only'!$BF$39)</f>
        <v>1.4895751995434567</v>
      </c>
      <c r="L2805" s="31">
        <f>IFERROR(VLOOKUP($F2805,'Production Only'!$AX$2:$BG$38,8,FALSE),'Production Only'!$BE$39)</f>
        <v>0.80935440345454335</v>
      </c>
      <c r="M2805" s="31">
        <f>IFERROR(VLOOKUP($F2805,'Production Only'!$BJ$2:$BS$38,10,FALSE),'Production Only'!$BS$39)</f>
        <v>2.2636414564047174E-2</v>
      </c>
      <c r="N2805" s="31">
        <f>IFERROR(VLOOKUP($F2805,'Production Only'!$BJ$2:$BS$38,9,FALSE),'Production Only'!$BR$39)</f>
        <v>1.1925994178888928</v>
      </c>
      <c r="O2805" s="31">
        <f>IFERROR(VLOOKUP($F2805,'Production Only'!$BJ$2:$BS$38,8,FALSE),'Production Only'!$BQ$39)</f>
        <v>0.40093865907518167</v>
      </c>
    </row>
    <row r="2806" spans="1:15" customFormat="1" x14ac:dyDescent="0.25">
      <c r="A2806" s="28" t="s">
        <v>6413</v>
      </c>
      <c r="B2806" s="28" t="s">
        <v>6366</v>
      </c>
      <c r="C2806" s="28" t="s">
        <v>2771</v>
      </c>
      <c r="D2806" s="28" t="s">
        <v>2270</v>
      </c>
      <c r="E2806" s="28" t="s">
        <v>2271</v>
      </c>
      <c r="F2806" s="29" t="s">
        <v>1571</v>
      </c>
      <c r="G2806" s="30">
        <f>IFERROR(VLOOKUP($F2806,'Production Only'!$AL$2:$AU$38,10,FALSE),'Production Only'!$AU$39)</f>
        <v>0</v>
      </c>
      <c r="H2806" s="30">
        <f>IFERROR(VLOOKUP($F2806,'Production Only'!$AL$2:$AU$38,9,FALSE),'Production Only'!$AT$39)</f>
        <v>4.5087802562885616E-2</v>
      </c>
      <c r="I2806" s="30">
        <f>IFERROR(VLOOKUP($F2806,'Production Only'!$AL$2:$AU$38,8,FALSE),'Production Only'!$AS$39)</f>
        <v>0</v>
      </c>
      <c r="J2806" s="31">
        <f>IFERROR(VLOOKUP($F2806,'Production Only'!$AX$2:$BG$38,10,FALSE),'Production Only'!$BG$39)</f>
        <v>5.6630675699581717E-3</v>
      </c>
      <c r="K2806" s="31">
        <f>IFERROR(VLOOKUP($F2806,'Production Only'!$AX$2:$BG$38,9,FALSE),'Production Only'!$BF$39)</f>
        <v>1.4895751995434567</v>
      </c>
      <c r="L2806" s="31">
        <f>IFERROR(VLOOKUP($F2806,'Production Only'!$AX$2:$BG$38,8,FALSE),'Production Only'!$BE$39)</f>
        <v>0.80935440345454335</v>
      </c>
      <c r="M2806" s="31">
        <f>IFERROR(VLOOKUP($F2806,'Production Only'!$BJ$2:$BS$38,10,FALSE),'Production Only'!$BS$39)</f>
        <v>0</v>
      </c>
      <c r="N2806" s="31">
        <f>IFERROR(VLOOKUP($F2806,'Production Only'!$BJ$2:$BS$38,9,FALSE),'Production Only'!$BR$39)</f>
        <v>3.0930232558139532</v>
      </c>
      <c r="O2806" s="31">
        <f>IFERROR(VLOOKUP($F2806,'Production Only'!$BJ$2:$BS$38,8,FALSE),'Production Only'!$BQ$39)</f>
        <v>0</v>
      </c>
    </row>
    <row r="2807" spans="1:15" customFormat="1" x14ac:dyDescent="0.25">
      <c r="A2807" s="28" t="s">
        <v>6414</v>
      </c>
      <c r="B2807" s="28" t="s">
        <v>6366</v>
      </c>
      <c r="C2807" s="28" t="s">
        <v>6415</v>
      </c>
      <c r="D2807" s="28" t="s">
        <v>6371</v>
      </c>
      <c r="E2807" s="28" t="s">
        <v>6372</v>
      </c>
      <c r="F2807" s="29" t="s">
        <v>6373</v>
      </c>
      <c r="G2807" s="30">
        <f>IFERROR(VLOOKUP($F2807,'Production Only'!$AL$2:$AU$38,10,FALSE),'Production Only'!$AU$39)</f>
        <v>2.4232292053071945E-2</v>
      </c>
      <c r="H2807" s="30">
        <f>IFERROR(VLOOKUP($F2807,'Production Only'!$AL$2:$AU$38,9,FALSE),'Production Only'!$AT$39)</f>
        <v>1.219527367005955</v>
      </c>
      <c r="I2807" s="30">
        <f>IFERROR(VLOOKUP($F2807,'Production Only'!$AL$2:$AU$38,8,FALSE),'Production Only'!$AS$39)</f>
        <v>0.48793004003171608</v>
      </c>
      <c r="J2807" s="31">
        <f>IFERROR(VLOOKUP($F2807,'Production Only'!$AX$2:$BG$38,10,FALSE),'Production Only'!$BG$39)</f>
        <v>5.6630675699581717E-3</v>
      </c>
      <c r="K2807" s="31">
        <f>IFERROR(VLOOKUP($F2807,'Production Only'!$AX$2:$BG$38,9,FALSE),'Production Only'!$BF$39)</f>
        <v>1.4895751995434567</v>
      </c>
      <c r="L2807" s="31">
        <f>IFERROR(VLOOKUP($F2807,'Production Only'!$AX$2:$BG$38,8,FALSE),'Production Only'!$BE$39)</f>
        <v>0.80935440345454335</v>
      </c>
      <c r="M2807" s="31">
        <f>IFERROR(VLOOKUP($F2807,'Production Only'!$BJ$2:$BS$38,10,FALSE),'Production Only'!$BS$39)</f>
        <v>2.2636414564047174E-2</v>
      </c>
      <c r="N2807" s="31">
        <f>IFERROR(VLOOKUP($F2807,'Production Only'!$BJ$2:$BS$38,9,FALSE),'Production Only'!$BR$39)</f>
        <v>1.1925994178888928</v>
      </c>
      <c r="O2807" s="31">
        <f>IFERROR(VLOOKUP($F2807,'Production Only'!$BJ$2:$BS$38,8,FALSE),'Production Only'!$BQ$39)</f>
        <v>0.40093865907518167</v>
      </c>
    </row>
    <row r="2808" spans="1:15" customFormat="1" x14ac:dyDescent="0.25">
      <c r="A2808" s="28" t="s">
        <v>6416</v>
      </c>
      <c r="B2808" s="28" t="s">
        <v>6417</v>
      </c>
      <c r="C2808" s="28" t="s">
        <v>6418</v>
      </c>
      <c r="D2808" s="28" t="s">
        <v>2368</v>
      </c>
      <c r="E2808" s="28" t="s">
        <v>2369</v>
      </c>
      <c r="F2808" s="29" t="s">
        <v>2370</v>
      </c>
      <c r="G2808" s="30">
        <f>IFERROR(VLOOKUP($F2808,'Production Only'!$AL$2:$AU$38,10,FALSE),'Production Only'!$AU$39)</f>
        <v>2.4232292053071945E-2</v>
      </c>
      <c r="H2808" s="30">
        <f>IFERROR(VLOOKUP($F2808,'Production Only'!$AL$2:$AU$38,9,FALSE),'Production Only'!$AT$39)</f>
        <v>1.219527367005955</v>
      </c>
      <c r="I2808" s="30">
        <f>IFERROR(VLOOKUP($F2808,'Production Only'!$AL$2:$AU$38,8,FALSE),'Production Only'!$AS$39)</f>
        <v>0.48793004003171608</v>
      </c>
      <c r="J2808" s="31">
        <f>IFERROR(VLOOKUP($F2808,'Production Only'!$AX$2:$BG$38,10,FALSE),'Production Only'!$BG$39)</f>
        <v>5.6630675699581717E-3</v>
      </c>
      <c r="K2808" s="31">
        <f>IFERROR(VLOOKUP($F2808,'Production Only'!$AX$2:$BG$38,9,FALSE),'Production Only'!$BF$39)</f>
        <v>1.4895751995434567</v>
      </c>
      <c r="L2808" s="31">
        <f>IFERROR(VLOOKUP($F2808,'Production Only'!$AX$2:$BG$38,8,FALSE),'Production Only'!$BE$39)</f>
        <v>0.80935440345454335</v>
      </c>
      <c r="M2808" s="31">
        <f>IFERROR(VLOOKUP($F2808,'Production Only'!$BJ$2:$BS$38,10,FALSE),'Production Only'!$BS$39)</f>
        <v>2.2636414564047174E-2</v>
      </c>
      <c r="N2808" s="31">
        <f>IFERROR(VLOOKUP($F2808,'Production Only'!$BJ$2:$BS$38,9,FALSE),'Production Only'!$BR$39)</f>
        <v>1.1925994178888928</v>
      </c>
      <c r="O2808" s="31">
        <f>IFERROR(VLOOKUP($F2808,'Production Only'!$BJ$2:$BS$38,8,FALSE),'Production Only'!$BQ$39)</f>
        <v>0.40093865907518167</v>
      </c>
    </row>
    <row r="2809" spans="1:15" customFormat="1" x14ac:dyDescent="0.25">
      <c r="A2809" s="28" t="s">
        <v>6419</v>
      </c>
      <c r="B2809" s="28" t="s">
        <v>6417</v>
      </c>
      <c r="C2809" s="28" t="s">
        <v>6420</v>
      </c>
      <c r="D2809" s="28" t="s">
        <v>2368</v>
      </c>
      <c r="E2809" s="28" t="s">
        <v>2369</v>
      </c>
      <c r="F2809" s="29" t="s">
        <v>2370</v>
      </c>
      <c r="G2809" s="30">
        <f>IFERROR(VLOOKUP($F2809,'Production Only'!$AL$2:$AU$38,10,FALSE),'Production Only'!$AU$39)</f>
        <v>2.4232292053071945E-2</v>
      </c>
      <c r="H2809" s="30">
        <f>IFERROR(VLOOKUP($F2809,'Production Only'!$AL$2:$AU$38,9,FALSE),'Production Only'!$AT$39)</f>
        <v>1.219527367005955</v>
      </c>
      <c r="I2809" s="30">
        <f>IFERROR(VLOOKUP($F2809,'Production Only'!$AL$2:$AU$38,8,FALSE),'Production Only'!$AS$39)</f>
        <v>0.48793004003171608</v>
      </c>
      <c r="J2809" s="31">
        <f>IFERROR(VLOOKUP($F2809,'Production Only'!$AX$2:$BG$38,10,FALSE),'Production Only'!$BG$39)</f>
        <v>5.6630675699581717E-3</v>
      </c>
      <c r="K2809" s="31">
        <f>IFERROR(VLOOKUP($F2809,'Production Only'!$AX$2:$BG$38,9,FALSE),'Production Only'!$BF$39)</f>
        <v>1.4895751995434567</v>
      </c>
      <c r="L2809" s="31">
        <f>IFERROR(VLOOKUP($F2809,'Production Only'!$AX$2:$BG$38,8,FALSE),'Production Only'!$BE$39)</f>
        <v>0.80935440345454335</v>
      </c>
      <c r="M2809" s="31">
        <f>IFERROR(VLOOKUP($F2809,'Production Only'!$BJ$2:$BS$38,10,FALSE),'Production Only'!$BS$39)</f>
        <v>2.2636414564047174E-2</v>
      </c>
      <c r="N2809" s="31">
        <f>IFERROR(VLOOKUP($F2809,'Production Only'!$BJ$2:$BS$38,9,FALSE),'Production Only'!$BR$39)</f>
        <v>1.1925994178888928</v>
      </c>
      <c r="O2809" s="31">
        <f>IFERROR(VLOOKUP($F2809,'Production Only'!$BJ$2:$BS$38,8,FALSE),'Production Only'!$BQ$39)</f>
        <v>0.40093865907518167</v>
      </c>
    </row>
    <row r="2810" spans="1:15" customFormat="1" x14ac:dyDescent="0.25">
      <c r="A2810" s="28" t="s">
        <v>6421</v>
      </c>
      <c r="B2810" s="28" t="s">
        <v>6417</v>
      </c>
      <c r="C2810" s="28" t="s">
        <v>6422</v>
      </c>
      <c r="D2810" s="28" t="s">
        <v>2368</v>
      </c>
      <c r="E2810" s="28" t="s">
        <v>2369</v>
      </c>
      <c r="F2810" s="29" t="s">
        <v>2370</v>
      </c>
      <c r="G2810" s="30">
        <f>IFERROR(VLOOKUP($F2810,'Production Only'!$AL$2:$AU$38,10,FALSE),'Production Only'!$AU$39)</f>
        <v>2.4232292053071945E-2</v>
      </c>
      <c r="H2810" s="30">
        <f>IFERROR(VLOOKUP($F2810,'Production Only'!$AL$2:$AU$38,9,FALSE),'Production Only'!$AT$39)</f>
        <v>1.219527367005955</v>
      </c>
      <c r="I2810" s="30">
        <f>IFERROR(VLOOKUP($F2810,'Production Only'!$AL$2:$AU$38,8,FALSE),'Production Only'!$AS$39)</f>
        <v>0.48793004003171608</v>
      </c>
      <c r="J2810" s="31">
        <f>IFERROR(VLOOKUP($F2810,'Production Only'!$AX$2:$BG$38,10,FALSE),'Production Only'!$BG$39)</f>
        <v>5.6630675699581717E-3</v>
      </c>
      <c r="K2810" s="31">
        <f>IFERROR(VLOOKUP($F2810,'Production Only'!$AX$2:$BG$38,9,FALSE),'Production Only'!$BF$39)</f>
        <v>1.4895751995434567</v>
      </c>
      <c r="L2810" s="31">
        <f>IFERROR(VLOOKUP($F2810,'Production Only'!$AX$2:$BG$38,8,FALSE),'Production Only'!$BE$39)</f>
        <v>0.80935440345454335</v>
      </c>
      <c r="M2810" s="31">
        <f>IFERROR(VLOOKUP($F2810,'Production Only'!$BJ$2:$BS$38,10,FALSE),'Production Only'!$BS$39)</f>
        <v>2.2636414564047174E-2</v>
      </c>
      <c r="N2810" s="31">
        <f>IFERROR(VLOOKUP($F2810,'Production Only'!$BJ$2:$BS$38,9,FALSE),'Production Only'!$BR$39)</f>
        <v>1.1925994178888928</v>
      </c>
      <c r="O2810" s="31">
        <f>IFERROR(VLOOKUP($F2810,'Production Only'!$BJ$2:$BS$38,8,FALSE),'Production Only'!$BQ$39)</f>
        <v>0.40093865907518167</v>
      </c>
    </row>
    <row r="2811" spans="1:15" customFormat="1" x14ac:dyDescent="0.25">
      <c r="A2811" s="28" t="s">
        <v>6423</v>
      </c>
      <c r="B2811" s="28" t="s">
        <v>6417</v>
      </c>
      <c r="C2811" s="28" t="s">
        <v>6424</v>
      </c>
      <c r="D2811" s="28" t="s">
        <v>2368</v>
      </c>
      <c r="E2811" s="28" t="s">
        <v>2369</v>
      </c>
      <c r="F2811" s="29" t="s">
        <v>2370</v>
      </c>
      <c r="G2811" s="30">
        <f>IFERROR(VLOOKUP($F2811,'Production Only'!$AL$2:$AU$38,10,FALSE),'Production Only'!$AU$39)</f>
        <v>2.4232292053071945E-2</v>
      </c>
      <c r="H2811" s="30">
        <f>IFERROR(VLOOKUP($F2811,'Production Only'!$AL$2:$AU$38,9,FALSE),'Production Only'!$AT$39)</f>
        <v>1.219527367005955</v>
      </c>
      <c r="I2811" s="30">
        <f>IFERROR(VLOOKUP($F2811,'Production Only'!$AL$2:$AU$38,8,FALSE),'Production Only'!$AS$39)</f>
        <v>0.48793004003171608</v>
      </c>
      <c r="J2811" s="31">
        <f>IFERROR(VLOOKUP($F2811,'Production Only'!$AX$2:$BG$38,10,FALSE),'Production Only'!$BG$39)</f>
        <v>5.6630675699581717E-3</v>
      </c>
      <c r="K2811" s="31">
        <f>IFERROR(VLOOKUP($F2811,'Production Only'!$AX$2:$BG$38,9,FALSE),'Production Only'!$BF$39)</f>
        <v>1.4895751995434567</v>
      </c>
      <c r="L2811" s="31">
        <f>IFERROR(VLOOKUP($F2811,'Production Only'!$AX$2:$BG$38,8,FALSE),'Production Only'!$BE$39)</f>
        <v>0.80935440345454335</v>
      </c>
      <c r="M2811" s="31">
        <f>IFERROR(VLOOKUP($F2811,'Production Only'!$BJ$2:$BS$38,10,FALSE),'Production Only'!$BS$39)</f>
        <v>2.2636414564047174E-2</v>
      </c>
      <c r="N2811" s="31">
        <f>IFERROR(VLOOKUP($F2811,'Production Only'!$BJ$2:$BS$38,9,FALSE),'Production Only'!$BR$39)</f>
        <v>1.1925994178888928</v>
      </c>
      <c r="O2811" s="31">
        <f>IFERROR(VLOOKUP($F2811,'Production Only'!$BJ$2:$BS$38,8,FALSE),'Production Only'!$BQ$39)</f>
        <v>0.40093865907518167</v>
      </c>
    </row>
    <row r="2812" spans="1:15" customFormat="1" x14ac:dyDescent="0.25">
      <c r="A2812" s="28" t="s">
        <v>6425</v>
      </c>
      <c r="B2812" s="28" t="s">
        <v>6417</v>
      </c>
      <c r="C2812" s="28" t="s">
        <v>3891</v>
      </c>
      <c r="D2812" s="28" t="s">
        <v>2368</v>
      </c>
      <c r="E2812" s="28" t="s">
        <v>2369</v>
      </c>
      <c r="F2812" s="29" t="s">
        <v>2370</v>
      </c>
      <c r="G2812" s="30">
        <f>IFERROR(VLOOKUP($F2812,'Production Only'!$AL$2:$AU$38,10,FALSE),'Production Only'!$AU$39)</f>
        <v>2.4232292053071945E-2</v>
      </c>
      <c r="H2812" s="30">
        <f>IFERROR(VLOOKUP($F2812,'Production Only'!$AL$2:$AU$38,9,FALSE),'Production Only'!$AT$39)</f>
        <v>1.219527367005955</v>
      </c>
      <c r="I2812" s="30">
        <f>IFERROR(VLOOKUP($F2812,'Production Only'!$AL$2:$AU$38,8,FALSE),'Production Only'!$AS$39)</f>
        <v>0.48793004003171608</v>
      </c>
      <c r="J2812" s="31">
        <f>IFERROR(VLOOKUP($F2812,'Production Only'!$AX$2:$BG$38,10,FALSE),'Production Only'!$BG$39)</f>
        <v>5.6630675699581717E-3</v>
      </c>
      <c r="K2812" s="31">
        <f>IFERROR(VLOOKUP($F2812,'Production Only'!$AX$2:$BG$38,9,FALSE),'Production Only'!$BF$39)</f>
        <v>1.4895751995434567</v>
      </c>
      <c r="L2812" s="31">
        <f>IFERROR(VLOOKUP($F2812,'Production Only'!$AX$2:$BG$38,8,FALSE),'Production Only'!$BE$39)</f>
        <v>0.80935440345454335</v>
      </c>
      <c r="M2812" s="31">
        <f>IFERROR(VLOOKUP($F2812,'Production Only'!$BJ$2:$BS$38,10,FALSE),'Production Only'!$BS$39)</f>
        <v>2.2636414564047174E-2</v>
      </c>
      <c r="N2812" s="31">
        <f>IFERROR(VLOOKUP($F2812,'Production Only'!$BJ$2:$BS$38,9,FALSE),'Production Only'!$BR$39)</f>
        <v>1.1925994178888928</v>
      </c>
      <c r="O2812" s="31">
        <f>IFERROR(VLOOKUP($F2812,'Production Only'!$BJ$2:$BS$38,8,FALSE),'Production Only'!$BQ$39)</f>
        <v>0.40093865907518167</v>
      </c>
    </row>
    <row r="2813" spans="1:15" customFormat="1" x14ac:dyDescent="0.25">
      <c r="A2813" s="28" t="s">
        <v>6426</v>
      </c>
      <c r="B2813" s="28" t="s">
        <v>6417</v>
      </c>
      <c r="C2813" s="28" t="s">
        <v>1705</v>
      </c>
      <c r="D2813" s="28" t="s">
        <v>2368</v>
      </c>
      <c r="E2813" s="28" t="s">
        <v>2369</v>
      </c>
      <c r="F2813" s="29" t="s">
        <v>2370</v>
      </c>
      <c r="G2813" s="30">
        <f>IFERROR(VLOOKUP($F2813,'Production Only'!$AL$2:$AU$38,10,FALSE),'Production Only'!$AU$39)</f>
        <v>2.4232292053071945E-2</v>
      </c>
      <c r="H2813" s="30">
        <f>IFERROR(VLOOKUP($F2813,'Production Only'!$AL$2:$AU$38,9,FALSE),'Production Only'!$AT$39)</f>
        <v>1.219527367005955</v>
      </c>
      <c r="I2813" s="30">
        <f>IFERROR(VLOOKUP($F2813,'Production Only'!$AL$2:$AU$38,8,FALSE),'Production Only'!$AS$39)</f>
        <v>0.48793004003171608</v>
      </c>
      <c r="J2813" s="31">
        <f>IFERROR(VLOOKUP($F2813,'Production Only'!$AX$2:$BG$38,10,FALSE),'Production Only'!$BG$39)</f>
        <v>5.6630675699581717E-3</v>
      </c>
      <c r="K2813" s="31">
        <f>IFERROR(VLOOKUP($F2813,'Production Only'!$AX$2:$BG$38,9,FALSE),'Production Only'!$BF$39)</f>
        <v>1.4895751995434567</v>
      </c>
      <c r="L2813" s="31">
        <f>IFERROR(VLOOKUP($F2813,'Production Only'!$AX$2:$BG$38,8,FALSE),'Production Only'!$BE$39)</f>
        <v>0.80935440345454335</v>
      </c>
      <c r="M2813" s="31">
        <f>IFERROR(VLOOKUP($F2813,'Production Only'!$BJ$2:$BS$38,10,FALSE),'Production Only'!$BS$39)</f>
        <v>2.2636414564047174E-2</v>
      </c>
      <c r="N2813" s="31">
        <f>IFERROR(VLOOKUP($F2813,'Production Only'!$BJ$2:$BS$38,9,FALSE),'Production Only'!$BR$39)</f>
        <v>1.1925994178888928</v>
      </c>
      <c r="O2813" s="31">
        <f>IFERROR(VLOOKUP($F2813,'Production Only'!$BJ$2:$BS$38,8,FALSE),'Production Only'!$BQ$39)</f>
        <v>0.40093865907518167</v>
      </c>
    </row>
    <row r="2814" spans="1:15" customFormat="1" x14ac:dyDescent="0.25">
      <c r="A2814" s="28" t="s">
        <v>6427</v>
      </c>
      <c r="B2814" s="28" t="s">
        <v>6417</v>
      </c>
      <c r="C2814" s="28" t="s">
        <v>6428</v>
      </c>
      <c r="D2814" s="28" t="s">
        <v>2368</v>
      </c>
      <c r="E2814" s="28" t="s">
        <v>2369</v>
      </c>
      <c r="F2814" s="29" t="s">
        <v>2370</v>
      </c>
      <c r="G2814" s="30">
        <f>IFERROR(VLOOKUP($F2814,'Production Only'!$AL$2:$AU$38,10,FALSE),'Production Only'!$AU$39)</f>
        <v>2.4232292053071945E-2</v>
      </c>
      <c r="H2814" s="30">
        <f>IFERROR(VLOOKUP($F2814,'Production Only'!$AL$2:$AU$38,9,FALSE),'Production Only'!$AT$39)</f>
        <v>1.219527367005955</v>
      </c>
      <c r="I2814" s="30">
        <f>IFERROR(VLOOKUP($F2814,'Production Only'!$AL$2:$AU$38,8,FALSE),'Production Only'!$AS$39)</f>
        <v>0.48793004003171608</v>
      </c>
      <c r="J2814" s="31">
        <f>IFERROR(VLOOKUP($F2814,'Production Only'!$AX$2:$BG$38,10,FALSE),'Production Only'!$BG$39)</f>
        <v>5.6630675699581717E-3</v>
      </c>
      <c r="K2814" s="31">
        <f>IFERROR(VLOOKUP($F2814,'Production Only'!$AX$2:$BG$38,9,FALSE),'Production Only'!$BF$39)</f>
        <v>1.4895751995434567</v>
      </c>
      <c r="L2814" s="31">
        <f>IFERROR(VLOOKUP($F2814,'Production Only'!$AX$2:$BG$38,8,FALSE),'Production Only'!$BE$39)</f>
        <v>0.80935440345454335</v>
      </c>
      <c r="M2814" s="31">
        <f>IFERROR(VLOOKUP($F2814,'Production Only'!$BJ$2:$BS$38,10,FALSE),'Production Only'!$BS$39)</f>
        <v>2.2636414564047174E-2</v>
      </c>
      <c r="N2814" s="31">
        <f>IFERROR(VLOOKUP($F2814,'Production Only'!$BJ$2:$BS$38,9,FALSE),'Production Only'!$BR$39)</f>
        <v>1.1925994178888928</v>
      </c>
      <c r="O2814" s="31">
        <f>IFERROR(VLOOKUP($F2814,'Production Only'!$BJ$2:$BS$38,8,FALSE),'Production Only'!$BQ$39)</f>
        <v>0.40093865907518167</v>
      </c>
    </row>
    <row r="2815" spans="1:15" customFormat="1" x14ac:dyDescent="0.25">
      <c r="A2815" s="28" t="s">
        <v>6429</v>
      </c>
      <c r="B2815" s="28" t="s">
        <v>6417</v>
      </c>
      <c r="C2815" s="28" t="s">
        <v>6430</v>
      </c>
      <c r="D2815" s="28" t="s">
        <v>2368</v>
      </c>
      <c r="E2815" s="28" t="s">
        <v>2369</v>
      </c>
      <c r="F2815" s="29" t="s">
        <v>2370</v>
      </c>
      <c r="G2815" s="30">
        <f>IFERROR(VLOOKUP($F2815,'Production Only'!$AL$2:$AU$38,10,FALSE),'Production Only'!$AU$39)</f>
        <v>2.4232292053071945E-2</v>
      </c>
      <c r="H2815" s="30">
        <f>IFERROR(VLOOKUP($F2815,'Production Only'!$AL$2:$AU$38,9,FALSE),'Production Only'!$AT$39)</f>
        <v>1.219527367005955</v>
      </c>
      <c r="I2815" s="30">
        <f>IFERROR(VLOOKUP($F2815,'Production Only'!$AL$2:$AU$38,8,FALSE),'Production Only'!$AS$39)</f>
        <v>0.48793004003171608</v>
      </c>
      <c r="J2815" s="31">
        <f>IFERROR(VLOOKUP($F2815,'Production Only'!$AX$2:$BG$38,10,FALSE),'Production Only'!$BG$39)</f>
        <v>5.6630675699581717E-3</v>
      </c>
      <c r="K2815" s="31">
        <f>IFERROR(VLOOKUP($F2815,'Production Only'!$AX$2:$BG$38,9,FALSE),'Production Only'!$BF$39)</f>
        <v>1.4895751995434567</v>
      </c>
      <c r="L2815" s="31">
        <f>IFERROR(VLOOKUP($F2815,'Production Only'!$AX$2:$BG$38,8,FALSE),'Production Only'!$BE$39)</f>
        <v>0.80935440345454335</v>
      </c>
      <c r="M2815" s="31">
        <f>IFERROR(VLOOKUP($F2815,'Production Only'!$BJ$2:$BS$38,10,FALSE),'Production Only'!$BS$39)</f>
        <v>2.2636414564047174E-2</v>
      </c>
      <c r="N2815" s="31">
        <f>IFERROR(VLOOKUP($F2815,'Production Only'!$BJ$2:$BS$38,9,FALSE),'Production Only'!$BR$39)</f>
        <v>1.1925994178888928</v>
      </c>
      <c r="O2815" s="31">
        <f>IFERROR(VLOOKUP($F2815,'Production Only'!$BJ$2:$BS$38,8,FALSE),'Production Only'!$BQ$39)</f>
        <v>0.40093865907518167</v>
      </c>
    </row>
    <row r="2816" spans="1:15" customFormat="1" x14ac:dyDescent="0.25">
      <c r="A2816" s="28" t="s">
        <v>6431</v>
      </c>
      <c r="B2816" s="28" t="s">
        <v>6417</v>
      </c>
      <c r="C2816" s="28" t="s">
        <v>2150</v>
      </c>
      <c r="D2816" s="28" t="s">
        <v>2368</v>
      </c>
      <c r="E2816" s="28" t="s">
        <v>2369</v>
      </c>
      <c r="F2816" s="29" t="s">
        <v>2370</v>
      </c>
      <c r="G2816" s="30">
        <f>IFERROR(VLOOKUP($F2816,'Production Only'!$AL$2:$AU$38,10,FALSE),'Production Only'!$AU$39)</f>
        <v>2.4232292053071945E-2</v>
      </c>
      <c r="H2816" s="30">
        <f>IFERROR(VLOOKUP($F2816,'Production Only'!$AL$2:$AU$38,9,FALSE),'Production Only'!$AT$39)</f>
        <v>1.219527367005955</v>
      </c>
      <c r="I2816" s="30">
        <f>IFERROR(VLOOKUP($F2816,'Production Only'!$AL$2:$AU$38,8,FALSE),'Production Only'!$AS$39)</f>
        <v>0.48793004003171608</v>
      </c>
      <c r="J2816" s="31">
        <f>IFERROR(VLOOKUP($F2816,'Production Only'!$AX$2:$BG$38,10,FALSE),'Production Only'!$BG$39)</f>
        <v>5.6630675699581717E-3</v>
      </c>
      <c r="K2816" s="31">
        <f>IFERROR(VLOOKUP($F2816,'Production Only'!$AX$2:$BG$38,9,FALSE),'Production Only'!$BF$39)</f>
        <v>1.4895751995434567</v>
      </c>
      <c r="L2816" s="31">
        <f>IFERROR(VLOOKUP($F2816,'Production Only'!$AX$2:$BG$38,8,FALSE),'Production Only'!$BE$39)</f>
        <v>0.80935440345454335</v>
      </c>
      <c r="M2816" s="31">
        <f>IFERROR(VLOOKUP($F2816,'Production Only'!$BJ$2:$BS$38,10,FALSE),'Production Only'!$BS$39)</f>
        <v>2.2636414564047174E-2</v>
      </c>
      <c r="N2816" s="31">
        <f>IFERROR(VLOOKUP($F2816,'Production Only'!$BJ$2:$BS$38,9,FALSE),'Production Only'!$BR$39)</f>
        <v>1.1925994178888928</v>
      </c>
      <c r="O2816" s="31">
        <f>IFERROR(VLOOKUP($F2816,'Production Only'!$BJ$2:$BS$38,8,FALSE),'Production Only'!$BQ$39)</f>
        <v>0.40093865907518167</v>
      </c>
    </row>
    <row r="2817" spans="1:15" customFormat="1" x14ac:dyDescent="0.25">
      <c r="A2817" s="28" t="s">
        <v>6432</v>
      </c>
      <c r="B2817" s="28" t="s">
        <v>6417</v>
      </c>
      <c r="C2817" s="28" t="s">
        <v>3762</v>
      </c>
      <c r="D2817" s="28" t="s">
        <v>2368</v>
      </c>
      <c r="E2817" s="28" t="s">
        <v>2369</v>
      </c>
      <c r="F2817" s="29" t="s">
        <v>2370</v>
      </c>
      <c r="G2817" s="30">
        <f>IFERROR(VLOOKUP($F2817,'Production Only'!$AL$2:$AU$38,10,FALSE),'Production Only'!$AU$39)</f>
        <v>2.4232292053071945E-2</v>
      </c>
      <c r="H2817" s="30">
        <f>IFERROR(VLOOKUP($F2817,'Production Only'!$AL$2:$AU$38,9,FALSE),'Production Only'!$AT$39)</f>
        <v>1.219527367005955</v>
      </c>
      <c r="I2817" s="30">
        <f>IFERROR(VLOOKUP($F2817,'Production Only'!$AL$2:$AU$38,8,FALSE),'Production Only'!$AS$39)</f>
        <v>0.48793004003171608</v>
      </c>
      <c r="J2817" s="31">
        <f>IFERROR(VLOOKUP($F2817,'Production Only'!$AX$2:$BG$38,10,FALSE),'Production Only'!$BG$39)</f>
        <v>5.6630675699581717E-3</v>
      </c>
      <c r="K2817" s="31">
        <f>IFERROR(VLOOKUP($F2817,'Production Only'!$AX$2:$BG$38,9,FALSE),'Production Only'!$BF$39)</f>
        <v>1.4895751995434567</v>
      </c>
      <c r="L2817" s="31">
        <f>IFERROR(VLOOKUP($F2817,'Production Only'!$AX$2:$BG$38,8,FALSE),'Production Only'!$BE$39)</f>
        <v>0.80935440345454335</v>
      </c>
      <c r="M2817" s="31">
        <f>IFERROR(VLOOKUP($F2817,'Production Only'!$BJ$2:$BS$38,10,FALSE),'Production Only'!$BS$39)</f>
        <v>2.2636414564047174E-2</v>
      </c>
      <c r="N2817" s="31">
        <f>IFERROR(VLOOKUP($F2817,'Production Only'!$BJ$2:$BS$38,9,FALSE),'Production Only'!$BR$39)</f>
        <v>1.1925994178888928</v>
      </c>
      <c r="O2817" s="31">
        <f>IFERROR(VLOOKUP($F2817,'Production Only'!$BJ$2:$BS$38,8,FALSE),'Production Only'!$BQ$39)</f>
        <v>0.40093865907518167</v>
      </c>
    </row>
    <row r="2818" spans="1:15" customFormat="1" x14ac:dyDescent="0.25">
      <c r="A2818" s="28" t="s">
        <v>6433</v>
      </c>
      <c r="B2818" s="28" t="s">
        <v>6417</v>
      </c>
      <c r="C2818" s="28" t="s">
        <v>6434</v>
      </c>
      <c r="D2818" s="28" t="s">
        <v>2368</v>
      </c>
      <c r="E2818" s="28" t="s">
        <v>2369</v>
      </c>
      <c r="F2818" s="29" t="s">
        <v>2370</v>
      </c>
      <c r="G2818" s="30">
        <f>IFERROR(VLOOKUP($F2818,'Production Only'!$AL$2:$AU$38,10,FALSE),'Production Only'!$AU$39)</f>
        <v>2.4232292053071945E-2</v>
      </c>
      <c r="H2818" s="30">
        <f>IFERROR(VLOOKUP($F2818,'Production Only'!$AL$2:$AU$38,9,FALSE),'Production Only'!$AT$39)</f>
        <v>1.219527367005955</v>
      </c>
      <c r="I2818" s="30">
        <f>IFERROR(VLOOKUP($F2818,'Production Only'!$AL$2:$AU$38,8,FALSE),'Production Only'!$AS$39)</f>
        <v>0.48793004003171608</v>
      </c>
      <c r="J2818" s="31">
        <f>IFERROR(VLOOKUP($F2818,'Production Only'!$AX$2:$BG$38,10,FALSE),'Production Only'!$BG$39)</f>
        <v>5.6630675699581717E-3</v>
      </c>
      <c r="K2818" s="31">
        <f>IFERROR(VLOOKUP($F2818,'Production Only'!$AX$2:$BG$38,9,FALSE),'Production Only'!$BF$39)</f>
        <v>1.4895751995434567</v>
      </c>
      <c r="L2818" s="31">
        <f>IFERROR(VLOOKUP($F2818,'Production Only'!$AX$2:$BG$38,8,FALSE),'Production Only'!$BE$39)</f>
        <v>0.80935440345454335</v>
      </c>
      <c r="M2818" s="31">
        <f>IFERROR(VLOOKUP($F2818,'Production Only'!$BJ$2:$BS$38,10,FALSE),'Production Only'!$BS$39)</f>
        <v>2.2636414564047174E-2</v>
      </c>
      <c r="N2818" s="31">
        <f>IFERROR(VLOOKUP($F2818,'Production Only'!$BJ$2:$BS$38,9,FALSE),'Production Only'!$BR$39)</f>
        <v>1.1925994178888928</v>
      </c>
      <c r="O2818" s="31">
        <f>IFERROR(VLOOKUP($F2818,'Production Only'!$BJ$2:$BS$38,8,FALSE),'Production Only'!$BQ$39)</f>
        <v>0.40093865907518167</v>
      </c>
    </row>
    <row r="2819" spans="1:15" customFormat="1" x14ac:dyDescent="0.25">
      <c r="A2819" s="28" t="s">
        <v>6435</v>
      </c>
      <c r="B2819" s="28" t="s">
        <v>6417</v>
      </c>
      <c r="C2819" s="28" t="s">
        <v>1778</v>
      </c>
      <c r="D2819" s="28" t="s">
        <v>2368</v>
      </c>
      <c r="E2819" s="28" t="s">
        <v>2369</v>
      </c>
      <c r="F2819" s="29" t="s">
        <v>2370</v>
      </c>
      <c r="G2819" s="30">
        <f>IFERROR(VLOOKUP($F2819,'Production Only'!$AL$2:$AU$38,10,FALSE),'Production Only'!$AU$39)</f>
        <v>2.4232292053071945E-2</v>
      </c>
      <c r="H2819" s="30">
        <f>IFERROR(VLOOKUP($F2819,'Production Only'!$AL$2:$AU$38,9,FALSE),'Production Only'!$AT$39)</f>
        <v>1.219527367005955</v>
      </c>
      <c r="I2819" s="30">
        <f>IFERROR(VLOOKUP($F2819,'Production Only'!$AL$2:$AU$38,8,FALSE),'Production Only'!$AS$39)</f>
        <v>0.48793004003171608</v>
      </c>
      <c r="J2819" s="31">
        <f>IFERROR(VLOOKUP($F2819,'Production Only'!$AX$2:$BG$38,10,FALSE),'Production Only'!$BG$39)</f>
        <v>5.6630675699581717E-3</v>
      </c>
      <c r="K2819" s="31">
        <f>IFERROR(VLOOKUP($F2819,'Production Only'!$AX$2:$BG$38,9,FALSE),'Production Only'!$BF$39)</f>
        <v>1.4895751995434567</v>
      </c>
      <c r="L2819" s="31">
        <f>IFERROR(VLOOKUP($F2819,'Production Only'!$AX$2:$BG$38,8,FALSE),'Production Only'!$BE$39)</f>
        <v>0.80935440345454335</v>
      </c>
      <c r="M2819" s="31">
        <f>IFERROR(VLOOKUP($F2819,'Production Only'!$BJ$2:$BS$38,10,FALSE),'Production Only'!$BS$39)</f>
        <v>2.2636414564047174E-2</v>
      </c>
      <c r="N2819" s="31">
        <f>IFERROR(VLOOKUP($F2819,'Production Only'!$BJ$2:$BS$38,9,FALSE),'Production Only'!$BR$39)</f>
        <v>1.1925994178888928</v>
      </c>
      <c r="O2819" s="31">
        <f>IFERROR(VLOOKUP($F2819,'Production Only'!$BJ$2:$BS$38,8,FALSE),'Production Only'!$BQ$39)</f>
        <v>0.40093865907518167</v>
      </c>
    </row>
    <row r="2820" spans="1:15" customFormat="1" x14ac:dyDescent="0.25">
      <c r="A2820" s="28" t="s">
        <v>6436</v>
      </c>
      <c r="B2820" s="28" t="s">
        <v>6417</v>
      </c>
      <c r="C2820" s="28" t="s">
        <v>2384</v>
      </c>
      <c r="D2820" s="28" t="s">
        <v>2368</v>
      </c>
      <c r="E2820" s="28" t="s">
        <v>2369</v>
      </c>
      <c r="F2820" s="29" t="s">
        <v>2370</v>
      </c>
      <c r="G2820" s="30">
        <f>IFERROR(VLOOKUP($F2820,'Production Only'!$AL$2:$AU$38,10,FALSE),'Production Only'!$AU$39)</f>
        <v>2.4232292053071945E-2</v>
      </c>
      <c r="H2820" s="30">
        <f>IFERROR(VLOOKUP($F2820,'Production Only'!$AL$2:$AU$38,9,FALSE),'Production Only'!$AT$39)</f>
        <v>1.219527367005955</v>
      </c>
      <c r="I2820" s="30">
        <f>IFERROR(VLOOKUP($F2820,'Production Only'!$AL$2:$AU$38,8,FALSE),'Production Only'!$AS$39)</f>
        <v>0.48793004003171608</v>
      </c>
      <c r="J2820" s="31">
        <f>IFERROR(VLOOKUP($F2820,'Production Only'!$AX$2:$BG$38,10,FALSE),'Production Only'!$BG$39)</f>
        <v>5.6630675699581717E-3</v>
      </c>
      <c r="K2820" s="31">
        <f>IFERROR(VLOOKUP($F2820,'Production Only'!$AX$2:$BG$38,9,FALSE),'Production Only'!$BF$39)</f>
        <v>1.4895751995434567</v>
      </c>
      <c r="L2820" s="31">
        <f>IFERROR(VLOOKUP($F2820,'Production Only'!$AX$2:$BG$38,8,FALSE),'Production Only'!$BE$39)</f>
        <v>0.80935440345454335</v>
      </c>
      <c r="M2820" s="31">
        <f>IFERROR(VLOOKUP($F2820,'Production Only'!$BJ$2:$BS$38,10,FALSE),'Production Only'!$BS$39)</f>
        <v>2.2636414564047174E-2</v>
      </c>
      <c r="N2820" s="31">
        <f>IFERROR(VLOOKUP($F2820,'Production Only'!$BJ$2:$BS$38,9,FALSE),'Production Only'!$BR$39)</f>
        <v>1.1925994178888928</v>
      </c>
      <c r="O2820" s="31">
        <f>IFERROR(VLOOKUP($F2820,'Production Only'!$BJ$2:$BS$38,8,FALSE),'Production Only'!$BQ$39)</f>
        <v>0.40093865907518167</v>
      </c>
    </row>
    <row r="2821" spans="1:15" customFormat="1" x14ac:dyDescent="0.25">
      <c r="A2821" s="28" t="s">
        <v>6437</v>
      </c>
      <c r="B2821" s="28" t="s">
        <v>6417</v>
      </c>
      <c r="C2821" s="28" t="s">
        <v>6438</v>
      </c>
      <c r="D2821" s="28" t="s">
        <v>2368</v>
      </c>
      <c r="E2821" s="28" t="s">
        <v>2369</v>
      </c>
      <c r="F2821" s="29" t="s">
        <v>2370</v>
      </c>
      <c r="G2821" s="30">
        <f>IFERROR(VLOOKUP($F2821,'Production Only'!$AL$2:$AU$38,10,FALSE),'Production Only'!$AU$39)</f>
        <v>2.4232292053071945E-2</v>
      </c>
      <c r="H2821" s="30">
        <f>IFERROR(VLOOKUP($F2821,'Production Only'!$AL$2:$AU$38,9,FALSE),'Production Only'!$AT$39)</f>
        <v>1.219527367005955</v>
      </c>
      <c r="I2821" s="30">
        <f>IFERROR(VLOOKUP($F2821,'Production Only'!$AL$2:$AU$38,8,FALSE),'Production Only'!$AS$39)</f>
        <v>0.48793004003171608</v>
      </c>
      <c r="J2821" s="31">
        <f>IFERROR(VLOOKUP($F2821,'Production Only'!$AX$2:$BG$38,10,FALSE),'Production Only'!$BG$39)</f>
        <v>5.6630675699581717E-3</v>
      </c>
      <c r="K2821" s="31">
        <f>IFERROR(VLOOKUP($F2821,'Production Only'!$AX$2:$BG$38,9,FALSE),'Production Only'!$BF$39)</f>
        <v>1.4895751995434567</v>
      </c>
      <c r="L2821" s="31">
        <f>IFERROR(VLOOKUP($F2821,'Production Only'!$AX$2:$BG$38,8,FALSE),'Production Only'!$BE$39)</f>
        <v>0.80935440345454335</v>
      </c>
      <c r="M2821" s="31">
        <f>IFERROR(VLOOKUP($F2821,'Production Only'!$BJ$2:$BS$38,10,FALSE),'Production Only'!$BS$39)</f>
        <v>2.2636414564047174E-2</v>
      </c>
      <c r="N2821" s="31">
        <f>IFERROR(VLOOKUP($F2821,'Production Only'!$BJ$2:$BS$38,9,FALSE),'Production Only'!$BR$39)</f>
        <v>1.1925994178888928</v>
      </c>
      <c r="O2821" s="31">
        <f>IFERROR(VLOOKUP($F2821,'Production Only'!$BJ$2:$BS$38,8,FALSE),'Production Only'!$BQ$39)</f>
        <v>0.40093865907518167</v>
      </c>
    </row>
    <row r="2822" spans="1:15" customFormat="1" x14ac:dyDescent="0.25">
      <c r="A2822" s="28" t="s">
        <v>6439</v>
      </c>
      <c r="B2822" s="28" t="s">
        <v>6440</v>
      </c>
      <c r="C2822" s="28" t="s">
        <v>6441</v>
      </c>
      <c r="D2822" s="28" t="s">
        <v>2388</v>
      </c>
      <c r="E2822" s="28" t="s">
        <v>2389</v>
      </c>
      <c r="F2822" s="29" t="s">
        <v>2390</v>
      </c>
      <c r="G2822" s="30">
        <f>IFERROR(VLOOKUP($F2822,'Production Only'!$AL$2:$AU$38,10,FALSE),'Production Only'!$AU$39)</f>
        <v>2.4232292053071945E-2</v>
      </c>
      <c r="H2822" s="30">
        <f>IFERROR(VLOOKUP($F2822,'Production Only'!$AL$2:$AU$38,9,FALSE),'Production Only'!$AT$39)</f>
        <v>1.219527367005955</v>
      </c>
      <c r="I2822" s="30">
        <f>IFERROR(VLOOKUP($F2822,'Production Only'!$AL$2:$AU$38,8,FALSE),'Production Only'!$AS$39)</f>
        <v>0.48793004003171608</v>
      </c>
      <c r="J2822" s="31">
        <f>IFERROR(VLOOKUP($F2822,'Production Only'!$AX$2:$BG$38,10,FALSE),'Production Only'!$BG$39)</f>
        <v>5.6630675699581717E-3</v>
      </c>
      <c r="K2822" s="31">
        <f>IFERROR(VLOOKUP($F2822,'Production Only'!$AX$2:$BG$38,9,FALSE),'Production Only'!$BF$39)</f>
        <v>1.4895751995434567</v>
      </c>
      <c r="L2822" s="31">
        <f>IFERROR(VLOOKUP($F2822,'Production Only'!$AX$2:$BG$38,8,FALSE),'Production Only'!$BE$39)</f>
        <v>0.80935440345454335</v>
      </c>
      <c r="M2822" s="31">
        <f>IFERROR(VLOOKUP($F2822,'Production Only'!$BJ$2:$BS$38,10,FALSE),'Production Only'!$BS$39)</f>
        <v>2.2636414564047174E-2</v>
      </c>
      <c r="N2822" s="31">
        <f>IFERROR(VLOOKUP($F2822,'Production Only'!$BJ$2:$BS$38,9,FALSE),'Production Only'!$BR$39)</f>
        <v>1.1925994178888928</v>
      </c>
      <c r="O2822" s="31">
        <f>IFERROR(VLOOKUP($F2822,'Production Only'!$BJ$2:$BS$38,8,FALSE),'Production Only'!$BQ$39)</f>
        <v>0.40093865907518167</v>
      </c>
    </row>
    <row r="2823" spans="1:15" customFormat="1" x14ac:dyDescent="0.25">
      <c r="A2823" s="28" t="s">
        <v>6442</v>
      </c>
      <c r="B2823" s="28" t="s">
        <v>6440</v>
      </c>
      <c r="C2823" s="28" t="s">
        <v>6443</v>
      </c>
      <c r="D2823" s="28" t="s">
        <v>1658</v>
      </c>
      <c r="E2823" s="28" t="s">
        <v>1659</v>
      </c>
      <c r="F2823" s="29" t="s">
        <v>1660</v>
      </c>
      <c r="G2823" s="30">
        <f>IFERROR(VLOOKUP($F2823,'Production Only'!$AL$2:$AU$38,10,FALSE),'Production Only'!$AU$39)</f>
        <v>2.4232292053071945E-2</v>
      </c>
      <c r="H2823" s="30">
        <f>IFERROR(VLOOKUP($F2823,'Production Only'!$AL$2:$AU$38,9,FALSE),'Production Only'!$AT$39)</f>
        <v>1.219527367005955</v>
      </c>
      <c r="I2823" s="30">
        <f>IFERROR(VLOOKUP($F2823,'Production Only'!$AL$2:$AU$38,8,FALSE),'Production Only'!$AS$39)</f>
        <v>0.48793004003171608</v>
      </c>
      <c r="J2823" s="31">
        <f>IFERROR(VLOOKUP($F2823,'Production Only'!$AX$2:$BG$38,10,FALSE),'Production Only'!$BG$39)</f>
        <v>5.6630675699581717E-3</v>
      </c>
      <c r="K2823" s="31">
        <f>IFERROR(VLOOKUP($F2823,'Production Only'!$AX$2:$BG$38,9,FALSE),'Production Only'!$BF$39)</f>
        <v>1.4895751995434567</v>
      </c>
      <c r="L2823" s="31">
        <f>IFERROR(VLOOKUP($F2823,'Production Only'!$AX$2:$BG$38,8,FALSE),'Production Only'!$BE$39)</f>
        <v>0.80935440345454335</v>
      </c>
      <c r="M2823" s="31">
        <f>IFERROR(VLOOKUP($F2823,'Production Only'!$BJ$2:$BS$38,10,FALSE),'Production Only'!$BS$39)</f>
        <v>2.2636414564047174E-2</v>
      </c>
      <c r="N2823" s="31">
        <f>IFERROR(VLOOKUP($F2823,'Production Only'!$BJ$2:$BS$38,9,FALSE),'Production Only'!$BR$39)</f>
        <v>1.1925994178888928</v>
      </c>
      <c r="O2823" s="31">
        <f>IFERROR(VLOOKUP($F2823,'Production Only'!$BJ$2:$BS$38,8,FALSE),'Production Only'!$BQ$39)</f>
        <v>0.40093865907518167</v>
      </c>
    </row>
    <row r="2824" spans="1:15" customFormat="1" x14ac:dyDescent="0.25">
      <c r="A2824" s="28" t="s">
        <v>6444</v>
      </c>
      <c r="B2824" s="28" t="s">
        <v>6440</v>
      </c>
      <c r="C2824" s="28" t="s">
        <v>4981</v>
      </c>
      <c r="D2824" s="28" t="s">
        <v>791</v>
      </c>
      <c r="E2824" s="28" t="s">
        <v>1647</v>
      </c>
      <c r="F2824" s="29" t="s">
        <v>1555</v>
      </c>
      <c r="G2824" s="30">
        <f>IFERROR(VLOOKUP($F2824,'Production Only'!$AL$2:$AU$38,10,FALSE),'Production Only'!$AU$39)</f>
        <v>3.2320129369632556E-5</v>
      </c>
      <c r="H2824" s="30">
        <f>IFERROR(VLOOKUP($F2824,'Production Only'!$AL$2:$AU$38,9,FALSE),'Production Only'!$AT$39)</f>
        <v>1.1320299451217419</v>
      </c>
      <c r="I2824" s="30">
        <f>IFERROR(VLOOKUP($F2824,'Production Only'!$AL$2:$AU$38,8,FALSE),'Production Only'!$AS$39)</f>
        <v>0.22560137905595196</v>
      </c>
      <c r="J2824" s="31">
        <f>IFERROR(VLOOKUP($F2824,'Production Only'!$AX$2:$BG$38,10,FALSE),'Production Only'!$BG$39)</f>
        <v>6.2240387454301533E-6</v>
      </c>
      <c r="K2824" s="31">
        <f>IFERROR(VLOOKUP($F2824,'Production Only'!$AX$2:$BG$38,9,FALSE),'Production Only'!$BF$39)</f>
        <v>0.50307475752500264</v>
      </c>
      <c r="L2824" s="31">
        <f>IFERROR(VLOOKUP($F2824,'Production Only'!$AX$2:$BG$38,8,FALSE),'Production Only'!$BE$39)</f>
        <v>3.8425522199551865E-2</v>
      </c>
      <c r="M2824" s="31">
        <f>IFERROR(VLOOKUP($F2824,'Production Only'!$BJ$2:$BS$38,10,FALSE),'Production Only'!$BS$39)</f>
        <v>1.9062696655168096E-3</v>
      </c>
      <c r="N2824" s="31">
        <f>IFERROR(VLOOKUP($F2824,'Production Only'!$BJ$2:$BS$38,9,FALSE),'Production Only'!$BR$39)</f>
        <v>0.96260960314097044</v>
      </c>
      <c r="O2824" s="31">
        <f>IFERROR(VLOOKUP($F2824,'Production Only'!$BJ$2:$BS$38,8,FALSE),'Production Only'!$BQ$39)</f>
        <v>0.19125512326460226</v>
      </c>
    </row>
    <row r="2825" spans="1:15" customFormat="1" x14ac:dyDescent="0.25">
      <c r="A2825" s="28" t="s">
        <v>6445</v>
      </c>
      <c r="B2825" s="28" t="s">
        <v>6440</v>
      </c>
      <c r="C2825" s="28" t="s">
        <v>6446</v>
      </c>
      <c r="D2825" s="28" t="s">
        <v>1658</v>
      </c>
      <c r="E2825" s="28" t="s">
        <v>1659</v>
      </c>
      <c r="F2825" s="29" t="s">
        <v>1660</v>
      </c>
      <c r="G2825" s="30">
        <f>IFERROR(VLOOKUP($F2825,'Production Only'!$AL$2:$AU$38,10,FALSE),'Production Only'!$AU$39)</f>
        <v>2.4232292053071945E-2</v>
      </c>
      <c r="H2825" s="30">
        <f>IFERROR(VLOOKUP($F2825,'Production Only'!$AL$2:$AU$38,9,FALSE),'Production Only'!$AT$39)</f>
        <v>1.219527367005955</v>
      </c>
      <c r="I2825" s="30">
        <f>IFERROR(VLOOKUP($F2825,'Production Only'!$AL$2:$AU$38,8,FALSE),'Production Only'!$AS$39)</f>
        <v>0.48793004003171608</v>
      </c>
      <c r="J2825" s="31">
        <f>IFERROR(VLOOKUP($F2825,'Production Only'!$AX$2:$BG$38,10,FALSE),'Production Only'!$BG$39)</f>
        <v>5.6630675699581717E-3</v>
      </c>
      <c r="K2825" s="31">
        <f>IFERROR(VLOOKUP($F2825,'Production Only'!$AX$2:$BG$38,9,FALSE),'Production Only'!$BF$39)</f>
        <v>1.4895751995434567</v>
      </c>
      <c r="L2825" s="31">
        <f>IFERROR(VLOOKUP($F2825,'Production Only'!$AX$2:$BG$38,8,FALSE),'Production Only'!$BE$39)</f>
        <v>0.80935440345454335</v>
      </c>
      <c r="M2825" s="31">
        <f>IFERROR(VLOOKUP($F2825,'Production Only'!$BJ$2:$BS$38,10,FALSE),'Production Only'!$BS$39)</f>
        <v>2.2636414564047174E-2</v>
      </c>
      <c r="N2825" s="31">
        <f>IFERROR(VLOOKUP($F2825,'Production Only'!$BJ$2:$BS$38,9,FALSE),'Production Only'!$BR$39)</f>
        <v>1.1925994178888928</v>
      </c>
      <c r="O2825" s="31">
        <f>IFERROR(VLOOKUP($F2825,'Production Only'!$BJ$2:$BS$38,8,FALSE),'Production Only'!$BQ$39)</f>
        <v>0.40093865907518167</v>
      </c>
    </row>
    <row r="2826" spans="1:15" customFormat="1" x14ac:dyDescent="0.25">
      <c r="A2826" s="28" t="s">
        <v>6447</v>
      </c>
      <c r="B2826" s="28" t="s">
        <v>6440</v>
      </c>
      <c r="C2826" s="28" t="s">
        <v>6448</v>
      </c>
      <c r="D2826" s="28" t="s">
        <v>1658</v>
      </c>
      <c r="E2826" s="28" t="s">
        <v>1659</v>
      </c>
      <c r="F2826" s="29" t="s">
        <v>1660</v>
      </c>
      <c r="G2826" s="30">
        <f>IFERROR(VLOOKUP($F2826,'Production Only'!$AL$2:$AU$38,10,FALSE),'Production Only'!$AU$39)</f>
        <v>2.4232292053071945E-2</v>
      </c>
      <c r="H2826" s="30">
        <f>IFERROR(VLOOKUP($F2826,'Production Only'!$AL$2:$AU$38,9,FALSE),'Production Only'!$AT$39)</f>
        <v>1.219527367005955</v>
      </c>
      <c r="I2826" s="30">
        <f>IFERROR(VLOOKUP($F2826,'Production Only'!$AL$2:$AU$38,8,FALSE),'Production Only'!$AS$39)</f>
        <v>0.48793004003171608</v>
      </c>
      <c r="J2826" s="31">
        <f>IFERROR(VLOOKUP($F2826,'Production Only'!$AX$2:$BG$38,10,FALSE),'Production Only'!$BG$39)</f>
        <v>5.6630675699581717E-3</v>
      </c>
      <c r="K2826" s="31">
        <f>IFERROR(VLOOKUP($F2826,'Production Only'!$AX$2:$BG$38,9,FALSE),'Production Only'!$BF$39)</f>
        <v>1.4895751995434567</v>
      </c>
      <c r="L2826" s="31">
        <f>IFERROR(VLOOKUP($F2826,'Production Only'!$AX$2:$BG$38,8,FALSE),'Production Only'!$BE$39)</f>
        <v>0.80935440345454335</v>
      </c>
      <c r="M2826" s="31">
        <f>IFERROR(VLOOKUP($F2826,'Production Only'!$BJ$2:$BS$38,10,FALSE),'Production Only'!$BS$39)</f>
        <v>2.2636414564047174E-2</v>
      </c>
      <c r="N2826" s="31">
        <f>IFERROR(VLOOKUP($F2826,'Production Only'!$BJ$2:$BS$38,9,FALSE),'Production Only'!$BR$39)</f>
        <v>1.1925994178888928</v>
      </c>
      <c r="O2826" s="31">
        <f>IFERROR(VLOOKUP($F2826,'Production Only'!$BJ$2:$BS$38,8,FALSE),'Production Only'!$BQ$39)</f>
        <v>0.40093865907518167</v>
      </c>
    </row>
    <row r="2827" spans="1:15" customFormat="1" x14ac:dyDescent="0.25">
      <c r="A2827" s="28" t="s">
        <v>6449</v>
      </c>
      <c r="B2827" s="28" t="s">
        <v>6440</v>
      </c>
      <c r="C2827" s="28" t="s">
        <v>6450</v>
      </c>
      <c r="D2827" s="28" t="s">
        <v>1658</v>
      </c>
      <c r="E2827" s="28" t="s">
        <v>1659</v>
      </c>
      <c r="F2827" s="29" t="s">
        <v>1660</v>
      </c>
      <c r="G2827" s="30">
        <f>IFERROR(VLOOKUP($F2827,'Production Only'!$AL$2:$AU$38,10,FALSE),'Production Only'!$AU$39)</f>
        <v>2.4232292053071945E-2</v>
      </c>
      <c r="H2827" s="30">
        <f>IFERROR(VLOOKUP($F2827,'Production Only'!$AL$2:$AU$38,9,FALSE),'Production Only'!$AT$39)</f>
        <v>1.219527367005955</v>
      </c>
      <c r="I2827" s="30">
        <f>IFERROR(VLOOKUP($F2827,'Production Only'!$AL$2:$AU$38,8,FALSE),'Production Only'!$AS$39)</f>
        <v>0.48793004003171608</v>
      </c>
      <c r="J2827" s="31">
        <f>IFERROR(VLOOKUP($F2827,'Production Only'!$AX$2:$BG$38,10,FALSE),'Production Only'!$BG$39)</f>
        <v>5.6630675699581717E-3</v>
      </c>
      <c r="K2827" s="31">
        <f>IFERROR(VLOOKUP($F2827,'Production Only'!$AX$2:$BG$38,9,FALSE),'Production Only'!$BF$39)</f>
        <v>1.4895751995434567</v>
      </c>
      <c r="L2827" s="31">
        <f>IFERROR(VLOOKUP($F2827,'Production Only'!$AX$2:$BG$38,8,FALSE),'Production Only'!$BE$39)</f>
        <v>0.80935440345454335</v>
      </c>
      <c r="M2827" s="31">
        <f>IFERROR(VLOOKUP($F2827,'Production Only'!$BJ$2:$BS$38,10,FALSE),'Production Only'!$BS$39)</f>
        <v>2.2636414564047174E-2</v>
      </c>
      <c r="N2827" s="31">
        <f>IFERROR(VLOOKUP($F2827,'Production Only'!$BJ$2:$BS$38,9,FALSE),'Production Only'!$BR$39)</f>
        <v>1.1925994178888928</v>
      </c>
      <c r="O2827" s="31">
        <f>IFERROR(VLOOKUP($F2827,'Production Only'!$BJ$2:$BS$38,8,FALSE),'Production Only'!$BQ$39)</f>
        <v>0.40093865907518167</v>
      </c>
    </row>
    <row r="2828" spans="1:15" customFormat="1" x14ac:dyDescent="0.25">
      <c r="A2828" s="28" t="s">
        <v>6451</v>
      </c>
      <c r="B2828" s="28" t="s">
        <v>6440</v>
      </c>
      <c r="C2828" s="28" t="s">
        <v>6452</v>
      </c>
      <c r="D2828" s="28" t="s">
        <v>2388</v>
      </c>
      <c r="E2828" s="28" t="s">
        <v>2389</v>
      </c>
      <c r="F2828" s="29" t="s">
        <v>2390</v>
      </c>
      <c r="G2828" s="30">
        <f>IFERROR(VLOOKUP($F2828,'Production Only'!$AL$2:$AU$38,10,FALSE),'Production Only'!$AU$39)</f>
        <v>2.4232292053071945E-2</v>
      </c>
      <c r="H2828" s="30">
        <f>IFERROR(VLOOKUP($F2828,'Production Only'!$AL$2:$AU$38,9,FALSE),'Production Only'!$AT$39)</f>
        <v>1.219527367005955</v>
      </c>
      <c r="I2828" s="30">
        <f>IFERROR(VLOOKUP($F2828,'Production Only'!$AL$2:$AU$38,8,FALSE),'Production Only'!$AS$39)</f>
        <v>0.48793004003171608</v>
      </c>
      <c r="J2828" s="31">
        <f>IFERROR(VLOOKUP($F2828,'Production Only'!$AX$2:$BG$38,10,FALSE),'Production Only'!$BG$39)</f>
        <v>5.6630675699581717E-3</v>
      </c>
      <c r="K2828" s="31">
        <f>IFERROR(VLOOKUP($F2828,'Production Only'!$AX$2:$BG$38,9,FALSE),'Production Only'!$BF$39)</f>
        <v>1.4895751995434567</v>
      </c>
      <c r="L2828" s="31">
        <f>IFERROR(VLOOKUP($F2828,'Production Only'!$AX$2:$BG$38,8,FALSE),'Production Only'!$BE$39)</f>
        <v>0.80935440345454335</v>
      </c>
      <c r="M2828" s="31">
        <f>IFERROR(VLOOKUP($F2828,'Production Only'!$BJ$2:$BS$38,10,FALSE),'Production Only'!$BS$39)</f>
        <v>2.2636414564047174E-2</v>
      </c>
      <c r="N2828" s="31">
        <f>IFERROR(VLOOKUP($F2828,'Production Only'!$BJ$2:$BS$38,9,FALSE),'Production Only'!$BR$39)</f>
        <v>1.1925994178888928</v>
      </c>
      <c r="O2828" s="31">
        <f>IFERROR(VLOOKUP($F2828,'Production Only'!$BJ$2:$BS$38,8,FALSE),'Production Only'!$BQ$39)</f>
        <v>0.40093865907518167</v>
      </c>
    </row>
    <row r="2829" spans="1:15" customFormat="1" x14ac:dyDescent="0.25">
      <c r="A2829" s="28" t="s">
        <v>6453</v>
      </c>
      <c r="B2829" s="28" t="s">
        <v>6440</v>
      </c>
      <c r="C2829" s="28" t="s">
        <v>6454</v>
      </c>
      <c r="D2829" s="28" t="s">
        <v>791</v>
      </c>
      <c r="E2829" s="28" t="s">
        <v>1647</v>
      </c>
      <c r="F2829" s="29" t="s">
        <v>1555</v>
      </c>
      <c r="G2829" s="30">
        <f>IFERROR(VLOOKUP($F2829,'Production Only'!$AL$2:$AU$38,10,FALSE),'Production Only'!$AU$39)</f>
        <v>3.2320129369632556E-5</v>
      </c>
      <c r="H2829" s="30">
        <f>IFERROR(VLOOKUP($F2829,'Production Only'!$AL$2:$AU$38,9,FALSE),'Production Only'!$AT$39)</f>
        <v>1.1320299451217419</v>
      </c>
      <c r="I2829" s="30">
        <f>IFERROR(VLOOKUP($F2829,'Production Only'!$AL$2:$AU$38,8,FALSE),'Production Only'!$AS$39)</f>
        <v>0.22560137905595196</v>
      </c>
      <c r="J2829" s="31">
        <f>IFERROR(VLOOKUP($F2829,'Production Only'!$AX$2:$BG$38,10,FALSE),'Production Only'!$BG$39)</f>
        <v>6.2240387454301533E-6</v>
      </c>
      <c r="K2829" s="31">
        <f>IFERROR(VLOOKUP($F2829,'Production Only'!$AX$2:$BG$38,9,FALSE),'Production Only'!$BF$39)</f>
        <v>0.50307475752500264</v>
      </c>
      <c r="L2829" s="31">
        <f>IFERROR(VLOOKUP($F2829,'Production Only'!$AX$2:$BG$38,8,FALSE),'Production Only'!$BE$39)</f>
        <v>3.8425522199551865E-2</v>
      </c>
      <c r="M2829" s="31">
        <f>IFERROR(VLOOKUP($F2829,'Production Only'!$BJ$2:$BS$38,10,FALSE),'Production Only'!$BS$39)</f>
        <v>1.9062696655168096E-3</v>
      </c>
      <c r="N2829" s="31">
        <f>IFERROR(VLOOKUP($F2829,'Production Only'!$BJ$2:$BS$38,9,FALSE),'Production Only'!$BR$39)</f>
        <v>0.96260960314097044</v>
      </c>
      <c r="O2829" s="31">
        <f>IFERROR(VLOOKUP($F2829,'Production Only'!$BJ$2:$BS$38,8,FALSE),'Production Only'!$BQ$39)</f>
        <v>0.19125512326460226</v>
      </c>
    </row>
    <row r="2830" spans="1:15" customFormat="1" x14ac:dyDescent="0.25">
      <c r="A2830" s="28" t="s">
        <v>6455</v>
      </c>
      <c r="B2830" s="28" t="s">
        <v>6440</v>
      </c>
      <c r="C2830" s="28" t="s">
        <v>3530</v>
      </c>
      <c r="D2830" s="28" t="s">
        <v>791</v>
      </c>
      <c r="E2830" s="28" t="s">
        <v>1647</v>
      </c>
      <c r="F2830" s="29" t="s">
        <v>1555</v>
      </c>
      <c r="G2830" s="30">
        <f>IFERROR(VLOOKUP($F2830,'Production Only'!$AL$2:$AU$38,10,FALSE),'Production Only'!$AU$39)</f>
        <v>3.2320129369632556E-5</v>
      </c>
      <c r="H2830" s="30">
        <f>IFERROR(VLOOKUP($F2830,'Production Only'!$AL$2:$AU$38,9,FALSE),'Production Only'!$AT$39)</f>
        <v>1.1320299451217419</v>
      </c>
      <c r="I2830" s="30">
        <f>IFERROR(VLOOKUP($F2830,'Production Only'!$AL$2:$AU$38,8,FALSE),'Production Only'!$AS$39)</f>
        <v>0.22560137905595196</v>
      </c>
      <c r="J2830" s="31">
        <f>IFERROR(VLOOKUP($F2830,'Production Only'!$AX$2:$BG$38,10,FALSE),'Production Only'!$BG$39)</f>
        <v>6.2240387454301533E-6</v>
      </c>
      <c r="K2830" s="31">
        <f>IFERROR(VLOOKUP($F2830,'Production Only'!$AX$2:$BG$38,9,FALSE),'Production Only'!$BF$39)</f>
        <v>0.50307475752500264</v>
      </c>
      <c r="L2830" s="31">
        <f>IFERROR(VLOOKUP($F2830,'Production Only'!$AX$2:$BG$38,8,FALSE),'Production Only'!$BE$39)</f>
        <v>3.8425522199551865E-2</v>
      </c>
      <c r="M2830" s="31">
        <f>IFERROR(VLOOKUP($F2830,'Production Only'!$BJ$2:$BS$38,10,FALSE),'Production Only'!$BS$39)</f>
        <v>1.9062696655168096E-3</v>
      </c>
      <c r="N2830" s="31">
        <f>IFERROR(VLOOKUP($F2830,'Production Only'!$BJ$2:$BS$38,9,FALSE),'Production Only'!$BR$39)</f>
        <v>0.96260960314097044</v>
      </c>
      <c r="O2830" s="31">
        <f>IFERROR(VLOOKUP($F2830,'Production Only'!$BJ$2:$BS$38,8,FALSE),'Production Only'!$BQ$39)</f>
        <v>0.19125512326460226</v>
      </c>
    </row>
    <row r="2831" spans="1:15" customFormat="1" x14ac:dyDescent="0.25">
      <c r="A2831" s="28" t="s">
        <v>6456</v>
      </c>
      <c r="B2831" s="28" t="s">
        <v>6440</v>
      </c>
      <c r="C2831" s="28" t="s">
        <v>5536</v>
      </c>
      <c r="D2831" s="28" t="s">
        <v>1658</v>
      </c>
      <c r="E2831" s="28" t="s">
        <v>1659</v>
      </c>
      <c r="F2831" s="29" t="s">
        <v>1660</v>
      </c>
      <c r="G2831" s="30">
        <f>IFERROR(VLOOKUP($F2831,'Production Only'!$AL$2:$AU$38,10,FALSE),'Production Only'!$AU$39)</f>
        <v>2.4232292053071945E-2</v>
      </c>
      <c r="H2831" s="30">
        <f>IFERROR(VLOOKUP($F2831,'Production Only'!$AL$2:$AU$38,9,FALSE),'Production Only'!$AT$39)</f>
        <v>1.219527367005955</v>
      </c>
      <c r="I2831" s="30">
        <f>IFERROR(VLOOKUP($F2831,'Production Only'!$AL$2:$AU$38,8,FALSE),'Production Only'!$AS$39)</f>
        <v>0.48793004003171608</v>
      </c>
      <c r="J2831" s="31">
        <f>IFERROR(VLOOKUP($F2831,'Production Only'!$AX$2:$BG$38,10,FALSE),'Production Only'!$BG$39)</f>
        <v>5.6630675699581717E-3</v>
      </c>
      <c r="K2831" s="31">
        <f>IFERROR(VLOOKUP($F2831,'Production Only'!$AX$2:$BG$38,9,FALSE),'Production Only'!$BF$39)</f>
        <v>1.4895751995434567</v>
      </c>
      <c r="L2831" s="31">
        <f>IFERROR(VLOOKUP($F2831,'Production Only'!$AX$2:$BG$38,8,FALSE),'Production Only'!$BE$39)</f>
        <v>0.80935440345454335</v>
      </c>
      <c r="M2831" s="31">
        <f>IFERROR(VLOOKUP($F2831,'Production Only'!$BJ$2:$BS$38,10,FALSE),'Production Only'!$BS$39)</f>
        <v>2.2636414564047174E-2</v>
      </c>
      <c r="N2831" s="31">
        <f>IFERROR(VLOOKUP($F2831,'Production Only'!$BJ$2:$BS$38,9,FALSE),'Production Only'!$BR$39)</f>
        <v>1.1925994178888928</v>
      </c>
      <c r="O2831" s="31">
        <f>IFERROR(VLOOKUP($F2831,'Production Only'!$BJ$2:$BS$38,8,FALSE),'Production Only'!$BQ$39)</f>
        <v>0.40093865907518167</v>
      </c>
    </row>
    <row r="2832" spans="1:15" customFormat="1" x14ac:dyDescent="0.25">
      <c r="A2832" s="28" t="s">
        <v>6457</v>
      </c>
      <c r="B2832" s="28" t="s">
        <v>6440</v>
      </c>
      <c r="C2832" s="28" t="s">
        <v>6458</v>
      </c>
      <c r="D2832" s="28" t="s">
        <v>791</v>
      </c>
      <c r="E2832" s="28" t="s">
        <v>1647</v>
      </c>
      <c r="F2832" s="29" t="s">
        <v>1555</v>
      </c>
      <c r="G2832" s="30">
        <f>IFERROR(VLOOKUP($F2832,'Production Only'!$AL$2:$AU$38,10,FALSE),'Production Only'!$AU$39)</f>
        <v>3.2320129369632556E-5</v>
      </c>
      <c r="H2832" s="30">
        <f>IFERROR(VLOOKUP($F2832,'Production Only'!$AL$2:$AU$38,9,FALSE),'Production Only'!$AT$39)</f>
        <v>1.1320299451217419</v>
      </c>
      <c r="I2832" s="30">
        <f>IFERROR(VLOOKUP($F2832,'Production Only'!$AL$2:$AU$38,8,FALSE),'Production Only'!$AS$39)</f>
        <v>0.22560137905595196</v>
      </c>
      <c r="J2832" s="31">
        <f>IFERROR(VLOOKUP($F2832,'Production Only'!$AX$2:$BG$38,10,FALSE),'Production Only'!$BG$39)</f>
        <v>6.2240387454301533E-6</v>
      </c>
      <c r="K2832" s="31">
        <f>IFERROR(VLOOKUP($F2832,'Production Only'!$AX$2:$BG$38,9,FALSE),'Production Only'!$BF$39)</f>
        <v>0.50307475752500264</v>
      </c>
      <c r="L2832" s="31">
        <f>IFERROR(VLOOKUP($F2832,'Production Only'!$AX$2:$BG$38,8,FALSE),'Production Only'!$BE$39)</f>
        <v>3.8425522199551865E-2</v>
      </c>
      <c r="M2832" s="31">
        <f>IFERROR(VLOOKUP($F2832,'Production Only'!$BJ$2:$BS$38,10,FALSE),'Production Only'!$BS$39)</f>
        <v>1.9062696655168096E-3</v>
      </c>
      <c r="N2832" s="31">
        <f>IFERROR(VLOOKUP($F2832,'Production Only'!$BJ$2:$BS$38,9,FALSE),'Production Only'!$BR$39)</f>
        <v>0.96260960314097044</v>
      </c>
      <c r="O2832" s="31">
        <f>IFERROR(VLOOKUP($F2832,'Production Only'!$BJ$2:$BS$38,8,FALSE),'Production Only'!$BQ$39)</f>
        <v>0.19125512326460226</v>
      </c>
    </row>
    <row r="2833" spans="1:15" customFormat="1" x14ac:dyDescent="0.25">
      <c r="A2833" s="28" t="s">
        <v>6459</v>
      </c>
      <c r="B2833" s="28" t="s">
        <v>6440</v>
      </c>
      <c r="C2833" s="28" t="s">
        <v>6460</v>
      </c>
      <c r="D2833" s="28" t="s">
        <v>791</v>
      </c>
      <c r="E2833" s="28" t="s">
        <v>1647</v>
      </c>
      <c r="F2833" s="29" t="s">
        <v>1555</v>
      </c>
      <c r="G2833" s="30">
        <f>IFERROR(VLOOKUP($F2833,'Production Only'!$AL$2:$AU$38,10,FALSE),'Production Only'!$AU$39)</f>
        <v>3.2320129369632556E-5</v>
      </c>
      <c r="H2833" s="30">
        <f>IFERROR(VLOOKUP($F2833,'Production Only'!$AL$2:$AU$38,9,FALSE),'Production Only'!$AT$39)</f>
        <v>1.1320299451217419</v>
      </c>
      <c r="I2833" s="30">
        <f>IFERROR(VLOOKUP($F2833,'Production Only'!$AL$2:$AU$38,8,FALSE),'Production Only'!$AS$39)</f>
        <v>0.22560137905595196</v>
      </c>
      <c r="J2833" s="31">
        <f>IFERROR(VLOOKUP($F2833,'Production Only'!$AX$2:$BG$38,10,FALSE),'Production Only'!$BG$39)</f>
        <v>6.2240387454301533E-6</v>
      </c>
      <c r="K2833" s="31">
        <f>IFERROR(VLOOKUP($F2833,'Production Only'!$AX$2:$BG$38,9,FALSE),'Production Only'!$BF$39)</f>
        <v>0.50307475752500264</v>
      </c>
      <c r="L2833" s="31">
        <f>IFERROR(VLOOKUP($F2833,'Production Only'!$AX$2:$BG$38,8,FALSE),'Production Only'!$BE$39)</f>
        <v>3.8425522199551865E-2</v>
      </c>
      <c r="M2833" s="31">
        <f>IFERROR(VLOOKUP($F2833,'Production Only'!$BJ$2:$BS$38,10,FALSE),'Production Only'!$BS$39)</f>
        <v>1.9062696655168096E-3</v>
      </c>
      <c r="N2833" s="31">
        <f>IFERROR(VLOOKUP($F2833,'Production Only'!$BJ$2:$BS$38,9,FALSE),'Production Only'!$BR$39)</f>
        <v>0.96260960314097044</v>
      </c>
      <c r="O2833" s="31">
        <f>IFERROR(VLOOKUP($F2833,'Production Only'!$BJ$2:$BS$38,8,FALSE),'Production Only'!$BQ$39)</f>
        <v>0.19125512326460226</v>
      </c>
    </row>
    <row r="2834" spans="1:15" customFormat="1" x14ac:dyDescent="0.25">
      <c r="A2834" s="28" t="s">
        <v>6461</v>
      </c>
      <c r="B2834" s="28" t="s">
        <v>6440</v>
      </c>
      <c r="C2834" s="28" t="s">
        <v>4995</v>
      </c>
      <c r="D2834" s="28" t="s">
        <v>1658</v>
      </c>
      <c r="E2834" s="28" t="s">
        <v>1659</v>
      </c>
      <c r="F2834" s="29" t="s">
        <v>1660</v>
      </c>
      <c r="G2834" s="30">
        <f>IFERROR(VLOOKUP($F2834,'Production Only'!$AL$2:$AU$38,10,FALSE),'Production Only'!$AU$39)</f>
        <v>2.4232292053071945E-2</v>
      </c>
      <c r="H2834" s="30">
        <f>IFERROR(VLOOKUP($F2834,'Production Only'!$AL$2:$AU$38,9,FALSE),'Production Only'!$AT$39)</f>
        <v>1.219527367005955</v>
      </c>
      <c r="I2834" s="30">
        <f>IFERROR(VLOOKUP($F2834,'Production Only'!$AL$2:$AU$38,8,FALSE),'Production Only'!$AS$39)</f>
        <v>0.48793004003171608</v>
      </c>
      <c r="J2834" s="31">
        <f>IFERROR(VLOOKUP($F2834,'Production Only'!$AX$2:$BG$38,10,FALSE),'Production Only'!$BG$39)</f>
        <v>5.6630675699581717E-3</v>
      </c>
      <c r="K2834" s="31">
        <f>IFERROR(VLOOKUP($F2834,'Production Only'!$AX$2:$BG$38,9,FALSE),'Production Only'!$BF$39)</f>
        <v>1.4895751995434567</v>
      </c>
      <c r="L2834" s="31">
        <f>IFERROR(VLOOKUP($F2834,'Production Only'!$AX$2:$BG$38,8,FALSE),'Production Only'!$BE$39)</f>
        <v>0.80935440345454335</v>
      </c>
      <c r="M2834" s="31">
        <f>IFERROR(VLOOKUP($F2834,'Production Only'!$BJ$2:$BS$38,10,FALSE),'Production Only'!$BS$39)</f>
        <v>2.2636414564047174E-2</v>
      </c>
      <c r="N2834" s="31">
        <f>IFERROR(VLOOKUP($F2834,'Production Only'!$BJ$2:$BS$38,9,FALSE),'Production Only'!$BR$39)</f>
        <v>1.1925994178888928</v>
      </c>
      <c r="O2834" s="31">
        <f>IFERROR(VLOOKUP($F2834,'Production Only'!$BJ$2:$BS$38,8,FALSE),'Production Only'!$BQ$39)</f>
        <v>0.40093865907518167</v>
      </c>
    </row>
    <row r="2835" spans="1:15" customFormat="1" x14ac:dyDescent="0.25">
      <c r="A2835" s="28" t="s">
        <v>6462</v>
      </c>
      <c r="B2835" s="28" t="s">
        <v>6440</v>
      </c>
      <c r="C2835" s="28" t="s">
        <v>3206</v>
      </c>
      <c r="D2835" s="28" t="s">
        <v>791</v>
      </c>
      <c r="E2835" s="28" t="s">
        <v>1647</v>
      </c>
      <c r="F2835" s="29" t="s">
        <v>1555</v>
      </c>
      <c r="G2835" s="30">
        <f>IFERROR(VLOOKUP($F2835,'Production Only'!$AL$2:$AU$38,10,FALSE),'Production Only'!$AU$39)</f>
        <v>3.2320129369632556E-5</v>
      </c>
      <c r="H2835" s="30">
        <f>IFERROR(VLOOKUP($F2835,'Production Only'!$AL$2:$AU$38,9,FALSE),'Production Only'!$AT$39)</f>
        <v>1.1320299451217419</v>
      </c>
      <c r="I2835" s="30">
        <f>IFERROR(VLOOKUP($F2835,'Production Only'!$AL$2:$AU$38,8,FALSE),'Production Only'!$AS$39)</f>
        <v>0.22560137905595196</v>
      </c>
      <c r="J2835" s="31">
        <f>IFERROR(VLOOKUP($F2835,'Production Only'!$AX$2:$BG$38,10,FALSE),'Production Only'!$BG$39)</f>
        <v>6.2240387454301533E-6</v>
      </c>
      <c r="K2835" s="31">
        <f>IFERROR(VLOOKUP($F2835,'Production Only'!$AX$2:$BG$38,9,FALSE),'Production Only'!$BF$39)</f>
        <v>0.50307475752500264</v>
      </c>
      <c r="L2835" s="31">
        <f>IFERROR(VLOOKUP($F2835,'Production Only'!$AX$2:$BG$38,8,FALSE),'Production Only'!$BE$39)</f>
        <v>3.8425522199551865E-2</v>
      </c>
      <c r="M2835" s="31">
        <f>IFERROR(VLOOKUP($F2835,'Production Only'!$BJ$2:$BS$38,10,FALSE),'Production Only'!$BS$39)</f>
        <v>1.9062696655168096E-3</v>
      </c>
      <c r="N2835" s="31">
        <f>IFERROR(VLOOKUP($F2835,'Production Only'!$BJ$2:$BS$38,9,FALSE),'Production Only'!$BR$39)</f>
        <v>0.96260960314097044</v>
      </c>
      <c r="O2835" s="31">
        <f>IFERROR(VLOOKUP($F2835,'Production Only'!$BJ$2:$BS$38,8,FALSE),'Production Only'!$BQ$39)</f>
        <v>0.19125512326460226</v>
      </c>
    </row>
    <row r="2836" spans="1:15" customFormat="1" x14ac:dyDescent="0.25">
      <c r="A2836" s="28" t="s">
        <v>6463</v>
      </c>
      <c r="B2836" s="28" t="s">
        <v>6440</v>
      </c>
      <c r="C2836" s="28" t="s">
        <v>6464</v>
      </c>
      <c r="D2836" s="28" t="s">
        <v>1658</v>
      </c>
      <c r="E2836" s="28" t="s">
        <v>1659</v>
      </c>
      <c r="F2836" s="29" t="s">
        <v>1660</v>
      </c>
      <c r="G2836" s="30">
        <f>IFERROR(VLOOKUP($F2836,'Production Only'!$AL$2:$AU$38,10,FALSE),'Production Only'!$AU$39)</f>
        <v>2.4232292053071945E-2</v>
      </c>
      <c r="H2836" s="30">
        <f>IFERROR(VLOOKUP($F2836,'Production Only'!$AL$2:$AU$38,9,FALSE),'Production Only'!$AT$39)</f>
        <v>1.219527367005955</v>
      </c>
      <c r="I2836" s="30">
        <f>IFERROR(VLOOKUP($F2836,'Production Only'!$AL$2:$AU$38,8,FALSE),'Production Only'!$AS$39)</f>
        <v>0.48793004003171608</v>
      </c>
      <c r="J2836" s="31">
        <f>IFERROR(VLOOKUP($F2836,'Production Only'!$AX$2:$BG$38,10,FALSE),'Production Only'!$BG$39)</f>
        <v>5.6630675699581717E-3</v>
      </c>
      <c r="K2836" s="31">
        <f>IFERROR(VLOOKUP($F2836,'Production Only'!$AX$2:$BG$38,9,FALSE),'Production Only'!$BF$39)</f>
        <v>1.4895751995434567</v>
      </c>
      <c r="L2836" s="31">
        <f>IFERROR(VLOOKUP($F2836,'Production Only'!$AX$2:$BG$38,8,FALSE),'Production Only'!$BE$39)</f>
        <v>0.80935440345454335</v>
      </c>
      <c r="M2836" s="31">
        <f>IFERROR(VLOOKUP($F2836,'Production Only'!$BJ$2:$BS$38,10,FALSE),'Production Only'!$BS$39)</f>
        <v>2.2636414564047174E-2</v>
      </c>
      <c r="N2836" s="31">
        <f>IFERROR(VLOOKUP($F2836,'Production Only'!$BJ$2:$BS$38,9,FALSE),'Production Only'!$BR$39)</f>
        <v>1.1925994178888928</v>
      </c>
      <c r="O2836" s="31">
        <f>IFERROR(VLOOKUP($F2836,'Production Only'!$BJ$2:$BS$38,8,FALSE),'Production Only'!$BQ$39)</f>
        <v>0.40093865907518167</v>
      </c>
    </row>
    <row r="2837" spans="1:15" customFormat="1" x14ac:dyDescent="0.25">
      <c r="A2837" s="28" t="s">
        <v>6465</v>
      </c>
      <c r="B2837" s="28" t="s">
        <v>6440</v>
      </c>
      <c r="C2837" s="28" t="s">
        <v>3555</v>
      </c>
      <c r="D2837" s="28" t="s">
        <v>1658</v>
      </c>
      <c r="E2837" s="28" t="s">
        <v>1659</v>
      </c>
      <c r="F2837" s="29" t="s">
        <v>1660</v>
      </c>
      <c r="G2837" s="30">
        <f>IFERROR(VLOOKUP($F2837,'Production Only'!$AL$2:$AU$38,10,FALSE),'Production Only'!$AU$39)</f>
        <v>2.4232292053071945E-2</v>
      </c>
      <c r="H2837" s="30">
        <f>IFERROR(VLOOKUP($F2837,'Production Only'!$AL$2:$AU$38,9,FALSE),'Production Only'!$AT$39)</f>
        <v>1.219527367005955</v>
      </c>
      <c r="I2837" s="30">
        <f>IFERROR(VLOOKUP($F2837,'Production Only'!$AL$2:$AU$38,8,FALSE),'Production Only'!$AS$39)</f>
        <v>0.48793004003171608</v>
      </c>
      <c r="J2837" s="31">
        <f>IFERROR(VLOOKUP($F2837,'Production Only'!$AX$2:$BG$38,10,FALSE),'Production Only'!$BG$39)</f>
        <v>5.6630675699581717E-3</v>
      </c>
      <c r="K2837" s="31">
        <f>IFERROR(VLOOKUP($F2837,'Production Only'!$AX$2:$BG$38,9,FALSE),'Production Only'!$BF$39)</f>
        <v>1.4895751995434567</v>
      </c>
      <c r="L2837" s="31">
        <f>IFERROR(VLOOKUP($F2837,'Production Only'!$AX$2:$BG$38,8,FALSE),'Production Only'!$BE$39)</f>
        <v>0.80935440345454335</v>
      </c>
      <c r="M2837" s="31">
        <f>IFERROR(VLOOKUP($F2837,'Production Only'!$BJ$2:$BS$38,10,FALSE),'Production Only'!$BS$39)</f>
        <v>2.2636414564047174E-2</v>
      </c>
      <c r="N2837" s="31">
        <f>IFERROR(VLOOKUP($F2837,'Production Only'!$BJ$2:$BS$38,9,FALSE),'Production Only'!$BR$39)</f>
        <v>1.1925994178888928</v>
      </c>
      <c r="O2837" s="31">
        <f>IFERROR(VLOOKUP($F2837,'Production Only'!$BJ$2:$BS$38,8,FALSE),'Production Only'!$BQ$39)</f>
        <v>0.40093865907518167</v>
      </c>
    </row>
    <row r="2838" spans="1:15" customFormat="1" x14ac:dyDescent="0.25">
      <c r="A2838" s="28" t="s">
        <v>6466</v>
      </c>
      <c r="B2838" s="28" t="s">
        <v>6440</v>
      </c>
      <c r="C2838" s="28" t="s">
        <v>3849</v>
      </c>
      <c r="D2838" s="28" t="s">
        <v>2388</v>
      </c>
      <c r="E2838" s="28" t="s">
        <v>2389</v>
      </c>
      <c r="F2838" s="29" t="s">
        <v>2390</v>
      </c>
      <c r="G2838" s="30">
        <f>IFERROR(VLOOKUP($F2838,'Production Only'!$AL$2:$AU$38,10,FALSE),'Production Only'!$AU$39)</f>
        <v>2.4232292053071945E-2</v>
      </c>
      <c r="H2838" s="30">
        <f>IFERROR(VLOOKUP($F2838,'Production Only'!$AL$2:$AU$38,9,FALSE),'Production Only'!$AT$39)</f>
        <v>1.219527367005955</v>
      </c>
      <c r="I2838" s="30">
        <f>IFERROR(VLOOKUP($F2838,'Production Only'!$AL$2:$AU$38,8,FALSE),'Production Only'!$AS$39)</f>
        <v>0.48793004003171608</v>
      </c>
      <c r="J2838" s="31">
        <f>IFERROR(VLOOKUP($F2838,'Production Only'!$AX$2:$BG$38,10,FALSE),'Production Only'!$BG$39)</f>
        <v>5.6630675699581717E-3</v>
      </c>
      <c r="K2838" s="31">
        <f>IFERROR(VLOOKUP($F2838,'Production Only'!$AX$2:$BG$38,9,FALSE),'Production Only'!$BF$39)</f>
        <v>1.4895751995434567</v>
      </c>
      <c r="L2838" s="31">
        <f>IFERROR(VLOOKUP($F2838,'Production Only'!$AX$2:$BG$38,8,FALSE),'Production Only'!$BE$39)</f>
        <v>0.80935440345454335</v>
      </c>
      <c r="M2838" s="31">
        <f>IFERROR(VLOOKUP($F2838,'Production Only'!$BJ$2:$BS$38,10,FALSE),'Production Only'!$BS$39)</f>
        <v>2.2636414564047174E-2</v>
      </c>
      <c r="N2838" s="31">
        <f>IFERROR(VLOOKUP($F2838,'Production Only'!$BJ$2:$BS$38,9,FALSE),'Production Only'!$BR$39)</f>
        <v>1.1925994178888928</v>
      </c>
      <c r="O2838" s="31">
        <f>IFERROR(VLOOKUP($F2838,'Production Only'!$BJ$2:$BS$38,8,FALSE),'Production Only'!$BQ$39)</f>
        <v>0.40093865907518167</v>
      </c>
    </row>
    <row r="2839" spans="1:15" customFormat="1" x14ac:dyDescent="0.25">
      <c r="A2839" s="28" t="s">
        <v>6467</v>
      </c>
      <c r="B2839" s="28" t="s">
        <v>6440</v>
      </c>
      <c r="C2839" s="28" t="s">
        <v>1935</v>
      </c>
      <c r="D2839" s="28" t="s">
        <v>1658</v>
      </c>
      <c r="E2839" s="28" t="s">
        <v>1659</v>
      </c>
      <c r="F2839" s="29" t="s">
        <v>1660</v>
      </c>
      <c r="G2839" s="30">
        <f>IFERROR(VLOOKUP($F2839,'Production Only'!$AL$2:$AU$38,10,FALSE),'Production Only'!$AU$39)</f>
        <v>2.4232292053071945E-2</v>
      </c>
      <c r="H2839" s="30">
        <f>IFERROR(VLOOKUP($F2839,'Production Only'!$AL$2:$AU$38,9,FALSE),'Production Only'!$AT$39)</f>
        <v>1.219527367005955</v>
      </c>
      <c r="I2839" s="30">
        <f>IFERROR(VLOOKUP($F2839,'Production Only'!$AL$2:$AU$38,8,FALSE),'Production Only'!$AS$39)</f>
        <v>0.48793004003171608</v>
      </c>
      <c r="J2839" s="31">
        <f>IFERROR(VLOOKUP($F2839,'Production Only'!$AX$2:$BG$38,10,FALSE),'Production Only'!$BG$39)</f>
        <v>5.6630675699581717E-3</v>
      </c>
      <c r="K2839" s="31">
        <f>IFERROR(VLOOKUP($F2839,'Production Only'!$AX$2:$BG$38,9,FALSE),'Production Only'!$BF$39)</f>
        <v>1.4895751995434567</v>
      </c>
      <c r="L2839" s="31">
        <f>IFERROR(VLOOKUP($F2839,'Production Only'!$AX$2:$BG$38,8,FALSE),'Production Only'!$BE$39)</f>
        <v>0.80935440345454335</v>
      </c>
      <c r="M2839" s="31">
        <f>IFERROR(VLOOKUP($F2839,'Production Only'!$BJ$2:$BS$38,10,FALSE),'Production Only'!$BS$39)</f>
        <v>2.2636414564047174E-2</v>
      </c>
      <c r="N2839" s="31">
        <f>IFERROR(VLOOKUP($F2839,'Production Only'!$BJ$2:$BS$38,9,FALSE),'Production Only'!$BR$39)</f>
        <v>1.1925994178888928</v>
      </c>
      <c r="O2839" s="31">
        <f>IFERROR(VLOOKUP($F2839,'Production Only'!$BJ$2:$BS$38,8,FALSE),'Production Only'!$BQ$39)</f>
        <v>0.40093865907518167</v>
      </c>
    </row>
    <row r="2840" spans="1:15" customFormat="1" x14ac:dyDescent="0.25">
      <c r="A2840" s="28" t="s">
        <v>6468</v>
      </c>
      <c r="B2840" s="28" t="s">
        <v>6440</v>
      </c>
      <c r="C2840" s="28" t="s">
        <v>6469</v>
      </c>
      <c r="D2840" s="28" t="s">
        <v>2388</v>
      </c>
      <c r="E2840" s="28" t="s">
        <v>2389</v>
      </c>
      <c r="F2840" s="29" t="s">
        <v>2390</v>
      </c>
      <c r="G2840" s="30">
        <f>IFERROR(VLOOKUP($F2840,'Production Only'!$AL$2:$AU$38,10,FALSE),'Production Only'!$AU$39)</f>
        <v>2.4232292053071945E-2</v>
      </c>
      <c r="H2840" s="30">
        <f>IFERROR(VLOOKUP($F2840,'Production Only'!$AL$2:$AU$38,9,FALSE),'Production Only'!$AT$39)</f>
        <v>1.219527367005955</v>
      </c>
      <c r="I2840" s="30">
        <f>IFERROR(VLOOKUP($F2840,'Production Only'!$AL$2:$AU$38,8,FALSE),'Production Only'!$AS$39)</f>
        <v>0.48793004003171608</v>
      </c>
      <c r="J2840" s="31">
        <f>IFERROR(VLOOKUP($F2840,'Production Only'!$AX$2:$BG$38,10,FALSE),'Production Only'!$BG$39)</f>
        <v>5.6630675699581717E-3</v>
      </c>
      <c r="K2840" s="31">
        <f>IFERROR(VLOOKUP($F2840,'Production Only'!$AX$2:$BG$38,9,FALSE),'Production Only'!$BF$39)</f>
        <v>1.4895751995434567</v>
      </c>
      <c r="L2840" s="31">
        <f>IFERROR(VLOOKUP($F2840,'Production Only'!$AX$2:$BG$38,8,FALSE),'Production Only'!$BE$39)</f>
        <v>0.80935440345454335</v>
      </c>
      <c r="M2840" s="31">
        <f>IFERROR(VLOOKUP($F2840,'Production Only'!$BJ$2:$BS$38,10,FALSE),'Production Only'!$BS$39)</f>
        <v>2.2636414564047174E-2</v>
      </c>
      <c r="N2840" s="31">
        <f>IFERROR(VLOOKUP($F2840,'Production Only'!$BJ$2:$BS$38,9,FALSE),'Production Only'!$BR$39)</f>
        <v>1.1925994178888928</v>
      </c>
      <c r="O2840" s="31">
        <f>IFERROR(VLOOKUP($F2840,'Production Only'!$BJ$2:$BS$38,8,FALSE),'Production Only'!$BQ$39)</f>
        <v>0.40093865907518167</v>
      </c>
    </row>
    <row r="2841" spans="1:15" customFormat="1" x14ac:dyDescent="0.25">
      <c r="A2841" s="28" t="s">
        <v>6470</v>
      </c>
      <c r="B2841" s="28" t="s">
        <v>6440</v>
      </c>
      <c r="C2841" s="28" t="s">
        <v>2416</v>
      </c>
      <c r="D2841" s="28" t="s">
        <v>1658</v>
      </c>
      <c r="E2841" s="28" t="s">
        <v>1659</v>
      </c>
      <c r="F2841" s="29" t="s">
        <v>1660</v>
      </c>
      <c r="G2841" s="30">
        <f>IFERROR(VLOOKUP($F2841,'Production Only'!$AL$2:$AU$38,10,FALSE),'Production Only'!$AU$39)</f>
        <v>2.4232292053071945E-2</v>
      </c>
      <c r="H2841" s="30">
        <f>IFERROR(VLOOKUP($F2841,'Production Only'!$AL$2:$AU$38,9,FALSE),'Production Only'!$AT$39)</f>
        <v>1.219527367005955</v>
      </c>
      <c r="I2841" s="30">
        <f>IFERROR(VLOOKUP($F2841,'Production Only'!$AL$2:$AU$38,8,FALSE),'Production Only'!$AS$39)</f>
        <v>0.48793004003171608</v>
      </c>
      <c r="J2841" s="31">
        <f>IFERROR(VLOOKUP($F2841,'Production Only'!$AX$2:$BG$38,10,FALSE),'Production Only'!$BG$39)</f>
        <v>5.6630675699581717E-3</v>
      </c>
      <c r="K2841" s="31">
        <f>IFERROR(VLOOKUP($F2841,'Production Only'!$AX$2:$BG$38,9,FALSE),'Production Only'!$BF$39)</f>
        <v>1.4895751995434567</v>
      </c>
      <c r="L2841" s="31">
        <f>IFERROR(VLOOKUP($F2841,'Production Only'!$AX$2:$BG$38,8,FALSE),'Production Only'!$BE$39)</f>
        <v>0.80935440345454335</v>
      </c>
      <c r="M2841" s="31">
        <f>IFERROR(VLOOKUP($F2841,'Production Only'!$BJ$2:$BS$38,10,FALSE),'Production Only'!$BS$39)</f>
        <v>2.2636414564047174E-2</v>
      </c>
      <c r="N2841" s="31">
        <f>IFERROR(VLOOKUP($F2841,'Production Only'!$BJ$2:$BS$38,9,FALSE),'Production Only'!$BR$39)</f>
        <v>1.1925994178888928</v>
      </c>
      <c r="O2841" s="31">
        <f>IFERROR(VLOOKUP($F2841,'Production Only'!$BJ$2:$BS$38,8,FALSE),'Production Only'!$BQ$39)</f>
        <v>0.40093865907518167</v>
      </c>
    </row>
    <row r="2842" spans="1:15" customFormat="1" x14ac:dyDescent="0.25">
      <c r="A2842" s="28" t="s">
        <v>6471</v>
      </c>
      <c r="B2842" s="28" t="s">
        <v>6440</v>
      </c>
      <c r="C2842" s="28" t="s">
        <v>5656</v>
      </c>
      <c r="D2842" s="28" t="s">
        <v>1658</v>
      </c>
      <c r="E2842" s="28" t="s">
        <v>1659</v>
      </c>
      <c r="F2842" s="29" t="s">
        <v>1660</v>
      </c>
      <c r="G2842" s="30">
        <f>IFERROR(VLOOKUP($F2842,'Production Only'!$AL$2:$AU$38,10,FALSE),'Production Only'!$AU$39)</f>
        <v>2.4232292053071945E-2</v>
      </c>
      <c r="H2842" s="30">
        <f>IFERROR(VLOOKUP($F2842,'Production Only'!$AL$2:$AU$38,9,FALSE),'Production Only'!$AT$39)</f>
        <v>1.219527367005955</v>
      </c>
      <c r="I2842" s="30">
        <f>IFERROR(VLOOKUP($F2842,'Production Only'!$AL$2:$AU$38,8,FALSE),'Production Only'!$AS$39)</f>
        <v>0.48793004003171608</v>
      </c>
      <c r="J2842" s="31">
        <f>IFERROR(VLOOKUP($F2842,'Production Only'!$AX$2:$BG$38,10,FALSE),'Production Only'!$BG$39)</f>
        <v>5.6630675699581717E-3</v>
      </c>
      <c r="K2842" s="31">
        <f>IFERROR(VLOOKUP($F2842,'Production Only'!$AX$2:$BG$38,9,FALSE),'Production Only'!$BF$39)</f>
        <v>1.4895751995434567</v>
      </c>
      <c r="L2842" s="31">
        <f>IFERROR(VLOOKUP($F2842,'Production Only'!$AX$2:$BG$38,8,FALSE),'Production Only'!$BE$39)</f>
        <v>0.80935440345454335</v>
      </c>
      <c r="M2842" s="31">
        <f>IFERROR(VLOOKUP($F2842,'Production Only'!$BJ$2:$BS$38,10,FALSE),'Production Only'!$BS$39)</f>
        <v>2.2636414564047174E-2</v>
      </c>
      <c r="N2842" s="31">
        <f>IFERROR(VLOOKUP($F2842,'Production Only'!$BJ$2:$BS$38,9,FALSE),'Production Only'!$BR$39)</f>
        <v>1.1925994178888928</v>
      </c>
      <c r="O2842" s="31">
        <f>IFERROR(VLOOKUP($F2842,'Production Only'!$BJ$2:$BS$38,8,FALSE),'Production Only'!$BQ$39)</f>
        <v>0.40093865907518167</v>
      </c>
    </row>
    <row r="2843" spans="1:15" customFormat="1" x14ac:dyDescent="0.25">
      <c r="A2843" s="28" t="s">
        <v>6472</v>
      </c>
      <c r="B2843" s="28" t="s">
        <v>6440</v>
      </c>
      <c r="C2843" s="28" t="s">
        <v>1668</v>
      </c>
      <c r="D2843" s="28" t="s">
        <v>791</v>
      </c>
      <c r="E2843" s="28" t="s">
        <v>1647</v>
      </c>
      <c r="F2843" s="29" t="s">
        <v>1555</v>
      </c>
      <c r="G2843" s="30">
        <f>IFERROR(VLOOKUP($F2843,'Production Only'!$AL$2:$AU$38,10,FALSE),'Production Only'!$AU$39)</f>
        <v>3.2320129369632556E-5</v>
      </c>
      <c r="H2843" s="30">
        <f>IFERROR(VLOOKUP($F2843,'Production Only'!$AL$2:$AU$38,9,FALSE),'Production Only'!$AT$39)</f>
        <v>1.1320299451217419</v>
      </c>
      <c r="I2843" s="30">
        <f>IFERROR(VLOOKUP($F2843,'Production Only'!$AL$2:$AU$38,8,FALSE),'Production Only'!$AS$39)</f>
        <v>0.22560137905595196</v>
      </c>
      <c r="J2843" s="31">
        <f>IFERROR(VLOOKUP($F2843,'Production Only'!$AX$2:$BG$38,10,FALSE),'Production Only'!$BG$39)</f>
        <v>6.2240387454301533E-6</v>
      </c>
      <c r="K2843" s="31">
        <f>IFERROR(VLOOKUP($F2843,'Production Only'!$AX$2:$BG$38,9,FALSE),'Production Only'!$BF$39)</f>
        <v>0.50307475752500264</v>
      </c>
      <c r="L2843" s="31">
        <f>IFERROR(VLOOKUP($F2843,'Production Only'!$AX$2:$BG$38,8,FALSE),'Production Only'!$BE$39)</f>
        <v>3.8425522199551865E-2</v>
      </c>
      <c r="M2843" s="31">
        <f>IFERROR(VLOOKUP($F2843,'Production Only'!$BJ$2:$BS$38,10,FALSE),'Production Only'!$BS$39)</f>
        <v>1.9062696655168096E-3</v>
      </c>
      <c r="N2843" s="31">
        <f>IFERROR(VLOOKUP($F2843,'Production Only'!$BJ$2:$BS$38,9,FALSE),'Production Only'!$BR$39)</f>
        <v>0.96260960314097044</v>
      </c>
      <c r="O2843" s="31">
        <f>IFERROR(VLOOKUP($F2843,'Production Only'!$BJ$2:$BS$38,8,FALSE),'Production Only'!$BQ$39)</f>
        <v>0.19125512326460226</v>
      </c>
    </row>
    <row r="2844" spans="1:15" customFormat="1" x14ac:dyDescent="0.25">
      <c r="A2844" s="28" t="s">
        <v>6473</v>
      </c>
      <c r="B2844" s="28" t="s">
        <v>6440</v>
      </c>
      <c r="C2844" s="28" t="s">
        <v>5380</v>
      </c>
      <c r="D2844" s="28" t="s">
        <v>791</v>
      </c>
      <c r="E2844" s="28" t="s">
        <v>1647</v>
      </c>
      <c r="F2844" s="29" t="s">
        <v>1555</v>
      </c>
      <c r="G2844" s="30">
        <f>IFERROR(VLOOKUP($F2844,'Production Only'!$AL$2:$AU$38,10,FALSE),'Production Only'!$AU$39)</f>
        <v>3.2320129369632556E-5</v>
      </c>
      <c r="H2844" s="30">
        <f>IFERROR(VLOOKUP($F2844,'Production Only'!$AL$2:$AU$38,9,FALSE),'Production Only'!$AT$39)</f>
        <v>1.1320299451217419</v>
      </c>
      <c r="I2844" s="30">
        <f>IFERROR(VLOOKUP($F2844,'Production Only'!$AL$2:$AU$38,8,FALSE),'Production Only'!$AS$39)</f>
        <v>0.22560137905595196</v>
      </c>
      <c r="J2844" s="31">
        <f>IFERROR(VLOOKUP($F2844,'Production Only'!$AX$2:$BG$38,10,FALSE),'Production Only'!$BG$39)</f>
        <v>6.2240387454301533E-6</v>
      </c>
      <c r="K2844" s="31">
        <f>IFERROR(VLOOKUP($F2844,'Production Only'!$AX$2:$BG$38,9,FALSE),'Production Only'!$BF$39)</f>
        <v>0.50307475752500264</v>
      </c>
      <c r="L2844" s="31">
        <f>IFERROR(VLOOKUP($F2844,'Production Only'!$AX$2:$BG$38,8,FALSE),'Production Only'!$BE$39)</f>
        <v>3.8425522199551865E-2</v>
      </c>
      <c r="M2844" s="31">
        <f>IFERROR(VLOOKUP($F2844,'Production Only'!$BJ$2:$BS$38,10,FALSE),'Production Only'!$BS$39)</f>
        <v>1.9062696655168096E-3</v>
      </c>
      <c r="N2844" s="31">
        <f>IFERROR(VLOOKUP($F2844,'Production Only'!$BJ$2:$BS$38,9,FALSE),'Production Only'!$BR$39)</f>
        <v>0.96260960314097044</v>
      </c>
      <c r="O2844" s="31">
        <f>IFERROR(VLOOKUP($F2844,'Production Only'!$BJ$2:$BS$38,8,FALSE),'Production Only'!$BQ$39)</f>
        <v>0.19125512326460226</v>
      </c>
    </row>
    <row r="2845" spans="1:15" customFormat="1" x14ac:dyDescent="0.25">
      <c r="A2845" s="28" t="s">
        <v>6474</v>
      </c>
      <c r="B2845" s="28" t="s">
        <v>6440</v>
      </c>
      <c r="C2845" s="28" t="s">
        <v>6475</v>
      </c>
      <c r="D2845" s="28" t="s">
        <v>1658</v>
      </c>
      <c r="E2845" s="28" t="s">
        <v>1659</v>
      </c>
      <c r="F2845" s="29" t="s">
        <v>1660</v>
      </c>
      <c r="G2845" s="30">
        <f>IFERROR(VLOOKUP($F2845,'Production Only'!$AL$2:$AU$38,10,FALSE),'Production Only'!$AU$39)</f>
        <v>2.4232292053071945E-2</v>
      </c>
      <c r="H2845" s="30">
        <f>IFERROR(VLOOKUP($F2845,'Production Only'!$AL$2:$AU$38,9,FALSE),'Production Only'!$AT$39)</f>
        <v>1.219527367005955</v>
      </c>
      <c r="I2845" s="30">
        <f>IFERROR(VLOOKUP($F2845,'Production Only'!$AL$2:$AU$38,8,FALSE),'Production Only'!$AS$39)</f>
        <v>0.48793004003171608</v>
      </c>
      <c r="J2845" s="31">
        <f>IFERROR(VLOOKUP($F2845,'Production Only'!$AX$2:$BG$38,10,FALSE),'Production Only'!$BG$39)</f>
        <v>5.6630675699581717E-3</v>
      </c>
      <c r="K2845" s="31">
        <f>IFERROR(VLOOKUP($F2845,'Production Only'!$AX$2:$BG$38,9,FALSE),'Production Only'!$BF$39)</f>
        <v>1.4895751995434567</v>
      </c>
      <c r="L2845" s="31">
        <f>IFERROR(VLOOKUP($F2845,'Production Only'!$AX$2:$BG$38,8,FALSE),'Production Only'!$BE$39)</f>
        <v>0.80935440345454335</v>
      </c>
      <c r="M2845" s="31">
        <f>IFERROR(VLOOKUP($F2845,'Production Only'!$BJ$2:$BS$38,10,FALSE),'Production Only'!$BS$39)</f>
        <v>2.2636414564047174E-2</v>
      </c>
      <c r="N2845" s="31">
        <f>IFERROR(VLOOKUP($F2845,'Production Only'!$BJ$2:$BS$38,9,FALSE),'Production Only'!$BR$39)</f>
        <v>1.1925994178888928</v>
      </c>
      <c r="O2845" s="31">
        <f>IFERROR(VLOOKUP($F2845,'Production Only'!$BJ$2:$BS$38,8,FALSE),'Production Only'!$BQ$39)</f>
        <v>0.40093865907518167</v>
      </c>
    </row>
    <row r="2846" spans="1:15" customFormat="1" x14ac:dyDescent="0.25">
      <c r="A2846" s="28" t="s">
        <v>6476</v>
      </c>
      <c r="B2846" s="28" t="s">
        <v>6440</v>
      </c>
      <c r="C2846" s="28" t="s">
        <v>2921</v>
      </c>
      <c r="D2846" s="28" t="s">
        <v>1658</v>
      </c>
      <c r="E2846" s="28" t="s">
        <v>1659</v>
      </c>
      <c r="F2846" s="29" t="s">
        <v>1660</v>
      </c>
      <c r="G2846" s="30">
        <f>IFERROR(VLOOKUP($F2846,'Production Only'!$AL$2:$AU$38,10,FALSE),'Production Only'!$AU$39)</f>
        <v>2.4232292053071945E-2</v>
      </c>
      <c r="H2846" s="30">
        <f>IFERROR(VLOOKUP($F2846,'Production Only'!$AL$2:$AU$38,9,FALSE),'Production Only'!$AT$39)</f>
        <v>1.219527367005955</v>
      </c>
      <c r="I2846" s="30">
        <f>IFERROR(VLOOKUP($F2846,'Production Only'!$AL$2:$AU$38,8,FALSE),'Production Only'!$AS$39)</f>
        <v>0.48793004003171608</v>
      </c>
      <c r="J2846" s="31">
        <f>IFERROR(VLOOKUP($F2846,'Production Only'!$AX$2:$BG$38,10,FALSE),'Production Only'!$BG$39)</f>
        <v>5.6630675699581717E-3</v>
      </c>
      <c r="K2846" s="31">
        <f>IFERROR(VLOOKUP($F2846,'Production Only'!$AX$2:$BG$38,9,FALSE),'Production Only'!$BF$39)</f>
        <v>1.4895751995434567</v>
      </c>
      <c r="L2846" s="31">
        <f>IFERROR(VLOOKUP($F2846,'Production Only'!$AX$2:$BG$38,8,FALSE),'Production Only'!$BE$39)</f>
        <v>0.80935440345454335</v>
      </c>
      <c r="M2846" s="31">
        <f>IFERROR(VLOOKUP($F2846,'Production Only'!$BJ$2:$BS$38,10,FALSE),'Production Only'!$BS$39)</f>
        <v>2.2636414564047174E-2</v>
      </c>
      <c r="N2846" s="31">
        <f>IFERROR(VLOOKUP($F2846,'Production Only'!$BJ$2:$BS$38,9,FALSE),'Production Only'!$BR$39)</f>
        <v>1.1925994178888928</v>
      </c>
      <c r="O2846" s="31">
        <f>IFERROR(VLOOKUP($F2846,'Production Only'!$BJ$2:$BS$38,8,FALSE),'Production Only'!$BQ$39)</f>
        <v>0.40093865907518167</v>
      </c>
    </row>
    <row r="2847" spans="1:15" customFormat="1" x14ac:dyDescent="0.25">
      <c r="A2847" s="28" t="s">
        <v>6477</v>
      </c>
      <c r="B2847" s="28" t="s">
        <v>6440</v>
      </c>
      <c r="C2847" s="28" t="s">
        <v>6478</v>
      </c>
      <c r="D2847" s="28" t="s">
        <v>791</v>
      </c>
      <c r="E2847" s="28" t="s">
        <v>1647</v>
      </c>
      <c r="F2847" s="29" t="s">
        <v>1555</v>
      </c>
      <c r="G2847" s="30">
        <f>IFERROR(VLOOKUP($F2847,'Production Only'!$AL$2:$AU$38,10,FALSE),'Production Only'!$AU$39)</f>
        <v>3.2320129369632556E-5</v>
      </c>
      <c r="H2847" s="30">
        <f>IFERROR(VLOOKUP($F2847,'Production Only'!$AL$2:$AU$38,9,FALSE),'Production Only'!$AT$39)</f>
        <v>1.1320299451217419</v>
      </c>
      <c r="I2847" s="30">
        <f>IFERROR(VLOOKUP($F2847,'Production Only'!$AL$2:$AU$38,8,FALSE),'Production Only'!$AS$39)</f>
        <v>0.22560137905595196</v>
      </c>
      <c r="J2847" s="31">
        <f>IFERROR(VLOOKUP($F2847,'Production Only'!$AX$2:$BG$38,10,FALSE),'Production Only'!$BG$39)</f>
        <v>6.2240387454301533E-6</v>
      </c>
      <c r="K2847" s="31">
        <f>IFERROR(VLOOKUP($F2847,'Production Only'!$AX$2:$BG$38,9,FALSE),'Production Only'!$BF$39)</f>
        <v>0.50307475752500264</v>
      </c>
      <c r="L2847" s="31">
        <f>IFERROR(VLOOKUP($F2847,'Production Only'!$AX$2:$BG$38,8,FALSE),'Production Only'!$BE$39)</f>
        <v>3.8425522199551865E-2</v>
      </c>
      <c r="M2847" s="31">
        <f>IFERROR(VLOOKUP($F2847,'Production Only'!$BJ$2:$BS$38,10,FALSE),'Production Only'!$BS$39)</f>
        <v>1.9062696655168096E-3</v>
      </c>
      <c r="N2847" s="31">
        <f>IFERROR(VLOOKUP($F2847,'Production Only'!$BJ$2:$BS$38,9,FALSE),'Production Only'!$BR$39)</f>
        <v>0.96260960314097044</v>
      </c>
      <c r="O2847" s="31">
        <f>IFERROR(VLOOKUP($F2847,'Production Only'!$BJ$2:$BS$38,8,FALSE),'Production Only'!$BQ$39)</f>
        <v>0.19125512326460226</v>
      </c>
    </row>
    <row r="2848" spans="1:15" customFormat="1" x14ac:dyDescent="0.25">
      <c r="A2848" s="28" t="s">
        <v>6479</v>
      </c>
      <c r="B2848" s="28" t="s">
        <v>6440</v>
      </c>
      <c r="C2848" s="28" t="s">
        <v>6480</v>
      </c>
      <c r="D2848" s="28" t="s">
        <v>1658</v>
      </c>
      <c r="E2848" s="28" t="s">
        <v>1659</v>
      </c>
      <c r="F2848" s="29" t="s">
        <v>1660</v>
      </c>
      <c r="G2848" s="30">
        <f>IFERROR(VLOOKUP($F2848,'Production Only'!$AL$2:$AU$38,10,FALSE),'Production Only'!$AU$39)</f>
        <v>2.4232292053071945E-2</v>
      </c>
      <c r="H2848" s="30">
        <f>IFERROR(VLOOKUP($F2848,'Production Only'!$AL$2:$AU$38,9,FALSE),'Production Only'!$AT$39)</f>
        <v>1.219527367005955</v>
      </c>
      <c r="I2848" s="30">
        <f>IFERROR(VLOOKUP($F2848,'Production Only'!$AL$2:$AU$38,8,FALSE),'Production Only'!$AS$39)</f>
        <v>0.48793004003171608</v>
      </c>
      <c r="J2848" s="31">
        <f>IFERROR(VLOOKUP($F2848,'Production Only'!$AX$2:$BG$38,10,FALSE),'Production Only'!$BG$39)</f>
        <v>5.6630675699581717E-3</v>
      </c>
      <c r="K2848" s="31">
        <f>IFERROR(VLOOKUP($F2848,'Production Only'!$AX$2:$BG$38,9,FALSE),'Production Only'!$BF$39)</f>
        <v>1.4895751995434567</v>
      </c>
      <c r="L2848" s="31">
        <f>IFERROR(VLOOKUP($F2848,'Production Only'!$AX$2:$BG$38,8,FALSE),'Production Only'!$BE$39)</f>
        <v>0.80935440345454335</v>
      </c>
      <c r="M2848" s="31">
        <f>IFERROR(VLOOKUP($F2848,'Production Only'!$BJ$2:$BS$38,10,FALSE),'Production Only'!$BS$39)</f>
        <v>2.2636414564047174E-2</v>
      </c>
      <c r="N2848" s="31">
        <f>IFERROR(VLOOKUP($F2848,'Production Only'!$BJ$2:$BS$38,9,FALSE),'Production Only'!$BR$39)</f>
        <v>1.1925994178888928</v>
      </c>
      <c r="O2848" s="31">
        <f>IFERROR(VLOOKUP($F2848,'Production Only'!$BJ$2:$BS$38,8,FALSE),'Production Only'!$BQ$39)</f>
        <v>0.40093865907518167</v>
      </c>
    </row>
    <row r="2849" spans="1:15" customFormat="1" x14ac:dyDescent="0.25">
      <c r="A2849" s="28" t="s">
        <v>6481</v>
      </c>
      <c r="B2849" s="28" t="s">
        <v>6440</v>
      </c>
      <c r="C2849" s="28" t="s">
        <v>3891</v>
      </c>
      <c r="D2849" s="28" t="s">
        <v>2388</v>
      </c>
      <c r="E2849" s="28" t="s">
        <v>2389</v>
      </c>
      <c r="F2849" s="29" t="s">
        <v>2390</v>
      </c>
      <c r="G2849" s="30">
        <f>IFERROR(VLOOKUP($F2849,'Production Only'!$AL$2:$AU$38,10,FALSE),'Production Only'!$AU$39)</f>
        <v>2.4232292053071945E-2</v>
      </c>
      <c r="H2849" s="30">
        <f>IFERROR(VLOOKUP($F2849,'Production Only'!$AL$2:$AU$38,9,FALSE),'Production Only'!$AT$39)</f>
        <v>1.219527367005955</v>
      </c>
      <c r="I2849" s="30">
        <f>IFERROR(VLOOKUP($F2849,'Production Only'!$AL$2:$AU$38,8,FALSE),'Production Only'!$AS$39)</f>
        <v>0.48793004003171608</v>
      </c>
      <c r="J2849" s="31">
        <f>IFERROR(VLOOKUP($F2849,'Production Only'!$AX$2:$BG$38,10,FALSE),'Production Only'!$BG$39)</f>
        <v>5.6630675699581717E-3</v>
      </c>
      <c r="K2849" s="31">
        <f>IFERROR(VLOOKUP($F2849,'Production Only'!$AX$2:$BG$38,9,FALSE),'Production Only'!$BF$39)</f>
        <v>1.4895751995434567</v>
      </c>
      <c r="L2849" s="31">
        <f>IFERROR(VLOOKUP($F2849,'Production Only'!$AX$2:$BG$38,8,FALSE),'Production Only'!$BE$39)</f>
        <v>0.80935440345454335</v>
      </c>
      <c r="M2849" s="31">
        <f>IFERROR(VLOOKUP($F2849,'Production Only'!$BJ$2:$BS$38,10,FALSE),'Production Only'!$BS$39)</f>
        <v>2.2636414564047174E-2</v>
      </c>
      <c r="N2849" s="31">
        <f>IFERROR(VLOOKUP($F2849,'Production Only'!$BJ$2:$BS$38,9,FALSE),'Production Only'!$BR$39)</f>
        <v>1.1925994178888928</v>
      </c>
      <c r="O2849" s="31">
        <f>IFERROR(VLOOKUP($F2849,'Production Only'!$BJ$2:$BS$38,8,FALSE),'Production Only'!$BQ$39)</f>
        <v>0.40093865907518167</v>
      </c>
    </row>
    <row r="2850" spans="1:15" customFormat="1" x14ac:dyDescent="0.25">
      <c r="A2850" s="28" t="s">
        <v>6482</v>
      </c>
      <c r="B2850" s="28" t="s">
        <v>6440</v>
      </c>
      <c r="C2850" s="28" t="s">
        <v>6483</v>
      </c>
      <c r="D2850" s="28" t="s">
        <v>1658</v>
      </c>
      <c r="E2850" s="28" t="s">
        <v>1659</v>
      </c>
      <c r="F2850" s="29" t="s">
        <v>1660</v>
      </c>
      <c r="G2850" s="30">
        <f>IFERROR(VLOOKUP($F2850,'Production Only'!$AL$2:$AU$38,10,FALSE),'Production Only'!$AU$39)</f>
        <v>2.4232292053071945E-2</v>
      </c>
      <c r="H2850" s="30">
        <f>IFERROR(VLOOKUP($F2850,'Production Only'!$AL$2:$AU$38,9,FALSE),'Production Only'!$AT$39)</f>
        <v>1.219527367005955</v>
      </c>
      <c r="I2850" s="30">
        <f>IFERROR(VLOOKUP($F2850,'Production Only'!$AL$2:$AU$38,8,FALSE),'Production Only'!$AS$39)</f>
        <v>0.48793004003171608</v>
      </c>
      <c r="J2850" s="31">
        <f>IFERROR(VLOOKUP($F2850,'Production Only'!$AX$2:$BG$38,10,FALSE),'Production Only'!$BG$39)</f>
        <v>5.6630675699581717E-3</v>
      </c>
      <c r="K2850" s="31">
        <f>IFERROR(VLOOKUP($F2850,'Production Only'!$AX$2:$BG$38,9,FALSE),'Production Only'!$BF$39)</f>
        <v>1.4895751995434567</v>
      </c>
      <c r="L2850" s="31">
        <f>IFERROR(VLOOKUP($F2850,'Production Only'!$AX$2:$BG$38,8,FALSE),'Production Only'!$BE$39)</f>
        <v>0.80935440345454335</v>
      </c>
      <c r="M2850" s="31">
        <f>IFERROR(VLOOKUP($F2850,'Production Only'!$BJ$2:$BS$38,10,FALSE),'Production Only'!$BS$39)</f>
        <v>2.2636414564047174E-2</v>
      </c>
      <c r="N2850" s="31">
        <f>IFERROR(VLOOKUP($F2850,'Production Only'!$BJ$2:$BS$38,9,FALSE),'Production Only'!$BR$39)</f>
        <v>1.1925994178888928</v>
      </c>
      <c r="O2850" s="31">
        <f>IFERROR(VLOOKUP($F2850,'Production Only'!$BJ$2:$BS$38,8,FALSE),'Production Only'!$BQ$39)</f>
        <v>0.40093865907518167</v>
      </c>
    </row>
    <row r="2851" spans="1:15" customFormat="1" x14ac:dyDescent="0.25">
      <c r="A2851" s="28" t="s">
        <v>6484</v>
      </c>
      <c r="B2851" s="28" t="s">
        <v>6440</v>
      </c>
      <c r="C2851" s="28" t="s">
        <v>6485</v>
      </c>
      <c r="D2851" s="28" t="s">
        <v>1658</v>
      </c>
      <c r="E2851" s="28" t="s">
        <v>1659</v>
      </c>
      <c r="F2851" s="29" t="s">
        <v>1660</v>
      </c>
      <c r="G2851" s="30">
        <f>IFERROR(VLOOKUP($F2851,'Production Only'!$AL$2:$AU$38,10,FALSE),'Production Only'!$AU$39)</f>
        <v>2.4232292053071945E-2</v>
      </c>
      <c r="H2851" s="30">
        <f>IFERROR(VLOOKUP($F2851,'Production Only'!$AL$2:$AU$38,9,FALSE),'Production Only'!$AT$39)</f>
        <v>1.219527367005955</v>
      </c>
      <c r="I2851" s="30">
        <f>IFERROR(VLOOKUP($F2851,'Production Only'!$AL$2:$AU$38,8,FALSE),'Production Only'!$AS$39)</f>
        <v>0.48793004003171608</v>
      </c>
      <c r="J2851" s="31">
        <f>IFERROR(VLOOKUP($F2851,'Production Only'!$AX$2:$BG$38,10,FALSE),'Production Only'!$BG$39)</f>
        <v>5.6630675699581717E-3</v>
      </c>
      <c r="K2851" s="31">
        <f>IFERROR(VLOOKUP($F2851,'Production Only'!$AX$2:$BG$38,9,FALSE),'Production Only'!$BF$39)</f>
        <v>1.4895751995434567</v>
      </c>
      <c r="L2851" s="31">
        <f>IFERROR(VLOOKUP($F2851,'Production Only'!$AX$2:$BG$38,8,FALSE),'Production Only'!$BE$39)</f>
        <v>0.80935440345454335</v>
      </c>
      <c r="M2851" s="31">
        <f>IFERROR(VLOOKUP($F2851,'Production Only'!$BJ$2:$BS$38,10,FALSE),'Production Only'!$BS$39)</f>
        <v>2.2636414564047174E-2</v>
      </c>
      <c r="N2851" s="31">
        <f>IFERROR(VLOOKUP($F2851,'Production Only'!$BJ$2:$BS$38,9,FALSE),'Production Only'!$BR$39)</f>
        <v>1.1925994178888928</v>
      </c>
      <c r="O2851" s="31">
        <f>IFERROR(VLOOKUP($F2851,'Production Only'!$BJ$2:$BS$38,8,FALSE),'Production Only'!$BQ$39)</f>
        <v>0.40093865907518167</v>
      </c>
    </row>
    <row r="2852" spans="1:15" customFormat="1" x14ac:dyDescent="0.25">
      <c r="A2852" s="28" t="s">
        <v>6486</v>
      </c>
      <c r="B2852" s="28" t="s">
        <v>6440</v>
      </c>
      <c r="C2852" s="28" t="s">
        <v>2617</v>
      </c>
      <c r="D2852" s="28" t="s">
        <v>1658</v>
      </c>
      <c r="E2852" s="28" t="s">
        <v>1659</v>
      </c>
      <c r="F2852" s="29" t="s">
        <v>1660</v>
      </c>
      <c r="G2852" s="30">
        <f>IFERROR(VLOOKUP($F2852,'Production Only'!$AL$2:$AU$38,10,FALSE),'Production Only'!$AU$39)</f>
        <v>2.4232292053071945E-2</v>
      </c>
      <c r="H2852" s="30">
        <f>IFERROR(VLOOKUP($F2852,'Production Only'!$AL$2:$AU$38,9,FALSE),'Production Only'!$AT$39)</f>
        <v>1.219527367005955</v>
      </c>
      <c r="I2852" s="30">
        <f>IFERROR(VLOOKUP($F2852,'Production Only'!$AL$2:$AU$38,8,FALSE),'Production Only'!$AS$39)</f>
        <v>0.48793004003171608</v>
      </c>
      <c r="J2852" s="31">
        <f>IFERROR(VLOOKUP($F2852,'Production Only'!$AX$2:$BG$38,10,FALSE),'Production Only'!$BG$39)</f>
        <v>5.6630675699581717E-3</v>
      </c>
      <c r="K2852" s="31">
        <f>IFERROR(VLOOKUP($F2852,'Production Only'!$AX$2:$BG$38,9,FALSE),'Production Only'!$BF$39)</f>
        <v>1.4895751995434567</v>
      </c>
      <c r="L2852" s="31">
        <f>IFERROR(VLOOKUP($F2852,'Production Only'!$AX$2:$BG$38,8,FALSE),'Production Only'!$BE$39)</f>
        <v>0.80935440345454335</v>
      </c>
      <c r="M2852" s="31">
        <f>IFERROR(VLOOKUP($F2852,'Production Only'!$BJ$2:$BS$38,10,FALSE),'Production Only'!$BS$39)</f>
        <v>2.2636414564047174E-2</v>
      </c>
      <c r="N2852" s="31">
        <f>IFERROR(VLOOKUP($F2852,'Production Only'!$BJ$2:$BS$38,9,FALSE),'Production Only'!$BR$39)</f>
        <v>1.1925994178888928</v>
      </c>
      <c r="O2852" s="31">
        <f>IFERROR(VLOOKUP($F2852,'Production Only'!$BJ$2:$BS$38,8,FALSE),'Production Only'!$BQ$39)</f>
        <v>0.40093865907518167</v>
      </c>
    </row>
    <row r="2853" spans="1:15" customFormat="1" x14ac:dyDescent="0.25">
      <c r="A2853" s="28" t="s">
        <v>6487</v>
      </c>
      <c r="B2853" s="28" t="s">
        <v>6440</v>
      </c>
      <c r="C2853" s="28" t="s">
        <v>6488</v>
      </c>
      <c r="D2853" s="28" t="s">
        <v>1658</v>
      </c>
      <c r="E2853" s="28" t="s">
        <v>1659</v>
      </c>
      <c r="F2853" s="29" t="s">
        <v>1660</v>
      </c>
      <c r="G2853" s="30">
        <f>IFERROR(VLOOKUP($F2853,'Production Only'!$AL$2:$AU$38,10,FALSE),'Production Only'!$AU$39)</f>
        <v>2.4232292053071945E-2</v>
      </c>
      <c r="H2853" s="30">
        <f>IFERROR(VLOOKUP($F2853,'Production Only'!$AL$2:$AU$38,9,FALSE),'Production Only'!$AT$39)</f>
        <v>1.219527367005955</v>
      </c>
      <c r="I2853" s="30">
        <f>IFERROR(VLOOKUP($F2853,'Production Only'!$AL$2:$AU$38,8,FALSE),'Production Only'!$AS$39)</f>
        <v>0.48793004003171608</v>
      </c>
      <c r="J2853" s="31">
        <f>IFERROR(VLOOKUP($F2853,'Production Only'!$AX$2:$BG$38,10,FALSE),'Production Only'!$BG$39)</f>
        <v>5.6630675699581717E-3</v>
      </c>
      <c r="K2853" s="31">
        <f>IFERROR(VLOOKUP($F2853,'Production Only'!$AX$2:$BG$38,9,FALSE),'Production Only'!$BF$39)</f>
        <v>1.4895751995434567</v>
      </c>
      <c r="L2853" s="31">
        <f>IFERROR(VLOOKUP($F2853,'Production Only'!$AX$2:$BG$38,8,FALSE),'Production Only'!$BE$39)</f>
        <v>0.80935440345454335</v>
      </c>
      <c r="M2853" s="31">
        <f>IFERROR(VLOOKUP($F2853,'Production Only'!$BJ$2:$BS$38,10,FALSE),'Production Only'!$BS$39)</f>
        <v>2.2636414564047174E-2</v>
      </c>
      <c r="N2853" s="31">
        <f>IFERROR(VLOOKUP($F2853,'Production Only'!$BJ$2:$BS$38,9,FALSE),'Production Only'!$BR$39)</f>
        <v>1.1925994178888928</v>
      </c>
      <c r="O2853" s="31">
        <f>IFERROR(VLOOKUP($F2853,'Production Only'!$BJ$2:$BS$38,8,FALSE),'Production Only'!$BQ$39)</f>
        <v>0.40093865907518167</v>
      </c>
    </row>
    <row r="2854" spans="1:15" customFormat="1" x14ac:dyDescent="0.25">
      <c r="A2854" s="28" t="s">
        <v>6489</v>
      </c>
      <c r="B2854" s="28" t="s">
        <v>6440</v>
      </c>
      <c r="C2854" s="28" t="s">
        <v>1705</v>
      </c>
      <c r="D2854" s="28" t="s">
        <v>1658</v>
      </c>
      <c r="E2854" s="28" t="s">
        <v>1659</v>
      </c>
      <c r="F2854" s="29" t="s">
        <v>1660</v>
      </c>
      <c r="G2854" s="30">
        <f>IFERROR(VLOOKUP($F2854,'Production Only'!$AL$2:$AU$38,10,FALSE),'Production Only'!$AU$39)</f>
        <v>2.4232292053071945E-2</v>
      </c>
      <c r="H2854" s="30">
        <f>IFERROR(VLOOKUP($F2854,'Production Only'!$AL$2:$AU$38,9,FALSE),'Production Only'!$AT$39)</f>
        <v>1.219527367005955</v>
      </c>
      <c r="I2854" s="30">
        <f>IFERROR(VLOOKUP($F2854,'Production Only'!$AL$2:$AU$38,8,FALSE),'Production Only'!$AS$39)</f>
        <v>0.48793004003171608</v>
      </c>
      <c r="J2854" s="31">
        <f>IFERROR(VLOOKUP($F2854,'Production Only'!$AX$2:$BG$38,10,FALSE),'Production Only'!$BG$39)</f>
        <v>5.6630675699581717E-3</v>
      </c>
      <c r="K2854" s="31">
        <f>IFERROR(VLOOKUP($F2854,'Production Only'!$AX$2:$BG$38,9,FALSE),'Production Only'!$BF$39)</f>
        <v>1.4895751995434567</v>
      </c>
      <c r="L2854" s="31">
        <f>IFERROR(VLOOKUP($F2854,'Production Only'!$AX$2:$BG$38,8,FALSE),'Production Only'!$BE$39)</f>
        <v>0.80935440345454335</v>
      </c>
      <c r="M2854" s="31">
        <f>IFERROR(VLOOKUP($F2854,'Production Only'!$BJ$2:$BS$38,10,FALSE),'Production Only'!$BS$39)</f>
        <v>2.2636414564047174E-2</v>
      </c>
      <c r="N2854" s="31">
        <f>IFERROR(VLOOKUP($F2854,'Production Only'!$BJ$2:$BS$38,9,FALSE),'Production Only'!$BR$39)</f>
        <v>1.1925994178888928</v>
      </c>
      <c r="O2854" s="31">
        <f>IFERROR(VLOOKUP($F2854,'Production Only'!$BJ$2:$BS$38,8,FALSE),'Production Only'!$BQ$39)</f>
        <v>0.40093865907518167</v>
      </c>
    </row>
    <row r="2855" spans="1:15" customFormat="1" x14ac:dyDescent="0.25">
      <c r="A2855" s="28" t="s">
        <v>6490</v>
      </c>
      <c r="B2855" s="28" t="s">
        <v>6440</v>
      </c>
      <c r="C2855" s="28" t="s">
        <v>3858</v>
      </c>
      <c r="D2855" s="28" t="s">
        <v>791</v>
      </c>
      <c r="E2855" s="28" t="s">
        <v>1647</v>
      </c>
      <c r="F2855" s="29" t="s">
        <v>1555</v>
      </c>
      <c r="G2855" s="30">
        <f>IFERROR(VLOOKUP($F2855,'Production Only'!$AL$2:$AU$38,10,FALSE),'Production Only'!$AU$39)</f>
        <v>3.2320129369632556E-5</v>
      </c>
      <c r="H2855" s="30">
        <f>IFERROR(VLOOKUP($F2855,'Production Only'!$AL$2:$AU$38,9,FALSE),'Production Only'!$AT$39)</f>
        <v>1.1320299451217419</v>
      </c>
      <c r="I2855" s="30">
        <f>IFERROR(VLOOKUP($F2855,'Production Only'!$AL$2:$AU$38,8,FALSE),'Production Only'!$AS$39)</f>
        <v>0.22560137905595196</v>
      </c>
      <c r="J2855" s="31">
        <f>IFERROR(VLOOKUP($F2855,'Production Only'!$AX$2:$BG$38,10,FALSE),'Production Only'!$BG$39)</f>
        <v>6.2240387454301533E-6</v>
      </c>
      <c r="K2855" s="31">
        <f>IFERROR(VLOOKUP($F2855,'Production Only'!$AX$2:$BG$38,9,FALSE),'Production Only'!$BF$39)</f>
        <v>0.50307475752500264</v>
      </c>
      <c r="L2855" s="31">
        <f>IFERROR(VLOOKUP($F2855,'Production Only'!$AX$2:$BG$38,8,FALSE),'Production Only'!$BE$39)</f>
        <v>3.8425522199551865E-2</v>
      </c>
      <c r="M2855" s="31">
        <f>IFERROR(VLOOKUP($F2855,'Production Only'!$BJ$2:$BS$38,10,FALSE),'Production Only'!$BS$39)</f>
        <v>1.9062696655168096E-3</v>
      </c>
      <c r="N2855" s="31">
        <f>IFERROR(VLOOKUP($F2855,'Production Only'!$BJ$2:$BS$38,9,FALSE),'Production Only'!$BR$39)</f>
        <v>0.96260960314097044</v>
      </c>
      <c r="O2855" s="31">
        <f>IFERROR(VLOOKUP($F2855,'Production Only'!$BJ$2:$BS$38,8,FALSE),'Production Only'!$BQ$39)</f>
        <v>0.19125512326460226</v>
      </c>
    </row>
    <row r="2856" spans="1:15" customFormat="1" x14ac:dyDescent="0.25">
      <c r="A2856" s="28" t="s">
        <v>6491</v>
      </c>
      <c r="B2856" s="28" t="s">
        <v>6440</v>
      </c>
      <c r="C2856" s="28" t="s">
        <v>5851</v>
      </c>
      <c r="D2856" s="28" t="s">
        <v>791</v>
      </c>
      <c r="E2856" s="28" t="s">
        <v>1647</v>
      </c>
      <c r="F2856" s="29" t="s">
        <v>1555</v>
      </c>
      <c r="G2856" s="30">
        <f>IFERROR(VLOOKUP($F2856,'Production Only'!$AL$2:$AU$38,10,FALSE),'Production Only'!$AU$39)</f>
        <v>3.2320129369632556E-5</v>
      </c>
      <c r="H2856" s="30">
        <f>IFERROR(VLOOKUP($F2856,'Production Only'!$AL$2:$AU$38,9,FALSE),'Production Only'!$AT$39)</f>
        <v>1.1320299451217419</v>
      </c>
      <c r="I2856" s="30">
        <f>IFERROR(VLOOKUP($F2856,'Production Only'!$AL$2:$AU$38,8,FALSE),'Production Only'!$AS$39)</f>
        <v>0.22560137905595196</v>
      </c>
      <c r="J2856" s="31">
        <f>IFERROR(VLOOKUP($F2856,'Production Only'!$AX$2:$BG$38,10,FALSE),'Production Only'!$BG$39)</f>
        <v>6.2240387454301533E-6</v>
      </c>
      <c r="K2856" s="31">
        <f>IFERROR(VLOOKUP($F2856,'Production Only'!$AX$2:$BG$38,9,FALSE),'Production Only'!$BF$39)</f>
        <v>0.50307475752500264</v>
      </c>
      <c r="L2856" s="31">
        <f>IFERROR(VLOOKUP($F2856,'Production Only'!$AX$2:$BG$38,8,FALSE),'Production Only'!$BE$39)</f>
        <v>3.8425522199551865E-2</v>
      </c>
      <c r="M2856" s="31">
        <f>IFERROR(VLOOKUP($F2856,'Production Only'!$BJ$2:$BS$38,10,FALSE),'Production Only'!$BS$39)</f>
        <v>1.9062696655168096E-3</v>
      </c>
      <c r="N2856" s="31">
        <f>IFERROR(VLOOKUP($F2856,'Production Only'!$BJ$2:$BS$38,9,FALSE),'Production Only'!$BR$39)</f>
        <v>0.96260960314097044</v>
      </c>
      <c r="O2856" s="31">
        <f>IFERROR(VLOOKUP($F2856,'Production Only'!$BJ$2:$BS$38,8,FALSE),'Production Only'!$BQ$39)</f>
        <v>0.19125512326460226</v>
      </c>
    </row>
    <row r="2857" spans="1:15" customFormat="1" x14ac:dyDescent="0.25">
      <c r="A2857" s="28" t="s">
        <v>6492</v>
      </c>
      <c r="B2857" s="28" t="s">
        <v>6440</v>
      </c>
      <c r="C2857" s="28" t="s">
        <v>4791</v>
      </c>
      <c r="D2857" s="28" t="s">
        <v>2388</v>
      </c>
      <c r="E2857" s="28">
        <v>120</v>
      </c>
      <c r="F2857" s="29" t="s">
        <v>2390</v>
      </c>
      <c r="G2857" s="30">
        <f>IFERROR(VLOOKUP($F2857,'Production Only'!$AL$2:$AU$38,10,FALSE),'Production Only'!$AU$39)</f>
        <v>2.4232292053071945E-2</v>
      </c>
      <c r="H2857" s="30">
        <f>IFERROR(VLOOKUP($F2857,'Production Only'!$AL$2:$AU$38,9,FALSE),'Production Only'!$AT$39)</f>
        <v>1.219527367005955</v>
      </c>
      <c r="I2857" s="30">
        <f>IFERROR(VLOOKUP($F2857,'Production Only'!$AL$2:$AU$38,8,FALSE),'Production Only'!$AS$39)</f>
        <v>0.48793004003171608</v>
      </c>
      <c r="J2857" s="31">
        <f>IFERROR(VLOOKUP($F2857,'Production Only'!$AX$2:$BG$38,10,FALSE),'Production Only'!$BG$39)</f>
        <v>5.6630675699581717E-3</v>
      </c>
      <c r="K2857" s="31">
        <f>IFERROR(VLOOKUP($F2857,'Production Only'!$AX$2:$BG$38,9,FALSE),'Production Only'!$BF$39)</f>
        <v>1.4895751995434567</v>
      </c>
      <c r="L2857" s="31">
        <f>IFERROR(VLOOKUP($F2857,'Production Only'!$AX$2:$BG$38,8,FALSE),'Production Only'!$BE$39)</f>
        <v>0.80935440345454335</v>
      </c>
      <c r="M2857" s="31">
        <f>IFERROR(VLOOKUP($F2857,'Production Only'!$BJ$2:$BS$38,10,FALSE),'Production Only'!$BS$39)</f>
        <v>2.2636414564047174E-2</v>
      </c>
      <c r="N2857" s="31">
        <f>IFERROR(VLOOKUP($F2857,'Production Only'!$BJ$2:$BS$38,9,FALSE),'Production Only'!$BR$39)</f>
        <v>1.1925994178888928</v>
      </c>
      <c r="O2857" s="31">
        <f>IFERROR(VLOOKUP($F2857,'Production Only'!$BJ$2:$BS$38,8,FALSE),'Production Only'!$BQ$39)</f>
        <v>0.40093865907518167</v>
      </c>
    </row>
    <row r="2858" spans="1:15" customFormat="1" x14ac:dyDescent="0.25">
      <c r="A2858" s="28" t="s">
        <v>6493</v>
      </c>
      <c r="B2858" s="28" t="s">
        <v>6440</v>
      </c>
      <c r="C2858" s="28" t="s">
        <v>6494</v>
      </c>
      <c r="D2858" s="28" t="s">
        <v>1658</v>
      </c>
      <c r="E2858" s="28">
        <v>150</v>
      </c>
      <c r="F2858" s="29" t="s">
        <v>1660</v>
      </c>
      <c r="G2858" s="30">
        <f>IFERROR(VLOOKUP($F2858,'Production Only'!$AL$2:$AU$38,10,FALSE),'Production Only'!$AU$39)</f>
        <v>2.4232292053071945E-2</v>
      </c>
      <c r="H2858" s="30">
        <f>IFERROR(VLOOKUP($F2858,'Production Only'!$AL$2:$AU$38,9,FALSE),'Production Only'!$AT$39)</f>
        <v>1.219527367005955</v>
      </c>
      <c r="I2858" s="30">
        <f>IFERROR(VLOOKUP($F2858,'Production Only'!$AL$2:$AU$38,8,FALSE),'Production Only'!$AS$39)</f>
        <v>0.48793004003171608</v>
      </c>
      <c r="J2858" s="31">
        <f>IFERROR(VLOOKUP($F2858,'Production Only'!$AX$2:$BG$38,10,FALSE),'Production Only'!$BG$39)</f>
        <v>5.6630675699581717E-3</v>
      </c>
      <c r="K2858" s="31">
        <f>IFERROR(VLOOKUP($F2858,'Production Only'!$AX$2:$BG$38,9,FALSE),'Production Only'!$BF$39)</f>
        <v>1.4895751995434567</v>
      </c>
      <c r="L2858" s="31">
        <f>IFERROR(VLOOKUP($F2858,'Production Only'!$AX$2:$BG$38,8,FALSE),'Production Only'!$BE$39)</f>
        <v>0.80935440345454335</v>
      </c>
      <c r="M2858" s="31">
        <f>IFERROR(VLOOKUP($F2858,'Production Only'!$BJ$2:$BS$38,10,FALSE),'Production Only'!$BS$39)</f>
        <v>2.2636414564047174E-2</v>
      </c>
      <c r="N2858" s="31">
        <f>IFERROR(VLOOKUP($F2858,'Production Only'!$BJ$2:$BS$38,9,FALSE),'Production Only'!$BR$39)</f>
        <v>1.1925994178888928</v>
      </c>
      <c r="O2858" s="31">
        <f>IFERROR(VLOOKUP($F2858,'Production Only'!$BJ$2:$BS$38,8,FALSE),'Production Only'!$BQ$39)</f>
        <v>0.40093865907518167</v>
      </c>
    </row>
    <row r="2859" spans="1:15" customFormat="1" x14ac:dyDescent="0.25">
      <c r="A2859" s="28" t="s">
        <v>6495</v>
      </c>
      <c r="B2859" s="28" t="s">
        <v>6440</v>
      </c>
      <c r="C2859" s="28" t="s">
        <v>3589</v>
      </c>
      <c r="D2859" s="28" t="s">
        <v>1658</v>
      </c>
      <c r="E2859" s="28" t="s">
        <v>1659</v>
      </c>
      <c r="F2859" s="29" t="s">
        <v>1660</v>
      </c>
      <c r="G2859" s="30">
        <f>IFERROR(VLOOKUP($F2859,'Production Only'!$AL$2:$AU$38,10,FALSE),'Production Only'!$AU$39)</f>
        <v>2.4232292053071945E-2</v>
      </c>
      <c r="H2859" s="30">
        <f>IFERROR(VLOOKUP($F2859,'Production Only'!$AL$2:$AU$38,9,FALSE),'Production Only'!$AT$39)</f>
        <v>1.219527367005955</v>
      </c>
      <c r="I2859" s="30">
        <f>IFERROR(VLOOKUP($F2859,'Production Only'!$AL$2:$AU$38,8,FALSE),'Production Only'!$AS$39)</f>
        <v>0.48793004003171608</v>
      </c>
      <c r="J2859" s="31">
        <f>IFERROR(VLOOKUP($F2859,'Production Only'!$AX$2:$BG$38,10,FALSE),'Production Only'!$BG$39)</f>
        <v>5.6630675699581717E-3</v>
      </c>
      <c r="K2859" s="31">
        <f>IFERROR(VLOOKUP($F2859,'Production Only'!$AX$2:$BG$38,9,FALSE),'Production Only'!$BF$39)</f>
        <v>1.4895751995434567</v>
      </c>
      <c r="L2859" s="31">
        <f>IFERROR(VLOOKUP($F2859,'Production Only'!$AX$2:$BG$38,8,FALSE),'Production Only'!$BE$39)</f>
        <v>0.80935440345454335</v>
      </c>
      <c r="M2859" s="31">
        <f>IFERROR(VLOOKUP($F2859,'Production Only'!$BJ$2:$BS$38,10,FALSE),'Production Only'!$BS$39)</f>
        <v>2.2636414564047174E-2</v>
      </c>
      <c r="N2859" s="31">
        <f>IFERROR(VLOOKUP($F2859,'Production Only'!$BJ$2:$BS$38,9,FALSE),'Production Only'!$BR$39)</f>
        <v>1.1925994178888928</v>
      </c>
      <c r="O2859" s="31">
        <f>IFERROR(VLOOKUP($F2859,'Production Only'!$BJ$2:$BS$38,8,FALSE),'Production Only'!$BQ$39)</f>
        <v>0.40093865907518167</v>
      </c>
    </row>
    <row r="2860" spans="1:15" customFormat="1" x14ac:dyDescent="0.25">
      <c r="A2860" s="28" t="s">
        <v>6496</v>
      </c>
      <c r="B2860" s="28" t="s">
        <v>6440</v>
      </c>
      <c r="C2860" s="28" t="s">
        <v>1709</v>
      </c>
      <c r="D2860" s="28" t="s">
        <v>1658</v>
      </c>
      <c r="E2860" s="28" t="s">
        <v>1659</v>
      </c>
      <c r="F2860" s="29" t="s">
        <v>1660</v>
      </c>
      <c r="G2860" s="30">
        <f>IFERROR(VLOOKUP($F2860,'Production Only'!$AL$2:$AU$38,10,FALSE),'Production Only'!$AU$39)</f>
        <v>2.4232292053071945E-2</v>
      </c>
      <c r="H2860" s="30">
        <f>IFERROR(VLOOKUP($F2860,'Production Only'!$AL$2:$AU$38,9,FALSE),'Production Only'!$AT$39)</f>
        <v>1.219527367005955</v>
      </c>
      <c r="I2860" s="30">
        <f>IFERROR(VLOOKUP($F2860,'Production Only'!$AL$2:$AU$38,8,FALSE),'Production Only'!$AS$39)</f>
        <v>0.48793004003171608</v>
      </c>
      <c r="J2860" s="31">
        <f>IFERROR(VLOOKUP($F2860,'Production Only'!$AX$2:$BG$38,10,FALSE),'Production Only'!$BG$39)</f>
        <v>5.6630675699581717E-3</v>
      </c>
      <c r="K2860" s="31">
        <f>IFERROR(VLOOKUP($F2860,'Production Only'!$AX$2:$BG$38,9,FALSE),'Production Only'!$BF$39)</f>
        <v>1.4895751995434567</v>
      </c>
      <c r="L2860" s="31">
        <f>IFERROR(VLOOKUP($F2860,'Production Only'!$AX$2:$BG$38,8,FALSE),'Production Only'!$BE$39)</f>
        <v>0.80935440345454335</v>
      </c>
      <c r="M2860" s="31">
        <f>IFERROR(VLOOKUP($F2860,'Production Only'!$BJ$2:$BS$38,10,FALSE),'Production Only'!$BS$39)</f>
        <v>2.2636414564047174E-2</v>
      </c>
      <c r="N2860" s="31">
        <f>IFERROR(VLOOKUP($F2860,'Production Only'!$BJ$2:$BS$38,9,FALSE),'Production Only'!$BR$39)</f>
        <v>1.1925994178888928</v>
      </c>
      <c r="O2860" s="31">
        <f>IFERROR(VLOOKUP($F2860,'Production Only'!$BJ$2:$BS$38,8,FALSE),'Production Only'!$BQ$39)</f>
        <v>0.40093865907518167</v>
      </c>
    </row>
    <row r="2861" spans="1:15" customFormat="1" x14ac:dyDescent="0.25">
      <c r="A2861" s="28" t="s">
        <v>6497</v>
      </c>
      <c r="B2861" s="28" t="s">
        <v>6440</v>
      </c>
      <c r="C2861" s="28" t="s">
        <v>6498</v>
      </c>
      <c r="D2861" s="28" t="s">
        <v>1658</v>
      </c>
      <c r="E2861" s="28" t="s">
        <v>1659</v>
      </c>
      <c r="F2861" s="29" t="s">
        <v>1660</v>
      </c>
      <c r="G2861" s="30">
        <f>IFERROR(VLOOKUP($F2861,'Production Only'!$AL$2:$AU$38,10,FALSE),'Production Only'!$AU$39)</f>
        <v>2.4232292053071945E-2</v>
      </c>
      <c r="H2861" s="30">
        <f>IFERROR(VLOOKUP($F2861,'Production Only'!$AL$2:$AU$38,9,FALSE),'Production Only'!$AT$39)</f>
        <v>1.219527367005955</v>
      </c>
      <c r="I2861" s="30">
        <f>IFERROR(VLOOKUP($F2861,'Production Only'!$AL$2:$AU$38,8,FALSE),'Production Only'!$AS$39)</f>
        <v>0.48793004003171608</v>
      </c>
      <c r="J2861" s="31">
        <f>IFERROR(VLOOKUP($F2861,'Production Only'!$AX$2:$BG$38,10,FALSE),'Production Only'!$BG$39)</f>
        <v>5.6630675699581717E-3</v>
      </c>
      <c r="K2861" s="31">
        <f>IFERROR(VLOOKUP($F2861,'Production Only'!$AX$2:$BG$38,9,FALSE),'Production Only'!$BF$39)</f>
        <v>1.4895751995434567</v>
      </c>
      <c r="L2861" s="31">
        <f>IFERROR(VLOOKUP($F2861,'Production Only'!$AX$2:$BG$38,8,FALSE),'Production Only'!$BE$39)</f>
        <v>0.80935440345454335</v>
      </c>
      <c r="M2861" s="31">
        <f>IFERROR(VLOOKUP($F2861,'Production Only'!$BJ$2:$BS$38,10,FALSE),'Production Only'!$BS$39)</f>
        <v>2.2636414564047174E-2</v>
      </c>
      <c r="N2861" s="31">
        <f>IFERROR(VLOOKUP($F2861,'Production Only'!$BJ$2:$BS$38,9,FALSE),'Production Only'!$BR$39)</f>
        <v>1.1925994178888928</v>
      </c>
      <c r="O2861" s="31">
        <f>IFERROR(VLOOKUP($F2861,'Production Only'!$BJ$2:$BS$38,8,FALSE),'Production Only'!$BQ$39)</f>
        <v>0.40093865907518167</v>
      </c>
    </row>
    <row r="2862" spans="1:15" customFormat="1" x14ac:dyDescent="0.25">
      <c r="A2862" s="28" t="s">
        <v>6499</v>
      </c>
      <c r="B2862" s="28" t="s">
        <v>6440</v>
      </c>
      <c r="C2862" s="28" t="s">
        <v>5047</v>
      </c>
      <c r="D2862" s="28" t="s">
        <v>1658</v>
      </c>
      <c r="E2862" s="28" t="s">
        <v>1659</v>
      </c>
      <c r="F2862" s="29" t="s">
        <v>1660</v>
      </c>
      <c r="G2862" s="30">
        <f>IFERROR(VLOOKUP($F2862,'Production Only'!$AL$2:$AU$38,10,FALSE),'Production Only'!$AU$39)</f>
        <v>2.4232292053071945E-2</v>
      </c>
      <c r="H2862" s="30">
        <f>IFERROR(VLOOKUP($F2862,'Production Only'!$AL$2:$AU$38,9,FALSE),'Production Only'!$AT$39)</f>
        <v>1.219527367005955</v>
      </c>
      <c r="I2862" s="30">
        <f>IFERROR(VLOOKUP($F2862,'Production Only'!$AL$2:$AU$38,8,FALSE),'Production Only'!$AS$39)</f>
        <v>0.48793004003171608</v>
      </c>
      <c r="J2862" s="31">
        <f>IFERROR(VLOOKUP($F2862,'Production Only'!$AX$2:$BG$38,10,FALSE),'Production Only'!$BG$39)</f>
        <v>5.6630675699581717E-3</v>
      </c>
      <c r="K2862" s="31">
        <f>IFERROR(VLOOKUP($F2862,'Production Only'!$AX$2:$BG$38,9,FALSE),'Production Only'!$BF$39)</f>
        <v>1.4895751995434567</v>
      </c>
      <c r="L2862" s="31">
        <f>IFERROR(VLOOKUP($F2862,'Production Only'!$AX$2:$BG$38,8,FALSE),'Production Only'!$BE$39)</f>
        <v>0.80935440345454335</v>
      </c>
      <c r="M2862" s="31">
        <f>IFERROR(VLOOKUP($F2862,'Production Only'!$BJ$2:$BS$38,10,FALSE),'Production Only'!$BS$39)</f>
        <v>2.2636414564047174E-2</v>
      </c>
      <c r="N2862" s="31">
        <f>IFERROR(VLOOKUP($F2862,'Production Only'!$BJ$2:$BS$38,9,FALSE),'Production Only'!$BR$39)</f>
        <v>1.1925994178888928</v>
      </c>
      <c r="O2862" s="31">
        <f>IFERROR(VLOOKUP($F2862,'Production Only'!$BJ$2:$BS$38,8,FALSE),'Production Only'!$BQ$39)</f>
        <v>0.40093865907518167</v>
      </c>
    </row>
    <row r="2863" spans="1:15" customFormat="1" x14ac:dyDescent="0.25">
      <c r="A2863" s="28" t="s">
        <v>6500</v>
      </c>
      <c r="B2863" s="28" t="s">
        <v>6440</v>
      </c>
      <c r="C2863" s="28" t="s">
        <v>6501</v>
      </c>
      <c r="D2863" s="28" t="s">
        <v>2388</v>
      </c>
      <c r="E2863" s="28" t="s">
        <v>2389</v>
      </c>
      <c r="F2863" s="29" t="s">
        <v>2390</v>
      </c>
      <c r="G2863" s="30">
        <f>IFERROR(VLOOKUP($F2863,'Production Only'!$AL$2:$AU$38,10,FALSE),'Production Only'!$AU$39)</f>
        <v>2.4232292053071945E-2</v>
      </c>
      <c r="H2863" s="30">
        <f>IFERROR(VLOOKUP($F2863,'Production Only'!$AL$2:$AU$38,9,FALSE),'Production Only'!$AT$39)</f>
        <v>1.219527367005955</v>
      </c>
      <c r="I2863" s="30">
        <f>IFERROR(VLOOKUP($F2863,'Production Only'!$AL$2:$AU$38,8,FALSE),'Production Only'!$AS$39)</f>
        <v>0.48793004003171608</v>
      </c>
      <c r="J2863" s="31">
        <f>IFERROR(VLOOKUP($F2863,'Production Only'!$AX$2:$BG$38,10,FALSE),'Production Only'!$BG$39)</f>
        <v>5.6630675699581717E-3</v>
      </c>
      <c r="K2863" s="31">
        <f>IFERROR(VLOOKUP($F2863,'Production Only'!$AX$2:$BG$38,9,FALSE),'Production Only'!$BF$39)</f>
        <v>1.4895751995434567</v>
      </c>
      <c r="L2863" s="31">
        <f>IFERROR(VLOOKUP($F2863,'Production Only'!$AX$2:$BG$38,8,FALSE),'Production Only'!$BE$39)</f>
        <v>0.80935440345454335</v>
      </c>
      <c r="M2863" s="31">
        <f>IFERROR(VLOOKUP($F2863,'Production Only'!$BJ$2:$BS$38,10,FALSE),'Production Only'!$BS$39)</f>
        <v>2.2636414564047174E-2</v>
      </c>
      <c r="N2863" s="31">
        <f>IFERROR(VLOOKUP($F2863,'Production Only'!$BJ$2:$BS$38,9,FALSE),'Production Only'!$BR$39)</f>
        <v>1.1925994178888928</v>
      </c>
      <c r="O2863" s="31">
        <f>IFERROR(VLOOKUP($F2863,'Production Only'!$BJ$2:$BS$38,8,FALSE),'Production Only'!$BQ$39)</f>
        <v>0.40093865907518167</v>
      </c>
    </row>
    <row r="2864" spans="1:15" customFormat="1" x14ac:dyDescent="0.25">
      <c r="A2864" s="28" t="s">
        <v>6502</v>
      </c>
      <c r="B2864" s="28" t="s">
        <v>6440</v>
      </c>
      <c r="C2864" s="28" t="s">
        <v>6503</v>
      </c>
      <c r="D2864" s="28" t="s">
        <v>2388</v>
      </c>
      <c r="E2864" s="28" t="s">
        <v>2389</v>
      </c>
      <c r="F2864" s="29" t="s">
        <v>2390</v>
      </c>
      <c r="G2864" s="30">
        <f>IFERROR(VLOOKUP($F2864,'Production Only'!$AL$2:$AU$38,10,FALSE),'Production Only'!$AU$39)</f>
        <v>2.4232292053071945E-2</v>
      </c>
      <c r="H2864" s="30">
        <f>IFERROR(VLOOKUP($F2864,'Production Only'!$AL$2:$AU$38,9,FALSE),'Production Only'!$AT$39)</f>
        <v>1.219527367005955</v>
      </c>
      <c r="I2864" s="30">
        <f>IFERROR(VLOOKUP($F2864,'Production Only'!$AL$2:$AU$38,8,FALSE),'Production Only'!$AS$39)</f>
        <v>0.48793004003171608</v>
      </c>
      <c r="J2864" s="31">
        <f>IFERROR(VLOOKUP($F2864,'Production Only'!$AX$2:$BG$38,10,FALSE),'Production Only'!$BG$39)</f>
        <v>5.6630675699581717E-3</v>
      </c>
      <c r="K2864" s="31">
        <f>IFERROR(VLOOKUP($F2864,'Production Only'!$AX$2:$BG$38,9,FALSE),'Production Only'!$BF$39)</f>
        <v>1.4895751995434567</v>
      </c>
      <c r="L2864" s="31">
        <f>IFERROR(VLOOKUP($F2864,'Production Only'!$AX$2:$BG$38,8,FALSE),'Production Only'!$BE$39)</f>
        <v>0.80935440345454335</v>
      </c>
      <c r="M2864" s="31">
        <f>IFERROR(VLOOKUP($F2864,'Production Only'!$BJ$2:$BS$38,10,FALSE),'Production Only'!$BS$39)</f>
        <v>2.2636414564047174E-2</v>
      </c>
      <c r="N2864" s="31">
        <f>IFERROR(VLOOKUP($F2864,'Production Only'!$BJ$2:$BS$38,9,FALSE),'Production Only'!$BR$39)</f>
        <v>1.1925994178888928</v>
      </c>
      <c r="O2864" s="31">
        <f>IFERROR(VLOOKUP($F2864,'Production Only'!$BJ$2:$BS$38,8,FALSE),'Production Only'!$BQ$39)</f>
        <v>0.40093865907518167</v>
      </c>
    </row>
    <row r="2865" spans="1:15" customFormat="1" x14ac:dyDescent="0.25">
      <c r="A2865" s="28" t="s">
        <v>6504</v>
      </c>
      <c r="B2865" s="28" t="s">
        <v>6440</v>
      </c>
      <c r="C2865" s="28" t="s">
        <v>1713</v>
      </c>
      <c r="D2865" s="28" t="s">
        <v>1658</v>
      </c>
      <c r="E2865" s="28" t="s">
        <v>1659</v>
      </c>
      <c r="F2865" s="29" t="s">
        <v>1660</v>
      </c>
      <c r="G2865" s="30">
        <f>IFERROR(VLOOKUP($F2865,'Production Only'!$AL$2:$AU$38,10,FALSE),'Production Only'!$AU$39)</f>
        <v>2.4232292053071945E-2</v>
      </c>
      <c r="H2865" s="30">
        <f>IFERROR(VLOOKUP($F2865,'Production Only'!$AL$2:$AU$38,9,FALSE),'Production Only'!$AT$39)</f>
        <v>1.219527367005955</v>
      </c>
      <c r="I2865" s="30">
        <f>IFERROR(VLOOKUP($F2865,'Production Only'!$AL$2:$AU$38,8,FALSE),'Production Only'!$AS$39)</f>
        <v>0.48793004003171608</v>
      </c>
      <c r="J2865" s="31">
        <f>IFERROR(VLOOKUP($F2865,'Production Only'!$AX$2:$BG$38,10,FALSE),'Production Only'!$BG$39)</f>
        <v>5.6630675699581717E-3</v>
      </c>
      <c r="K2865" s="31">
        <f>IFERROR(VLOOKUP($F2865,'Production Only'!$AX$2:$BG$38,9,FALSE),'Production Only'!$BF$39)</f>
        <v>1.4895751995434567</v>
      </c>
      <c r="L2865" s="31">
        <f>IFERROR(VLOOKUP($F2865,'Production Only'!$AX$2:$BG$38,8,FALSE),'Production Only'!$BE$39)</f>
        <v>0.80935440345454335</v>
      </c>
      <c r="M2865" s="31">
        <f>IFERROR(VLOOKUP($F2865,'Production Only'!$BJ$2:$BS$38,10,FALSE),'Production Only'!$BS$39)</f>
        <v>2.2636414564047174E-2</v>
      </c>
      <c r="N2865" s="31">
        <f>IFERROR(VLOOKUP($F2865,'Production Only'!$BJ$2:$BS$38,9,FALSE),'Production Only'!$BR$39)</f>
        <v>1.1925994178888928</v>
      </c>
      <c r="O2865" s="31">
        <f>IFERROR(VLOOKUP($F2865,'Production Only'!$BJ$2:$BS$38,8,FALSE),'Production Only'!$BQ$39)</f>
        <v>0.40093865907518167</v>
      </c>
    </row>
    <row r="2866" spans="1:15" customFormat="1" x14ac:dyDescent="0.25">
      <c r="A2866" s="28" t="s">
        <v>6505</v>
      </c>
      <c r="B2866" s="28" t="s">
        <v>6440</v>
      </c>
      <c r="C2866" s="28" t="s">
        <v>5276</v>
      </c>
      <c r="D2866" s="28" t="s">
        <v>791</v>
      </c>
      <c r="E2866" s="28" t="s">
        <v>1647</v>
      </c>
      <c r="F2866" s="29" t="s">
        <v>1555</v>
      </c>
      <c r="G2866" s="30">
        <f>IFERROR(VLOOKUP($F2866,'Production Only'!$AL$2:$AU$38,10,FALSE),'Production Only'!$AU$39)</f>
        <v>3.2320129369632556E-5</v>
      </c>
      <c r="H2866" s="30">
        <f>IFERROR(VLOOKUP($F2866,'Production Only'!$AL$2:$AU$38,9,FALSE),'Production Only'!$AT$39)</f>
        <v>1.1320299451217419</v>
      </c>
      <c r="I2866" s="30">
        <f>IFERROR(VLOOKUP($F2866,'Production Only'!$AL$2:$AU$38,8,FALSE),'Production Only'!$AS$39)</f>
        <v>0.22560137905595196</v>
      </c>
      <c r="J2866" s="31">
        <f>IFERROR(VLOOKUP($F2866,'Production Only'!$AX$2:$BG$38,10,FALSE),'Production Only'!$BG$39)</f>
        <v>6.2240387454301533E-6</v>
      </c>
      <c r="K2866" s="31">
        <f>IFERROR(VLOOKUP($F2866,'Production Only'!$AX$2:$BG$38,9,FALSE),'Production Only'!$BF$39)</f>
        <v>0.50307475752500264</v>
      </c>
      <c r="L2866" s="31">
        <f>IFERROR(VLOOKUP($F2866,'Production Only'!$AX$2:$BG$38,8,FALSE),'Production Only'!$BE$39)</f>
        <v>3.8425522199551865E-2</v>
      </c>
      <c r="M2866" s="31">
        <f>IFERROR(VLOOKUP($F2866,'Production Only'!$BJ$2:$BS$38,10,FALSE),'Production Only'!$BS$39)</f>
        <v>1.9062696655168096E-3</v>
      </c>
      <c r="N2866" s="31">
        <f>IFERROR(VLOOKUP($F2866,'Production Only'!$BJ$2:$BS$38,9,FALSE),'Production Only'!$BR$39)</f>
        <v>0.96260960314097044</v>
      </c>
      <c r="O2866" s="31">
        <f>IFERROR(VLOOKUP($F2866,'Production Only'!$BJ$2:$BS$38,8,FALSE),'Production Only'!$BQ$39)</f>
        <v>0.19125512326460226</v>
      </c>
    </row>
    <row r="2867" spans="1:15" customFormat="1" x14ac:dyDescent="0.25">
      <c r="A2867" s="28" t="s">
        <v>6506</v>
      </c>
      <c r="B2867" s="28" t="s">
        <v>6440</v>
      </c>
      <c r="C2867" s="28" t="s">
        <v>6507</v>
      </c>
      <c r="D2867" s="28" t="s">
        <v>2388</v>
      </c>
      <c r="E2867" s="28" t="s">
        <v>2389</v>
      </c>
      <c r="F2867" s="29" t="s">
        <v>2390</v>
      </c>
      <c r="G2867" s="30">
        <f>IFERROR(VLOOKUP($F2867,'Production Only'!$AL$2:$AU$38,10,FALSE),'Production Only'!$AU$39)</f>
        <v>2.4232292053071945E-2</v>
      </c>
      <c r="H2867" s="30">
        <f>IFERROR(VLOOKUP($F2867,'Production Only'!$AL$2:$AU$38,9,FALSE),'Production Only'!$AT$39)</f>
        <v>1.219527367005955</v>
      </c>
      <c r="I2867" s="30">
        <f>IFERROR(VLOOKUP($F2867,'Production Only'!$AL$2:$AU$38,8,FALSE),'Production Only'!$AS$39)</f>
        <v>0.48793004003171608</v>
      </c>
      <c r="J2867" s="31">
        <f>IFERROR(VLOOKUP($F2867,'Production Only'!$AX$2:$BG$38,10,FALSE),'Production Only'!$BG$39)</f>
        <v>5.6630675699581717E-3</v>
      </c>
      <c r="K2867" s="31">
        <f>IFERROR(VLOOKUP($F2867,'Production Only'!$AX$2:$BG$38,9,FALSE),'Production Only'!$BF$39)</f>
        <v>1.4895751995434567</v>
      </c>
      <c r="L2867" s="31">
        <f>IFERROR(VLOOKUP($F2867,'Production Only'!$AX$2:$BG$38,8,FALSE),'Production Only'!$BE$39)</f>
        <v>0.80935440345454335</v>
      </c>
      <c r="M2867" s="31">
        <f>IFERROR(VLOOKUP($F2867,'Production Only'!$BJ$2:$BS$38,10,FALSE),'Production Only'!$BS$39)</f>
        <v>2.2636414564047174E-2</v>
      </c>
      <c r="N2867" s="31">
        <f>IFERROR(VLOOKUP($F2867,'Production Only'!$BJ$2:$BS$38,9,FALSE),'Production Only'!$BR$39)</f>
        <v>1.1925994178888928</v>
      </c>
      <c r="O2867" s="31">
        <f>IFERROR(VLOOKUP($F2867,'Production Only'!$BJ$2:$BS$38,8,FALSE),'Production Only'!$BQ$39)</f>
        <v>0.40093865907518167</v>
      </c>
    </row>
    <row r="2868" spans="1:15" customFormat="1" x14ac:dyDescent="0.25">
      <c r="A2868" s="28" t="s">
        <v>6508</v>
      </c>
      <c r="B2868" s="28" t="s">
        <v>6440</v>
      </c>
      <c r="C2868" s="28" t="s">
        <v>6509</v>
      </c>
      <c r="D2868" s="28" t="s">
        <v>2388</v>
      </c>
      <c r="E2868" s="28" t="s">
        <v>2389</v>
      </c>
      <c r="F2868" s="29" t="s">
        <v>2390</v>
      </c>
      <c r="G2868" s="30">
        <f>IFERROR(VLOOKUP($F2868,'Production Only'!$AL$2:$AU$38,10,FALSE),'Production Only'!$AU$39)</f>
        <v>2.4232292053071945E-2</v>
      </c>
      <c r="H2868" s="30">
        <f>IFERROR(VLOOKUP($F2868,'Production Only'!$AL$2:$AU$38,9,FALSE),'Production Only'!$AT$39)</f>
        <v>1.219527367005955</v>
      </c>
      <c r="I2868" s="30">
        <f>IFERROR(VLOOKUP($F2868,'Production Only'!$AL$2:$AU$38,8,FALSE),'Production Only'!$AS$39)</f>
        <v>0.48793004003171608</v>
      </c>
      <c r="J2868" s="31">
        <f>IFERROR(VLOOKUP($F2868,'Production Only'!$AX$2:$BG$38,10,FALSE),'Production Only'!$BG$39)</f>
        <v>5.6630675699581717E-3</v>
      </c>
      <c r="K2868" s="31">
        <f>IFERROR(VLOOKUP($F2868,'Production Only'!$AX$2:$BG$38,9,FALSE),'Production Only'!$BF$39)</f>
        <v>1.4895751995434567</v>
      </c>
      <c r="L2868" s="31">
        <f>IFERROR(VLOOKUP($F2868,'Production Only'!$AX$2:$BG$38,8,FALSE),'Production Only'!$BE$39)</f>
        <v>0.80935440345454335</v>
      </c>
      <c r="M2868" s="31">
        <f>IFERROR(VLOOKUP($F2868,'Production Only'!$BJ$2:$BS$38,10,FALSE),'Production Only'!$BS$39)</f>
        <v>2.2636414564047174E-2</v>
      </c>
      <c r="N2868" s="31">
        <f>IFERROR(VLOOKUP($F2868,'Production Only'!$BJ$2:$BS$38,9,FALSE),'Production Only'!$BR$39)</f>
        <v>1.1925994178888928</v>
      </c>
      <c r="O2868" s="31">
        <f>IFERROR(VLOOKUP($F2868,'Production Only'!$BJ$2:$BS$38,8,FALSE),'Production Only'!$BQ$39)</f>
        <v>0.40093865907518167</v>
      </c>
    </row>
    <row r="2869" spans="1:15" customFormat="1" x14ac:dyDescent="0.25">
      <c r="A2869" s="28" t="s">
        <v>6510</v>
      </c>
      <c r="B2869" s="28" t="s">
        <v>6440</v>
      </c>
      <c r="C2869" s="28" t="s">
        <v>6511</v>
      </c>
      <c r="D2869" s="28" t="s">
        <v>2388</v>
      </c>
      <c r="E2869" s="28" t="s">
        <v>2389</v>
      </c>
      <c r="F2869" s="29" t="s">
        <v>2390</v>
      </c>
      <c r="G2869" s="30">
        <f>IFERROR(VLOOKUP($F2869,'Production Only'!$AL$2:$AU$38,10,FALSE),'Production Only'!$AU$39)</f>
        <v>2.4232292053071945E-2</v>
      </c>
      <c r="H2869" s="30">
        <f>IFERROR(VLOOKUP($F2869,'Production Only'!$AL$2:$AU$38,9,FALSE),'Production Only'!$AT$39)</f>
        <v>1.219527367005955</v>
      </c>
      <c r="I2869" s="30">
        <f>IFERROR(VLOOKUP($F2869,'Production Only'!$AL$2:$AU$38,8,FALSE),'Production Only'!$AS$39)</f>
        <v>0.48793004003171608</v>
      </c>
      <c r="J2869" s="31">
        <f>IFERROR(VLOOKUP($F2869,'Production Only'!$AX$2:$BG$38,10,FALSE),'Production Only'!$BG$39)</f>
        <v>5.6630675699581717E-3</v>
      </c>
      <c r="K2869" s="31">
        <f>IFERROR(VLOOKUP($F2869,'Production Only'!$AX$2:$BG$38,9,FALSE),'Production Only'!$BF$39)</f>
        <v>1.4895751995434567</v>
      </c>
      <c r="L2869" s="31">
        <f>IFERROR(VLOOKUP($F2869,'Production Only'!$AX$2:$BG$38,8,FALSE),'Production Only'!$BE$39)</f>
        <v>0.80935440345454335</v>
      </c>
      <c r="M2869" s="31">
        <f>IFERROR(VLOOKUP($F2869,'Production Only'!$BJ$2:$BS$38,10,FALSE),'Production Only'!$BS$39)</f>
        <v>2.2636414564047174E-2</v>
      </c>
      <c r="N2869" s="31">
        <f>IFERROR(VLOOKUP($F2869,'Production Only'!$BJ$2:$BS$38,9,FALSE),'Production Only'!$BR$39)</f>
        <v>1.1925994178888928</v>
      </c>
      <c r="O2869" s="31">
        <f>IFERROR(VLOOKUP($F2869,'Production Only'!$BJ$2:$BS$38,8,FALSE),'Production Only'!$BQ$39)</f>
        <v>0.40093865907518167</v>
      </c>
    </row>
    <row r="2870" spans="1:15" customFormat="1" x14ac:dyDescent="0.25">
      <c r="A2870" s="28" t="s">
        <v>6512</v>
      </c>
      <c r="B2870" s="28" t="s">
        <v>6440</v>
      </c>
      <c r="C2870" s="28" t="s">
        <v>6513</v>
      </c>
      <c r="D2870" s="28" t="s">
        <v>2388</v>
      </c>
      <c r="E2870" s="28" t="s">
        <v>2389</v>
      </c>
      <c r="F2870" s="29" t="s">
        <v>2390</v>
      </c>
      <c r="G2870" s="30">
        <f>IFERROR(VLOOKUP($F2870,'Production Only'!$AL$2:$AU$38,10,FALSE),'Production Only'!$AU$39)</f>
        <v>2.4232292053071945E-2</v>
      </c>
      <c r="H2870" s="30">
        <f>IFERROR(VLOOKUP($F2870,'Production Only'!$AL$2:$AU$38,9,FALSE),'Production Only'!$AT$39)</f>
        <v>1.219527367005955</v>
      </c>
      <c r="I2870" s="30">
        <f>IFERROR(VLOOKUP($F2870,'Production Only'!$AL$2:$AU$38,8,FALSE),'Production Only'!$AS$39)</f>
        <v>0.48793004003171608</v>
      </c>
      <c r="J2870" s="31">
        <f>IFERROR(VLOOKUP($F2870,'Production Only'!$AX$2:$BG$38,10,FALSE),'Production Only'!$BG$39)</f>
        <v>5.6630675699581717E-3</v>
      </c>
      <c r="K2870" s="31">
        <f>IFERROR(VLOOKUP($F2870,'Production Only'!$AX$2:$BG$38,9,FALSE),'Production Only'!$BF$39)</f>
        <v>1.4895751995434567</v>
      </c>
      <c r="L2870" s="31">
        <f>IFERROR(VLOOKUP($F2870,'Production Only'!$AX$2:$BG$38,8,FALSE),'Production Only'!$BE$39)</f>
        <v>0.80935440345454335</v>
      </c>
      <c r="M2870" s="31">
        <f>IFERROR(VLOOKUP($F2870,'Production Only'!$BJ$2:$BS$38,10,FALSE),'Production Only'!$BS$39)</f>
        <v>2.2636414564047174E-2</v>
      </c>
      <c r="N2870" s="31">
        <f>IFERROR(VLOOKUP($F2870,'Production Only'!$BJ$2:$BS$38,9,FALSE),'Production Only'!$BR$39)</f>
        <v>1.1925994178888928</v>
      </c>
      <c r="O2870" s="31">
        <f>IFERROR(VLOOKUP($F2870,'Production Only'!$BJ$2:$BS$38,8,FALSE),'Production Only'!$BQ$39)</f>
        <v>0.40093865907518167</v>
      </c>
    </row>
    <row r="2871" spans="1:15" customFormat="1" x14ac:dyDescent="0.25">
      <c r="A2871" s="28" t="s">
        <v>6514</v>
      </c>
      <c r="B2871" s="28" t="s">
        <v>6440</v>
      </c>
      <c r="C2871" s="28" t="s">
        <v>6515</v>
      </c>
      <c r="D2871" s="28" t="s">
        <v>2388</v>
      </c>
      <c r="E2871" s="28" t="s">
        <v>2389</v>
      </c>
      <c r="F2871" s="29" t="s">
        <v>2390</v>
      </c>
      <c r="G2871" s="30">
        <f>IFERROR(VLOOKUP($F2871,'Production Only'!$AL$2:$AU$38,10,FALSE),'Production Only'!$AU$39)</f>
        <v>2.4232292053071945E-2</v>
      </c>
      <c r="H2871" s="30">
        <f>IFERROR(VLOOKUP($F2871,'Production Only'!$AL$2:$AU$38,9,FALSE),'Production Only'!$AT$39)</f>
        <v>1.219527367005955</v>
      </c>
      <c r="I2871" s="30">
        <f>IFERROR(VLOOKUP($F2871,'Production Only'!$AL$2:$AU$38,8,FALSE),'Production Only'!$AS$39)</f>
        <v>0.48793004003171608</v>
      </c>
      <c r="J2871" s="31">
        <f>IFERROR(VLOOKUP($F2871,'Production Only'!$AX$2:$BG$38,10,FALSE),'Production Only'!$BG$39)</f>
        <v>5.6630675699581717E-3</v>
      </c>
      <c r="K2871" s="31">
        <f>IFERROR(VLOOKUP($F2871,'Production Only'!$AX$2:$BG$38,9,FALSE),'Production Only'!$BF$39)</f>
        <v>1.4895751995434567</v>
      </c>
      <c r="L2871" s="31">
        <f>IFERROR(VLOOKUP($F2871,'Production Only'!$AX$2:$BG$38,8,FALSE),'Production Only'!$BE$39)</f>
        <v>0.80935440345454335</v>
      </c>
      <c r="M2871" s="31">
        <f>IFERROR(VLOOKUP($F2871,'Production Only'!$BJ$2:$BS$38,10,FALSE),'Production Only'!$BS$39)</f>
        <v>2.2636414564047174E-2</v>
      </c>
      <c r="N2871" s="31">
        <f>IFERROR(VLOOKUP($F2871,'Production Only'!$BJ$2:$BS$38,9,FALSE),'Production Only'!$BR$39)</f>
        <v>1.1925994178888928</v>
      </c>
      <c r="O2871" s="31">
        <f>IFERROR(VLOOKUP($F2871,'Production Only'!$BJ$2:$BS$38,8,FALSE),'Production Only'!$BQ$39)</f>
        <v>0.40093865907518167</v>
      </c>
    </row>
    <row r="2872" spans="1:15" customFormat="1" x14ac:dyDescent="0.25">
      <c r="A2872" s="28" t="s">
        <v>6516</v>
      </c>
      <c r="B2872" s="28" t="s">
        <v>6440</v>
      </c>
      <c r="C2872" s="28" t="s">
        <v>4675</v>
      </c>
      <c r="D2872" s="28" t="s">
        <v>2388</v>
      </c>
      <c r="E2872" s="28" t="s">
        <v>2389</v>
      </c>
      <c r="F2872" s="29" t="s">
        <v>2390</v>
      </c>
      <c r="G2872" s="30">
        <f>IFERROR(VLOOKUP($F2872,'Production Only'!$AL$2:$AU$38,10,FALSE),'Production Only'!$AU$39)</f>
        <v>2.4232292053071945E-2</v>
      </c>
      <c r="H2872" s="30">
        <f>IFERROR(VLOOKUP($F2872,'Production Only'!$AL$2:$AU$38,9,FALSE),'Production Only'!$AT$39)</f>
        <v>1.219527367005955</v>
      </c>
      <c r="I2872" s="30">
        <f>IFERROR(VLOOKUP($F2872,'Production Only'!$AL$2:$AU$38,8,FALSE),'Production Only'!$AS$39)</f>
        <v>0.48793004003171608</v>
      </c>
      <c r="J2872" s="31">
        <f>IFERROR(VLOOKUP($F2872,'Production Only'!$AX$2:$BG$38,10,FALSE),'Production Only'!$BG$39)</f>
        <v>5.6630675699581717E-3</v>
      </c>
      <c r="K2872" s="31">
        <f>IFERROR(VLOOKUP($F2872,'Production Only'!$AX$2:$BG$38,9,FALSE),'Production Only'!$BF$39)</f>
        <v>1.4895751995434567</v>
      </c>
      <c r="L2872" s="31">
        <f>IFERROR(VLOOKUP($F2872,'Production Only'!$AX$2:$BG$38,8,FALSE),'Production Only'!$BE$39)</f>
        <v>0.80935440345454335</v>
      </c>
      <c r="M2872" s="31">
        <f>IFERROR(VLOOKUP($F2872,'Production Only'!$BJ$2:$BS$38,10,FALSE),'Production Only'!$BS$39)</f>
        <v>2.2636414564047174E-2</v>
      </c>
      <c r="N2872" s="31">
        <f>IFERROR(VLOOKUP($F2872,'Production Only'!$BJ$2:$BS$38,9,FALSE),'Production Only'!$BR$39)</f>
        <v>1.1925994178888928</v>
      </c>
      <c r="O2872" s="31">
        <f>IFERROR(VLOOKUP($F2872,'Production Only'!$BJ$2:$BS$38,8,FALSE),'Production Only'!$BQ$39)</f>
        <v>0.40093865907518167</v>
      </c>
    </row>
    <row r="2873" spans="1:15" customFormat="1" x14ac:dyDescent="0.25">
      <c r="A2873" s="28" t="s">
        <v>6517</v>
      </c>
      <c r="B2873" s="28" t="s">
        <v>6440</v>
      </c>
      <c r="C2873" s="28" t="s">
        <v>1730</v>
      </c>
      <c r="D2873" s="28" t="s">
        <v>791</v>
      </c>
      <c r="E2873" s="28" t="s">
        <v>1647</v>
      </c>
      <c r="F2873" s="29" t="s">
        <v>1555</v>
      </c>
      <c r="G2873" s="30">
        <f>IFERROR(VLOOKUP($F2873,'Production Only'!$AL$2:$AU$38,10,FALSE),'Production Only'!$AU$39)</f>
        <v>3.2320129369632556E-5</v>
      </c>
      <c r="H2873" s="30">
        <f>IFERROR(VLOOKUP($F2873,'Production Only'!$AL$2:$AU$38,9,FALSE),'Production Only'!$AT$39)</f>
        <v>1.1320299451217419</v>
      </c>
      <c r="I2873" s="30">
        <f>IFERROR(VLOOKUP($F2873,'Production Only'!$AL$2:$AU$38,8,FALSE),'Production Only'!$AS$39)</f>
        <v>0.22560137905595196</v>
      </c>
      <c r="J2873" s="31">
        <f>IFERROR(VLOOKUP($F2873,'Production Only'!$AX$2:$BG$38,10,FALSE),'Production Only'!$BG$39)</f>
        <v>6.2240387454301533E-6</v>
      </c>
      <c r="K2873" s="31">
        <f>IFERROR(VLOOKUP($F2873,'Production Only'!$AX$2:$BG$38,9,FALSE),'Production Only'!$BF$39)</f>
        <v>0.50307475752500264</v>
      </c>
      <c r="L2873" s="31">
        <f>IFERROR(VLOOKUP($F2873,'Production Only'!$AX$2:$BG$38,8,FALSE),'Production Only'!$BE$39)</f>
        <v>3.8425522199551865E-2</v>
      </c>
      <c r="M2873" s="31">
        <f>IFERROR(VLOOKUP($F2873,'Production Only'!$BJ$2:$BS$38,10,FALSE),'Production Only'!$BS$39)</f>
        <v>1.9062696655168096E-3</v>
      </c>
      <c r="N2873" s="31">
        <f>IFERROR(VLOOKUP($F2873,'Production Only'!$BJ$2:$BS$38,9,FALSE),'Production Only'!$BR$39)</f>
        <v>0.96260960314097044</v>
      </c>
      <c r="O2873" s="31">
        <f>IFERROR(VLOOKUP($F2873,'Production Only'!$BJ$2:$BS$38,8,FALSE),'Production Only'!$BQ$39)</f>
        <v>0.19125512326460226</v>
      </c>
    </row>
    <row r="2874" spans="1:15" customFormat="1" x14ac:dyDescent="0.25">
      <c r="A2874" s="28" t="s">
        <v>6518</v>
      </c>
      <c r="B2874" s="28" t="s">
        <v>6440</v>
      </c>
      <c r="C2874" s="28" t="s">
        <v>6519</v>
      </c>
      <c r="D2874" s="28" t="s">
        <v>1658</v>
      </c>
      <c r="E2874" s="28" t="s">
        <v>1659</v>
      </c>
      <c r="F2874" s="29" t="s">
        <v>1660</v>
      </c>
      <c r="G2874" s="30">
        <f>IFERROR(VLOOKUP($F2874,'Production Only'!$AL$2:$AU$38,10,FALSE),'Production Only'!$AU$39)</f>
        <v>2.4232292053071945E-2</v>
      </c>
      <c r="H2874" s="30">
        <f>IFERROR(VLOOKUP($F2874,'Production Only'!$AL$2:$AU$38,9,FALSE),'Production Only'!$AT$39)</f>
        <v>1.219527367005955</v>
      </c>
      <c r="I2874" s="30">
        <f>IFERROR(VLOOKUP($F2874,'Production Only'!$AL$2:$AU$38,8,FALSE),'Production Only'!$AS$39)</f>
        <v>0.48793004003171608</v>
      </c>
      <c r="J2874" s="31">
        <f>IFERROR(VLOOKUP($F2874,'Production Only'!$AX$2:$BG$38,10,FALSE),'Production Only'!$BG$39)</f>
        <v>5.6630675699581717E-3</v>
      </c>
      <c r="K2874" s="31">
        <f>IFERROR(VLOOKUP($F2874,'Production Only'!$AX$2:$BG$38,9,FALSE),'Production Only'!$BF$39)</f>
        <v>1.4895751995434567</v>
      </c>
      <c r="L2874" s="31">
        <f>IFERROR(VLOOKUP($F2874,'Production Only'!$AX$2:$BG$38,8,FALSE),'Production Only'!$BE$39)</f>
        <v>0.80935440345454335</v>
      </c>
      <c r="M2874" s="31">
        <f>IFERROR(VLOOKUP($F2874,'Production Only'!$BJ$2:$BS$38,10,FALSE),'Production Only'!$BS$39)</f>
        <v>2.2636414564047174E-2</v>
      </c>
      <c r="N2874" s="31">
        <f>IFERROR(VLOOKUP($F2874,'Production Only'!$BJ$2:$BS$38,9,FALSE),'Production Only'!$BR$39)</f>
        <v>1.1925994178888928</v>
      </c>
      <c r="O2874" s="31">
        <f>IFERROR(VLOOKUP($F2874,'Production Only'!$BJ$2:$BS$38,8,FALSE),'Production Only'!$BQ$39)</f>
        <v>0.40093865907518167</v>
      </c>
    </row>
    <row r="2875" spans="1:15" customFormat="1" x14ac:dyDescent="0.25">
      <c r="A2875" s="28" t="s">
        <v>6520</v>
      </c>
      <c r="B2875" s="28" t="s">
        <v>6440</v>
      </c>
      <c r="C2875" s="28" t="s">
        <v>3270</v>
      </c>
      <c r="D2875" s="28" t="s">
        <v>1658</v>
      </c>
      <c r="E2875" s="28" t="s">
        <v>1659</v>
      </c>
      <c r="F2875" s="29" t="s">
        <v>1660</v>
      </c>
      <c r="G2875" s="30">
        <f>IFERROR(VLOOKUP($F2875,'Production Only'!$AL$2:$AU$38,10,FALSE),'Production Only'!$AU$39)</f>
        <v>2.4232292053071945E-2</v>
      </c>
      <c r="H2875" s="30">
        <f>IFERROR(VLOOKUP($F2875,'Production Only'!$AL$2:$AU$38,9,FALSE),'Production Only'!$AT$39)</f>
        <v>1.219527367005955</v>
      </c>
      <c r="I2875" s="30">
        <f>IFERROR(VLOOKUP($F2875,'Production Only'!$AL$2:$AU$38,8,FALSE),'Production Only'!$AS$39)</f>
        <v>0.48793004003171608</v>
      </c>
      <c r="J2875" s="31">
        <f>IFERROR(VLOOKUP($F2875,'Production Only'!$AX$2:$BG$38,10,FALSE),'Production Only'!$BG$39)</f>
        <v>5.6630675699581717E-3</v>
      </c>
      <c r="K2875" s="31">
        <f>IFERROR(VLOOKUP($F2875,'Production Only'!$AX$2:$BG$38,9,FALSE),'Production Only'!$BF$39)</f>
        <v>1.4895751995434567</v>
      </c>
      <c r="L2875" s="31">
        <f>IFERROR(VLOOKUP($F2875,'Production Only'!$AX$2:$BG$38,8,FALSE),'Production Only'!$BE$39)</f>
        <v>0.80935440345454335</v>
      </c>
      <c r="M2875" s="31">
        <f>IFERROR(VLOOKUP($F2875,'Production Only'!$BJ$2:$BS$38,10,FALSE),'Production Only'!$BS$39)</f>
        <v>2.2636414564047174E-2</v>
      </c>
      <c r="N2875" s="31">
        <f>IFERROR(VLOOKUP($F2875,'Production Only'!$BJ$2:$BS$38,9,FALSE),'Production Only'!$BR$39)</f>
        <v>1.1925994178888928</v>
      </c>
      <c r="O2875" s="31">
        <f>IFERROR(VLOOKUP($F2875,'Production Only'!$BJ$2:$BS$38,8,FALSE),'Production Only'!$BQ$39)</f>
        <v>0.40093865907518167</v>
      </c>
    </row>
    <row r="2876" spans="1:15" customFormat="1" x14ac:dyDescent="0.25">
      <c r="A2876" s="28" t="s">
        <v>6521</v>
      </c>
      <c r="B2876" s="28" t="s">
        <v>6440</v>
      </c>
      <c r="C2876" s="28" t="s">
        <v>6522</v>
      </c>
      <c r="D2876" s="28" t="s">
        <v>1658</v>
      </c>
      <c r="E2876" s="28" t="s">
        <v>1659</v>
      </c>
      <c r="F2876" s="29" t="s">
        <v>1660</v>
      </c>
      <c r="G2876" s="30">
        <f>IFERROR(VLOOKUP($F2876,'Production Only'!$AL$2:$AU$38,10,FALSE),'Production Only'!$AU$39)</f>
        <v>2.4232292053071945E-2</v>
      </c>
      <c r="H2876" s="30">
        <f>IFERROR(VLOOKUP($F2876,'Production Only'!$AL$2:$AU$38,9,FALSE),'Production Only'!$AT$39)</f>
        <v>1.219527367005955</v>
      </c>
      <c r="I2876" s="30">
        <f>IFERROR(VLOOKUP($F2876,'Production Only'!$AL$2:$AU$38,8,FALSE),'Production Only'!$AS$39)</f>
        <v>0.48793004003171608</v>
      </c>
      <c r="J2876" s="31">
        <f>IFERROR(VLOOKUP($F2876,'Production Only'!$AX$2:$BG$38,10,FALSE),'Production Only'!$BG$39)</f>
        <v>5.6630675699581717E-3</v>
      </c>
      <c r="K2876" s="31">
        <f>IFERROR(VLOOKUP($F2876,'Production Only'!$AX$2:$BG$38,9,FALSE),'Production Only'!$BF$39)</f>
        <v>1.4895751995434567</v>
      </c>
      <c r="L2876" s="31">
        <f>IFERROR(VLOOKUP($F2876,'Production Only'!$AX$2:$BG$38,8,FALSE),'Production Only'!$BE$39)</f>
        <v>0.80935440345454335</v>
      </c>
      <c r="M2876" s="31">
        <f>IFERROR(VLOOKUP($F2876,'Production Only'!$BJ$2:$BS$38,10,FALSE),'Production Only'!$BS$39)</f>
        <v>2.2636414564047174E-2</v>
      </c>
      <c r="N2876" s="31">
        <f>IFERROR(VLOOKUP($F2876,'Production Only'!$BJ$2:$BS$38,9,FALSE),'Production Only'!$BR$39)</f>
        <v>1.1925994178888928</v>
      </c>
      <c r="O2876" s="31">
        <f>IFERROR(VLOOKUP($F2876,'Production Only'!$BJ$2:$BS$38,8,FALSE),'Production Only'!$BQ$39)</f>
        <v>0.40093865907518167</v>
      </c>
    </row>
    <row r="2877" spans="1:15" customFormat="1" x14ac:dyDescent="0.25">
      <c r="A2877" s="28" t="s">
        <v>6523</v>
      </c>
      <c r="B2877" s="28" t="s">
        <v>6440</v>
      </c>
      <c r="C2877" s="28" t="s">
        <v>1738</v>
      </c>
      <c r="D2877" s="28" t="s">
        <v>1658</v>
      </c>
      <c r="E2877" s="28" t="s">
        <v>1659</v>
      </c>
      <c r="F2877" s="29" t="s">
        <v>1660</v>
      </c>
      <c r="G2877" s="30">
        <f>IFERROR(VLOOKUP($F2877,'Production Only'!$AL$2:$AU$38,10,FALSE),'Production Only'!$AU$39)</f>
        <v>2.4232292053071945E-2</v>
      </c>
      <c r="H2877" s="30">
        <f>IFERROR(VLOOKUP($F2877,'Production Only'!$AL$2:$AU$38,9,FALSE),'Production Only'!$AT$39)</f>
        <v>1.219527367005955</v>
      </c>
      <c r="I2877" s="30">
        <f>IFERROR(VLOOKUP($F2877,'Production Only'!$AL$2:$AU$38,8,FALSE),'Production Only'!$AS$39)</f>
        <v>0.48793004003171608</v>
      </c>
      <c r="J2877" s="31">
        <f>IFERROR(VLOOKUP($F2877,'Production Only'!$AX$2:$BG$38,10,FALSE),'Production Only'!$BG$39)</f>
        <v>5.6630675699581717E-3</v>
      </c>
      <c r="K2877" s="31">
        <f>IFERROR(VLOOKUP($F2877,'Production Only'!$AX$2:$BG$38,9,FALSE),'Production Only'!$BF$39)</f>
        <v>1.4895751995434567</v>
      </c>
      <c r="L2877" s="31">
        <f>IFERROR(VLOOKUP($F2877,'Production Only'!$AX$2:$BG$38,8,FALSE),'Production Only'!$BE$39)</f>
        <v>0.80935440345454335</v>
      </c>
      <c r="M2877" s="31">
        <f>IFERROR(VLOOKUP($F2877,'Production Only'!$BJ$2:$BS$38,10,FALSE),'Production Only'!$BS$39)</f>
        <v>2.2636414564047174E-2</v>
      </c>
      <c r="N2877" s="31">
        <f>IFERROR(VLOOKUP($F2877,'Production Only'!$BJ$2:$BS$38,9,FALSE),'Production Only'!$BR$39)</f>
        <v>1.1925994178888928</v>
      </c>
      <c r="O2877" s="31">
        <f>IFERROR(VLOOKUP($F2877,'Production Only'!$BJ$2:$BS$38,8,FALSE),'Production Only'!$BQ$39)</f>
        <v>0.40093865907518167</v>
      </c>
    </row>
    <row r="2878" spans="1:15" customFormat="1" x14ac:dyDescent="0.25">
      <c r="A2878" s="28" t="s">
        <v>6524</v>
      </c>
      <c r="B2878" s="28" t="s">
        <v>6440</v>
      </c>
      <c r="C2878" s="28" t="s">
        <v>6525</v>
      </c>
      <c r="D2878" s="28" t="s">
        <v>2388</v>
      </c>
      <c r="E2878" s="28" t="s">
        <v>2389</v>
      </c>
      <c r="F2878" s="29" t="s">
        <v>2390</v>
      </c>
      <c r="G2878" s="30">
        <f>IFERROR(VLOOKUP($F2878,'Production Only'!$AL$2:$AU$38,10,FALSE),'Production Only'!$AU$39)</f>
        <v>2.4232292053071945E-2</v>
      </c>
      <c r="H2878" s="30">
        <f>IFERROR(VLOOKUP($F2878,'Production Only'!$AL$2:$AU$38,9,FALSE),'Production Only'!$AT$39)</f>
        <v>1.219527367005955</v>
      </c>
      <c r="I2878" s="30">
        <f>IFERROR(VLOOKUP($F2878,'Production Only'!$AL$2:$AU$38,8,FALSE),'Production Only'!$AS$39)</f>
        <v>0.48793004003171608</v>
      </c>
      <c r="J2878" s="31">
        <f>IFERROR(VLOOKUP($F2878,'Production Only'!$AX$2:$BG$38,10,FALSE),'Production Only'!$BG$39)</f>
        <v>5.6630675699581717E-3</v>
      </c>
      <c r="K2878" s="31">
        <f>IFERROR(VLOOKUP($F2878,'Production Only'!$AX$2:$BG$38,9,FALSE),'Production Only'!$BF$39)</f>
        <v>1.4895751995434567</v>
      </c>
      <c r="L2878" s="31">
        <f>IFERROR(VLOOKUP($F2878,'Production Only'!$AX$2:$BG$38,8,FALSE),'Production Only'!$BE$39)</f>
        <v>0.80935440345454335</v>
      </c>
      <c r="M2878" s="31">
        <f>IFERROR(VLOOKUP($F2878,'Production Only'!$BJ$2:$BS$38,10,FALSE),'Production Only'!$BS$39)</f>
        <v>2.2636414564047174E-2</v>
      </c>
      <c r="N2878" s="31">
        <f>IFERROR(VLOOKUP($F2878,'Production Only'!$BJ$2:$BS$38,9,FALSE),'Production Only'!$BR$39)</f>
        <v>1.1925994178888928</v>
      </c>
      <c r="O2878" s="31">
        <f>IFERROR(VLOOKUP($F2878,'Production Only'!$BJ$2:$BS$38,8,FALSE),'Production Only'!$BQ$39)</f>
        <v>0.40093865907518167</v>
      </c>
    </row>
    <row r="2879" spans="1:15" customFormat="1" x14ac:dyDescent="0.25">
      <c r="A2879" s="28" t="s">
        <v>6526</v>
      </c>
      <c r="B2879" s="28" t="s">
        <v>6440</v>
      </c>
      <c r="C2879" s="28" t="s">
        <v>5075</v>
      </c>
      <c r="D2879" s="28" t="s">
        <v>1658</v>
      </c>
      <c r="E2879" s="28" t="s">
        <v>1659</v>
      </c>
      <c r="F2879" s="29" t="s">
        <v>1660</v>
      </c>
      <c r="G2879" s="30">
        <f>IFERROR(VLOOKUP($F2879,'Production Only'!$AL$2:$AU$38,10,FALSE),'Production Only'!$AU$39)</f>
        <v>2.4232292053071945E-2</v>
      </c>
      <c r="H2879" s="30">
        <f>IFERROR(VLOOKUP($F2879,'Production Only'!$AL$2:$AU$38,9,FALSE),'Production Only'!$AT$39)</f>
        <v>1.219527367005955</v>
      </c>
      <c r="I2879" s="30">
        <f>IFERROR(VLOOKUP($F2879,'Production Only'!$AL$2:$AU$38,8,FALSE),'Production Only'!$AS$39)</f>
        <v>0.48793004003171608</v>
      </c>
      <c r="J2879" s="31">
        <f>IFERROR(VLOOKUP($F2879,'Production Only'!$AX$2:$BG$38,10,FALSE),'Production Only'!$BG$39)</f>
        <v>5.6630675699581717E-3</v>
      </c>
      <c r="K2879" s="31">
        <f>IFERROR(VLOOKUP($F2879,'Production Only'!$AX$2:$BG$38,9,FALSE),'Production Only'!$BF$39)</f>
        <v>1.4895751995434567</v>
      </c>
      <c r="L2879" s="31">
        <f>IFERROR(VLOOKUP($F2879,'Production Only'!$AX$2:$BG$38,8,FALSE),'Production Only'!$BE$39)</f>
        <v>0.80935440345454335</v>
      </c>
      <c r="M2879" s="31">
        <f>IFERROR(VLOOKUP($F2879,'Production Only'!$BJ$2:$BS$38,10,FALSE),'Production Only'!$BS$39)</f>
        <v>2.2636414564047174E-2</v>
      </c>
      <c r="N2879" s="31">
        <f>IFERROR(VLOOKUP($F2879,'Production Only'!$BJ$2:$BS$38,9,FALSE),'Production Only'!$BR$39)</f>
        <v>1.1925994178888928</v>
      </c>
      <c r="O2879" s="31">
        <f>IFERROR(VLOOKUP($F2879,'Production Only'!$BJ$2:$BS$38,8,FALSE),'Production Only'!$BQ$39)</f>
        <v>0.40093865907518167</v>
      </c>
    </row>
    <row r="2880" spans="1:15" customFormat="1" x14ac:dyDescent="0.25">
      <c r="A2880" s="28" t="s">
        <v>6527</v>
      </c>
      <c r="B2880" s="28" t="s">
        <v>6440</v>
      </c>
      <c r="C2880" s="28" t="s">
        <v>2376</v>
      </c>
      <c r="D2880" s="28" t="s">
        <v>2388</v>
      </c>
      <c r="E2880" s="28" t="s">
        <v>2389</v>
      </c>
      <c r="F2880" s="29" t="s">
        <v>2390</v>
      </c>
      <c r="G2880" s="30">
        <f>IFERROR(VLOOKUP($F2880,'Production Only'!$AL$2:$AU$38,10,FALSE),'Production Only'!$AU$39)</f>
        <v>2.4232292053071945E-2</v>
      </c>
      <c r="H2880" s="30">
        <f>IFERROR(VLOOKUP($F2880,'Production Only'!$AL$2:$AU$38,9,FALSE),'Production Only'!$AT$39)</f>
        <v>1.219527367005955</v>
      </c>
      <c r="I2880" s="30">
        <f>IFERROR(VLOOKUP($F2880,'Production Only'!$AL$2:$AU$38,8,FALSE),'Production Only'!$AS$39)</f>
        <v>0.48793004003171608</v>
      </c>
      <c r="J2880" s="31">
        <f>IFERROR(VLOOKUP($F2880,'Production Only'!$AX$2:$BG$38,10,FALSE),'Production Only'!$BG$39)</f>
        <v>5.6630675699581717E-3</v>
      </c>
      <c r="K2880" s="31">
        <f>IFERROR(VLOOKUP($F2880,'Production Only'!$AX$2:$BG$38,9,FALSE),'Production Only'!$BF$39)</f>
        <v>1.4895751995434567</v>
      </c>
      <c r="L2880" s="31">
        <f>IFERROR(VLOOKUP($F2880,'Production Only'!$AX$2:$BG$38,8,FALSE),'Production Only'!$BE$39)</f>
        <v>0.80935440345454335</v>
      </c>
      <c r="M2880" s="31">
        <f>IFERROR(VLOOKUP($F2880,'Production Only'!$BJ$2:$BS$38,10,FALSE),'Production Only'!$BS$39)</f>
        <v>2.2636414564047174E-2</v>
      </c>
      <c r="N2880" s="31">
        <f>IFERROR(VLOOKUP($F2880,'Production Only'!$BJ$2:$BS$38,9,FALSE),'Production Only'!$BR$39)</f>
        <v>1.1925994178888928</v>
      </c>
      <c r="O2880" s="31">
        <f>IFERROR(VLOOKUP($F2880,'Production Only'!$BJ$2:$BS$38,8,FALSE),'Production Only'!$BQ$39)</f>
        <v>0.40093865907518167</v>
      </c>
    </row>
    <row r="2881" spans="1:15" customFormat="1" x14ac:dyDescent="0.25">
      <c r="A2881" s="28" t="s">
        <v>6528</v>
      </c>
      <c r="B2881" s="28" t="s">
        <v>6440</v>
      </c>
      <c r="C2881" s="28" t="s">
        <v>1750</v>
      </c>
      <c r="D2881" s="28" t="s">
        <v>791</v>
      </c>
      <c r="E2881" s="28" t="s">
        <v>1647</v>
      </c>
      <c r="F2881" s="29" t="s">
        <v>1555</v>
      </c>
      <c r="G2881" s="30">
        <f>IFERROR(VLOOKUP($F2881,'Production Only'!$AL$2:$AU$38,10,FALSE),'Production Only'!$AU$39)</f>
        <v>3.2320129369632556E-5</v>
      </c>
      <c r="H2881" s="30">
        <f>IFERROR(VLOOKUP($F2881,'Production Only'!$AL$2:$AU$38,9,FALSE),'Production Only'!$AT$39)</f>
        <v>1.1320299451217419</v>
      </c>
      <c r="I2881" s="30">
        <f>IFERROR(VLOOKUP($F2881,'Production Only'!$AL$2:$AU$38,8,FALSE),'Production Only'!$AS$39)</f>
        <v>0.22560137905595196</v>
      </c>
      <c r="J2881" s="31">
        <f>IFERROR(VLOOKUP($F2881,'Production Only'!$AX$2:$BG$38,10,FALSE),'Production Only'!$BG$39)</f>
        <v>6.2240387454301533E-6</v>
      </c>
      <c r="K2881" s="31">
        <f>IFERROR(VLOOKUP($F2881,'Production Only'!$AX$2:$BG$38,9,FALSE),'Production Only'!$BF$39)</f>
        <v>0.50307475752500264</v>
      </c>
      <c r="L2881" s="31">
        <f>IFERROR(VLOOKUP($F2881,'Production Only'!$AX$2:$BG$38,8,FALSE),'Production Only'!$BE$39)</f>
        <v>3.8425522199551865E-2</v>
      </c>
      <c r="M2881" s="31">
        <f>IFERROR(VLOOKUP($F2881,'Production Only'!$BJ$2:$BS$38,10,FALSE),'Production Only'!$BS$39)</f>
        <v>1.9062696655168096E-3</v>
      </c>
      <c r="N2881" s="31">
        <f>IFERROR(VLOOKUP($F2881,'Production Only'!$BJ$2:$BS$38,9,FALSE),'Production Only'!$BR$39)</f>
        <v>0.96260960314097044</v>
      </c>
      <c r="O2881" s="31">
        <f>IFERROR(VLOOKUP($F2881,'Production Only'!$BJ$2:$BS$38,8,FALSE),'Production Only'!$BQ$39)</f>
        <v>0.19125512326460226</v>
      </c>
    </row>
    <row r="2882" spans="1:15" customFormat="1" x14ac:dyDescent="0.25">
      <c r="A2882" s="28" t="s">
        <v>6529</v>
      </c>
      <c r="B2882" s="28" t="s">
        <v>6440</v>
      </c>
      <c r="C2882" s="28" t="s">
        <v>3655</v>
      </c>
      <c r="D2882" s="28" t="s">
        <v>1658</v>
      </c>
      <c r="E2882" s="28" t="s">
        <v>1659</v>
      </c>
      <c r="F2882" s="29" t="s">
        <v>1660</v>
      </c>
      <c r="G2882" s="30">
        <f>IFERROR(VLOOKUP($F2882,'Production Only'!$AL$2:$AU$38,10,FALSE),'Production Only'!$AU$39)</f>
        <v>2.4232292053071945E-2</v>
      </c>
      <c r="H2882" s="30">
        <f>IFERROR(VLOOKUP($F2882,'Production Only'!$AL$2:$AU$38,9,FALSE),'Production Only'!$AT$39)</f>
        <v>1.219527367005955</v>
      </c>
      <c r="I2882" s="30">
        <f>IFERROR(VLOOKUP($F2882,'Production Only'!$AL$2:$AU$38,8,FALSE),'Production Only'!$AS$39)</f>
        <v>0.48793004003171608</v>
      </c>
      <c r="J2882" s="31">
        <f>IFERROR(VLOOKUP($F2882,'Production Only'!$AX$2:$BG$38,10,FALSE),'Production Only'!$BG$39)</f>
        <v>5.6630675699581717E-3</v>
      </c>
      <c r="K2882" s="31">
        <f>IFERROR(VLOOKUP($F2882,'Production Only'!$AX$2:$BG$38,9,FALSE),'Production Only'!$BF$39)</f>
        <v>1.4895751995434567</v>
      </c>
      <c r="L2882" s="31">
        <f>IFERROR(VLOOKUP($F2882,'Production Only'!$AX$2:$BG$38,8,FALSE),'Production Only'!$BE$39)</f>
        <v>0.80935440345454335</v>
      </c>
      <c r="M2882" s="31">
        <f>IFERROR(VLOOKUP($F2882,'Production Only'!$BJ$2:$BS$38,10,FALSE),'Production Only'!$BS$39)</f>
        <v>2.2636414564047174E-2</v>
      </c>
      <c r="N2882" s="31">
        <f>IFERROR(VLOOKUP($F2882,'Production Only'!$BJ$2:$BS$38,9,FALSE),'Production Only'!$BR$39)</f>
        <v>1.1925994178888928</v>
      </c>
      <c r="O2882" s="31">
        <f>IFERROR(VLOOKUP($F2882,'Production Only'!$BJ$2:$BS$38,8,FALSE),'Production Only'!$BQ$39)</f>
        <v>0.40093865907518167</v>
      </c>
    </row>
    <row r="2883" spans="1:15" customFormat="1" x14ac:dyDescent="0.25">
      <c r="A2883" s="28" t="s">
        <v>6530</v>
      </c>
      <c r="B2883" s="28" t="s">
        <v>6440</v>
      </c>
      <c r="C2883" s="28" t="s">
        <v>6531</v>
      </c>
      <c r="D2883" s="28" t="s">
        <v>2388</v>
      </c>
      <c r="E2883" s="28" t="s">
        <v>2389</v>
      </c>
      <c r="F2883" s="29" t="s">
        <v>2390</v>
      </c>
      <c r="G2883" s="30">
        <f>IFERROR(VLOOKUP($F2883,'Production Only'!$AL$2:$AU$38,10,FALSE),'Production Only'!$AU$39)</f>
        <v>2.4232292053071945E-2</v>
      </c>
      <c r="H2883" s="30">
        <f>IFERROR(VLOOKUP($F2883,'Production Only'!$AL$2:$AU$38,9,FALSE),'Production Only'!$AT$39)</f>
        <v>1.219527367005955</v>
      </c>
      <c r="I2883" s="30">
        <f>IFERROR(VLOOKUP($F2883,'Production Only'!$AL$2:$AU$38,8,FALSE),'Production Only'!$AS$39)</f>
        <v>0.48793004003171608</v>
      </c>
      <c r="J2883" s="31">
        <f>IFERROR(VLOOKUP($F2883,'Production Only'!$AX$2:$BG$38,10,FALSE),'Production Only'!$BG$39)</f>
        <v>5.6630675699581717E-3</v>
      </c>
      <c r="K2883" s="31">
        <f>IFERROR(VLOOKUP($F2883,'Production Only'!$AX$2:$BG$38,9,FALSE),'Production Only'!$BF$39)</f>
        <v>1.4895751995434567</v>
      </c>
      <c r="L2883" s="31">
        <f>IFERROR(VLOOKUP($F2883,'Production Only'!$AX$2:$BG$38,8,FALSE),'Production Only'!$BE$39)</f>
        <v>0.80935440345454335</v>
      </c>
      <c r="M2883" s="31">
        <f>IFERROR(VLOOKUP($F2883,'Production Only'!$BJ$2:$BS$38,10,FALSE),'Production Only'!$BS$39)</f>
        <v>2.2636414564047174E-2</v>
      </c>
      <c r="N2883" s="31">
        <f>IFERROR(VLOOKUP($F2883,'Production Only'!$BJ$2:$BS$38,9,FALSE),'Production Only'!$BR$39)</f>
        <v>1.1925994178888928</v>
      </c>
      <c r="O2883" s="31">
        <f>IFERROR(VLOOKUP($F2883,'Production Only'!$BJ$2:$BS$38,8,FALSE),'Production Only'!$BQ$39)</f>
        <v>0.40093865907518167</v>
      </c>
    </row>
    <row r="2884" spans="1:15" customFormat="1" x14ac:dyDescent="0.25">
      <c r="A2884" s="28" t="s">
        <v>6532</v>
      </c>
      <c r="B2884" s="28" t="s">
        <v>6440</v>
      </c>
      <c r="C2884" s="28" t="s">
        <v>5085</v>
      </c>
      <c r="D2884" s="28" t="s">
        <v>2388</v>
      </c>
      <c r="E2884" s="28" t="s">
        <v>2389</v>
      </c>
      <c r="F2884" s="29" t="s">
        <v>2390</v>
      </c>
      <c r="G2884" s="30">
        <f>IFERROR(VLOOKUP($F2884,'Production Only'!$AL$2:$AU$38,10,FALSE),'Production Only'!$AU$39)</f>
        <v>2.4232292053071945E-2</v>
      </c>
      <c r="H2884" s="30">
        <f>IFERROR(VLOOKUP($F2884,'Production Only'!$AL$2:$AU$38,9,FALSE),'Production Only'!$AT$39)</f>
        <v>1.219527367005955</v>
      </c>
      <c r="I2884" s="30">
        <f>IFERROR(VLOOKUP($F2884,'Production Only'!$AL$2:$AU$38,8,FALSE),'Production Only'!$AS$39)</f>
        <v>0.48793004003171608</v>
      </c>
      <c r="J2884" s="31">
        <f>IFERROR(VLOOKUP($F2884,'Production Only'!$AX$2:$BG$38,10,FALSE),'Production Only'!$BG$39)</f>
        <v>5.6630675699581717E-3</v>
      </c>
      <c r="K2884" s="31">
        <f>IFERROR(VLOOKUP($F2884,'Production Only'!$AX$2:$BG$38,9,FALSE),'Production Only'!$BF$39)</f>
        <v>1.4895751995434567</v>
      </c>
      <c r="L2884" s="31">
        <f>IFERROR(VLOOKUP($F2884,'Production Only'!$AX$2:$BG$38,8,FALSE),'Production Only'!$BE$39)</f>
        <v>0.80935440345454335</v>
      </c>
      <c r="M2884" s="31">
        <f>IFERROR(VLOOKUP($F2884,'Production Only'!$BJ$2:$BS$38,10,FALSE),'Production Only'!$BS$39)</f>
        <v>2.2636414564047174E-2</v>
      </c>
      <c r="N2884" s="31">
        <f>IFERROR(VLOOKUP($F2884,'Production Only'!$BJ$2:$BS$38,9,FALSE),'Production Only'!$BR$39)</f>
        <v>1.1925994178888928</v>
      </c>
      <c r="O2884" s="31">
        <f>IFERROR(VLOOKUP($F2884,'Production Only'!$BJ$2:$BS$38,8,FALSE),'Production Only'!$BQ$39)</f>
        <v>0.40093865907518167</v>
      </c>
    </row>
    <row r="2885" spans="1:15" customFormat="1" x14ac:dyDescent="0.25">
      <c r="A2885" s="28" t="s">
        <v>6533</v>
      </c>
      <c r="B2885" s="28" t="s">
        <v>6440</v>
      </c>
      <c r="C2885" s="28" t="s">
        <v>5601</v>
      </c>
      <c r="D2885" s="28" t="s">
        <v>2388</v>
      </c>
      <c r="E2885" s="28" t="s">
        <v>2389</v>
      </c>
      <c r="F2885" s="29" t="s">
        <v>2390</v>
      </c>
      <c r="G2885" s="30">
        <f>IFERROR(VLOOKUP($F2885,'Production Only'!$AL$2:$AU$38,10,FALSE),'Production Only'!$AU$39)</f>
        <v>2.4232292053071945E-2</v>
      </c>
      <c r="H2885" s="30">
        <f>IFERROR(VLOOKUP($F2885,'Production Only'!$AL$2:$AU$38,9,FALSE),'Production Only'!$AT$39)</f>
        <v>1.219527367005955</v>
      </c>
      <c r="I2885" s="30">
        <f>IFERROR(VLOOKUP($F2885,'Production Only'!$AL$2:$AU$38,8,FALSE),'Production Only'!$AS$39)</f>
        <v>0.48793004003171608</v>
      </c>
      <c r="J2885" s="31">
        <f>IFERROR(VLOOKUP($F2885,'Production Only'!$AX$2:$BG$38,10,FALSE),'Production Only'!$BG$39)</f>
        <v>5.6630675699581717E-3</v>
      </c>
      <c r="K2885" s="31">
        <f>IFERROR(VLOOKUP($F2885,'Production Only'!$AX$2:$BG$38,9,FALSE),'Production Only'!$BF$39)</f>
        <v>1.4895751995434567</v>
      </c>
      <c r="L2885" s="31">
        <f>IFERROR(VLOOKUP($F2885,'Production Only'!$AX$2:$BG$38,8,FALSE),'Production Only'!$BE$39)</f>
        <v>0.80935440345454335</v>
      </c>
      <c r="M2885" s="31">
        <f>IFERROR(VLOOKUP($F2885,'Production Only'!$BJ$2:$BS$38,10,FALSE),'Production Only'!$BS$39)</f>
        <v>2.2636414564047174E-2</v>
      </c>
      <c r="N2885" s="31">
        <f>IFERROR(VLOOKUP($F2885,'Production Only'!$BJ$2:$BS$38,9,FALSE),'Production Only'!$BR$39)</f>
        <v>1.1925994178888928</v>
      </c>
      <c r="O2885" s="31">
        <f>IFERROR(VLOOKUP($F2885,'Production Only'!$BJ$2:$BS$38,8,FALSE),'Production Only'!$BQ$39)</f>
        <v>0.40093865907518167</v>
      </c>
    </row>
    <row r="2886" spans="1:15" customFormat="1" x14ac:dyDescent="0.25">
      <c r="A2886" s="28" t="s">
        <v>6534</v>
      </c>
      <c r="B2886" s="28" t="s">
        <v>6440</v>
      </c>
      <c r="C2886" s="28" t="s">
        <v>6535</v>
      </c>
      <c r="D2886" s="28" t="s">
        <v>1658</v>
      </c>
      <c r="E2886" s="28" t="s">
        <v>1659</v>
      </c>
      <c r="F2886" s="29" t="s">
        <v>1660</v>
      </c>
      <c r="G2886" s="30">
        <f>IFERROR(VLOOKUP($F2886,'Production Only'!$AL$2:$AU$38,10,FALSE),'Production Only'!$AU$39)</f>
        <v>2.4232292053071945E-2</v>
      </c>
      <c r="H2886" s="30">
        <f>IFERROR(VLOOKUP($F2886,'Production Only'!$AL$2:$AU$38,9,FALSE),'Production Only'!$AT$39)</f>
        <v>1.219527367005955</v>
      </c>
      <c r="I2886" s="30">
        <f>IFERROR(VLOOKUP($F2886,'Production Only'!$AL$2:$AU$38,8,FALSE),'Production Only'!$AS$39)</f>
        <v>0.48793004003171608</v>
      </c>
      <c r="J2886" s="31">
        <f>IFERROR(VLOOKUP($F2886,'Production Only'!$AX$2:$BG$38,10,FALSE),'Production Only'!$BG$39)</f>
        <v>5.6630675699581717E-3</v>
      </c>
      <c r="K2886" s="31">
        <f>IFERROR(VLOOKUP($F2886,'Production Only'!$AX$2:$BG$38,9,FALSE),'Production Only'!$BF$39)</f>
        <v>1.4895751995434567</v>
      </c>
      <c r="L2886" s="31">
        <f>IFERROR(VLOOKUP($F2886,'Production Only'!$AX$2:$BG$38,8,FALSE),'Production Only'!$BE$39)</f>
        <v>0.80935440345454335</v>
      </c>
      <c r="M2886" s="31">
        <f>IFERROR(VLOOKUP($F2886,'Production Only'!$BJ$2:$BS$38,10,FALSE),'Production Only'!$BS$39)</f>
        <v>2.2636414564047174E-2</v>
      </c>
      <c r="N2886" s="31">
        <f>IFERROR(VLOOKUP($F2886,'Production Only'!$BJ$2:$BS$38,9,FALSE),'Production Only'!$BR$39)</f>
        <v>1.1925994178888928</v>
      </c>
      <c r="O2886" s="31">
        <f>IFERROR(VLOOKUP($F2886,'Production Only'!$BJ$2:$BS$38,8,FALSE),'Production Only'!$BQ$39)</f>
        <v>0.40093865907518167</v>
      </c>
    </row>
    <row r="2887" spans="1:15" customFormat="1" x14ac:dyDescent="0.25">
      <c r="A2887" s="28" t="s">
        <v>6536</v>
      </c>
      <c r="B2887" s="28" t="s">
        <v>6440</v>
      </c>
      <c r="C2887" s="28" t="s">
        <v>2150</v>
      </c>
      <c r="D2887" s="28" t="s">
        <v>1658</v>
      </c>
      <c r="E2887" s="28" t="s">
        <v>1659</v>
      </c>
      <c r="F2887" s="29" t="s">
        <v>1660</v>
      </c>
      <c r="G2887" s="30">
        <f>IFERROR(VLOOKUP($F2887,'Production Only'!$AL$2:$AU$38,10,FALSE),'Production Only'!$AU$39)</f>
        <v>2.4232292053071945E-2</v>
      </c>
      <c r="H2887" s="30">
        <f>IFERROR(VLOOKUP($F2887,'Production Only'!$AL$2:$AU$38,9,FALSE),'Production Only'!$AT$39)</f>
        <v>1.219527367005955</v>
      </c>
      <c r="I2887" s="30">
        <f>IFERROR(VLOOKUP($F2887,'Production Only'!$AL$2:$AU$38,8,FALSE),'Production Only'!$AS$39)</f>
        <v>0.48793004003171608</v>
      </c>
      <c r="J2887" s="31">
        <f>IFERROR(VLOOKUP($F2887,'Production Only'!$AX$2:$BG$38,10,FALSE),'Production Only'!$BG$39)</f>
        <v>5.6630675699581717E-3</v>
      </c>
      <c r="K2887" s="31">
        <f>IFERROR(VLOOKUP($F2887,'Production Only'!$AX$2:$BG$38,9,FALSE),'Production Only'!$BF$39)</f>
        <v>1.4895751995434567</v>
      </c>
      <c r="L2887" s="31">
        <f>IFERROR(VLOOKUP($F2887,'Production Only'!$AX$2:$BG$38,8,FALSE),'Production Only'!$BE$39)</f>
        <v>0.80935440345454335</v>
      </c>
      <c r="M2887" s="31">
        <f>IFERROR(VLOOKUP($F2887,'Production Only'!$BJ$2:$BS$38,10,FALSE),'Production Only'!$BS$39)</f>
        <v>2.2636414564047174E-2</v>
      </c>
      <c r="N2887" s="31">
        <f>IFERROR(VLOOKUP($F2887,'Production Only'!$BJ$2:$BS$38,9,FALSE),'Production Only'!$BR$39)</f>
        <v>1.1925994178888928</v>
      </c>
      <c r="O2887" s="31">
        <f>IFERROR(VLOOKUP($F2887,'Production Only'!$BJ$2:$BS$38,8,FALSE),'Production Only'!$BQ$39)</f>
        <v>0.40093865907518167</v>
      </c>
    </row>
    <row r="2888" spans="1:15" customFormat="1" x14ac:dyDescent="0.25">
      <c r="A2888" s="28" t="s">
        <v>6537</v>
      </c>
      <c r="B2888" s="28" t="s">
        <v>6440</v>
      </c>
      <c r="C2888" s="28" t="s">
        <v>3293</v>
      </c>
      <c r="D2888" s="28" t="s">
        <v>791</v>
      </c>
      <c r="E2888" s="28" t="s">
        <v>1647</v>
      </c>
      <c r="F2888" s="29" t="s">
        <v>1555</v>
      </c>
      <c r="G2888" s="30">
        <f>IFERROR(VLOOKUP($F2888,'Production Only'!$AL$2:$AU$38,10,FALSE),'Production Only'!$AU$39)</f>
        <v>3.2320129369632556E-5</v>
      </c>
      <c r="H2888" s="30">
        <f>IFERROR(VLOOKUP($F2888,'Production Only'!$AL$2:$AU$38,9,FALSE),'Production Only'!$AT$39)</f>
        <v>1.1320299451217419</v>
      </c>
      <c r="I2888" s="30">
        <f>IFERROR(VLOOKUP($F2888,'Production Only'!$AL$2:$AU$38,8,FALSE),'Production Only'!$AS$39)</f>
        <v>0.22560137905595196</v>
      </c>
      <c r="J2888" s="31">
        <f>IFERROR(VLOOKUP($F2888,'Production Only'!$AX$2:$BG$38,10,FALSE),'Production Only'!$BG$39)</f>
        <v>6.2240387454301533E-6</v>
      </c>
      <c r="K2888" s="31">
        <f>IFERROR(VLOOKUP($F2888,'Production Only'!$AX$2:$BG$38,9,FALSE),'Production Only'!$BF$39)</f>
        <v>0.50307475752500264</v>
      </c>
      <c r="L2888" s="31">
        <f>IFERROR(VLOOKUP($F2888,'Production Only'!$AX$2:$BG$38,8,FALSE),'Production Only'!$BE$39)</f>
        <v>3.8425522199551865E-2</v>
      </c>
      <c r="M2888" s="31">
        <f>IFERROR(VLOOKUP($F2888,'Production Only'!$BJ$2:$BS$38,10,FALSE),'Production Only'!$BS$39)</f>
        <v>1.9062696655168096E-3</v>
      </c>
      <c r="N2888" s="31">
        <f>IFERROR(VLOOKUP($F2888,'Production Only'!$BJ$2:$BS$38,9,FALSE),'Production Only'!$BR$39)</f>
        <v>0.96260960314097044</v>
      </c>
      <c r="O2888" s="31">
        <f>IFERROR(VLOOKUP($F2888,'Production Only'!$BJ$2:$BS$38,8,FALSE),'Production Only'!$BQ$39)</f>
        <v>0.19125512326460226</v>
      </c>
    </row>
    <row r="2889" spans="1:15" customFormat="1" x14ac:dyDescent="0.25">
      <c r="A2889" s="28" t="s">
        <v>6538</v>
      </c>
      <c r="B2889" s="28" t="s">
        <v>6440</v>
      </c>
      <c r="C2889" s="28" t="s">
        <v>6539</v>
      </c>
      <c r="D2889" s="28" t="s">
        <v>1658</v>
      </c>
      <c r="E2889" s="28" t="s">
        <v>1659</v>
      </c>
      <c r="F2889" s="29" t="s">
        <v>1660</v>
      </c>
      <c r="G2889" s="30">
        <f>IFERROR(VLOOKUP($F2889,'Production Only'!$AL$2:$AU$38,10,FALSE),'Production Only'!$AU$39)</f>
        <v>2.4232292053071945E-2</v>
      </c>
      <c r="H2889" s="30">
        <f>IFERROR(VLOOKUP($F2889,'Production Only'!$AL$2:$AU$38,9,FALSE),'Production Only'!$AT$39)</f>
        <v>1.219527367005955</v>
      </c>
      <c r="I2889" s="30">
        <f>IFERROR(VLOOKUP($F2889,'Production Only'!$AL$2:$AU$38,8,FALSE),'Production Only'!$AS$39)</f>
        <v>0.48793004003171608</v>
      </c>
      <c r="J2889" s="31">
        <f>IFERROR(VLOOKUP($F2889,'Production Only'!$AX$2:$BG$38,10,FALSE),'Production Only'!$BG$39)</f>
        <v>5.6630675699581717E-3</v>
      </c>
      <c r="K2889" s="31">
        <f>IFERROR(VLOOKUP($F2889,'Production Only'!$AX$2:$BG$38,9,FALSE),'Production Only'!$BF$39)</f>
        <v>1.4895751995434567</v>
      </c>
      <c r="L2889" s="31">
        <f>IFERROR(VLOOKUP($F2889,'Production Only'!$AX$2:$BG$38,8,FALSE),'Production Only'!$BE$39)</f>
        <v>0.80935440345454335</v>
      </c>
      <c r="M2889" s="31">
        <f>IFERROR(VLOOKUP($F2889,'Production Only'!$BJ$2:$BS$38,10,FALSE),'Production Only'!$BS$39)</f>
        <v>2.2636414564047174E-2</v>
      </c>
      <c r="N2889" s="31">
        <f>IFERROR(VLOOKUP($F2889,'Production Only'!$BJ$2:$BS$38,9,FALSE),'Production Only'!$BR$39)</f>
        <v>1.1925994178888928</v>
      </c>
      <c r="O2889" s="31">
        <f>IFERROR(VLOOKUP($F2889,'Production Only'!$BJ$2:$BS$38,8,FALSE),'Production Only'!$BQ$39)</f>
        <v>0.40093865907518167</v>
      </c>
    </row>
    <row r="2890" spans="1:15" customFormat="1" x14ac:dyDescent="0.25">
      <c r="A2890" s="28" t="s">
        <v>6540</v>
      </c>
      <c r="B2890" s="28" t="s">
        <v>6440</v>
      </c>
      <c r="C2890" s="28" t="s">
        <v>6541</v>
      </c>
      <c r="D2890" s="28" t="s">
        <v>1658</v>
      </c>
      <c r="E2890" s="28" t="s">
        <v>1659</v>
      </c>
      <c r="F2890" s="29" t="s">
        <v>1660</v>
      </c>
      <c r="G2890" s="30">
        <f>IFERROR(VLOOKUP($F2890,'Production Only'!$AL$2:$AU$38,10,FALSE),'Production Only'!$AU$39)</f>
        <v>2.4232292053071945E-2</v>
      </c>
      <c r="H2890" s="30">
        <f>IFERROR(VLOOKUP($F2890,'Production Only'!$AL$2:$AU$38,9,FALSE),'Production Only'!$AT$39)</f>
        <v>1.219527367005955</v>
      </c>
      <c r="I2890" s="30">
        <f>IFERROR(VLOOKUP($F2890,'Production Only'!$AL$2:$AU$38,8,FALSE),'Production Only'!$AS$39)</f>
        <v>0.48793004003171608</v>
      </c>
      <c r="J2890" s="31">
        <f>IFERROR(VLOOKUP($F2890,'Production Only'!$AX$2:$BG$38,10,FALSE),'Production Only'!$BG$39)</f>
        <v>5.6630675699581717E-3</v>
      </c>
      <c r="K2890" s="31">
        <f>IFERROR(VLOOKUP($F2890,'Production Only'!$AX$2:$BG$38,9,FALSE),'Production Only'!$BF$39)</f>
        <v>1.4895751995434567</v>
      </c>
      <c r="L2890" s="31">
        <f>IFERROR(VLOOKUP($F2890,'Production Only'!$AX$2:$BG$38,8,FALSE),'Production Only'!$BE$39)</f>
        <v>0.80935440345454335</v>
      </c>
      <c r="M2890" s="31">
        <f>IFERROR(VLOOKUP($F2890,'Production Only'!$BJ$2:$BS$38,10,FALSE),'Production Only'!$BS$39)</f>
        <v>2.2636414564047174E-2</v>
      </c>
      <c r="N2890" s="31">
        <f>IFERROR(VLOOKUP($F2890,'Production Only'!$BJ$2:$BS$38,9,FALSE),'Production Only'!$BR$39)</f>
        <v>1.1925994178888928</v>
      </c>
      <c r="O2890" s="31">
        <f>IFERROR(VLOOKUP($F2890,'Production Only'!$BJ$2:$BS$38,8,FALSE),'Production Only'!$BQ$39)</f>
        <v>0.40093865907518167</v>
      </c>
    </row>
    <row r="2891" spans="1:15" customFormat="1" x14ac:dyDescent="0.25">
      <c r="A2891" s="28" t="s">
        <v>6542</v>
      </c>
      <c r="B2891" s="28" t="s">
        <v>6440</v>
      </c>
      <c r="C2891" s="28" t="s">
        <v>6543</v>
      </c>
      <c r="D2891" s="28" t="s">
        <v>1658</v>
      </c>
      <c r="E2891" s="28" t="s">
        <v>1659</v>
      </c>
      <c r="F2891" s="29" t="s">
        <v>1660</v>
      </c>
      <c r="G2891" s="30">
        <f>IFERROR(VLOOKUP($F2891,'Production Only'!$AL$2:$AU$38,10,FALSE),'Production Only'!$AU$39)</f>
        <v>2.4232292053071945E-2</v>
      </c>
      <c r="H2891" s="30">
        <f>IFERROR(VLOOKUP($F2891,'Production Only'!$AL$2:$AU$38,9,FALSE),'Production Only'!$AT$39)</f>
        <v>1.219527367005955</v>
      </c>
      <c r="I2891" s="30">
        <f>IFERROR(VLOOKUP($F2891,'Production Only'!$AL$2:$AU$38,8,FALSE),'Production Only'!$AS$39)</f>
        <v>0.48793004003171608</v>
      </c>
      <c r="J2891" s="31">
        <f>IFERROR(VLOOKUP($F2891,'Production Only'!$AX$2:$BG$38,10,FALSE),'Production Only'!$BG$39)</f>
        <v>5.6630675699581717E-3</v>
      </c>
      <c r="K2891" s="31">
        <f>IFERROR(VLOOKUP($F2891,'Production Only'!$AX$2:$BG$38,9,FALSE),'Production Only'!$BF$39)</f>
        <v>1.4895751995434567</v>
      </c>
      <c r="L2891" s="31">
        <f>IFERROR(VLOOKUP($F2891,'Production Only'!$AX$2:$BG$38,8,FALSE),'Production Only'!$BE$39)</f>
        <v>0.80935440345454335</v>
      </c>
      <c r="M2891" s="31">
        <f>IFERROR(VLOOKUP($F2891,'Production Only'!$BJ$2:$BS$38,10,FALSE),'Production Only'!$BS$39)</f>
        <v>2.2636414564047174E-2</v>
      </c>
      <c r="N2891" s="31">
        <f>IFERROR(VLOOKUP($F2891,'Production Only'!$BJ$2:$BS$38,9,FALSE),'Production Only'!$BR$39)</f>
        <v>1.1925994178888928</v>
      </c>
      <c r="O2891" s="31">
        <f>IFERROR(VLOOKUP($F2891,'Production Only'!$BJ$2:$BS$38,8,FALSE),'Production Only'!$BQ$39)</f>
        <v>0.40093865907518167</v>
      </c>
    </row>
    <row r="2892" spans="1:15" customFormat="1" x14ac:dyDescent="0.25">
      <c r="A2892" s="28" t="s">
        <v>6544</v>
      </c>
      <c r="B2892" s="28" t="s">
        <v>6440</v>
      </c>
      <c r="C2892" s="28" t="s">
        <v>6545</v>
      </c>
      <c r="D2892" s="28" t="s">
        <v>1658</v>
      </c>
      <c r="E2892" s="28" t="s">
        <v>1659</v>
      </c>
      <c r="F2892" s="29" t="s">
        <v>1660</v>
      </c>
      <c r="G2892" s="30">
        <f>IFERROR(VLOOKUP($F2892,'Production Only'!$AL$2:$AU$38,10,FALSE),'Production Only'!$AU$39)</f>
        <v>2.4232292053071945E-2</v>
      </c>
      <c r="H2892" s="30">
        <f>IFERROR(VLOOKUP($F2892,'Production Only'!$AL$2:$AU$38,9,FALSE),'Production Only'!$AT$39)</f>
        <v>1.219527367005955</v>
      </c>
      <c r="I2892" s="30">
        <f>IFERROR(VLOOKUP($F2892,'Production Only'!$AL$2:$AU$38,8,FALSE),'Production Only'!$AS$39)</f>
        <v>0.48793004003171608</v>
      </c>
      <c r="J2892" s="31">
        <f>IFERROR(VLOOKUP($F2892,'Production Only'!$AX$2:$BG$38,10,FALSE),'Production Only'!$BG$39)</f>
        <v>5.6630675699581717E-3</v>
      </c>
      <c r="K2892" s="31">
        <f>IFERROR(VLOOKUP($F2892,'Production Only'!$AX$2:$BG$38,9,FALSE),'Production Only'!$BF$39)</f>
        <v>1.4895751995434567</v>
      </c>
      <c r="L2892" s="31">
        <f>IFERROR(VLOOKUP($F2892,'Production Only'!$AX$2:$BG$38,8,FALSE),'Production Only'!$BE$39)</f>
        <v>0.80935440345454335</v>
      </c>
      <c r="M2892" s="31">
        <f>IFERROR(VLOOKUP($F2892,'Production Only'!$BJ$2:$BS$38,10,FALSE),'Production Only'!$BS$39)</f>
        <v>2.2636414564047174E-2</v>
      </c>
      <c r="N2892" s="31">
        <f>IFERROR(VLOOKUP($F2892,'Production Only'!$BJ$2:$BS$38,9,FALSE),'Production Only'!$BR$39)</f>
        <v>1.1925994178888928</v>
      </c>
      <c r="O2892" s="31">
        <f>IFERROR(VLOOKUP($F2892,'Production Only'!$BJ$2:$BS$38,8,FALSE),'Production Only'!$BQ$39)</f>
        <v>0.40093865907518167</v>
      </c>
    </row>
    <row r="2893" spans="1:15" customFormat="1" x14ac:dyDescent="0.25">
      <c r="A2893" s="28" t="s">
        <v>6546</v>
      </c>
      <c r="B2893" s="28" t="s">
        <v>6440</v>
      </c>
      <c r="C2893" s="28" t="s">
        <v>6547</v>
      </c>
      <c r="D2893" s="28" t="s">
        <v>2388</v>
      </c>
      <c r="E2893" s="28" t="s">
        <v>2389</v>
      </c>
      <c r="F2893" s="29" t="s">
        <v>2390</v>
      </c>
      <c r="G2893" s="30">
        <f>IFERROR(VLOOKUP($F2893,'Production Only'!$AL$2:$AU$38,10,FALSE),'Production Only'!$AU$39)</f>
        <v>2.4232292053071945E-2</v>
      </c>
      <c r="H2893" s="30">
        <f>IFERROR(VLOOKUP($F2893,'Production Only'!$AL$2:$AU$38,9,FALSE),'Production Only'!$AT$39)</f>
        <v>1.219527367005955</v>
      </c>
      <c r="I2893" s="30">
        <f>IFERROR(VLOOKUP($F2893,'Production Only'!$AL$2:$AU$38,8,FALSE),'Production Only'!$AS$39)</f>
        <v>0.48793004003171608</v>
      </c>
      <c r="J2893" s="31">
        <f>IFERROR(VLOOKUP($F2893,'Production Only'!$AX$2:$BG$38,10,FALSE),'Production Only'!$BG$39)</f>
        <v>5.6630675699581717E-3</v>
      </c>
      <c r="K2893" s="31">
        <f>IFERROR(VLOOKUP($F2893,'Production Only'!$AX$2:$BG$38,9,FALSE),'Production Only'!$BF$39)</f>
        <v>1.4895751995434567</v>
      </c>
      <c r="L2893" s="31">
        <f>IFERROR(VLOOKUP($F2893,'Production Only'!$AX$2:$BG$38,8,FALSE),'Production Only'!$BE$39)</f>
        <v>0.80935440345454335</v>
      </c>
      <c r="M2893" s="31">
        <f>IFERROR(VLOOKUP($F2893,'Production Only'!$BJ$2:$BS$38,10,FALSE),'Production Only'!$BS$39)</f>
        <v>2.2636414564047174E-2</v>
      </c>
      <c r="N2893" s="31">
        <f>IFERROR(VLOOKUP($F2893,'Production Only'!$BJ$2:$BS$38,9,FALSE),'Production Only'!$BR$39)</f>
        <v>1.1925994178888928</v>
      </c>
      <c r="O2893" s="31">
        <f>IFERROR(VLOOKUP($F2893,'Production Only'!$BJ$2:$BS$38,8,FALSE),'Production Only'!$BQ$39)</f>
        <v>0.40093865907518167</v>
      </c>
    </row>
    <row r="2894" spans="1:15" customFormat="1" x14ac:dyDescent="0.25">
      <c r="A2894" s="28" t="s">
        <v>6548</v>
      </c>
      <c r="B2894" s="28" t="s">
        <v>6440</v>
      </c>
      <c r="C2894" s="28" t="s">
        <v>6549</v>
      </c>
      <c r="D2894" s="28" t="s">
        <v>1658</v>
      </c>
      <c r="E2894" s="28" t="s">
        <v>1659</v>
      </c>
      <c r="F2894" s="29" t="s">
        <v>1660</v>
      </c>
      <c r="G2894" s="30">
        <f>IFERROR(VLOOKUP($F2894,'Production Only'!$AL$2:$AU$38,10,FALSE),'Production Only'!$AU$39)</f>
        <v>2.4232292053071945E-2</v>
      </c>
      <c r="H2894" s="30">
        <f>IFERROR(VLOOKUP($F2894,'Production Only'!$AL$2:$AU$38,9,FALSE),'Production Only'!$AT$39)</f>
        <v>1.219527367005955</v>
      </c>
      <c r="I2894" s="30">
        <f>IFERROR(VLOOKUP($F2894,'Production Only'!$AL$2:$AU$38,8,FALSE),'Production Only'!$AS$39)</f>
        <v>0.48793004003171608</v>
      </c>
      <c r="J2894" s="31">
        <f>IFERROR(VLOOKUP($F2894,'Production Only'!$AX$2:$BG$38,10,FALSE),'Production Only'!$BG$39)</f>
        <v>5.6630675699581717E-3</v>
      </c>
      <c r="K2894" s="31">
        <f>IFERROR(VLOOKUP($F2894,'Production Only'!$AX$2:$BG$38,9,FALSE),'Production Only'!$BF$39)</f>
        <v>1.4895751995434567</v>
      </c>
      <c r="L2894" s="31">
        <f>IFERROR(VLOOKUP($F2894,'Production Only'!$AX$2:$BG$38,8,FALSE),'Production Only'!$BE$39)</f>
        <v>0.80935440345454335</v>
      </c>
      <c r="M2894" s="31">
        <f>IFERROR(VLOOKUP($F2894,'Production Only'!$BJ$2:$BS$38,10,FALSE),'Production Only'!$BS$39)</f>
        <v>2.2636414564047174E-2</v>
      </c>
      <c r="N2894" s="31">
        <f>IFERROR(VLOOKUP($F2894,'Production Only'!$BJ$2:$BS$38,9,FALSE),'Production Only'!$BR$39)</f>
        <v>1.1925994178888928</v>
      </c>
      <c r="O2894" s="31">
        <f>IFERROR(VLOOKUP($F2894,'Production Only'!$BJ$2:$BS$38,8,FALSE),'Production Only'!$BQ$39)</f>
        <v>0.40093865907518167</v>
      </c>
    </row>
    <row r="2895" spans="1:15" customFormat="1" x14ac:dyDescent="0.25">
      <c r="A2895" s="28" t="s">
        <v>6550</v>
      </c>
      <c r="B2895" s="28" t="s">
        <v>6440</v>
      </c>
      <c r="C2895" s="28" t="s">
        <v>2030</v>
      </c>
      <c r="D2895" s="28" t="s">
        <v>791</v>
      </c>
      <c r="E2895" s="28" t="s">
        <v>1647</v>
      </c>
      <c r="F2895" s="29" t="s">
        <v>1555</v>
      </c>
      <c r="G2895" s="30">
        <f>IFERROR(VLOOKUP($F2895,'Production Only'!$AL$2:$AU$38,10,FALSE),'Production Only'!$AU$39)</f>
        <v>3.2320129369632556E-5</v>
      </c>
      <c r="H2895" s="30">
        <f>IFERROR(VLOOKUP($F2895,'Production Only'!$AL$2:$AU$38,9,FALSE),'Production Only'!$AT$39)</f>
        <v>1.1320299451217419</v>
      </c>
      <c r="I2895" s="30">
        <f>IFERROR(VLOOKUP($F2895,'Production Only'!$AL$2:$AU$38,8,FALSE),'Production Only'!$AS$39)</f>
        <v>0.22560137905595196</v>
      </c>
      <c r="J2895" s="31">
        <f>IFERROR(VLOOKUP($F2895,'Production Only'!$AX$2:$BG$38,10,FALSE),'Production Only'!$BG$39)</f>
        <v>6.2240387454301533E-6</v>
      </c>
      <c r="K2895" s="31">
        <f>IFERROR(VLOOKUP($F2895,'Production Only'!$AX$2:$BG$38,9,FALSE),'Production Only'!$BF$39)</f>
        <v>0.50307475752500264</v>
      </c>
      <c r="L2895" s="31">
        <f>IFERROR(VLOOKUP($F2895,'Production Only'!$AX$2:$BG$38,8,FALSE),'Production Only'!$BE$39)</f>
        <v>3.8425522199551865E-2</v>
      </c>
      <c r="M2895" s="31">
        <f>IFERROR(VLOOKUP($F2895,'Production Only'!$BJ$2:$BS$38,10,FALSE),'Production Only'!$BS$39)</f>
        <v>1.9062696655168096E-3</v>
      </c>
      <c r="N2895" s="31">
        <f>IFERROR(VLOOKUP($F2895,'Production Only'!$BJ$2:$BS$38,9,FALSE),'Production Only'!$BR$39)</f>
        <v>0.96260960314097044</v>
      </c>
      <c r="O2895" s="31">
        <f>IFERROR(VLOOKUP($F2895,'Production Only'!$BJ$2:$BS$38,8,FALSE),'Production Only'!$BQ$39)</f>
        <v>0.19125512326460226</v>
      </c>
    </row>
    <row r="2896" spans="1:15" customFormat="1" x14ac:dyDescent="0.25">
      <c r="A2896" s="28" t="s">
        <v>6551</v>
      </c>
      <c r="B2896" s="28" t="s">
        <v>6440</v>
      </c>
      <c r="C2896" s="28" t="s">
        <v>6552</v>
      </c>
      <c r="D2896" s="28" t="s">
        <v>1658</v>
      </c>
      <c r="E2896" s="28" t="s">
        <v>1659</v>
      </c>
      <c r="F2896" s="29" t="s">
        <v>1660</v>
      </c>
      <c r="G2896" s="30">
        <f>IFERROR(VLOOKUP($F2896,'Production Only'!$AL$2:$AU$38,10,FALSE),'Production Only'!$AU$39)</f>
        <v>2.4232292053071945E-2</v>
      </c>
      <c r="H2896" s="30">
        <f>IFERROR(VLOOKUP($F2896,'Production Only'!$AL$2:$AU$38,9,FALSE),'Production Only'!$AT$39)</f>
        <v>1.219527367005955</v>
      </c>
      <c r="I2896" s="30">
        <f>IFERROR(VLOOKUP($F2896,'Production Only'!$AL$2:$AU$38,8,FALSE),'Production Only'!$AS$39)</f>
        <v>0.48793004003171608</v>
      </c>
      <c r="J2896" s="31">
        <f>IFERROR(VLOOKUP($F2896,'Production Only'!$AX$2:$BG$38,10,FALSE),'Production Only'!$BG$39)</f>
        <v>5.6630675699581717E-3</v>
      </c>
      <c r="K2896" s="31">
        <f>IFERROR(VLOOKUP($F2896,'Production Only'!$AX$2:$BG$38,9,FALSE),'Production Only'!$BF$39)</f>
        <v>1.4895751995434567</v>
      </c>
      <c r="L2896" s="31">
        <f>IFERROR(VLOOKUP($F2896,'Production Only'!$AX$2:$BG$38,8,FALSE),'Production Only'!$BE$39)</f>
        <v>0.80935440345454335</v>
      </c>
      <c r="M2896" s="31">
        <f>IFERROR(VLOOKUP($F2896,'Production Only'!$BJ$2:$BS$38,10,FALSE),'Production Only'!$BS$39)</f>
        <v>2.2636414564047174E-2</v>
      </c>
      <c r="N2896" s="31">
        <f>IFERROR(VLOOKUP($F2896,'Production Only'!$BJ$2:$BS$38,9,FALSE),'Production Only'!$BR$39)</f>
        <v>1.1925994178888928</v>
      </c>
      <c r="O2896" s="31">
        <f>IFERROR(VLOOKUP($F2896,'Production Only'!$BJ$2:$BS$38,8,FALSE),'Production Only'!$BQ$39)</f>
        <v>0.40093865907518167</v>
      </c>
    </row>
    <row r="2897" spans="1:15" customFormat="1" x14ac:dyDescent="0.25">
      <c r="A2897" s="28" t="s">
        <v>6553</v>
      </c>
      <c r="B2897" s="28" t="s">
        <v>6440</v>
      </c>
      <c r="C2897" s="28" t="s">
        <v>2718</v>
      </c>
      <c r="D2897" s="28" t="s">
        <v>2388</v>
      </c>
      <c r="E2897" s="28" t="s">
        <v>2389</v>
      </c>
      <c r="F2897" s="29" t="s">
        <v>2390</v>
      </c>
      <c r="G2897" s="30">
        <f>IFERROR(VLOOKUP($F2897,'Production Only'!$AL$2:$AU$38,10,FALSE),'Production Only'!$AU$39)</f>
        <v>2.4232292053071945E-2</v>
      </c>
      <c r="H2897" s="30">
        <f>IFERROR(VLOOKUP($F2897,'Production Only'!$AL$2:$AU$38,9,FALSE),'Production Only'!$AT$39)</f>
        <v>1.219527367005955</v>
      </c>
      <c r="I2897" s="30">
        <f>IFERROR(VLOOKUP($F2897,'Production Only'!$AL$2:$AU$38,8,FALSE),'Production Only'!$AS$39)</f>
        <v>0.48793004003171608</v>
      </c>
      <c r="J2897" s="31">
        <f>IFERROR(VLOOKUP($F2897,'Production Only'!$AX$2:$BG$38,10,FALSE),'Production Only'!$BG$39)</f>
        <v>5.6630675699581717E-3</v>
      </c>
      <c r="K2897" s="31">
        <f>IFERROR(VLOOKUP($F2897,'Production Only'!$AX$2:$BG$38,9,FALSE),'Production Only'!$BF$39)</f>
        <v>1.4895751995434567</v>
      </c>
      <c r="L2897" s="31">
        <f>IFERROR(VLOOKUP($F2897,'Production Only'!$AX$2:$BG$38,8,FALSE),'Production Only'!$BE$39)</f>
        <v>0.80935440345454335</v>
      </c>
      <c r="M2897" s="31">
        <f>IFERROR(VLOOKUP($F2897,'Production Only'!$BJ$2:$BS$38,10,FALSE),'Production Only'!$BS$39)</f>
        <v>2.2636414564047174E-2</v>
      </c>
      <c r="N2897" s="31">
        <f>IFERROR(VLOOKUP($F2897,'Production Only'!$BJ$2:$BS$38,9,FALSE),'Production Only'!$BR$39)</f>
        <v>1.1925994178888928</v>
      </c>
      <c r="O2897" s="31">
        <f>IFERROR(VLOOKUP($F2897,'Production Only'!$BJ$2:$BS$38,8,FALSE),'Production Only'!$BQ$39)</f>
        <v>0.40093865907518167</v>
      </c>
    </row>
    <row r="2898" spans="1:15" customFormat="1" x14ac:dyDescent="0.25">
      <c r="A2898" s="28" t="s">
        <v>6554</v>
      </c>
      <c r="B2898" s="28" t="s">
        <v>6440</v>
      </c>
      <c r="C2898" s="28" t="s">
        <v>6555</v>
      </c>
      <c r="D2898" s="28" t="s">
        <v>791</v>
      </c>
      <c r="E2898" s="28" t="s">
        <v>1647</v>
      </c>
      <c r="F2898" s="29" t="s">
        <v>1555</v>
      </c>
      <c r="G2898" s="30">
        <f>IFERROR(VLOOKUP($F2898,'Production Only'!$AL$2:$AU$38,10,FALSE),'Production Only'!$AU$39)</f>
        <v>3.2320129369632556E-5</v>
      </c>
      <c r="H2898" s="30">
        <f>IFERROR(VLOOKUP($F2898,'Production Only'!$AL$2:$AU$38,9,FALSE),'Production Only'!$AT$39)</f>
        <v>1.1320299451217419</v>
      </c>
      <c r="I2898" s="30">
        <f>IFERROR(VLOOKUP($F2898,'Production Only'!$AL$2:$AU$38,8,FALSE),'Production Only'!$AS$39)</f>
        <v>0.22560137905595196</v>
      </c>
      <c r="J2898" s="31">
        <f>IFERROR(VLOOKUP($F2898,'Production Only'!$AX$2:$BG$38,10,FALSE),'Production Only'!$BG$39)</f>
        <v>6.2240387454301533E-6</v>
      </c>
      <c r="K2898" s="31">
        <f>IFERROR(VLOOKUP($F2898,'Production Only'!$AX$2:$BG$38,9,FALSE),'Production Only'!$BF$39)</f>
        <v>0.50307475752500264</v>
      </c>
      <c r="L2898" s="31">
        <f>IFERROR(VLOOKUP($F2898,'Production Only'!$AX$2:$BG$38,8,FALSE),'Production Only'!$BE$39)</f>
        <v>3.8425522199551865E-2</v>
      </c>
      <c r="M2898" s="31">
        <f>IFERROR(VLOOKUP($F2898,'Production Only'!$BJ$2:$BS$38,10,FALSE),'Production Only'!$BS$39)</f>
        <v>1.9062696655168096E-3</v>
      </c>
      <c r="N2898" s="31">
        <f>IFERROR(VLOOKUP($F2898,'Production Only'!$BJ$2:$BS$38,9,FALSE),'Production Only'!$BR$39)</f>
        <v>0.96260960314097044</v>
      </c>
      <c r="O2898" s="31">
        <f>IFERROR(VLOOKUP($F2898,'Production Only'!$BJ$2:$BS$38,8,FALSE),'Production Only'!$BQ$39)</f>
        <v>0.19125512326460226</v>
      </c>
    </row>
    <row r="2899" spans="1:15" customFormat="1" x14ac:dyDescent="0.25">
      <c r="A2899" s="28" t="s">
        <v>6556</v>
      </c>
      <c r="B2899" s="28" t="s">
        <v>6440</v>
      </c>
      <c r="C2899" s="28" t="s">
        <v>6557</v>
      </c>
      <c r="D2899" s="28" t="s">
        <v>791</v>
      </c>
      <c r="E2899" s="28" t="s">
        <v>1647</v>
      </c>
      <c r="F2899" s="29" t="s">
        <v>1555</v>
      </c>
      <c r="G2899" s="30">
        <f>IFERROR(VLOOKUP($F2899,'Production Only'!$AL$2:$AU$38,10,FALSE),'Production Only'!$AU$39)</f>
        <v>3.2320129369632556E-5</v>
      </c>
      <c r="H2899" s="30">
        <f>IFERROR(VLOOKUP($F2899,'Production Only'!$AL$2:$AU$38,9,FALSE),'Production Only'!$AT$39)</f>
        <v>1.1320299451217419</v>
      </c>
      <c r="I2899" s="30">
        <f>IFERROR(VLOOKUP($F2899,'Production Only'!$AL$2:$AU$38,8,FALSE),'Production Only'!$AS$39)</f>
        <v>0.22560137905595196</v>
      </c>
      <c r="J2899" s="31">
        <f>IFERROR(VLOOKUP($F2899,'Production Only'!$AX$2:$BG$38,10,FALSE),'Production Only'!$BG$39)</f>
        <v>6.2240387454301533E-6</v>
      </c>
      <c r="K2899" s="31">
        <f>IFERROR(VLOOKUP($F2899,'Production Only'!$AX$2:$BG$38,9,FALSE),'Production Only'!$BF$39)</f>
        <v>0.50307475752500264</v>
      </c>
      <c r="L2899" s="31">
        <f>IFERROR(VLOOKUP($F2899,'Production Only'!$AX$2:$BG$38,8,FALSE),'Production Only'!$BE$39)</f>
        <v>3.8425522199551865E-2</v>
      </c>
      <c r="M2899" s="31">
        <f>IFERROR(VLOOKUP($F2899,'Production Only'!$BJ$2:$BS$38,10,FALSE),'Production Only'!$BS$39)</f>
        <v>1.9062696655168096E-3</v>
      </c>
      <c r="N2899" s="31">
        <f>IFERROR(VLOOKUP($F2899,'Production Only'!$BJ$2:$BS$38,9,FALSE),'Production Only'!$BR$39)</f>
        <v>0.96260960314097044</v>
      </c>
      <c r="O2899" s="31">
        <f>IFERROR(VLOOKUP($F2899,'Production Only'!$BJ$2:$BS$38,8,FALSE),'Production Only'!$BQ$39)</f>
        <v>0.19125512326460226</v>
      </c>
    </row>
    <row r="2900" spans="1:15" customFormat="1" x14ac:dyDescent="0.25">
      <c r="A2900" s="28" t="s">
        <v>6558</v>
      </c>
      <c r="B2900" s="28" t="s">
        <v>6440</v>
      </c>
      <c r="C2900" s="28" t="s">
        <v>4774</v>
      </c>
      <c r="D2900" s="28" t="s">
        <v>791</v>
      </c>
      <c r="E2900" s="28" t="s">
        <v>1647</v>
      </c>
      <c r="F2900" s="29" t="s">
        <v>1555</v>
      </c>
      <c r="G2900" s="30">
        <f>IFERROR(VLOOKUP($F2900,'Production Only'!$AL$2:$AU$38,10,FALSE),'Production Only'!$AU$39)</f>
        <v>3.2320129369632556E-5</v>
      </c>
      <c r="H2900" s="30">
        <f>IFERROR(VLOOKUP($F2900,'Production Only'!$AL$2:$AU$38,9,FALSE),'Production Only'!$AT$39)</f>
        <v>1.1320299451217419</v>
      </c>
      <c r="I2900" s="30">
        <f>IFERROR(VLOOKUP($F2900,'Production Only'!$AL$2:$AU$38,8,FALSE),'Production Only'!$AS$39)</f>
        <v>0.22560137905595196</v>
      </c>
      <c r="J2900" s="31">
        <f>IFERROR(VLOOKUP($F2900,'Production Only'!$AX$2:$BG$38,10,FALSE),'Production Only'!$BG$39)</f>
        <v>6.2240387454301533E-6</v>
      </c>
      <c r="K2900" s="31">
        <f>IFERROR(VLOOKUP($F2900,'Production Only'!$AX$2:$BG$38,9,FALSE),'Production Only'!$BF$39)</f>
        <v>0.50307475752500264</v>
      </c>
      <c r="L2900" s="31">
        <f>IFERROR(VLOOKUP($F2900,'Production Only'!$AX$2:$BG$38,8,FALSE),'Production Only'!$BE$39)</f>
        <v>3.8425522199551865E-2</v>
      </c>
      <c r="M2900" s="31">
        <f>IFERROR(VLOOKUP($F2900,'Production Only'!$BJ$2:$BS$38,10,FALSE),'Production Only'!$BS$39)</f>
        <v>1.9062696655168096E-3</v>
      </c>
      <c r="N2900" s="31">
        <f>IFERROR(VLOOKUP($F2900,'Production Only'!$BJ$2:$BS$38,9,FALSE),'Production Only'!$BR$39)</f>
        <v>0.96260960314097044</v>
      </c>
      <c r="O2900" s="31">
        <f>IFERROR(VLOOKUP($F2900,'Production Only'!$BJ$2:$BS$38,8,FALSE),'Production Only'!$BQ$39)</f>
        <v>0.19125512326460226</v>
      </c>
    </row>
    <row r="2901" spans="1:15" customFormat="1" x14ac:dyDescent="0.25">
      <c r="A2901" s="28" t="s">
        <v>6559</v>
      </c>
      <c r="B2901" s="28" t="s">
        <v>6440</v>
      </c>
      <c r="C2901" s="28" t="s">
        <v>1762</v>
      </c>
      <c r="D2901" s="28" t="s">
        <v>791</v>
      </c>
      <c r="E2901" s="28" t="s">
        <v>1647</v>
      </c>
      <c r="F2901" s="29" t="s">
        <v>1555</v>
      </c>
      <c r="G2901" s="30">
        <f>IFERROR(VLOOKUP($F2901,'Production Only'!$AL$2:$AU$38,10,FALSE),'Production Only'!$AU$39)</f>
        <v>3.2320129369632556E-5</v>
      </c>
      <c r="H2901" s="30">
        <f>IFERROR(VLOOKUP($F2901,'Production Only'!$AL$2:$AU$38,9,FALSE),'Production Only'!$AT$39)</f>
        <v>1.1320299451217419</v>
      </c>
      <c r="I2901" s="30">
        <f>IFERROR(VLOOKUP($F2901,'Production Only'!$AL$2:$AU$38,8,FALSE),'Production Only'!$AS$39)</f>
        <v>0.22560137905595196</v>
      </c>
      <c r="J2901" s="31">
        <f>IFERROR(VLOOKUP($F2901,'Production Only'!$AX$2:$BG$38,10,FALSE),'Production Only'!$BG$39)</f>
        <v>6.2240387454301533E-6</v>
      </c>
      <c r="K2901" s="31">
        <f>IFERROR(VLOOKUP($F2901,'Production Only'!$AX$2:$BG$38,9,FALSE),'Production Only'!$BF$39)</f>
        <v>0.50307475752500264</v>
      </c>
      <c r="L2901" s="31">
        <f>IFERROR(VLOOKUP($F2901,'Production Only'!$AX$2:$BG$38,8,FALSE),'Production Only'!$BE$39)</f>
        <v>3.8425522199551865E-2</v>
      </c>
      <c r="M2901" s="31">
        <f>IFERROR(VLOOKUP($F2901,'Production Only'!$BJ$2:$BS$38,10,FALSE),'Production Only'!$BS$39)</f>
        <v>1.9062696655168096E-3</v>
      </c>
      <c r="N2901" s="31">
        <f>IFERROR(VLOOKUP($F2901,'Production Only'!$BJ$2:$BS$38,9,FALSE),'Production Only'!$BR$39)</f>
        <v>0.96260960314097044</v>
      </c>
      <c r="O2901" s="31">
        <f>IFERROR(VLOOKUP($F2901,'Production Only'!$BJ$2:$BS$38,8,FALSE),'Production Only'!$BQ$39)</f>
        <v>0.19125512326460226</v>
      </c>
    </row>
    <row r="2902" spans="1:15" customFormat="1" x14ac:dyDescent="0.25">
      <c r="A2902" s="28" t="s">
        <v>6560</v>
      </c>
      <c r="B2902" s="28" t="s">
        <v>6440</v>
      </c>
      <c r="C2902" s="28" t="s">
        <v>2037</v>
      </c>
      <c r="D2902" s="28" t="s">
        <v>791</v>
      </c>
      <c r="E2902" s="28" t="s">
        <v>1647</v>
      </c>
      <c r="F2902" s="29" t="s">
        <v>1555</v>
      </c>
      <c r="G2902" s="30">
        <f>IFERROR(VLOOKUP($F2902,'Production Only'!$AL$2:$AU$38,10,FALSE),'Production Only'!$AU$39)</f>
        <v>3.2320129369632556E-5</v>
      </c>
      <c r="H2902" s="30">
        <f>IFERROR(VLOOKUP($F2902,'Production Only'!$AL$2:$AU$38,9,FALSE),'Production Only'!$AT$39)</f>
        <v>1.1320299451217419</v>
      </c>
      <c r="I2902" s="30">
        <f>IFERROR(VLOOKUP($F2902,'Production Only'!$AL$2:$AU$38,8,FALSE),'Production Only'!$AS$39)</f>
        <v>0.22560137905595196</v>
      </c>
      <c r="J2902" s="31">
        <f>IFERROR(VLOOKUP($F2902,'Production Only'!$AX$2:$BG$38,10,FALSE),'Production Only'!$BG$39)</f>
        <v>6.2240387454301533E-6</v>
      </c>
      <c r="K2902" s="31">
        <f>IFERROR(VLOOKUP($F2902,'Production Only'!$AX$2:$BG$38,9,FALSE),'Production Only'!$BF$39)</f>
        <v>0.50307475752500264</v>
      </c>
      <c r="L2902" s="31">
        <f>IFERROR(VLOOKUP($F2902,'Production Only'!$AX$2:$BG$38,8,FALSE),'Production Only'!$BE$39)</f>
        <v>3.8425522199551865E-2</v>
      </c>
      <c r="M2902" s="31">
        <f>IFERROR(VLOOKUP($F2902,'Production Only'!$BJ$2:$BS$38,10,FALSE),'Production Only'!$BS$39)</f>
        <v>1.9062696655168096E-3</v>
      </c>
      <c r="N2902" s="31">
        <f>IFERROR(VLOOKUP($F2902,'Production Only'!$BJ$2:$BS$38,9,FALSE),'Production Only'!$BR$39)</f>
        <v>0.96260960314097044</v>
      </c>
      <c r="O2902" s="31">
        <f>IFERROR(VLOOKUP($F2902,'Production Only'!$BJ$2:$BS$38,8,FALSE),'Production Only'!$BQ$39)</f>
        <v>0.19125512326460226</v>
      </c>
    </row>
    <row r="2903" spans="1:15" customFormat="1" x14ac:dyDescent="0.25">
      <c r="A2903" s="28" t="s">
        <v>6561</v>
      </c>
      <c r="B2903" s="28" t="s">
        <v>6440</v>
      </c>
      <c r="C2903" s="28" t="s">
        <v>6562</v>
      </c>
      <c r="D2903" s="28" t="s">
        <v>791</v>
      </c>
      <c r="E2903" s="28" t="s">
        <v>1647</v>
      </c>
      <c r="F2903" s="29" t="s">
        <v>1555</v>
      </c>
      <c r="G2903" s="30">
        <f>IFERROR(VLOOKUP($F2903,'Production Only'!$AL$2:$AU$38,10,FALSE),'Production Only'!$AU$39)</f>
        <v>3.2320129369632556E-5</v>
      </c>
      <c r="H2903" s="30">
        <f>IFERROR(VLOOKUP($F2903,'Production Only'!$AL$2:$AU$38,9,FALSE),'Production Only'!$AT$39)</f>
        <v>1.1320299451217419</v>
      </c>
      <c r="I2903" s="30">
        <f>IFERROR(VLOOKUP($F2903,'Production Only'!$AL$2:$AU$38,8,FALSE),'Production Only'!$AS$39)</f>
        <v>0.22560137905595196</v>
      </c>
      <c r="J2903" s="31">
        <f>IFERROR(VLOOKUP($F2903,'Production Only'!$AX$2:$BG$38,10,FALSE),'Production Only'!$BG$39)</f>
        <v>6.2240387454301533E-6</v>
      </c>
      <c r="K2903" s="31">
        <f>IFERROR(VLOOKUP($F2903,'Production Only'!$AX$2:$BG$38,9,FALSE),'Production Only'!$BF$39)</f>
        <v>0.50307475752500264</v>
      </c>
      <c r="L2903" s="31">
        <f>IFERROR(VLOOKUP($F2903,'Production Only'!$AX$2:$BG$38,8,FALSE),'Production Only'!$BE$39)</f>
        <v>3.8425522199551865E-2</v>
      </c>
      <c r="M2903" s="31">
        <f>IFERROR(VLOOKUP($F2903,'Production Only'!$BJ$2:$BS$38,10,FALSE),'Production Only'!$BS$39)</f>
        <v>1.9062696655168096E-3</v>
      </c>
      <c r="N2903" s="31">
        <f>IFERROR(VLOOKUP($F2903,'Production Only'!$BJ$2:$BS$38,9,FALSE),'Production Only'!$BR$39)</f>
        <v>0.96260960314097044</v>
      </c>
      <c r="O2903" s="31">
        <f>IFERROR(VLOOKUP($F2903,'Production Only'!$BJ$2:$BS$38,8,FALSE),'Production Only'!$BQ$39)</f>
        <v>0.19125512326460226</v>
      </c>
    </row>
    <row r="2904" spans="1:15" customFormat="1" x14ac:dyDescent="0.25">
      <c r="A2904" s="28" t="s">
        <v>6563</v>
      </c>
      <c r="B2904" s="28" t="s">
        <v>6440</v>
      </c>
      <c r="C2904" s="28" t="s">
        <v>6564</v>
      </c>
      <c r="D2904" s="28" t="s">
        <v>791</v>
      </c>
      <c r="E2904" s="28" t="s">
        <v>1647</v>
      </c>
      <c r="F2904" s="29" t="s">
        <v>1555</v>
      </c>
      <c r="G2904" s="30">
        <f>IFERROR(VLOOKUP($F2904,'Production Only'!$AL$2:$AU$38,10,FALSE),'Production Only'!$AU$39)</f>
        <v>3.2320129369632556E-5</v>
      </c>
      <c r="H2904" s="30">
        <f>IFERROR(VLOOKUP($F2904,'Production Only'!$AL$2:$AU$38,9,FALSE),'Production Only'!$AT$39)</f>
        <v>1.1320299451217419</v>
      </c>
      <c r="I2904" s="30">
        <f>IFERROR(VLOOKUP($F2904,'Production Only'!$AL$2:$AU$38,8,FALSE),'Production Only'!$AS$39)</f>
        <v>0.22560137905595196</v>
      </c>
      <c r="J2904" s="31">
        <f>IFERROR(VLOOKUP($F2904,'Production Only'!$AX$2:$BG$38,10,FALSE),'Production Only'!$BG$39)</f>
        <v>6.2240387454301533E-6</v>
      </c>
      <c r="K2904" s="31">
        <f>IFERROR(VLOOKUP($F2904,'Production Only'!$AX$2:$BG$38,9,FALSE),'Production Only'!$BF$39)</f>
        <v>0.50307475752500264</v>
      </c>
      <c r="L2904" s="31">
        <f>IFERROR(VLOOKUP($F2904,'Production Only'!$AX$2:$BG$38,8,FALSE),'Production Only'!$BE$39)</f>
        <v>3.8425522199551865E-2</v>
      </c>
      <c r="M2904" s="31">
        <f>IFERROR(VLOOKUP($F2904,'Production Only'!$BJ$2:$BS$38,10,FALSE),'Production Only'!$BS$39)</f>
        <v>1.9062696655168096E-3</v>
      </c>
      <c r="N2904" s="31">
        <f>IFERROR(VLOOKUP($F2904,'Production Only'!$BJ$2:$BS$38,9,FALSE),'Production Only'!$BR$39)</f>
        <v>0.96260960314097044</v>
      </c>
      <c r="O2904" s="31">
        <f>IFERROR(VLOOKUP($F2904,'Production Only'!$BJ$2:$BS$38,8,FALSE),'Production Only'!$BQ$39)</f>
        <v>0.19125512326460226</v>
      </c>
    </row>
    <row r="2905" spans="1:15" customFormat="1" x14ac:dyDescent="0.25">
      <c r="A2905" s="28" t="s">
        <v>6565</v>
      </c>
      <c r="B2905" s="28" t="s">
        <v>6440</v>
      </c>
      <c r="C2905" s="28" t="s">
        <v>6566</v>
      </c>
      <c r="D2905" s="28" t="s">
        <v>2388</v>
      </c>
      <c r="E2905" s="28" t="s">
        <v>2389</v>
      </c>
      <c r="F2905" s="29" t="s">
        <v>2390</v>
      </c>
      <c r="G2905" s="30">
        <f>IFERROR(VLOOKUP($F2905,'Production Only'!$AL$2:$AU$38,10,FALSE),'Production Only'!$AU$39)</f>
        <v>2.4232292053071945E-2</v>
      </c>
      <c r="H2905" s="30">
        <f>IFERROR(VLOOKUP($F2905,'Production Only'!$AL$2:$AU$38,9,FALSE),'Production Only'!$AT$39)</f>
        <v>1.219527367005955</v>
      </c>
      <c r="I2905" s="30">
        <f>IFERROR(VLOOKUP($F2905,'Production Only'!$AL$2:$AU$38,8,FALSE),'Production Only'!$AS$39)</f>
        <v>0.48793004003171608</v>
      </c>
      <c r="J2905" s="31">
        <f>IFERROR(VLOOKUP($F2905,'Production Only'!$AX$2:$BG$38,10,FALSE),'Production Only'!$BG$39)</f>
        <v>5.6630675699581717E-3</v>
      </c>
      <c r="K2905" s="31">
        <f>IFERROR(VLOOKUP($F2905,'Production Only'!$AX$2:$BG$38,9,FALSE),'Production Only'!$BF$39)</f>
        <v>1.4895751995434567</v>
      </c>
      <c r="L2905" s="31">
        <f>IFERROR(VLOOKUP($F2905,'Production Only'!$AX$2:$BG$38,8,FALSE),'Production Only'!$BE$39)</f>
        <v>0.80935440345454335</v>
      </c>
      <c r="M2905" s="31">
        <f>IFERROR(VLOOKUP($F2905,'Production Only'!$BJ$2:$BS$38,10,FALSE),'Production Only'!$BS$39)</f>
        <v>2.2636414564047174E-2</v>
      </c>
      <c r="N2905" s="31">
        <f>IFERROR(VLOOKUP($F2905,'Production Only'!$BJ$2:$BS$38,9,FALSE),'Production Only'!$BR$39)</f>
        <v>1.1925994178888928</v>
      </c>
      <c r="O2905" s="31">
        <f>IFERROR(VLOOKUP($F2905,'Production Only'!$BJ$2:$BS$38,8,FALSE),'Production Only'!$BQ$39)</f>
        <v>0.40093865907518167</v>
      </c>
    </row>
    <row r="2906" spans="1:15" customFormat="1" x14ac:dyDescent="0.25">
      <c r="A2906" s="28" t="s">
        <v>6567</v>
      </c>
      <c r="B2906" s="28" t="s">
        <v>6440</v>
      </c>
      <c r="C2906" s="28" t="s">
        <v>6568</v>
      </c>
      <c r="D2906" s="28" t="s">
        <v>1658</v>
      </c>
      <c r="E2906" s="28" t="s">
        <v>1659</v>
      </c>
      <c r="F2906" s="29" t="s">
        <v>1660</v>
      </c>
      <c r="G2906" s="30">
        <f>IFERROR(VLOOKUP($F2906,'Production Only'!$AL$2:$AU$38,10,FALSE),'Production Only'!$AU$39)</f>
        <v>2.4232292053071945E-2</v>
      </c>
      <c r="H2906" s="30">
        <f>IFERROR(VLOOKUP($F2906,'Production Only'!$AL$2:$AU$38,9,FALSE),'Production Only'!$AT$39)</f>
        <v>1.219527367005955</v>
      </c>
      <c r="I2906" s="30">
        <f>IFERROR(VLOOKUP($F2906,'Production Only'!$AL$2:$AU$38,8,FALSE),'Production Only'!$AS$39)</f>
        <v>0.48793004003171608</v>
      </c>
      <c r="J2906" s="31">
        <f>IFERROR(VLOOKUP($F2906,'Production Only'!$AX$2:$BG$38,10,FALSE),'Production Only'!$BG$39)</f>
        <v>5.6630675699581717E-3</v>
      </c>
      <c r="K2906" s="31">
        <f>IFERROR(VLOOKUP($F2906,'Production Only'!$AX$2:$BG$38,9,FALSE),'Production Only'!$BF$39)</f>
        <v>1.4895751995434567</v>
      </c>
      <c r="L2906" s="31">
        <f>IFERROR(VLOOKUP($F2906,'Production Only'!$AX$2:$BG$38,8,FALSE),'Production Only'!$BE$39)</f>
        <v>0.80935440345454335</v>
      </c>
      <c r="M2906" s="31">
        <f>IFERROR(VLOOKUP($F2906,'Production Only'!$BJ$2:$BS$38,10,FALSE),'Production Only'!$BS$39)</f>
        <v>2.2636414564047174E-2</v>
      </c>
      <c r="N2906" s="31">
        <f>IFERROR(VLOOKUP($F2906,'Production Only'!$BJ$2:$BS$38,9,FALSE),'Production Only'!$BR$39)</f>
        <v>1.1925994178888928</v>
      </c>
      <c r="O2906" s="31">
        <f>IFERROR(VLOOKUP($F2906,'Production Only'!$BJ$2:$BS$38,8,FALSE),'Production Only'!$BQ$39)</f>
        <v>0.40093865907518167</v>
      </c>
    </row>
    <row r="2907" spans="1:15" customFormat="1" x14ac:dyDescent="0.25">
      <c r="A2907" s="28" t="s">
        <v>6569</v>
      </c>
      <c r="B2907" s="28" t="s">
        <v>6440</v>
      </c>
      <c r="C2907" s="28" t="s">
        <v>3498</v>
      </c>
      <c r="D2907" s="28" t="s">
        <v>1658</v>
      </c>
      <c r="E2907" s="28" t="s">
        <v>1659</v>
      </c>
      <c r="F2907" s="29" t="s">
        <v>1660</v>
      </c>
      <c r="G2907" s="30">
        <f>IFERROR(VLOOKUP($F2907,'Production Only'!$AL$2:$AU$38,10,FALSE),'Production Only'!$AU$39)</f>
        <v>2.4232292053071945E-2</v>
      </c>
      <c r="H2907" s="30">
        <f>IFERROR(VLOOKUP($F2907,'Production Only'!$AL$2:$AU$38,9,FALSE),'Production Only'!$AT$39)</f>
        <v>1.219527367005955</v>
      </c>
      <c r="I2907" s="30">
        <f>IFERROR(VLOOKUP($F2907,'Production Only'!$AL$2:$AU$38,8,FALSE),'Production Only'!$AS$39)</f>
        <v>0.48793004003171608</v>
      </c>
      <c r="J2907" s="31">
        <f>IFERROR(VLOOKUP($F2907,'Production Only'!$AX$2:$BG$38,10,FALSE),'Production Only'!$BG$39)</f>
        <v>5.6630675699581717E-3</v>
      </c>
      <c r="K2907" s="31">
        <f>IFERROR(VLOOKUP($F2907,'Production Only'!$AX$2:$BG$38,9,FALSE),'Production Only'!$BF$39)</f>
        <v>1.4895751995434567</v>
      </c>
      <c r="L2907" s="31">
        <f>IFERROR(VLOOKUP($F2907,'Production Only'!$AX$2:$BG$38,8,FALSE),'Production Only'!$BE$39)</f>
        <v>0.80935440345454335</v>
      </c>
      <c r="M2907" s="31">
        <f>IFERROR(VLOOKUP($F2907,'Production Only'!$BJ$2:$BS$38,10,FALSE),'Production Only'!$BS$39)</f>
        <v>2.2636414564047174E-2</v>
      </c>
      <c r="N2907" s="31">
        <f>IFERROR(VLOOKUP($F2907,'Production Only'!$BJ$2:$BS$38,9,FALSE),'Production Only'!$BR$39)</f>
        <v>1.1925994178888928</v>
      </c>
      <c r="O2907" s="31">
        <f>IFERROR(VLOOKUP($F2907,'Production Only'!$BJ$2:$BS$38,8,FALSE),'Production Only'!$BQ$39)</f>
        <v>0.40093865907518167</v>
      </c>
    </row>
    <row r="2908" spans="1:15" customFormat="1" x14ac:dyDescent="0.25">
      <c r="A2908" s="28" t="s">
        <v>6570</v>
      </c>
      <c r="B2908" s="28" t="s">
        <v>6440</v>
      </c>
      <c r="C2908" s="28" t="s">
        <v>5118</v>
      </c>
      <c r="D2908" s="28" t="s">
        <v>2388</v>
      </c>
      <c r="E2908" s="28" t="s">
        <v>2389</v>
      </c>
      <c r="F2908" s="29" t="s">
        <v>2390</v>
      </c>
      <c r="G2908" s="30">
        <f>IFERROR(VLOOKUP($F2908,'Production Only'!$AL$2:$AU$38,10,FALSE),'Production Only'!$AU$39)</f>
        <v>2.4232292053071945E-2</v>
      </c>
      <c r="H2908" s="30">
        <f>IFERROR(VLOOKUP($F2908,'Production Only'!$AL$2:$AU$38,9,FALSE),'Production Only'!$AT$39)</f>
        <v>1.219527367005955</v>
      </c>
      <c r="I2908" s="30">
        <f>IFERROR(VLOOKUP($F2908,'Production Only'!$AL$2:$AU$38,8,FALSE),'Production Only'!$AS$39)</f>
        <v>0.48793004003171608</v>
      </c>
      <c r="J2908" s="31">
        <f>IFERROR(VLOOKUP($F2908,'Production Only'!$AX$2:$BG$38,10,FALSE),'Production Only'!$BG$39)</f>
        <v>5.6630675699581717E-3</v>
      </c>
      <c r="K2908" s="31">
        <f>IFERROR(VLOOKUP($F2908,'Production Only'!$AX$2:$BG$38,9,FALSE),'Production Only'!$BF$39)</f>
        <v>1.4895751995434567</v>
      </c>
      <c r="L2908" s="31">
        <f>IFERROR(VLOOKUP($F2908,'Production Only'!$AX$2:$BG$38,8,FALSE),'Production Only'!$BE$39)</f>
        <v>0.80935440345454335</v>
      </c>
      <c r="M2908" s="31">
        <f>IFERROR(VLOOKUP($F2908,'Production Only'!$BJ$2:$BS$38,10,FALSE),'Production Only'!$BS$39)</f>
        <v>2.2636414564047174E-2</v>
      </c>
      <c r="N2908" s="31">
        <f>IFERROR(VLOOKUP($F2908,'Production Only'!$BJ$2:$BS$38,9,FALSE),'Production Only'!$BR$39)</f>
        <v>1.1925994178888928</v>
      </c>
      <c r="O2908" s="31">
        <f>IFERROR(VLOOKUP($F2908,'Production Only'!$BJ$2:$BS$38,8,FALSE),'Production Only'!$BQ$39)</f>
        <v>0.40093865907518167</v>
      </c>
    </row>
    <row r="2909" spans="1:15" customFormat="1" x14ac:dyDescent="0.25">
      <c r="A2909" s="28" t="s">
        <v>6571</v>
      </c>
      <c r="B2909" s="28" t="s">
        <v>6440</v>
      </c>
      <c r="C2909" s="28" t="s">
        <v>2394</v>
      </c>
      <c r="D2909" s="28" t="s">
        <v>2388</v>
      </c>
      <c r="E2909" s="28" t="s">
        <v>2389</v>
      </c>
      <c r="F2909" s="29" t="s">
        <v>2390</v>
      </c>
      <c r="G2909" s="30">
        <f>IFERROR(VLOOKUP($F2909,'Production Only'!$AL$2:$AU$38,10,FALSE),'Production Only'!$AU$39)</f>
        <v>2.4232292053071945E-2</v>
      </c>
      <c r="H2909" s="30">
        <f>IFERROR(VLOOKUP($F2909,'Production Only'!$AL$2:$AU$38,9,FALSE),'Production Only'!$AT$39)</f>
        <v>1.219527367005955</v>
      </c>
      <c r="I2909" s="30">
        <f>IFERROR(VLOOKUP($F2909,'Production Only'!$AL$2:$AU$38,8,FALSE),'Production Only'!$AS$39)</f>
        <v>0.48793004003171608</v>
      </c>
      <c r="J2909" s="31">
        <f>IFERROR(VLOOKUP($F2909,'Production Only'!$AX$2:$BG$38,10,FALSE),'Production Only'!$BG$39)</f>
        <v>5.6630675699581717E-3</v>
      </c>
      <c r="K2909" s="31">
        <f>IFERROR(VLOOKUP($F2909,'Production Only'!$AX$2:$BG$38,9,FALSE),'Production Only'!$BF$39)</f>
        <v>1.4895751995434567</v>
      </c>
      <c r="L2909" s="31">
        <f>IFERROR(VLOOKUP($F2909,'Production Only'!$AX$2:$BG$38,8,FALSE),'Production Only'!$BE$39)</f>
        <v>0.80935440345454335</v>
      </c>
      <c r="M2909" s="31">
        <f>IFERROR(VLOOKUP($F2909,'Production Only'!$BJ$2:$BS$38,10,FALSE),'Production Only'!$BS$39)</f>
        <v>2.2636414564047174E-2</v>
      </c>
      <c r="N2909" s="31">
        <f>IFERROR(VLOOKUP($F2909,'Production Only'!$BJ$2:$BS$38,9,FALSE),'Production Only'!$BR$39)</f>
        <v>1.1925994178888928</v>
      </c>
      <c r="O2909" s="31">
        <f>IFERROR(VLOOKUP($F2909,'Production Only'!$BJ$2:$BS$38,8,FALSE),'Production Only'!$BQ$39)</f>
        <v>0.40093865907518167</v>
      </c>
    </row>
    <row r="2910" spans="1:15" customFormat="1" x14ac:dyDescent="0.25">
      <c r="A2910" s="28" t="s">
        <v>6572</v>
      </c>
      <c r="B2910" s="28" t="s">
        <v>6440</v>
      </c>
      <c r="C2910" s="28" t="s">
        <v>3030</v>
      </c>
      <c r="D2910" s="28" t="s">
        <v>791</v>
      </c>
      <c r="E2910" s="28" t="s">
        <v>1647</v>
      </c>
      <c r="F2910" s="29" t="s">
        <v>1555</v>
      </c>
      <c r="G2910" s="30">
        <f>IFERROR(VLOOKUP($F2910,'Production Only'!$AL$2:$AU$38,10,FALSE),'Production Only'!$AU$39)</f>
        <v>3.2320129369632556E-5</v>
      </c>
      <c r="H2910" s="30">
        <f>IFERROR(VLOOKUP($F2910,'Production Only'!$AL$2:$AU$38,9,FALSE),'Production Only'!$AT$39)</f>
        <v>1.1320299451217419</v>
      </c>
      <c r="I2910" s="30">
        <f>IFERROR(VLOOKUP($F2910,'Production Only'!$AL$2:$AU$38,8,FALSE),'Production Only'!$AS$39)</f>
        <v>0.22560137905595196</v>
      </c>
      <c r="J2910" s="31">
        <f>IFERROR(VLOOKUP($F2910,'Production Only'!$AX$2:$BG$38,10,FALSE),'Production Only'!$BG$39)</f>
        <v>6.2240387454301533E-6</v>
      </c>
      <c r="K2910" s="31">
        <f>IFERROR(VLOOKUP($F2910,'Production Only'!$AX$2:$BG$38,9,FALSE),'Production Only'!$BF$39)</f>
        <v>0.50307475752500264</v>
      </c>
      <c r="L2910" s="31">
        <f>IFERROR(VLOOKUP($F2910,'Production Only'!$AX$2:$BG$38,8,FALSE),'Production Only'!$BE$39)</f>
        <v>3.8425522199551865E-2</v>
      </c>
      <c r="M2910" s="31">
        <f>IFERROR(VLOOKUP($F2910,'Production Only'!$BJ$2:$BS$38,10,FALSE),'Production Only'!$BS$39)</f>
        <v>1.9062696655168096E-3</v>
      </c>
      <c r="N2910" s="31">
        <f>IFERROR(VLOOKUP($F2910,'Production Only'!$BJ$2:$BS$38,9,FALSE),'Production Only'!$BR$39)</f>
        <v>0.96260960314097044</v>
      </c>
      <c r="O2910" s="31">
        <f>IFERROR(VLOOKUP($F2910,'Production Only'!$BJ$2:$BS$38,8,FALSE),'Production Only'!$BQ$39)</f>
        <v>0.19125512326460226</v>
      </c>
    </row>
    <row r="2911" spans="1:15" customFormat="1" x14ac:dyDescent="0.25">
      <c r="A2911" s="28" t="s">
        <v>6573</v>
      </c>
      <c r="B2911" s="28" t="s">
        <v>6440</v>
      </c>
      <c r="C2911" s="28" t="s">
        <v>2768</v>
      </c>
      <c r="D2911" s="28" t="s">
        <v>791</v>
      </c>
      <c r="E2911" s="28" t="s">
        <v>1647</v>
      </c>
      <c r="F2911" s="29" t="s">
        <v>1555</v>
      </c>
      <c r="G2911" s="30">
        <f>IFERROR(VLOOKUP($F2911,'Production Only'!$AL$2:$AU$38,10,FALSE),'Production Only'!$AU$39)</f>
        <v>3.2320129369632556E-5</v>
      </c>
      <c r="H2911" s="30">
        <f>IFERROR(VLOOKUP($F2911,'Production Only'!$AL$2:$AU$38,9,FALSE),'Production Only'!$AT$39)</f>
        <v>1.1320299451217419</v>
      </c>
      <c r="I2911" s="30">
        <f>IFERROR(VLOOKUP($F2911,'Production Only'!$AL$2:$AU$38,8,FALSE),'Production Only'!$AS$39)</f>
        <v>0.22560137905595196</v>
      </c>
      <c r="J2911" s="31">
        <f>IFERROR(VLOOKUP($F2911,'Production Only'!$AX$2:$BG$38,10,FALSE),'Production Only'!$BG$39)</f>
        <v>6.2240387454301533E-6</v>
      </c>
      <c r="K2911" s="31">
        <f>IFERROR(VLOOKUP($F2911,'Production Only'!$AX$2:$BG$38,9,FALSE),'Production Only'!$BF$39)</f>
        <v>0.50307475752500264</v>
      </c>
      <c r="L2911" s="31">
        <f>IFERROR(VLOOKUP($F2911,'Production Only'!$AX$2:$BG$38,8,FALSE),'Production Only'!$BE$39)</f>
        <v>3.8425522199551865E-2</v>
      </c>
      <c r="M2911" s="31">
        <f>IFERROR(VLOOKUP($F2911,'Production Only'!$BJ$2:$BS$38,10,FALSE),'Production Only'!$BS$39)</f>
        <v>1.9062696655168096E-3</v>
      </c>
      <c r="N2911" s="31">
        <f>IFERROR(VLOOKUP($F2911,'Production Only'!$BJ$2:$BS$38,9,FALSE),'Production Only'!$BR$39)</f>
        <v>0.96260960314097044</v>
      </c>
      <c r="O2911" s="31">
        <f>IFERROR(VLOOKUP($F2911,'Production Only'!$BJ$2:$BS$38,8,FALSE),'Production Only'!$BQ$39)</f>
        <v>0.19125512326460226</v>
      </c>
    </row>
    <row r="2912" spans="1:15" customFormat="1" x14ac:dyDescent="0.25">
      <c r="A2912" s="28" t="s">
        <v>6574</v>
      </c>
      <c r="B2912" s="28" t="s">
        <v>6440</v>
      </c>
      <c r="C2912" s="28" t="s">
        <v>1778</v>
      </c>
      <c r="D2912" s="28" t="s">
        <v>791</v>
      </c>
      <c r="E2912" s="28" t="s">
        <v>1647</v>
      </c>
      <c r="F2912" s="29" t="s">
        <v>1555</v>
      </c>
      <c r="G2912" s="30">
        <f>IFERROR(VLOOKUP($F2912,'Production Only'!$AL$2:$AU$38,10,FALSE),'Production Only'!$AU$39)</f>
        <v>3.2320129369632556E-5</v>
      </c>
      <c r="H2912" s="30">
        <f>IFERROR(VLOOKUP($F2912,'Production Only'!$AL$2:$AU$38,9,FALSE),'Production Only'!$AT$39)</f>
        <v>1.1320299451217419</v>
      </c>
      <c r="I2912" s="30">
        <f>IFERROR(VLOOKUP($F2912,'Production Only'!$AL$2:$AU$38,8,FALSE),'Production Only'!$AS$39)</f>
        <v>0.22560137905595196</v>
      </c>
      <c r="J2912" s="31">
        <f>IFERROR(VLOOKUP($F2912,'Production Only'!$AX$2:$BG$38,10,FALSE),'Production Only'!$BG$39)</f>
        <v>6.2240387454301533E-6</v>
      </c>
      <c r="K2912" s="31">
        <f>IFERROR(VLOOKUP($F2912,'Production Only'!$AX$2:$BG$38,9,FALSE),'Production Only'!$BF$39)</f>
        <v>0.50307475752500264</v>
      </c>
      <c r="L2912" s="31">
        <f>IFERROR(VLOOKUP($F2912,'Production Only'!$AX$2:$BG$38,8,FALSE),'Production Only'!$BE$39)</f>
        <v>3.8425522199551865E-2</v>
      </c>
      <c r="M2912" s="31">
        <f>IFERROR(VLOOKUP($F2912,'Production Only'!$BJ$2:$BS$38,10,FALSE),'Production Only'!$BS$39)</f>
        <v>1.9062696655168096E-3</v>
      </c>
      <c r="N2912" s="31">
        <f>IFERROR(VLOOKUP($F2912,'Production Only'!$BJ$2:$BS$38,9,FALSE),'Production Only'!$BR$39)</f>
        <v>0.96260960314097044</v>
      </c>
      <c r="O2912" s="31">
        <f>IFERROR(VLOOKUP($F2912,'Production Only'!$BJ$2:$BS$38,8,FALSE),'Production Only'!$BQ$39)</f>
        <v>0.19125512326460226</v>
      </c>
    </row>
    <row r="2913" spans="1:15" customFormat="1" x14ac:dyDescent="0.25">
      <c r="A2913" s="28" t="s">
        <v>6575</v>
      </c>
      <c r="B2913" s="28" t="s">
        <v>6440</v>
      </c>
      <c r="C2913" s="28" t="s">
        <v>5624</v>
      </c>
      <c r="D2913" s="28" t="s">
        <v>2388</v>
      </c>
      <c r="E2913" s="28" t="s">
        <v>2389</v>
      </c>
      <c r="F2913" s="29" t="s">
        <v>2390</v>
      </c>
      <c r="G2913" s="30">
        <f>IFERROR(VLOOKUP($F2913,'Production Only'!$AL$2:$AU$38,10,FALSE),'Production Only'!$AU$39)</f>
        <v>2.4232292053071945E-2</v>
      </c>
      <c r="H2913" s="30">
        <f>IFERROR(VLOOKUP($F2913,'Production Only'!$AL$2:$AU$38,9,FALSE),'Production Only'!$AT$39)</f>
        <v>1.219527367005955</v>
      </c>
      <c r="I2913" s="30">
        <f>IFERROR(VLOOKUP($F2913,'Production Only'!$AL$2:$AU$38,8,FALSE),'Production Only'!$AS$39)</f>
        <v>0.48793004003171608</v>
      </c>
      <c r="J2913" s="31">
        <f>IFERROR(VLOOKUP($F2913,'Production Only'!$AX$2:$BG$38,10,FALSE),'Production Only'!$BG$39)</f>
        <v>5.6630675699581717E-3</v>
      </c>
      <c r="K2913" s="31">
        <f>IFERROR(VLOOKUP($F2913,'Production Only'!$AX$2:$BG$38,9,FALSE),'Production Only'!$BF$39)</f>
        <v>1.4895751995434567</v>
      </c>
      <c r="L2913" s="31">
        <f>IFERROR(VLOOKUP($F2913,'Production Only'!$AX$2:$BG$38,8,FALSE),'Production Only'!$BE$39)</f>
        <v>0.80935440345454335</v>
      </c>
      <c r="M2913" s="31">
        <f>IFERROR(VLOOKUP($F2913,'Production Only'!$BJ$2:$BS$38,10,FALSE),'Production Only'!$BS$39)</f>
        <v>2.2636414564047174E-2</v>
      </c>
      <c r="N2913" s="31">
        <f>IFERROR(VLOOKUP($F2913,'Production Only'!$BJ$2:$BS$38,9,FALSE),'Production Only'!$BR$39)</f>
        <v>1.1925994178888928</v>
      </c>
      <c r="O2913" s="31">
        <f>IFERROR(VLOOKUP($F2913,'Production Only'!$BJ$2:$BS$38,8,FALSE),'Production Only'!$BQ$39)</f>
        <v>0.40093865907518167</v>
      </c>
    </row>
    <row r="2914" spans="1:15" customFormat="1" x14ac:dyDescent="0.25">
      <c r="A2914" s="28" t="s">
        <v>6576</v>
      </c>
      <c r="B2914" s="28" t="s">
        <v>6440</v>
      </c>
      <c r="C2914" s="28" t="s">
        <v>6355</v>
      </c>
      <c r="D2914" s="28" t="s">
        <v>791</v>
      </c>
      <c r="E2914" s="28" t="s">
        <v>1647</v>
      </c>
      <c r="F2914" s="29" t="s">
        <v>1555</v>
      </c>
      <c r="G2914" s="30">
        <f>IFERROR(VLOOKUP($F2914,'Production Only'!$AL$2:$AU$38,10,FALSE),'Production Only'!$AU$39)</f>
        <v>3.2320129369632556E-5</v>
      </c>
      <c r="H2914" s="30">
        <f>IFERROR(VLOOKUP($F2914,'Production Only'!$AL$2:$AU$38,9,FALSE),'Production Only'!$AT$39)</f>
        <v>1.1320299451217419</v>
      </c>
      <c r="I2914" s="30">
        <f>IFERROR(VLOOKUP($F2914,'Production Only'!$AL$2:$AU$38,8,FALSE),'Production Only'!$AS$39)</f>
        <v>0.22560137905595196</v>
      </c>
      <c r="J2914" s="31">
        <f>IFERROR(VLOOKUP($F2914,'Production Only'!$AX$2:$BG$38,10,FALSE),'Production Only'!$BG$39)</f>
        <v>6.2240387454301533E-6</v>
      </c>
      <c r="K2914" s="31">
        <f>IFERROR(VLOOKUP($F2914,'Production Only'!$AX$2:$BG$38,9,FALSE),'Production Only'!$BF$39)</f>
        <v>0.50307475752500264</v>
      </c>
      <c r="L2914" s="31">
        <f>IFERROR(VLOOKUP($F2914,'Production Only'!$AX$2:$BG$38,8,FALSE),'Production Only'!$BE$39)</f>
        <v>3.8425522199551865E-2</v>
      </c>
      <c r="M2914" s="31">
        <f>IFERROR(VLOOKUP($F2914,'Production Only'!$BJ$2:$BS$38,10,FALSE),'Production Only'!$BS$39)</f>
        <v>1.9062696655168096E-3</v>
      </c>
      <c r="N2914" s="31">
        <f>IFERROR(VLOOKUP($F2914,'Production Only'!$BJ$2:$BS$38,9,FALSE),'Production Only'!$BR$39)</f>
        <v>0.96260960314097044</v>
      </c>
      <c r="O2914" s="31">
        <f>IFERROR(VLOOKUP($F2914,'Production Only'!$BJ$2:$BS$38,8,FALSE),'Production Only'!$BQ$39)</f>
        <v>0.19125512326460226</v>
      </c>
    </row>
    <row r="2915" spans="1:15" customFormat="1" x14ac:dyDescent="0.25">
      <c r="A2915" s="28" t="s">
        <v>6577</v>
      </c>
      <c r="B2915" s="28" t="s">
        <v>6440</v>
      </c>
      <c r="C2915" s="28" t="s">
        <v>6578</v>
      </c>
      <c r="D2915" s="28" t="s">
        <v>791</v>
      </c>
      <c r="E2915" s="28" t="s">
        <v>1647</v>
      </c>
      <c r="F2915" s="29" t="s">
        <v>1555</v>
      </c>
      <c r="G2915" s="30">
        <f>IFERROR(VLOOKUP($F2915,'Production Only'!$AL$2:$AU$38,10,FALSE),'Production Only'!$AU$39)</f>
        <v>3.2320129369632556E-5</v>
      </c>
      <c r="H2915" s="30">
        <f>IFERROR(VLOOKUP($F2915,'Production Only'!$AL$2:$AU$38,9,FALSE),'Production Only'!$AT$39)</f>
        <v>1.1320299451217419</v>
      </c>
      <c r="I2915" s="30">
        <f>IFERROR(VLOOKUP($F2915,'Production Only'!$AL$2:$AU$38,8,FALSE),'Production Only'!$AS$39)</f>
        <v>0.22560137905595196</v>
      </c>
      <c r="J2915" s="31">
        <f>IFERROR(VLOOKUP($F2915,'Production Only'!$AX$2:$BG$38,10,FALSE),'Production Only'!$BG$39)</f>
        <v>6.2240387454301533E-6</v>
      </c>
      <c r="K2915" s="31">
        <f>IFERROR(VLOOKUP($F2915,'Production Only'!$AX$2:$BG$38,9,FALSE),'Production Only'!$BF$39)</f>
        <v>0.50307475752500264</v>
      </c>
      <c r="L2915" s="31">
        <f>IFERROR(VLOOKUP($F2915,'Production Only'!$AX$2:$BG$38,8,FALSE),'Production Only'!$BE$39)</f>
        <v>3.8425522199551865E-2</v>
      </c>
      <c r="M2915" s="31">
        <f>IFERROR(VLOOKUP($F2915,'Production Only'!$BJ$2:$BS$38,10,FALSE),'Production Only'!$BS$39)</f>
        <v>1.9062696655168096E-3</v>
      </c>
      <c r="N2915" s="31">
        <f>IFERROR(VLOOKUP($F2915,'Production Only'!$BJ$2:$BS$38,9,FALSE),'Production Only'!$BR$39)</f>
        <v>0.96260960314097044</v>
      </c>
      <c r="O2915" s="31">
        <f>IFERROR(VLOOKUP($F2915,'Production Only'!$BJ$2:$BS$38,8,FALSE),'Production Only'!$BQ$39)</f>
        <v>0.19125512326460226</v>
      </c>
    </row>
    <row r="2916" spans="1:15" customFormat="1" x14ac:dyDescent="0.25">
      <c r="A2916" s="28" t="s">
        <v>6579</v>
      </c>
      <c r="B2916" s="28" t="s">
        <v>6440</v>
      </c>
      <c r="C2916" s="28" t="s">
        <v>3838</v>
      </c>
      <c r="D2916" s="28" t="s">
        <v>2388</v>
      </c>
      <c r="E2916" s="28" t="s">
        <v>2389</v>
      </c>
      <c r="F2916" s="29" t="s">
        <v>2390</v>
      </c>
      <c r="G2916" s="30">
        <f>IFERROR(VLOOKUP($F2916,'Production Only'!$AL$2:$AU$38,10,FALSE),'Production Only'!$AU$39)</f>
        <v>2.4232292053071945E-2</v>
      </c>
      <c r="H2916" s="30">
        <f>IFERROR(VLOOKUP($F2916,'Production Only'!$AL$2:$AU$38,9,FALSE),'Production Only'!$AT$39)</f>
        <v>1.219527367005955</v>
      </c>
      <c r="I2916" s="30">
        <f>IFERROR(VLOOKUP($F2916,'Production Only'!$AL$2:$AU$38,8,FALSE),'Production Only'!$AS$39)</f>
        <v>0.48793004003171608</v>
      </c>
      <c r="J2916" s="31">
        <f>IFERROR(VLOOKUP($F2916,'Production Only'!$AX$2:$BG$38,10,FALSE),'Production Only'!$BG$39)</f>
        <v>5.6630675699581717E-3</v>
      </c>
      <c r="K2916" s="31">
        <f>IFERROR(VLOOKUP($F2916,'Production Only'!$AX$2:$BG$38,9,FALSE),'Production Only'!$BF$39)</f>
        <v>1.4895751995434567</v>
      </c>
      <c r="L2916" s="31">
        <f>IFERROR(VLOOKUP($F2916,'Production Only'!$AX$2:$BG$38,8,FALSE),'Production Only'!$BE$39)</f>
        <v>0.80935440345454335</v>
      </c>
      <c r="M2916" s="31">
        <f>IFERROR(VLOOKUP($F2916,'Production Only'!$BJ$2:$BS$38,10,FALSE),'Production Only'!$BS$39)</f>
        <v>2.2636414564047174E-2</v>
      </c>
      <c r="N2916" s="31">
        <f>IFERROR(VLOOKUP($F2916,'Production Only'!$BJ$2:$BS$38,9,FALSE),'Production Only'!$BR$39)</f>
        <v>1.1925994178888928</v>
      </c>
      <c r="O2916" s="31">
        <f>IFERROR(VLOOKUP($F2916,'Production Only'!$BJ$2:$BS$38,8,FALSE),'Production Only'!$BQ$39)</f>
        <v>0.40093865907518167</v>
      </c>
    </row>
    <row r="2917" spans="1:15" customFormat="1" x14ac:dyDescent="0.25">
      <c r="A2917" s="28" t="s">
        <v>6580</v>
      </c>
      <c r="B2917" s="28" t="s">
        <v>6440</v>
      </c>
      <c r="C2917" s="28" t="s">
        <v>6581</v>
      </c>
      <c r="D2917" s="28" t="s">
        <v>1658</v>
      </c>
      <c r="E2917" s="28" t="s">
        <v>1659</v>
      </c>
      <c r="F2917" s="29" t="s">
        <v>1660</v>
      </c>
      <c r="G2917" s="30">
        <f>IFERROR(VLOOKUP($F2917,'Production Only'!$AL$2:$AU$38,10,FALSE),'Production Only'!$AU$39)</f>
        <v>2.4232292053071945E-2</v>
      </c>
      <c r="H2917" s="30">
        <f>IFERROR(VLOOKUP($F2917,'Production Only'!$AL$2:$AU$38,9,FALSE),'Production Only'!$AT$39)</f>
        <v>1.219527367005955</v>
      </c>
      <c r="I2917" s="30">
        <f>IFERROR(VLOOKUP($F2917,'Production Only'!$AL$2:$AU$38,8,FALSE),'Production Only'!$AS$39)</f>
        <v>0.48793004003171608</v>
      </c>
      <c r="J2917" s="31">
        <f>IFERROR(VLOOKUP($F2917,'Production Only'!$AX$2:$BG$38,10,FALSE),'Production Only'!$BG$39)</f>
        <v>5.6630675699581717E-3</v>
      </c>
      <c r="K2917" s="31">
        <f>IFERROR(VLOOKUP($F2917,'Production Only'!$AX$2:$BG$38,9,FALSE),'Production Only'!$BF$39)</f>
        <v>1.4895751995434567</v>
      </c>
      <c r="L2917" s="31">
        <f>IFERROR(VLOOKUP($F2917,'Production Only'!$AX$2:$BG$38,8,FALSE),'Production Only'!$BE$39)</f>
        <v>0.80935440345454335</v>
      </c>
      <c r="M2917" s="31">
        <f>IFERROR(VLOOKUP($F2917,'Production Only'!$BJ$2:$BS$38,10,FALSE),'Production Only'!$BS$39)</f>
        <v>2.2636414564047174E-2</v>
      </c>
      <c r="N2917" s="31">
        <f>IFERROR(VLOOKUP($F2917,'Production Only'!$BJ$2:$BS$38,9,FALSE),'Production Only'!$BR$39)</f>
        <v>1.1925994178888928</v>
      </c>
      <c r="O2917" s="31">
        <f>IFERROR(VLOOKUP($F2917,'Production Only'!$BJ$2:$BS$38,8,FALSE),'Production Only'!$BQ$39)</f>
        <v>0.40093865907518167</v>
      </c>
    </row>
    <row r="2918" spans="1:15" customFormat="1" x14ac:dyDescent="0.25">
      <c r="A2918" s="28" t="s">
        <v>6582</v>
      </c>
      <c r="B2918" s="28" t="s">
        <v>6440</v>
      </c>
      <c r="C2918" s="28" t="s">
        <v>6583</v>
      </c>
      <c r="D2918" s="28" t="s">
        <v>3537</v>
      </c>
      <c r="E2918" s="28" t="s">
        <v>3538</v>
      </c>
      <c r="F2918" s="29" t="s">
        <v>1554</v>
      </c>
      <c r="G2918" s="30">
        <f>IFERROR(VLOOKUP($F2918,'Production Only'!$AL$2:$AU$38,10,FALSE),'Production Only'!$AU$39)</f>
        <v>0</v>
      </c>
      <c r="H2918" s="30">
        <f>IFERROR(VLOOKUP($F2918,'Production Only'!$AL$2:$AU$38,9,FALSE),'Production Only'!$AT$39)</f>
        <v>0.53308369378235476</v>
      </c>
      <c r="I2918" s="30">
        <f>IFERROR(VLOOKUP($F2918,'Production Only'!$AL$2:$AU$38,8,FALSE),'Production Only'!$AS$39)</f>
        <v>5.1417265321655962E-2</v>
      </c>
      <c r="J2918" s="31">
        <f>IFERROR(VLOOKUP($F2918,'Production Only'!$AX$2:$BG$38,10,FALSE),'Production Only'!$BG$39)</f>
        <v>0</v>
      </c>
      <c r="K2918" s="31">
        <f>IFERROR(VLOOKUP($F2918,'Production Only'!$AX$2:$BG$38,9,FALSE),'Production Only'!$BF$39)</f>
        <v>0.16263008786407013</v>
      </c>
      <c r="L2918" s="31">
        <f>IFERROR(VLOOKUP($F2918,'Production Only'!$AX$2:$BG$38,8,FALSE),'Production Only'!$BE$39)</f>
        <v>2.0290715890713677E-5</v>
      </c>
      <c r="M2918" s="31">
        <f>IFERROR(VLOOKUP($F2918,'Production Only'!$BJ$2:$BS$38,10,FALSE),'Production Only'!$BS$39)</f>
        <v>0</v>
      </c>
      <c r="N2918" s="31">
        <f>IFERROR(VLOOKUP($F2918,'Production Only'!$BJ$2:$BS$38,9,FALSE),'Production Only'!$BR$39)</f>
        <v>0.37100561146694089</v>
      </c>
      <c r="O2918" s="31">
        <f>IFERROR(VLOOKUP($F2918,'Production Only'!$BJ$2:$BS$38,8,FALSE),'Production Only'!$BQ$39)</f>
        <v>1.5162043243908008E-2</v>
      </c>
    </row>
    <row r="2919" spans="1:15" customFormat="1" x14ac:dyDescent="0.25">
      <c r="A2919" s="28" t="s">
        <v>6584</v>
      </c>
      <c r="B2919" s="28" t="s">
        <v>6440</v>
      </c>
      <c r="C2919" s="28" t="s">
        <v>6585</v>
      </c>
      <c r="D2919" s="28" t="s">
        <v>3537</v>
      </c>
      <c r="E2919" s="28" t="s">
        <v>3538</v>
      </c>
      <c r="F2919" s="29" t="s">
        <v>1554</v>
      </c>
      <c r="G2919" s="30">
        <f>IFERROR(VLOOKUP($F2919,'Production Only'!$AL$2:$AU$38,10,FALSE),'Production Only'!$AU$39)</f>
        <v>0</v>
      </c>
      <c r="H2919" s="30">
        <f>IFERROR(VLOOKUP($F2919,'Production Only'!$AL$2:$AU$38,9,FALSE),'Production Only'!$AT$39)</f>
        <v>0.53308369378235476</v>
      </c>
      <c r="I2919" s="30">
        <f>IFERROR(VLOOKUP($F2919,'Production Only'!$AL$2:$AU$38,8,FALSE),'Production Only'!$AS$39)</f>
        <v>5.1417265321655962E-2</v>
      </c>
      <c r="J2919" s="31">
        <f>IFERROR(VLOOKUP($F2919,'Production Only'!$AX$2:$BG$38,10,FALSE),'Production Only'!$BG$39)</f>
        <v>0</v>
      </c>
      <c r="K2919" s="31">
        <f>IFERROR(VLOOKUP($F2919,'Production Only'!$AX$2:$BG$38,9,FALSE),'Production Only'!$BF$39)</f>
        <v>0.16263008786407013</v>
      </c>
      <c r="L2919" s="31">
        <f>IFERROR(VLOOKUP($F2919,'Production Only'!$AX$2:$BG$38,8,FALSE),'Production Only'!$BE$39)</f>
        <v>2.0290715890713677E-5</v>
      </c>
      <c r="M2919" s="31">
        <f>IFERROR(VLOOKUP($F2919,'Production Only'!$BJ$2:$BS$38,10,FALSE),'Production Only'!$BS$39)</f>
        <v>0</v>
      </c>
      <c r="N2919" s="31">
        <f>IFERROR(VLOOKUP($F2919,'Production Only'!$BJ$2:$BS$38,9,FALSE),'Production Only'!$BR$39)</f>
        <v>0.37100561146694089</v>
      </c>
      <c r="O2919" s="31">
        <f>IFERROR(VLOOKUP($F2919,'Production Only'!$BJ$2:$BS$38,8,FALSE),'Production Only'!$BQ$39)</f>
        <v>1.5162043243908008E-2</v>
      </c>
    </row>
    <row r="2920" spans="1:15" customFormat="1" x14ac:dyDescent="0.25">
      <c r="A2920" s="28" t="s">
        <v>6586</v>
      </c>
      <c r="B2920" s="28" t="s">
        <v>6440</v>
      </c>
      <c r="C2920" s="28" t="s">
        <v>6587</v>
      </c>
      <c r="D2920" s="28" t="s">
        <v>1658</v>
      </c>
      <c r="E2920" s="28" t="s">
        <v>1659</v>
      </c>
      <c r="F2920" s="29" t="s">
        <v>1660</v>
      </c>
      <c r="G2920" s="30">
        <f>IFERROR(VLOOKUP($F2920,'Production Only'!$AL$2:$AU$38,10,FALSE),'Production Only'!$AU$39)</f>
        <v>2.4232292053071945E-2</v>
      </c>
      <c r="H2920" s="30">
        <f>IFERROR(VLOOKUP($F2920,'Production Only'!$AL$2:$AU$38,9,FALSE),'Production Only'!$AT$39)</f>
        <v>1.219527367005955</v>
      </c>
      <c r="I2920" s="30">
        <f>IFERROR(VLOOKUP($F2920,'Production Only'!$AL$2:$AU$38,8,FALSE),'Production Only'!$AS$39)</f>
        <v>0.48793004003171608</v>
      </c>
      <c r="J2920" s="31">
        <f>IFERROR(VLOOKUP($F2920,'Production Only'!$AX$2:$BG$38,10,FALSE),'Production Only'!$BG$39)</f>
        <v>5.6630675699581717E-3</v>
      </c>
      <c r="K2920" s="31">
        <f>IFERROR(VLOOKUP($F2920,'Production Only'!$AX$2:$BG$38,9,FALSE),'Production Only'!$BF$39)</f>
        <v>1.4895751995434567</v>
      </c>
      <c r="L2920" s="31">
        <f>IFERROR(VLOOKUP($F2920,'Production Only'!$AX$2:$BG$38,8,FALSE),'Production Only'!$BE$39)</f>
        <v>0.80935440345454335</v>
      </c>
      <c r="M2920" s="31">
        <f>IFERROR(VLOOKUP($F2920,'Production Only'!$BJ$2:$BS$38,10,FALSE),'Production Only'!$BS$39)</f>
        <v>2.2636414564047174E-2</v>
      </c>
      <c r="N2920" s="31">
        <f>IFERROR(VLOOKUP($F2920,'Production Only'!$BJ$2:$BS$38,9,FALSE),'Production Only'!$BR$39)</f>
        <v>1.1925994178888928</v>
      </c>
      <c r="O2920" s="31">
        <f>IFERROR(VLOOKUP($F2920,'Production Only'!$BJ$2:$BS$38,8,FALSE),'Production Only'!$BQ$39)</f>
        <v>0.40093865907518167</v>
      </c>
    </row>
    <row r="2921" spans="1:15" customFormat="1" x14ac:dyDescent="0.25">
      <c r="A2921" s="28" t="s">
        <v>6588</v>
      </c>
      <c r="B2921" s="28" t="s">
        <v>6440</v>
      </c>
      <c r="C2921" s="28" t="s">
        <v>6589</v>
      </c>
      <c r="D2921" s="28" t="s">
        <v>2388</v>
      </c>
      <c r="E2921" s="28" t="s">
        <v>2389</v>
      </c>
      <c r="F2921" s="29" t="s">
        <v>2390</v>
      </c>
      <c r="G2921" s="30">
        <f>IFERROR(VLOOKUP($F2921,'Production Only'!$AL$2:$AU$38,10,FALSE),'Production Only'!$AU$39)</f>
        <v>2.4232292053071945E-2</v>
      </c>
      <c r="H2921" s="30">
        <f>IFERROR(VLOOKUP($F2921,'Production Only'!$AL$2:$AU$38,9,FALSE),'Production Only'!$AT$39)</f>
        <v>1.219527367005955</v>
      </c>
      <c r="I2921" s="30">
        <f>IFERROR(VLOOKUP($F2921,'Production Only'!$AL$2:$AU$38,8,FALSE),'Production Only'!$AS$39)</f>
        <v>0.48793004003171608</v>
      </c>
      <c r="J2921" s="31">
        <f>IFERROR(VLOOKUP($F2921,'Production Only'!$AX$2:$BG$38,10,FALSE),'Production Only'!$BG$39)</f>
        <v>5.6630675699581717E-3</v>
      </c>
      <c r="K2921" s="31">
        <f>IFERROR(VLOOKUP($F2921,'Production Only'!$AX$2:$BG$38,9,FALSE),'Production Only'!$BF$39)</f>
        <v>1.4895751995434567</v>
      </c>
      <c r="L2921" s="31">
        <f>IFERROR(VLOOKUP($F2921,'Production Only'!$AX$2:$BG$38,8,FALSE),'Production Only'!$BE$39)</f>
        <v>0.80935440345454335</v>
      </c>
      <c r="M2921" s="31">
        <f>IFERROR(VLOOKUP($F2921,'Production Only'!$BJ$2:$BS$38,10,FALSE),'Production Only'!$BS$39)</f>
        <v>2.2636414564047174E-2</v>
      </c>
      <c r="N2921" s="31">
        <f>IFERROR(VLOOKUP($F2921,'Production Only'!$BJ$2:$BS$38,9,FALSE),'Production Only'!$BR$39)</f>
        <v>1.1925994178888928</v>
      </c>
      <c r="O2921" s="31">
        <f>IFERROR(VLOOKUP($F2921,'Production Only'!$BJ$2:$BS$38,8,FALSE),'Production Only'!$BQ$39)</f>
        <v>0.40093865907518167</v>
      </c>
    </row>
    <row r="2922" spans="1:15" customFormat="1" x14ac:dyDescent="0.25">
      <c r="A2922" s="28" t="s">
        <v>6590</v>
      </c>
      <c r="B2922" s="28" t="s">
        <v>6440</v>
      </c>
      <c r="C2922" s="28" t="s">
        <v>6591</v>
      </c>
      <c r="D2922" s="28" t="s">
        <v>1658</v>
      </c>
      <c r="E2922" s="28" t="s">
        <v>1659</v>
      </c>
      <c r="F2922" s="29" t="s">
        <v>1660</v>
      </c>
      <c r="G2922" s="30">
        <f>IFERROR(VLOOKUP($F2922,'Production Only'!$AL$2:$AU$38,10,FALSE),'Production Only'!$AU$39)</f>
        <v>2.4232292053071945E-2</v>
      </c>
      <c r="H2922" s="30">
        <f>IFERROR(VLOOKUP($F2922,'Production Only'!$AL$2:$AU$38,9,FALSE),'Production Only'!$AT$39)</f>
        <v>1.219527367005955</v>
      </c>
      <c r="I2922" s="30">
        <f>IFERROR(VLOOKUP($F2922,'Production Only'!$AL$2:$AU$38,8,FALSE),'Production Only'!$AS$39)</f>
        <v>0.48793004003171608</v>
      </c>
      <c r="J2922" s="31">
        <f>IFERROR(VLOOKUP($F2922,'Production Only'!$AX$2:$BG$38,10,FALSE),'Production Only'!$BG$39)</f>
        <v>5.6630675699581717E-3</v>
      </c>
      <c r="K2922" s="31">
        <f>IFERROR(VLOOKUP($F2922,'Production Only'!$AX$2:$BG$38,9,FALSE),'Production Only'!$BF$39)</f>
        <v>1.4895751995434567</v>
      </c>
      <c r="L2922" s="31">
        <f>IFERROR(VLOOKUP($F2922,'Production Only'!$AX$2:$BG$38,8,FALSE),'Production Only'!$BE$39)</f>
        <v>0.80935440345454335</v>
      </c>
      <c r="M2922" s="31">
        <f>IFERROR(VLOOKUP($F2922,'Production Only'!$BJ$2:$BS$38,10,FALSE),'Production Only'!$BS$39)</f>
        <v>2.2636414564047174E-2</v>
      </c>
      <c r="N2922" s="31">
        <f>IFERROR(VLOOKUP($F2922,'Production Only'!$BJ$2:$BS$38,9,FALSE),'Production Only'!$BR$39)</f>
        <v>1.1925994178888928</v>
      </c>
      <c r="O2922" s="31">
        <f>IFERROR(VLOOKUP($F2922,'Production Only'!$BJ$2:$BS$38,8,FALSE),'Production Only'!$BQ$39)</f>
        <v>0.40093865907518167</v>
      </c>
    </row>
    <row r="2923" spans="1:15" customFormat="1" x14ac:dyDescent="0.25">
      <c r="A2923" s="28" t="s">
        <v>6592</v>
      </c>
      <c r="B2923" s="28" t="s">
        <v>6440</v>
      </c>
      <c r="C2923" s="28" t="s">
        <v>6593</v>
      </c>
      <c r="D2923" s="28" t="s">
        <v>3537</v>
      </c>
      <c r="E2923" s="28" t="s">
        <v>3538</v>
      </c>
      <c r="F2923" s="29" t="s">
        <v>1554</v>
      </c>
      <c r="G2923" s="30">
        <f>IFERROR(VLOOKUP($F2923,'Production Only'!$AL$2:$AU$38,10,FALSE),'Production Only'!$AU$39)</f>
        <v>0</v>
      </c>
      <c r="H2923" s="30">
        <f>IFERROR(VLOOKUP($F2923,'Production Only'!$AL$2:$AU$38,9,FALSE),'Production Only'!$AT$39)</f>
        <v>0.53308369378235476</v>
      </c>
      <c r="I2923" s="30">
        <f>IFERROR(VLOOKUP($F2923,'Production Only'!$AL$2:$AU$38,8,FALSE),'Production Only'!$AS$39)</f>
        <v>5.1417265321655962E-2</v>
      </c>
      <c r="J2923" s="31">
        <f>IFERROR(VLOOKUP($F2923,'Production Only'!$AX$2:$BG$38,10,FALSE),'Production Only'!$BG$39)</f>
        <v>0</v>
      </c>
      <c r="K2923" s="31">
        <f>IFERROR(VLOOKUP($F2923,'Production Only'!$AX$2:$BG$38,9,FALSE),'Production Only'!$BF$39)</f>
        <v>0.16263008786407013</v>
      </c>
      <c r="L2923" s="31">
        <f>IFERROR(VLOOKUP($F2923,'Production Only'!$AX$2:$BG$38,8,FALSE),'Production Only'!$BE$39)</f>
        <v>2.0290715890713677E-5</v>
      </c>
      <c r="M2923" s="31">
        <f>IFERROR(VLOOKUP($F2923,'Production Only'!$BJ$2:$BS$38,10,FALSE),'Production Only'!$BS$39)</f>
        <v>0</v>
      </c>
      <c r="N2923" s="31">
        <f>IFERROR(VLOOKUP($F2923,'Production Only'!$BJ$2:$BS$38,9,FALSE),'Production Only'!$BR$39)</f>
        <v>0.37100561146694089</v>
      </c>
      <c r="O2923" s="31">
        <f>IFERROR(VLOOKUP($F2923,'Production Only'!$BJ$2:$BS$38,8,FALSE),'Production Only'!$BQ$39)</f>
        <v>1.5162043243908008E-2</v>
      </c>
    </row>
    <row r="2924" spans="1:15" customFormat="1" x14ac:dyDescent="0.25">
      <c r="A2924" s="28" t="s">
        <v>6594</v>
      </c>
      <c r="B2924" s="28" t="s">
        <v>6440</v>
      </c>
      <c r="C2924" s="28" t="s">
        <v>6595</v>
      </c>
      <c r="D2924" s="28" t="s">
        <v>1658</v>
      </c>
      <c r="E2924" s="28" t="s">
        <v>1659</v>
      </c>
      <c r="F2924" s="29" t="s">
        <v>1660</v>
      </c>
      <c r="G2924" s="30">
        <f>IFERROR(VLOOKUP($F2924,'Production Only'!$AL$2:$AU$38,10,FALSE),'Production Only'!$AU$39)</f>
        <v>2.4232292053071945E-2</v>
      </c>
      <c r="H2924" s="30">
        <f>IFERROR(VLOOKUP($F2924,'Production Only'!$AL$2:$AU$38,9,FALSE),'Production Only'!$AT$39)</f>
        <v>1.219527367005955</v>
      </c>
      <c r="I2924" s="30">
        <f>IFERROR(VLOOKUP($F2924,'Production Only'!$AL$2:$AU$38,8,FALSE),'Production Only'!$AS$39)</f>
        <v>0.48793004003171608</v>
      </c>
      <c r="J2924" s="31">
        <f>IFERROR(VLOOKUP($F2924,'Production Only'!$AX$2:$BG$38,10,FALSE),'Production Only'!$BG$39)</f>
        <v>5.6630675699581717E-3</v>
      </c>
      <c r="K2924" s="31">
        <f>IFERROR(VLOOKUP($F2924,'Production Only'!$AX$2:$BG$38,9,FALSE),'Production Only'!$BF$39)</f>
        <v>1.4895751995434567</v>
      </c>
      <c r="L2924" s="31">
        <f>IFERROR(VLOOKUP($F2924,'Production Only'!$AX$2:$BG$38,8,FALSE),'Production Only'!$BE$39)</f>
        <v>0.80935440345454335</v>
      </c>
      <c r="M2924" s="31">
        <f>IFERROR(VLOOKUP($F2924,'Production Only'!$BJ$2:$BS$38,10,FALSE),'Production Only'!$BS$39)</f>
        <v>2.2636414564047174E-2</v>
      </c>
      <c r="N2924" s="31">
        <f>IFERROR(VLOOKUP($F2924,'Production Only'!$BJ$2:$BS$38,9,FALSE),'Production Only'!$BR$39)</f>
        <v>1.1925994178888928</v>
      </c>
      <c r="O2924" s="31">
        <f>IFERROR(VLOOKUP($F2924,'Production Only'!$BJ$2:$BS$38,8,FALSE),'Production Only'!$BQ$39)</f>
        <v>0.40093865907518167</v>
      </c>
    </row>
    <row r="2925" spans="1:15" customFormat="1" x14ac:dyDescent="0.25">
      <c r="A2925" s="28" t="s">
        <v>6596</v>
      </c>
      <c r="B2925" s="28" t="s">
        <v>6440</v>
      </c>
      <c r="C2925" s="28" t="s">
        <v>6597</v>
      </c>
      <c r="D2925" s="28" t="s">
        <v>1658</v>
      </c>
      <c r="E2925" s="28" t="s">
        <v>1659</v>
      </c>
      <c r="F2925" s="29" t="s">
        <v>1660</v>
      </c>
      <c r="G2925" s="30">
        <f>IFERROR(VLOOKUP($F2925,'Production Only'!$AL$2:$AU$38,10,FALSE),'Production Only'!$AU$39)</f>
        <v>2.4232292053071945E-2</v>
      </c>
      <c r="H2925" s="30">
        <f>IFERROR(VLOOKUP($F2925,'Production Only'!$AL$2:$AU$38,9,FALSE),'Production Only'!$AT$39)</f>
        <v>1.219527367005955</v>
      </c>
      <c r="I2925" s="30">
        <f>IFERROR(VLOOKUP($F2925,'Production Only'!$AL$2:$AU$38,8,FALSE),'Production Only'!$AS$39)</f>
        <v>0.48793004003171608</v>
      </c>
      <c r="J2925" s="31">
        <f>IFERROR(VLOOKUP($F2925,'Production Only'!$AX$2:$BG$38,10,FALSE),'Production Only'!$BG$39)</f>
        <v>5.6630675699581717E-3</v>
      </c>
      <c r="K2925" s="31">
        <f>IFERROR(VLOOKUP($F2925,'Production Only'!$AX$2:$BG$38,9,FALSE),'Production Only'!$BF$39)</f>
        <v>1.4895751995434567</v>
      </c>
      <c r="L2925" s="31">
        <f>IFERROR(VLOOKUP($F2925,'Production Only'!$AX$2:$BG$38,8,FALSE),'Production Only'!$BE$39)</f>
        <v>0.80935440345454335</v>
      </c>
      <c r="M2925" s="31">
        <f>IFERROR(VLOOKUP($F2925,'Production Only'!$BJ$2:$BS$38,10,FALSE),'Production Only'!$BS$39)</f>
        <v>2.2636414564047174E-2</v>
      </c>
      <c r="N2925" s="31">
        <f>IFERROR(VLOOKUP($F2925,'Production Only'!$BJ$2:$BS$38,9,FALSE),'Production Only'!$BR$39)</f>
        <v>1.1925994178888928</v>
      </c>
      <c r="O2925" s="31">
        <f>IFERROR(VLOOKUP($F2925,'Production Only'!$BJ$2:$BS$38,8,FALSE),'Production Only'!$BQ$39)</f>
        <v>0.40093865907518167</v>
      </c>
    </row>
    <row r="2926" spans="1:15" customFormat="1" x14ac:dyDescent="0.25">
      <c r="A2926" s="28" t="s">
        <v>6598</v>
      </c>
      <c r="B2926" s="28" t="s">
        <v>6440</v>
      </c>
      <c r="C2926" s="28" t="s">
        <v>6599</v>
      </c>
      <c r="D2926" s="28" t="s">
        <v>1658</v>
      </c>
      <c r="E2926" s="28" t="s">
        <v>1659</v>
      </c>
      <c r="F2926" s="29" t="s">
        <v>1660</v>
      </c>
      <c r="G2926" s="30">
        <f>IFERROR(VLOOKUP($F2926,'Production Only'!$AL$2:$AU$38,10,FALSE),'Production Only'!$AU$39)</f>
        <v>2.4232292053071945E-2</v>
      </c>
      <c r="H2926" s="30">
        <f>IFERROR(VLOOKUP($F2926,'Production Only'!$AL$2:$AU$38,9,FALSE),'Production Only'!$AT$39)</f>
        <v>1.219527367005955</v>
      </c>
      <c r="I2926" s="30">
        <f>IFERROR(VLOOKUP($F2926,'Production Only'!$AL$2:$AU$38,8,FALSE),'Production Only'!$AS$39)</f>
        <v>0.48793004003171608</v>
      </c>
      <c r="J2926" s="31">
        <f>IFERROR(VLOOKUP($F2926,'Production Only'!$AX$2:$BG$38,10,FALSE),'Production Only'!$BG$39)</f>
        <v>5.6630675699581717E-3</v>
      </c>
      <c r="K2926" s="31">
        <f>IFERROR(VLOOKUP($F2926,'Production Only'!$AX$2:$BG$38,9,FALSE),'Production Only'!$BF$39)</f>
        <v>1.4895751995434567</v>
      </c>
      <c r="L2926" s="31">
        <f>IFERROR(VLOOKUP($F2926,'Production Only'!$AX$2:$BG$38,8,FALSE),'Production Only'!$BE$39)</f>
        <v>0.80935440345454335</v>
      </c>
      <c r="M2926" s="31">
        <f>IFERROR(VLOOKUP($F2926,'Production Only'!$BJ$2:$BS$38,10,FALSE),'Production Only'!$BS$39)</f>
        <v>2.2636414564047174E-2</v>
      </c>
      <c r="N2926" s="31">
        <f>IFERROR(VLOOKUP($F2926,'Production Only'!$BJ$2:$BS$38,9,FALSE),'Production Only'!$BR$39)</f>
        <v>1.1925994178888928</v>
      </c>
      <c r="O2926" s="31">
        <f>IFERROR(VLOOKUP($F2926,'Production Only'!$BJ$2:$BS$38,8,FALSE),'Production Only'!$BQ$39)</f>
        <v>0.40093865907518167</v>
      </c>
    </row>
    <row r="2927" spans="1:15" customFormat="1" x14ac:dyDescent="0.25">
      <c r="A2927" s="28" t="s">
        <v>6600</v>
      </c>
      <c r="B2927" s="28" t="s">
        <v>6440</v>
      </c>
      <c r="C2927" s="28" t="s">
        <v>6601</v>
      </c>
      <c r="D2927" s="28" t="s">
        <v>1658</v>
      </c>
      <c r="E2927" s="28" t="s">
        <v>1659</v>
      </c>
      <c r="F2927" s="29" t="s">
        <v>1660</v>
      </c>
      <c r="G2927" s="30">
        <f>IFERROR(VLOOKUP($F2927,'Production Only'!$AL$2:$AU$38,10,FALSE),'Production Only'!$AU$39)</f>
        <v>2.4232292053071945E-2</v>
      </c>
      <c r="H2927" s="30">
        <f>IFERROR(VLOOKUP($F2927,'Production Only'!$AL$2:$AU$38,9,FALSE),'Production Only'!$AT$39)</f>
        <v>1.219527367005955</v>
      </c>
      <c r="I2927" s="30">
        <f>IFERROR(VLOOKUP($F2927,'Production Only'!$AL$2:$AU$38,8,FALSE),'Production Only'!$AS$39)</f>
        <v>0.48793004003171608</v>
      </c>
      <c r="J2927" s="31">
        <f>IFERROR(VLOOKUP($F2927,'Production Only'!$AX$2:$BG$38,10,FALSE),'Production Only'!$BG$39)</f>
        <v>5.6630675699581717E-3</v>
      </c>
      <c r="K2927" s="31">
        <f>IFERROR(VLOOKUP($F2927,'Production Only'!$AX$2:$BG$38,9,FALSE),'Production Only'!$BF$39)</f>
        <v>1.4895751995434567</v>
      </c>
      <c r="L2927" s="31">
        <f>IFERROR(VLOOKUP($F2927,'Production Only'!$AX$2:$BG$38,8,FALSE),'Production Only'!$BE$39)</f>
        <v>0.80935440345454335</v>
      </c>
      <c r="M2927" s="31">
        <f>IFERROR(VLOOKUP($F2927,'Production Only'!$BJ$2:$BS$38,10,FALSE),'Production Only'!$BS$39)</f>
        <v>2.2636414564047174E-2</v>
      </c>
      <c r="N2927" s="31">
        <f>IFERROR(VLOOKUP($F2927,'Production Only'!$BJ$2:$BS$38,9,FALSE),'Production Only'!$BR$39)</f>
        <v>1.1925994178888928</v>
      </c>
      <c r="O2927" s="31">
        <f>IFERROR(VLOOKUP($F2927,'Production Only'!$BJ$2:$BS$38,8,FALSE),'Production Only'!$BQ$39)</f>
        <v>0.40093865907518167</v>
      </c>
    </row>
    <row r="2928" spans="1:15" customFormat="1" x14ac:dyDescent="0.25">
      <c r="A2928" s="28" t="s">
        <v>6602</v>
      </c>
      <c r="B2928" s="28" t="s">
        <v>6440</v>
      </c>
      <c r="C2928" s="28" t="s">
        <v>6603</v>
      </c>
      <c r="D2928" s="28" t="s">
        <v>2388</v>
      </c>
      <c r="E2928" s="28" t="s">
        <v>2389</v>
      </c>
      <c r="F2928" s="29" t="s">
        <v>2390</v>
      </c>
      <c r="G2928" s="30">
        <f>IFERROR(VLOOKUP($F2928,'Production Only'!$AL$2:$AU$38,10,FALSE),'Production Only'!$AU$39)</f>
        <v>2.4232292053071945E-2</v>
      </c>
      <c r="H2928" s="30">
        <f>IFERROR(VLOOKUP($F2928,'Production Only'!$AL$2:$AU$38,9,FALSE),'Production Only'!$AT$39)</f>
        <v>1.219527367005955</v>
      </c>
      <c r="I2928" s="30">
        <f>IFERROR(VLOOKUP($F2928,'Production Only'!$AL$2:$AU$38,8,FALSE),'Production Only'!$AS$39)</f>
        <v>0.48793004003171608</v>
      </c>
      <c r="J2928" s="31">
        <f>IFERROR(VLOOKUP($F2928,'Production Only'!$AX$2:$BG$38,10,FALSE),'Production Only'!$BG$39)</f>
        <v>5.6630675699581717E-3</v>
      </c>
      <c r="K2928" s="31">
        <f>IFERROR(VLOOKUP($F2928,'Production Only'!$AX$2:$BG$38,9,FALSE),'Production Only'!$BF$39)</f>
        <v>1.4895751995434567</v>
      </c>
      <c r="L2928" s="31">
        <f>IFERROR(VLOOKUP($F2928,'Production Only'!$AX$2:$BG$38,8,FALSE),'Production Only'!$BE$39)</f>
        <v>0.80935440345454335</v>
      </c>
      <c r="M2928" s="31">
        <f>IFERROR(VLOOKUP($F2928,'Production Only'!$BJ$2:$BS$38,10,FALSE),'Production Only'!$BS$39)</f>
        <v>2.2636414564047174E-2</v>
      </c>
      <c r="N2928" s="31">
        <f>IFERROR(VLOOKUP($F2928,'Production Only'!$BJ$2:$BS$38,9,FALSE),'Production Only'!$BR$39)</f>
        <v>1.1925994178888928</v>
      </c>
      <c r="O2928" s="31">
        <f>IFERROR(VLOOKUP($F2928,'Production Only'!$BJ$2:$BS$38,8,FALSE),'Production Only'!$BQ$39)</f>
        <v>0.40093865907518167</v>
      </c>
    </row>
    <row r="2929" spans="1:15" customFormat="1" x14ac:dyDescent="0.25">
      <c r="A2929" s="28" t="s">
        <v>6604</v>
      </c>
      <c r="B2929" s="28" t="s">
        <v>6440</v>
      </c>
      <c r="C2929" s="28" t="s">
        <v>6605</v>
      </c>
      <c r="D2929" s="28" t="s">
        <v>1658</v>
      </c>
      <c r="E2929" s="28" t="s">
        <v>1659</v>
      </c>
      <c r="F2929" s="29" t="s">
        <v>1660</v>
      </c>
      <c r="G2929" s="30">
        <f>IFERROR(VLOOKUP($F2929,'Production Only'!$AL$2:$AU$38,10,FALSE),'Production Only'!$AU$39)</f>
        <v>2.4232292053071945E-2</v>
      </c>
      <c r="H2929" s="30">
        <f>IFERROR(VLOOKUP($F2929,'Production Only'!$AL$2:$AU$38,9,FALSE),'Production Only'!$AT$39)</f>
        <v>1.219527367005955</v>
      </c>
      <c r="I2929" s="30">
        <f>IFERROR(VLOOKUP($F2929,'Production Only'!$AL$2:$AU$38,8,FALSE),'Production Only'!$AS$39)</f>
        <v>0.48793004003171608</v>
      </c>
      <c r="J2929" s="31">
        <f>IFERROR(VLOOKUP($F2929,'Production Only'!$AX$2:$BG$38,10,FALSE),'Production Only'!$BG$39)</f>
        <v>5.6630675699581717E-3</v>
      </c>
      <c r="K2929" s="31">
        <f>IFERROR(VLOOKUP($F2929,'Production Only'!$AX$2:$BG$38,9,FALSE),'Production Only'!$BF$39)</f>
        <v>1.4895751995434567</v>
      </c>
      <c r="L2929" s="31">
        <f>IFERROR(VLOOKUP($F2929,'Production Only'!$AX$2:$BG$38,8,FALSE),'Production Only'!$BE$39)</f>
        <v>0.80935440345454335</v>
      </c>
      <c r="M2929" s="31">
        <f>IFERROR(VLOOKUP($F2929,'Production Only'!$BJ$2:$BS$38,10,FALSE),'Production Only'!$BS$39)</f>
        <v>2.2636414564047174E-2</v>
      </c>
      <c r="N2929" s="31">
        <f>IFERROR(VLOOKUP($F2929,'Production Only'!$BJ$2:$BS$38,9,FALSE),'Production Only'!$BR$39)</f>
        <v>1.1925994178888928</v>
      </c>
      <c r="O2929" s="31">
        <f>IFERROR(VLOOKUP($F2929,'Production Only'!$BJ$2:$BS$38,8,FALSE),'Production Only'!$BQ$39)</f>
        <v>0.40093865907518167</v>
      </c>
    </row>
    <row r="2930" spans="1:15" customFormat="1" x14ac:dyDescent="0.25">
      <c r="A2930" s="28" t="s">
        <v>6606</v>
      </c>
      <c r="B2930" s="28" t="s">
        <v>6440</v>
      </c>
      <c r="C2930" s="28" t="s">
        <v>6607</v>
      </c>
      <c r="D2930" s="28" t="s">
        <v>1658</v>
      </c>
      <c r="E2930" s="28" t="s">
        <v>1659</v>
      </c>
      <c r="F2930" s="29" t="s">
        <v>1660</v>
      </c>
      <c r="G2930" s="30">
        <f>IFERROR(VLOOKUP($F2930,'Production Only'!$AL$2:$AU$38,10,FALSE),'Production Only'!$AU$39)</f>
        <v>2.4232292053071945E-2</v>
      </c>
      <c r="H2930" s="30">
        <f>IFERROR(VLOOKUP($F2930,'Production Only'!$AL$2:$AU$38,9,FALSE),'Production Only'!$AT$39)</f>
        <v>1.219527367005955</v>
      </c>
      <c r="I2930" s="30">
        <f>IFERROR(VLOOKUP($F2930,'Production Only'!$AL$2:$AU$38,8,FALSE),'Production Only'!$AS$39)</f>
        <v>0.48793004003171608</v>
      </c>
      <c r="J2930" s="31">
        <f>IFERROR(VLOOKUP($F2930,'Production Only'!$AX$2:$BG$38,10,FALSE),'Production Only'!$BG$39)</f>
        <v>5.6630675699581717E-3</v>
      </c>
      <c r="K2930" s="31">
        <f>IFERROR(VLOOKUP($F2930,'Production Only'!$AX$2:$BG$38,9,FALSE),'Production Only'!$BF$39)</f>
        <v>1.4895751995434567</v>
      </c>
      <c r="L2930" s="31">
        <f>IFERROR(VLOOKUP($F2930,'Production Only'!$AX$2:$BG$38,8,FALSE),'Production Only'!$BE$39)</f>
        <v>0.80935440345454335</v>
      </c>
      <c r="M2930" s="31">
        <f>IFERROR(VLOOKUP($F2930,'Production Only'!$BJ$2:$BS$38,10,FALSE),'Production Only'!$BS$39)</f>
        <v>2.2636414564047174E-2</v>
      </c>
      <c r="N2930" s="31">
        <f>IFERROR(VLOOKUP($F2930,'Production Only'!$BJ$2:$BS$38,9,FALSE),'Production Only'!$BR$39)</f>
        <v>1.1925994178888928</v>
      </c>
      <c r="O2930" s="31">
        <f>IFERROR(VLOOKUP($F2930,'Production Only'!$BJ$2:$BS$38,8,FALSE),'Production Only'!$BQ$39)</f>
        <v>0.40093865907518167</v>
      </c>
    </row>
    <row r="2931" spans="1:15" customFormat="1" x14ac:dyDescent="0.25">
      <c r="A2931" s="28" t="s">
        <v>6608</v>
      </c>
      <c r="B2931" s="28" t="s">
        <v>6440</v>
      </c>
      <c r="C2931" s="28" t="s">
        <v>6609</v>
      </c>
      <c r="D2931" s="28" t="s">
        <v>2388</v>
      </c>
      <c r="E2931" s="28" t="s">
        <v>2389</v>
      </c>
      <c r="F2931" s="29" t="s">
        <v>2390</v>
      </c>
      <c r="G2931" s="30">
        <f>IFERROR(VLOOKUP($F2931,'Production Only'!$AL$2:$AU$38,10,FALSE),'Production Only'!$AU$39)</f>
        <v>2.4232292053071945E-2</v>
      </c>
      <c r="H2931" s="30">
        <f>IFERROR(VLOOKUP($F2931,'Production Only'!$AL$2:$AU$38,9,FALSE),'Production Only'!$AT$39)</f>
        <v>1.219527367005955</v>
      </c>
      <c r="I2931" s="30">
        <f>IFERROR(VLOOKUP($F2931,'Production Only'!$AL$2:$AU$38,8,FALSE),'Production Only'!$AS$39)</f>
        <v>0.48793004003171608</v>
      </c>
      <c r="J2931" s="31">
        <f>IFERROR(VLOOKUP($F2931,'Production Only'!$AX$2:$BG$38,10,FALSE),'Production Only'!$BG$39)</f>
        <v>5.6630675699581717E-3</v>
      </c>
      <c r="K2931" s="31">
        <f>IFERROR(VLOOKUP($F2931,'Production Only'!$AX$2:$BG$38,9,FALSE),'Production Only'!$BF$39)</f>
        <v>1.4895751995434567</v>
      </c>
      <c r="L2931" s="31">
        <f>IFERROR(VLOOKUP($F2931,'Production Only'!$AX$2:$BG$38,8,FALSE),'Production Only'!$BE$39)</f>
        <v>0.80935440345454335</v>
      </c>
      <c r="M2931" s="31">
        <f>IFERROR(VLOOKUP($F2931,'Production Only'!$BJ$2:$BS$38,10,FALSE),'Production Only'!$BS$39)</f>
        <v>2.2636414564047174E-2</v>
      </c>
      <c r="N2931" s="31">
        <f>IFERROR(VLOOKUP($F2931,'Production Only'!$BJ$2:$BS$38,9,FALSE),'Production Only'!$BR$39)</f>
        <v>1.1925994178888928</v>
      </c>
      <c r="O2931" s="31">
        <f>IFERROR(VLOOKUP($F2931,'Production Only'!$BJ$2:$BS$38,8,FALSE),'Production Only'!$BQ$39)</f>
        <v>0.40093865907518167</v>
      </c>
    </row>
    <row r="2932" spans="1:15" customFormat="1" x14ac:dyDescent="0.25">
      <c r="A2932" s="28" t="s">
        <v>6610</v>
      </c>
      <c r="B2932" s="28" t="s">
        <v>6440</v>
      </c>
      <c r="C2932" s="28" t="s">
        <v>6611</v>
      </c>
      <c r="D2932" s="28" t="s">
        <v>3537</v>
      </c>
      <c r="E2932" s="28" t="s">
        <v>3538</v>
      </c>
      <c r="F2932" s="29" t="s">
        <v>1554</v>
      </c>
      <c r="G2932" s="30">
        <f>IFERROR(VLOOKUP($F2932,'Production Only'!$AL$2:$AU$38,10,FALSE),'Production Only'!$AU$39)</f>
        <v>0</v>
      </c>
      <c r="H2932" s="30">
        <f>IFERROR(VLOOKUP($F2932,'Production Only'!$AL$2:$AU$38,9,FALSE),'Production Only'!$AT$39)</f>
        <v>0.53308369378235476</v>
      </c>
      <c r="I2932" s="30">
        <f>IFERROR(VLOOKUP($F2932,'Production Only'!$AL$2:$AU$38,8,FALSE),'Production Only'!$AS$39)</f>
        <v>5.1417265321655962E-2</v>
      </c>
      <c r="J2932" s="31">
        <f>IFERROR(VLOOKUP($F2932,'Production Only'!$AX$2:$BG$38,10,FALSE),'Production Only'!$BG$39)</f>
        <v>0</v>
      </c>
      <c r="K2932" s="31">
        <f>IFERROR(VLOOKUP($F2932,'Production Only'!$AX$2:$BG$38,9,FALSE),'Production Only'!$BF$39)</f>
        <v>0.16263008786407013</v>
      </c>
      <c r="L2932" s="31">
        <f>IFERROR(VLOOKUP($F2932,'Production Only'!$AX$2:$BG$38,8,FALSE),'Production Only'!$BE$39)</f>
        <v>2.0290715890713677E-5</v>
      </c>
      <c r="M2932" s="31">
        <f>IFERROR(VLOOKUP($F2932,'Production Only'!$BJ$2:$BS$38,10,FALSE),'Production Only'!$BS$39)</f>
        <v>0</v>
      </c>
      <c r="N2932" s="31">
        <f>IFERROR(VLOOKUP($F2932,'Production Only'!$BJ$2:$BS$38,9,FALSE),'Production Only'!$BR$39)</f>
        <v>0.37100561146694089</v>
      </c>
      <c r="O2932" s="31">
        <f>IFERROR(VLOOKUP($F2932,'Production Only'!$BJ$2:$BS$38,8,FALSE),'Production Only'!$BQ$39)</f>
        <v>1.5162043243908008E-2</v>
      </c>
    </row>
    <row r="2933" spans="1:15" customFormat="1" x14ac:dyDescent="0.25">
      <c r="A2933" s="28" t="s">
        <v>6612</v>
      </c>
      <c r="B2933" s="28" t="s">
        <v>6440</v>
      </c>
      <c r="C2933" s="28" t="s">
        <v>6613</v>
      </c>
      <c r="D2933" s="28" t="s">
        <v>2388</v>
      </c>
      <c r="E2933" s="28" t="s">
        <v>2389</v>
      </c>
      <c r="F2933" s="29" t="s">
        <v>2390</v>
      </c>
      <c r="G2933" s="30">
        <f>IFERROR(VLOOKUP($F2933,'Production Only'!$AL$2:$AU$38,10,FALSE),'Production Only'!$AU$39)</f>
        <v>2.4232292053071945E-2</v>
      </c>
      <c r="H2933" s="30">
        <f>IFERROR(VLOOKUP($F2933,'Production Only'!$AL$2:$AU$38,9,FALSE),'Production Only'!$AT$39)</f>
        <v>1.219527367005955</v>
      </c>
      <c r="I2933" s="30">
        <f>IFERROR(VLOOKUP($F2933,'Production Only'!$AL$2:$AU$38,8,FALSE),'Production Only'!$AS$39)</f>
        <v>0.48793004003171608</v>
      </c>
      <c r="J2933" s="31">
        <f>IFERROR(VLOOKUP($F2933,'Production Only'!$AX$2:$BG$38,10,FALSE),'Production Only'!$BG$39)</f>
        <v>5.6630675699581717E-3</v>
      </c>
      <c r="K2933" s="31">
        <f>IFERROR(VLOOKUP($F2933,'Production Only'!$AX$2:$BG$38,9,FALSE),'Production Only'!$BF$39)</f>
        <v>1.4895751995434567</v>
      </c>
      <c r="L2933" s="31">
        <f>IFERROR(VLOOKUP($F2933,'Production Only'!$AX$2:$BG$38,8,FALSE),'Production Only'!$BE$39)</f>
        <v>0.80935440345454335</v>
      </c>
      <c r="M2933" s="31">
        <f>IFERROR(VLOOKUP($F2933,'Production Only'!$BJ$2:$BS$38,10,FALSE),'Production Only'!$BS$39)</f>
        <v>2.2636414564047174E-2</v>
      </c>
      <c r="N2933" s="31">
        <f>IFERROR(VLOOKUP($F2933,'Production Only'!$BJ$2:$BS$38,9,FALSE),'Production Only'!$BR$39)</f>
        <v>1.1925994178888928</v>
      </c>
      <c r="O2933" s="31">
        <f>IFERROR(VLOOKUP($F2933,'Production Only'!$BJ$2:$BS$38,8,FALSE),'Production Only'!$BQ$39)</f>
        <v>0.40093865907518167</v>
      </c>
    </row>
    <row r="2934" spans="1:15" customFormat="1" x14ac:dyDescent="0.25">
      <c r="A2934" s="28" t="s">
        <v>6614</v>
      </c>
      <c r="B2934" s="28" t="s">
        <v>6440</v>
      </c>
      <c r="C2934" s="28" t="s">
        <v>6615</v>
      </c>
      <c r="D2934" s="28" t="s">
        <v>791</v>
      </c>
      <c r="E2934" s="28" t="s">
        <v>1647</v>
      </c>
      <c r="F2934" s="29" t="s">
        <v>1555</v>
      </c>
      <c r="G2934" s="30">
        <f>IFERROR(VLOOKUP($F2934,'Production Only'!$AL$2:$AU$38,10,FALSE),'Production Only'!$AU$39)</f>
        <v>3.2320129369632556E-5</v>
      </c>
      <c r="H2934" s="30">
        <f>IFERROR(VLOOKUP($F2934,'Production Only'!$AL$2:$AU$38,9,FALSE),'Production Only'!$AT$39)</f>
        <v>1.1320299451217419</v>
      </c>
      <c r="I2934" s="30">
        <f>IFERROR(VLOOKUP($F2934,'Production Only'!$AL$2:$AU$38,8,FALSE),'Production Only'!$AS$39)</f>
        <v>0.22560137905595196</v>
      </c>
      <c r="J2934" s="31">
        <f>IFERROR(VLOOKUP($F2934,'Production Only'!$AX$2:$BG$38,10,FALSE),'Production Only'!$BG$39)</f>
        <v>6.2240387454301533E-6</v>
      </c>
      <c r="K2934" s="31">
        <f>IFERROR(VLOOKUP($F2934,'Production Only'!$AX$2:$BG$38,9,FALSE),'Production Only'!$BF$39)</f>
        <v>0.50307475752500264</v>
      </c>
      <c r="L2934" s="31">
        <f>IFERROR(VLOOKUP($F2934,'Production Only'!$AX$2:$BG$38,8,FALSE),'Production Only'!$BE$39)</f>
        <v>3.8425522199551865E-2</v>
      </c>
      <c r="M2934" s="31">
        <f>IFERROR(VLOOKUP($F2934,'Production Only'!$BJ$2:$BS$38,10,FALSE),'Production Only'!$BS$39)</f>
        <v>1.9062696655168096E-3</v>
      </c>
      <c r="N2934" s="31">
        <f>IFERROR(VLOOKUP($F2934,'Production Only'!$BJ$2:$BS$38,9,FALSE),'Production Only'!$BR$39)</f>
        <v>0.96260960314097044</v>
      </c>
      <c r="O2934" s="31">
        <f>IFERROR(VLOOKUP($F2934,'Production Only'!$BJ$2:$BS$38,8,FALSE),'Production Only'!$BQ$39)</f>
        <v>0.19125512326460226</v>
      </c>
    </row>
    <row r="2935" spans="1:15" customFormat="1" x14ac:dyDescent="0.25">
      <c r="A2935" s="28" t="s">
        <v>6616</v>
      </c>
      <c r="B2935" s="28" t="s">
        <v>6440</v>
      </c>
      <c r="C2935" s="28" t="s">
        <v>6617</v>
      </c>
      <c r="D2935" s="28" t="s">
        <v>1658</v>
      </c>
      <c r="E2935" s="28" t="s">
        <v>1659</v>
      </c>
      <c r="F2935" s="29" t="s">
        <v>1660</v>
      </c>
      <c r="G2935" s="30">
        <f>IFERROR(VLOOKUP($F2935,'Production Only'!$AL$2:$AU$38,10,FALSE),'Production Only'!$AU$39)</f>
        <v>2.4232292053071945E-2</v>
      </c>
      <c r="H2935" s="30">
        <f>IFERROR(VLOOKUP($F2935,'Production Only'!$AL$2:$AU$38,9,FALSE),'Production Only'!$AT$39)</f>
        <v>1.219527367005955</v>
      </c>
      <c r="I2935" s="30">
        <f>IFERROR(VLOOKUP($F2935,'Production Only'!$AL$2:$AU$38,8,FALSE),'Production Only'!$AS$39)</f>
        <v>0.48793004003171608</v>
      </c>
      <c r="J2935" s="31">
        <f>IFERROR(VLOOKUP($F2935,'Production Only'!$AX$2:$BG$38,10,FALSE),'Production Only'!$BG$39)</f>
        <v>5.6630675699581717E-3</v>
      </c>
      <c r="K2935" s="31">
        <f>IFERROR(VLOOKUP($F2935,'Production Only'!$AX$2:$BG$38,9,FALSE),'Production Only'!$BF$39)</f>
        <v>1.4895751995434567</v>
      </c>
      <c r="L2935" s="31">
        <f>IFERROR(VLOOKUP($F2935,'Production Only'!$AX$2:$BG$38,8,FALSE),'Production Only'!$BE$39)</f>
        <v>0.80935440345454335</v>
      </c>
      <c r="M2935" s="31">
        <f>IFERROR(VLOOKUP($F2935,'Production Only'!$BJ$2:$BS$38,10,FALSE),'Production Only'!$BS$39)</f>
        <v>2.2636414564047174E-2</v>
      </c>
      <c r="N2935" s="31">
        <f>IFERROR(VLOOKUP($F2935,'Production Only'!$BJ$2:$BS$38,9,FALSE),'Production Only'!$BR$39)</f>
        <v>1.1925994178888928</v>
      </c>
      <c r="O2935" s="31">
        <f>IFERROR(VLOOKUP($F2935,'Production Only'!$BJ$2:$BS$38,8,FALSE),'Production Only'!$BQ$39)</f>
        <v>0.40093865907518167</v>
      </c>
    </row>
    <row r="2936" spans="1:15" customFormat="1" x14ac:dyDescent="0.25">
      <c r="A2936" s="28" t="s">
        <v>6618</v>
      </c>
      <c r="B2936" s="28" t="s">
        <v>6440</v>
      </c>
      <c r="C2936" s="28" t="s">
        <v>6619</v>
      </c>
      <c r="D2936" s="28" t="s">
        <v>1658</v>
      </c>
      <c r="E2936" s="28" t="s">
        <v>1659</v>
      </c>
      <c r="F2936" s="29" t="s">
        <v>1660</v>
      </c>
      <c r="G2936" s="30">
        <f>IFERROR(VLOOKUP($F2936,'Production Only'!$AL$2:$AU$38,10,FALSE),'Production Only'!$AU$39)</f>
        <v>2.4232292053071945E-2</v>
      </c>
      <c r="H2936" s="30">
        <f>IFERROR(VLOOKUP($F2936,'Production Only'!$AL$2:$AU$38,9,FALSE),'Production Only'!$AT$39)</f>
        <v>1.219527367005955</v>
      </c>
      <c r="I2936" s="30">
        <f>IFERROR(VLOOKUP($F2936,'Production Only'!$AL$2:$AU$38,8,FALSE),'Production Only'!$AS$39)</f>
        <v>0.48793004003171608</v>
      </c>
      <c r="J2936" s="31">
        <f>IFERROR(VLOOKUP($F2936,'Production Only'!$AX$2:$BG$38,10,FALSE),'Production Only'!$BG$39)</f>
        <v>5.6630675699581717E-3</v>
      </c>
      <c r="K2936" s="31">
        <f>IFERROR(VLOOKUP($F2936,'Production Only'!$AX$2:$BG$38,9,FALSE),'Production Only'!$BF$39)</f>
        <v>1.4895751995434567</v>
      </c>
      <c r="L2936" s="31">
        <f>IFERROR(VLOOKUP($F2936,'Production Only'!$AX$2:$BG$38,8,FALSE),'Production Only'!$BE$39)</f>
        <v>0.80935440345454335</v>
      </c>
      <c r="M2936" s="31">
        <f>IFERROR(VLOOKUP($F2936,'Production Only'!$BJ$2:$BS$38,10,FALSE),'Production Only'!$BS$39)</f>
        <v>2.2636414564047174E-2</v>
      </c>
      <c r="N2936" s="31">
        <f>IFERROR(VLOOKUP($F2936,'Production Only'!$BJ$2:$BS$38,9,FALSE),'Production Only'!$BR$39)</f>
        <v>1.1925994178888928</v>
      </c>
      <c r="O2936" s="31">
        <f>IFERROR(VLOOKUP($F2936,'Production Only'!$BJ$2:$BS$38,8,FALSE),'Production Only'!$BQ$39)</f>
        <v>0.40093865907518167</v>
      </c>
    </row>
    <row r="2937" spans="1:15" customFormat="1" x14ac:dyDescent="0.25">
      <c r="A2937" s="28" t="s">
        <v>6620</v>
      </c>
      <c r="B2937" s="28" t="s">
        <v>6440</v>
      </c>
      <c r="C2937" s="28" t="s">
        <v>6621</v>
      </c>
      <c r="D2937" s="28" t="s">
        <v>1658</v>
      </c>
      <c r="E2937" s="28" t="s">
        <v>1659</v>
      </c>
      <c r="F2937" s="29" t="s">
        <v>1660</v>
      </c>
      <c r="G2937" s="30">
        <f>IFERROR(VLOOKUP($F2937,'Production Only'!$AL$2:$AU$38,10,FALSE),'Production Only'!$AU$39)</f>
        <v>2.4232292053071945E-2</v>
      </c>
      <c r="H2937" s="30">
        <f>IFERROR(VLOOKUP($F2937,'Production Only'!$AL$2:$AU$38,9,FALSE),'Production Only'!$AT$39)</f>
        <v>1.219527367005955</v>
      </c>
      <c r="I2937" s="30">
        <f>IFERROR(VLOOKUP($F2937,'Production Only'!$AL$2:$AU$38,8,FALSE),'Production Only'!$AS$39)</f>
        <v>0.48793004003171608</v>
      </c>
      <c r="J2937" s="31">
        <f>IFERROR(VLOOKUP($F2937,'Production Only'!$AX$2:$BG$38,10,FALSE),'Production Only'!$BG$39)</f>
        <v>5.6630675699581717E-3</v>
      </c>
      <c r="K2937" s="31">
        <f>IFERROR(VLOOKUP($F2937,'Production Only'!$AX$2:$BG$38,9,FALSE),'Production Only'!$BF$39)</f>
        <v>1.4895751995434567</v>
      </c>
      <c r="L2937" s="31">
        <f>IFERROR(VLOOKUP($F2937,'Production Only'!$AX$2:$BG$38,8,FALSE),'Production Only'!$BE$39)</f>
        <v>0.80935440345454335</v>
      </c>
      <c r="M2937" s="31">
        <f>IFERROR(VLOOKUP($F2937,'Production Only'!$BJ$2:$BS$38,10,FALSE),'Production Only'!$BS$39)</f>
        <v>2.2636414564047174E-2</v>
      </c>
      <c r="N2937" s="31">
        <f>IFERROR(VLOOKUP($F2937,'Production Only'!$BJ$2:$BS$38,9,FALSE),'Production Only'!$BR$39)</f>
        <v>1.1925994178888928</v>
      </c>
      <c r="O2937" s="31">
        <f>IFERROR(VLOOKUP($F2937,'Production Only'!$BJ$2:$BS$38,8,FALSE),'Production Only'!$BQ$39)</f>
        <v>0.40093865907518167</v>
      </c>
    </row>
    <row r="2938" spans="1:15" customFormat="1" x14ac:dyDescent="0.25">
      <c r="A2938" s="28" t="s">
        <v>6622</v>
      </c>
      <c r="B2938" s="28" t="s">
        <v>6440</v>
      </c>
      <c r="C2938" s="28" t="s">
        <v>6623</v>
      </c>
      <c r="D2938" s="28" t="s">
        <v>1658</v>
      </c>
      <c r="E2938" s="28" t="s">
        <v>1659</v>
      </c>
      <c r="F2938" s="29" t="s">
        <v>1660</v>
      </c>
      <c r="G2938" s="30">
        <f>IFERROR(VLOOKUP($F2938,'Production Only'!$AL$2:$AU$38,10,FALSE),'Production Only'!$AU$39)</f>
        <v>2.4232292053071945E-2</v>
      </c>
      <c r="H2938" s="30">
        <f>IFERROR(VLOOKUP($F2938,'Production Only'!$AL$2:$AU$38,9,FALSE),'Production Only'!$AT$39)</f>
        <v>1.219527367005955</v>
      </c>
      <c r="I2938" s="30">
        <f>IFERROR(VLOOKUP($F2938,'Production Only'!$AL$2:$AU$38,8,FALSE),'Production Only'!$AS$39)</f>
        <v>0.48793004003171608</v>
      </c>
      <c r="J2938" s="31">
        <f>IFERROR(VLOOKUP($F2938,'Production Only'!$AX$2:$BG$38,10,FALSE),'Production Only'!$BG$39)</f>
        <v>5.6630675699581717E-3</v>
      </c>
      <c r="K2938" s="31">
        <f>IFERROR(VLOOKUP($F2938,'Production Only'!$AX$2:$BG$38,9,FALSE),'Production Only'!$BF$39)</f>
        <v>1.4895751995434567</v>
      </c>
      <c r="L2938" s="31">
        <f>IFERROR(VLOOKUP($F2938,'Production Only'!$AX$2:$BG$38,8,FALSE),'Production Only'!$BE$39)</f>
        <v>0.80935440345454335</v>
      </c>
      <c r="M2938" s="31">
        <f>IFERROR(VLOOKUP($F2938,'Production Only'!$BJ$2:$BS$38,10,FALSE),'Production Only'!$BS$39)</f>
        <v>2.2636414564047174E-2</v>
      </c>
      <c r="N2938" s="31">
        <f>IFERROR(VLOOKUP($F2938,'Production Only'!$BJ$2:$BS$38,9,FALSE),'Production Only'!$BR$39)</f>
        <v>1.1925994178888928</v>
      </c>
      <c r="O2938" s="31">
        <f>IFERROR(VLOOKUP($F2938,'Production Only'!$BJ$2:$BS$38,8,FALSE),'Production Only'!$BQ$39)</f>
        <v>0.40093865907518167</v>
      </c>
    </row>
    <row r="2939" spans="1:15" customFormat="1" x14ac:dyDescent="0.25">
      <c r="A2939" s="28" t="s">
        <v>6624</v>
      </c>
      <c r="B2939" s="28" t="s">
        <v>6440</v>
      </c>
      <c r="C2939" s="28" t="s">
        <v>6625</v>
      </c>
      <c r="D2939" s="28" t="s">
        <v>2388</v>
      </c>
      <c r="E2939" s="28" t="s">
        <v>2389</v>
      </c>
      <c r="F2939" s="29" t="s">
        <v>2390</v>
      </c>
      <c r="G2939" s="30">
        <f>IFERROR(VLOOKUP($F2939,'Production Only'!$AL$2:$AU$38,10,FALSE),'Production Only'!$AU$39)</f>
        <v>2.4232292053071945E-2</v>
      </c>
      <c r="H2939" s="30">
        <f>IFERROR(VLOOKUP($F2939,'Production Only'!$AL$2:$AU$38,9,FALSE),'Production Only'!$AT$39)</f>
        <v>1.219527367005955</v>
      </c>
      <c r="I2939" s="30">
        <f>IFERROR(VLOOKUP($F2939,'Production Only'!$AL$2:$AU$38,8,FALSE),'Production Only'!$AS$39)</f>
        <v>0.48793004003171608</v>
      </c>
      <c r="J2939" s="31">
        <f>IFERROR(VLOOKUP($F2939,'Production Only'!$AX$2:$BG$38,10,FALSE),'Production Only'!$BG$39)</f>
        <v>5.6630675699581717E-3</v>
      </c>
      <c r="K2939" s="31">
        <f>IFERROR(VLOOKUP($F2939,'Production Only'!$AX$2:$BG$38,9,FALSE),'Production Only'!$BF$39)</f>
        <v>1.4895751995434567</v>
      </c>
      <c r="L2939" s="31">
        <f>IFERROR(VLOOKUP($F2939,'Production Only'!$AX$2:$BG$38,8,FALSE),'Production Only'!$BE$39)</f>
        <v>0.80935440345454335</v>
      </c>
      <c r="M2939" s="31">
        <f>IFERROR(VLOOKUP($F2939,'Production Only'!$BJ$2:$BS$38,10,FALSE),'Production Only'!$BS$39)</f>
        <v>2.2636414564047174E-2</v>
      </c>
      <c r="N2939" s="31">
        <f>IFERROR(VLOOKUP($F2939,'Production Only'!$BJ$2:$BS$38,9,FALSE),'Production Only'!$BR$39)</f>
        <v>1.1925994178888928</v>
      </c>
      <c r="O2939" s="31">
        <f>IFERROR(VLOOKUP($F2939,'Production Only'!$BJ$2:$BS$38,8,FALSE),'Production Only'!$BQ$39)</f>
        <v>0.40093865907518167</v>
      </c>
    </row>
    <row r="2940" spans="1:15" customFormat="1" x14ac:dyDescent="0.25">
      <c r="A2940" s="28" t="s">
        <v>6626</v>
      </c>
      <c r="B2940" s="28" t="s">
        <v>6440</v>
      </c>
      <c r="C2940" s="28" t="s">
        <v>6627</v>
      </c>
      <c r="D2940" s="28" t="s">
        <v>2388</v>
      </c>
      <c r="E2940" s="28" t="s">
        <v>2389</v>
      </c>
      <c r="F2940" s="29" t="s">
        <v>2390</v>
      </c>
      <c r="G2940" s="30">
        <f>IFERROR(VLOOKUP($F2940,'Production Only'!$AL$2:$AU$38,10,FALSE),'Production Only'!$AU$39)</f>
        <v>2.4232292053071945E-2</v>
      </c>
      <c r="H2940" s="30">
        <f>IFERROR(VLOOKUP($F2940,'Production Only'!$AL$2:$AU$38,9,FALSE),'Production Only'!$AT$39)</f>
        <v>1.219527367005955</v>
      </c>
      <c r="I2940" s="30">
        <f>IFERROR(VLOOKUP($F2940,'Production Only'!$AL$2:$AU$38,8,FALSE),'Production Only'!$AS$39)</f>
        <v>0.48793004003171608</v>
      </c>
      <c r="J2940" s="31">
        <f>IFERROR(VLOOKUP($F2940,'Production Only'!$AX$2:$BG$38,10,FALSE),'Production Only'!$BG$39)</f>
        <v>5.6630675699581717E-3</v>
      </c>
      <c r="K2940" s="31">
        <f>IFERROR(VLOOKUP($F2940,'Production Only'!$AX$2:$BG$38,9,FALSE),'Production Only'!$BF$39)</f>
        <v>1.4895751995434567</v>
      </c>
      <c r="L2940" s="31">
        <f>IFERROR(VLOOKUP($F2940,'Production Only'!$AX$2:$BG$38,8,FALSE),'Production Only'!$BE$39)</f>
        <v>0.80935440345454335</v>
      </c>
      <c r="M2940" s="31">
        <f>IFERROR(VLOOKUP($F2940,'Production Only'!$BJ$2:$BS$38,10,FALSE),'Production Only'!$BS$39)</f>
        <v>2.2636414564047174E-2</v>
      </c>
      <c r="N2940" s="31">
        <f>IFERROR(VLOOKUP($F2940,'Production Only'!$BJ$2:$BS$38,9,FALSE),'Production Only'!$BR$39)</f>
        <v>1.1925994178888928</v>
      </c>
      <c r="O2940" s="31">
        <f>IFERROR(VLOOKUP($F2940,'Production Only'!$BJ$2:$BS$38,8,FALSE),'Production Only'!$BQ$39)</f>
        <v>0.40093865907518167</v>
      </c>
    </row>
    <row r="2941" spans="1:15" customFormat="1" x14ac:dyDescent="0.25">
      <c r="A2941" s="28" t="s">
        <v>6628</v>
      </c>
      <c r="B2941" s="28" t="s">
        <v>6440</v>
      </c>
      <c r="C2941" s="28" t="s">
        <v>6629</v>
      </c>
      <c r="D2941" s="28" t="s">
        <v>3537</v>
      </c>
      <c r="E2941" s="28" t="s">
        <v>3538</v>
      </c>
      <c r="F2941" s="29" t="s">
        <v>1554</v>
      </c>
      <c r="G2941" s="30">
        <f>IFERROR(VLOOKUP($F2941,'Production Only'!$AL$2:$AU$38,10,FALSE),'Production Only'!$AU$39)</f>
        <v>0</v>
      </c>
      <c r="H2941" s="30">
        <f>IFERROR(VLOOKUP($F2941,'Production Only'!$AL$2:$AU$38,9,FALSE),'Production Only'!$AT$39)</f>
        <v>0.53308369378235476</v>
      </c>
      <c r="I2941" s="30">
        <f>IFERROR(VLOOKUP($F2941,'Production Only'!$AL$2:$AU$38,8,FALSE),'Production Only'!$AS$39)</f>
        <v>5.1417265321655962E-2</v>
      </c>
      <c r="J2941" s="31">
        <f>IFERROR(VLOOKUP($F2941,'Production Only'!$AX$2:$BG$38,10,FALSE),'Production Only'!$BG$39)</f>
        <v>0</v>
      </c>
      <c r="K2941" s="31">
        <f>IFERROR(VLOOKUP($F2941,'Production Only'!$AX$2:$BG$38,9,FALSE),'Production Only'!$BF$39)</f>
        <v>0.16263008786407013</v>
      </c>
      <c r="L2941" s="31">
        <f>IFERROR(VLOOKUP($F2941,'Production Only'!$AX$2:$BG$38,8,FALSE),'Production Only'!$BE$39)</f>
        <v>2.0290715890713677E-5</v>
      </c>
      <c r="M2941" s="31">
        <f>IFERROR(VLOOKUP($F2941,'Production Only'!$BJ$2:$BS$38,10,FALSE),'Production Only'!$BS$39)</f>
        <v>0</v>
      </c>
      <c r="N2941" s="31">
        <f>IFERROR(VLOOKUP($F2941,'Production Only'!$BJ$2:$BS$38,9,FALSE),'Production Only'!$BR$39)</f>
        <v>0.37100561146694089</v>
      </c>
      <c r="O2941" s="31">
        <f>IFERROR(VLOOKUP($F2941,'Production Only'!$BJ$2:$BS$38,8,FALSE),'Production Only'!$BQ$39)</f>
        <v>1.5162043243908008E-2</v>
      </c>
    </row>
    <row r="2942" spans="1:15" customFormat="1" x14ac:dyDescent="0.25">
      <c r="A2942" s="28" t="s">
        <v>6630</v>
      </c>
      <c r="B2942" s="28" t="s">
        <v>6440</v>
      </c>
      <c r="C2942" s="28" t="s">
        <v>6631</v>
      </c>
      <c r="D2942" s="28" t="s">
        <v>1658</v>
      </c>
      <c r="E2942" s="28" t="s">
        <v>1659</v>
      </c>
      <c r="F2942" s="29" t="s">
        <v>1660</v>
      </c>
      <c r="G2942" s="30">
        <f>IFERROR(VLOOKUP($F2942,'Production Only'!$AL$2:$AU$38,10,FALSE),'Production Only'!$AU$39)</f>
        <v>2.4232292053071945E-2</v>
      </c>
      <c r="H2942" s="30">
        <f>IFERROR(VLOOKUP($F2942,'Production Only'!$AL$2:$AU$38,9,FALSE),'Production Only'!$AT$39)</f>
        <v>1.219527367005955</v>
      </c>
      <c r="I2942" s="30">
        <f>IFERROR(VLOOKUP($F2942,'Production Only'!$AL$2:$AU$38,8,FALSE),'Production Only'!$AS$39)</f>
        <v>0.48793004003171608</v>
      </c>
      <c r="J2942" s="31">
        <f>IFERROR(VLOOKUP($F2942,'Production Only'!$AX$2:$BG$38,10,FALSE),'Production Only'!$BG$39)</f>
        <v>5.6630675699581717E-3</v>
      </c>
      <c r="K2942" s="31">
        <f>IFERROR(VLOOKUP($F2942,'Production Only'!$AX$2:$BG$38,9,FALSE),'Production Only'!$BF$39)</f>
        <v>1.4895751995434567</v>
      </c>
      <c r="L2942" s="31">
        <f>IFERROR(VLOOKUP($F2942,'Production Only'!$AX$2:$BG$38,8,FALSE),'Production Only'!$BE$39)</f>
        <v>0.80935440345454335</v>
      </c>
      <c r="M2942" s="31">
        <f>IFERROR(VLOOKUP($F2942,'Production Only'!$BJ$2:$BS$38,10,FALSE),'Production Only'!$BS$39)</f>
        <v>2.2636414564047174E-2</v>
      </c>
      <c r="N2942" s="31">
        <f>IFERROR(VLOOKUP($F2942,'Production Only'!$BJ$2:$BS$38,9,FALSE),'Production Only'!$BR$39)</f>
        <v>1.1925994178888928</v>
      </c>
      <c r="O2942" s="31">
        <f>IFERROR(VLOOKUP($F2942,'Production Only'!$BJ$2:$BS$38,8,FALSE),'Production Only'!$BQ$39)</f>
        <v>0.40093865907518167</v>
      </c>
    </row>
    <row r="2943" spans="1:15" customFormat="1" x14ac:dyDescent="0.25">
      <c r="A2943" s="28" t="s">
        <v>6632</v>
      </c>
      <c r="B2943" s="28" t="s">
        <v>6440</v>
      </c>
      <c r="C2943" s="28" t="s">
        <v>6633</v>
      </c>
      <c r="D2943" s="28" t="s">
        <v>2388</v>
      </c>
      <c r="E2943" s="28" t="s">
        <v>2389</v>
      </c>
      <c r="F2943" s="29" t="s">
        <v>2390</v>
      </c>
      <c r="G2943" s="30">
        <f>IFERROR(VLOOKUP($F2943,'Production Only'!$AL$2:$AU$38,10,FALSE),'Production Only'!$AU$39)</f>
        <v>2.4232292053071945E-2</v>
      </c>
      <c r="H2943" s="30">
        <f>IFERROR(VLOOKUP($F2943,'Production Only'!$AL$2:$AU$38,9,FALSE),'Production Only'!$AT$39)</f>
        <v>1.219527367005955</v>
      </c>
      <c r="I2943" s="30">
        <f>IFERROR(VLOOKUP($F2943,'Production Only'!$AL$2:$AU$38,8,FALSE),'Production Only'!$AS$39)</f>
        <v>0.48793004003171608</v>
      </c>
      <c r="J2943" s="31">
        <f>IFERROR(VLOOKUP($F2943,'Production Only'!$AX$2:$BG$38,10,FALSE),'Production Only'!$BG$39)</f>
        <v>5.6630675699581717E-3</v>
      </c>
      <c r="K2943" s="31">
        <f>IFERROR(VLOOKUP($F2943,'Production Only'!$AX$2:$BG$38,9,FALSE),'Production Only'!$BF$39)</f>
        <v>1.4895751995434567</v>
      </c>
      <c r="L2943" s="31">
        <f>IFERROR(VLOOKUP($F2943,'Production Only'!$AX$2:$BG$38,8,FALSE),'Production Only'!$BE$39)</f>
        <v>0.80935440345454335</v>
      </c>
      <c r="M2943" s="31">
        <f>IFERROR(VLOOKUP($F2943,'Production Only'!$BJ$2:$BS$38,10,FALSE),'Production Only'!$BS$39)</f>
        <v>2.2636414564047174E-2</v>
      </c>
      <c r="N2943" s="31">
        <f>IFERROR(VLOOKUP($F2943,'Production Only'!$BJ$2:$BS$38,9,FALSE),'Production Only'!$BR$39)</f>
        <v>1.1925994178888928</v>
      </c>
      <c r="O2943" s="31">
        <f>IFERROR(VLOOKUP($F2943,'Production Only'!$BJ$2:$BS$38,8,FALSE),'Production Only'!$BQ$39)</f>
        <v>0.40093865907518167</v>
      </c>
    </row>
    <row r="2944" spans="1:15" customFormat="1" x14ac:dyDescent="0.25">
      <c r="A2944" s="28" t="s">
        <v>6634</v>
      </c>
      <c r="B2944" s="28" t="s">
        <v>6440</v>
      </c>
      <c r="C2944" s="28" t="s">
        <v>6635</v>
      </c>
      <c r="D2944" s="28" t="s">
        <v>2388</v>
      </c>
      <c r="E2944" s="28" t="s">
        <v>2389</v>
      </c>
      <c r="F2944" s="29" t="s">
        <v>2390</v>
      </c>
      <c r="G2944" s="30">
        <f>IFERROR(VLOOKUP($F2944,'Production Only'!$AL$2:$AU$38,10,FALSE),'Production Only'!$AU$39)</f>
        <v>2.4232292053071945E-2</v>
      </c>
      <c r="H2944" s="30">
        <f>IFERROR(VLOOKUP($F2944,'Production Only'!$AL$2:$AU$38,9,FALSE),'Production Only'!$AT$39)</f>
        <v>1.219527367005955</v>
      </c>
      <c r="I2944" s="30">
        <f>IFERROR(VLOOKUP($F2944,'Production Only'!$AL$2:$AU$38,8,FALSE),'Production Only'!$AS$39)</f>
        <v>0.48793004003171608</v>
      </c>
      <c r="J2944" s="31">
        <f>IFERROR(VLOOKUP($F2944,'Production Only'!$AX$2:$BG$38,10,FALSE),'Production Only'!$BG$39)</f>
        <v>5.6630675699581717E-3</v>
      </c>
      <c r="K2944" s="31">
        <f>IFERROR(VLOOKUP($F2944,'Production Only'!$AX$2:$BG$38,9,FALSE),'Production Only'!$BF$39)</f>
        <v>1.4895751995434567</v>
      </c>
      <c r="L2944" s="31">
        <f>IFERROR(VLOOKUP($F2944,'Production Only'!$AX$2:$BG$38,8,FALSE),'Production Only'!$BE$39)</f>
        <v>0.80935440345454335</v>
      </c>
      <c r="M2944" s="31">
        <f>IFERROR(VLOOKUP($F2944,'Production Only'!$BJ$2:$BS$38,10,FALSE),'Production Only'!$BS$39)</f>
        <v>2.2636414564047174E-2</v>
      </c>
      <c r="N2944" s="31">
        <f>IFERROR(VLOOKUP($F2944,'Production Only'!$BJ$2:$BS$38,9,FALSE),'Production Only'!$BR$39)</f>
        <v>1.1925994178888928</v>
      </c>
      <c r="O2944" s="31">
        <f>IFERROR(VLOOKUP($F2944,'Production Only'!$BJ$2:$BS$38,8,FALSE),'Production Only'!$BQ$39)</f>
        <v>0.40093865907518167</v>
      </c>
    </row>
    <row r="2945" spans="1:15" customFormat="1" x14ac:dyDescent="0.25">
      <c r="A2945" s="28" t="s">
        <v>6636</v>
      </c>
      <c r="B2945" s="28" t="s">
        <v>6440</v>
      </c>
      <c r="C2945" s="28" t="s">
        <v>6637</v>
      </c>
      <c r="D2945" s="28" t="s">
        <v>3537</v>
      </c>
      <c r="E2945" s="28" t="s">
        <v>3538</v>
      </c>
      <c r="F2945" s="29" t="s">
        <v>1554</v>
      </c>
      <c r="G2945" s="30">
        <f>IFERROR(VLOOKUP($F2945,'Production Only'!$AL$2:$AU$38,10,FALSE),'Production Only'!$AU$39)</f>
        <v>0</v>
      </c>
      <c r="H2945" s="30">
        <f>IFERROR(VLOOKUP($F2945,'Production Only'!$AL$2:$AU$38,9,FALSE),'Production Only'!$AT$39)</f>
        <v>0.53308369378235476</v>
      </c>
      <c r="I2945" s="30">
        <f>IFERROR(VLOOKUP($F2945,'Production Only'!$AL$2:$AU$38,8,FALSE),'Production Only'!$AS$39)</f>
        <v>5.1417265321655962E-2</v>
      </c>
      <c r="J2945" s="31">
        <f>IFERROR(VLOOKUP($F2945,'Production Only'!$AX$2:$BG$38,10,FALSE),'Production Only'!$BG$39)</f>
        <v>0</v>
      </c>
      <c r="K2945" s="31">
        <f>IFERROR(VLOOKUP($F2945,'Production Only'!$AX$2:$BG$38,9,FALSE),'Production Only'!$BF$39)</f>
        <v>0.16263008786407013</v>
      </c>
      <c r="L2945" s="31">
        <f>IFERROR(VLOOKUP($F2945,'Production Only'!$AX$2:$BG$38,8,FALSE),'Production Only'!$BE$39)</f>
        <v>2.0290715890713677E-5</v>
      </c>
      <c r="M2945" s="31">
        <f>IFERROR(VLOOKUP($F2945,'Production Only'!$BJ$2:$BS$38,10,FALSE),'Production Only'!$BS$39)</f>
        <v>0</v>
      </c>
      <c r="N2945" s="31">
        <f>IFERROR(VLOOKUP($F2945,'Production Only'!$BJ$2:$BS$38,9,FALSE),'Production Only'!$BR$39)</f>
        <v>0.37100561146694089</v>
      </c>
      <c r="O2945" s="31">
        <f>IFERROR(VLOOKUP($F2945,'Production Only'!$BJ$2:$BS$38,8,FALSE),'Production Only'!$BQ$39)</f>
        <v>1.5162043243908008E-2</v>
      </c>
    </row>
    <row r="2946" spans="1:15" customFormat="1" x14ac:dyDescent="0.25">
      <c r="A2946" s="28" t="s">
        <v>6638</v>
      </c>
      <c r="B2946" s="28" t="s">
        <v>6440</v>
      </c>
      <c r="C2946" s="28" t="s">
        <v>6639</v>
      </c>
      <c r="D2946" s="28" t="s">
        <v>2388</v>
      </c>
      <c r="E2946" s="28" t="s">
        <v>2389</v>
      </c>
      <c r="F2946" s="29" t="s">
        <v>2390</v>
      </c>
      <c r="G2946" s="30">
        <f>IFERROR(VLOOKUP($F2946,'Production Only'!$AL$2:$AU$38,10,FALSE),'Production Only'!$AU$39)</f>
        <v>2.4232292053071945E-2</v>
      </c>
      <c r="H2946" s="30">
        <f>IFERROR(VLOOKUP($F2946,'Production Only'!$AL$2:$AU$38,9,FALSE),'Production Only'!$AT$39)</f>
        <v>1.219527367005955</v>
      </c>
      <c r="I2946" s="30">
        <f>IFERROR(VLOOKUP($F2946,'Production Only'!$AL$2:$AU$38,8,FALSE),'Production Only'!$AS$39)</f>
        <v>0.48793004003171608</v>
      </c>
      <c r="J2946" s="31">
        <f>IFERROR(VLOOKUP($F2946,'Production Only'!$AX$2:$BG$38,10,FALSE),'Production Only'!$BG$39)</f>
        <v>5.6630675699581717E-3</v>
      </c>
      <c r="K2946" s="31">
        <f>IFERROR(VLOOKUP($F2946,'Production Only'!$AX$2:$BG$38,9,FALSE),'Production Only'!$BF$39)</f>
        <v>1.4895751995434567</v>
      </c>
      <c r="L2946" s="31">
        <f>IFERROR(VLOOKUP($F2946,'Production Only'!$AX$2:$BG$38,8,FALSE),'Production Only'!$BE$39)</f>
        <v>0.80935440345454335</v>
      </c>
      <c r="M2946" s="31">
        <f>IFERROR(VLOOKUP($F2946,'Production Only'!$BJ$2:$BS$38,10,FALSE),'Production Only'!$BS$39)</f>
        <v>2.2636414564047174E-2</v>
      </c>
      <c r="N2946" s="31">
        <f>IFERROR(VLOOKUP($F2946,'Production Only'!$BJ$2:$BS$38,9,FALSE),'Production Only'!$BR$39)</f>
        <v>1.1925994178888928</v>
      </c>
      <c r="O2946" s="31">
        <f>IFERROR(VLOOKUP($F2946,'Production Only'!$BJ$2:$BS$38,8,FALSE),'Production Only'!$BQ$39)</f>
        <v>0.40093865907518167</v>
      </c>
    </row>
    <row r="2947" spans="1:15" customFormat="1" x14ac:dyDescent="0.25">
      <c r="A2947" s="28" t="s">
        <v>6640</v>
      </c>
      <c r="B2947" s="28" t="s">
        <v>6440</v>
      </c>
      <c r="C2947" s="28" t="s">
        <v>6641</v>
      </c>
      <c r="D2947" s="28" t="s">
        <v>791</v>
      </c>
      <c r="E2947" s="28" t="s">
        <v>1647</v>
      </c>
      <c r="F2947" s="29" t="s">
        <v>1555</v>
      </c>
      <c r="G2947" s="30">
        <f>IFERROR(VLOOKUP($F2947,'Production Only'!$AL$2:$AU$38,10,FALSE),'Production Only'!$AU$39)</f>
        <v>3.2320129369632556E-5</v>
      </c>
      <c r="H2947" s="30">
        <f>IFERROR(VLOOKUP($F2947,'Production Only'!$AL$2:$AU$38,9,FALSE),'Production Only'!$AT$39)</f>
        <v>1.1320299451217419</v>
      </c>
      <c r="I2947" s="30">
        <f>IFERROR(VLOOKUP($F2947,'Production Only'!$AL$2:$AU$38,8,FALSE),'Production Only'!$AS$39)</f>
        <v>0.22560137905595196</v>
      </c>
      <c r="J2947" s="31">
        <f>IFERROR(VLOOKUP($F2947,'Production Only'!$AX$2:$BG$38,10,FALSE),'Production Only'!$BG$39)</f>
        <v>6.2240387454301533E-6</v>
      </c>
      <c r="K2947" s="31">
        <f>IFERROR(VLOOKUP($F2947,'Production Only'!$AX$2:$BG$38,9,FALSE),'Production Only'!$BF$39)</f>
        <v>0.50307475752500264</v>
      </c>
      <c r="L2947" s="31">
        <f>IFERROR(VLOOKUP($F2947,'Production Only'!$AX$2:$BG$38,8,FALSE),'Production Only'!$BE$39)</f>
        <v>3.8425522199551865E-2</v>
      </c>
      <c r="M2947" s="31">
        <f>IFERROR(VLOOKUP($F2947,'Production Only'!$BJ$2:$BS$38,10,FALSE),'Production Only'!$BS$39)</f>
        <v>1.9062696655168096E-3</v>
      </c>
      <c r="N2947" s="31">
        <f>IFERROR(VLOOKUP($F2947,'Production Only'!$BJ$2:$BS$38,9,FALSE),'Production Only'!$BR$39)</f>
        <v>0.96260960314097044</v>
      </c>
      <c r="O2947" s="31">
        <f>IFERROR(VLOOKUP($F2947,'Production Only'!$BJ$2:$BS$38,8,FALSE),'Production Only'!$BQ$39)</f>
        <v>0.19125512326460226</v>
      </c>
    </row>
    <row r="2948" spans="1:15" customFormat="1" x14ac:dyDescent="0.25">
      <c r="A2948" s="28" t="s">
        <v>6642</v>
      </c>
      <c r="B2948" s="28" t="s">
        <v>6440</v>
      </c>
      <c r="C2948" s="28" t="s">
        <v>6643</v>
      </c>
      <c r="D2948" s="28" t="s">
        <v>791</v>
      </c>
      <c r="E2948" s="28" t="s">
        <v>1647</v>
      </c>
      <c r="F2948" s="29" t="s">
        <v>1555</v>
      </c>
      <c r="G2948" s="30">
        <f>IFERROR(VLOOKUP($F2948,'Production Only'!$AL$2:$AU$38,10,FALSE),'Production Only'!$AU$39)</f>
        <v>3.2320129369632556E-5</v>
      </c>
      <c r="H2948" s="30">
        <f>IFERROR(VLOOKUP($F2948,'Production Only'!$AL$2:$AU$38,9,FALSE),'Production Only'!$AT$39)</f>
        <v>1.1320299451217419</v>
      </c>
      <c r="I2948" s="30">
        <f>IFERROR(VLOOKUP($F2948,'Production Only'!$AL$2:$AU$38,8,FALSE),'Production Only'!$AS$39)</f>
        <v>0.22560137905595196</v>
      </c>
      <c r="J2948" s="31">
        <f>IFERROR(VLOOKUP($F2948,'Production Only'!$AX$2:$BG$38,10,FALSE),'Production Only'!$BG$39)</f>
        <v>6.2240387454301533E-6</v>
      </c>
      <c r="K2948" s="31">
        <f>IFERROR(VLOOKUP($F2948,'Production Only'!$AX$2:$BG$38,9,FALSE),'Production Only'!$BF$39)</f>
        <v>0.50307475752500264</v>
      </c>
      <c r="L2948" s="31">
        <f>IFERROR(VLOOKUP($F2948,'Production Only'!$AX$2:$BG$38,8,FALSE),'Production Only'!$BE$39)</f>
        <v>3.8425522199551865E-2</v>
      </c>
      <c r="M2948" s="31">
        <f>IFERROR(VLOOKUP($F2948,'Production Only'!$BJ$2:$BS$38,10,FALSE),'Production Only'!$BS$39)</f>
        <v>1.9062696655168096E-3</v>
      </c>
      <c r="N2948" s="31">
        <f>IFERROR(VLOOKUP($F2948,'Production Only'!$BJ$2:$BS$38,9,FALSE),'Production Only'!$BR$39)</f>
        <v>0.96260960314097044</v>
      </c>
      <c r="O2948" s="31">
        <f>IFERROR(VLOOKUP($F2948,'Production Only'!$BJ$2:$BS$38,8,FALSE),'Production Only'!$BQ$39)</f>
        <v>0.19125512326460226</v>
      </c>
    </row>
    <row r="2949" spans="1:15" customFormat="1" x14ac:dyDescent="0.25">
      <c r="A2949" s="28" t="s">
        <v>6644</v>
      </c>
      <c r="B2949" s="28" t="s">
        <v>6440</v>
      </c>
      <c r="C2949" s="28" t="s">
        <v>6645</v>
      </c>
      <c r="D2949" s="28" t="s">
        <v>3537</v>
      </c>
      <c r="E2949" s="28" t="s">
        <v>3538</v>
      </c>
      <c r="F2949" s="29" t="s">
        <v>1554</v>
      </c>
      <c r="G2949" s="30">
        <f>IFERROR(VLOOKUP($F2949,'Production Only'!$AL$2:$AU$38,10,FALSE),'Production Only'!$AU$39)</f>
        <v>0</v>
      </c>
      <c r="H2949" s="30">
        <f>IFERROR(VLOOKUP($F2949,'Production Only'!$AL$2:$AU$38,9,FALSE),'Production Only'!$AT$39)</f>
        <v>0.53308369378235476</v>
      </c>
      <c r="I2949" s="30">
        <f>IFERROR(VLOOKUP($F2949,'Production Only'!$AL$2:$AU$38,8,FALSE),'Production Only'!$AS$39)</f>
        <v>5.1417265321655962E-2</v>
      </c>
      <c r="J2949" s="31">
        <f>IFERROR(VLOOKUP($F2949,'Production Only'!$AX$2:$BG$38,10,FALSE),'Production Only'!$BG$39)</f>
        <v>0</v>
      </c>
      <c r="K2949" s="31">
        <f>IFERROR(VLOOKUP($F2949,'Production Only'!$AX$2:$BG$38,9,FALSE),'Production Only'!$BF$39)</f>
        <v>0.16263008786407013</v>
      </c>
      <c r="L2949" s="31">
        <f>IFERROR(VLOOKUP($F2949,'Production Only'!$AX$2:$BG$38,8,FALSE),'Production Only'!$BE$39)</f>
        <v>2.0290715890713677E-5</v>
      </c>
      <c r="M2949" s="31">
        <f>IFERROR(VLOOKUP($F2949,'Production Only'!$BJ$2:$BS$38,10,FALSE),'Production Only'!$BS$39)</f>
        <v>0</v>
      </c>
      <c r="N2949" s="31">
        <f>IFERROR(VLOOKUP($F2949,'Production Only'!$BJ$2:$BS$38,9,FALSE),'Production Only'!$BR$39)</f>
        <v>0.37100561146694089</v>
      </c>
      <c r="O2949" s="31">
        <f>IFERROR(VLOOKUP($F2949,'Production Only'!$BJ$2:$BS$38,8,FALSE),'Production Only'!$BQ$39)</f>
        <v>1.5162043243908008E-2</v>
      </c>
    </row>
    <row r="2950" spans="1:15" customFormat="1" x14ac:dyDescent="0.25">
      <c r="A2950" s="28" t="s">
        <v>6646</v>
      </c>
      <c r="B2950" s="28" t="s">
        <v>6440</v>
      </c>
      <c r="C2950" s="28" t="s">
        <v>6647</v>
      </c>
      <c r="D2950" s="28" t="s">
        <v>2388</v>
      </c>
      <c r="E2950" s="28" t="s">
        <v>2389</v>
      </c>
      <c r="F2950" s="29" t="s">
        <v>2390</v>
      </c>
      <c r="G2950" s="30">
        <f>IFERROR(VLOOKUP($F2950,'Production Only'!$AL$2:$AU$38,10,FALSE),'Production Only'!$AU$39)</f>
        <v>2.4232292053071945E-2</v>
      </c>
      <c r="H2950" s="30">
        <f>IFERROR(VLOOKUP($F2950,'Production Only'!$AL$2:$AU$38,9,FALSE),'Production Only'!$AT$39)</f>
        <v>1.219527367005955</v>
      </c>
      <c r="I2950" s="30">
        <f>IFERROR(VLOOKUP($F2950,'Production Only'!$AL$2:$AU$38,8,FALSE),'Production Only'!$AS$39)</f>
        <v>0.48793004003171608</v>
      </c>
      <c r="J2950" s="31">
        <f>IFERROR(VLOOKUP($F2950,'Production Only'!$AX$2:$BG$38,10,FALSE),'Production Only'!$BG$39)</f>
        <v>5.6630675699581717E-3</v>
      </c>
      <c r="K2950" s="31">
        <f>IFERROR(VLOOKUP($F2950,'Production Only'!$AX$2:$BG$38,9,FALSE),'Production Only'!$BF$39)</f>
        <v>1.4895751995434567</v>
      </c>
      <c r="L2950" s="31">
        <f>IFERROR(VLOOKUP($F2950,'Production Only'!$AX$2:$BG$38,8,FALSE),'Production Only'!$BE$39)</f>
        <v>0.80935440345454335</v>
      </c>
      <c r="M2950" s="31">
        <f>IFERROR(VLOOKUP($F2950,'Production Only'!$BJ$2:$BS$38,10,FALSE),'Production Only'!$BS$39)</f>
        <v>2.2636414564047174E-2</v>
      </c>
      <c r="N2950" s="31">
        <f>IFERROR(VLOOKUP($F2950,'Production Only'!$BJ$2:$BS$38,9,FALSE),'Production Only'!$BR$39)</f>
        <v>1.1925994178888928</v>
      </c>
      <c r="O2950" s="31">
        <f>IFERROR(VLOOKUP($F2950,'Production Only'!$BJ$2:$BS$38,8,FALSE),'Production Only'!$BQ$39)</f>
        <v>0.40093865907518167</v>
      </c>
    </row>
    <row r="2951" spans="1:15" customFormat="1" x14ac:dyDescent="0.25">
      <c r="A2951" s="28" t="s">
        <v>6648</v>
      </c>
      <c r="B2951" s="28" t="s">
        <v>6440</v>
      </c>
      <c r="C2951" s="28" t="s">
        <v>6649</v>
      </c>
      <c r="D2951" s="28" t="s">
        <v>2388</v>
      </c>
      <c r="E2951" s="28" t="s">
        <v>2389</v>
      </c>
      <c r="F2951" s="29" t="s">
        <v>2390</v>
      </c>
      <c r="G2951" s="30">
        <f>IFERROR(VLOOKUP($F2951,'Production Only'!$AL$2:$AU$38,10,FALSE),'Production Only'!$AU$39)</f>
        <v>2.4232292053071945E-2</v>
      </c>
      <c r="H2951" s="30">
        <f>IFERROR(VLOOKUP($F2951,'Production Only'!$AL$2:$AU$38,9,FALSE),'Production Only'!$AT$39)</f>
        <v>1.219527367005955</v>
      </c>
      <c r="I2951" s="30">
        <f>IFERROR(VLOOKUP($F2951,'Production Only'!$AL$2:$AU$38,8,FALSE),'Production Only'!$AS$39)</f>
        <v>0.48793004003171608</v>
      </c>
      <c r="J2951" s="31">
        <f>IFERROR(VLOOKUP($F2951,'Production Only'!$AX$2:$BG$38,10,FALSE),'Production Only'!$BG$39)</f>
        <v>5.6630675699581717E-3</v>
      </c>
      <c r="K2951" s="31">
        <f>IFERROR(VLOOKUP($F2951,'Production Only'!$AX$2:$BG$38,9,FALSE),'Production Only'!$BF$39)</f>
        <v>1.4895751995434567</v>
      </c>
      <c r="L2951" s="31">
        <f>IFERROR(VLOOKUP($F2951,'Production Only'!$AX$2:$BG$38,8,FALSE),'Production Only'!$BE$39)</f>
        <v>0.80935440345454335</v>
      </c>
      <c r="M2951" s="31">
        <f>IFERROR(VLOOKUP($F2951,'Production Only'!$BJ$2:$BS$38,10,FALSE),'Production Only'!$BS$39)</f>
        <v>2.2636414564047174E-2</v>
      </c>
      <c r="N2951" s="31">
        <f>IFERROR(VLOOKUP($F2951,'Production Only'!$BJ$2:$BS$38,9,FALSE),'Production Only'!$BR$39)</f>
        <v>1.1925994178888928</v>
      </c>
      <c r="O2951" s="31">
        <f>IFERROR(VLOOKUP($F2951,'Production Only'!$BJ$2:$BS$38,8,FALSE),'Production Only'!$BQ$39)</f>
        <v>0.40093865907518167</v>
      </c>
    </row>
    <row r="2952" spans="1:15" customFormat="1" x14ac:dyDescent="0.25">
      <c r="A2952" s="28" t="s">
        <v>6650</v>
      </c>
      <c r="B2952" s="28" t="s">
        <v>6440</v>
      </c>
      <c r="C2952" s="28" t="s">
        <v>6651</v>
      </c>
      <c r="D2952" s="28" t="s">
        <v>2388</v>
      </c>
      <c r="E2952" s="28" t="s">
        <v>2389</v>
      </c>
      <c r="F2952" s="29" t="s">
        <v>2390</v>
      </c>
      <c r="G2952" s="30">
        <f>IFERROR(VLOOKUP($F2952,'Production Only'!$AL$2:$AU$38,10,FALSE),'Production Only'!$AU$39)</f>
        <v>2.4232292053071945E-2</v>
      </c>
      <c r="H2952" s="30">
        <f>IFERROR(VLOOKUP($F2952,'Production Only'!$AL$2:$AU$38,9,FALSE),'Production Only'!$AT$39)</f>
        <v>1.219527367005955</v>
      </c>
      <c r="I2952" s="30">
        <f>IFERROR(VLOOKUP($F2952,'Production Only'!$AL$2:$AU$38,8,FALSE),'Production Only'!$AS$39)</f>
        <v>0.48793004003171608</v>
      </c>
      <c r="J2952" s="31">
        <f>IFERROR(VLOOKUP($F2952,'Production Only'!$AX$2:$BG$38,10,FALSE),'Production Only'!$BG$39)</f>
        <v>5.6630675699581717E-3</v>
      </c>
      <c r="K2952" s="31">
        <f>IFERROR(VLOOKUP($F2952,'Production Only'!$AX$2:$BG$38,9,FALSE),'Production Only'!$BF$39)</f>
        <v>1.4895751995434567</v>
      </c>
      <c r="L2952" s="31">
        <f>IFERROR(VLOOKUP($F2952,'Production Only'!$AX$2:$BG$38,8,FALSE),'Production Only'!$BE$39)</f>
        <v>0.80935440345454335</v>
      </c>
      <c r="M2952" s="31">
        <f>IFERROR(VLOOKUP($F2952,'Production Only'!$BJ$2:$BS$38,10,FALSE),'Production Only'!$BS$39)</f>
        <v>2.2636414564047174E-2</v>
      </c>
      <c r="N2952" s="31">
        <f>IFERROR(VLOOKUP($F2952,'Production Only'!$BJ$2:$BS$38,9,FALSE),'Production Only'!$BR$39)</f>
        <v>1.1925994178888928</v>
      </c>
      <c r="O2952" s="31">
        <f>IFERROR(VLOOKUP($F2952,'Production Only'!$BJ$2:$BS$38,8,FALSE),'Production Only'!$BQ$39)</f>
        <v>0.40093865907518167</v>
      </c>
    </row>
    <row r="2953" spans="1:15" customFormat="1" x14ac:dyDescent="0.25">
      <c r="A2953" s="28" t="s">
        <v>6652</v>
      </c>
      <c r="B2953" s="28" t="s">
        <v>6440</v>
      </c>
      <c r="C2953" s="28" t="s">
        <v>6653</v>
      </c>
      <c r="D2953" s="28" t="s">
        <v>2388</v>
      </c>
      <c r="E2953" s="28" t="s">
        <v>2389</v>
      </c>
      <c r="F2953" s="29" t="s">
        <v>2390</v>
      </c>
      <c r="G2953" s="30">
        <f>IFERROR(VLOOKUP($F2953,'Production Only'!$AL$2:$AU$38,10,FALSE),'Production Only'!$AU$39)</f>
        <v>2.4232292053071945E-2</v>
      </c>
      <c r="H2953" s="30">
        <f>IFERROR(VLOOKUP($F2953,'Production Only'!$AL$2:$AU$38,9,FALSE),'Production Only'!$AT$39)</f>
        <v>1.219527367005955</v>
      </c>
      <c r="I2953" s="30">
        <f>IFERROR(VLOOKUP($F2953,'Production Only'!$AL$2:$AU$38,8,FALSE),'Production Only'!$AS$39)</f>
        <v>0.48793004003171608</v>
      </c>
      <c r="J2953" s="31">
        <f>IFERROR(VLOOKUP($F2953,'Production Only'!$AX$2:$BG$38,10,FALSE),'Production Only'!$BG$39)</f>
        <v>5.6630675699581717E-3</v>
      </c>
      <c r="K2953" s="31">
        <f>IFERROR(VLOOKUP($F2953,'Production Only'!$AX$2:$BG$38,9,FALSE),'Production Only'!$BF$39)</f>
        <v>1.4895751995434567</v>
      </c>
      <c r="L2953" s="31">
        <f>IFERROR(VLOOKUP($F2953,'Production Only'!$AX$2:$BG$38,8,FALSE),'Production Only'!$BE$39)</f>
        <v>0.80935440345454335</v>
      </c>
      <c r="M2953" s="31">
        <f>IFERROR(VLOOKUP($F2953,'Production Only'!$BJ$2:$BS$38,10,FALSE),'Production Only'!$BS$39)</f>
        <v>2.2636414564047174E-2</v>
      </c>
      <c r="N2953" s="31">
        <f>IFERROR(VLOOKUP($F2953,'Production Only'!$BJ$2:$BS$38,9,FALSE),'Production Only'!$BR$39)</f>
        <v>1.1925994178888928</v>
      </c>
      <c r="O2953" s="31">
        <f>IFERROR(VLOOKUP($F2953,'Production Only'!$BJ$2:$BS$38,8,FALSE),'Production Only'!$BQ$39)</f>
        <v>0.40093865907518167</v>
      </c>
    </row>
    <row r="2954" spans="1:15" customFormat="1" x14ac:dyDescent="0.25">
      <c r="A2954" s="28" t="s">
        <v>6654</v>
      </c>
      <c r="B2954" s="28" t="s">
        <v>6440</v>
      </c>
      <c r="C2954" s="28" t="s">
        <v>6655</v>
      </c>
      <c r="D2954" s="28" t="s">
        <v>3537</v>
      </c>
      <c r="E2954" s="28" t="s">
        <v>3538</v>
      </c>
      <c r="F2954" s="29" t="s">
        <v>1554</v>
      </c>
      <c r="G2954" s="30">
        <f>IFERROR(VLOOKUP($F2954,'Production Only'!$AL$2:$AU$38,10,FALSE),'Production Only'!$AU$39)</f>
        <v>0</v>
      </c>
      <c r="H2954" s="30">
        <f>IFERROR(VLOOKUP($F2954,'Production Only'!$AL$2:$AU$38,9,FALSE),'Production Only'!$AT$39)</f>
        <v>0.53308369378235476</v>
      </c>
      <c r="I2954" s="30">
        <f>IFERROR(VLOOKUP($F2954,'Production Only'!$AL$2:$AU$38,8,FALSE),'Production Only'!$AS$39)</f>
        <v>5.1417265321655962E-2</v>
      </c>
      <c r="J2954" s="31">
        <f>IFERROR(VLOOKUP($F2954,'Production Only'!$AX$2:$BG$38,10,FALSE),'Production Only'!$BG$39)</f>
        <v>0</v>
      </c>
      <c r="K2954" s="31">
        <f>IFERROR(VLOOKUP($F2954,'Production Only'!$AX$2:$BG$38,9,FALSE),'Production Only'!$BF$39)</f>
        <v>0.16263008786407013</v>
      </c>
      <c r="L2954" s="31">
        <f>IFERROR(VLOOKUP($F2954,'Production Only'!$AX$2:$BG$38,8,FALSE),'Production Only'!$BE$39)</f>
        <v>2.0290715890713677E-5</v>
      </c>
      <c r="M2954" s="31">
        <f>IFERROR(VLOOKUP($F2954,'Production Only'!$BJ$2:$BS$38,10,FALSE),'Production Only'!$BS$39)</f>
        <v>0</v>
      </c>
      <c r="N2954" s="31">
        <f>IFERROR(VLOOKUP($F2954,'Production Only'!$BJ$2:$BS$38,9,FALSE),'Production Only'!$BR$39)</f>
        <v>0.37100561146694089</v>
      </c>
      <c r="O2954" s="31">
        <f>IFERROR(VLOOKUP($F2954,'Production Only'!$BJ$2:$BS$38,8,FALSE),'Production Only'!$BQ$39)</f>
        <v>1.5162043243908008E-2</v>
      </c>
    </row>
    <row r="2955" spans="1:15" customFormat="1" x14ac:dyDescent="0.25">
      <c r="A2955" s="28" t="s">
        <v>6656</v>
      </c>
      <c r="B2955" s="28" t="s">
        <v>6657</v>
      </c>
      <c r="C2955" s="28" t="s">
        <v>2219</v>
      </c>
      <c r="D2955" s="28" t="s">
        <v>2856</v>
      </c>
      <c r="E2955" s="28" t="s">
        <v>2857</v>
      </c>
      <c r="F2955" s="29" t="s">
        <v>2858</v>
      </c>
      <c r="G2955" s="30">
        <f>IFERROR(VLOOKUP($F2955,'Production Only'!$AL$2:$AU$38,10,FALSE),'Production Only'!$AU$39)</f>
        <v>2.4232292053071945E-2</v>
      </c>
      <c r="H2955" s="30">
        <f>IFERROR(VLOOKUP($F2955,'Production Only'!$AL$2:$AU$38,9,FALSE),'Production Only'!$AT$39)</f>
        <v>1.219527367005955</v>
      </c>
      <c r="I2955" s="30">
        <f>IFERROR(VLOOKUP($F2955,'Production Only'!$AL$2:$AU$38,8,FALSE),'Production Only'!$AS$39)</f>
        <v>0.48793004003171608</v>
      </c>
      <c r="J2955" s="31">
        <f>IFERROR(VLOOKUP($F2955,'Production Only'!$AX$2:$BG$38,10,FALSE),'Production Only'!$BG$39)</f>
        <v>5.6630675699581717E-3</v>
      </c>
      <c r="K2955" s="31">
        <f>IFERROR(VLOOKUP($F2955,'Production Only'!$AX$2:$BG$38,9,FALSE),'Production Only'!$BF$39)</f>
        <v>1.4895751995434567</v>
      </c>
      <c r="L2955" s="31">
        <f>IFERROR(VLOOKUP($F2955,'Production Only'!$AX$2:$BG$38,8,FALSE),'Production Only'!$BE$39)</f>
        <v>0.80935440345454335</v>
      </c>
      <c r="M2955" s="31">
        <f>IFERROR(VLOOKUP($F2955,'Production Only'!$BJ$2:$BS$38,10,FALSE),'Production Only'!$BS$39)</f>
        <v>2.2636414564047174E-2</v>
      </c>
      <c r="N2955" s="31">
        <f>IFERROR(VLOOKUP($F2955,'Production Only'!$BJ$2:$BS$38,9,FALSE),'Production Only'!$BR$39)</f>
        <v>1.1925994178888928</v>
      </c>
      <c r="O2955" s="31">
        <f>IFERROR(VLOOKUP($F2955,'Production Only'!$BJ$2:$BS$38,8,FALSE),'Production Only'!$BQ$39)</f>
        <v>0.40093865907518167</v>
      </c>
    </row>
    <row r="2956" spans="1:15" customFormat="1" x14ac:dyDescent="0.25">
      <c r="A2956" s="28" t="s">
        <v>6658</v>
      </c>
      <c r="B2956" s="28" t="s">
        <v>6657</v>
      </c>
      <c r="C2956" s="28" t="s">
        <v>6659</v>
      </c>
      <c r="D2956" s="28" t="s">
        <v>2856</v>
      </c>
      <c r="E2956" s="28" t="s">
        <v>2857</v>
      </c>
      <c r="F2956" s="29" t="s">
        <v>2858</v>
      </c>
      <c r="G2956" s="30">
        <f>IFERROR(VLOOKUP($F2956,'Production Only'!$AL$2:$AU$38,10,FALSE),'Production Only'!$AU$39)</f>
        <v>2.4232292053071945E-2</v>
      </c>
      <c r="H2956" s="30">
        <f>IFERROR(VLOOKUP($F2956,'Production Only'!$AL$2:$AU$38,9,FALSE),'Production Only'!$AT$39)</f>
        <v>1.219527367005955</v>
      </c>
      <c r="I2956" s="30">
        <f>IFERROR(VLOOKUP($F2956,'Production Only'!$AL$2:$AU$38,8,FALSE),'Production Only'!$AS$39)</f>
        <v>0.48793004003171608</v>
      </c>
      <c r="J2956" s="31">
        <f>IFERROR(VLOOKUP($F2956,'Production Only'!$AX$2:$BG$38,10,FALSE),'Production Only'!$BG$39)</f>
        <v>5.6630675699581717E-3</v>
      </c>
      <c r="K2956" s="31">
        <f>IFERROR(VLOOKUP($F2956,'Production Only'!$AX$2:$BG$38,9,FALSE),'Production Only'!$BF$39)</f>
        <v>1.4895751995434567</v>
      </c>
      <c r="L2956" s="31">
        <f>IFERROR(VLOOKUP($F2956,'Production Only'!$AX$2:$BG$38,8,FALSE),'Production Only'!$BE$39)</f>
        <v>0.80935440345454335</v>
      </c>
      <c r="M2956" s="31">
        <f>IFERROR(VLOOKUP($F2956,'Production Only'!$BJ$2:$BS$38,10,FALSE),'Production Only'!$BS$39)</f>
        <v>2.2636414564047174E-2</v>
      </c>
      <c r="N2956" s="31">
        <f>IFERROR(VLOOKUP($F2956,'Production Only'!$BJ$2:$BS$38,9,FALSE),'Production Only'!$BR$39)</f>
        <v>1.1925994178888928</v>
      </c>
      <c r="O2956" s="31">
        <f>IFERROR(VLOOKUP($F2956,'Production Only'!$BJ$2:$BS$38,8,FALSE),'Production Only'!$BQ$39)</f>
        <v>0.40093865907518167</v>
      </c>
    </row>
    <row r="2957" spans="1:15" customFormat="1" x14ac:dyDescent="0.25">
      <c r="A2957" s="28" t="s">
        <v>6660</v>
      </c>
      <c r="B2957" s="28" t="s">
        <v>6657</v>
      </c>
      <c r="C2957" s="28" t="s">
        <v>1928</v>
      </c>
      <c r="D2957" s="28" t="s">
        <v>2856</v>
      </c>
      <c r="E2957" s="28" t="s">
        <v>2857</v>
      </c>
      <c r="F2957" s="29" t="s">
        <v>2858</v>
      </c>
      <c r="G2957" s="30">
        <f>IFERROR(VLOOKUP($F2957,'Production Only'!$AL$2:$AU$38,10,FALSE),'Production Only'!$AU$39)</f>
        <v>2.4232292053071945E-2</v>
      </c>
      <c r="H2957" s="30">
        <f>IFERROR(VLOOKUP($F2957,'Production Only'!$AL$2:$AU$38,9,FALSE),'Production Only'!$AT$39)</f>
        <v>1.219527367005955</v>
      </c>
      <c r="I2957" s="30">
        <f>IFERROR(VLOOKUP($F2957,'Production Only'!$AL$2:$AU$38,8,FALSE),'Production Only'!$AS$39)</f>
        <v>0.48793004003171608</v>
      </c>
      <c r="J2957" s="31">
        <f>IFERROR(VLOOKUP($F2957,'Production Only'!$AX$2:$BG$38,10,FALSE),'Production Only'!$BG$39)</f>
        <v>5.6630675699581717E-3</v>
      </c>
      <c r="K2957" s="31">
        <f>IFERROR(VLOOKUP($F2957,'Production Only'!$AX$2:$BG$38,9,FALSE),'Production Only'!$BF$39)</f>
        <v>1.4895751995434567</v>
      </c>
      <c r="L2957" s="31">
        <f>IFERROR(VLOOKUP($F2957,'Production Only'!$AX$2:$BG$38,8,FALSE),'Production Only'!$BE$39)</f>
        <v>0.80935440345454335</v>
      </c>
      <c r="M2957" s="31">
        <f>IFERROR(VLOOKUP($F2957,'Production Only'!$BJ$2:$BS$38,10,FALSE),'Production Only'!$BS$39)</f>
        <v>2.2636414564047174E-2</v>
      </c>
      <c r="N2957" s="31">
        <f>IFERROR(VLOOKUP($F2957,'Production Only'!$BJ$2:$BS$38,9,FALSE),'Production Only'!$BR$39)</f>
        <v>1.1925994178888928</v>
      </c>
      <c r="O2957" s="31">
        <f>IFERROR(VLOOKUP($F2957,'Production Only'!$BJ$2:$BS$38,8,FALSE),'Production Only'!$BQ$39)</f>
        <v>0.40093865907518167</v>
      </c>
    </row>
    <row r="2958" spans="1:15" customFormat="1" x14ac:dyDescent="0.25">
      <c r="A2958" s="28" t="s">
        <v>6661</v>
      </c>
      <c r="B2958" s="28" t="s">
        <v>6657</v>
      </c>
      <c r="C2958" s="28" t="s">
        <v>6662</v>
      </c>
      <c r="D2958" s="28" t="s">
        <v>6663</v>
      </c>
      <c r="E2958" s="28" t="s">
        <v>6664</v>
      </c>
      <c r="F2958" s="29" t="s">
        <v>6665</v>
      </c>
      <c r="G2958" s="30">
        <f>IFERROR(VLOOKUP($F2958,'Production Only'!$AL$2:$AU$38,10,FALSE),'Production Only'!$AU$39)</f>
        <v>2.4232292053071945E-2</v>
      </c>
      <c r="H2958" s="30">
        <f>IFERROR(VLOOKUP($F2958,'Production Only'!$AL$2:$AU$38,9,FALSE),'Production Only'!$AT$39)</f>
        <v>1.219527367005955</v>
      </c>
      <c r="I2958" s="30">
        <f>IFERROR(VLOOKUP($F2958,'Production Only'!$AL$2:$AU$38,8,FALSE),'Production Only'!$AS$39)</f>
        <v>0.48793004003171608</v>
      </c>
      <c r="J2958" s="31">
        <f>IFERROR(VLOOKUP($F2958,'Production Only'!$AX$2:$BG$38,10,FALSE),'Production Only'!$BG$39)</f>
        <v>5.6630675699581717E-3</v>
      </c>
      <c r="K2958" s="31">
        <f>IFERROR(VLOOKUP($F2958,'Production Only'!$AX$2:$BG$38,9,FALSE),'Production Only'!$BF$39)</f>
        <v>1.4895751995434567</v>
      </c>
      <c r="L2958" s="31">
        <f>IFERROR(VLOOKUP($F2958,'Production Only'!$AX$2:$BG$38,8,FALSE),'Production Only'!$BE$39)</f>
        <v>0.80935440345454335</v>
      </c>
      <c r="M2958" s="31">
        <f>IFERROR(VLOOKUP($F2958,'Production Only'!$BJ$2:$BS$38,10,FALSE),'Production Only'!$BS$39)</f>
        <v>2.2636414564047174E-2</v>
      </c>
      <c r="N2958" s="31">
        <f>IFERROR(VLOOKUP($F2958,'Production Only'!$BJ$2:$BS$38,9,FALSE),'Production Only'!$BR$39)</f>
        <v>1.1925994178888928</v>
      </c>
      <c r="O2958" s="31">
        <f>IFERROR(VLOOKUP($F2958,'Production Only'!$BJ$2:$BS$38,8,FALSE),'Production Only'!$BQ$39)</f>
        <v>0.40093865907518167</v>
      </c>
    </row>
    <row r="2959" spans="1:15" customFormat="1" x14ac:dyDescent="0.25">
      <c r="A2959" s="28" t="s">
        <v>6666</v>
      </c>
      <c r="B2959" s="28" t="s">
        <v>6657</v>
      </c>
      <c r="C2959" s="28" t="s">
        <v>6667</v>
      </c>
      <c r="D2959" s="28" t="s">
        <v>5475</v>
      </c>
      <c r="E2959" s="28" t="s">
        <v>5476</v>
      </c>
      <c r="F2959" s="29" t="s">
        <v>5477</v>
      </c>
      <c r="G2959" s="30">
        <f>IFERROR(VLOOKUP($F2959,'Production Only'!$AL$2:$AU$38,10,FALSE),'Production Only'!$AU$39)</f>
        <v>2.4232292053071945E-2</v>
      </c>
      <c r="H2959" s="30">
        <f>IFERROR(VLOOKUP($F2959,'Production Only'!$AL$2:$AU$38,9,FALSE),'Production Only'!$AT$39)</f>
        <v>1.219527367005955</v>
      </c>
      <c r="I2959" s="30">
        <f>IFERROR(VLOOKUP($F2959,'Production Only'!$AL$2:$AU$38,8,FALSE),'Production Only'!$AS$39)</f>
        <v>0.48793004003171608</v>
      </c>
      <c r="J2959" s="31">
        <f>IFERROR(VLOOKUP($F2959,'Production Only'!$AX$2:$BG$38,10,FALSE),'Production Only'!$BG$39)</f>
        <v>5.6630675699581717E-3</v>
      </c>
      <c r="K2959" s="31">
        <f>IFERROR(VLOOKUP($F2959,'Production Only'!$AX$2:$BG$38,9,FALSE),'Production Only'!$BF$39)</f>
        <v>1.4895751995434567</v>
      </c>
      <c r="L2959" s="31">
        <f>IFERROR(VLOOKUP($F2959,'Production Only'!$AX$2:$BG$38,8,FALSE),'Production Only'!$BE$39)</f>
        <v>0.80935440345454335</v>
      </c>
      <c r="M2959" s="31">
        <f>IFERROR(VLOOKUP($F2959,'Production Only'!$BJ$2:$BS$38,10,FALSE),'Production Only'!$BS$39)</f>
        <v>2.2636414564047174E-2</v>
      </c>
      <c r="N2959" s="31">
        <f>IFERROR(VLOOKUP($F2959,'Production Only'!$BJ$2:$BS$38,9,FALSE),'Production Only'!$BR$39)</f>
        <v>1.1925994178888928</v>
      </c>
      <c r="O2959" s="31">
        <f>IFERROR(VLOOKUP($F2959,'Production Only'!$BJ$2:$BS$38,8,FALSE),'Production Only'!$BQ$39)</f>
        <v>0.40093865907518167</v>
      </c>
    </row>
    <row r="2960" spans="1:15" customFormat="1" x14ac:dyDescent="0.25">
      <c r="A2960" s="28" t="s">
        <v>6668</v>
      </c>
      <c r="B2960" s="28" t="s">
        <v>6657</v>
      </c>
      <c r="C2960" s="28" t="s">
        <v>1939</v>
      </c>
      <c r="D2960" s="28" t="s">
        <v>5475</v>
      </c>
      <c r="E2960" s="28" t="s">
        <v>5476</v>
      </c>
      <c r="F2960" s="29" t="s">
        <v>5477</v>
      </c>
      <c r="G2960" s="30">
        <f>IFERROR(VLOOKUP($F2960,'Production Only'!$AL$2:$AU$38,10,FALSE),'Production Only'!$AU$39)</f>
        <v>2.4232292053071945E-2</v>
      </c>
      <c r="H2960" s="30">
        <f>IFERROR(VLOOKUP($F2960,'Production Only'!$AL$2:$AU$38,9,FALSE),'Production Only'!$AT$39)</f>
        <v>1.219527367005955</v>
      </c>
      <c r="I2960" s="30">
        <f>IFERROR(VLOOKUP($F2960,'Production Only'!$AL$2:$AU$38,8,FALSE),'Production Only'!$AS$39)</f>
        <v>0.48793004003171608</v>
      </c>
      <c r="J2960" s="31">
        <f>IFERROR(VLOOKUP($F2960,'Production Only'!$AX$2:$BG$38,10,FALSE),'Production Only'!$BG$39)</f>
        <v>5.6630675699581717E-3</v>
      </c>
      <c r="K2960" s="31">
        <f>IFERROR(VLOOKUP($F2960,'Production Only'!$AX$2:$BG$38,9,FALSE),'Production Only'!$BF$39)</f>
        <v>1.4895751995434567</v>
      </c>
      <c r="L2960" s="31">
        <f>IFERROR(VLOOKUP($F2960,'Production Only'!$AX$2:$BG$38,8,FALSE),'Production Only'!$BE$39)</f>
        <v>0.80935440345454335</v>
      </c>
      <c r="M2960" s="31">
        <f>IFERROR(VLOOKUP($F2960,'Production Only'!$BJ$2:$BS$38,10,FALSE),'Production Only'!$BS$39)</f>
        <v>2.2636414564047174E-2</v>
      </c>
      <c r="N2960" s="31">
        <f>IFERROR(VLOOKUP($F2960,'Production Only'!$BJ$2:$BS$38,9,FALSE),'Production Only'!$BR$39)</f>
        <v>1.1925994178888928</v>
      </c>
      <c r="O2960" s="31">
        <f>IFERROR(VLOOKUP($F2960,'Production Only'!$BJ$2:$BS$38,8,FALSE),'Production Only'!$BQ$39)</f>
        <v>0.40093865907518167</v>
      </c>
    </row>
    <row r="2961" spans="1:15" customFormat="1" x14ac:dyDescent="0.25">
      <c r="A2961" s="28" t="s">
        <v>6669</v>
      </c>
      <c r="B2961" s="28" t="s">
        <v>6657</v>
      </c>
      <c r="C2961" s="28" t="s">
        <v>1951</v>
      </c>
      <c r="D2961" s="28" t="s">
        <v>2856</v>
      </c>
      <c r="E2961" s="28" t="s">
        <v>2857</v>
      </c>
      <c r="F2961" s="29" t="s">
        <v>2858</v>
      </c>
      <c r="G2961" s="30">
        <f>IFERROR(VLOOKUP($F2961,'Production Only'!$AL$2:$AU$38,10,FALSE),'Production Only'!$AU$39)</f>
        <v>2.4232292053071945E-2</v>
      </c>
      <c r="H2961" s="30">
        <f>IFERROR(VLOOKUP($F2961,'Production Only'!$AL$2:$AU$38,9,FALSE),'Production Only'!$AT$39)</f>
        <v>1.219527367005955</v>
      </c>
      <c r="I2961" s="30">
        <f>IFERROR(VLOOKUP($F2961,'Production Only'!$AL$2:$AU$38,8,FALSE),'Production Only'!$AS$39)</f>
        <v>0.48793004003171608</v>
      </c>
      <c r="J2961" s="31">
        <f>IFERROR(VLOOKUP($F2961,'Production Only'!$AX$2:$BG$38,10,FALSE),'Production Only'!$BG$39)</f>
        <v>5.6630675699581717E-3</v>
      </c>
      <c r="K2961" s="31">
        <f>IFERROR(VLOOKUP($F2961,'Production Only'!$AX$2:$BG$38,9,FALSE),'Production Only'!$BF$39)</f>
        <v>1.4895751995434567</v>
      </c>
      <c r="L2961" s="31">
        <f>IFERROR(VLOOKUP($F2961,'Production Only'!$AX$2:$BG$38,8,FALSE),'Production Only'!$BE$39)</f>
        <v>0.80935440345454335</v>
      </c>
      <c r="M2961" s="31">
        <f>IFERROR(VLOOKUP($F2961,'Production Only'!$BJ$2:$BS$38,10,FALSE),'Production Only'!$BS$39)</f>
        <v>2.2636414564047174E-2</v>
      </c>
      <c r="N2961" s="31">
        <f>IFERROR(VLOOKUP($F2961,'Production Only'!$BJ$2:$BS$38,9,FALSE),'Production Only'!$BR$39)</f>
        <v>1.1925994178888928</v>
      </c>
      <c r="O2961" s="31">
        <f>IFERROR(VLOOKUP($F2961,'Production Only'!$BJ$2:$BS$38,8,FALSE),'Production Only'!$BQ$39)</f>
        <v>0.40093865907518167</v>
      </c>
    </row>
    <row r="2962" spans="1:15" customFormat="1" x14ac:dyDescent="0.25">
      <c r="A2962" s="28" t="s">
        <v>6670</v>
      </c>
      <c r="B2962" s="28" t="s">
        <v>6657</v>
      </c>
      <c r="C2962" s="28" t="s">
        <v>6671</v>
      </c>
      <c r="D2962" s="28" t="s">
        <v>5475</v>
      </c>
      <c r="E2962" s="28" t="s">
        <v>5476</v>
      </c>
      <c r="F2962" s="29" t="s">
        <v>5477</v>
      </c>
      <c r="G2962" s="30">
        <f>IFERROR(VLOOKUP($F2962,'Production Only'!$AL$2:$AU$38,10,FALSE),'Production Only'!$AU$39)</f>
        <v>2.4232292053071945E-2</v>
      </c>
      <c r="H2962" s="30">
        <f>IFERROR(VLOOKUP($F2962,'Production Only'!$AL$2:$AU$38,9,FALSE),'Production Only'!$AT$39)</f>
        <v>1.219527367005955</v>
      </c>
      <c r="I2962" s="30">
        <f>IFERROR(VLOOKUP($F2962,'Production Only'!$AL$2:$AU$38,8,FALSE),'Production Only'!$AS$39)</f>
        <v>0.48793004003171608</v>
      </c>
      <c r="J2962" s="31">
        <f>IFERROR(VLOOKUP($F2962,'Production Only'!$AX$2:$BG$38,10,FALSE),'Production Only'!$BG$39)</f>
        <v>5.6630675699581717E-3</v>
      </c>
      <c r="K2962" s="31">
        <f>IFERROR(VLOOKUP($F2962,'Production Only'!$AX$2:$BG$38,9,FALSE),'Production Only'!$BF$39)</f>
        <v>1.4895751995434567</v>
      </c>
      <c r="L2962" s="31">
        <f>IFERROR(VLOOKUP($F2962,'Production Only'!$AX$2:$BG$38,8,FALSE),'Production Only'!$BE$39)</f>
        <v>0.80935440345454335</v>
      </c>
      <c r="M2962" s="31">
        <f>IFERROR(VLOOKUP($F2962,'Production Only'!$BJ$2:$BS$38,10,FALSE),'Production Only'!$BS$39)</f>
        <v>2.2636414564047174E-2</v>
      </c>
      <c r="N2962" s="31">
        <f>IFERROR(VLOOKUP($F2962,'Production Only'!$BJ$2:$BS$38,9,FALSE),'Production Only'!$BR$39)</f>
        <v>1.1925994178888928</v>
      </c>
      <c r="O2962" s="31">
        <f>IFERROR(VLOOKUP($F2962,'Production Only'!$BJ$2:$BS$38,8,FALSE),'Production Only'!$BQ$39)</f>
        <v>0.40093865907518167</v>
      </c>
    </row>
    <row r="2963" spans="1:15" customFormat="1" x14ac:dyDescent="0.25">
      <c r="A2963" s="28" t="s">
        <v>6672</v>
      </c>
      <c r="B2963" s="28" t="s">
        <v>6657</v>
      </c>
      <c r="C2963" s="28" t="s">
        <v>2273</v>
      </c>
      <c r="D2963" s="28" t="s">
        <v>2856</v>
      </c>
      <c r="E2963" s="28" t="s">
        <v>2857</v>
      </c>
      <c r="F2963" s="29" t="s">
        <v>2858</v>
      </c>
      <c r="G2963" s="30">
        <f>IFERROR(VLOOKUP($F2963,'Production Only'!$AL$2:$AU$38,10,FALSE),'Production Only'!$AU$39)</f>
        <v>2.4232292053071945E-2</v>
      </c>
      <c r="H2963" s="30">
        <f>IFERROR(VLOOKUP($F2963,'Production Only'!$AL$2:$AU$38,9,FALSE),'Production Only'!$AT$39)</f>
        <v>1.219527367005955</v>
      </c>
      <c r="I2963" s="30">
        <f>IFERROR(VLOOKUP($F2963,'Production Only'!$AL$2:$AU$38,8,FALSE),'Production Only'!$AS$39)</f>
        <v>0.48793004003171608</v>
      </c>
      <c r="J2963" s="31">
        <f>IFERROR(VLOOKUP($F2963,'Production Only'!$AX$2:$BG$38,10,FALSE),'Production Only'!$BG$39)</f>
        <v>5.6630675699581717E-3</v>
      </c>
      <c r="K2963" s="31">
        <f>IFERROR(VLOOKUP($F2963,'Production Only'!$AX$2:$BG$38,9,FALSE),'Production Only'!$BF$39)</f>
        <v>1.4895751995434567</v>
      </c>
      <c r="L2963" s="31">
        <f>IFERROR(VLOOKUP($F2963,'Production Only'!$AX$2:$BG$38,8,FALSE),'Production Only'!$BE$39)</f>
        <v>0.80935440345454335</v>
      </c>
      <c r="M2963" s="31">
        <f>IFERROR(VLOOKUP($F2963,'Production Only'!$BJ$2:$BS$38,10,FALSE),'Production Only'!$BS$39)</f>
        <v>2.2636414564047174E-2</v>
      </c>
      <c r="N2963" s="31">
        <f>IFERROR(VLOOKUP($F2963,'Production Only'!$BJ$2:$BS$38,9,FALSE),'Production Only'!$BR$39)</f>
        <v>1.1925994178888928</v>
      </c>
      <c r="O2963" s="31">
        <f>IFERROR(VLOOKUP($F2963,'Production Only'!$BJ$2:$BS$38,8,FALSE),'Production Only'!$BQ$39)</f>
        <v>0.40093865907518167</v>
      </c>
    </row>
    <row r="2964" spans="1:15" customFormat="1" x14ac:dyDescent="0.25">
      <c r="A2964" s="28" t="s">
        <v>6673</v>
      </c>
      <c r="B2964" s="28" t="s">
        <v>6657</v>
      </c>
      <c r="C2964" s="28" t="s">
        <v>6674</v>
      </c>
      <c r="D2964" s="28" t="s">
        <v>6663</v>
      </c>
      <c r="E2964" s="28" t="s">
        <v>6664</v>
      </c>
      <c r="F2964" s="29" t="s">
        <v>6665</v>
      </c>
      <c r="G2964" s="30">
        <f>IFERROR(VLOOKUP($F2964,'Production Only'!$AL$2:$AU$38,10,FALSE),'Production Only'!$AU$39)</f>
        <v>2.4232292053071945E-2</v>
      </c>
      <c r="H2964" s="30">
        <f>IFERROR(VLOOKUP($F2964,'Production Only'!$AL$2:$AU$38,9,FALSE),'Production Only'!$AT$39)</f>
        <v>1.219527367005955</v>
      </c>
      <c r="I2964" s="30">
        <f>IFERROR(VLOOKUP($F2964,'Production Only'!$AL$2:$AU$38,8,FALSE),'Production Only'!$AS$39)</f>
        <v>0.48793004003171608</v>
      </c>
      <c r="J2964" s="31">
        <f>IFERROR(VLOOKUP($F2964,'Production Only'!$AX$2:$BG$38,10,FALSE),'Production Only'!$BG$39)</f>
        <v>5.6630675699581717E-3</v>
      </c>
      <c r="K2964" s="31">
        <f>IFERROR(VLOOKUP($F2964,'Production Only'!$AX$2:$BG$38,9,FALSE),'Production Only'!$BF$39)</f>
        <v>1.4895751995434567</v>
      </c>
      <c r="L2964" s="31">
        <f>IFERROR(VLOOKUP($F2964,'Production Only'!$AX$2:$BG$38,8,FALSE),'Production Only'!$BE$39)</f>
        <v>0.80935440345454335</v>
      </c>
      <c r="M2964" s="31">
        <f>IFERROR(VLOOKUP($F2964,'Production Only'!$BJ$2:$BS$38,10,FALSE),'Production Only'!$BS$39)</f>
        <v>2.2636414564047174E-2</v>
      </c>
      <c r="N2964" s="31">
        <f>IFERROR(VLOOKUP($F2964,'Production Only'!$BJ$2:$BS$38,9,FALSE),'Production Only'!$BR$39)</f>
        <v>1.1925994178888928</v>
      </c>
      <c r="O2964" s="31">
        <f>IFERROR(VLOOKUP($F2964,'Production Only'!$BJ$2:$BS$38,8,FALSE),'Production Only'!$BQ$39)</f>
        <v>0.40093865907518167</v>
      </c>
    </row>
    <row r="2965" spans="1:15" customFormat="1" x14ac:dyDescent="0.25">
      <c r="A2965" s="28" t="s">
        <v>6675</v>
      </c>
      <c r="B2965" s="28" t="s">
        <v>6657</v>
      </c>
      <c r="C2965" s="28" t="s">
        <v>1705</v>
      </c>
      <c r="D2965" s="28" t="s">
        <v>2856</v>
      </c>
      <c r="E2965" s="28" t="s">
        <v>2857</v>
      </c>
      <c r="F2965" s="29" t="s">
        <v>2858</v>
      </c>
      <c r="G2965" s="30">
        <f>IFERROR(VLOOKUP($F2965,'Production Only'!$AL$2:$AU$38,10,FALSE),'Production Only'!$AU$39)</f>
        <v>2.4232292053071945E-2</v>
      </c>
      <c r="H2965" s="30">
        <f>IFERROR(VLOOKUP($F2965,'Production Only'!$AL$2:$AU$38,9,FALSE),'Production Only'!$AT$39)</f>
        <v>1.219527367005955</v>
      </c>
      <c r="I2965" s="30">
        <f>IFERROR(VLOOKUP($F2965,'Production Only'!$AL$2:$AU$38,8,FALSE),'Production Only'!$AS$39)</f>
        <v>0.48793004003171608</v>
      </c>
      <c r="J2965" s="31">
        <f>IFERROR(VLOOKUP($F2965,'Production Only'!$AX$2:$BG$38,10,FALSE),'Production Only'!$BG$39)</f>
        <v>5.6630675699581717E-3</v>
      </c>
      <c r="K2965" s="31">
        <f>IFERROR(VLOOKUP($F2965,'Production Only'!$AX$2:$BG$38,9,FALSE),'Production Only'!$BF$39)</f>
        <v>1.4895751995434567</v>
      </c>
      <c r="L2965" s="31">
        <f>IFERROR(VLOOKUP($F2965,'Production Only'!$AX$2:$BG$38,8,FALSE),'Production Only'!$BE$39)</f>
        <v>0.80935440345454335</v>
      </c>
      <c r="M2965" s="31">
        <f>IFERROR(VLOOKUP($F2965,'Production Only'!$BJ$2:$BS$38,10,FALSE),'Production Only'!$BS$39)</f>
        <v>2.2636414564047174E-2</v>
      </c>
      <c r="N2965" s="31">
        <f>IFERROR(VLOOKUP($F2965,'Production Only'!$BJ$2:$BS$38,9,FALSE),'Production Only'!$BR$39)</f>
        <v>1.1925994178888928</v>
      </c>
      <c r="O2965" s="31">
        <f>IFERROR(VLOOKUP($F2965,'Production Only'!$BJ$2:$BS$38,8,FALSE),'Production Only'!$BQ$39)</f>
        <v>0.40093865907518167</v>
      </c>
    </row>
    <row r="2966" spans="1:15" customFormat="1" x14ac:dyDescent="0.25">
      <c r="A2966" s="28" t="s">
        <v>6676</v>
      </c>
      <c r="B2966" s="28" t="s">
        <v>6657</v>
      </c>
      <c r="C2966" s="28" t="s">
        <v>2283</v>
      </c>
      <c r="D2966" s="28" t="s">
        <v>2856</v>
      </c>
      <c r="E2966" s="28" t="s">
        <v>2857</v>
      </c>
      <c r="F2966" s="29" t="s">
        <v>2858</v>
      </c>
      <c r="G2966" s="30">
        <f>IFERROR(VLOOKUP($F2966,'Production Only'!$AL$2:$AU$38,10,FALSE),'Production Only'!$AU$39)</f>
        <v>2.4232292053071945E-2</v>
      </c>
      <c r="H2966" s="30">
        <f>IFERROR(VLOOKUP($F2966,'Production Only'!$AL$2:$AU$38,9,FALSE),'Production Only'!$AT$39)</f>
        <v>1.219527367005955</v>
      </c>
      <c r="I2966" s="30">
        <f>IFERROR(VLOOKUP($F2966,'Production Only'!$AL$2:$AU$38,8,FALSE),'Production Only'!$AS$39)</f>
        <v>0.48793004003171608</v>
      </c>
      <c r="J2966" s="31">
        <f>IFERROR(VLOOKUP($F2966,'Production Only'!$AX$2:$BG$38,10,FALSE),'Production Only'!$BG$39)</f>
        <v>5.6630675699581717E-3</v>
      </c>
      <c r="K2966" s="31">
        <f>IFERROR(VLOOKUP($F2966,'Production Only'!$AX$2:$BG$38,9,FALSE),'Production Only'!$BF$39)</f>
        <v>1.4895751995434567</v>
      </c>
      <c r="L2966" s="31">
        <f>IFERROR(VLOOKUP($F2966,'Production Only'!$AX$2:$BG$38,8,FALSE),'Production Only'!$BE$39)</f>
        <v>0.80935440345454335</v>
      </c>
      <c r="M2966" s="31">
        <f>IFERROR(VLOOKUP($F2966,'Production Only'!$BJ$2:$BS$38,10,FALSE),'Production Only'!$BS$39)</f>
        <v>2.2636414564047174E-2</v>
      </c>
      <c r="N2966" s="31">
        <f>IFERROR(VLOOKUP($F2966,'Production Only'!$BJ$2:$BS$38,9,FALSE),'Production Only'!$BR$39)</f>
        <v>1.1925994178888928</v>
      </c>
      <c r="O2966" s="31">
        <f>IFERROR(VLOOKUP($F2966,'Production Only'!$BJ$2:$BS$38,8,FALSE),'Production Only'!$BQ$39)</f>
        <v>0.40093865907518167</v>
      </c>
    </row>
    <row r="2967" spans="1:15" customFormat="1" x14ac:dyDescent="0.25">
      <c r="A2967" s="28" t="s">
        <v>6677</v>
      </c>
      <c r="B2967" s="28" t="s">
        <v>6657</v>
      </c>
      <c r="C2967" s="28" t="s">
        <v>1975</v>
      </c>
      <c r="D2967" s="28" t="s">
        <v>2856</v>
      </c>
      <c r="E2967" s="28" t="s">
        <v>2857</v>
      </c>
      <c r="F2967" s="29" t="s">
        <v>2858</v>
      </c>
      <c r="G2967" s="30">
        <f>IFERROR(VLOOKUP($F2967,'Production Only'!$AL$2:$AU$38,10,FALSE),'Production Only'!$AU$39)</f>
        <v>2.4232292053071945E-2</v>
      </c>
      <c r="H2967" s="30">
        <f>IFERROR(VLOOKUP($F2967,'Production Only'!$AL$2:$AU$38,9,FALSE),'Production Only'!$AT$39)</f>
        <v>1.219527367005955</v>
      </c>
      <c r="I2967" s="30">
        <f>IFERROR(VLOOKUP($F2967,'Production Only'!$AL$2:$AU$38,8,FALSE),'Production Only'!$AS$39)</f>
        <v>0.48793004003171608</v>
      </c>
      <c r="J2967" s="31">
        <f>IFERROR(VLOOKUP($F2967,'Production Only'!$AX$2:$BG$38,10,FALSE),'Production Only'!$BG$39)</f>
        <v>5.6630675699581717E-3</v>
      </c>
      <c r="K2967" s="31">
        <f>IFERROR(VLOOKUP($F2967,'Production Only'!$AX$2:$BG$38,9,FALSE),'Production Only'!$BF$39)</f>
        <v>1.4895751995434567</v>
      </c>
      <c r="L2967" s="31">
        <f>IFERROR(VLOOKUP($F2967,'Production Only'!$AX$2:$BG$38,8,FALSE),'Production Only'!$BE$39)</f>
        <v>0.80935440345454335</v>
      </c>
      <c r="M2967" s="31">
        <f>IFERROR(VLOOKUP($F2967,'Production Only'!$BJ$2:$BS$38,10,FALSE),'Production Only'!$BS$39)</f>
        <v>2.2636414564047174E-2</v>
      </c>
      <c r="N2967" s="31">
        <f>IFERROR(VLOOKUP($F2967,'Production Only'!$BJ$2:$BS$38,9,FALSE),'Production Only'!$BR$39)</f>
        <v>1.1925994178888928</v>
      </c>
      <c r="O2967" s="31">
        <f>IFERROR(VLOOKUP($F2967,'Production Only'!$BJ$2:$BS$38,8,FALSE),'Production Only'!$BQ$39)</f>
        <v>0.40093865907518167</v>
      </c>
    </row>
    <row r="2968" spans="1:15" customFormat="1" x14ac:dyDescent="0.25">
      <c r="A2968" s="28" t="s">
        <v>6678</v>
      </c>
      <c r="B2968" s="28" t="s">
        <v>6657</v>
      </c>
      <c r="C2968" s="28" t="s">
        <v>6679</v>
      </c>
      <c r="D2968" s="28" t="s">
        <v>5475</v>
      </c>
      <c r="E2968" s="28" t="s">
        <v>5476</v>
      </c>
      <c r="F2968" s="29" t="s">
        <v>5477</v>
      </c>
      <c r="G2968" s="30">
        <f>IFERROR(VLOOKUP($F2968,'Production Only'!$AL$2:$AU$38,10,FALSE),'Production Only'!$AU$39)</f>
        <v>2.4232292053071945E-2</v>
      </c>
      <c r="H2968" s="30">
        <f>IFERROR(VLOOKUP($F2968,'Production Only'!$AL$2:$AU$38,9,FALSE),'Production Only'!$AT$39)</f>
        <v>1.219527367005955</v>
      </c>
      <c r="I2968" s="30">
        <f>IFERROR(VLOOKUP($F2968,'Production Only'!$AL$2:$AU$38,8,FALSE),'Production Only'!$AS$39)</f>
        <v>0.48793004003171608</v>
      </c>
      <c r="J2968" s="31">
        <f>IFERROR(VLOOKUP($F2968,'Production Only'!$AX$2:$BG$38,10,FALSE),'Production Only'!$BG$39)</f>
        <v>5.6630675699581717E-3</v>
      </c>
      <c r="K2968" s="31">
        <f>IFERROR(VLOOKUP($F2968,'Production Only'!$AX$2:$BG$38,9,FALSE),'Production Only'!$BF$39)</f>
        <v>1.4895751995434567</v>
      </c>
      <c r="L2968" s="31">
        <f>IFERROR(VLOOKUP($F2968,'Production Only'!$AX$2:$BG$38,8,FALSE),'Production Only'!$BE$39)</f>
        <v>0.80935440345454335</v>
      </c>
      <c r="M2968" s="31">
        <f>IFERROR(VLOOKUP($F2968,'Production Only'!$BJ$2:$BS$38,10,FALSE),'Production Only'!$BS$39)</f>
        <v>2.2636414564047174E-2</v>
      </c>
      <c r="N2968" s="31">
        <f>IFERROR(VLOOKUP($F2968,'Production Only'!$BJ$2:$BS$38,9,FALSE),'Production Only'!$BR$39)</f>
        <v>1.1925994178888928</v>
      </c>
      <c r="O2968" s="31">
        <f>IFERROR(VLOOKUP($F2968,'Production Only'!$BJ$2:$BS$38,8,FALSE),'Production Only'!$BQ$39)</f>
        <v>0.40093865907518167</v>
      </c>
    </row>
    <row r="2969" spans="1:15" customFormat="1" x14ac:dyDescent="0.25">
      <c r="A2969" s="28" t="s">
        <v>6680</v>
      </c>
      <c r="B2969" s="28" t="s">
        <v>6657</v>
      </c>
      <c r="C2969" s="28" t="s">
        <v>6681</v>
      </c>
      <c r="D2969" s="28" t="s">
        <v>6682</v>
      </c>
      <c r="E2969" s="28" t="s">
        <v>6683</v>
      </c>
      <c r="F2969" s="29" t="s">
        <v>6684</v>
      </c>
      <c r="G2969" s="30">
        <f>IFERROR(VLOOKUP($F2969,'Production Only'!$AL$2:$AU$38,10,FALSE),'Production Only'!$AU$39)</f>
        <v>2.4232292053071945E-2</v>
      </c>
      <c r="H2969" s="30">
        <f>IFERROR(VLOOKUP($F2969,'Production Only'!$AL$2:$AU$38,9,FALSE),'Production Only'!$AT$39)</f>
        <v>1.219527367005955</v>
      </c>
      <c r="I2969" s="30">
        <f>IFERROR(VLOOKUP($F2969,'Production Only'!$AL$2:$AU$38,8,FALSE),'Production Only'!$AS$39)</f>
        <v>0.48793004003171608</v>
      </c>
      <c r="J2969" s="31">
        <f>IFERROR(VLOOKUP($F2969,'Production Only'!$AX$2:$BG$38,10,FALSE),'Production Only'!$BG$39)</f>
        <v>5.6630675699581717E-3</v>
      </c>
      <c r="K2969" s="31">
        <f>IFERROR(VLOOKUP($F2969,'Production Only'!$AX$2:$BG$38,9,FALSE),'Production Only'!$BF$39)</f>
        <v>1.4895751995434567</v>
      </c>
      <c r="L2969" s="31">
        <f>IFERROR(VLOOKUP($F2969,'Production Only'!$AX$2:$BG$38,8,FALSE),'Production Only'!$BE$39)</f>
        <v>0.80935440345454335</v>
      </c>
      <c r="M2969" s="31">
        <f>IFERROR(VLOOKUP($F2969,'Production Only'!$BJ$2:$BS$38,10,FALSE),'Production Only'!$BS$39)</f>
        <v>2.2636414564047174E-2</v>
      </c>
      <c r="N2969" s="31">
        <f>IFERROR(VLOOKUP($F2969,'Production Only'!$BJ$2:$BS$38,9,FALSE),'Production Only'!$BR$39)</f>
        <v>1.1925994178888928</v>
      </c>
      <c r="O2969" s="31">
        <f>IFERROR(VLOOKUP($F2969,'Production Only'!$BJ$2:$BS$38,8,FALSE),'Production Only'!$BQ$39)</f>
        <v>0.40093865907518167</v>
      </c>
    </row>
    <row r="2970" spans="1:15" customFormat="1" x14ac:dyDescent="0.25">
      <c r="A2970" s="28" t="s">
        <v>6685</v>
      </c>
      <c r="B2970" s="28" t="s">
        <v>6657</v>
      </c>
      <c r="C2970" s="28" t="s">
        <v>1719</v>
      </c>
      <c r="D2970" s="28" t="s">
        <v>5475</v>
      </c>
      <c r="E2970" s="28" t="s">
        <v>5476</v>
      </c>
      <c r="F2970" s="29" t="s">
        <v>5477</v>
      </c>
      <c r="G2970" s="30">
        <f>IFERROR(VLOOKUP($F2970,'Production Only'!$AL$2:$AU$38,10,FALSE),'Production Only'!$AU$39)</f>
        <v>2.4232292053071945E-2</v>
      </c>
      <c r="H2970" s="30">
        <f>IFERROR(VLOOKUP($F2970,'Production Only'!$AL$2:$AU$38,9,FALSE),'Production Only'!$AT$39)</f>
        <v>1.219527367005955</v>
      </c>
      <c r="I2970" s="30">
        <f>IFERROR(VLOOKUP($F2970,'Production Only'!$AL$2:$AU$38,8,FALSE),'Production Only'!$AS$39)</f>
        <v>0.48793004003171608</v>
      </c>
      <c r="J2970" s="31">
        <f>IFERROR(VLOOKUP($F2970,'Production Only'!$AX$2:$BG$38,10,FALSE),'Production Only'!$BG$39)</f>
        <v>5.6630675699581717E-3</v>
      </c>
      <c r="K2970" s="31">
        <f>IFERROR(VLOOKUP($F2970,'Production Only'!$AX$2:$BG$38,9,FALSE),'Production Only'!$BF$39)</f>
        <v>1.4895751995434567</v>
      </c>
      <c r="L2970" s="31">
        <f>IFERROR(VLOOKUP($F2970,'Production Only'!$AX$2:$BG$38,8,FALSE),'Production Only'!$BE$39)</f>
        <v>0.80935440345454335</v>
      </c>
      <c r="M2970" s="31">
        <f>IFERROR(VLOOKUP($F2970,'Production Only'!$BJ$2:$BS$38,10,FALSE),'Production Only'!$BS$39)</f>
        <v>2.2636414564047174E-2</v>
      </c>
      <c r="N2970" s="31">
        <f>IFERROR(VLOOKUP($F2970,'Production Only'!$BJ$2:$BS$38,9,FALSE),'Production Only'!$BR$39)</f>
        <v>1.1925994178888928</v>
      </c>
      <c r="O2970" s="31">
        <f>IFERROR(VLOOKUP($F2970,'Production Only'!$BJ$2:$BS$38,8,FALSE),'Production Only'!$BQ$39)</f>
        <v>0.40093865907518167</v>
      </c>
    </row>
    <row r="2971" spans="1:15" customFormat="1" x14ac:dyDescent="0.25">
      <c r="A2971" s="28" t="s">
        <v>6686</v>
      </c>
      <c r="B2971" s="28" t="s">
        <v>6657</v>
      </c>
      <c r="C2971" s="28" t="s">
        <v>6170</v>
      </c>
      <c r="D2971" s="28" t="s">
        <v>6682</v>
      </c>
      <c r="E2971" s="28" t="s">
        <v>6683</v>
      </c>
      <c r="F2971" s="29" t="s">
        <v>6684</v>
      </c>
      <c r="G2971" s="30">
        <f>IFERROR(VLOOKUP($F2971,'Production Only'!$AL$2:$AU$38,10,FALSE),'Production Only'!$AU$39)</f>
        <v>2.4232292053071945E-2</v>
      </c>
      <c r="H2971" s="30">
        <f>IFERROR(VLOOKUP($F2971,'Production Only'!$AL$2:$AU$38,9,FALSE),'Production Only'!$AT$39)</f>
        <v>1.219527367005955</v>
      </c>
      <c r="I2971" s="30">
        <f>IFERROR(VLOOKUP($F2971,'Production Only'!$AL$2:$AU$38,8,FALSE),'Production Only'!$AS$39)</f>
        <v>0.48793004003171608</v>
      </c>
      <c r="J2971" s="31">
        <f>IFERROR(VLOOKUP($F2971,'Production Only'!$AX$2:$BG$38,10,FALSE),'Production Only'!$BG$39)</f>
        <v>5.6630675699581717E-3</v>
      </c>
      <c r="K2971" s="31">
        <f>IFERROR(VLOOKUP($F2971,'Production Only'!$AX$2:$BG$38,9,FALSE),'Production Only'!$BF$39)</f>
        <v>1.4895751995434567</v>
      </c>
      <c r="L2971" s="31">
        <f>IFERROR(VLOOKUP($F2971,'Production Only'!$AX$2:$BG$38,8,FALSE),'Production Only'!$BE$39)</f>
        <v>0.80935440345454335</v>
      </c>
      <c r="M2971" s="31">
        <f>IFERROR(VLOOKUP($F2971,'Production Only'!$BJ$2:$BS$38,10,FALSE),'Production Only'!$BS$39)</f>
        <v>2.2636414564047174E-2</v>
      </c>
      <c r="N2971" s="31">
        <f>IFERROR(VLOOKUP($F2971,'Production Only'!$BJ$2:$BS$38,9,FALSE),'Production Only'!$BR$39)</f>
        <v>1.1925994178888928</v>
      </c>
      <c r="O2971" s="31">
        <f>IFERROR(VLOOKUP($F2971,'Production Only'!$BJ$2:$BS$38,8,FALSE),'Production Only'!$BQ$39)</f>
        <v>0.40093865907518167</v>
      </c>
    </row>
    <row r="2972" spans="1:15" customFormat="1" x14ac:dyDescent="0.25">
      <c r="A2972" s="28" t="s">
        <v>6687</v>
      </c>
      <c r="B2972" s="28" t="s">
        <v>6657</v>
      </c>
      <c r="C2972" s="28" t="s">
        <v>6688</v>
      </c>
      <c r="D2972" s="28" t="s">
        <v>6682</v>
      </c>
      <c r="E2972" s="28" t="s">
        <v>6683</v>
      </c>
      <c r="F2972" s="29" t="s">
        <v>6684</v>
      </c>
      <c r="G2972" s="30">
        <f>IFERROR(VLOOKUP($F2972,'Production Only'!$AL$2:$AU$38,10,FALSE),'Production Only'!$AU$39)</f>
        <v>2.4232292053071945E-2</v>
      </c>
      <c r="H2972" s="30">
        <f>IFERROR(VLOOKUP($F2972,'Production Only'!$AL$2:$AU$38,9,FALSE),'Production Only'!$AT$39)</f>
        <v>1.219527367005955</v>
      </c>
      <c r="I2972" s="30">
        <f>IFERROR(VLOOKUP($F2972,'Production Only'!$AL$2:$AU$38,8,FALSE),'Production Only'!$AS$39)</f>
        <v>0.48793004003171608</v>
      </c>
      <c r="J2972" s="31">
        <f>IFERROR(VLOOKUP($F2972,'Production Only'!$AX$2:$BG$38,10,FALSE),'Production Only'!$BG$39)</f>
        <v>5.6630675699581717E-3</v>
      </c>
      <c r="K2972" s="31">
        <f>IFERROR(VLOOKUP($F2972,'Production Only'!$AX$2:$BG$38,9,FALSE),'Production Only'!$BF$39)</f>
        <v>1.4895751995434567</v>
      </c>
      <c r="L2972" s="31">
        <f>IFERROR(VLOOKUP($F2972,'Production Only'!$AX$2:$BG$38,8,FALSE),'Production Only'!$BE$39)</f>
        <v>0.80935440345454335</v>
      </c>
      <c r="M2972" s="31">
        <f>IFERROR(VLOOKUP($F2972,'Production Only'!$BJ$2:$BS$38,10,FALSE),'Production Only'!$BS$39)</f>
        <v>2.2636414564047174E-2</v>
      </c>
      <c r="N2972" s="31">
        <f>IFERROR(VLOOKUP($F2972,'Production Only'!$BJ$2:$BS$38,9,FALSE),'Production Only'!$BR$39)</f>
        <v>1.1925994178888928</v>
      </c>
      <c r="O2972" s="31">
        <f>IFERROR(VLOOKUP($F2972,'Production Only'!$BJ$2:$BS$38,8,FALSE),'Production Only'!$BQ$39)</f>
        <v>0.40093865907518167</v>
      </c>
    </row>
    <row r="2973" spans="1:15" customFormat="1" x14ac:dyDescent="0.25">
      <c r="A2973" s="28" t="s">
        <v>6689</v>
      </c>
      <c r="B2973" s="28" t="s">
        <v>6657</v>
      </c>
      <c r="C2973" s="28" t="s">
        <v>6690</v>
      </c>
      <c r="D2973" s="28" t="s">
        <v>2856</v>
      </c>
      <c r="E2973" s="28" t="s">
        <v>2857</v>
      </c>
      <c r="F2973" s="29" t="s">
        <v>2858</v>
      </c>
      <c r="G2973" s="30">
        <f>IFERROR(VLOOKUP($F2973,'Production Only'!$AL$2:$AU$38,10,FALSE),'Production Only'!$AU$39)</f>
        <v>2.4232292053071945E-2</v>
      </c>
      <c r="H2973" s="30">
        <f>IFERROR(VLOOKUP($F2973,'Production Only'!$AL$2:$AU$38,9,FALSE),'Production Only'!$AT$39)</f>
        <v>1.219527367005955</v>
      </c>
      <c r="I2973" s="30">
        <f>IFERROR(VLOOKUP($F2973,'Production Only'!$AL$2:$AU$38,8,FALSE),'Production Only'!$AS$39)</f>
        <v>0.48793004003171608</v>
      </c>
      <c r="J2973" s="31">
        <f>IFERROR(VLOOKUP($F2973,'Production Only'!$AX$2:$BG$38,10,FALSE),'Production Only'!$BG$39)</f>
        <v>5.6630675699581717E-3</v>
      </c>
      <c r="K2973" s="31">
        <f>IFERROR(VLOOKUP($F2973,'Production Only'!$AX$2:$BG$38,9,FALSE),'Production Only'!$BF$39)</f>
        <v>1.4895751995434567</v>
      </c>
      <c r="L2973" s="31">
        <f>IFERROR(VLOOKUP($F2973,'Production Only'!$AX$2:$BG$38,8,FALSE),'Production Only'!$BE$39)</f>
        <v>0.80935440345454335</v>
      </c>
      <c r="M2973" s="31">
        <f>IFERROR(VLOOKUP($F2973,'Production Only'!$BJ$2:$BS$38,10,FALSE),'Production Only'!$BS$39)</f>
        <v>2.2636414564047174E-2</v>
      </c>
      <c r="N2973" s="31">
        <f>IFERROR(VLOOKUP($F2973,'Production Only'!$BJ$2:$BS$38,9,FALSE),'Production Only'!$BR$39)</f>
        <v>1.1925994178888928</v>
      </c>
      <c r="O2973" s="31">
        <f>IFERROR(VLOOKUP($F2973,'Production Only'!$BJ$2:$BS$38,8,FALSE),'Production Only'!$BQ$39)</f>
        <v>0.40093865907518167</v>
      </c>
    </row>
    <row r="2974" spans="1:15" customFormat="1" x14ac:dyDescent="0.25">
      <c r="A2974" s="28" t="s">
        <v>6691</v>
      </c>
      <c r="B2974" s="28" t="s">
        <v>6657</v>
      </c>
      <c r="C2974" s="28" t="s">
        <v>6692</v>
      </c>
      <c r="D2974" s="28" t="s">
        <v>2856</v>
      </c>
      <c r="E2974" s="28" t="s">
        <v>2857</v>
      </c>
      <c r="F2974" s="29" t="s">
        <v>2858</v>
      </c>
      <c r="G2974" s="30">
        <f>IFERROR(VLOOKUP($F2974,'Production Only'!$AL$2:$AU$38,10,FALSE),'Production Only'!$AU$39)</f>
        <v>2.4232292053071945E-2</v>
      </c>
      <c r="H2974" s="30">
        <f>IFERROR(VLOOKUP($F2974,'Production Only'!$AL$2:$AU$38,9,FALSE),'Production Only'!$AT$39)</f>
        <v>1.219527367005955</v>
      </c>
      <c r="I2974" s="30">
        <f>IFERROR(VLOOKUP($F2974,'Production Only'!$AL$2:$AU$38,8,FALSE),'Production Only'!$AS$39)</f>
        <v>0.48793004003171608</v>
      </c>
      <c r="J2974" s="31">
        <f>IFERROR(VLOOKUP($F2974,'Production Only'!$AX$2:$BG$38,10,FALSE),'Production Only'!$BG$39)</f>
        <v>5.6630675699581717E-3</v>
      </c>
      <c r="K2974" s="31">
        <f>IFERROR(VLOOKUP($F2974,'Production Only'!$AX$2:$BG$38,9,FALSE),'Production Only'!$BF$39)</f>
        <v>1.4895751995434567</v>
      </c>
      <c r="L2974" s="31">
        <f>IFERROR(VLOOKUP($F2974,'Production Only'!$AX$2:$BG$38,8,FALSE),'Production Only'!$BE$39)</f>
        <v>0.80935440345454335</v>
      </c>
      <c r="M2974" s="31">
        <f>IFERROR(VLOOKUP($F2974,'Production Only'!$BJ$2:$BS$38,10,FALSE),'Production Only'!$BS$39)</f>
        <v>2.2636414564047174E-2</v>
      </c>
      <c r="N2974" s="31">
        <f>IFERROR(VLOOKUP($F2974,'Production Only'!$BJ$2:$BS$38,9,FALSE),'Production Only'!$BR$39)</f>
        <v>1.1925994178888928</v>
      </c>
      <c r="O2974" s="31">
        <f>IFERROR(VLOOKUP($F2974,'Production Only'!$BJ$2:$BS$38,8,FALSE),'Production Only'!$BQ$39)</f>
        <v>0.40093865907518167</v>
      </c>
    </row>
    <row r="2975" spans="1:15" customFormat="1" x14ac:dyDescent="0.25">
      <c r="A2975" s="28" t="s">
        <v>6693</v>
      </c>
      <c r="B2975" s="28" t="s">
        <v>6657</v>
      </c>
      <c r="C2975" s="28" t="s">
        <v>2862</v>
      </c>
      <c r="D2975" s="28" t="s">
        <v>5475</v>
      </c>
      <c r="E2975" s="28" t="s">
        <v>5476</v>
      </c>
      <c r="F2975" s="29" t="s">
        <v>5477</v>
      </c>
      <c r="G2975" s="30">
        <f>IFERROR(VLOOKUP($F2975,'Production Only'!$AL$2:$AU$38,10,FALSE),'Production Only'!$AU$39)</f>
        <v>2.4232292053071945E-2</v>
      </c>
      <c r="H2975" s="30">
        <f>IFERROR(VLOOKUP($F2975,'Production Only'!$AL$2:$AU$38,9,FALSE),'Production Only'!$AT$39)</f>
        <v>1.219527367005955</v>
      </c>
      <c r="I2975" s="30">
        <f>IFERROR(VLOOKUP($F2975,'Production Only'!$AL$2:$AU$38,8,FALSE),'Production Only'!$AS$39)</f>
        <v>0.48793004003171608</v>
      </c>
      <c r="J2975" s="31">
        <f>IFERROR(VLOOKUP($F2975,'Production Only'!$AX$2:$BG$38,10,FALSE),'Production Only'!$BG$39)</f>
        <v>5.6630675699581717E-3</v>
      </c>
      <c r="K2975" s="31">
        <f>IFERROR(VLOOKUP($F2975,'Production Only'!$AX$2:$BG$38,9,FALSE),'Production Only'!$BF$39)</f>
        <v>1.4895751995434567</v>
      </c>
      <c r="L2975" s="31">
        <f>IFERROR(VLOOKUP($F2975,'Production Only'!$AX$2:$BG$38,8,FALSE),'Production Only'!$BE$39)</f>
        <v>0.80935440345454335</v>
      </c>
      <c r="M2975" s="31">
        <f>IFERROR(VLOOKUP($F2975,'Production Only'!$BJ$2:$BS$38,10,FALSE),'Production Only'!$BS$39)</f>
        <v>2.2636414564047174E-2</v>
      </c>
      <c r="N2975" s="31">
        <f>IFERROR(VLOOKUP($F2975,'Production Only'!$BJ$2:$BS$38,9,FALSE),'Production Only'!$BR$39)</f>
        <v>1.1925994178888928</v>
      </c>
      <c r="O2975" s="31">
        <f>IFERROR(VLOOKUP($F2975,'Production Only'!$BJ$2:$BS$38,8,FALSE),'Production Only'!$BQ$39)</f>
        <v>0.40093865907518167</v>
      </c>
    </row>
    <row r="2976" spans="1:15" customFormat="1" x14ac:dyDescent="0.25">
      <c r="A2976" s="28" t="s">
        <v>6694</v>
      </c>
      <c r="B2976" s="28" t="s">
        <v>6657</v>
      </c>
      <c r="C2976" s="28" t="s">
        <v>1996</v>
      </c>
      <c r="D2976" s="28" t="s">
        <v>2856</v>
      </c>
      <c r="E2976" s="28" t="s">
        <v>2857</v>
      </c>
      <c r="F2976" s="29" t="s">
        <v>2858</v>
      </c>
      <c r="G2976" s="30">
        <f>IFERROR(VLOOKUP($F2976,'Production Only'!$AL$2:$AU$38,10,FALSE),'Production Only'!$AU$39)</f>
        <v>2.4232292053071945E-2</v>
      </c>
      <c r="H2976" s="30">
        <f>IFERROR(VLOOKUP($F2976,'Production Only'!$AL$2:$AU$38,9,FALSE),'Production Only'!$AT$39)</f>
        <v>1.219527367005955</v>
      </c>
      <c r="I2976" s="30">
        <f>IFERROR(VLOOKUP($F2976,'Production Only'!$AL$2:$AU$38,8,FALSE),'Production Only'!$AS$39)</f>
        <v>0.48793004003171608</v>
      </c>
      <c r="J2976" s="31">
        <f>IFERROR(VLOOKUP($F2976,'Production Only'!$AX$2:$BG$38,10,FALSE),'Production Only'!$BG$39)</f>
        <v>5.6630675699581717E-3</v>
      </c>
      <c r="K2976" s="31">
        <f>IFERROR(VLOOKUP($F2976,'Production Only'!$AX$2:$BG$38,9,FALSE),'Production Only'!$BF$39)</f>
        <v>1.4895751995434567</v>
      </c>
      <c r="L2976" s="31">
        <f>IFERROR(VLOOKUP($F2976,'Production Only'!$AX$2:$BG$38,8,FALSE),'Production Only'!$BE$39)</f>
        <v>0.80935440345454335</v>
      </c>
      <c r="M2976" s="31">
        <f>IFERROR(VLOOKUP($F2976,'Production Only'!$BJ$2:$BS$38,10,FALSE),'Production Only'!$BS$39)</f>
        <v>2.2636414564047174E-2</v>
      </c>
      <c r="N2976" s="31">
        <f>IFERROR(VLOOKUP($F2976,'Production Only'!$BJ$2:$BS$38,9,FALSE),'Production Only'!$BR$39)</f>
        <v>1.1925994178888928</v>
      </c>
      <c r="O2976" s="31">
        <f>IFERROR(VLOOKUP($F2976,'Production Only'!$BJ$2:$BS$38,8,FALSE),'Production Only'!$BQ$39)</f>
        <v>0.40093865907518167</v>
      </c>
    </row>
    <row r="2977" spans="1:15" customFormat="1" x14ac:dyDescent="0.25">
      <c r="A2977" s="28" t="s">
        <v>6695</v>
      </c>
      <c r="B2977" s="28" t="s">
        <v>6657</v>
      </c>
      <c r="C2977" s="28" t="s">
        <v>2989</v>
      </c>
      <c r="D2977" s="28" t="s">
        <v>6682</v>
      </c>
      <c r="E2977" s="28" t="s">
        <v>6683</v>
      </c>
      <c r="F2977" s="29" t="s">
        <v>6684</v>
      </c>
      <c r="G2977" s="30">
        <f>IFERROR(VLOOKUP($F2977,'Production Only'!$AL$2:$AU$38,10,FALSE),'Production Only'!$AU$39)</f>
        <v>2.4232292053071945E-2</v>
      </c>
      <c r="H2977" s="30">
        <f>IFERROR(VLOOKUP($F2977,'Production Only'!$AL$2:$AU$38,9,FALSE),'Production Only'!$AT$39)</f>
        <v>1.219527367005955</v>
      </c>
      <c r="I2977" s="30">
        <f>IFERROR(VLOOKUP($F2977,'Production Only'!$AL$2:$AU$38,8,FALSE),'Production Only'!$AS$39)</f>
        <v>0.48793004003171608</v>
      </c>
      <c r="J2977" s="31">
        <f>IFERROR(VLOOKUP($F2977,'Production Only'!$AX$2:$BG$38,10,FALSE),'Production Only'!$BG$39)</f>
        <v>5.6630675699581717E-3</v>
      </c>
      <c r="K2977" s="31">
        <f>IFERROR(VLOOKUP($F2977,'Production Only'!$AX$2:$BG$38,9,FALSE),'Production Only'!$BF$39)</f>
        <v>1.4895751995434567</v>
      </c>
      <c r="L2977" s="31">
        <f>IFERROR(VLOOKUP($F2977,'Production Only'!$AX$2:$BG$38,8,FALSE),'Production Only'!$BE$39)</f>
        <v>0.80935440345454335</v>
      </c>
      <c r="M2977" s="31">
        <f>IFERROR(VLOOKUP($F2977,'Production Only'!$BJ$2:$BS$38,10,FALSE),'Production Only'!$BS$39)</f>
        <v>2.2636414564047174E-2</v>
      </c>
      <c r="N2977" s="31">
        <f>IFERROR(VLOOKUP($F2977,'Production Only'!$BJ$2:$BS$38,9,FALSE),'Production Only'!$BR$39)</f>
        <v>1.1925994178888928</v>
      </c>
      <c r="O2977" s="31">
        <f>IFERROR(VLOOKUP($F2977,'Production Only'!$BJ$2:$BS$38,8,FALSE),'Production Only'!$BQ$39)</f>
        <v>0.40093865907518167</v>
      </c>
    </row>
    <row r="2978" spans="1:15" customFormat="1" x14ac:dyDescent="0.25">
      <c r="A2978" s="28" t="s">
        <v>6696</v>
      </c>
      <c r="B2978" s="28" t="s">
        <v>6657</v>
      </c>
      <c r="C2978" s="28" t="s">
        <v>6697</v>
      </c>
      <c r="D2978" s="28" t="s">
        <v>6663</v>
      </c>
      <c r="E2978" s="28" t="s">
        <v>6664</v>
      </c>
      <c r="F2978" s="29" t="s">
        <v>6665</v>
      </c>
      <c r="G2978" s="30">
        <f>IFERROR(VLOOKUP($F2978,'Production Only'!$AL$2:$AU$38,10,FALSE),'Production Only'!$AU$39)</f>
        <v>2.4232292053071945E-2</v>
      </c>
      <c r="H2978" s="30">
        <f>IFERROR(VLOOKUP($F2978,'Production Only'!$AL$2:$AU$38,9,FALSE),'Production Only'!$AT$39)</f>
        <v>1.219527367005955</v>
      </c>
      <c r="I2978" s="30">
        <f>IFERROR(VLOOKUP($F2978,'Production Only'!$AL$2:$AU$38,8,FALSE),'Production Only'!$AS$39)</f>
        <v>0.48793004003171608</v>
      </c>
      <c r="J2978" s="31">
        <f>IFERROR(VLOOKUP($F2978,'Production Only'!$AX$2:$BG$38,10,FALSE),'Production Only'!$BG$39)</f>
        <v>5.6630675699581717E-3</v>
      </c>
      <c r="K2978" s="31">
        <f>IFERROR(VLOOKUP($F2978,'Production Only'!$AX$2:$BG$38,9,FALSE),'Production Only'!$BF$39)</f>
        <v>1.4895751995434567</v>
      </c>
      <c r="L2978" s="31">
        <f>IFERROR(VLOOKUP($F2978,'Production Only'!$AX$2:$BG$38,8,FALSE),'Production Only'!$BE$39)</f>
        <v>0.80935440345454335</v>
      </c>
      <c r="M2978" s="31">
        <f>IFERROR(VLOOKUP($F2978,'Production Only'!$BJ$2:$BS$38,10,FALSE),'Production Only'!$BS$39)</f>
        <v>2.2636414564047174E-2</v>
      </c>
      <c r="N2978" s="31">
        <f>IFERROR(VLOOKUP($F2978,'Production Only'!$BJ$2:$BS$38,9,FALSE),'Production Only'!$BR$39)</f>
        <v>1.1925994178888928</v>
      </c>
      <c r="O2978" s="31">
        <f>IFERROR(VLOOKUP($F2978,'Production Only'!$BJ$2:$BS$38,8,FALSE),'Production Only'!$BQ$39)</f>
        <v>0.40093865907518167</v>
      </c>
    </row>
    <row r="2979" spans="1:15" customFormat="1" x14ac:dyDescent="0.25">
      <c r="A2979" s="28" t="s">
        <v>6698</v>
      </c>
      <c r="B2979" s="28" t="s">
        <v>6657</v>
      </c>
      <c r="C2979" s="28" t="s">
        <v>6699</v>
      </c>
      <c r="D2979" s="28" t="s">
        <v>5475</v>
      </c>
      <c r="E2979" s="28" t="s">
        <v>5476</v>
      </c>
      <c r="F2979" s="29" t="s">
        <v>5477</v>
      </c>
      <c r="G2979" s="30">
        <f>IFERROR(VLOOKUP($F2979,'Production Only'!$AL$2:$AU$38,10,FALSE),'Production Only'!$AU$39)</f>
        <v>2.4232292053071945E-2</v>
      </c>
      <c r="H2979" s="30">
        <f>IFERROR(VLOOKUP($F2979,'Production Only'!$AL$2:$AU$38,9,FALSE),'Production Only'!$AT$39)</f>
        <v>1.219527367005955</v>
      </c>
      <c r="I2979" s="30">
        <f>IFERROR(VLOOKUP($F2979,'Production Only'!$AL$2:$AU$38,8,FALSE),'Production Only'!$AS$39)</f>
        <v>0.48793004003171608</v>
      </c>
      <c r="J2979" s="31">
        <f>IFERROR(VLOOKUP($F2979,'Production Only'!$AX$2:$BG$38,10,FALSE),'Production Only'!$BG$39)</f>
        <v>5.6630675699581717E-3</v>
      </c>
      <c r="K2979" s="31">
        <f>IFERROR(VLOOKUP($F2979,'Production Only'!$AX$2:$BG$38,9,FALSE),'Production Only'!$BF$39)</f>
        <v>1.4895751995434567</v>
      </c>
      <c r="L2979" s="31">
        <f>IFERROR(VLOOKUP($F2979,'Production Only'!$AX$2:$BG$38,8,FALSE),'Production Only'!$BE$39)</f>
        <v>0.80935440345454335</v>
      </c>
      <c r="M2979" s="31">
        <f>IFERROR(VLOOKUP($F2979,'Production Only'!$BJ$2:$BS$38,10,FALSE),'Production Only'!$BS$39)</f>
        <v>2.2636414564047174E-2</v>
      </c>
      <c r="N2979" s="31">
        <f>IFERROR(VLOOKUP($F2979,'Production Only'!$BJ$2:$BS$38,9,FALSE),'Production Only'!$BR$39)</f>
        <v>1.1925994178888928</v>
      </c>
      <c r="O2979" s="31">
        <f>IFERROR(VLOOKUP($F2979,'Production Only'!$BJ$2:$BS$38,8,FALSE),'Production Only'!$BQ$39)</f>
        <v>0.40093865907518167</v>
      </c>
    </row>
    <row r="2980" spans="1:15" customFormat="1" x14ac:dyDescent="0.25">
      <c r="A2980" s="28" t="s">
        <v>6700</v>
      </c>
      <c r="B2980" s="28" t="s">
        <v>6657</v>
      </c>
      <c r="C2980" s="28" t="s">
        <v>6701</v>
      </c>
      <c r="D2980" s="28" t="s">
        <v>6663</v>
      </c>
      <c r="E2980" s="28" t="s">
        <v>6664</v>
      </c>
      <c r="F2980" s="29" t="s">
        <v>6665</v>
      </c>
      <c r="G2980" s="30">
        <f>IFERROR(VLOOKUP($F2980,'Production Only'!$AL$2:$AU$38,10,FALSE),'Production Only'!$AU$39)</f>
        <v>2.4232292053071945E-2</v>
      </c>
      <c r="H2980" s="30">
        <f>IFERROR(VLOOKUP($F2980,'Production Only'!$AL$2:$AU$38,9,FALSE),'Production Only'!$AT$39)</f>
        <v>1.219527367005955</v>
      </c>
      <c r="I2980" s="30">
        <f>IFERROR(VLOOKUP($F2980,'Production Only'!$AL$2:$AU$38,8,FALSE),'Production Only'!$AS$39)</f>
        <v>0.48793004003171608</v>
      </c>
      <c r="J2980" s="31">
        <f>IFERROR(VLOOKUP($F2980,'Production Only'!$AX$2:$BG$38,10,FALSE),'Production Only'!$BG$39)</f>
        <v>5.6630675699581717E-3</v>
      </c>
      <c r="K2980" s="31">
        <f>IFERROR(VLOOKUP($F2980,'Production Only'!$AX$2:$BG$38,9,FALSE),'Production Only'!$BF$39)</f>
        <v>1.4895751995434567</v>
      </c>
      <c r="L2980" s="31">
        <f>IFERROR(VLOOKUP($F2980,'Production Only'!$AX$2:$BG$38,8,FALSE),'Production Only'!$BE$39)</f>
        <v>0.80935440345454335</v>
      </c>
      <c r="M2980" s="31">
        <f>IFERROR(VLOOKUP($F2980,'Production Only'!$BJ$2:$BS$38,10,FALSE),'Production Only'!$BS$39)</f>
        <v>2.2636414564047174E-2</v>
      </c>
      <c r="N2980" s="31">
        <f>IFERROR(VLOOKUP($F2980,'Production Only'!$BJ$2:$BS$38,9,FALSE),'Production Only'!$BR$39)</f>
        <v>1.1925994178888928</v>
      </c>
      <c r="O2980" s="31">
        <f>IFERROR(VLOOKUP($F2980,'Production Only'!$BJ$2:$BS$38,8,FALSE),'Production Only'!$BQ$39)</f>
        <v>0.40093865907518167</v>
      </c>
    </row>
    <row r="2981" spans="1:15" customFormat="1" x14ac:dyDescent="0.25">
      <c r="A2981" s="28" t="s">
        <v>6702</v>
      </c>
      <c r="B2981" s="28" t="s">
        <v>6657</v>
      </c>
      <c r="C2981" s="28" t="s">
        <v>2707</v>
      </c>
      <c r="D2981" s="28" t="s">
        <v>6682</v>
      </c>
      <c r="E2981" s="28" t="s">
        <v>6683</v>
      </c>
      <c r="F2981" s="29" t="s">
        <v>6684</v>
      </c>
      <c r="G2981" s="30">
        <f>IFERROR(VLOOKUP($F2981,'Production Only'!$AL$2:$AU$38,10,FALSE),'Production Only'!$AU$39)</f>
        <v>2.4232292053071945E-2</v>
      </c>
      <c r="H2981" s="30">
        <f>IFERROR(VLOOKUP($F2981,'Production Only'!$AL$2:$AU$38,9,FALSE),'Production Only'!$AT$39)</f>
        <v>1.219527367005955</v>
      </c>
      <c r="I2981" s="30">
        <f>IFERROR(VLOOKUP($F2981,'Production Only'!$AL$2:$AU$38,8,FALSE),'Production Only'!$AS$39)</f>
        <v>0.48793004003171608</v>
      </c>
      <c r="J2981" s="31">
        <f>IFERROR(VLOOKUP($F2981,'Production Only'!$AX$2:$BG$38,10,FALSE),'Production Only'!$BG$39)</f>
        <v>5.6630675699581717E-3</v>
      </c>
      <c r="K2981" s="31">
        <f>IFERROR(VLOOKUP($F2981,'Production Only'!$AX$2:$BG$38,9,FALSE),'Production Only'!$BF$39)</f>
        <v>1.4895751995434567</v>
      </c>
      <c r="L2981" s="31">
        <f>IFERROR(VLOOKUP($F2981,'Production Only'!$AX$2:$BG$38,8,FALSE),'Production Only'!$BE$39)</f>
        <v>0.80935440345454335</v>
      </c>
      <c r="M2981" s="31">
        <f>IFERROR(VLOOKUP($F2981,'Production Only'!$BJ$2:$BS$38,10,FALSE),'Production Only'!$BS$39)</f>
        <v>2.2636414564047174E-2</v>
      </c>
      <c r="N2981" s="31">
        <f>IFERROR(VLOOKUP($F2981,'Production Only'!$BJ$2:$BS$38,9,FALSE),'Production Only'!$BR$39)</f>
        <v>1.1925994178888928</v>
      </c>
      <c r="O2981" s="31">
        <f>IFERROR(VLOOKUP($F2981,'Production Only'!$BJ$2:$BS$38,8,FALSE),'Production Only'!$BQ$39)</f>
        <v>0.40093865907518167</v>
      </c>
    </row>
    <row r="2982" spans="1:15" customFormat="1" x14ac:dyDescent="0.25">
      <c r="A2982" s="28" t="s">
        <v>6703</v>
      </c>
      <c r="B2982" s="28" t="s">
        <v>6657</v>
      </c>
      <c r="C2982" s="28" t="s">
        <v>2352</v>
      </c>
      <c r="D2982" s="28" t="s">
        <v>6663</v>
      </c>
      <c r="E2982" s="28" t="s">
        <v>6664</v>
      </c>
      <c r="F2982" s="29" t="s">
        <v>6665</v>
      </c>
      <c r="G2982" s="30">
        <f>IFERROR(VLOOKUP($F2982,'Production Only'!$AL$2:$AU$38,10,FALSE),'Production Only'!$AU$39)</f>
        <v>2.4232292053071945E-2</v>
      </c>
      <c r="H2982" s="30">
        <f>IFERROR(VLOOKUP($F2982,'Production Only'!$AL$2:$AU$38,9,FALSE),'Production Only'!$AT$39)</f>
        <v>1.219527367005955</v>
      </c>
      <c r="I2982" s="30">
        <f>IFERROR(VLOOKUP($F2982,'Production Only'!$AL$2:$AU$38,8,FALSE),'Production Only'!$AS$39)</f>
        <v>0.48793004003171608</v>
      </c>
      <c r="J2982" s="31">
        <f>IFERROR(VLOOKUP($F2982,'Production Only'!$AX$2:$BG$38,10,FALSE),'Production Only'!$BG$39)</f>
        <v>5.6630675699581717E-3</v>
      </c>
      <c r="K2982" s="31">
        <f>IFERROR(VLOOKUP($F2982,'Production Only'!$AX$2:$BG$38,9,FALSE),'Production Only'!$BF$39)</f>
        <v>1.4895751995434567</v>
      </c>
      <c r="L2982" s="31">
        <f>IFERROR(VLOOKUP($F2982,'Production Only'!$AX$2:$BG$38,8,FALSE),'Production Only'!$BE$39)</f>
        <v>0.80935440345454335</v>
      </c>
      <c r="M2982" s="31">
        <f>IFERROR(VLOOKUP($F2982,'Production Only'!$BJ$2:$BS$38,10,FALSE),'Production Only'!$BS$39)</f>
        <v>2.2636414564047174E-2</v>
      </c>
      <c r="N2982" s="31">
        <f>IFERROR(VLOOKUP($F2982,'Production Only'!$BJ$2:$BS$38,9,FALSE),'Production Only'!$BR$39)</f>
        <v>1.1925994178888928</v>
      </c>
      <c r="O2982" s="31">
        <f>IFERROR(VLOOKUP($F2982,'Production Only'!$BJ$2:$BS$38,8,FALSE),'Production Only'!$BQ$39)</f>
        <v>0.40093865907518167</v>
      </c>
    </row>
    <row r="2983" spans="1:15" customFormat="1" x14ac:dyDescent="0.25">
      <c r="A2983" s="28" t="s">
        <v>6704</v>
      </c>
      <c r="B2983" s="28" t="s">
        <v>6657</v>
      </c>
      <c r="C2983" s="28" t="s">
        <v>6705</v>
      </c>
      <c r="D2983" s="28" t="s">
        <v>6663</v>
      </c>
      <c r="E2983" s="28" t="s">
        <v>6664</v>
      </c>
      <c r="F2983" s="29" t="s">
        <v>6665</v>
      </c>
      <c r="G2983" s="30">
        <f>IFERROR(VLOOKUP($F2983,'Production Only'!$AL$2:$AU$38,10,FALSE),'Production Only'!$AU$39)</f>
        <v>2.4232292053071945E-2</v>
      </c>
      <c r="H2983" s="30">
        <f>IFERROR(VLOOKUP($F2983,'Production Only'!$AL$2:$AU$38,9,FALSE),'Production Only'!$AT$39)</f>
        <v>1.219527367005955</v>
      </c>
      <c r="I2983" s="30">
        <f>IFERROR(VLOOKUP($F2983,'Production Only'!$AL$2:$AU$38,8,FALSE),'Production Only'!$AS$39)</f>
        <v>0.48793004003171608</v>
      </c>
      <c r="J2983" s="31">
        <f>IFERROR(VLOOKUP($F2983,'Production Only'!$AX$2:$BG$38,10,FALSE),'Production Only'!$BG$39)</f>
        <v>5.6630675699581717E-3</v>
      </c>
      <c r="K2983" s="31">
        <f>IFERROR(VLOOKUP($F2983,'Production Only'!$AX$2:$BG$38,9,FALSE),'Production Only'!$BF$39)</f>
        <v>1.4895751995434567</v>
      </c>
      <c r="L2983" s="31">
        <f>IFERROR(VLOOKUP($F2983,'Production Only'!$AX$2:$BG$38,8,FALSE),'Production Only'!$BE$39)</f>
        <v>0.80935440345454335</v>
      </c>
      <c r="M2983" s="31">
        <f>IFERROR(VLOOKUP($F2983,'Production Only'!$BJ$2:$BS$38,10,FALSE),'Production Only'!$BS$39)</f>
        <v>2.2636414564047174E-2</v>
      </c>
      <c r="N2983" s="31">
        <f>IFERROR(VLOOKUP($F2983,'Production Only'!$BJ$2:$BS$38,9,FALSE),'Production Only'!$BR$39)</f>
        <v>1.1925994178888928</v>
      </c>
      <c r="O2983" s="31">
        <f>IFERROR(VLOOKUP($F2983,'Production Only'!$BJ$2:$BS$38,8,FALSE),'Production Only'!$BQ$39)</f>
        <v>0.40093865907518167</v>
      </c>
    </row>
    <row r="2984" spans="1:15" customFormat="1" x14ac:dyDescent="0.25">
      <c r="A2984" s="28" t="s">
        <v>6706</v>
      </c>
      <c r="B2984" s="28" t="s">
        <v>6657</v>
      </c>
      <c r="C2984" s="28" t="s">
        <v>6707</v>
      </c>
      <c r="D2984" s="28" t="s">
        <v>2856</v>
      </c>
      <c r="E2984" s="28" t="s">
        <v>2857</v>
      </c>
      <c r="F2984" s="29" t="s">
        <v>2858</v>
      </c>
      <c r="G2984" s="30">
        <f>IFERROR(VLOOKUP($F2984,'Production Only'!$AL$2:$AU$38,10,FALSE),'Production Only'!$AU$39)</f>
        <v>2.4232292053071945E-2</v>
      </c>
      <c r="H2984" s="30">
        <f>IFERROR(VLOOKUP($F2984,'Production Only'!$AL$2:$AU$38,9,FALSE),'Production Only'!$AT$39)</f>
        <v>1.219527367005955</v>
      </c>
      <c r="I2984" s="30">
        <f>IFERROR(VLOOKUP($F2984,'Production Only'!$AL$2:$AU$38,8,FALSE),'Production Only'!$AS$39)</f>
        <v>0.48793004003171608</v>
      </c>
      <c r="J2984" s="31">
        <f>IFERROR(VLOOKUP($F2984,'Production Only'!$AX$2:$BG$38,10,FALSE),'Production Only'!$BG$39)</f>
        <v>5.6630675699581717E-3</v>
      </c>
      <c r="K2984" s="31">
        <f>IFERROR(VLOOKUP($F2984,'Production Only'!$AX$2:$BG$38,9,FALSE),'Production Only'!$BF$39)</f>
        <v>1.4895751995434567</v>
      </c>
      <c r="L2984" s="31">
        <f>IFERROR(VLOOKUP($F2984,'Production Only'!$AX$2:$BG$38,8,FALSE),'Production Only'!$BE$39)</f>
        <v>0.80935440345454335</v>
      </c>
      <c r="M2984" s="31">
        <f>IFERROR(VLOOKUP($F2984,'Production Only'!$BJ$2:$BS$38,10,FALSE),'Production Only'!$BS$39)</f>
        <v>2.2636414564047174E-2</v>
      </c>
      <c r="N2984" s="31">
        <f>IFERROR(VLOOKUP($F2984,'Production Only'!$BJ$2:$BS$38,9,FALSE),'Production Only'!$BR$39)</f>
        <v>1.1925994178888928</v>
      </c>
      <c r="O2984" s="31">
        <f>IFERROR(VLOOKUP($F2984,'Production Only'!$BJ$2:$BS$38,8,FALSE),'Production Only'!$BQ$39)</f>
        <v>0.40093865907518167</v>
      </c>
    </row>
    <row r="2985" spans="1:15" customFormat="1" x14ac:dyDescent="0.25">
      <c r="A2985" s="28" t="s">
        <v>6708</v>
      </c>
      <c r="B2985" s="28" t="s">
        <v>6657</v>
      </c>
      <c r="C2985" s="28" t="s">
        <v>6709</v>
      </c>
      <c r="D2985" s="28" t="s">
        <v>6682</v>
      </c>
      <c r="E2985" s="28" t="s">
        <v>6683</v>
      </c>
      <c r="F2985" s="29" t="s">
        <v>6684</v>
      </c>
      <c r="G2985" s="30">
        <f>IFERROR(VLOOKUP($F2985,'Production Only'!$AL$2:$AU$38,10,FALSE),'Production Only'!$AU$39)</f>
        <v>2.4232292053071945E-2</v>
      </c>
      <c r="H2985" s="30">
        <f>IFERROR(VLOOKUP($F2985,'Production Only'!$AL$2:$AU$38,9,FALSE),'Production Only'!$AT$39)</f>
        <v>1.219527367005955</v>
      </c>
      <c r="I2985" s="30">
        <f>IFERROR(VLOOKUP($F2985,'Production Only'!$AL$2:$AU$38,8,FALSE),'Production Only'!$AS$39)</f>
        <v>0.48793004003171608</v>
      </c>
      <c r="J2985" s="31">
        <f>IFERROR(VLOOKUP($F2985,'Production Only'!$AX$2:$BG$38,10,FALSE),'Production Only'!$BG$39)</f>
        <v>5.6630675699581717E-3</v>
      </c>
      <c r="K2985" s="31">
        <f>IFERROR(VLOOKUP($F2985,'Production Only'!$AX$2:$BG$38,9,FALSE),'Production Only'!$BF$39)</f>
        <v>1.4895751995434567</v>
      </c>
      <c r="L2985" s="31">
        <f>IFERROR(VLOOKUP($F2985,'Production Only'!$AX$2:$BG$38,8,FALSE),'Production Only'!$BE$39)</f>
        <v>0.80935440345454335</v>
      </c>
      <c r="M2985" s="31">
        <f>IFERROR(VLOOKUP($F2985,'Production Only'!$BJ$2:$BS$38,10,FALSE),'Production Only'!$BS$39)</f>
        <v>2.2636414564047174E-2</v>
      </c>
      <c r="N2985" s="31">
        <f>IFERROR(VLOOKUP($F2985,'Production Only'!$BJ$2:$BS$38,9,FALSE),'Production Only'!$BR$39)</f>
        <v>1.1925994178888928</v>
      </c>
      <c r="O2985" s="31">
        <f>IFERROR(VLOOKUP($F2985,'Production Only'!$BJ$2:$BS$38,8,FALSE),'Production Only'!$BQ$39)</f>
        <v>0.40093865907518167</v>
      </c>
    </row>
    <row r="2986" spans="1:15" customFormat="1" x14ac:dyDescent="0.25">
      <c r="A2986" s="28" t="s">
        <v>6710</v>
      </c>
      <c r="B2986" s="28" t="s">
        <v>6657</v>
      </c>
      <c r="C2986" s="28" t="s">
        <v>6711</v>
      </c>
      <c r="D2986" s="28" t="s">
        <v>2856</v>
      </c>
      <c r="E2986" s="28" t="s">
        <v>2857</v>
      </c>
      <c r="F2986" s="29" t="s">
        <v>2858</v>
      </c>
      <c r="G2986" s="30">
        <f>IFERROR(VLOOKUP($F2986,'Production Only'!$AL$2:$AU$38,10,FALSE),'Production Only'!$AU$39)</f>
        <v>2.4232292053071945E-2</v>
      </c>
      <c r="H2986" s="30">
        <f>IFERROR(VLOOKUP($F2986,'Production Only'!$AL$2:$AU$38,9,FALSE),'Production Only'!$AT$39)</f>
        <v>1.219527367005955</v>
      </c>
      <c r="I2986" s="30">
        <f>IFERROR(VLOOKUP($F2986,'Production Only'!$AL$2:$AU$38,8,FALSE),'Production Only'!$AS$39)</f>
        <v>0.48793004003171608</v>
      </c>
      <c r="J2986" s="31">
        <f>IFERROR(VLOOKUP($F2986,'Production Only'!$AX$2:$BG$38,10,FALSE),'Production Only'!$BG$39)</f>
        <v>5.6630675699581717E-3</v>
      </c>
      <c r="K2986" s="31">
        <f>IFERROR(VLOOKUP($F2986,'Production Only'!$AX$2:$BG$38,9,FALSE),'Production Only'!$BF$39)</f>
        <v>1.4895751995434567</v>
      </c>
      <c r="L2986" s="31">
        <f>IFERROR(VLOOKUP($F2986,'Production Only'!$AX$2:$BG$38,8,FALSE),'Production Only'!$BE$39)</f>
        <v>0.80935440345454335</v>
      </c>
      <c r="M2986" s="31">
        <f>IFERROR(VLOOKUP($F2986,'Production Only'!$BJ$2:$BS$38,10,FALSE),'Production Only'!$BS$39)</f>
        <v>2.2636414564047174E-2</v>
      </c>
      <c r="N2986" s="31">
        <f>IFERROR(VLOOKUP($F2986,'Production Only'!$BJ$2:$BS$38,9,FALSE),'Production Only'!$BR$39)</f>
        <v>1.1925994178888928</v>
      </c>
      <c r="O2986" s="31">
        <f>IFERROR(VLOOKUP($F2986,'Production Only'!$BJ$2:$BS$38,8,FALSE),'Production Only'!$BQ$39)</f>
        <v>0.40093865907518167</v>
      </c>
    </row>
    <row r="2987" spans="1:15" customFormat="1" x14ac:dyDescent="0.25">
      <c r="A2987" s="28" t="s">
        <v>6712</v>
      </c>
      <c r="B2987" s="28" t="s">
        <v>6657</v>
      </c>
      <c r="C2987" s="28" t="s">
        <v>3502</v>
      </c>
      <c r="D2987" s="28" t="s">
        <v>6663</v>
      </c>
      <c r="E2987" s="28" t="s">
        <v>6664</v>
      </c>
      <c r="F2987" s="29" t="s">
        <v>6665</v>
      </c>
      <c r="G2987" s="30">
        <f>IFERROR(VLOOKUP($F2987,'Production Only'!$AL$2:$AU$38,10,FALSE),'Production Only'!$AU$39)</f>
        <v>2.4232292053071945E-2</v>
      </c>
      <c r="H2987" s="30">
        <f>IFERROR(VLOOKUP($F2987,'Production Only'!$AL$2:$AU$38,9,FALSE),'Production Only'!$AT$39)</f>
        <v>1.219527367005955</v>
      </c>
      <c r="I2987" s="30">
        <f>IFERROR(VLOOKUP($F2987,'Production Only'!$AL$2:$AU$38,8,FALSE),'Production Only'!$AS$39)</f>
        <v>0.48793004003171608</v>
      </c>
      <c r="J2987" s="31">
        <f>IFERROR(VLOOKUP($F2987,'Production Only'!$AX$2:$BG$38,10,FALSE),'Production Only'!$BG$39)</f>
        <v>5.6630675699581717E-3</v>
      </c>
      <c r="K2987" s="31">
        <f>IFERROR(VLOOKUP($F2987,'Production Only'!$AX$2:$BG$38,9,FALSE),'Production Only'!$BF$39)</f>
        <v>1.4895751995434567</v>
      </c>
      <c r="L2987" s="31">
        <f>IFERROR(VLOOKUP($F2987,'Production Only'!$AX$2:$BG$38,8,FALSE),'Production Only'!$BE$39)</f>
        <v>0.80935440345454335</v>
      </c>
      <c r="M2987" s="31">
        <f>IFERROR(VLOOKUP($F2987,'Production Only'!$BJ$2:$BS$38,10,FALSE),'Production Only'!$BS$39)</f>
        <v>2.2636414564047174E-2</v>
      </c>
      <c r="N2987" s="31">
        <f>IFERROR(VLOOKUP($F2987,'Production Only'!$BJ$2:$BS$38,9,FALSE),'Production Only'!$BR$39)</f>
        <v>1.1925994178888928</v>
      </c>
      <c r="O2987" s="31">
        <f>IFERROR(VLOOKUP($F2987,'Production Only'!$BJ$2:$BS$38,8,FALSE),'Production Only'!$BQ$39)</f>
        <v>0.40093865907518167</v>
      </c>
    </row>
    <row r="2988" spans="1:15" customFormat="1" x14ac:dyDescent="0.25">
      <c r="A2988" s="28" t="s">
        <v>6713</v>
      </c>
      <c r="B2988" s="28" t="s">
        <v>6657</v>
      </c>
      <c r="C2988" s="28" t="s">
        <v>4721</v>
      </c>
      <c r="D2988" s="28" t="s">
        <v>5475</v>
      </c>
      <c r="E2988" s="28" t="s">
        <v>5476</v>
      </c>
      <c r="F2988" s="29" t="s">
        <v>5477</v>
      </c>
      <c r="G2988" s="30">
        <f>IFERROR(VLOOKUP($F2988,'Production Only'!$AL$2:$AU$38,10,FALSE),'Production Only'!$AU$39)</f>
        <v>2.4232292053071945E-2</v>
      </c>
      <c r="H2988" s="30">
        <f>IFERROR(VLOOKUP($F2988,'Production Only'!$AL$2:$AU$38,9,FALSE),'Production Only'!$AT$39)</f>
        <v>1.219527367005955</v>
      </c>
      <c r="I2988" s="30">
        <f>IFERROR(VLOOKUP($F2988,'Production Only'!$AL$2:$AU$38,8,FALSE),'Production Only'!$AS$39)</f>
        <v>0.48793004003171608</v>
      </c>
      <c r="J2988" s="31">
        <f>IFERROR(VLOOKUP($F2988,'Production Only'!$AX$2:$BG$38,10,FALSE),'Production Only'!$BG$39)</f>
        <v>5.6630675699581717E-3</v>
      </c>
      <c r="K2988" s="31">
        <f>IFERROR(VLOOKUP($F2988,'Production Only'!$AX$2:$BG$38,9,FALSE),'Production Only'!$BF$39)</f>
        <v>1.4895751995434567</v>
      </c>
      <c r="L2988" s="31">
        <f>IFERROR(VLOOKUP($F2988,'Production Only'!$AX$2:$BG$38,8,FALSE),'Production Only'!$BE$39)</f>
        <v>0.80935440345454335</v>
      </c>
      <c r="M2988" s="31">
        <f>IFERROR(VLOOKUP($F2988,'Production Only'!$BJ$2:$BS$38,10,FALSE),'Production Only'!$BS$39)</f>
        <v>2.2636414564047174E-2</v>
      </c>
      <c r="N2988" s="31">
        <f>IFERROR(VLOOKUP($F2988,'Production Only'!$BJ$2:$BS$38,9,FALSE),'Production Only'!$BR$39)</f>
        <v>1.1925994178888928</v>
      </c>
      <c r="O2988" s="31">
        <f>IFERROR(VLOOKUP($F2988,'Production Only'!$BJ$2:$BS$38,8,FALSE),'Production Only'!$BQ$39)</f>
        <v>0.40093865907518167</v>
      </c>
    </row>
    <row r="2989" spans="1:15" customFormat="1" x14ac:dyDescent="0.25">
      <c r="A2989" s="28" t="s">
        <v>6714</v>
      </c>
      <c r="B2989" s="28" t="s">
        <v>6657</v>
      </c>
      <c r="C2989" s="28" t="s">
        <v>6715</v>
      </c>
      <c r="D2989" s="28" t="s">
        <v>5475</v>
      </c>
      <c r="E2989" s="28" t="s">
        <v>5476</v>
      </c>
      <c r="F2989" s="29" t="s">
        <v>5477</v>
      </c>
      <c r="G2989" s="30">
        <f>IFERROR(VLOOKUP($F2989,'Production Only'!$AL$2:$AU$38,10,FALSE),'Production Only'!$AU$39)</f>
        <v>2.4232292053071945E-2</v>
      </c>
      <c r="H2989" s="30">
        <f>IFERROR(VLOOKUP($F2989,'Production Only'!$AL$2:$AU$38,9,FALSE),'Production Only'!$AT$39)</f>
        <v>1.219527367005955</v>
      </c>
      <c r="I2989" s="30">
        <f>IFERROR(VLOOKUP($F2989,'Production Only'!$AL$2:$AU$38,8,FALSE),'Production Only'!$AS$39)</f>
        <v>0.48793004003171608</v>
      </c>
      <c r="J2989" s="31">
        <f>IFERROR(VLOOKUP($F2989,'Production Only'!$AX$2:$BG$38,10,FALSE),'Production Only'!$BG$39)</f>
        <v>5.6630675699581717E-3</v>
      </c>
      <c r="K2989" s="31">
        <f>IFERROR(VLOOKUP($F2989,'Production Only'!$AX$2:$BG$38,9,FALSE),'Production Only'!$BF$39)</f>
        <v>1.4895751995434567</v>
      </c>
      <c r="L2989" s="31">
        <f>IFERROR(VLOOKUP($F2989,'Production Only'!$AX$2:$BG$38,8,FALSE),'Production Only'!$BE$39)</f>
        <v>0.80935440345454335</v>
      </c>
      <c r="M2989" s="31">
        <f>IFERROR(VLOOKUP($F2989,'Production Only'!$BJ$2:$BS$38,10,FALSE),'Production Only'!$BS$39)</f>
        <v>2.2636414564047174E-2</v>
      </c>
      <c r="N2989" s="31">
        <f>IFERROR(VLOOKUP($F2989,'Production Only'!$BJ$2:$BS$38,9,FALSE),'Production Only'!$BR$39)</f>
        <v>1.1925994178888928</v>
      </c>
      <c r="O2989" s="31">
        <f>IFERROR(VLOOKUP($F2989,'Production Only'!$BJ$2:$BS$38,8,FALSE),'Production Only'!$BQ$39)</f>
        <v>0.40093865907518167</v>
      </c>
    </row>
    <row r="2990" spans="1:15" customFormat="1" x14ac:dyDescent="0.25">
      <c r="A2990" s="28" t="s">
        <v>6716</v>
      </c>
      <c r="B2990" s="28" t="s">
        <v>6657</v>
      </c>
      <c r="C2990" s="28" t="s">
        <v>6717</v>
      </c>
      <c r="D2990" s="28" t="s">
        <v>2856</v>
      </c>
      <c r="E2990" s="28" t="s">
        <v>2857</v>
      </c>
      <c r="F2990" s="29" t="s">
        <v>2858</v>
      </c>
      <c r="G2990" s="30">
        <f>IFERROR(VLOOKUP($F2990,'Production Only'!$AL$2:$AU$38,10,FALSE),'Production Only'!$AU$39)</f>
        <v>2.4232292053071945E-2</v>
      </c>
      <c r="H2990" s="30">
        <f>IFERROR(VLOOKUP($F2990,'Production Only'!$AL$2:$AU$38,9,FALSE),'Production Only'!$AT$39)</f>
        <v>1.219527367005955</v>
      </c>
      <c r="I2990" s="30">
        <f>IFERROR(VLOOKUP($F2990,'Production Only'!$AL$2:$AU$38,8,FALSE),'Production Only'!$AS$39)</f>
        <v>0.48793004003171608</v>
      </c>
      <c r="J2990" s="31">
        <f>IFERROR(VLOOKUP($F2990,'Production Only'!$AX$2:$BG$38,10,FALSE),'Production Only'!$BG$39)</f>
        <v>5.6630675699581717E-3</v>
      </c>
      <c r="K2990" s="31">
        <f>IFERROR(VLOOKUP($F2990,'Production Only'!$AX$2:$BG$38,9,FALSE),'Production Only'!$BF$39)</f>
        <v>1.4895751995434567</v>
      </c>
      <c r="L2990" s="31">
        <f>IFERROR(VLOOKUP($F2990,'Production Only'!$AX$2:$BG$38,8,FALSE),'Production Only'!$BE$39)</f>
        <v>0.80935440345454335</v>
      </c>
      <c r="M2990" s="31">
        <f>IFERROR(VLOOKUP($F2990,'Production Only'!$BJ$2:$BS$38,10,FALSE),'Production Only'!$BS$39)</f>
        <v>2.2636414564047174E-2</v>
      </c>
      <c r="N2990" s="31">
        <f>IFERROR(VLOOKUP($F2990,'Production Only'!$BJ$2:$BS$38,9,FALSE),'Production Only'!$BR$39)</f>
        <v>1.1925994178888928</v>
      </c>
      <c r="O2990" s="31">
        <f>IFERROR(VLOOKUP($F2990,'Production Only'!$BJ$2:$BS$38,8,FALSE),'Production Only'!$BQ$39)</f>
        <v>0.40093865907518167</v>
      </c>
    </row>
    <row r="2991" spans="1:15" customFormat="1" x14ac:dyDescent="0.25">
      <c r="A2991" s="28" t="s">
        <v>6718</v>
      </c>
      <c r="B2991" s="28" t="s">
        <v>6657</v>
      </c>
      <c r="C2991" s="28" t="s">
        <v>6719</v>
      </c>
      <c r="D2991" s="28" t="s">
        <v>6720</v>
      </c>
      <c r="E2991" s="28" t="s">
        <v>6721</v>
      </c>
      <c r="F2991" s="29" t="s">
        <v>6722</v>
      </c>
      <c r="G2991" s="30">
        <f>IFERROR(VLOOKUP($F2991,'Production Only'!$AL$2:$AU$38,10,FALSE),'Production Only'!$AU$39)</f>
        <v>2.4232292053071945E-2</v>
      </c>
      <c r="H2991" s="30">
        <f>IFERROR(VLOOKUP($F2991,'Production Only'!$AL$2:$AU$38,9,FALSE),'Production Only'!$AT$39)</f>
        <v>1.219527367005955</v>
      </c>
      <c r="I2991" s="30">
        <f>IFERROR(VLOOKUP($F2991,'Production Only'!$AL$2:$AU$38,8,FALSE),'Production Only'!$AS$39)</f>
        <v>0.48793004003171608</v>
      </c>
      <c r="J2991" s="31">
        <f>IFERROR(VLOOKUP($F2991,'Production Only'!$AX$2:$BG$38,10,FALSE),'Production Only'!$BG$39)</f>
        <v>5.6630675699581717E-3</v>
      </c>
      <c r="K2991" s="31">
        <f>IFERROR(VLOOKUP($F2991,'Production Only'!$AX$2:$BG$38,9,FALSE),'Production Only'!$BF$39)</f>
        <v>1.4895751995434567</v>
      </c>
      <c r="L2991" s="31">
        <f>IFERROR(VLOOKUP($F2991,'Production Only'!$AX$2:$BG$38,8,FALSE),'Production Only'!$BE$39)</f>
        <v>0.80935440345454335</v>
      </c>
      <c r="M2991" s="31">
        <f>IFERROR(VLOOKUP($F2991,'Production Only'!$BJ$2:$BS$38,10,FALSE),'Production Only'!$BS$39)</f>
        <v>2.2636414564047174E-2</v>
      </c>
      <c r="N2991" s="31">
        <f>IFERROR(VLOOKUP($F2991,'Production Only'!$BJ$2:$BS$38,9,FALSE),'Production Only'!$BR$39)</f>
        <v>1.1925994178888928</v>
      </c>
      <c r="O2991" s="31">
        <f>IFERROR(VLOOKUP($F2991,'Production Only'!$BJ$2:$BS$38,8,FALSE),'Production Only'!$BQ$39)</f>
        <v>0.40093865907518167</v>
      </c>
    </row>
    <row r="2992" spans="1:15" customFormat="1" x14ac:dyDescent="0.25">
      <c r="A2992" s="28" t="s">
        <v>6723</v>
      </c>
      <c r="B2992" s="28" t="s">
        <v>6657</v>
      </c>
      <c r="C2992" s="28" t="s">
        <v>6724</v>
      </c>
      <c r="D2992" s="28" t="s">
        <v>2856</v>
      </c>
      <c r="E2992" s="28" t="s">
        <v>2857</v>
      </c>
      <c r="F2992" s="29" t="s">
        <v>2858</v>
      </c>
      <c r="G2992" s="30">
        <f>IFERROR(VLOOKUP($F2992,'Production Only'!$AL$2:$AU$38,10,FALSE),'Production Only'!$AU$39)</f>
        <v>2.4232292053071945E-2</v>
      </c>
      <c r="H2992" s="30">
        <f>IFERROR(VLOOKUP($F2992,'Production Only'!$AL$2:$AU$38,9,FALSE),'Production Only'!$AT$39)</f>
        <v>1.219527367005955</v>
      </c>
      <c r="I2992" s="30">
        <f>IFERROR(VLOOKUP($F2992,'Production Only'!$AL$2:$AU$38,8,FALSE),'Production Only'!$AS$39)</f>
        <v>0.48793004003171608</v>
      </c>
      <c r="J2992" s="31">
        <f>IFERROR(VLOOKUP($F2992,'Production Only'!$AX$2:$BG$38,10,FALSE),'Production Only'!$BG$39)</f>
        <v>5.6630675699581717E-3</v>
      </c>
      <c r="K2992" s="31">
        <f>IFERROR(VLOOKUP($F2992,'Production Only'!$AX$2:$BG$38,9,FALSE),'Production Only'!$BF$39)</f>
        <v>1.4895751995434567</v>
      </c>
      <c r="L2992" s="31">
        <f>IFERROR(VLOOKUP($F2992,'Production Only'!$AX$2:$BG$38,8,FALSE),'Production Only'!$BE$39)</f>
        <v>0.80935440345454335</v>
      </c>
      <c r="M2992" s="31">
        <f>IFERROR(VLOOKUP($F2992,'Production Only'!$BJ$2:$BS$38,10,FALSE),'Production Only'!$BS$39)</f>
        <v>2.2636414564047174E-2</v>
      </c>
      <c r="N2992" s="31">
        <f>IFERROR(VLOOKUP($F2992,'Production Only'!$BJ$2:$BS$38,9,FALSE),'Production Only'!$BR$39)</f>
        <v>1.1925994178888928</v>
      </c>
      <c r="O2992" s="31">
        <f>IFERROR(VLOOKUP($F2992,'Production Only'!$BJ$2:$BS$38,8,FALSE),'Production Only'!$BQ$39)</f>
        <v>0.40093865907518167</v>
      </c>
    </row>
    <row r="2993" spans="1:15" customFormat="1" x14ac:dyDescent="0.25">
      <c r="A2993" s="28" t="s">
        <v>6725</v>
      </c>
      <c r="B2993" s="28" t="s">
        <v>6657</v>
      </c>
      <c r="C2993" s="28" t="s">
        <v>6726</v>
      </c>
      <c r="D2993" s="28" t="s">
        <v>2856</v>
      </c>
      <c r="E2993" s="28" t="s">
        <v>2857</v>
      </c>
      <c r="F2993" s="29" t="s">
        <v>2858</v>
      </c>
      <c r="G2993" s="30">
        <f>IFERROR(VLOOKUP($F2993,'Production Only'!$AL$2:$AU$38,10,FALSE),'Production Only'!$AU$39)</f>
        <v>2.4232292053071945E-2</v>
      </c>
      <c r="H2993" s="30">
        <f>IFERROR(VLOOKUP($F2993,'Production Only'!$AL$2:$AU$38,9,FALSE),'Production Only'!$AT$39)</f>
        <v>1.219527367005955</v>
      </c>
      <c r="I2993" s="30">
        <f>IFERROR(VLOOKUP($F2993,'Production Only'!$AL$2:$AU$38,8,FALSE),'Production Only'!$AS$39)</f>
        <v>0.48793004003171608</v>
      </c>
      <c r="J2993" s="31">
        <f>IFERROR(VLOOKUP($F2993,'Production Only'!$AX$2:$BG$38,10,FALSE),'Production Only'!$BG$39)</f>
        <v>5.6630675699581717E-3</v>
      </c>
      <c r="K2993" s="31">
        <f>IFERROR(VLOOKUP($F2993,'Production Only'!$AX$2:$BG$38,9,FALSE),'Production Only'!$BF$39)</f>
        <v>1.4895751995434567</v>
      </c>
      <c r="L2993" s="31">
        <f>IFERROR(VLOOKUP($F2993,'Production Only'!$AX$2:$BG$38,8,FALSE),'Production Only'!$BE$39)</f>
        <v>0.80935440345454335</v>
      </c>
      <c r="M2993" s="31">
        <f>IFERROR(VLOOKUP($F2993,'Production Only'!$BJ$2:$BS$38,10,FALSE),'Production Only'!$BS$39)</f>
        <v>2.2636414564047174E-2</v>
      </c>
      <c r="N2993" s="31">
        <f>IFERROR(VLOOKUP($F2993,'Production Only'!$BJ$2:$BS$38,9,FALSE),'Production Only'!$BR$39)</f>
        <v>1.1925994178888928</v>
      </c>
      <c r="O2993" s="31">
        <f>IFERROR(VLOOKUP($F2993,'Production Only'!$BJ$2:$BS$38,8,FALSE),'Production Only'!$BQ$39)</f>
        <v>0.40093865907518167</v>
      </c>
    </row>
    <row r="2994" spans="1:15" customFormat="1" x14ac:dyDescent="0.25">
      <c r="A2994" s="28" t="s">
        <v>6727</v>
      </c>
      <c r="B2994" s="28" t="s">
        <v>6728</v>
      </c>
      <c r="C2994" s="28" t="s">
        <v>1641</v>
      </c>
      <c r="D2994" s="28" t="s">
        <v>791</v>
      </c>
      <c r="E2994" s="28" t="s">
        <v>1647</v>
      </c>
      <c r="F2994" s="29" t="s">
        <v>1555</v>
      </c>
      <c r="G2994" s="30">
        <f>IFERROR(VLOOKUP($F2994,'Production Only'!$AL$2:$AU$38,10,FALSE),'Production Only'!$AU$39)</f>
        <v>3.2320129369632556E-5</v>
      </c>
      <c r="H2994" s="30">
        <f>IFERROR(VLOOKUP($F2994,'Production Only'!$AL$2:$AU$38,9,FALSE),'Production Only'!$AT$39)</f>
        <v>1.1320299451217419</v>
      </c>
      <c r="I2994" s="30">
        <f>IFERROR(VLOOKUP($F2994,'Production Only'!$AL$2:$AU$38,8,FALSE),'Production Only'!$AS$39)</f>
        <v>0.22560137905595196</v>
      </c>
      <c r="J2994" s="31">
        <f>IFERROR(VLOOKUP($F2994,'Production Only'!$AX$2:$BG$38,10,FALSE),'Production Only'!$BG$39)</f>
        <v>6.2240387454301533E-6</v>
      </c>
      <c r="K2994" s="31">
        <f>IFERROR(VLOOKUP($F2994,'Production Only'!$AX$2:$BG$38,9,FALSE),'Production Only'!$BF$39)</f>
        <v>0.50307475752500264</v>
      </c>
      <c r="L2994" s="31">
        <f>IFERROR(VLOOKUP($F2994,'Production Only'!$AX$2:$BG$38,8,FALSE),'Production Only'!$BE$39)</f>
        <v>3.8425522199551865E-2</v>
      </c>
      <c r="M2994" s="31">
        <f>IFERROR(VLOOKUP($F2994,'Production Only'!$BJ$2:$BS$38,10,FALSE),'Production Only'!$BS$39)</f>
        <v>1.9062696655168096E-3</v>
      </c>
      <c r="N2994" s="31">
        <f>IFERROR(VLOOKUP($F2994,'Production Only'!$BJ$2:$BS$38,9,FALSE),'Production Only'!$BR$39)</f>
        <v>0.96260960314097044</v>
      </c>
      <c r="O2994" s="31">
        <f>IFERROR(VLOOKUP($F2994,'Production Only'!$BJ$2:$BS$38,8,FALSE),'Production Only'!$BQ$39)</f>
        <v>0.19125512326460226</v>
      </c>
    </row>
    <row r="2995" spans="1:15" customFormat="1" x14ac:dyDescent="0.25">
      <c r="A2995" s="28" t="s">
        <v>6729</v>
      </c>
      <c r="B2995" s="28" t="s">
        <v>6728</v>
      </c>
      <c r="C2995" s="28" t="s">
        <v>5649</v>
      </c>
      <c r="D2995" s="28" t="s">
        <v>791</v>
      </c>
      <c r="E2995" s="28" t="s">
        <v>1647</v>
      </c>
      <c r="F2995" s="29" t="s">
        <v>1555</v>
      </c>
      <c r="G2995" s="30">
        <f>IFERROR(VLOOKUP($F2995,'Production Only'!$AL$2:$AU$38,10,FALSE),'Production Only'!$AU$39)</f>
        <v>3.2320129369632556E-5</v>
      </c>
      <c r="H2995" s="30">
        <f>IFERROR(VLOOKUP($F2995,'Production Only'!$AL$2:$AU$38,9,FALSE),'Production Only'!$AT$39)</f>
        <v>1.1320299451217419</v>
      </c>
      <c r="I2995" s="30">
        <f>IFERROR(VLOOKUP($F2995,'Production Only'!$AL$2:$AU$38,8,FALSE),'Production Only'!$AS$39)</f>
        <v>0.22560137905595196</v>
      </c>
      <c r="J2995" s="31">
        <f>IFERROR(VLOOKUP($F2995,'Production Only'!$AX$2:$BG$38,10,FALSE),'Production Only'!$BG$39)</f>
        <v>6.2240387454301533E-6</v>
      </c>
      <c r="K2995" s="31">
        <f>IFERROR(VLOOKUP($F2995,'Production Only'!$AX$2:$BG$38,9,FALSE),'Production Only'!$BF$39)</f>
        <v>0.50307475752500264</v>
      </c>
      <c r="L2995" s="31">
        <f>IFERROR(VLOOKUP($F2995,'Production Only'!$AX$2:$BG$38,8,FALSE),'Production Only'!$BE$39)</f>
        <v>3.8425522199551865E-2</v>
      </c>
      <c r="M2995" s="31">
        <f>IFERROR(VLOOKUP($F2995,'Production Only'!$BJ$2:$BS$38,10,FALSE),'Production Only'!$BS$39)</f>
        <v>1.9062696655168096E-3</v>
      </c>
      <c r="N2995" s="31">
        <f>IFERROR(VLOOKUP($F2995,'Production Only'!$BJ$2:$BS$38,9,FALSE),'Production Only'!$BR$39)</f>
        <v>0.96260960314097044</v>
      </c>
      <c r="O2995" s="31">
        <f>IFERROR(VLOOKUP($F2995,'Production Only'!$BJ$2:$BS$38,8,FALSE),'Production Only'!$BQ$39)</f>
        <v>0.19125512326460226</v>
      </c>
    </row>
    <row r="2996" spans="1:15" customFormat="1" x14ac:dyDescent="0.25">
      <c r="A2996" s="28" t="s">
        <v>6730</v>
      </c>
      <c r="B2996" s="28" t="s">
        <v>6728</v>
      </c>
      <c r="C2996" s="28" t="s">
        <v>1930</v>
      </c>
      <c r="D2996" s="28" t="s">
        <v>3537</v>
      </c>
      <c r="E2996" s="28" t="s">
        <v>3538</v>
      </c>
      <c r="F2996" s="29" t="s">
        <v>1554</v>
      </c>
      <c r="G2996" s="30">
        <f>IFERROR(VLOOKUP($F2996,'Production Only'!$AL$2:$AU$38,10,FALSE),'Production Only'!$AU$39)</f>
        <v>0</v>
      </c>
      <c r="H2996" s="30">
        <f>IFERROR(VLOOKUP($F2996,'Production Only'!$AL$2:$AU$38,9,FALSE),'Production Only'!$AT$39)</f>
        <v>0.53308369378235476</v>
      </c>
      <c r="I2996" s="30">
        <f>IFERROR(VLOOKUP($F2996,'Production Only'!$AL$2:$AU$38,8,FALSE),'Production Only'!$AS$39)</f>
        <v>5.1417265321655962E-2</v>
      </c>
      <c r="J2996" s="31">
        <f>IFERROR(VLOOKUP($F2996,'Production Only'!$AX$2:$BG$38,10,FALSE),'Production Only'!$BG$39)</f>
        <v>0</v>
      </c>
      <c r="K2996" s="31">
        <f>IFERROR(VLOOKUP($F2996,'Production Only'!$AX$2:$BG$38,9,FALSE),'Production Only'!$BF$39)</f>
        <v>0.16263008786407013</v>
      </c>
      <c r="L2996" s="31">
        <f>IFERROR(VLOOKUP($F2996,'Production Only'!$AX$2:$BG$38,8,FALSE),'Production Only'!$BE$39)</f>
        <v>2.0290715890713677E-5</v>
      </c>
      <c r="M2996" s="31">
        <f>IFERROR(VLOOKUP($F2996,'Production Only'!$BJ$2:$BS$38,10,FALSE),'Production Only'!$BS$39)</f>
        <v>0</v>
      </c>
      <c r="N2996" s="31">
        <f>IFERROR(VLOOKUP($F2996,'Production Only'!$BJ$2:$BS$38,9,FALSE),'Production Only'!$BR$39)</f>
        <v>0.37100561146694089</v>
      </c>
      <c r="O2996" s="31">
        <f>IFERROR(VLOOKUP($F2996,'Production Only'!$BJ$2:$BS$38,8,FALSE),'Production Only'!$BQ$39)</f>
        <v>1.5162043243908008E-2</v>
      </c>
    </row>
    <row r="2997" spans="1:15" customFormat="1" x14ac:dyDescent="0.25">
      <c r="A2997" s="28" t="s">
        <v>6731</v>
      </c>
      <c r="B2997" s="28" t="s">
        <v>6728</v>
      </c>
      <c r="C2997" s="28" t="s">
        <v>6732</v>
      </c>
      <c r="D2997" s="28" t="s">
        <v>791</v>
      </c>
      <c r="E2997" s="28" t="s">
        <v>1647</v>
      </c>
      <c r="F2997" s="29" t="s">
        <v>1555</v>
      </c>
      <c r="G2997" s="30">
        <f>IFERROR(VLOOKUP($F2997,'Production Only'!$AL$2:$AU$38,10,FALSE),'Production Only'!$AU$39)</f>
        <v>3.2320129369632556E-5</v>
      </c>
      <c r="H2997" s="30">
        <f>IFERROR(VLOOKUP($F2997,'Production Only'!$AL$2:$AU$38,9,FALSE),'Production Only'!$AT$39)</f>
        <v>1.1320299451217419</v>
      </c>
      <c r="I2997" s="30">
        <f>IFERROR(VLOOKUP($F2997,'Production Only'!$AL$2:$AU$38,8,FALSE),'Production Only'!$AS$39)</f>
        <v>0.22560137905595196</v>
      </c>
      <c r="J2997" s="31">
        <f>IFERROR(VLOOKUP($F2997,'Production Only'!$AX$2:$BG$38,10,FALSE),'Production Only'!$BG$39)</f>
        <v>6.2240387454301533E-6</v>
      </c>
      <c r="K2997" s="31">
        <f>IFERROR(VLOOKUP($F2997,'Production Only'!$AX$2:$BG$38,9,FALSE),'Production Only'!$BF$39)</f>
        <v>0.50307475752500264</v>
      </c>
      <c r="L2997" s="31">
        <f>IFERROR(VLOOKUP($F2997,'Production Only'!$AX$2:$BG$38,8,FALSE),'Production Only'!$BE$39)</f>
        <v>3.8425522199551865E-2</v>
      </c>
      <c r="M2997" s="31">
        <f>IFERROR(VLOOKUP($F2997,'Production Only'!$BJ$2:$BS$38,10,FALSE),'Production Only'!$BS$39)</f>
        <v>1.9062696655168096E-3</v>
      </c>
      <c r="N2997" s="31">
        <f>IFERROR(VLOOKUP($F2997,'Production Only'!$BJ$2:$BS$38,9,FALSE),'Production Only'!$BR$39)</f>
        <v>0.96260960314097044</v>
      </c>
      <c r="O2997" s="31">
        <f>IFERROR(VLOOKUP($F2997,'Production Only'!$BJ$2:$BS$38,8,FALSE),'Production Only'!$BQ$39)</f>
        <v>0.19125512326460226</v>
      </c>
    </row>
    <row r="2998" spans="1:15" customFormat="1" x14ac:dyDescent="0.25">
      <c r="A2998" s="28" t="s">
        <v>6733</v>
      </c>
      <c r="B2998" s="28" t="s">
        <v>6728</v>
      </c>
      <c r="C2998" s="28" t="s">
        <v>6734</v>
      </c>
      <c r="D2998" s="28" t="s">
        <v>791</v>
      </c>
      <c r="E2998" s="28" t="s">
        <v>1647</v>
      </c>
      <c r="F2998" s="29" t="s">
        <v>1555</v>
      </c>
      <c r="G2998" s="30">
        <f>IFERROR(VLOOKUP($F2998,'Production Only'!$AL$2:$AU$38,10,FALSE),'Production Only'!$AU$39)</f>
        <v>3.2320129369632556E-5</v>
      </c>
      <c r="H2998" s="30">
        <f>IFERROR(VLOOKUP($F2998,'Production Only'!$AL$2:$AU$38,9,FALSE),'Production Only'!$AT$39)</f>
        <v>1.1320299451217419</v>
      </c>
      <c r="I2998" s="30">
        <f>IFERROR(VLOOKUP($F2998,'Production Only'!$AL$2:$AU$38,8,FALSE),'Production Only'!$AS$39)</f>
        <v>0.22560137905595196</v>
      </c>
      <c r="J2998" s="31">
        <f>IFERROR(VLOOKUP($F2998,'Production Only'!$AX$2:$BG$38,10,FALSE),'Production Only'!$BG$39)</f>
        <v>6.2240387454301533E-6</v>
      </c>
      <c r="K2998" s="31">
        <f>IFERROR(VLOOKUP($F2998,'Production Only'!$AX$2:$BG$38,9,FALSE),'Production Only'!$BF$39)</f>
        <v>0.50307475752500264</v>
      </c>
      <c r="L2998" s="31">
        <f>IFERROR(VLOOKUP($F2998,'Production Only'!$AX$2:$BG$38,8,FALSE),'Production Only'!$BE$39)</f>
        <v>3.8425522199551865E-2</v>
      </c>
      <c r="M2998" s="31">
        <f>IFERROR(VLOOKUP($F2998,'Production Only'!$BJ$2:$BS$38,10,FALSE),'Production Only'!$BS$39)</f>
        <v>1.9062696655168096E-3</v>
      </c>
      <c r="N2998" s="31">
        <f>IFERROR(VLOOKUP($F2998,'Production Only'!$BJ$2:$BS$38,9,FALSE),'Production Only'!$BR$39)</f>
        <v>0.96260960314097044</v>
      </c>
      <c r="O2998" s="31">
        <f>IFERROR(VLOOKUP($F2998,'Production Only'!$BJ$2:$BS$38,8,FALSE),'Production Only'!$BQ$39)</f>
        <v>0.19125512326460226</v>
      </c>
    </row>
    <row r="2999" spans="1:15" customFormat="1" x14ac:dyDescent="0.25">
      <c r="A2999" s="28" t="s">
        <v>6735</v>
      </c>
      <c r="B2999" s="28" t="s">
        <v>6728</v>
      </c>
      <c r="C2999" s="28" t="s">
        <v>6736</v>
      </c>
      <c r="D2999" s="28" t="s">
        <v>3537</v>
      </c>
      <c r="E2999" s="28" t="s">
        <v>3538</v>
      </c>
      <c r="F2999" s="29" t="s">
        <v>1554</v>
      </c>
      <c r="G2999" s="30">
        <f>IFERROR(VLOOKUP($F2999,'Production Only'!$AL$2:$AU$38,10,FALSE),'Production Only'!$AU$39)</f>
        <v>0</v>
      </c>
      <c r="H2999" s="30">
        <f>IFERROR(VLOOKUP($F2999,'Production Only'!$AL$2:$AU$38,9,FALSE),'Production Only'!$AT$39)</f>
        <v>0.53308369378235476</v>
      </c>
      <c r="I2999" s="30">
        <f>IFERROR(VLOOKUP($F2999,'Production Only'!$AL$2:$AU$38,8,FALSE),'Production Only'!$AS$39)</f>
        <v>5.1417265321655962E-2</v>
      </c>
      <c r="J2999" s="31">
        <f>IFERROR(VLOOKUP($F2999,'Production Only'!$AX$2:$BG$38,10,FALSE),'Production Only'!$BG$39)</f>
        <v>0</v>
      </c>
      <c r="K2999" s="31">
        <f>IFERROR(VLOOKUP($F2999,'Production Only'!$AX$2:$BG$38,9,FALSE),'Production Only'!$BF$39)</f>
        <v>0.16263008786407013</v>
      </c>
      <c r="L2999" s="31">
        <f>IFERROR(VLOOKUP($F2999,'Production Only'!$AX$2:$BG$38,8,FALSE),'Production Only'!$BE$39)</f>
        <v>2.0290715890713677E-5</v>
      </c>
      <c r="M2999" s="31">
        <f>IFERROR(VLOOKUP($F2999,'Production Only'!$BJ$2:$BS$38,10,FALSE),'Production Only'!$BS$39)</f>
        <v>0</v>
      </c>
      <c r="N2999" s="31">
        <f>IFERROR(VLOOKUP($F2999,'Production Only'!$BJ$2:$BS$38,9,FALSE),'Production Only'!$BR$39)</f>
        <v>0.37100561146694089</v>
      </c>
      <c r="O2999" s="31">
        <f>IFERROR(VLOOKUP($F2999,'Production Only'!$BJ$2:$BS$38,8,FALSE),'Production Only'!$BQ$39)</f>
        <v>1.5162043243908008E-2</v>
      </c>
    </row>
    <row r="3000" spans="1:15" customFormat="1" x14ac:dyDescent="0.25">
      <c r="A3000" s="28" t="s">
        <v>6737</v>
      </c>
      <c r="B3000" s="28" t="s">
        <v>6728</v>
      </c>
      <c r="C3000" s="28" t="s">
        <v>1655</v>
      </c>
      <c r="D3000" s="28" t="s">
        <v>791</v>
      </c>
      <c r="E3000" s="28" t="s">
        <v>1647</v>
      </c>
      <c r="F3000" s="29" t="s">
        <v>1555</v>
      </c>
      <c r="G3000" s="30">
        <f>IFERROR(VLOOKUP($F3000,'Production Only'!$AL$2:$AU$38,10,FALSE),'Production Only'!$AU$39)</f>
        <v>3.2320129369632556E-5</v>
      </c>
      <c r="H3000" s="30">
        <f>IFERROR(VLOOKUP($F3000,'Production Only'!$AL$2:$AU$38,9,FALSE),'Production Only'!$AT$39)</f>
        <v>1.1320299451217419</v>
      </c>
      <c r="I3000" s="30">
        <f>IFERROR(VLOOKUP($F3000,'Production Only'!$AL$2:$AU$38,8,FALSE),'Production Only'!$AS$39)</f>
        <v>0.22560137905595196</v>
      </c>
      <c r="J3000" s="31">
        <f>IFERROR(VLOOKUP($F3000,'Production Only'!$AX$2:$BG$38,10,FALSE),'Production Only'!$BG$39)</f>
        <v>6.2240387454301533E-6</v>
      </c>
      <c r="K3000" s="31">
        <f>IFERROR(VLOOKUP($F3000,'Production Only'!$AX$2:$BG$38,9,FALSE),'Production Only'!$BF$39)</f>
        <v>0.50307475752500264</v>
      </c>
      <c r="L3000" s="31">
        <f>IFERROR(VLOOKUP($F3000,'Production Only'!$AX$2:$BG$38,8,FALSE),'Production Only'!$BE$39)</f>
        <v>3.8425522199551865E-2</v>
      </c>
      <c r="M3000" s="31">
        <f>IFERROR(VLOOKUP($F3000,'Production Only'!$BJ$2:$BS$38,10,FALSE),'Production Only'!$BS$39)</f>
        <v>1.9062696655168096E-3</v>
      </c>
      <c r="N3000" s="31">
        <f>IFERROR(VLOOKUP($F3000,'Production Only'!$BJ$2:$BS$38,9,FALSE),'Production Only'!$BR$39)</f>
        <v>0.96260960314097044</v>
      </c>
      <c r="O3000" s="31">
        <f>IFERROR(VLOOKUP($F3000,'Production Only'!$BJ$2:$BS$38,8,FALSE),'Production Only'!$BQ$39)</f>
        <v>0.19125512326460226</v>
      </c>
    </row>
    <row r="3001" spans="1:15" customFormat="1" x14ac:dyDescent="0.25">
      <c r="A3001" s="28" t="s">
        <v>6738</v>
      </c>
      <c r="B3001" s="28" t="s">
        <v>6728</v>
      </c>
      <c r="C3001" s="28" t="s">
        <v>1670</v>
      </c>
      <c r="D3001" s="28" t="s">
        <v>3537</v>
      </c>
      <c r="E3001" s="28" t="s">
        <v>3538</v>
      </c>
      <c r="F3001" s="29" t="s">
        <v>1554</v>
      </c>
      <c r="G3001" s="30">
        <f>IFERROR(VLOOKUP($F3001,'Production Only'!$AL$2:$AU$38,10,FALSE),'Production Only'!$AU$39)</f>
        <v>0</v>
      </c>
      <c r="H3001" s="30">
        <f>IFERROR(VLOOKUP($F3001,'Production Only'!$AL$2:$AU$38,9,FALSE),'Production Only'!$AT$39)</f>
        <v>0.53308369378235476</v>
      </c>
      <c r="I3001" s="30">
        <f>IFERROR(VLOOKUP($F3001,'Production Only'!$AL$2:$AU$38,8,FALSE),'Production Only'!$AS$39)</f>
        <v>5.1417265321655962E-2</v>
      </c>
      <c r="J3001" s="31">
        <f>IFERROR(VLOOKUP($F3001,'Production Only'!$AX$2:$BG$38,10,FALSE),'Production Only'!$BG$39)</f>
        <v>0</v>
      </c>
      <c r="K3001" s="31">
        <f>IFERROR(VLOOKUP($F3001,'Production Only'!$AX$2:$BG$38,9,FALSE),'Production Only'!$BF$39)</f>
        <v>0.16263008786407013</v>
      </c>
      <c r="L3001" s="31">
        <f>IFERROR(VLOOKUP($F3001,'Production Only'!$AX$2:$BG$38,8,FALSE),'Production Only'!$BE$39)</f>
        <v>2.0290715890713677E-5</v>
      </c>
      <c r="M3001" s="31">
        <f>IFERROR(VLOOKUP($F3001,'Production Only'!$BJ$2:$BS$38,10,FALSE),'Production Only'!$BS$39)</f>
        <v>0</v>
      </c>
      <c r="N3001" s="31">
        <f>IFERROR(VLOOKUP($F3001,'Production Only'!$BJ$2:$BS$38,9,FALSE),'Production Only'!$BR$39)</f>
        <v>0.37100561146694089</v>
      </c>
      <c r="O3001" s="31">
        <f>IFERROR(VLOOKUP($F3001,'Production Only'!$BJ$2:$BS$38,8,FALSE),'Production Only'!$BQ$39)</f>
        <v>1.5162043243908008E-2</v>
      </c>
    </row>
    <row r="3002" spans="1:15" customFormat="1" x14ac:dyDescent="0.25">
      <c r="A3002" s="28" t="s">
        <v>6739</v>
      </c>
      <c r="B3002" s="28" t="s">
        <v>6728</v>
      </c>
      <c r="C3002" s="28" t="s">
        <v>6740</v>
      </c>
      <c r="D3002" s="28" t="s">
        <v>791</v>
      </c>
      <c r="E3002" s="28" t="s">
        <v>1647</v>
      </c>
      <c r="F3002" s="29" t="s">
        <v>1555</v>
      </c>
      <c r="G3002" s="30">
        <f>IFERROR(VLOOKUP($F3002,'Production Only'!$AL$2:$AU$38,10,FALSE),'Production Only'!$AU$39)</f>
        <v>3.2320129369632556E-5</v>
      </c>
      <c r="H3002" s="30">
        <f>IFERROR(VLOOKUP($F3002,'Production Only'!$AL$2:$AU$38,9,FALSE),'Production Only'!$AT$39)</f>
        <v>1.1320299451217419</v>
      </c>
      <c r="I3002" s="30">
        <f>IFERROR(VLOOKUP($F3002,'Production Only'!$AL$2:$AU$38,8,FALSE),'Production Only'!$AS$39)</f>
        <v>0.22560137905595196</v>
      </c>
      <c r="J3002" s="31">
        <f>IFERROR(VLOOKUP($F3002,'Production Only'!$AX$2:$BG$38,10,FALSE),'Production Only'!$BG$39)</f>
        <v>6.2240387454301533E-6</v>
      </c>
      <c r="K3002" s="31">
        <f>IFERROR(VLOOKUP($F3002,'Production Only'!$AX$2:$BG$38,9,FALSE),'Production Only'!$BF$39)</f>
        <v>0.50307475752500264</v>
      </c>
      <c r="L3002" s="31">
        <f>IFERROR(VLOOKUP($F3002,'Production Only'!$AX$2:$BG$38,8,FALSE),'Production Only'!$BE$39)</f>
        <v>3.8425522199551865E-2</v>
      </c>
      <c r="M3002" s="31">
        <f>IFERROR(VLOOKUP($F3002,'Production Only'!$BJ$2:$BS$38,10,FALSE),'Production Only'!$BS$39)</f>
        <v>1.9062696655168096E-3</v>
      </c>
      <c r="N3002" s="31">
        <f>IFERROR(VLOOKUP($F3002,'Production Only'!$BJ$2:$BS$38,9,FALSE),'Production Only'!$BR$39)</f>
        <v>0.96260960314097044</v>
      </c>
      <c r="O3002" s="31">
        <f>IFERROR(VLOOKUP($F3002,'Production Only'!$BJ$2:$BS$38,8,FALSE),'Production Only'!$BQ$39)</f>
        <v>0.19125512326460226</v>
      </c>
    </row>
    <row r="3003" spans="1:15" customFormat="1" x14ac:dyDescent="0.25">
      <c r="A3003" s="28" t="s">
        <v>6741</v>
      </c>
      <c r="B3003" s="28" t="s">
        <v>6728</v>
      </c>
      <c r="C3003" s="28" t="s">
        <v>1703</v>
      </c>
      <c r="D3003" s="28" t="s">
        <v>3537</v>
      </c>
      <c r="E3003" s="28" t="s">
        <v>3538</v>
      </c>
      <c r="F3003" s="29" t="s">
        <v>1554</v>
      </c>
      <c r="G3003" s="30">
        <f>IFERROR(VLOOKUP($F3003,'Production Only'!$AL$2:$AU$38,10,FALSE),'Production Only'!$AU$39)</f>
        <v>0</v>
      </c>
      <c r="H3003" s="30">
        <f>IFERROR(VLOOKUP($F3003,'Production Only'!$AL$2:$AU$38,9,FALSE),'Production Only'!$AT$39)</f>
        <v>0.53308369378235476</v>
      </c>
      <c r="I3003" s="30">
        <f>IFERROR(VLOOKUP($F3003,'Production Only'!$AL$2:$AU$38,8,FALSE),'Production Only'!$AS$39)</f>
        <v>5.1417265321655962E-2</v>
      </c>
      <c r="J3003" s="31">
        <f>IFERROR(VLOOKUP($F3003,'Production Only'!$AX$2:$BG$38,10,FALSE),'Production Only'!$BG$39)</f>
        <v>0</v>
      </c>
      <c r="K3003" s="31">
        <f>IFERROR(VLOOKUP($F3003,'Production Only'!$AX$2:$BG$38,9,FALSE),'Production Only'!$BF$39)</f>
        <v>0.16263008786407013</v>
      </c>
      <c r="L3003" s="31">
        <f>IFERROR(VLOOKUP($F3003,'Production Only'!$AX$2:$BG$38,8,FALSE),'Production Only'!$BE$39)</f>
        <v>2.0290715890713677E-5</v>
      </c>
      <c r="M3003" s="31">
        <f>IFERROR(VLOOKUP($F3003,'Production Only'!$BJ$2:$BS$38,10,FALSE),'Production Only'!$BS$39)</f>
        <v>0</v>
      </c>
      <c r="N3003" s="31">
        <f>IFERROR(VLOOKUP($F3003,'Production Only'!$BJ$2:$BS$38,9,FALSE),'Production Only'!$BR$39)</f>
        <v>0.37100561146694089</v>
      </c>
      <c r="O3003" s="31">
        <f>IFERROR(VLOOKUP($F3003,'Production Only'!$BJ$2:$BS$38,8,FALSE),'Production Only'!$BQ$39)</f>
        <v>1.5162043243908008E-2</v>
      </c>
    </row>
    <row r="3004" spans="1:15" customFormat="1" x14ac:dyDescent="0.25">
      <c r="A3004" s="28" t="s">
        <v>6742</v>
      </c>
      <c r="B3004" s="28" t="s">
        <v>6728</v>
      </c>
      <c r="C3004" s="28" t="s">
        <v>2623</v>
      </c>
      <c r="D3004" s="28" t="s">
        <v>791</v>
      </c>
      <c r="E3004" s="28" t="s">
        <v>1647</v>
      </c>
      <c r="F3004" s="29" t="s">
        <v>1555</v>
      </c>
      <c r="G3004" s="30">
        <f>IFERROR(VLOOKUP($F3004,'Production Only'!$AL$2:$AU$38,10,FALSE),'Production Only'!$AU$39)</f>
        <v>3.2320129369632556E-5</v>
      </c>
      <c r="H3004" s="30">
        <f>IFERROR(VLOOKUP($F3004,'Production Only'!$AL$2:$AU$38,9,FALSE),'Production Only'!$AT$39)</f>
        <v>1.1320299451217419</v>
      </c>
      <c r="I3004" s="30">
        <f>IFERROR(VLOOKUP($F3004,'Production Only'!$AL$2:$AU$38,8,FALSE),'Production Only'!$AS$39)</f>
        <v>0.22560137905595196</v>
      </c>
      <c r="J3004" s="31">
        <f>IFERROR(VLOOKUP($F3004,'Production Only'!$AX$2:$BG$38,10,FALSE),'Production Only'!$BG$39)</f>
        <v>6.2240387454301533E-6</v>
      </c>
      <c r="K3004" s="31">
        <f>IFERROR(VLOOKUP($F3004,'Production Only'!$AX$2:$BG$38,9,FALSE),'Production Only'!$BF$39)</f>
        <v>0.50307475752500264</v>
      </c>
      <c r="L3004" s="31">
        <f>IFERROR(VLOOKUP($F3004,'Production Only'!$AX$2:$BG$38,8,FALSE),'Production Only'!$BE$39)</f>
        <v>3.8425522199551865E-2</v>
      </c>
      <c r="M3004" s="31">
        <f>IFERROR(VLOOKUP($F3004,'Production Only'!$BJ$2:$BS$38,10,FALSE),'Production Only'!$BS$39)</f>
        <v>1.9062696655168096E-3</v>
      </c>
      <c r="N3004" s="31">
        <f>IFERROR(VLOOKUP($F3004,'Production Only'!$BJ$2:$BS$38,9,FALSE),'Production Only'!$BR$39)</f>
        <v>0.96260960314097044</v>
      </c>
      <c r="O3004" s="31">
        <f>IFERROR(VLOOKUP($F3004,'Production Only'!$BJ$2:$BS$38,8,FALSE),'Production Only'!$BQ$39)</f>
        <v>0.19125512326460226</v>
      </c>
    </row>
    <row r="3005" spans="1:15" customFormat="1" x14ac:dyDescent="0.25">
      <c r="A3005" s="28" t="s">
        <v>6743</v>
      </c>
      <c r="B3005" s="28" t="s">
        <v>6728</v>
      </c>
      <c r="C3005" s="28" t="s">
        <v>1975</v>
      </c>
      <c r="D3005" s="28" t="s">
        <v>791</v>
      </c>
      <c r="E3005" s="28" t="s">
        <v>1647</v>
      </c>
      <c r="F3005" s="29" t="s">
        <v>1555</v>
      </c>
      <c r="G3005" s="30">
        <f>IFERROR(VLOOKUP($F3005,'Production Only'!$AL$2:$AU$38,10,FALSE),'Production Only'!$AU$39)</f>
        <v>3.2320129369632556E-5</v>
      </c>
      <c r="H3005" s="30">
        <f>IFERROR(VLOOKUP($F3005,'Production Only'!$AL$2:$AU$38,9,FALSE),'Production Only'!$AT$39)</f>
        <v>1.1320299451217419</v>
      </c>
      <c r="I3005" s="30">
        <f>IFERROR(VLOOKUP($F3005,'Production Only'!$AL$2:$AU$38,8,FALSE),'Production Only'!$AS$39)</f>
        <v>0.22560137905595196</v>
      </c>
      <c r="J3005" s="31">
        <f>IFERROR(VLOOKUP($F3005,'Production Only'!$AX$2:$BG$38,10,FALSE),'Production Only'!$BG$39)</f>
        <v>6.2240387454301533E-6</v>
      </c>
      <c r="K3005" s="31">
        <f>IFERROR(VLOOKUP($F3005,'Production Only'!$AX$2:$BG$38,9,FALSE),'Production Only'!$BF$39)</f>
        <v>0.50307475752500264</v>
      </c>
      <c r="L3005" s="31">
        <f>IFERROR(VLOOKUP($F3005,'Production Only'!$AX$2:$BG$38,8,FALSE),'Production Only'!$BE$39)</f>
        <v>3.8425522199551865E-2</v>
      </c>
      <c r="M3005" s="31">
        <f>IFERROR(VLOOKUP($F3005,'Production Only'!$BJ$2:$BS$38,10,FALSE),'Production Only'!$BS$39)</f>
        <v>1.9062696655168096E-3</v>
      </c>
      <c r="N3005" s="31">
        <f>IFERROR(VLOOKUP($F3005,'Production Only'!$BJ$2:$BS$38,9,FALSE),'Production Only'!$BR$39)</f>
        <v>0.96260960314097044</v>
      </c>
      <c r="O3005" s="31">
        <f>IFERROR(VLOOKUP($F3005,'Production Only'!$BJ$2:$BS$38,8,FALSE),'Production Only'!$BQ$39)</f>
        <v>0.19125512326460226</v>
      </c>
    </row>
    <row r="3006" spans="1:15" customFormat="1" x14ac:dyDescent="0.25">
      <c r="A3006" s="28" t="s">
        <v>6744</v>
      </c>
      <c r="B3006" s="28" t="s">
        <v>6728</v>
      </c>
      <c r="C3006" s="28" t="s">
        <v>6745</v>
      </c>
      <c r="D3006" s="28" t="s">
        <v>791</v>
      </c>
      <c r="E3006" s="28" t="s">
        <v>1647</v>
      </c>
      <c r="F3006" s="29" t="s">
        <v>1555</v>
      </c>
      <c r="G3006" s="30">
        <f>IFERROR(VLOOKUP($F3006,'Production Only'!$AL$2:$AU$38,10,FALSE),'Production Only'!$AU$39)</f>
        <v>3.2320129369632556E-5</v>
      </c>
      <c r="H3006" s="30">
        <f>IFERROR(VLOOKUP($F3006,'Production Only'!$AL$2:$AU$38,9,FALSE),'Production Only'!$AT$39)</f>
        <v>1.1320299451217419</v>
      </c>
      <c r="I3006" s="30">
        <f>IFERROR(VLOOKUP($F3006,'Production Only'!$AL$2:$AU$38,8,FALSE),'Production Only'!$AS$39)</f>
        <v>0.22560137905595196</v>
      </c>
      <c r="J3006" s="31">
        <f>IFERROR(VLOOKUP($F3006,'Production Only'!$AX$2:$BG$38,10,FALSE),'Production Only'!$BG$39)</f>
        <v>6.2240387454301533E-6</v>
      </c>
      <c r="K3006" s="31">
        <f>IFERROR(VLOOKUP($F3006,'Production Only'!$AX$2:$BG$38,9,FALSE),'Production Only'!$BF$39)</f>
        <v>0.50307475752500264</v>
      </c>
      <c r="L3006" s="31">
        <f>IFERROR(VLOOKUP($F3006,'Production Only'!$AX$2:$BG$38,8,FALSE),'Production Only'!$BE$39)</f>
        <v>3.8425522199551865E-2</v>
      </c>
      <c r="M3006" s="31">
        <f>IFERROR(VLOOKUP($F3006,'Production Only'!$BJ$2:$BS$38,10,FALSE),'Production Only'!$BS$39)</f>
        <v>1.9062696655168096E-3</v>
      </c>
      <c r="N3006" s="31">
        <f>IFERROR(VLOOKUP($F3006,'Production Only'!$BJ$2:$BS$38,9,FALSE),'Production Only'!$BR$39)</f>
        <v>0.96260960314097044</v>
      </c>
      <c r="O3006" s="31">
        <f>IFERROR(VLOOKUP($F3006,'Production Only'!$BJ$2:$BS$38,8,FALSE),'Production Only'!$BQ$39)</f>
        <v>0.19125512326460226</v>
      </c>
    </row>
    <row r="3007" spans="1:15" customFormat="1" x14ac:dyDescent="0.25">
      <c r="A3007" s="28" t="s">
        <v>6746</v>
      </c>
      <c r="B3007" s="28" t="s">
        <v>6728</v>
      </c>
      <c r="C3007" s="28" t="s">
        <v>3896</v>
      </c>
      <c r="D3007" s="28" t="s">
        <v>791</v>
      </c>
      <c r="E3007" s="28" t="s">
        <v>1647</v>
      </c>
      <c r="F3007" s="29" t="s">
        <v>1555</v>
      </c>
      <c r="G3007" s="30">
        <f>IFERROR(VLOOKUP($F3007,'Production Only'!$AL$2:$AU$38,10,FALSE),'Production Only'!$AU$39)</f>
        <v>3.2320129369632556E-5</v>
      </c>
      <c r="H3007" s="30">
        <f>IFERROR(VLOOKUP($F3007,'Production Only'!$AL$2:$AU$38,9,FALSE),'Production Only'!$AT$39)</f>
        <v>1.1320299451217419</v>
      </c>
      <c r="I3007" s="30">
        <f>IFERROR(VLOOKUP($F3007,'Production Only'!$AL$2:$AU$38,8,FALSE),'Production Only'!$AS$39)</f>
        <v>0.22560137905595196</v>
      </c>
      <c r="J3007" s="31">
        <f>IFERROR(VLOOKUP($F3007,'Production Only'!$AX$2:$BG$38,10,FALSE),'Production Only'!$BG$39)</f>
        <v>6.2240387454301533E-6</v>
      </c>
      <c r="K3007" s="31">
        <f>IFERROR(VLOOKUP($F3007,'Production Only'!$AX$2:$BG$38,9,FALSE),'Production Only'!$BF$39)</f>
        <v>0.50307475752500264</v>
      </c>
      <c r="L3007" s="31">
        <f>IFERROR(VLOOKUP($F3007,'Production Only'!$AX$2:$BG$38,8,FALSE),'Production Only'!$BE$39)</f>
        <v>3.8425522199551865E-2</v>
      </c>
      <c r="M3007" s="31">
        <f>IFERROR(VLOOKUP($F3007,'Production Only'!$BJ$2:$BS$38,10,FALSE),'Production Only'!$BS$39)</f>
        <v>1.9062696655168096E-3</v>
      </c>
      <c r="N3007" s="31">
        <f>IFERROR(VLOOKUP($F3007,'Production Only'!$BJ$2:$BS$38,9,FALSE),'Production Only'!$BR$39)</f>
        <v>0.96260960314097044</v>
      </c>
      <c r="O3007" s="31">
        <f>IFERROR(VLOOKUP($F3007,'Production Only'!$BJ$2:$BS$38,8,FALSE),'Production Only'!$BQ$39)</f>
        <v>0.19125512326460226</v>
      </c>
    </row>
    <row r="3008" spans="1:15" customFormat="1" x14ac:dyDescent="0.25">
      <c r="A3008" s="28" t="s">
        <v>6747</v>
      </c>
      <c r="B3008" s="28" t="s">
        <v>6728</v>
      </c>
      <c r="C3008" s="28" t="s">
        <v>2640</v>
      </c>
      <c r="D3008" s="28" t="s">
        <v>791</v>
      </c>
      <c r="E3008" s="28" t="s">
        <v>1647</v>
      </c>
      <c r="F3008" s="29" t="s">
        <v>1555</v>
      </c>
      <c r="G3008" s="30">
        <f>IFERROR(VLOOKUP($F3008,'Production Only'!$AL$2:$AU$38,10,FALSE),'Production Only'!$AU$39)</f>
        <v>3.2320129369632556E-5</v>
      </c>
      <c r="H3008" s="30">
        <f>IFERROR(VLOOKUP($F3008,'Production Only'!$AL$2:$AU$38,9,FALSE),'Production Only'!$AT$39)</f>
        <v>1.1320299451217419</v>
      </c>
      <c r="I3008" s="30">
        <f>IFERROR(VLOOKUP($F3008,'Production Only'!$AL$2:$AU$38,8,FALSE),'Production Only'!$AS$39)</f>
        <v>0.22560137905595196</v>
      </c>
      <c r="J3008" s="31">
        <f>IFERROR(VLOOKUP($F3008,'Production Only'!$AX$2:$BG$38,10,FALSE),'Production Only'!$BG$39)</f>
        <v>6.2240387454301533E-6</v>
      </c>
      <c r="K3008" s="31">
        <f>IFERROR(VLOOKUP($F3008,'Production Only'!$AX$2:$BG$38,9,FALSE),'Production Only'!$BF$39)</f>
        <v>0.50307475752500264</v>
      </c>
      <c r="L3008" s="31">
        <f>IFERROR(VLOOKUP($F3008,'Production Only'!$AX$2:$BG$38,8,FALSE),'Production Only'!$BE$39)</f>
        <v>3.8425522199551865E-2</v>
      </c>
      <c r="M3008" s="31">
        <f>IFERROR(VLOOKUP($F3008,'Production Only'!$BJ$2:$BS$38,10,FALSE),'Production Only'!$BS$39)</f>
        <v>1.9062696655168096E-3</v>
      </c>
      <c r="N3008" s="31">
        <f>IFERROR(VLOOKUP($F3008,'Production Only'!$BJ$2:$BS$38,9,FALSE),'Production Only'!$BR$39)</f>
        <v>0.96260960314097044</v>
      </c>
      <c r="O3008" s="31">
        <f>IFERROR(VLOOKUP($F3008,'Production Only'!$BJ$2:$BS$38,8,FALSE),'Production Only'!$BQ$39)</f>
        <v>0.19125512326460226</v>
      </c>
    </row>
    <row r="3009" spans="1:15" customFormat="1" x14ac:dyDescent="0.25">
      <c r="A3009" s="28" t="s">
        <v>6748</v>
      </c>
      <c r="B3009" s="28" t="s">
        <v>6728</v>
      </c>
      <c r="C3009" s="28" t="s">
        <v>6749</v>
      </c>
      <c r="D3009" s="28" t="s">
        <v>791</v>
      </c>
      <c r="E3009" s="28" t="s">
        <v>1647</v>
      </c>
      <c r="F3009" s="29" t="s">
        <v>1555</v>
      </c>
      <c r="G3009" s="30">
        <f>IFERROR(VLOOKUP($F3009,'Production Only'!$AL$2:$AU$38,10,FALSE),'Production Only'!$AU$39)</f>
        <v>3.2320129369632556E-5</v>
      </c>
      <c r="H3009" s="30">
        <f>IFERROR(VLOOKUP($F3009,'Production Only'!$AL$2:$AU$38,9,FALSE),'Production Only'!$AT$39)</f>
        <v>1.1320299451217419</v>
      </c>
      <c r="I3009" s="30">
        <f>IFERROR(VLOOKUP($F3009,'Production Only'!$AL$2:$AU$38,8,FALSE),'Production Only'!$AS$39)</f>
        <v>0.22560137905595196</v>
      </c>
      <c r="J3009" s="31">
        <f>IFERROR(VLOOKUP($F3009,'Production Only'!$AX$2:$BG$38,10,FALSE),'Production Only'!$BG$39)</f>
        <v>6.2240387454301533E-6</v>
      </c>
      <c r="K3009" s="31">
        <f>IFERROR(VLOOKUP($F3009,'Production Only'!$AX$2:$BG$38,9,FALSE),'Production Only'!$BF$39)</f>
        <v>0.50307475752500264</v>
      </c>
      <c r="L3009" s="31">
        <f>IFERROR(VLOOKUP($F3009,'Production Only'!$AX$2:$BG$38,8,FALSE),'Production Only'!$BE$39)</f>
        <v>3.8425522199551865E-2</v>
      </c>
      <c r="M3009" s="31">
        <f>IFERROR(VLOOKUP($F3009,'Production Only'!$BJ$2:$BS$38,10,FALSE),'Production Only'!$BS$39)</f>
        <v>1.9062696655168096E-3</v>
      </c>
      <c r="N3009" s="31">
        <f>IFERROR(VLOOKUP($F3009,'Production Only'!$BJ$2:$BS$38,9,FALSE),'Production Only'!$BR$39)</f>
        <v>0.96260960314097044</v>
      </c>
      <c r="O3009" s="31">
        <f>IFERROR(VLOOKUP($F3009,'Production Only'!$BJ$2:$BS$38,8,FALSE),'Production Only'!$BQ$39)</f>
        <v>0.19125512326460226</v>
      </c>
    </row>
    <row r="3010" spans="1:15" customFormat="1" x14ac:dyDescent="0.25">
      <c r="A3010" s="28" t="s">
        <v>6750</v>
      </c>
      <c r="B3010" s="28" t="s">
        <v>6728</v>
      </c>
      <c r="C3010" s="28" t="s">
        <v>3092</v>
      </c>
      <c r="D3010" s="28" t="s">
        <v>791</v>
      </c>
      <c r="E3010" s="28" t="s">
        <v>1647</v>
      </c>
      <c r="F3010" s="29" t="s">
        <v>1555</v>
      </c>
      <c r="G3010" s="30">
        <f>IFERROR(VLOOKUP($F3010,'Production Only'!$AL$2:$AU$38,10,FALSE),'Production Only'!$AU$39)</f>
        <v>3.2320129369632556E-5</v>
      </c>
      <c r="H3010" s="30">
        <f>IFERROR(VLOOKUP($F3010,'Production Only'!$AL$2:$AU$38,9,FALSE),'Production Only'!$AT$39)</f>
        <v>1.1320299451217419</v>
      </c>
      <c r="I3010" s="30">
        <f>IFERROR(VLOOKUP($F3010,'Production Only'!$AL$2:$AU$38,8,FALSE),'Production Only'!$AS$39)</f>
        <v>0.22560137905595196</v>
      </c>
      <c r="J3010" s="31">
        <f>IFERROR(VLOOKUP($F3010,'Production Only'!$AX$2:$BG$38,10,FALSE),'Production Only'!$BG$39)</f>
        <v>6.2240387454301533E-6</v>
      </c>
      <c r="K3010" s="31">
        <f>IFERROR(VLOOKUP($F3010,'Production Only'!$AX$2:$BG$38,9,FALSE),'Production Only'!$BF$39)</f>
        <v>0.50307475752500264</v>
      </c>
      <c r="L3010" s="31">
        <f>IFERROR(VLOOKUP($F3010,'Production Only'!$AX$2:$BG$38,8,FALSE),'Production Only'!$BE$39)</f>
        <v>3.8425522199551865E-2</v>
      </c>
      <c r="M3010" s="31">
        <f>IFERROR(VLOOKUP($F3010,'Production Only'!$BJ$2:$BS$38,10,FALSE),'Production Only'!$BS$39)</f>
        <v>1.9062696655168096E-3</v>
      </c>
      <c r="N3010" s="31">
        <f>IFERROR(VLOOKUP($F3010,'Production Only'!$BJ$2:$BS$38,9,FALSE),'Production Only'!$BR$39)</f>
        <v>0.96260960314097044</v>
      </c>
      <c r="O3010" s="31">
        <f>IFERROR(VLOOKUP($F3010,'Production Only'!$BJ$2:$BS$38,8,FALSE),'Production Only'!$BQ$39)</f>
        <v>0.19125512326460226</v>
      </c>
    </row>
    <row r="3011" spans="1:15" customFormat="1" x14ac:dyDescent="0.25">
      <c r="A3011" s="28" t="s">
        <v>6751</v>
      </c>
      <c r="B3011" s="28" t="s">
        <v>6728</v>
      </c>
      <c r="C3011" s="28" t="s">
        <v>1717</v>
      </c>
      <c r="D3011" s="28" t="s">
        <v>3537</v>
      </c>
      <c r="E3011" s="28" t="s">
        <v>3538</v>
      </c>
      <c r="F3011" s="29" t="s">
        <v>1554</v>
      </c>
      <c r="G3011" s="30">
        <f>IFERROR(VLOOKUP($F3011,'Production Only'!$AL$2:$AU$38,10,FALSE),'Production Only'!$AU$39)</f>
        <v>0</v>
      </c>
      <c r="H3011" s="30">
        <f>IFERROR(VLOOKUP($F3011,'Production Only'!$AL$2:$AU$38,9,FALSE),'Production Only'!$AT$39)</f>
        <v>0.53308369378235476</v>
      </c>
      <c r="I3011" s="30">
        <f>IFERROR(VLOOKUP($F3011,'Production Only'!$AL$2:$AU$38,8,FALSE),'Production Only'!$AS$39)</f>
        <v>5.1417265321655962E-2</v>
      </c>
      <c r="J3011" s="31">
        <f>IFERROR(VLOOKUP($F3011,'Production Only'!$AX$2:$BG$38,10,FALSE),'Production Only'!$BG$39)</f>
        <v>0</v>
      </c>
      <c r="K3011" s="31">
        <f>IFERROR(VLOOKUP($F3011,'Production Only'!$AX$2:$BG$38,9,FALSE),'Production Only'!$BF$39)</f>
        <v>0.16263008786407013</v>
      </c>
      <c r="L3011" s="31">
        <f>IFERROR(VLOOKUP($F3011,'Production Only'!$AX$2:$BG$38,8,FALSE),'Production Only'!$BE$39)</f>
        <v>2.0290715890713677E-5</v>
      </c>
      <c r="M3011" s="31">
        <f>IFERROR(VLOOKUP($F3011,'Production Only'!$BJ$2:$BS$38,10,FALSE),'Production Only'!$BS$39)</f>
        <v>0</v>
      </c>
      <c r="N3011" s="31">
        <f>IFERROR(VLOOKUP($F3011,'Production Only'!$BJ$2:$BS$38,9,FALSE),'Production Only'!$BR$39)</f>
        <v>0.37100561146694089</v>
      </c>
      <c r="O3011" s="31">
        <f>IFERROR(VLOOKUP($F3011,'Production Only'!$BJ$2:$BS$38,8,FALSE),'Production Only'!$BQ$39)</f>
        <v>1.5162043243908008E-2</v>
      </c>
    </row>
    <row r="3012" spans="1:15" customFormat="1" x14ac:dyDescent="0.25">
      <c r="A3012" s="28" t="s">
        <v>6752</v>
      </c>
      <c r="B3012" s="28" t="s">
        <v>6728</v>
      </c>
      <c r="C3012" s="28" t="s">
        <v>1719</v>
      </c>
      <c r="D3012" s="28" t="s">
        <v>791</v>
      </c>
      <c r="E3012" s="28" t="s">
        <v>1647</v>
      </c>
      <c r="F3012" s="29" t="s">
        <v>1555</v>
      </c>
      <c r="G3012" s="30">
        <f>IFERROR(VLOOKUP($F3012,'Production Only'!$AL$2:$AU$38,10,FALSE),'Production Only'!$AU$39)</f>
        <v>3.2320129369632556E-5</v>
      </c>
      <c r="H3012" s="30">
        <f>IFERROR(VLOOKUP($F3012,'Production Only'!$AL$2:$AU$38,9,FALSE),'Production Only'!$AT$39)</f>
        <v>1.1320299451217419</v>
      </c>
      <c r="I3012" s="30">
        <f>IFERROR(VLOOKUP($F3012,'Production Only'!$AL$2:$AU$38,8,FALSE),'Production Only'!$AS$39)</f>
        <v>0.22560137905595196</v>
      </c>
      <c r="J3012" s="31">
        <f>IFERROR(VLOOKUP($F3012,'Production Only'!$AX$2:$BG$38,10,FALSE),'Production Only'!$BG$39)</f>
        <v>6.2240387454301533E-6</v>
      </c>
      <c r="K3012" s="31">
        <f>IFERROR(VLOOKUP($F3012,'Production Only'!$AX$2:$BG$38,9,FALSE),'Production Only'!$BF$39)</f>
        <v>0.50307475752500264</v>
      </c>
      <c r="L3012" s="31">
        <f>IFERROR(VLOOKUP($F3012,'Production Only'!$AX$2:$BG$38,8,FALSE),'Production Only'!$BE$39)</f>
        <v>3.8425522199551865E-2</v>
      </c>
      <c r="M3012" s="31">
        <f>IFERROR(VLOOKUP($F3012,'Production Only'!$BJ$2:$BS$38,10,FALSE),'Production Only'!$BS$39)</f>
        <v>1.9062696655168096E-3</v>
      </c>
      <c r="N3012" s="31">
        <f>IFERROR(VLOOKUP($F3012,'Production Only'!$BJ$2:$BS$38,9,FALSE),'Production Only'!$BR$39)</f>
        <v>0.96260960314097044</v>
      </c>
      <c r="O3012" s="31">
        <f>IFERROR(VLOOKUP($F3012,'Production Only'!$BJ$2:$BS$38,8,FALSE),'Production Only'!$BQ$39)</f>
        <v>0.19125512326460226</v>
      </c>
    </row>
    <row r="3013" spans="1:15" customFormat="1" x14ac:dyDescent="0.25">
      <c r="A3013" s="28" t="s">
        <v>6753</v>
      </c>
      <c r="B3013" s="28" t="s">
        <v>6728</v>
      </c>
      <c r="C3013" s="28" t="s">
        <v>6754</v>
      </c>
      <c r="D3013" s="28" t="s">
        <v>3537</v>
      </c>
      <c r="E3013" s="28" t="s">
        <v>3538</v>
      </c>
      <c r="F3013" s="29" t="s">
        <v>1554</v>
      </c>
      <c r="G3013" s="30">
        <f>IFERROR(VLOOKUP($F3013,'Production Only'!$AL$2:$AU$38,10,FALSE),'Production Only'!$AU$39)</f>
        <v>0</v>
      </c>
      <c r="H3013" s="30">
        <f>IFERROR(VLOOKUP($F3013,'Production Only'!$AL$2:$AU$38,9,FALSE),'Production Only'!$AT$39)</f>
        <v>0.53308369378235476</v>
      </c>
      <c r="I3013" s="30">
        <f>IFERROR(VLOOKUP($F3013,'Production Only'!$AL$2:$AU$38,8,FALSE),'Production Only'!$AS$39)</f>
        <v>5.1417265321655962E-2</v>
      </c>
      <c r="J3013" s="31">
        <f>IFERROR(VLOOKUP($F3013,'Production Only'!$AX$2:$BG$38,10,FALSE),'Production Only'!$BG$39)</f>
        <v>0</v>
      </c>
      <c r="K3013" s="31">
        <f>IFERROR(VLOOKUP($F3013,'Production Only'!$AX$2:$BG$38,9,FALSE),'Production Only'!$BF$39)</f>
        <v>0.16263008786407013</v>
      </c>
      <c r="L3013" s="31">
        <f>IFERROR(VLOOKUP($F3013,'Production Only'!$AX$2:$BG$38,8,FALSE),'Production Only'!$BE$39)</f>
        <v>2.0290715890713677E-5</v>
      </c>
      <c r="M3013" s="31">
        <f>IFERROR(VLOOKUP($F3013,'Production Only'!$BJ$2:$BS$38,10,FALSE),'Production Only'!$BS$39)</f>
        <v>0</v>
      </c>
      <c r="N3013" s="31">
        <f>IFERROR(VLOOKUP($F3013,'Production Only'!$BJ$2:$BS$38,9,FALSE),'Production Only'!$BR$39)</f>
        <v>0.37100561146694089</v>
      </c>
      <c r="O3013" s="31">
        <f>IFERROR(VLOOKUP($F3013,'Production Only'!$BJ$2:$BS$38,8,FALSE),'Production Only'!$BQ$39)</f>
        <v>1.5162043243908008E-2</v>
      </c>
    </row>
    <row r="3014" spans="1:15" customFormat="1" x14ac:dyDescent="0.25">
      <c r="A3014" s="28" t="s">
        <v>6755</v>
      </c>
      <c r="B3014" s="28" t="s">
        <v>6728</v>
      </c>
      <c r="C3014" s="28" t="s">
        <v>2862</v>
      </c>
      <c r="D3014" s="28" t="s">
        <v>791</v>
      </c>
      <c r="E3014" s="28" t="s">
        <v>1647</v>
      </c>
      <c r="F3014" s="29" t="s">
        <v>1555</v>
      </c>
      <c r="G3014" s="30">
        <f>IFERROR(VLOOKUP($F3014,'Production Only'!$AL$2:$AU$38,10,FALSE),'Production Only'!$AU$39)</f>
        <v>3.2320129369632556E-5</v>
      </c>
      <c r="H3014" s="30">
        <f>IFERROR(VLOOKUP($F3014,'Production Only'!$AL$2:$AU$38,9,FALSE),'Production Only'!$AT$39)</f>
        <v>1.1320299451217419</v>
      </c>
      <c r="I3014" s="30">
        <f>IFERROR(VLOOKUP($F3014,'Production Only'!$AL$2:$AU$38,8,FALSE),'Production Only'!$AS$39)</f>
        <v>0.22560137905595196</v>
      </c>
      <c r="J3014" s="31">
        <f>IFERROR(VLOOKUP($F3014,'Production Only'!$AX$2:$BG$38,10,FALSE),'Production Only'!$BG$39)</f>
        <v>6.2240387454301533E-6</v>
      </c>
      <c r="K3014" s="31">
        <f>IFERROR(VLOOKUP($F3014,'Production Only'!$AX$2:$BG$38,9,FALSE),'Production Only'!$BF$39)</f>
        <v>0.50307475752500264</v>
      </c>
      <c r="L3014" s="31">
        <f>IFERROR(VLOOKUP($F3014,'Production Only'!$AX$2:$BG$38,8,FALSE),'Production Only'!$BE$39)</f>
        <v>3.8425522199551865E-2</v>
      </c>
      <c r="M3014" s="31">
        <f>IFERROR(VLOOKUP($F3014,'Production Only'!$BJ$2:$BS$38,10,FALSE),'Production Only'!$BS$39)</f>
        <v>1.9062696655168096E-3</v>
      </c>
      <c r="N3014" s="31">
        <f>IFERROR(VLOOKUP($F3014,'Production Only'!$BJ$2:$BS$38,9,FALSE),'Production Only'!$BR$39)</f>
        <v>0.96260960314097044</v>
      </c>
      <c r="O3014" s="31">
        <f>IFERROR(VLOOKUP($F3014,'Production Only'!$BJ$2:$BS$38,8,FALSE),'Production Only'!$BQ$39)</f>
        <v>0.19125512326460226</v>
      </c>
    </row>
    <row r="3015" spans="1:15" customFormat="1" x14ac:dyDescent="0.25">
      <c r="A3015" s="28" t="s">
        <v>6756</v>
      </c>
      <c r="B3015" s="28" t="s">
        <v>6728</v>
      </c>
      <c r="C3015" s="28" t="s">
        <v>1996</v>
      </c>
      <c r="D3015" s="28" t="s">
        <v>3537</v>
      </c>
      <c r="E3015" s="28" t="s">
        <v>3538</v>
      </c>
      <c r="F3015" s="29" t="s">
        <v>1554</v>
      </c>
      <c r="G3015" s="30">
        <f>IFERROR(VLOOKUP($F3015,'Production Only'!$AL$2:$AU$38,10,FALSE),'Production Only'!$AU$39)</f>
        <v>0</v>
      </c>
      <c r="H3015" s="30">
        <f>IFERROR(VLOOKUP($F3015,'Production Only'!$AL$2:$AU$38,9,FALSE),'Production Only'!$AT$39)</f>
        <v>0.53308369378235476</v>
      </c>
      <c r="I3015" s="30">
        <f>IFERROR(VLOOKUP($F3015,'Production Only'!$AL$2:$AU$38,8,FALSE),'Production Only'!$AS$39)</f>
        <v>5.1417265321655962E-2</v>
      </c>
      <c r="J3015" s="31">
        <f>IFERROR(VLOOKUP($F3015,'Production Only'!$AX$2:$BG$38,10,FALSE),'Production Only'!$BG$39)</f>
        <v>0</v>
      </c>
      <c r="K3015" s="31">
        <f>IFERROR(VLOOKUP($F3015,'Production Only'!$AX$2:$BG$38,9,FALSE),'Production Only'!$BF$39)</f>
        <v>0.16263008786407013</v>
      </c>
      <c r="L3015" s="31">
        <f>IFERROR(VLOOKUP($F3015,'Production Only'!$AX$2:$BG$38,8,FALSE),'Production Only'!$BE$39)</f>
        <v>2.0290715890713677E-5</v>
      </c>
      <c r="M3015" s="31">
        <f>IFERROR(VLOOKUP($F3015,'Production Only'!$BJ$2:$BS$38,10,FALSE),'Production Only'!$BS$39)</f>
        <v>0</v>
      </c>
      <c r="N3015" s="31">
        <f>IFERROR(VLOOKUP($F3015,'Production Only'!$BJ$2:$BS$38,9,FALSE),'Production Only'!$BR$39)</f>
        <v>0.37100561146694089</v>
      </c>
      <c r="O3015" s="31">
        <f>IFERROR(VLOOKUP($F3015,'Production Only'!$BJ$2:$BS$38,8,FALSE),'Production Only'!$BQ$39)</f>
        <v>1.5162043243908008E-2</v>
      </c>
    </row>
    <row r="3016" spans="1:15" customFormat="1" x14ac:dyDescent="0.25">
      <c r="A3016" s="28" t="s">
        <v>6757</v>
      </c>
      <c r="B3016" s="28" t="s">
        <v>6728</v>
      </c>
      <c r="C3016" s="28" t="s">
        <v>2000</v>
      </c>
      <c r="D3016" s="28" t="s">
        <v>3537</v>
      </c>
      <c r="E3016" s="28" t="s">
        <v>3538</v>
      </c>
      <c r="F3016" s="29" t="s">
        <v>1554</v>
      </c>
      <c r="G3016" s="30">
        <f>IFERROR(VLOOKUP($F3016,'Production Only'!$AL$2:$AU$38,10,FALSE),'Production Only'!$AU$39)</f>
        <v>0</v>
      </c>
      <c r="H3016" s="30">
        <f>IFERROR(VLOOKUP($F3016,'Production Only'!$AL$2:$AU$38,9,FALSE),'Production Only'!$AT$39)</f>
        <v>0.53308369378235476</v>
      </c>
      <c r="I3016" s="30">
        <f>IFERROR(VLOOKUP($F3016,'Production Only'!$AL$2:$AU$38,8,FALSE),'Production Only'!$AS$39)</f>
        <v>5.1417265321655962E-2</v>
      </c>
      <c r="J3016" s="31">
        <f>IFERROR(VLOOKUP($F3016,'Production Only'!$AX$2:$BG$38,10,FALSE),'Production Only'!$BG$39)</f>
        <v>0</v>
      </c>
      <c r="K3016" s="31">
        <f>IFERROR(VLOOKUP($F3016,'Production Only'!$AX$2:$BG$38,9,FALSE),'Production Only'!$BF$39)</f>
        <v>0.16263008786407013</v>
      </c>
      <c r="L3016" s="31">
        <f>IFERROR(VLOOKUP($F3016,'Production Only'!$AX$2:$BG$38,8,FALSE),'Production Only'!$BE$39)</f>
        <v>2.0290715890713677E-5</v>
      </c>
      <c r="M3016" s="31">
        <f>IFERROR(VLOOKUP($F3016,'Production Only'!$BJ$2:$BS$38,10,FALSE),'Production Only'!$BS$39)</f>
        <v>0</v>
      </c>
      <c r="N3016" s="31">
        <f>IFERROR(VLOOKUP($F3016,'Production Only'!$BJ$2:$BS$38,9,FALSE),'Production Only'!$BR$39)</f>
        <v>0.37100561146694089</v>
      </c>
      <c r="O3016" s="31">
        <f>IFERROR(VLOOKUP($F3016,'Production Only'!$BJ$2:$BS$38,8,FALSE),'Production Only'!$BQ$39)</f>
        <v>1.5162043243908008E-2</v>
      </c>
    </row>
    <row r="3017" spans="1:15" customFormat="1" x14ac:dyDescent="0.25">
      <c r="A3017" s="28" t="s">
        <v>6758</v>
      </c>
      <c r="B3017" s="28" t="s">
        <v>6728</v>
      </c>
      <c r="C3017" s="28" t="s">
        <v>5070</v>
      </c>
      <c r="D3017" s="28" t="s">
        <v>3537</v>
      </c>
      <c r="E3017" s="28" t="s">
        <v>3538</v>
      </c>
      <c r="F3017" s="29" t="s">
        <v>1554</v>
      </c>
      <c r="G3017" s="30">
        <f>IFERROR(VLOOKUP($F3017,'Production Only'!$AL$2:$AU$38,10,FALSE),'Production Only'!$AU$39)</f>
        <v>0</v>
      </c>
      <c r="H3017" s="30">
        <f>IFERROR(VLOOKUP($F3017,'Production Only'!$AL$2:$AU$38,9,FALSE),'Production Only'!$AT$39)</f>
        <v>0.53308369378235476</v>
      </c>
      <c r="I3017" s="30">
        <f>IFERROR(VLOOKUP($F3017,'Production Only'!$AL$2:$AU$38,8,FALSE),'Production Only'!$AS$39)</f>
        <v>5.1417265321655962E-2</v>
      </c>
      <c r="J3017" s="31">
        <f>IFERROR(VLOOKUP($F3017,'Production Only'!$AX$2:$BG$38,10,FALSE),'Production Only'!$BG$39)</f>
        <v>0</v>
      </c>
      <c r="K3017" s="31">
        <f>IFERROR(VLOOKUP($F3017,'Production Only'!$AX$2:$BG$38,9,FALSE),'Production Only'!$BF$39)</f>
        <v>0.16263008786407013</v>
      </c>
      <c r="L3017" s="31">
        <f>IFERROR(VLOOKUP($F3017,'Production Only'!$AX$2:$BG$38,8,FALSE),'Production Only'!$BE$39)</f>
        <v>2.0290715890713677E-5</v>
      </c>
      <c r="M3017" s="31">
        <f>IFERROR(VLOOKUP($F3017,'Production Only'!$BJ$2:$BS$38,10,FALSE),'Production Only'!$BS$39)</f>
        <v>0</v>
      </c>
      <c r="N3017" s="31">
        <f>IFERROR(VLOOKUP($F3017,'Production Only'!$BJ$2:$BS$38,9,FALSE),'Production Only'!$BR$39)</f>
        <v>0.37100561146694089</v>
      </c>
      <c r="O3017" s="31">
        <f>IFERROR(VLOOKUP($F3017,'Production Only'!$BJ$2:$BS$38,8,FALSE),'Production Only'!$BQ$39)</f>
        <v>1.5162043243908008E-2</v>
      </c>
    </row>
    <row r="3018" spans="1:15" customFormat="1" x14ac:dyDescent="0.25">
      <c r="A3018" s="28" t="s">
        <v>6759</v>
      </c>
      <c r="B3018" s="28" t="s">
        <v>6728</v>
      </c>
      <c r="C3018" s="28" t="s">
        <v>1742</v>
      </c>
      <c r="D3018" s="28" t="s">
        <v>791</v>
      </c>
      <c r="E3018" s="28" t="s">
        <v>1647</v>
      </c>
      <c r="F3018" s="29" t="s">
        <v>1555</v>
      </c>
      <c r="G3018" s="30">
        <f>IFERROR(VLOOKUP($F3018,'Production Only'!$AL$2:$AU$38,10,FALSE),'Production Only'!$AU$39)</f>
        <v>3.2320129369632556E-5</v>
      </c>
      <c r="H3018" s="30">
        <f>IFERROR(VLOOKUP($F3018,'Production Only'!$AL$2:$AU$38,9,FALSE),'Production Only'!$AT$39)</f>
        <v>1.1320299451217419</v>
      </c>
      <c r="I3018" s="30">
        <f>IFERROR(VLOOKUP($F3018,'Production Only'!$AL$2:$AU$38,8,FALSE),'Production Only'!$AS$39)</f>
        <v>0.22560137905595196</v>
      </c>
      <c r="J3018" s="31">
        <f>IFERROR(VLOOKUP($F3018,'Production Only'!$AX$2:$BG$38,10,FALSE),'Production Only'!$BG$39)</f>
        <v>6.2240387454301533E-6</v>
      </c>
      <c r="K3018" s="31">
        <f>IFERROR(VLOOKUP($F3018,'Production Only'!$AX$2:$BG$38,9,FALSE),'Production Only'!$BF$39)</f>
        <v>0.50307475752500264</v>
      </c>
      <c r="L3018" s="31">
        <f>IFERROR(VLOOKUP($F3018,'Production Only'!$AX$2:$BG$38,8,FALSE),'Production Only'!$BE$39)</f>
        <v>3.8425522199551865E-2</v>
      </c>
      <c r="M3018" s="31">
        <f>IFERROR(VLOOKUP($F3018,'Production Only'!$BJ$2:$BS$38,10,FALSE),'Production Only'!$BS$39)</f>
        <v>1.9062696655168096E-3</v>
      </c>
      <c r="N3018" s="31">
        <f>IFERROR(VLOOKUP($F3018,'Production Only'!$BJ$2:$BS$38,9,FALSE),'Production Only'!$BR$39)</f>
        <v>0.96260960314097044</v>
      </c>
      <c r="O3018" s="31">
        <f>IFERROR(VLOOKUP($F3018,'Production Only'!$BJ$2:$BS$38,8,FALSE),'Production Only'!$BQ$39)</f>
        <v>0.19125512326460226</v>
      </c>
    </row>
    <row r="3019" spans="1:15" customFormat="1" x14ac:dyDescent="0.25">
      <c r="A3019" s="28" t="s">
        <v>6760</v>
      </c>
      <c r="B3019" s="28" t="s">
        <v>6728</v>
      </c>
      <c r="C3019" s="28" t="s">
        <v>1744</v>
      </c>
      <c r="D3019" s="28" t="s">
        <v>791</v>
      </c>
      <c r="E3019" s="28" t="s">
        <v>1647</v>
      </c>
      <c r="F3019" s="29" t="s">
        <v>1555</v>
      </c>
      <c r="G3019" s="30">
        <f>IFERROR(VLOOKUP($F3019,'Production Only'!$AL$2:$AU$38,10,FALSE),'Production Only'!$AU$39)</f>
        <v>3.2320129369632556E-5</v>
      </c>
      <c r="H3019" s="30">
        <f>IFERROR(VLOOKUP($F3019,'Production Only'!$AL$2:$AU$38,9,FALSE),'Production Only'!$AT$39)</f>
        <v>1.1320299451217419</v>
      </c>
      <c r="I3019" s="30">
        <f>IFERROR(VLOOKUP($F3019,'Production Only'!$AL$2:$AU$38,8,FALSE),'Production Only'!$AS$39)</f>
        <v>0.22560137905595196</v>
      </c>
      <c r="J3019" s="31">
        <f>IFERROR(VLOOKUP($F3019,'Production Only'!$AX$2:$BG$38,10,FALSE),'Production Only'!$BG$39)</f>
        <v>6.2240387454301533E-6</v>
      </c>
      <c r="K3019" s="31">
        <f>IFERROR(VLOOKUP($F3019,'Production Only'!$AX$2:$BG$38,9,FALSE),'Production Only'!$BF$39)</f>
        <v>0.50307475752500264</v>
      </c>
      <c r="L3019" s="31">
        <f>IFERROR(VLOOKUP($F3019,'Production Only'!$AX$2:$BG$38,8,FALSE),'Production Only'!$BE$39)</f>
        <v>3.8425522199551865E-2</v>
      </c>
      <c r="M3019" s="31">
        <f>IFERROR(VLOOKUP($F3019,'Production Only'!$BJ$2:$BS$38,10,FALSE),'Production Only'!$BS$39)</f>
        <v>1.9062696655168096E-3</v>
      </c>
      <c r="N3019" s="31">
        <f>IFERROR(VLOOKUP($F3019,'Production Only'!$BJ$2:$BS$38,9,FALSE),'Production Only'!$BR$39)</f>
        <v>0.96260960314097044</v>
      </c>
      <c r="O3019" s="31">
        <f>IFERROR(VLOOKUP($F3019,'Production Only'!$BJ$2:$BS$38,8,FALSE),'Production Only'!$BQ$39)</f>
        <v>0.19125512326460226</v>
      </c>
    </row>
    <row r="3020" spans="1:15" customFormat="1" x14ac:dyDescent="0.25">
      <c r="A3020" s="28" t="s">
        <v>6761</v>
      </c>
      <c r="B3020" s="28" t="s">
        <v>6728</v>
      </c>
      <c r="C3020" s="28" t="s">
        <v>2989</v>
      </c>
      <c r="D3020" s="28" t="s">
        <v>3537</v>
      </c>
      <c r="E3020" s="28" t="s">
        <v>3538</v>
      </c>
      <c r="F3020" s="29" t="s">
        <v>1554</v>
      </c>
      <c r="G3020" s="30">
        <f>IFERROR(VLOOKUP($F3020,'Production Only'!$AL$2:$AU$38,10,FALSE),'Production Only'!$AU$39)</f>
        <v>0</v>
      </c>
      <c r="H3020" s="30">
        <f>IFERROR(VLOOKUP($F3020,'Production Only'!$AL$2:$AU$38,9,FALSE),'Production Only'!$AT$39)</f>
        <v>0.53308369378235476</v>
      </c>
      <c r="I3020" s="30">
        <f>IFERROR(VLOOKUP($F3020,'Production Only'!$AL$2:$AU$38,8,FALSE),'Production Only'!$AS$39)</f>
        <v>5.1417265321655962E-2</v>
      </c>
      <c r="J3020" s="31">
        <f>IFERROR(VLOOKUP($F3020,'Production Only'!$AX$2:$BG$38,10,FALSE),'Production Only'!$BG$39)</f>
        <v>0</v>
      </c>
      <c r="K3020" s="31">
        <f>IFERROR(VLOOKUP($F3020,'Production Only'!$AX$2:$BG$38,9,FALSE),'Production Only'!$BF$39)</f>
        <v>0.16263008786407013</v>
      </c>
      <c r="L3020" s="31">
        <f>IFERROR(VLOOKUP($F3020,'Production Only'!$AX$2:$BG$38,8,FALSE),'Production Only'!$BE$39)</f>
        <v>2.0290715890713677E-5</v>
      </c>
      <c r="M3020" s="31">
        <f>IFERROR(VLOOKUP($F3020,'Production Only'!$BJ$2:$BS$38,10,FALSE),'Production Only'!$BS$39)</f>
        <v>0</v>
      </c>
      <c r="N3020" s="31">
        <f>IFERROR(VLOOKUP($F3020,'Production Only'!$BJ$2:$BS$38,9,FALSE),'Production Only'!$BR$39)</f>
        <v>0.37100561146694089</v>
      </c>
      <c r="O3020" s="31">
        <f>IFERROR(VLOOKUP($F3020,'Production Only'!$BJ$2:$BS$38,8,FALSE),'Production Only'!$BQ$39)</f>
        <v>1.5162043243908008E-2</v>
      </c>
    </row>
    <row r="3021" spans="1:15" customFormat="1" x14ac:dyDescent="0.25">
      <c r="A3021" s="28" t="s">
        <v>6762</v>
      </c>
      <c r="B3021" s="28" t="s">
        <v>6728</v>
      </c>
      <c r="C3021" s="28" t="s">
        <v>2995</v>
      </c>
      <c r="D3021" s="28" t="s">
        <v>791</v>
      </c>
      <c r="E3021" s="28" t="s">
        <v>1647</v>
      </c>
      <c r="F3021" s="29" t="s">
        <v>1555</v>
      </c>
      <c r="G3021" s="30">
        <f>IFERROR(VLOOKUP($F3021,'Production Only'!$AL$2:$AU$38,10,FALSE),'Production Only'!$AU$39)</f>
        <v>3.2320129369632556E-5</v>
      </c>
      <c r="H3021" s="30">
        <f>IFERROR(VLOOKUP($F3021,'Production Only'!$AL$2:$AU$38,9,FALSE),'Production Only'!$AT$39)</f>
        <v>1.1320299451217419</v>
      </c>
      <c r="I3021" s="30">
        <f>IFERROR(VLOOKUP($F3021,'Production Only'!$AL$2:$AU$38,8,FALSE),'Production Only'!$AS$39)</f>
        <v>0.22560137905595196</v>
      </c>
      <c r="J3021" s="31">
        <f>IFERROR(VLOOKUP($F3021,'Production Only'!$AX$2:$BG$38,10,FALSE),'Production Only'!$BG$39)</f>
        <v>6.2240387454301533E-6</v>
      </c>
      <c r="K3021" s="31">
        <f>IFERROR(VLOOKUP($F3021,'Production Only'!$AX$2:$BG$38,9,FALSE),'Production Only'!$BF$39)</f>
        <v>0.50307475752500264</v>
      </c>
      <c r="L3021" s="31">
        <f>IFERROR(VLOOKUP($F3021,'Production Only'!$AX$2:$BG$38,8,FALSE),'Production Only'!$BE$39)</f>
        <v>3.8425522199551865E-2</v>
      </c>
      <c r="M3021" s="31">
        <f>IFERROR(VLOOKUP($F3021,'Production Only'!$BJ$2:$BS$38,10,FALSE),'Production Only'!$BS$39)</f>
        <v>1.9062696655168096E-3</v>
      </c>
      <c r="N3021" s="31">
        <f>IFERROR(VLOOKUP($F3021,'Production Only'!$BJ$2:$BS$38,9,FALSE),'Production Only'!$BR$39)</f>
        <v>0.96260960314097044</v>
      </c>
      <c r="O3021" s="31">
        <f>IFERROR(VLOOKUP($F3021,'Production Only'!$BJ$2:$BS$38,8,FALSE),'Production Only'!$BQ$39)</f>
        <v>0.19125512326460226</v>
      </c>
    </row>
    <row r="3022" spans="1:15" customFormat="1" x14ac:dyDescent="0.25">
      <c r="A3022" s="28" t="s">
        <v>6763</v>
      </c>
      <c r="B3022" s="28" t="s">
        <v>6728</v>
      </c>
      <c r="C3022" s="28" t="s">
        <v>2317</v>
      </c>
      <c r="D3022" s="28" t="s">
        <v>791</v>
      </c>
      <c r="E3022" s="28" t="s">
        <v>1647</v>
      </c>
      <c r="F3022" s="29" t="s">
        <v>1555</v>
      </c>
      <c r="G3022" s="30">
        <f>IFERROR(VLOOKUP($F3022,'Production Only'!$AL$2:$AU$38,10,FALSE),'Production Only'!$AU$39)</f>
        <v>3.2320129369632556E-5</v>
      </c>
      <c r="H3022" s="30">
        <f>IFERROR(VLOOKUP($F3022,'Production Only'!$AL$2:$AU$38,9,FALSE),'Production Only'!$AT$39)</f>
        <v>1.1320299451217419</v>
      </c>
      <c r="I3022" s="30">
        <f>IFERROR(VLOOKUP($F3022,'Production Only'!$AL$2:$AU$38,8,FALSE),'Production Only'!$AS$39)</f>
        <v>0.22560137905595196</v>
      </c>
      <c r="J3022" s="31">
        <f>IFERROR(VLOOKUP($F3022,'Production Only'!$AX$2:$BG$38,10,FALSE),'Production Only'!$BG$39)</f>
        <v>6.2240387454301533E-6</v>
      </c>
      <c r="K3022" s="31">
        <f>IFERROR(VLOOKUP($F3022,'Production Only'!$AX$2:$BG$38,9,FALSE),'Production Only'!$BF$39)</f>
        <v>0.50307475752500264</v>
      </c>
      <c r="L3022" s="31">
        <f>IFERROR(VLOOKUP($F3022,'Production Only'!$AX$2:$BG$38,8,FALSE),'Production Only'!$BE$39)</f>
        <v>3.8425522199551865E-2</v>
      </c>
      <c r="M3022" s="31">
        <f>IFERROR(VLOOKUP($F3022,'Production Only'!$BJ$2:$BS$38,10,FALSE),'Production Only'!$BS$39)</f>
        <v>1.9062696655168096E-3</v>
      </c>
      <c r="N3022" s="31">
        <f>IFERROR(VLOOKUP($F3022,'Production Only'!$BJ$2:$BS$38,9,FALSE),'Production Only'!$BR$39)</f>
        <v>0.96260960314097044</v>
      </c>
      <c r="O3022" s="31">
        <f>IFERROR(VLOOKUP($F3022,'Production Only'!$BJ$2:$BS$38,8,FALSE),'Production Only'!$BQ$39)</f>
        <v>0.19125512326460226</v>
      </c>
    </row>
    <row r="3023" spans="1:15" customFormat="1" x14ac:dyDescent="0.25">
      <c r="A3023" s="28" t="s">
        <v>6764</v>
      </c>
      <c r="B3023" s="28" t="s">
        <v>6728</v>
      </c>
      <c r="C3023" s="28" t="s">
        <v>6765</v>
      </c>
      <c r="D3023" s="28" t="s">
        <v>3537</v>
      </c>
      <c r="E3023" s="28" t="s">
        <v>3538</v>
      </c>
      <c r="F3023" s="29" t="s">
        <v>1554</v>
      </c>
      <c r="G3023" s="30">
        <f>IFERROR(VLOOKUP($F3023,'Production Only'!$AL$2:$AU$38,10,FALSE),'Production Only'!$AU$39)</f>
        <v>0</v>
      </c>
      <c r="H3023" s="30">
        <f>IFERROR(VLOOKUP($F3023,'Production Only'!$AL$2:$AU$38,9,FALSE),'Production Only'!$AT$39)</f>
        <v>0.53308369378235476</v>
      </c>
      <c r="I3023" s="30">
        <f>IFERROR(VLOOKUP($F3023,'Production Only'!$AL$2:$AU$38,8,FALSE),'Production Only'!$AS$39)</f>
        <v>5.1417265321655962E-2</v>
      </c>
      <c r="J3023" s="31">
        <f>IFERROR(VLOOKUP($F3023,'Production Only'!$AX$2:$BG$38,10,FALSE),'Production Only'!$BG$39)</f>
        <v>0</v>
      </c>
      <c r="K3023" s="31">
        <f>IFERROR(VLOOKUP($F3023,'Production Only'!$AX$2:$BG$38,9,FALSE),'Production Only'!$BF$39)</f>
        <v>0.16263008786407013</v>
      </c>
      <c r="L3023" s="31">
        <f>IFERROR(VLOOKUP($F3023,'Production Only'!$AX$2:$BG$38,8,FALSE),'Production Only'!$BE$39)</f>
        <v>2.0290715890713677E-5</v>
      </c>
      <c r="M3023" s="31">
        <f>IFERROR(VLOOKUP($F3023,'Production Only'!$BJ$2:$BS$38,10,FALSE),'Production Only'!$BS$39)</f>
        <v>0</v>
      </c>
      <c r="N3023" s="31">
        <f>IFERROR(VLOOKUP($F3023,'Production Only'!$BJ$2:$BS$38,9,FALSE),'Production Only'!$BR$39)</f>
        <v>0.37100561146694089</v>
      </c>
      <c r="O3023" s="31">
        <f>IFERROR(VLOOKUP($F3023,'Production Only'!$BJ$2:$BS$38,8,FALSE),'Production Only'!$BQ$39)</f>
        <v>1.5162043243908008E-2</v>
      </c>
    </row>
    <row r="3024" spans="1:15" customFormat="1" x14ac:dyDescent="0.25">
      <c r="A3024" s="28" t="s">
        <v>6766</v>
      </c>
      <c r="B3024" s="28" t="s">
        <v>6728</v>
      </c>
      <c r="C3024" s="28" t="s">
        <v>6767</v>
      </c>
      <c r="D3024" s="28" t="s">
        <v>791</v>
      </c>
      <c r="E3024" s="28" t="s">
        <v>1647</v>
      </c>
      <c r="F3024" s="29" t="s">
        <v>1555</v>
      </c>
      <c r="G3024" s="30">
        <f>IFERROR(VLOOKUP($F3024,'Production Only'!$AL$2:$AU$38,10,FALSE),'Production Only'!$AU$39)</f>
        <v>3.2320129369632556E-5</v>
      </c>
      <c r="H3024" s="30">
        <f>IFERROR(VLOOKUP($F3024,'Production Only'!$AL$2:$AU$38,9,FALSE),'Production Only'!$AT$39)</f>
        <v>1.1320299451217419</v>
      </c>
      <c r="I3024" s="30">
        <f>IFERROR(VLOOKUP($F3024,'Production Only'!$AL$2:$AU$38,8,FALSE),'Production Only'!$AS$39)</f>
        <v>0.22560137905595196</v>
      </c>
      <c r="J3024" s="31">
        <f>IFERROR(VLOOKUP($F3024,'Production Only'!$AX$2:$BG$38,10,FALSE),'Production Only'!$BG$39)</f>
        <v>6.2240387454301533E-6</v>
      </c>
      <c r="K3024" s="31">
        <f>IFERROR(VLOOKUP($F3024,'Production Only'!$AX$2:$BG$38,9,FALSE),'Production Only'!$BF$39)</f>
        <v>0.50307475752500264</v>
      </c>
      <c r="L3024" s="31">
        <f>IFERROR(VLOOKUP($F3024,'Production Only'!$AX$2:$BG$38,8,FALSE),'Production Only'!$BE$39)</f>
        <v>3.8425522199551865E-2</v>
      </c>
      <c r="M3024" s="31">
        <f>IFERROR(VLOOKUP($F3024,'Production Only'!$BJ$2:$BS$38,10,FALSE),'Production Only'!$BS$39)</f>
        <v>1.9062696655168096E-3</v>
      </c>
      <c r="N3024" s="31">
        <f>IFERROR(VLOOKUP($F3024,'Production Only'!$BJ$2:$BS$38,9,FALSE),'Production Only'!$BR$39)</f>
        <v>0.96260960314097044</v>
      </c>
      <c r="O3024" s="31">
        <f>IFERROR(VLOOKUP($F3024,'Production Only'!$BJ$2:$BS$38,8,FALSE),'Production Only'!$BQ$39)</f>
        <v>0.19125512326460226</v>
      </c>
    </row>
    <row r="3025" spans="1:15" customFormat="1" x14ac:dyDescent="0.25">
      <c r="A3025" s="28" t="s">
        <v>6768</v>
      </c>
      <c r="B3025" s="28" t="s">
        <v>6728</v>
      </c>
      <c r="C3025" s="28" t="s">
        <v>1748</v>
      </c>
      <c r="D3025" s="28" t="s">
        <v>791</v>
      </c>
      <c r="E3025" s="28" t="s">
        <v>1647</v>
      </c>
      <c r="F3025" s="29" t="s">
        <v>1555</v>
      </c>
      <c r="G3025" s="30">
        <f>IFERROR(VLOOKUP($F3025,'Production Only'!$AL$2:$AU$38,10,FALSE),'Production Only'!$AU$39)</f>
        <v>3.2320129369632556E-5</v>
      </c>
      <c r="H3025" s="30">
        <f>IFERROR(VLOOKUP($F3025,'Production Only'!$AL$2:$AU$38,9,FALSE),'Production Only'!$AT$39)</f>
        <v>1.1320299451217419</v>
      </c>
      <c r="I3025" s="30">
        <f>IFERROR(VLOOKUP($F3025,'Production Only'!$AL$2:$AU$38,8,FALSE),'Production Only'!$AS$39)</f>
        <v>0.22560137905595196</v>
      </c>
      <c r="J3025" s="31">
        <f>IFERROR(VLOOKUP($F3025,'Production Only'!$AX$2:$BG$38,10,FALSE),'Production Only'!$BG$39)</f>
        <v>6.2240387454301533E-6</v>
      </c>
      <c r="K3025" s="31">
        <f>IFERROR(VLOOKUP($F3025,'Production Only'!$AX$2:$BG$38,9,FALSE),'Production Only'!$BF$39)</f>
        <v>0.50307475752500264</v>
      </c>
      <c r="L3025" s="31">
        <f>IFERROR(VLOOKUP($F3025,'Production Only'!$AX$2:$BG$38,8,FALSE),'Production Only'!$BE$39)</f>
        <v>3.8425522199551865E-2</v>
      </c>
      <c r="M3025" s="31">
        <f>IFERROR(VLOOKUP($F3025,'Production Only'!$BJ$2:$BS$38,10,FALSE),'Production Only'!$BS$39)</f>
        <v>1.9062696655168096E-3</v>
      </c>
      <c r="N3025" s="31">
        <f>IFERROR(VLOOKUP($F3025,'Production Only'!$BJ$2:$BS$38,9,FALSE),'Production Only'!$BR$39)</f>
        <v>0.96260960314097044</v>
      </c>
      <c r="O3025" s="31">
        <f>IFERROR(VLOOKUP($F3025,'Production Only'!$BJ$2:$BS$38,8,FALSE),'Production Only'!$BQ$39)</f>
        <v>0.19125512326460226</v>
      </c>
    </row>
    <row r="3026" spans="1:15" customFormat="1" x14ac:dyDescent="0.25">
      <c r="A3026" s="28" t="s">
        <v>6769</v>
      </c>
      <c r="B3026" s="28" t="s">
        <v>6728</v>
      </c>
      <c r="C3026" s="28" t="s">
        <v>1752</v>
      </c>
      <c r="D3026" s="28" t="s">
        <v>791</v>
      </c>
      <c r="E3026" s="28" t="s">
        <v>1647</v>
      </c>
      <c r="F3026" s="29" t="s">
        <v>1555</v>
      </c>
      <c r="G3026" s="30">
        <f>IFERROR(VLOOKUP($F3026,'Production Only'!$AL$2:$AU$38,10,FALSE),'Production Only'!$AU$39)</f>
        <v>3.2320129369632556E-5</v>
      </c>
      <c r="H3026" s="30">
        <f>IFERROR(VLOOKUP($F3026,'Production Only'!$AL$2:$AU$38,9,FALSE),'Production Only'!$AT$39)</f>
        <v>1.1320299451217419</v>
      </c>
      <c r="I3026" s="30">
        <f>IFERROR(VLOOKUP($F3026,'Production Only'!$AL$2:$AU$38,8,FALSE),'Production Only'!$AS$39)</f>
        <v>0.22560137905595196</v>
      </c>
      <c r="J3026" s="31">
        <f>IFERROR(VLOOKUP($F3026,'Production Only'!$AX$2:$BG$38,10,FALSE),'Production Only'!$BG$39)</f>
        <v>6.2240387454301533E-6</v>
      </c>
      <c r="K3026" s="31">
        <f>IFERROR(VLOOKUP($F3026,'Production Only'!$AX$2:$BG$38,9,FALSE),'Production Only'!$BF$39)</f>
        <v>0.50307475752500264</v>
      </c>
      <c r="L3026" s="31">
        <f>IFERROR(VLOOKUP($F3026,'Production Only'!$AX$2:$BG$38,8,FALSE),'Production Only'!$BE$39)</f>
        <v>3.8425522199551865E-2</v>
      </c>
      <c r="M3026" s="31">
        <f>IFERROR(VLOOKUP($F3026,'Production Only'!$BJ$2:$BS$38,10,FALSE),'Production Only'!$BS$39)</f>
        <v>1.9062696655168096E-3</v>
      </c>
      <c r="N3026" s="31">
        <f>IFERROR(VLOOKUP($F3026,'Production Only'!$BJ$2:$BS$38,9,FALSE),'Production Only'!$BR$39)</f>
        <v>0.96260960314097044</v>
      </c>
      <c r="O3026" s="31">
        <f>IFERROR(VLOOKUP($F3026,'Production Only'!$BJ$2:$BS$38,8,FALSE),'Production Only'!$BQ$39)</f>
        <v>0.19125512326460226</v>
      </c>
    </row>
    <row r="3027" spans="1:15" customFormat="1" x14ac:dyDescent="0.25">
      <c r="A3027" s="28" t="s">
        <v>6770</v>
      </c>
      <c r="B3027" s="28" t="s">
        <v>6728</v>
      </c>
      <c r="C3027" s="28" t="s">
        <v>3657</v>
      </c>
      <c r="D3027" s="28" t="s">
        <v>3537</v>
      </c>
      <c r="E3027" s="28" t="s">
        <v>3538</v>
      </c>
      <c r="F3027" s="29" t="s">
        <v>1554</v>
      </c>
      <c r="G3027" s="30">
        <f>IFERROR(VLOOKUP($F3027,'Production Only'!$AL$2:$AU$38,10,FALSE),'Production Only'!$AU$39)</f>
        <v>0</v>
      </c>
      <c r="H3027" s="30">
        <f>IFERROR(VLOOKUP($F3027,'Production Only'!$AL$2:$AU$38,9,FALSE),'Production Only'!$AT$39)</f>
        <v>0.53308369378235476</v>
      </c>
      <c r="I3027" s="30">
        <f>IFERROR(VLOOKUP($F3027,'Production Only'!$AL$2:$AU$38,8,FALSE),'Production Only'!$AS$39)</f>
        <v>5.1417265321655962E-2</v>
      </c>
      <c r="J3027" s="31">
        <f>IFERROR(VLOOKUP($F3027,'Production Only'!$AX$2:$BG$38,10,FALSE),'Production Only'!$BG$39)</f>
        <v>0</v>
      </c>
      <c r="K3027" s="31">
        <f>IFERROR(VLOOKUP($F3027,'Production Only'!$AX$2:$BG$38,9,FALSE),'Production Only'!$BF$39)</f>
        <v>0.16263008786407013</v>
      </c>
      <c r="L3027" s="31">
        <f>IFERROR(VLOOKUP($F3027,'Production Only'!$AX$2:$BG$38,8,FALSE),'Production Only'!$BE$39)</f>
        <v>2.0290715890713677E-5</v>
      </c>
      <c r="M3027" s="31">
        <f>IFERROR(VLOOKUP($F3027,'Production Only'!$BJ$2:$BS$38,10,FALSE),'Production Only'!$BS$39)</f>
        <v>0</v>
      </c>
      <c r="N3027" s="31">
        <f>IFERROR(VLOOKUP($F3027,'Production Only'!$BJ$2:$BS$38,9,FALSE),'Production Only'!$BR$39)</f>
        <v>0.37100561146694089</v>
      </c>
      <c r="O3027" s="31">
        <f>IFERROR(VLOOKUP($F3027,'Production Only'!$BJ$2:$BS$38,8,FALSE),'Production Only'!$BQ$39)</f>
        <v>1.5162043243908008E-2</v>
      </c>
    </row>
    <row r="3028" spans="1:15" customFormat="1" x14ac:dyDescent="0.25">
      <c r="A3028" s="28" t="s">
        <v>6771</v>
      </c>
      <c r="B3028" s="28" t="s">
        <v>6728</v>
      </c>
      <c r="C3028" s="28" t="s">
        <v>3128</v>
      </c>
      <c r="D3028" s="28" t="s">
        <v>791</v>
      </c>
      <c r="E3028" s="28" t="s">
        <v>1647</v>
      </c>
      <c r="F3028" s="29" t="s">
        <v>1555</v>
      </c>
      <c r="G3028" s="30">
        <f>IFERROR(VLOOKUP($F3028,'Production Only'!$AL$2:$AU$38,10,FALSE),'Production Only'!$AU$39)</f>
        <v>3.2320129369632556E-5</v>
      </c>
      <c r="H3028" s="30">
        <f>IFERROR(VLOOKUP($F3028,'Production Only'!$AL$2:$AU$38,9,FALSE),'Production Only'!$AT$39)</f>
        <v>1.1320299451217419</v>
      </c>
      <c r="I3028" s="30">
        <f>IFERROR(VLOOKUP($F3028,'Production Only'!$AL$2:$AU$38,8,FALSE),'Production Only'!$AS$39)</f>
        <v>0.22560137905595196</v>
      </c>
      <c r="J3028" s="31">
        <f>IFERROR(VLOOKUP($F3028,'Production Only'!$AX$2:$BG$38,10,FALSE),'Production Only'!$BG$39)</f>
        <v>6.2240387454301533E-6</v>
      </c>
      <c r="K3028" s="31">
        <f>IFERROR(VLOOKUP($F3028,'Production Only'!$AX$2:$BG$38,9,FALSE),'Production Only'!$BF$39)</f>
        <v>0.50307475752500264</v>
      </c>
      <c r="L3028" s="31">
        <f>IFERROR(VLOOKUP($F3028,'Production Only'!$AX$2:$BG$38,8,FALSE),'Production Only'!$BE$39)</f>
        <v>3.8425522199551865E-2</v>
      </c>
      <c r="M3028" s="31">
        <f>IFERROR(VLOOKUP($F3028,'Production Only'!$BJ$2:$BS$38,10,FALSE),'Production Only'!$BS$39)</f>
        <v>1.9062696655168096E-3</v>
      </c>
      <c r="N3028" s="31">
        <f>IFERROR(VLOOKUP($F3028,'Production Only'!$BJ$2:$BS$38,9,FALSE),'Production Only'!$BR$39)</f>
        <v>0.96260960314097044</v>
      </c>
      <c r="O3028" s="31">
        <f>IFERROR(VLOOKUP($F3028,'Production Only'!$BJ$2:$BS$38,8,FALSE),'Production Only'!$BQ$39)</f>
        <v>0.19125512326460226</v>
      </c>
    </row>
    <row r="3029" spans="1:15" customFormat="1" x14ac:dyDescent="0.25">
      <c r="A3029" s="28" t="s">
        <v>6772</v>
      </c>
      <c r="B3029" s="28" t="s">
        <v>6728</v>
      </c>
      <c r="C3029" s="28" t="s">
        <v>3665</v>
      </c>
      <c r="D3029" s="28" t="s">
        <v>791</v>
      </c>
      <c r="E3029" s="28" t="s">
        <v>1647</v>
      </c>
      <c r="F3029" s="29" t="s">
        <v>1555</v>
      </c>
      <c r="G3029" s="30">
        <f>IFERROR(VLOOKUP($F3029,'Production Only'!$AL$2:$AU$38,10,FALSE),'Production Only'!$AU$39)</f>
        <v>3.2320129369632556E-5</v>
      </c>
      <c r="H3029" s="30">
        <f>IFERROR(VLOOKUP($F3029,'Production Only'!$AL$2:$AU$38,9,FALSE),'Production Only'!$AT$39)</f>
        <v>1.1320299451217419</v>
      </c>
      <c r="I3029" s="30">
        <f>IFERROR(VLOOKUP($F3029,'Production Only'!$AL$2:$AU$38,8,FALSE),'Production Only'!$AS$39)</f>
        <v>0.22560137905595196</v>
      </c>
      <c r="J3029" s="31">
        <f>IFERROR(VLOOKUP($F3029,'Production Only'!$AX$2:$BG$38,10,FALSE),'Production Only'!$BG$39)</f>
        <v>6.2240387454301533E-6</v>
      </c>
      <c r="K3029" s="31">
        <f>IFERROR(VLOOKUP($F3029,'Production Only'!$AX$2:$BG$38,9,FALSE),'Production Only'!$BF$39)</f>
        <v>0.50307475752500264</v>
      </c>
      <c r="L3029" s="31">
        <f>IFERROR(VLOOKUP($F3029,'Production Only'!$AX$2:$BG$38,8,FALSE),'Production Only'!$BE$39)</f>
        <v>3.8425522199551865E-2</v>
      </c>
      <c r="M3029" s="31">
        <f>IFERROR(VLOOKUP($F3029,'Production Only'!$BJ$2:$BS$38,10,FALSE),'Production Only'!$BS$39)</f>
        <v>1.9062696655168096E-3</v>
      </c>
      <c r="N3029" s="31">
        <f>IFERROR(VLOOKUP($F3029,'Production Only'!$BJ$2:$BS$38,9,FALSE),'Production Only'!$BR$39)</f>
        <v>0.96260960314097044</v>
      </c>
      <c r="O3029" s="31">
        <f>IFERROR(VLOOKUP($F3029,'Production Only'!$BJ$2:$BS$38,8,FALSE),'Production Only'!$BQ$39)</f>
        <v>0.19125512326460226</v>
      </c>
    </row>
    <row r="3030" spans="1:15" customFormat="1" x14ac:dyDescent="0.25">
      <c r="A3030" s="28" t="s">
        <v>6773</v>
      </c>
      <c r="B3030" s="28" t="s">
        <v>6728</v>
      </c>
      <c r="C3030" s="28" t="s">
        <v>6774</v>
      </c>
      <c r="D3030" s="28" t="s">
        <v>791</v>
      </c>
      <c r="E3030" s="28" t="s">
        <v>1647</v>
      </c>
      <c r="F3030" s="29" t="s">
        <v>1555</v>
      </c>
      <c r="G3030" s="30">
        <f>IFERROR(VLOOKUP($F3030,'Production Only'!$AL$2:$AU$38,10,FALSE),'Production Only'!$AU$39)</f>
        <v>3.2320129369632556E-5</v>
      </c>
      <c r="H3030" s="30">
        <f>IFERROR(VLOOKUP($F3030,'Production Only'!$AL$2:$AU$38,9,FALSE),'Production Only'!$AT$39)</f>
        <v>1.1320299451217419</v>
      </c>
      <c r="I3030" s="30">
        <f>IFERROR(VLOOKUP($F3030,'Production Only'!$AL$2:$AU$38,8,FALSE),'Production Only'!$AS$39)</f>
        <v>0.22560137905595196</v>
      </c>
      <c r="J3030" s="31">
        <f>IFERROR(VLOOKUP($F3030,'Production Only'!$AX$2:$BG$38,10,FALSE),'Production Only'!$BG$39)</f>
        <v>6.2240387454301533E-6</v>
      </c>
      <c r="K3030" s="31">
        <f>IFERROR(VLOOKUP($F3030,'Production Only'!$AX$2:$BG$38,9,FALSE),'Production Only'!$BF$39)</f>
        <v>0.50307475752500264</v>
      </c>
      <c r="L3030" s="31">
        <f>IFERROR(VLOOKUP($F3030,'Production Only'!$AX$2:$BG$38,8,FALSE),'Production Only'!$BE$39)</f>
        <v>3.8425522199551865E-2</v>
      </c>
      <c r="M3030" s="31">
        <f>IFERROR(VLOOKUP($F3030,'Production Only'!$BJ$2:$BS$38,10,FALSE),'Production Only'!$BS$39)</f>
        <v>1.9062696655168096E-3</v>
      </c>
      <c r="N3030" s="31">
        <f>IFERROR(VLOOKUP($F3030,'Production Only'!$BJ$2:$BS$38,9,FALSE),'Production Only'!$BR$39)</f>
        <v>0.96260960314097044</v>
      </c>
      <c r="O3030" s="31">
        <f>IFERROR(VLOOKUP($F3030,'Production Only'!$BJ$2:$BS$38,8,FALSE),'Production Only'!$BQ$39)</f>
        <v>0.19125512326460226</v>
      </c>
    </row>
    <row r="3031" spans="1:15" customFormat="1" x14ac:dyDescent="0.25">
      <c r="A3031" s="28" t="s">
        <v>6775</v>
      </c>
      <c r="B3031" s="28" t="s">
        <v>6728</v>
      </c>
      <c r="C3031" s="28" t="s">
        <v>3299</v>
      </c>
      <c r="D3031" s="28" t="s">
        <v>791</v>
      </c>
      <c r="E3031" s="28" t="s">
        <v>1647</v>
      </c>
      <c r="F3031" s="29" t="s">
        <v>1555</v>
      </c>
      <c r="G3031" s="30">
        <f>IFERROR(VLOOKUP($F3031,'Production Only'!$AL$2:$AU$38,10,FALSE),'Production Only'!$AU$39)</f>
        <v>3.2320129369632556E-5</v>
      </c>
      <c r="H3031" s="30">
        <f>IFERROR(VLOOKUP($F3031,'Production Only'!$AL$2:$AU$38,9,FALSE),'Production Only'!$AT$39)</f>
        <v>1.1320299451217419</v>
      </c>
      <c r="I3031" s="30">
        <f>IFERROR(VLOOKUP($F3031,'Production Only'!$AL$2:$AU$38,8,FALSE),'Production Only'!$AS$39)</f>
        <v>0.22560137905595196</v>
      </c>
      <c r="J3031" s="31">
        <f>IFERROR(VLOOKUP($F3031,'Production Only'!$AX$2:$BG$38,10,FALSE),'Production Only'!$BG$39)</f>
        <v>6.2240387454301533E-6</v>
      </c>
      <c r="K3031" s="31">
        <f>IFERROR(VLOOKUP($F3031,'Production Only'!$AX$2:$BG$38,9,FALSE),'Production Only'!$BF$39)</f>
        <v>0.50307475752500264</v>
      </c>
      <c r="L3031" s="31">
        <f>IFERROR(VLOOKUP($F3031,'Production Only'!$AX$2:$BG$38,8,FALSE),'Production Only'!$BE$39)</f>
        <v>3.8425522199551865E-2</v>
      </c>
      <c r="M3031" s="31">
        <f>IFERROR(VLOOKUP($F3031,'Production Only'!$BJ$2:$BS$38,10,FALSE),'Production Only'!$BS$39)</f>
        <v>1.9062696655168096E-3</v>
      </c>
      <c r="N3031" s="31">
        <f>IFERROR(VLOOKUP($F3031,'Production Only'!$BJ$2:$BS$38,9,FALSE),'Production Only'!$BR$39)</f>
        <v>0.96260960314097044</v>
      </c>
      <c r="O3031" s="31">
        <f>IFERROR(VLOOKUP($F3031,'Production Only'!$BJ$2:$BS$38,8,FALSE),'Production Only'!$BQ$39)</f>
        <v>0.19125512326460226</v>
      </c>
    </row>
    <row r="3032" spans="1:15" customFormat="1" x14ac:dyDescent="0.25">
      <c r="A3032" s="28" t="s">
        <v>6776</v>
      </c>
      <c r="B3032" s="28" t="s">
        <v>6728</v>
      </c>
      <c r="C3032" s="28" t="s">
        <v>6777</v>
      </c>
      <c r="D3032" s="28" t="s">
        <v>791</v>
      </c>
      <c r="E3032" s="28" t="s">
        <v>1647</v>
      </c>
      <c r="F3032" s="29" t="s">
        <v>1555</v>
      </c>
      <c r="G3032" s="30">
        <f>IFERROR(VLOOKUP($F3032,'Production Only'!$AL$2:$AU$38,10,FALSE),'Production Only'!$AU$39)</f>
        <v>3.2320129369632556E-5</v>
      </c>
      <c r="H3032" s="30">
        <f>IFERROR(VLOOKUP($F3032,'Production Only'!$AL$2:$AU$38,9,FALSE),'Production Only'!$AT$39)</f>
        <v>1.1320299451217419</v>
      </c>
      <c r="I3032" s="30">
        <f>IFERROR(VLOOKUP($F3032,'Production Only'!$AL$2:$AU$38,8,FALSE),'Production Only'!$AS$39)</f>
        <v>0.22560137905595196</v>
      </c>
      <c r="J3032" s="31">
        <f>IFERROR(VLOOKUP($F3032,'Production Only'!$AX$2:$BG$38,10,FALSE),'Production Only'!$BG$39)</f>
        <v>6.2240387454301533E-6</v>
      </c>
      <c r="K3032" s="31">
        <f>IFERROR(VLOOKUP($F3032,'Production Only'!$AX$2:$BG$38,9,FALSE),'Production Only'!$BF$39)</f>
        <v>0.50307475752500264</v>
      </c>
      <c r="L3032" s="31">
        <f>IFERROR(VLOOKUP($F3032,'Production Only'!$AX$2:$BG$38,8,FALSE),'Production Only'!$BE$39)</f>
        <v>3.8425522199551865E-2</v>
      </c>
      <c r="M3032" s="31">
        <f>IFERROR(VLOOKUP($F3032,'Production Only'!$BJ$2:$BS$38,10,FALSE),'Production Only'!$BS$39)</f>
        <v>1.9062696655168096E-3</v>
      </c>
      <c r="N3032" s="31">
        <f>IFERROR(VLOOKUP($F3032,'Production Only'!$BJ$2:$BS$38,9,FALSE),'Production Only'!$BR$39)</f>
        <v>0.96260960314097044</v>
      </c>
      <c r="O3032" s="31">
        <f>IFERROR(VLOOKUP($F3032,'Production Only'!$BJ$2:$BS$38,8,FALSE),'Production Only'!$BQ$39)</f>
        <v>0.19125512326460226</v>
      </c>
    </row>
    <row r="3033" spans="1:15" customFormat="1" x14ac:dyDescent="0.25">
      <c r="A3033" s="28" t="s">
        <v>6778</v>
      </c>
      <c r="B3033" s="28" t="s">
        <v>6728</v>
      </c>
      <c r="C3033" s="28" t="s">
        <v>2494</v>
      </c>
      <c r="D3033" s="28" t="s">
        <v>3537</v>
      </c>
      <c r="E3033" s="28" t="s">
        <v>3538</v>
      </c>
      <c r="F3033" s="29" t="s">
        <v>1554</v>
      </c>
      <c r="G3033" s="30">
        <f>IFERROR(VLOOKUP($F3033,'Production Only'!$AL$2:$AU$38,10,FALSE),'Production Only'!$AU$39)</f>
        <v>0</v>
      </c>
      <c r="H3033" s="30">
        <f>IFERROR(VLOOKUP($F3033,'Production Only'!$AL$2:$AU$38,9,FALSE),'Production Only'!$AT$39)</f>
        <v>0.53308369378235476</v>
      </c>
      <c r="I3033" s="30">
        <f>IFERROR(VLOOKUP($F3033,'Production Only'!$AL$2:$AU$38,8,FALSE),'Production Only'!$AS$39)</f>
        <v>5.1417265321655962E-2</v>
      </c>
      <c r="J3033" s="31">
        <f>IFERROR(VLOOKUP($F3033,'Production Only'!$AX$2:$BG$38,10,FALSE),'Production Only'!$BG$39)</f>
        <v>0</v>
      </c>
      <c r="K3033" s="31">
        <f>IFERROR(VLOOKUP($F3033,'Production Only'!$AX$2:$BG$38,9,FALSE),'Production Only'!$BF$39)</f>
        <v>0.16263008786407013</v>
      </c>
      <c r="L3033" s="31">
        <f>IFERROR(VLOOKUP($F3033,'Production Only'!$AX$2:$BG$38,8,FALSE),'Production Only'!$BE$39)</f>
        <v>2.0290715890713677E-5</v>
      </c>
      <c r="M3033" s="31">
        <f>IFERROR(VLOOKUP($F3033,'Production Only'!$BJ$2:$BS$38,10,FALSE),'Production Only'!$BS$39)</f>
        <v>0</v>
      </c>
      <c r="N3033" s="31">
        <f>IFERROR(VLOOKUP($F3033,'Production Only'!$BJ$2:$BS$38,9,FALSE),'Production Only'!$BR$39)</f>
        <v>0.37100561146694089</v>
      </c>
      <c r="O3033" s="31">
        <f>IFERROR(VLOOKUP($F3033,'Production Only'!$BJ$2:$BS$38,8,FALSE),'Production Only'!$BQ$39)</f>
        <v>1.5162043243908008E-2</v>
      </c>
    </row>
    <row r="3034" spans="1:15" customFormat="1" x14ac:dyDescent="0.25">
      <c r="A3034" s="28" t="s">
        <v>6779</v>
      </c>
      <c r="B3034" s="28" t="s">
        <v>6728</v>
      </c>
      <c r="C3034" s="28" t="s">
        <v>6780</v>
      </c>
      <c r="D3034" s="28" t="s">
        <v>3537</v>
      </c>
      <c r="E3034" s="28" t="s">
        <v>3538</v>
      </c>
      <c r="F3034" s="29" t="s">
        <v>1554</v>
      </c>
      <c r="G3034" s="30">
        <f>IFERROR(VLOOKUP($F3034,'Production Only'!$AL$2:$AU$38,10,FALSE),'Production Only'!$AU$39)</f>
        <v>0</v>
      </c>
      <c r="H3034" s="30">
        <f>IFERROR(VLOOKUP($F3034,'Production Only'!$AL$2:$AU$38,9,FALSE),'Production Only'!$AT$39)</f>
        <v>0.53308369378235476</v>
      </c>
      <c r="I3034" s="30">
        <f>IFERROR(VLOOKUP($F3034,'Production Only'!$AL$2:$AU$38,8,FALSE),'Production Only'!$AS$39)</f>
        <v>5.1417265321655962E-2</v>
      </c>
      <c r="J3034" s="31">
        <f>IFERROR(VLOOKUP($F3034,'Production Only'!$AX$2:$BG$38,10,FALSE),'Production Only'!$BG$39)</f>
        <v>0</v>
      </c>
      <c r="K3034" s="31">
        <f>IFERROR(VLOOKUP($F3034,'Production Only'!$AX$2:$BG$38,9,FALSE),'Production Only'!$BF$39)</f>
        <v>0.16263008786407013</v>
      </c>
      <c r="L3034" s="31">
        <f>IFERROR(VLOOKUP($F3034,'Production Only'!$AX$2:$BG$38,8,FALSE),'Production Only'!$BE$39)</f>
        <v>2.0290715890713677E-5</v>
      </c>
      <c r="M3034" s="31">
        <f>IFERROR(VLOOKUP($F3034,'Production Only'!$BJ$2:$BS$38,10,FALSE),'Production Only'!$BS$39)</f>
        <v>0</v>
      </c>
      <c r="N3034" s="31">
        <f>IFERROR(VLOOKUP($F3034,'Production Only'!$BJ$2:$BS$38,9,FALSE),'Production Only'!$BR$39)</f>
        <v>0.37100561146694089</v>
      </c>
      <c r="O3034" s="31">
        <f>IFERROR(VLOOKUP($F3034,'Production Only'!$BJ$2:$BS$38,8,FALSE),'Production Only'!$BQ$39)</f>
        <v>1.5162043243908008E-2</v>
      </c>
    </row>
    <row r="3035" spans="1:15" customFormat="1" x14ac:dyDescent="0.25">
      <c r="A3035" s="28" t="s">
        <v>6781</v>
      </c>
      <c r="B3035" s="28" t="s">
        <v>6728</v>
      </c>
      <c r="C3035" s="28" t="s">
        <v>1760</v>
      </c>
      <c r="D3035" s="28" t="s">
        <v>791</v>
      </c>
      <c r="E3035" s="28" t="s">
        <v>1647</v>
      </c>
      <c r="F3035" s="29" t="s">
        <v>1555</v>
      </c>
      <c r="G3035" s="30">
        <f>IFERROR(VLOOKUP($F3035,'Production Only'!$AL$2:$AU$38,10,FALSE),'Production Only'!$AU$39)</f>
        <v>3.2320129369632556E-5</v>
      </c>
      <c r="H3035" s="30">
        <f>IFERROR(VLOOKUP($F3035,'Production Only'!$AL$2:$AU$38,9,FALSE),'Production Only'!$AT$39)</f>
        <v>1.1320299451217419</v>
      </c>
      <c r="I3035" s="30">
        <f>IFERROR(VLOOKUP($F3035,'Production Only'!$AL$2:$AU$38,8,FALSE),'Production Only'!$AS$39)</f>
        <v>0.22560137905595196</v>
      </c>
      <c r="J3035" s="31">
        <f>IFERROR(VLOOKUP($F3035,'Production Only'!$AX$2:$BG$38,10,FALSE),'Production Only'!$BG$39)</f>
        <v>6.2240387454301533E-6</v>
      </c>
      <c r="K3035" s="31">
        <f>IFERROR(VLOOKUP($F3035,'Production Only'!$AX$2:$BG$38,9,FALSE),'Production Only'!$BF$39)</f>
        <v>0.50307475752500264</v>
      </c>
      <c r="L3035" s="31">
        <f>IFERROR(VLOOKUP($F3035,'Production Only'!$AX$2:$BG$38,8,FALSE),'Production Only'!$BE$39)</f>
        <v>3.8425522199551865E-2</v>
      </c>
      <c r="M3035" s="31">
        <f>IFERROR(VLOOKUP($F3035,'Production Only'!$BJ$2:$BS$38,10,FALSE),'Production Only'!$BS$39)</f>
        <v>1.9062696655168096E-3</v>
      </c>
      <c r="N3035" s="31">
        <f>IFERROR(VLOOKUP($F3035,'Production Only'!$BJ$2:$BS$38,9,FALSE),'Production Only'!$BR$39)</f>
        <v>0.96260960314097044</v>
      </c>
      <c r="O3035" s="31">
        <f>IFERROR(VLOOKUP($F3035,'Production Only'!$BJ$2:$BS$38,8,FALSE),'Production Only'!$BQ$39)</f>
        <v>0.19125512326460226</v>
      </c>
    </row>
    <row r="3036" spans="1:15" customFormat="1" x14ac:dyDescent="0.25">
      <c r="A3036" s="28" t="s">
        <v>6782</v>
      </c>
      <c r="B3036" s="28" t="s">
        <v>6728</v>
      </c>
      <c r="C3036" s="28" t="s">
        <v>6783</v>
      </c>
      <c r="D3036" s="28" t="s">
        <v>791</v>
      </c>
      <c r="E3036" s="28" t="s">
        <v>1647</v>
      </c>
      <c r="F3036" s="29" t="s">
        <v>1555</v>
      </c>
      <c r="G3036" s="30">
        <f>IFERROR(VLOOKUP($F3036,'Production Only'!$AL$2:$AU$38,10,FALSE),'Production Only'!$AU$39)</f>
        <v>3.2320129369632556E-5</v>
      </c>
      <c r="H3036" s="30">
        <f>IFERROR(VLOOKUP($F3036,'Production Only'!$AL$2:$AU$38,9,FALSE),'Production Only'!$AT$39)</f>
        <v>1.1320299451217419</v>
      </c>
      <c r="I3036" s="30">
        <f>IFERROR(VLOOKUP($F3036,'Production Only'!$AL$2:$AU$38,8,FALSE),'Production Only'!$AS$39)</f>
        <v>0.22560137905595196</v>
      </c>
      <c r="J3036" s="31">
        <f>IFERROR(VLOOKUP($F3036,'Production Only'!$AX$2:$BG$38,10,FALSE),'Production Only'!$BG$39)</f>
        <v>6.2240387454301533E-6</v>
      </c>
      <c r="K3036" s="31">
        <f>IFERROR(VLOOKUP($F3036,'Production Only'!$AX$2:$BG$38,9,FALSE),'Production Only'!$BF$39)</f>
        <v>0.50307475752500264</v>
      </c>
      <c r="L3036" s="31">
        <f>IFERROR(VLOOKUP($F3036,'Production Only'!$AX$2:$BG$38,8,FALSE),'Production Only'!$BE$39)</f>
        <v>3.8425522199551865E-2</v>
      </c>
      <c r="M3036" s="31">
        <f>IFERROR(VLOOKUP($F3036,'Production Only'!$BJ$2:$BS$38,10,FALSE),'Production Only'!$BS$39)</f>
        <v>1.9062696655168096E-3</v>
      </c>
      <c r="N3036" s="31">
        <f>IFERROR(VLOOKUP($F3036,'Production Only'!$BJ$2:$BS$38,9,FALSE),'Production Only'!$BR$39)</f>
        <v>0.96260960314097044</v>
      </c>
      <c r="O3036" s="31">
        <f>IFERROR(VLOOKUP($F3036,'Production Only'!$BJ$2:$BS$38,8,FALSE),'Production Only'!$BQ$39)</f>
        <v>0.19125512326460226</v>
      </c>
    </row>
    <row r="3037" spans="1:15" customFormat="1" x14ac:dyDescent="0.25">
      <c r="A3037" s="28" t="s">
        <v>6784</v>
      </c>
      <c r="B3037" s="28" t="s">
        <v>6728</v>
      </c>
      <c r="C3037" s="28" t="s">
        <v>5909</v>
      </c>
      <c r="D3037" s="28" t="s">
        <v>3537</v>
      </c>
      <c r="E3037" s="28" t="s">
        <v>3538</v>
      </c>
      <c r="F3037" s="29" t="s">
        <v>1554</v>
      </c>
      <c r="G3037" s="30">
        <f>IFERROR(VLOOKUP($F3037,'Production Only'!$AL$2:$AU$38,10,FALSE),'Production Only'!$AU$39)</f>
        <v>0</v>
      </c>
      <c r="H3037" s="30">
        <f>IFERROR(VLOOKUP($F3037,'Production Only'!$AL$2:$AU$38,9,FALSE),'Production Only'!$AT$39)</f>
        <v>0.53308369378235476</v>
      </c>
      <c r="I3037" s="30">
        <f>IFERROR(VLOOKUP($F3037,'Production Only'!$AL$2:$AU$38,8,FALSE),'Production Only'!$AS$39)</f>
        <v>5.1417265321655962E-2</v>
      </c>
      <c r="J3037" s="31">
        <f>IFERROR(VLOOKUP($F3037,'Production Only'!$AX$2:$BG$38,10,FALSE),'Production Only'!$BG$39)</f>
        <v>0</v>
      </c>
      <c r="K3037" s="31">
        <f>IFERROR(VLOOKUP($F3037,'Production Only'!$AX$2:$BG$38,9,FALSE),'Production Only'!$BF$39)</f>
        <v>0.16263008786407013</v>
      </c>
      <c r="L3037" s="31">
        <f>IFERROR(VLOOKUP($F3037,'Production Only'!$AX$2:$BG$38,8,FALSE),'Production Only'!$BE$39)</f>
        <v>2.0290715890713677E-5</v>
      </c>
      <c r="M3037" s="31">
        <f>IFERROR(VLOOKUP($F3037,'Production Only'!$BJ$2:$BS$38,10,FALSE),'Production Only'!$BS$39)</f>
        <v>0</v>
      </c>
      <c r="N3037" s="31">
        <f>IFERROR(VLOOKUP($F3037,'Production Only'!$BJ$2:$BS$38,9,FALSE),'Production Only'!$BR$39)</f>
        <v>0.37100561146694089</v>
      </c>
      <c r="O3037" s="31">
        <f>IFERROR(VLOOKUP($F3037,'Production Only'!$BJ$2:$BS$38,8,FALSE),'Production Only'!$BQ$39)</f>
        <v>1.5162043243908008E-2</v>
      </c>
    </row>
    <row r="3038" spans="1:15" customFormat="1" x14ac:dyDescent="0.25">
      <c r="A3038" s="28" t="s">
        <v>6785</v>
      </c>
      <c r="B3038" s="28" t="s">
        <v>6728</v>
      </c>
      <c r="C3038" s="28" t="s">
        <v>6786</v>
      </c>
      <c r="D3038" s="28" t="s">
        <v>791</v>
      </c>
      <c r="E3038" s="28" t="s">
        <v>1647</v>
      </c>
      <c r="F3038" s="29" t="s">
        <v>1555</v>
      </c>
      <c r="G3038" s="30">
        <f>IFERROR(VLOOKUP($F3038,'Production Only'!$AL$2:$AU$38,10,FALSE),'Production Only'!$AU$39)</f>
        <v>3.2320129369632556E-5</v>
      </c>
      <c r="H3038" s="30">
        <f>IFERROR(VLOOKUP($F3038,'Production Only'!$AL$2:$AU$38,9,FALSE),'Production Only'!$AT$39)</f>
        <v>1.1320299451217419</v>
      </c>
      <c r="I3038" s="30">
        <f>IFERROR(VLOOKUP($F3038,'Production Only'!$AL$2:$AU$38,8,FALSE),'Production Only'!$AS$39)</f>
        <v>0.22560137905595196</v>
      </c>
      <c r="J3038" s="31">
        <f>IFERROR(VLOOKUP($F3038,'Production Only'!$AX$2:$BG$38,10,FALSE),'Production Only'!$BG$39)</f>
        <v>6.2240387454301533E-6</v>
      </c>
      <c r="K3038" s="31">
        <f>IFERROR(VLOOKUP($F3038,'Production Only'!$AX$2:$BG$38,9,FALSE),'Production Only'!$BF$39)</f>
        <v>0.50307475752500264</v>
      </c>
      <c r="L3038" s="31">
        <f>IFERROR(VLOOKUP($F3038,'Production Only'!$AX$2:$BG$38,8,FALSE),'Production Only'!$BE$39)</f>
        <v>3.8425522199551865E-2</v>
      </c>
      <c r="M3038" s="31">
        <f>IFERROR(VLOOKUP($F3038,'Production Only'!$BJ$2:$BS$38,10,FALSE),'Production Only'!$BS$39)</f>
        <v>1.9062696655168096E-3</v>
      </c>
      <c r="N3038" s="31">
        <f>IFERROR(VLOOKUP($F3038,'Production Only'!$BJ$2:$BS$38,9,FALSE),'Production Only'!$BR$39)</f>
        <v>0.96260960314097044</v>
      </c>
      <c r="O3038" s="31">
        <f>IFERROR(VLOOKUP($F3038,'Production Only'!$BJ$2:$BS$38,8,FALSE),'Production Only'!$BQ$39)</f>
        <v>0.19125512326460226</v>
      </c>
    </row>
    <row r="3039" spans="1:15" customFormat="1" x14ac:dyDescent="0.25">
      <c r="A3039" s="28" t="s">
        <v>6787</v>
      </c>
      <c r="B3039" s="28" t="s">
        <v>6728</v>
      </c>
      <c r="C3039" s="28" t="s">
        <v>2509</v>
      </c>
      <c r="D3039" s="28" t="s">
        <v>791</v>
      </c>
      <c r="E3039" s="28" t="s">
        <v>1647</v>
      </c>
      <c r="F3039" s="29" t="s">
        <v>1555</v>
      </c>
      <c r="G3039" s="30">
        <f>IFERROR(VLOOKUP($F3039,'Production Only'!$AL$2:$AU$38,10,FALSE),'Production Only'!$AU$39)</f>
        <v>3.2320129369632556E-5</v>
      </c>
      <c r="H3039" s="30">
        <f>IFERROR(VLOOKUP($F3039,'Production Only'!$AL$2:$AU$38,9,FALSE),'Production Only'!$AT$39)</f>
        <v>1.1320299451217419</v>
      </c>
      <c r="I3039" s="30">
        <f>IFERROR(VLOOKUP($F3039,'Production Only'!$AL$2:$AU$38,8,FALSE),'Production Only'!$AS$39)</f>
        <v>0.22560137905595196</v>
      </c>
      <c r="J3039" s="31">
        <f>IFERROR(VLOOKUP($F3039,'Production Only'!$AX$2:$BG$38,10,FALSE),'Production Only'!$BG$39)</f>
        <v>6.2240387454301533E-6</v>
      </c>
      <c r="K3039" s="31">
        <f>IFERROR(VLOOKUP($F3039,'Production Only'!$AX$2:$BG$38,9,FALSE),'Production Only'!$BF$39)</f>
        <v>0.50307475752500264</v>
      </c>
      <c r="L3039" s="31">
        <f>IFERROR(VLOOKUP($F3039,'Production Only'!$AX$2:$BG$38,8,FALSE),'Production Only'!$BE$39)</f>
        <v>3.8425522199551865E-2</v>
      </c>
      <c r="M3039" s="31">
        <f>IFERROR(VLOOKUP($F3039,'Production Only'!$BJ$2:$BS$38,10,FALSE),'Production Only'!$BS$39)</f>
        <v>1.9062696655168096E-3</v>
      </c>
      <c r="N3039" s="31">
        <f>IFERROR(VLOOKUP($F3039,'Production Only'!$BJ$2:$BS$38,9,FALSE),'Production Only'!$BR$39)</f>
        <v>0.96260960314097044</v>
      </c>
      <c r="O3039" s="31">
        <f>IFERROR(VLOOKUP($F3039,'Production Only'!$BJ$2:$BS$38,8,FALSE),'Production Only'!$BQ$39)</f>
        <v>0.19125512326460226</v>
      </c>
    </row>
    <row r="3040" spans="1:15" customFormat="1" x14ac:dyDescent="0.25">
      <c r="A3040" s="28" t="s">
        <v>6788</v>
      </c>
      <c r="B3040" s="28" t="s">
        <v>6728</v>
      </c>
      <c r="C3040" s="28" t="s">
        <v>6789</v>
      </c>
      <c r="D3040" s="28" t="s">
        <v>791</v>
      </c>
      <c r="E3040" s="28" t="s">
        <v>1647</v>
      </c>
      <c r="F3040" s="29" t="s">
        <v>1555</v>
      </c>
      <c r="G3040" s="30">
        <f>IFERROR(VLOOKUP($F3040,'Production Only'!$AL$2:$AU$38,10,FALSE),'Production Only'!$AU$39)</f>
        <v>3.2320129369632556E-5</v>
      </c>
      <c r="H3040" s="30">
        <f>IFERROR(VLOOKUP($F3040,'Production Only'!$AL$2:$AU$38,9,FALSE),'Production Only'!$AT$39)</f>
        <v>1.1320299451217419</v>
      </c>
      <c r="I3040" s="30">
        <f>IFERROR(VLOOKUP($F3040,'Production Only'!$AL$2:$AU$38,8,FALSE),'Production Only'!$AS$39)</f>
        <v>0.22560137905595196</v>
      </c>
      <c r="J3040" s="31">
        <f>IFERROR(VLOOKUP($F3040,'Production Only'!$AX$2:$BG$38,10,FALSE),'Production Only'!$BG$39)</f>
        <v>6.2240387454301533E-6</v>
      </c>
      <c r="K3040" s="31">
        <f>IFERROR(VLOOKUP($F3040,'Production Only'!$AX$2:$BG$38,9,FALSE),'Production Only'!$BF$39)</f>
        <v>0.50307475752500264</v>
      </c>
      <c r="L3040" s="31">
        <f>IFERROR(VLOOKUP($F3040,'Production Only'!$AX$2:$BG$38,8,FALSE),'Production Only'!$BE$39)</f>
        <v>3.8425522199551865E-2</v>
      </c>
      <c r="M3040" s="31">
        <f>IFERROR(VLOOKUP($F3040,'Production Only'!$BJ$2:$BS$38,10,FALSE),'Production Only'!$BS$39)</f>
        <v>1.9062696655168096E-3</v>
      </c>
      <c r="N3040" s="31">
        <f>IFERROR(VLOOKUP($F3040,'Production Only'!$BJ$2:$BS$38,9,FALSE),'Production Only'!$BR$39)</f>
        <v>0.96260960314097044</v>
      </c>
      <c r="O3040" s="31">
        <f>IFERROR(VLOOKUP($F3040,'Production Only'!$BJ$2:$BS$38,8,FALSE),'Production Only'!$BQ$39)</f>
        <v>0.19125512326460226</v>
      </c>
    </row>
    <row r="3041" spans="1:15" customFormat="1" x14ac:dyDescent="0.25">
      <c r="A3041" s="28" t="s">
        <v>6790</v>
      </c>
      <c r="B3041" s="28" t="s">
        <v>6728</v>
      </c>
      <c r="C3041" s="28" t="s">
        <v>6322</v>
      </c>
      <c r="D3041" s="28" t="s">
        <v>791</v>
      </c>
      <c r="E3041" s="28" t="s">
        <v>1647</v>
      </c>
      <c r="F3041" s="29" t="s">
        <v>1555</v>
      </c>
      <c r="G3041" s="30">
        <f>IFERROR(VLOOKUP($F3041,'Production Only'!$AL$2:$AU$38,10,FALSE),'Production Only'!$AU$39)</f>
        <v>3.2320129369632556E-5</v>
      </c>
      <c r="H3041" s="30">
        <f>IFERROR(VLOOKUP($F3041,'Production Only'!$AL$2:$AU$38,9,FALSE),'Production Only'!$AT$39)</f>
        <v>1.1320299451217419</v>
      </c>
      <c r="I3041" s="30">
        <f>IFERROR(VLOOKUP($F3041,'Production Only'!$AL$2:$AU$38,8,FALSE),'Production Only'!$AS$39)</f>
        <v>0.22560137905595196</v>
      </c>
      <c r="J3041" s="31">
        <f>IFERROR(VLOOKUP($F3041,'Production Only'!$AX$2:$BG$38,10,FALSE),'Production Only'!$BG$39)</f>
        <v>6.2240387454301533E-6</v>
      </c>
      <c r="K3041" s="31">
        <f>IFERROR(VLOOKUP($F3041,'Production Only'!$AX$2:$BG$38,9,FALSE),'Production Only'!$BF$39)</f>
        <v>0.50307475752500264</v>
      </c>
      <c r="L3041" s="31">
        <f>IFERROR(VLOOKUP($F3041,'Production Only'!$AX$2:$BG$38,8,FALSE),'Production Only'!$BE$39)</f>
        <v>3.8425522199551865E-2</v>
      </c>
      <c r="M3041" s="31">
        <f>IFERROR(VLOOKUP($F3041,'Production Only'!$BJ$2:$BS$38,10,FALSE),'Production Only'!$BS$39)</f>
        <v>1.9062696655168096E-3</v>
      </c>
      <c r="N3041" s="31">
        <f>IFERROR(VLOOKUP($F3041,'Production Only'!$BJ$2:$BS$38,9,FALSE),'Production Only'!$BR$39)</f>
        <v>0.96260960314097044</v>
      </c>
      <c r="O3041" s="31">
        <f>IFERROR(VLOOKUP($F3041,'Production Only'!$BJ$2:$BS$38,8,FALSE),'Production Only'!$BQ$39)</f>
        <v>0.19125512326460226</v>
      </c>
    </row>
    <row r="3042" spans="1:15" customFormat="1" x14ac:dyDescent="0.25">
      <c r="A3042" s="28" t="s">
        <v>6791</v>
      </c>
      <c r="B3042" s="28" t="s">
        <v>6728</v>
      </c>
      <c r="C3042" s="28" t="s">
        <v>6324</v>
      </c>
      <c r="D3042" s="28" t="s">
        <v>791</v>
      </c>
      <c r="E3042" s="28" t="s">
        <v>1647</v>
      </c>
      <c r="F3042" s="29" t="s">
        <v>1555</v>
      </c>
      <c r="G3042" s="30">
        <f>IFERROR(VLOOKUP($F3042,'Production Only'!$AL$2:$AU$38,10,FALSE),'Production Only'!$AU$39)</f>
        <v>3.2320129369632556E-5</v>
      </c>
      <c r="H3042" s="30">
        <f>IFERROR(VLOOKUP($F3042,'Production Only'!$AL$2:$AU$38,9,FALSE),'Production Only'!$AT$39)</f>
        <v>1.1320299451217419</v>
      </c>
      <c r="I3042" s="30">
        <f>IFERROR(VLOOKUP($F3042,'Production Only'!$AL$2:$AU$38,8,FALSE),'Production Only'!$AS$39)</f>
        <v>0.22560137905595196</v>
      </c>
      <c r="J3042" s="31">
        <f>IFERROR(VLOOKUP($F3042,'Production Only'!$AX$2:$BG$38,10,FALSE),'Production Only'!$BG$39)</f>
        <v>6.2240387454301533E-6</v>
      </c>
      <c r="K3042" s="31">
        <f>IFERROR(VLOOKUP($F3042,'Production Only'!$AX$2:$BG$38,9,FALSE),'Production Only'!$BF$39)</f>
        <v>0.50307475752500264</v>
      </c>
      <c r="L3042" s="31">
        <f>IFERROR(VLOOKUP($F3042,'Production Only'!$AX$2:$BG$38,8,FALSE),'Production Only'!$BE$39)</f>
        <v>3.8425522199551865E-2</v>
      </c>
      <c r="M3042" s="31">
        <f>IFERROR(VLOOKUP($F3042,'Production Only'!$BJ$2:$BS$38,10,FALSE),'Production Only'!$BS$39)</f>
        <v>1.9062696655168096E-3</v>
      </c>
      <c r="N3042" s="31">
        <f>IFERROR(VLOOKUP($F3042,'Production Only'!$BJ$2:$BS$38,9,FALSE),'Production Only'!$BR$39)</f>
        <v>0.96260960314097044</v>
      </c>
      <c r="O3042" s="31">
        <f>IFERROR(VLOOKUP($F3042,'Production Only'!$BJ$2:$BS$38,8,FALSE),'Production Only'!$BQ$39)</f>
        <v>0.19125512326460226</v>
      </c>
    </row>
    <row r="3043" spans="1:15" customFormat="1" x14ac:dyDescent="0.25">
      <c r="A3043" s="28" t="s">
        <v>6792</v>
      </c>
      <c r="B3043" s="28" t="s">
        <v>6728</v>
      </c>
      <c r="C3043" s="28" t="s">
        <v>2771</v>
      </c>
      <c r="D3043" s="28" t="s">
        <v>3537</v>
      </c>
      <c r="E3043" s="28" t="s">
        <v>3538</v>
      </c>
      <c r="F3043" s="29" t="s">
        <v>1554</v>
      </c>
      <c r="G3043" s="30">
        <f>IFERROR(VLOOKUP($F3043,'Production Only'!$AL$2:$AU$38,10,FALSE),'Production Only'!$AU$39)</f>
        <v>0</v>
      </c>
      <c r="H3043" s="30">
        <f>IFERROR(VLOOKUP($F3043,'Production Only'!$AL$2:$AU$38,9,FALSE),'Production Only'!$AT$39)</f>
        <v>0.53308369378235476</v>
      </c>
      <c r="I3043" s="30">
        <f>IFERROR(VLOOKUP($F3043,'Production Only'!$AL$2:$AU$38,8,FALSE),'Production Only'!$AS$39)</f>
        <v>5.1417265321655962E-2</v>
      </c>
      <c r="J3043" s="31">
        <f>IFERROR(VLOOKUP($F3043,'Production Only'!$AX$2:$BG$38,10,FALSE),'Production Only'!$BG$39)</f>
        <v>0</v>
      </c>
      <c r="K3043" s="31">
        <f>IFERROR(VLOOKUP($F3043,'Production Only'!$AX$2:$BG$38,9,FALSE),'Production Only'!$BF$39)</f>
        <v>0.16263008786407013</v>
      </c>
      <c r="L3043" s="31">
        <f>IFERROR(VLOOKUP($F3043,'Production Only'!$AX$2:$BG$38,8,FALSE),'Production Only'!$BE$39)</f>
        <v>2.0290715890713677E-5</v>
      </c>
      <c r="M3043" s="31">
        <f>IFERROR(VLOOKUP($F3043,'Production Only'!$BJ$2:$BS$38,10,FALSE),'Production Only'!$BS$39)</f>
        <v>0</v>
      </c>
      <c r="N3043" s="31">
        <f>IFERROR(VLOOKUP($F3043,'Production Only'!$BJ$2:$BS$38,9,FALSE),'Production Only'!$BR$39)</f>
        <v>0.37100561146694089</v>
      </c>
      <c r="O3043" s="31">
        <f>IFERROR(VLOOKUP($F3043,'Production Only'!$BJ$2:$BS$38,8,FALSE),'Production Only'!$BQ$39)</f>
        <v>1.5162043243908008E-2</v>
      </c>
    </row>
    <row r="3044" spans="1:15" customFormat="1" x14ac:dyDescent="0.25">
      <c r="A3044" s="28" t="s">
        <v>6793</v>
      </c>
      <c r="B3044" s="28" t="s">
        <v>6728</v>
      </c>
      <c r="C3044" s="28" t="s">
        <v>2773</v>
      </c>
      <c r="D3044" s="28" t="s">
        <v>791</v>
      </c>
      <c r="E3044" s="28" t="s">
        <v>1647</v>
      </c>
      <c r="F3044" s="29" t="s">
        <v>1555</v>
      </c>
      <c r="G3044" s="30">
        <f>IFERROR(VLOOKUP($F3044,'Production Only'!$AL$2:$AU$38,10,FALSE),'Production Only'!$AU$39)</f>
        <v>3.2320129369632556E-5</v>
      </c>
      <c r="H3044" s="30">
        <f>IFERROR(VLOOKUP($F3044,'Production Only'!$AL$2:$AU$38,9,FALSE),'Production Only'!$AT$39)</f>
        <v>1.1320299451217419</v>
      </c>
      <c r="I3044" s="30">
        <f>IFERROR(VLOOKUP($F3044,'Production Only'!$AL$2:$AU$38,8,FALSE),'Production Only'!$AS$39)</f>
        <v>0.22560137905595196</v>
      </c>
      <c r="J3044" s="31">
        <f>IFERROR(VLOOKUP($F3044,'Production Only'!$AX$2:$BG$38,10,FALSE),'Production Only'!$BG$39)</f>
        <v>6.2240387454301533E-6</v>
      </c>
      <c r="K3044" s="31">
        <f>IFERROR(VLOOKUP($F3044,'Production Only'!$AX$2:$BG$38,9,FALSE),'Production Only'!$BF$39)</f>
        <v>0.50307475752500264</v>
      </c>
      <c r="L3044" s="31">
        <f>IFERROR(VLOOKUP($F3044,'Production Only'!$AX$2:$BG$38,8,FALSE),'Production Only'!$BE$39)</f>
        <v>3.8425522199551865E-2</v>
      </c>
      <c r="M3044" s="31">
        <f>IFERROR(VLOOKUP($F3044,'Production Only'!$BJ$2:$BS$38,10,FALSE),'Production Only'!$BS$39)</f>
        <v>1.9062696655168096E-3</v>
      </c>
      <c r="N3044" s="31">
        <f>IFERROR(VLOOKUP($F3044,'Production Only'!$BJ$2:$BS$38,9,FALSE),'Production Only'!$BR$39)</f>
        <v>0.96260960314097044</v>
      </c>
      <c r="O3044" s="31">
        <f>IFERROR(VLOOKUP($F3044,'Production Only'!$BJ$2:$BS$38,8,FALSE),'Production Only'!$BQ$39)</f>
        <v>0.19125512326460226</v>
      </c>
    </row>
    <row r="3045" spans="1:15" customFormat="1" x14ac:dyDescent="0.25">
      <c r="A3045" s="28" t="s">
        <v>6794</v>
      </c>
      <c r="B3045" s="28" t="s">
        <v>6728</v>
      </c>
      <c r="C3045" s="28" t="s">
        <v>6795</v>
      </c>
      <c r="D3045" s="28" t="s">
        <v>791</v>
      </c>
      <c r="E3045" s="28" t="s">
        <v>1647</v>
      </c>
      <c r="F3045" s="29" t="s">
        <v>1555</v>
      </c>
      <c r="G3045" s="30">
        <f>IFERROR(VLOOKUP($F3045,'Production Only'!$AL$2:$AU$38,10,FALSE),'Production Only'!$AU$39)</f>
        <v>3.2320129369632556E-5</v>
      </c>
      <c r="H3045" s="30">
        <f>IFERROR(VLOOKUP($F3045,'Production Only'!$AL$2:$AU$38,9,FALSE),'Production Only'!$AT$39)</f>
        <v>1.1320299451217419</v>
      </c>
      <c r="I3045" s="30">
        <f>IFERROR(VLOOKUP($F3045,'Production Only'!$AL$2:$AU$38,8,FALSE),'Production Only'!$AS$39)</f>
        <v>0.22560137905595196</v>
      </c>
      <c r="J3045" s="31">
        <f>IFERROR(VLOOKUP($F3045,'Production Only'!$AX$2:$BG$38,10,FALSE),'Production Only'!$BG$39)</f>
        <v>6.2240387454301533E-6</v>
      </c>
      <c r="K3045" s="31">
        <f>IFERROR(VLOOKUP($F3045,'Production Only'!$AX$2:$BG$38,9,FALSE),'Production Only'!$BF$39)</f>
        <v>0.50307475752500264</v>
      </c>
      <c r="L3045" s="31">
        <f>IFERROR(VLOOKUP($F3045,'Production Only'!$AX$2:$BG$38,8,FALSE),'Production Only'!$BE$39)</f>
        <v>3.8425522199551865E-2</v>
      </c>
      <c r="M3045" s="31">
        <f>IFERROR(VLOOKUP($F3045,'Production Only'!$BJ$2:$BS$38,10,FALSE),'Production Only'!$BS$39)</f>
        <v>1.9062696655168096E-3</v>
      </c>
      <c r="N3045" s="31">
        <f>IFERROR(VLOOKUP($F3045,'Production Only'!$BJ$2:$BS$38,9,FALSE),'Production Only'!$BR$39)</f>
        <v>0.96260960314097044</v>
      </c>
      <c r="O3045" s="31">
        <f>IFERROR(VLOOKUP($F3045,'Production Only'!$BJ$2:$BS$38,8,FALSE),'Production Only'!$BQ$39)</f>
        <v>0.19125512326460226</v>
      </c>
    </row>
    <row r="3046" spans="1:15" customFormat="1" x14ac:dyDescent="0.25">
      <c r="A3046" s="28" t="s">
        <v>6796</v>
      </c>
      <c r="B3046" s="28" t="s">
        <v>6728</v>
      </c>
      <c r="C3046" s="28" t="s">
        <v>6797</v>
      </c>
      <c r="D3046" s="28" t="s">
        <v>791</v>
      </c>
      <c r="E3046" s="28" t="s">
        <v>1647</v>
      </c>
      <c r="F3046" s="29" t="s">
        <v>1555</v>
      </c>
      <c r="G3046" s="30">
        <f>IFERROR(VLOOKUP($F3046,'Production Only'!$AL$2:$AU$38,10,FALSE),'Production Only'!$AU$39)</f>
        <v>3.2320129369632556E-5</v>
      </c>
      <c r="H3046" s="30">
        <f>IFERROR(VLOOKUP($F3046,'Production Only'!$AL$2:$AU$38,9,FALSE),'Production Only'!$AT$39)</f>
        <v>1.1320299451217419</v>
      </c>
      <c r="I3046" s="30">
        <f>IFERROR(VLOOKUP($F3046,'Production Only'!$AL$2:$AU$38,8,FALSE),'Production Only'!$AS$39)</f>
        <v>0.22560137905595196</v>
      </c>
      <c r="J3046" s="31">
        <f>IFERROR(VLOOKUP($F3046,'Production Only'!$AX$2:$BG$38,10,FALSE),'Production Only'!$BG$39)</f>
        <v>6.2240387454301533E-6</v>
      </c>
      <c r="K3046" s="31">
        <f>IFERROR(VLOOKUP($F3046,'Production Only'!$AX$2:$BG$38,9,FALSE),'Production Only'!$BF$39)</f>
        <v>0.50307475752500264</v>
      </c>
      <c r="L3046" s="31">
        <f>IFERROR(VLOOKUP($F3046,'Production Only'!$AX$2:$BG$38,8,FALSE),'Production Only'!$BE$39)</f>
        <v>3.8425522199551865E-2</v>
      </c>
      <c r="M3046" s="31">
        <f>IFERROR(VLOOKUP($F3046,'Production Only'!$BJ$2:$BS$38,10,FALSE),'Production Only'!$BS$39)</f>
        <v>1.9062696655168096E-3</v>
      </c>
      <c r="N3046" s="31">
        <f>IFERROR(VLOOKUP($F3046,'Production Only'!$BJ$2:$BS$38,9,FALSE),'Production Only'!$BR$39)</f>
        <v>0.96260960314097044</v>
      </c>
      <c r="O3046" s="31">
        <f>IFERROR(VLOOKUP($F3046,'Production Only'!$BJ$2:$BS$38,8,FALSE),'Production Only'!$BQ$39)</f>
        <v>0.19125512326460226</v>
      </c>
    </row>
    <row r="3047" spans="1:15" customFormat="1" x14ac:dyDescent="0.25">
      <c r="A3047" s="28" t="s">
        <v>6798</v>
      </c>
      <c r="B3047" s="28" t="s">
        <v>6728</v>
      </c>
      <c r="C3047" s="28" t="s">
        <v>5346</v>
      </c>
      <c r="D3047" s="28" t="s">
        <v>3537</v>
      </c>
      <c r="E3047" s="28" t="s">
        <v>3538</v>
      </c>
      <c r="F3047" s="29" t="s">
        <v>1554</v>
      </c>
      <c r="G3047" s="30">
        <f>IFERROR(VLOOKUP($F3047,'Production Only'!$AL$2:$AU$38,10,FALSE),'Production Only'!$AU$39)</f>
        <v>0</v>
      </c>
      <c r="H3047" s="30">
        <f>IFERROR(VLOOKUP($F3047,'Production Only'!$AL$2:$AU$38,9,FALSE),'Production Only'!$AT$39)</f>
        <v>0.53308369378235476</v>
      </c>
      <c r="I3047" s="30">
        <f>IFERROR(VLOOKUP($F3047,'Production Only'!$AL$2:$AU$38,8,FALSE),'Production Only'!$AS$39)</f>
        <v>5.1417265321655962E-2</v>
      </c>
      <c r="J3047" s="31">
        <f>IFERROR(VLOOKUP($F3047,'Production Only'!$AX$2:$BG$38,10,FALSE),'Production Only'!$BG$39)</f>
        <v>0</v>
      </c>
      <c r="K3047" s="31">
        <f>IFERROR(VLOOKUP($F3047,'Production Only'!$AX$2:$BG$38,9,FALSE),'Production Only'!$BF$39)</f>
        <v>0.16263008786407013</v>
      </c>
      <c r="L3047" s="31">
        <f>IFERROR(VLOOKUP($F3047,'Production Only'!$AX$2:$BG$38,8,FALSE),'Production Only'!$BE$39)</f>
        <v>2.0290715890713677E-5</v>
      </c>
      <c r="M3047" s="31">
        <f>IFERROR(VLOOKUP($F3047,'Production Only'!$BJ$2:$BS$38,10,FALSE),'Production Only'!$BS$39)</f>
        <v>0</v>
      </c>
      <c r="N3047" s="31">
        <f>IFERROR(VLOOKUP($F3047,'Production Only'!$BJ$2:$BS$38,9,FALSE),'Production Only'!$BR$39)</f>
        <v>0.37100561146694089</v>
      </c>
      <c r="O3047" s="31">
        <f>IFERROR(VLOOKUP($F3047,'Production Only'!$BJ$2:$BS$38,8,FALSE),'Production Only'!$BQ$39)</f>
        <v>1.5162043243908008E-2</v>
      </c>
    </row>
    <row r="3048" spans="1:15" customFormat="1" x14ac:dyDescent="0.25">
      <c r="A3048" s="28" t="s">
        <v>6799</v>
      </c>
      <c r="B3048" s="28" t="s">
        <v>6728</v>
      </c>
      <c r="C3048" s="28" t="s">
        <v>4973</v>
      </c>
      <c r="D3048" s="28" t="s">
        <v>3537</v>
      </c>
      <c r="E3048" s="28" t="s">
        <v>3538</v>
      </c>
      <c r="F3048" s="29" t="s">
        <v>1554</v>
      </c>
      <c r="G3048" s="30">
        <f>IFERROR(VLOOKUP($F3048,'Production Only'!$AL$2:$AU$38,10,FALSE),'Production Only'!$AU$39)</f>
        <v>0</v>
      </c>
      <c r="H3048" s="30">
        <f>IFERROR(VLOOKUP($F3048,'Production Only'!$AL$2:$AU$38,9,FALSE),'Production Only'!$AT$39)</f>
        <v>0.53308369378235476</v>
      </c>
      <c r="I3048" s="30">
        <f>IFERROR(VLOOKUP($F3048,'Production Only'!$AL$2:$AU$38,8,FALSE),'Production Only'!$AS$39)</f>
        <v>5.1417265321655962E-2</v>
      </c>
      <c r="J3048" s="31">
        <f>IFERROR(VLOOKUP($F3048,'Production Only'!$AX$2:$BG$38,10,FALSE),'Production Only'!$BG$39)</f>
        <v>0</v>
      </c>
      <c r="K3048" s="31">
        <f>IFERROR(VLOOKUP($F3048,'Production Only'!$AX$2:$BG$38,9,FALSE),'Production Only'!$BF$39)</f>
        <v>0.16263008786407013</v>
      </c>
      <c r="L3048" s="31">
        <f>IFERROR(VLOOKUP($F3048,'Production Only'!$AX$2:$BG$38,8,FALSE),'Production Only'!$BE$39)</f>
        <v>2.0290715890713677E-5</v>
      </c>
      <c r="M3048" s="31">
        <f>IFERROR(VLOOKUP($F3048,'Production Only'!$BJ$2:$BS$38,10,FALSE),'Production Only'!$BS$39)</f>
        <v>0</v>
      </c>
      <c r="N3048" s="31">
        <f>IFERROR(VLOOKUP($F3048,'Production Only'!$BJ$2:$BS$38,9,FALSE),'Production Only'!$BR$39)</f>
        <v>0.37100561146694089</v>
      </c>
      <c r="O3048" s="31">
        <f>IFERROR(VLOOKUP($F3048,'Production Only'!$BJ$2:$BS$38,8,FALSE),'Production Only'!$BQ$39)</f>
        <v>1.5162043243908008E-2</v>
      </c>
    </row>
    <row r="3049" spans="1:15" customFormat="1" x14ac:dyDescent="0.25">
      <c r="A3049" s="28" t="s">
        <v>6800</v>
      </c>
      <c r="B3049" s="28" t="s">
        <v>6801</v>
      </c>
      <c r="C3049" s="28" t="s">
        <v>2219</v>
      </c>
      <c r="D3049" s="28" t="s">
        <v>2896</v>
      </c>
      <c r="E3049" s="28" t="s">
        <v>2897</v>
      </c>
      <c r="F3049" s="29" t="s">
        <v>2898</v>
      </c>
      <c r="G3049" s="30">
        <f>IFERROR(VLOOKUP($F3049,'Production Only'!$AL$2:$AU$38,10,FALSE),'Production Only'!$AU$39)</f>
        <v>2.4232292053071945E-2</v>
      </c>
      <c r="H3049" s="30">
        <f>IFERROR(VLOOKUP($F3049,'Production Only'!$AL$2:$AU$38,9,FALSE),'Production Only'!$AT$39)</f>
        <v>1.219527367005955</v>
      </c>
      <c r="I3049" s="30">
        <f>IFERROR(VLOOKUP($F3049,'Production Only'!$AL$2:$AU$38,8,FALSE),'Production Only'!$AS$39)</f>
        <v>0.48793004003171608</v>
      </c>
      <c r="J3049" s="31">
        <f>IFERROR(VLOOKUP($F3049,'Production Only'!$AX$2:$BG$38,10,FALSE),'Production Only'!$BG$39)</f>
        <v>5.6630675699581717E-3</v>
      </c>
      <c r="K3049" s="31">
        <f>IFERROR(VLOOKUP($F3049,'Production Only'!$AX$2:$BG$38,9,FALSE),'Production Only'!$BF$39)</f>
        <v>1.4895751995434567</v>
      </c>
      <c r="L3049" s="31">
        <f>IFERROR(VLOOKUP($F3049,'Production Only'!$AX$2:$BG$38,8,FALSE),'Production Only'!$BE$39)</f>
        <v>0.80935440345454335</v>
      </c>
      <c r="M3049" s="31">
        <f>IFERROR(VLOOKUP($F3049,'Production Only'!$BJ$2:$BS$38,10,FALSE),'Production Only'!$BS$39)</f>
        <v>2.2636414564047174E-2</v>
      </c>
      <c r="N3049" s="31">
        <f>IFERROR(VLOOKUP($F3049,'Production Only'!$BJ$2:$BS$38,9,FALSE),'Production Only'!$BR$39)</f>
        <v>1.1925994178888928</v>
      </c>
      <c r="O3049" s="31">
        <f>IFERROR(VLOOKUP($F3049,'Production Only'!$BJ$2:$BS$38,8,FALSE),'Production Only'!$BQ$39)</f>
        <v>0.40093865907518167</v>
      </c>
    </row>
    <row r="3050" spans="1:15" customFormat="1" x14ac:dyDescent="0.25">
      <c r="A3050" s="28" t="s">
        <v>6802</v>
      </c>
      <c r="B3050" s="28" t="s">
        <v>6801</v>
      </c>
      <c r="C3050" s="28" t="s">
        <v>5230</v>
      </c>
      <c r="D3050" s="28" t="s">
        <v>2896</v>
      </c>
      <c r="E3050" s="28" t="s">
        <v>2897</v>
      </c>
      <c r="F3050" s="29" t="s">
        <v>2898</v>
      </c>
      <c r="G3050" s="30">
        <f>IFERROR(VLOOKUP($F3050,'Production Only'!$AL$2:$AU$38,10,FALSE),'Production Only'!$AU$39)</f>
        <v>2.4232292053071945E-2</v>
      </c>
      <c r="H3050" s="30">
        <f>IFERROR(VLOOKUP($F3050,'Production Only'!$AL$2:$AU$38,9,FALSE),'Production Only'!$AT$39)</f>
        <v>1.219527367005955</v>
      </c>
      <c r="I3050" s="30">
        <f>IFERROR(VLOOKUP($F3050,'Production Only'!$AL$2:$AU$38,8,FALSE),'Production Only'!$AS$39)</f>
        <v>0.48793004003171608</v>
      </c>
      <c r="J3050" s="31">
        <f>IFERROR(VLOOKUP($F3050,'Production Only'!$AX$2:$BG$38,10,FALSE),'Production Only'!$BG$39)</f>
        <v>5.6630675699581717E-3</v>
      </c>
      <c r="K3050" s="31">
        <f>IFERROR(VLOOKUP($F3050,'Production Only'!$AX$2:$BG$38,9,FALSE),'Production Only'!$BF$39)</f>
        <v>1.4895751995434567</v>
      </c>
      <c r="L3050" s="31">
        <f>IFERROR(VLOOKUP($F3050,'Production Only'!$AX$2:$BG$38,8,FALSE),'Production Only'!$BE$39)</f>
        <v>0.80935440345454335</v>
      </c>
      <c r="M3050" s="31">
        <f>IFERROR(VLOOKUP($F3050,'Production Only'!$BJ$2:$BS$38,10,FALSE),'Production Only'!$BS$39)</f>
        <v>2.2636414564047174E-2</v>
      </c>
      <c r="N3050" s="31">
        <f>IFERROR(VLOOKUP($F3050,'Production Only'!$BJ$2:$BS$38,9,FALSE),'Production Only'!$BR$39)</f>
        <v>1.1925994178888928</v>
      </c>
      <c r="O3050" s="31">
        <f>IFERROR(VLOOKUP($F3050,'Production Only'!$BJ$2:$BS$38,8,FALSE),'Production Only'!$BQ$39)</f>
        <v>0.40093865907518167</v>
      </c>
    </row>
    <row r="3051" spans="1:15" customFormat="1" x14ac:dyDescent="0.25">
      <c r="A3051" s="28" t="s">
        <v>6803</v>
      </c>
      <c r="B3051" s="28" t="s">
        <v>6801</v>
      </c>
      <c r="C3051" s="28" t="s">
        <v>6804</v>
      </c>
      <c r="D3051" s="28" t="s">
        <v>2896</v>
      </c>
      <c r="E3051" s="28" t="s">
        <v>2897</v>
      </c>
      <c r="F3051" s="29" t="s">
        <v>2898</v>
      </c>
      <c r="G3051" s="30">
        <f>IFERROR(VLOOKUP($F3051,'Production Only'!$AL$2:$AU$38,10,FALSE),'Production Only'!$AU$39)</f>
        <v>2.4232292053071945E-2</v>
      </c>
      <c r="H3051" s="30">
        <f>IFERROR(VLOOKUP($F3051,'Production Only'!$AL$2:$AU$38,9,FALSE),'Production Only'!$AT$39)</f>
        <v>1.219527367005955</v>
      </c>
      <c r="I3051" s="30">
        <f>IFERROR(VLOOKUP($F3051,'Production Only'!$AL$2:$AU$38,8,FALSE),'Production Only'!$AS$39)</f>
        <v>0.48793004003171608</v>
      </c>
      <c r="J3051" s="31">
        <f>IFERROR(VLOOKUP($F3051,'Production Only'!$AX$2:$BG$38,10,FALSE),'Production Only'!$BG$39)</f>
        <v>5.6630675699581717E-3</v>
      </c>
      <c r="K3051" s="31">
        <f>IFERROR(VLOOKUP($F3051,'Production Only'!$AX$2:$BG$38,9,FALSE),'Production Only'!$BF$39)</f>
        <v>1.4895751995434567</v>
      </c>
      <c r="L3051" s="31">
        <f>IFERROR(VLOOKUP($F3051,'Production Only'!$AX$2:$BG$38,8,FALSE),'Production Only'!$BE$39)</f>
        <v>0.80935440345454335</v>
      </c>
      <c r="M3051" s="31">
        <f>IFERROR(VLOOKUP($F3051,'Production Only'!$BJ$2:$BS$38,10,FALSE),'Production Only'!$BS$39)</f>
        <v>2.2636414564047174E-2</v>
      </c>
      <c r="N3051" s="31">
        <f>IFERROR(VLOOKUP($F3051,'Production Only'!$BJ$2:$BS$38,9,FALSE),'Production Only'!$BR$39)</f>
        <v>1.1925994178888928</v>
      </c>
      <c r="O3051" s="31">
        <f>IFERROR(VLOOKUP($F3051,'Production Only'!$BJ$2:$BS$38,8,FALSE),'Production Only'!$BQ$39)</f>
        <v>0.40093865907518167</v>
      </c>
    </row>
    <row r="3052" spans="1:15" customFormat="1" x14ac:dyDescent="0.25">
      <c r="A3052" s="28" t="s">
        <v>6805</v>
      </c>
      <c r="B3052" s="28" t="s">
        <v>6801</v>
      </c>
      <c r="C3052" s="28" t="s">
        <v>6806</v>
      </c>
      <c r="D3052" s="28" t="s">
        <v>2896</v>
      </c>
      <c r="E3052" s="28" t="s">
        <v>2897</v>
      </c>
      <c r="F3052" s="29" t="s">
        <v>2898</v>
      </c>
      <c r="G3052" s="30">
        <f>IFERROR(VLOOKUP($F3052,'Production Only'!$AL$2:$AU$38,10,FALSE),'Production Only'!$AU$39)</f>
        <v>2.4232292053071945E-2</v>
      </c>
      <c r="H3052" s="30">
        <f>IFERROR(VLOOKUP($F3052,'Production Only'!$AL$2:$AU$38,9,FALSE),'Production Only'!$AT$39)</f>
        <v>1.219527367005955</v>
      </c>
      <c r="I3052" s="30">
        <f>IFERROR(VLOOKUP($F3052,'Production Only'!$AL$2:$AU$38,8,FALSE),'Production Only'!$AS$39)</f>
        <v>0.48793004003171608</v>
      </c>
      <c r="J3052" s="31">
        <f>IFERROR(VLOOKUP($F3052,'Production Only'!$AX$2:$BG$38,10,FALSE),'Production Only'!$BG$39)</f>
        <v>5.6630675699581717E-3</v>
      </c>
      <c r="K3052" s="31">
        <f>IFERROR(VLOOKUP($F3052,'Production Only'!$AX$2:$BG$38,9,FALSE),'Production Only'!$BF$39)</f>
        <v>1.4895751995434567</v>
      </c>
      <c r="L3052" s="31">
        <f>IFERROR(VLOOKUP($F3052,'Production Only'!$AX$2:$BG$38,8,FALSE),'Production Only'!$BE$39)</f>
        <v>0.80935440345454335</v>
      </c>
      <c r="M3052" s="31">
        <f>IFERROR(VLOOKUP($F3052,'Production Only'!$BJ$2:$BS$38,10,FALSE),'Production Only'!$BS$39)</f>
        <v>2.2636414564047174E-2</v>
      </c>
      <c r="N3052" s="31">
        <f>IFERROR(VLOOKUP($F3052,'Production Only'!$BJ$2:$BS$38,9,FALSE),'Production Only'!$BR$39)</f>
        <v>1.1925994178888928</v>
      </c>
      <c r="O3052" s="31">
        <f>IFERROR(VLOOKUP($F3052,'Production Only'!$BJ$2:$BS$38,8,FALSE),'Production Only'!$BQ$39)</f>
        <v>0.40093865907518167</v>
      </c>
    </row>
    <row r="3053" spans="1:15" customFormat="1" x14ac:dyDescent="0.25">
      <c r="A3053" s="28" t="s">
        <v>6807</v>
      </c>
      <c r="B3053" s="28" t="s">
        <v>6801</v>
      </c>
      <c r="C3053" s="28" t="s">
        <v>2900</v>
      </c>
      <c r="D3053" s="28" t="s">
        <v>2896</v>
      </c>
      <c r="E3053" s="28" t="s">
        <v>2897</v>
      </c>
      <c r="F3053" s="29" t="s">
        <v>2898</v>
      </c>
      <c r="G3053" s="30">
        <f>IFERROR(VLOOKUP($F3053,'Production Only'!$AL$2:$AU$38,10,FALSE),'Production Only'!$AU$39)</f>
        <v>2.4232292053071945E-2</v>
      </c>
      <c r="H3053" s="30">
        <f>IFERROR(VLOOKUP($F3053,'Production Only'!$AL$2:$AU$38,9,FALSE),'Production Only'!$AT$39)</f>
        <v>1.219527367005955</v>
      </c>
      <c r="I3053" s="30">
        <f>IFERROR(VLOOKUP($F3053,'Production Only'!$AL$2:$AU$38,8,FALSE),'Production Only'!$AS$39)</f>
        <v>0.48793004003171608</v>
      </c>
      <c r="J3053" s="31">
        <f>IFERROR(VLOOKUP($F3053,'Production Only'!$AX$2:$BG$38,10,FALSE),'Production Only'!$BG$39)</f>
        <v>5.6630675699581717E-3</v>
      </c>
      <c r="K3053" s="31">
        <f>IFERROR(VLOOKUP($F3053,'Production Only'!$AX$2:$BG$38,9,FALSE),'Production Only'!$BF$39)</f>
        <v>1.4895751995434567</v>
      </c>
      <c r="L3053" s="31">
        <f>IFERROR(VLOOKUP($F3053,'Production Only'!$AX$2:$BG$38,8,FALSE),'Production Only'!$BE$39)</f>
        <v>0.80935440345454335</v>
      </c>
      <c r="M3053" s="31">
        <f>IFERROR(VLOOKUP($F3053,'Production Only'!$BJ$2:$BS$38,10,FALSE),'Production Only'!$BS$39)</f>
        <v>2.2636414564047174E-2</v>
      </c>
      <c r="N3053" s="31">
        <f>IFERROR(VLOOKUP($F3053,'Production Only'!$BJ$2:$BS$38,9,FALSE),'Production Only'!$BR$39)</f>
        <v>1.1925994178888928</v>
      </c>
      <c r="O3053" s="31">
        <f>IFERROR(VLOOKUP($F3053,'Production Only'!$BJ$2:$BS$38,8,FALSE),'Production Only'!$BQ$39)</f>
        <v>0.40093865907518167</v>
      </c>
    </row>
    <row r="3054" spans="1:15" customFormat="1" x14ac:dyDescent="0.25">
      <c r="A3054" s="28" t="s">
        <v>6808</v>
      </c>
      <c r="B3054" s="28" t="s">
        <v>6801</v>
      </c>
      <c r="C3054" s="28" t="s">
        <v>4609</v>
      </c>
      <c r="D3054" s="28" t="s">
        <v>2896</v>
      </c>
      <c r="E3054" s="28" t="s">
        <v>2897</v>
      </c>
      <c r="F3054" s="29" t="s">
        <v>2898</v>
      </c>
      <c r="G3054" s="30">
        <f>IFERROR(VLOOKUP($F3054,'Production Only'!$AL$2:$AU$38,10,FALSE),'Production Only'!$AU$39)</f>
        <v>2.4232292053071945E-2</v>
      </c>
      <c r="H3054" s="30">
        <f>IFERROR(VLOOKUP($F3054,'Production Only'!$AL$2:$AU$38,9,FALSE),'Production Only'!$AT$39)</f>
        <v>1.219527367005955</v>
      </c>
      <c r="I3054" s="30">
        <f>IFERROR(VLOOKUP($F3054,'Production Only'!$AL$2:$AU$38,8,FALSE),'Production Only'!$AS$39)</f>
        <v>0.48793004003171608</v>
      </c>
      <c r="J3054" s="31">
        <f>IFERROR(VLOOKUP($F3054,'Production Only'!$AX$2:$BG$38,10,FALSE),'Production Only'!$BG$39)</f>
        <v>5.6630675699581717E-3</v>
      </c>
      <c r="K3054" s="31">
        <f>IFERROR(VLOOKUP($F3054,'Production Only'!$AX$2:$BG$38,9,FALSE),'Production Only'!$BF$39)</f>
        <v>1.4895751995434567</v>
      </c>
      <c r="L3054" s="31">
        <f>IFERROR(VLOOKUP($F3054,'Production Only'!$AX$2:$BG$38,8,FALSE),'Production Only'!$BE$39)</f>
        <v>0.80935440345454335</v>
      </c>
      <c r="M3054" s="31">
        <f>IFERROR(VLOOKUP($F3054,'Production Only'!$BJ$2:$BS$38,10,FALSE),'Production Only'!$BS$39)</f>
        <v>2.2636414564047174E-2</v>
      </c>
      <c r="N3054" s="31">
        <f>IFERROR(VLOOKUP($F3054,'Production Only'!$BJ$2:$BS$38,9,FALSE),'Production Only'!$BR$39)</f>
        <v>1.1925994178888928</v>
      </c>
      <c r="O3054" s="31">
        <f>IFERROR(VLOOKUP($F3054,'Production Only'!$BJ$2:$BS$38,8,FALSE),'Production Only'!$BQ$39)</f>
        <v>0.40093865907518167</v>
      </c>
    </row>
    <row r="3055" spans="1:15" customFormat="1" x14ac:dyDescent="0.25">
      <c r="A3055" s="28" t="s">
        <v>6809</v>
      </c>
      <c r="B3055" s="28" t="s">
        <v>6801</v>
      </c>
      <c r="C3055" s="28" t="s">
        <v>6810</v>
      </c>
      <c r="D3055" s="28" t="s">
        <v>2896</v>
      </c>
      <c r="E3055" s="28" t="s">
        <v>2897</v>
      </c>
      <c r="F3055" s="29" t="s">
        <v>2898</v>
      </c>
      <c r="G3055" s="30">
        <f>IFERROR(VLOOKUP($F3055,'Production Only'!$AL$2:$AU$38,10,FALSE),'Production Only'!$AU$39)</f>
        <v>2.4232292053071945E-2</v>
      </c>
      <c r="H3055" s="30">
        <f>IFERROR(VLOOKUP($F3055,'Production Only'!$AL$2:$AU$38,9,FALSE),'Production Only'!$AT$39)</f>
        <v>1.219527367005955</v>
      </c>
      <c r="I3055" s="30">
        <f>IFERROR(VLOOKUP($F3055,'Production Only'!$AL$2:$AU$38,8,FALSE),'Production Only'!$AS$39)</f>
        <v>0.48793004003171608</v>
      </c>
      <c r="J3055" s="31">
        <f>IFERROR(VLOOKUP($F3055,'Production Only'!$AX$2:$BG$38,10,FALSE),'Production Only'!$BG$39)</f>
        <v>5.6630675699581717E-3</v>
      </c>
      <c r="K3055" s="31">
        <f>IFERROR(VLOOKUP($F3055,'Production Only'!$AX$2:$BG$38,9,FALSE),'Production Only'!$BF$39)</f>
        <v>1.4895751995434567</v>
      </c>
      <c r="L3055" s="31">
        <f>IFERROR(VLOOKUP($F3055,'Production Only'!$AX$2:$BG$38,8,FALSE),'Production Only'!$BE$39)</f>
        <v>0.80935440345454335</v>
      </c>
      <c r="M3055" s="31">
        <f>IFERROR(VLOOKUP($F3055,'Production Only'!$BJ$2:$BS$38,10,FALSE),'Production Only'!$BS$39)</f>
        <v>2.2636414564047174E-2</v>
      </c>
      <c r="N3055" s="31">
        <f>IFERROR(VLOOKUP($F3055,'Production Only'!$BJ$2:$BS$38,9,FALSE),'Production Only'!$BR$39)</f>
        <v>1.1925994178888928</v>
      </c>
      <c r="O3055" s="31">
        <f>IFERROR(VLOOKUP($F3055,'Production Only'!$BJ$2:$BS$38,8,FALSE),'Production Only'!$BQ$39)</f>
        <v>0.40093865907518167</v>
      </c>
    </row>
    <row r="3056" spans="1:15" customFormat="1" x14ac:dyDescent="0.25">
      <c r="A3056" s="28" t="s">
        <v>6811</v>
      </c>
      <c r="B3056" s="28" t="s">
        <v>6801</v>
      </c>
      <c r="C3056" s="28" t="s">
        <v>6812</v>
      </c>
      <c r="D3056" s="28" t="s">
        <v>2896</v>
      </c>
      <c r="E3056" s="28" t="s">
        <v>2897</v>
      </c>
      <c r="F3056" s="29" t="s">
        <v>2898</v>
      </c>
      <c r="G3056" s="30">
        <f>IFERROR(VLOOKUP($F3056,'Production Only'!$AL$2:$AU$38,10,FALSE),'Production Only'!$AU$39)</f>
        <v>2.4232292053071945E-2</v>
      </c>
      <c r="H3056" s="30">
        <f>IFERROR(VLOOKUP($F3056,'Production Only'!$AL$2:$AU$38,9,FALSE),'Production Only'!$AT$39)</f>
        <v>1.219527367005955</v>
      </c>
      <c r="I3056" s="30">
        <f>IFERROR(VLOOKUP($F3056,'Production Only'!$AL$2:$AU$38,8,FALSE),'Production Only'!$AS$39)</f>
        <v>0.48793004003171608</v>
      </c>
      <c r="J3056" s="31">
        <f>IFERROR(VLOOKUP($F3056,'Production Only'!$AX$2:$BG$38,10,FALSE),'Production Only'!$BG$39)</f>
        <v>5.6630675699581717E-3</v>
      </c>
      <c r="K3056" s="31">
        <f>IFERROR(VLOOKUP($F3056,'Production Only'!$AX$2:$BG$38,9,FALSE),'Production Only'!$BF$39)</f>
        <v>1.4895751995434567</v>
      </c>
      <c r="L3056" s="31">
        <f>IFERROR(VLOOKUP($F3056,'Production Only'!$AX$2:$BG$38,8,FALSE),'Production Only'!$BE$39)</f>
        <v>0.80935440345454335</v>
      </c>
      <c r="M3056" s="31">
        <f>IFERROR(VLOOKUP($F3056,'Production Only'!$BJ$2:$BS$38,10,FALSE),'Production Only'!$BS$39)</f>
        <v>2.2636414564047174E-2</v>
      </c>
      <c r="N3056" s="31">
        <f>IFERROR(VLOOKUP($F3056,'Production Only'!$BJ$2:$BS$38,9,FALSE),'Production Only'!$BR$39)</f>
        <v>1.1925994178888928</v>
      </c>
      <c r="O3056" s="31">
        <f>IFERROR(VLOOKUP($F3056,'Production Only'!$BJ$2:$BS$38,8,FALSE),'Production Only'!$BQ$39)</f>
        <v>0.40093865907518167</v>
      </c>
    </row>
    <row r="3057" spans="1:15" customFormat="1" x14ac:dyDescent="0.25">
      <c r="A3057" s="28" t="s">
        <v>6813</v>
      </c>
      <c r="B3057" s="28" t="s">
        <v>6801</v>
      </c>
      <c r="C3057" s="28" t="s">
        <v>3936</v>
      </c>
      <c r="D3057" s="28" t="s">
        <v>2896</v>
      </c>
      <c r="E3057" s="28" t="s">
        <v>2897</v>
      </c>
      <c r="F3057" s="29" t="s">
        <v>2898</v>
      </c>
      <c r="G3057" s="30">
        <f>IFERROR(VLOOKUP($F3057,'Production Only'!$AL$2:$AU$38,10,FALSE),'Production Only'!$AU$39)</f>
        <v>2.4232292053071945E-2</v>
      </c>
      <c r="H3057" s="30">
        <f>IFERROR(VLOOKUP($F3057,'Production Only'!$AL$2:$AU$38,9,FALSE),'Production Only'!$AT$39)</f>
        <v>1.219527367005955</v>
      </c>
      <c r="I3057" s="30">
        <f>IFERROR(VLOOKUP($F3057,'Production Only'!$AL$2:$AU$38,8,FALSE),'Production Only'!$AS$39)</f>
        <v>0.48793004003171608</v>
      </c>
      <c r="J3057" s="31">
        <f>IFERROR(VLOOKUP($F3057,'Production Only'!$AX$2:$BG$38,10,FALSE),'Production Only'!$BG$39)</f>
        <v>5.6630675699581717E-3</v>
      </c>
      <c r="K3057" s="31">
        <f>IFERROR(VLOOKUP($F3057,'Production Only'!$AX$2:$BG$38,9,FALSE),'Production Only'!$BF$39)</f>
        <v>1.4895751995434567</v>
      </c>
      <c r="L3057" s="31">
        <f>IFERROR(VLOOKUP($F3057,'Production Only'!$AX$2:$BG$38,8,FALSE),'Production Only'!$BE$39)</f>
        <v>0.80935440345454335</v>
      </c>
      <c r="M3057" s="31">
        <f>IFERROR(VLOOKUP($F3057,'Production Only'!$BJ$2:$BS$38,10,FALSE),'Production Only'!$BS$39)</f>
        <v>2.2636414564047174E-2</v>
      </c>
      <c r="N3057" s="31">
        <f>IFERROR(VLOOKUP($F3057,'Production Only'!$BJ$2:$BS$38,9,FALSE),'Production Only'!$BR$39)</f>
        <v>1.1925994178888928</v>
      </c>
      <c r="O3057" s="31">
        <f>IFERROR(VLOOKUP($F3057,'Production Only'!$BJ$2:$BS$38,8,FALSE),'Production Only'!$BQ$39)</f>
        <v>0.40093865907518167</v>
      </c>
    </row>
    <row r="3058" spans="1:15" customFormat="1" x14ac:dyDescent="0.25">
      <c r="A3058" s="28" t="s">
        <v>6814</v>
      </c>
      <c r="B3058" s="28" t="s">
        <v>6801</v>
      </c>
      <c r="C3058" s="28" t="s">
        <v>1939</v>
      </c>
      <c r="D3058" s="28" t="s">
        <v>2896</v>
      </c>
      <c r="E3058" s="28" t="s">
        <v>2897</v>
      </c>
      <c r="F3058" s="29" t="s">
        <v>2898</v>
      </c>
      <c r="G3058" s="30">
        <f>IFERROR(VLOOKUP($F3058,'Production Only'!$AL$2:$AU$38,10,FALSE),'Production Only'!$AU$39)</f>
        <v>2.4232292053071945E-2</v>
      </c>
      <c r="H3058" s="30">
        <f>IFERROR(VLOOKUP($F3058,'Production Only'!$AL$2:$AU$38,9,FALSE),'Production Only'!$AT$39)</f>
        <v>1.219527367005955</v>
      </c>
      <c r="I3058" s="30">
        <f>IFERROR(VLOOKUP($F3058,'Production Only'!$AL$2:$AU$38,8,FALSE),'Production Only'!$AS$39)</f>
        <v>0.48793004003171608</v>
      </c>
      <c r="J3058" s="31">
        <f>IFERROR(VLOOKUP($F3058,'Production Only'!$AX$2:$BG$38,10,FALSE),'Production Only'!$BG$39)</f>
        <v>5.6630675699581717E-3</v>
      </c>
      <c r="K3058" s="31">
        <f>IFERROR(VLOOKUP($F3058,'Production Only'!$AX$2:$BG$38,9,FALSE),'Production Only'!$BF$39)</f>
        <v>1.4895751995434567</v>
      </c>
      <c r="L3058" s="31">
        <f>IFERROR(VLOOKUP($F3058,'Production Only'!$AX$2:$BG$38,8,FALSE),'Production Only'!$BE$39)</f>
        <v>0.80935440345454335</v>
      </c>
      <c r="M3058" s="31">
        <f>IFERROR(VLOOKUP($F3058,'Production Only'!$BJ$2:$BS$38,10,FALSE),'Production Only'!$BS$39)</f>
        <v>2.2636414564047174E-2</v>
      </c>
      <c r="N3058" s="31">
        <f>IFERROR(VLOOKUP($F3058,'Production Only'!$BJ$2:$BS$38,9,FALSE),'Production Only'!$BR$39)</f>
        <v>1.1925994178888928</v>
      </c>
      <c r="O3058" s="31">
        <f>IFERROR(VLOOKUP($F3058,'Production Only'!$BJ$2:$BS$38,8,FALSE),'Production Only'!$BQ$39)</f>
        <v>0.40093865907518167</v>
      </c>
    </row>
    <row r="3059" spans="1:15" customFormat="1" x14ac:dyDescent="0.25">
      <c r="A3059" s="28" t="s">
        <v>6815</v>
      </c>
      <c r="B3059" s="28" t="s">
        <v>6801</v>
      </c>
      <c r="C3059" s="28" t="s">
        <v>1951</v>
      </c>
      <c r="D3059" s="28" t="s">
        <v>2896</v>
      </c>
      <c r="E3059" s="28" t="s">
        <v>2897</v>
      </c>
      <c r="F3059" s="29" t="s">
        <v>2898</v>
      </c>
      <c r="G3059" s="30">
        <f>IFERROR(VLOOKUP($F3059,'Production Only'!$AL$2:$AU$38,10,FALSE),'Production Only'!$AU$39)</f>
        <v>2.4232292053071945E-2</v>
      </c>
      <c r="H3059" s="30">
        <f>IFERROR(VLOOKUP($F3059,'Production Only'!$AL$2:$AU$38,9,FALSE),'Production Only'!$AT$39)</f>
        <v>1.219527367005955</v>
      </c>
      <c r="I3059" s="30">
        <f>IFERROR(VLOOKUP($F3059,'Production Only'!$AL$2:$AU$38,8,FALSE),'Production Only'!$AS$39)</f>
        <v>0.48793004003171608</v>
      </c>
      <c r="J3059" s="31">
        <f>IFERROR(VLOOKUP($F3059,'Production Only'!$AX$2:$BG$38,10,FALSE),'Production Only'!$BG$39)</f>
        <v>5.6630675699581717E-3</v>
      </c>
      <c r="K3059" s="31">
        <f>IFERROR(VLOOKUP($F3059,'Production Only'!$AX$2:$BG$38,9,FALSE),'Production Only'!$BF$39)</f>
        <v>1.4895751995434567</v>
      </c>
      <c r="L3059" s="31">
        <f>IFERROR(VLOOKUP($F3059,'Production Only'!$AX$2:$BG$38,8,FALSE),'Production Only'!$BE$39)</f>
        <v>0.80935440345454335</v>
      </c>
      <c r="M3059" s="31">
        <f>IFERROR(VLOOKUP($F3059,'Production Only'!$BJ$2:$BS$38,10,FALSE),'Production Only'!$BS$39)</f>
        <v>2.2636414564047174E-2</v>
      </c>
      <c r="N3059" s="31">
        <f>IFERROR(VLOOKUP($F3059,'Production Only'!$BJ$2:$BS$38,9,FALSE),'Production Only'!$BR$39)</f>
        <v>1.1925994178888928</v>
      </c>
      <c r="O3059" s="31">
        <f>IFERROR(VLOOKUP($F3059,'Production Only'!$BJ$2:$BS$38,8,FALSE),'Production Only'!$BQ$39)</f>
        <v>0.40093865907518167</v>
      </c>
    </row>
    <row r="3060" spans="1:15" customFormat="1" x14ac:dyDescent="0.25">
      <c r="A3060" s="28" t="s">
        <v>6816</v>
      </c>
      <c r="B3060" s="28" t="s">
        <v>6801</v>
      </c>
      <c r="C3060" s="28" t="s">
        <v>1957</v>
      </c>
      <c r="D3060" s="28" t="s">
        <v>2896</v>
      </c>
      <c r="E3060" s="28" t="s">
        <v>2897</v>
      </c>
      <c r="F3060" s="29" t="s">
        <v>2898</v>
      </c>
      <c r="G3060" s="30">
        <f>IFERROR(VLOOKUP($F3060,'Production Only'!$AL$2:$AU$38,10,FALSE),'Production Only'!$AU$39)</f>
        <v>2.4232292053071945E-2</v>
      </c>
      <c r="H3060" s="30">
        <f>IFERROR(VLOOKUP($F3060,'Production Only'!$AL$2:$AU$38,9,FALSE),'Production Only'!$AT$39)</f>
        <v>1.219527367005955</v>
      </c>
      <c r="I3060" s="30">
        <f>IFERROR(VLOOKUP($F3060,'Production Only'!$AL$2:$AU$38,8,FALSE),'Production Only'!$AS$39)</f>
        <v>0.48793004003171608</v>
      </c>
      <c r="J3060" s="31">
        <f>IFERROR(VLOOKUP($F3060,'Production Only'!$AX$2:$BG$38,10,FALSE),'Production Only'!$BG$39)</f>
        <v>5.6630675699581717E-3</v>
      </c>
      <c r="K3060" s="31">
        <f>IFERROR(VLOOKUP($F3060,'Production Only'!$AX$2:$BG$38,9,FALSE),'Production Only'!$BF$39)</f>
        <v>1.4895751995434567</v>
      </c>
      <c r="L3060" s="31">
        <f>IFERROR(VLOOKUP($F3060,'Production Only'!$AX$2:$BG$38,8,FALSE),'Production Only'!$BE$39)</f>
        <v>0.80935440345454335</v>
      </c>
      <c r="M3060" s="31">
        <f>IFERROR(VLOOKUP($F3060,'Production Only'!$BJ$2:$BS$38,10,FALSE),'Production Only'!$BS$39)</f>
        <v>2.2636414564047174E-2</v>
      </c>
      <c r="N3060" s="31">
        <f>IFERROR(VLOOKUP($F3060,'Production Only'!$BJ$2:$BS$38,9,FALSE),'Production Only'!$BR$39)</f>
        <v>1.1925994178888928</v>
      </c>
      <c r="O3060" s="31">
        <f>IFERROR(VLOOKUP($F3060,'Production Only'!$BJ$2:$BS$38,8,FALSE),'Production Only'!$BQ$39)</f>
        <v>0.40093865907518167</v>
      </c>
    </row>
    <row r="3061" spans="1:15" customFormat="1" x14ac:dyDescent="0.25">
      <c r="A3061" s="28" t="s">
        <v>6817</v>
      </c>
      <c r="B3061" s="28" t="s">
        <v>6801</v>
      </c>
      <c r="C3061" s="28" t="s">
        <v>6818</v>
      </c>
      <c r="D3061" s="28" t="s">
        <v>2896</v>
      </c>
      <c r="E3061" s="28" t="s">
        <v>2897</v>
      </c>
      <c r="F3061" s="29" t="s">
        <v>2898</v>
      </c>
      <c r="G3061" s="30">
        <f>IFERROR(VLOOKUP($F3061,'Production Only'!$AL$2:$AU$38,10,FALSE),'Production Only'!$AU$39)</f>
        <v>2.4232292053071945E-2</v>
      </c>
      <c r="H3061" s="30">
        <f>IFERROR(VLOOKUP($F3061,'Production Only'!$AL$2:$AU$38,9,FALSE),'Production Only'!$AT$39)</f>
        <v>1.219527367005955</v>
      </c>
      <c r="I3061" s="30">
        <f>IFERROR(VLOOKUP($F3061,'Production Only'!$AL$2:$AU$38,8,FALSE),'Production Only'!$AS$39)</f>
        <v>0.48793004003171608</v>
      </c>
      <c r="J3061" s="31">
        <f>IFERROR(VLOOKUP($F3061,'Production Only'!$AX$2:$BG$38,10,FALSE),'Production Only'!$BG$39)</f>
        <v>5.6630675699581717E-3</v>
      </c>
      <c r="K3061" s="31">
        <f>IFERROR(VLOOKUP($F3061,'Production Only'!$AX$2:$BG$38,9,FALSE),'Production Only'!$BF$39)</f>
        <v>1.4895751995434567</v>
      </c>
      <c r="L3061" s="31">
        <f>IFERROR(VLOOKUP($F3061,'Production Only'!$AX$2:$BG$38,8,FALSE),'Production Only'!$BE$39)</f>
        <v>0.80935440345454335</v>
      </c>
      <c r="M3061" s="31">
        <f>IFERROR(VLOOKUP($F3061,'Production Only'!$BJ$2:$BS$38,10,FALSE),'Production Only'!$BS$39)</f>
        <v>2.2636414564047174E-2</v>
      </c>
      <c r="N3061" s="31">
        <f>IFERROR(VLOOKUP($F3061,'Production Only'!$BJ$2:$BS$38,9,FALSE),'Production Only'!$BR$39)</f>
        <v>1.1925994178888928</v>
      </c>
      <c r="O3061" s="31">
        <f>IFERROR(VLOOKUP($F3061,'Production Only'!$BJ$2:$BS$38,8,FALSE),'Production Only'!$BQ$39)</f>
        <v>0.40093865907518167</v>
      </c>
    </row>
    <row r="3062" spans="1:15" customFormat="1" x14ac:dyDescent="0.25">
      <c r="A3062" s="28" t="s">
        <v>6819</v>
      </c>
      <c r="B3062" s="28" t="s">
        <v>6801</v>
      </c>
      <c r="C3062" s="28" t="s">
        <v>2596</v>
      </c>
      <c r="D3062" s="28" t="s">
        <v>2896</v>
      </c>
      <c r="E3062" s="28" t="s">
        <v>2897</v>
      </c>
      <c r="F3062" s="29" t="s">
        <v>2898</v>
      </c>
      <c r="G3062" s="30">
        <f>IFERROR(VLOOKUP($F3062,'Production Only'!$AL$2:$AU$38,10,FALSE),'Production Only'!$AU$39)</f>
        <v>2.4232292053071945E-2</v>
      </c>
      <c r="H3062" s="30">
        <f>IFERROR(VLOOKUP($F3062,'Production Only'!$AL$2:$AU$38,9,FALSE),'Production Only'!$AT$39)</f>
        <v>1.219527367005955</v>
      </c>
      <c r="I3062" s="30">
        <f>IFERROR(VLOOKUP($F3062,'Production Only'!$AL$2:$AU$38,8,FALSE),'Production Only'!$AS$39)</f>
        <v>0.48793004003171608</v>
      </c>
      <c r="J3062" s="31">
        <f>IFERROR(VLOOKUP($F3062,'Production Only'!$AX$2:$BG$38,10,FALSE),'Production Only'!$BG$39)</f>
        <v>5.6630675699581717E-3</v>
      </c>
      <c r="K3062" s="31">
        <f>IFERROR(VLOOKUP($F3062,'Production Only'!$AX$2:$BG$38,9,FALSE),'Production Only'!$BF$39)</f>
        <v>1.4895751995434567</v>
      </c>
      <c r="L3062" s="31">
        <f>IFERROR(VLOOKUP($F3062,'Production Only'!$AX$2:$BG$38,8,FALSE),'Production Only'!$BE$39)</f>
        <v>0.80935440345454335</v>
      </c>
      <c r="M3062" s="31">
        <f>IFERROR(VLOOKUP($F3062,'Production Only'!$BJ$2:$BS$38,10,FALSE),'Production Only'!$BS$39)</f>
        <v>2.2636414564047174E-2</v>
      </c>
      <c r="N3062" s="31">
        <f>IFERROR(VLOOKUP($F3062,'Production Only'!$BJ$2:$BS$38,9,FALSE),'Production Only'!$BR$39)</f>
        <v>1.1925994178888928</v>
      </c>
      <c r="O3062" s="31">
        <f>IFERROR(VLOOKUP($F3062,'Production Only'!$BJ$2:$BS$38,8,FALSE),'Production Only'!$BQ$39)</f>
        <v>0.40093865907518167</v>
      </c>
    </row>
    <row r="3063" spans="1:15" customFormat="1" x14ac:dyDescent="0.25">
      <c r="A3063" s="28" t="s">
        <v>6820</v>
      </c>
      <c r="B3063" s="28" t="s">
        <v>6801</v>
      </c>
      <c r="C3063" s="28" t="s">
        <v>6821</v>
      </c>
      <c r="D3063" s="28" t="s">
        <v>2917</v>
      </c>
      <c r="E3063" s="28" t="s">
        <v>2918</v>
      </c>
      <c r="F3063" s="29" t="s">
        <v>1570</v>
      </c>
      <c r="G3063" s="30">
        <f>IFERROR(VLOOKUP($F3063,'Production Only'!$AL$2:$AU$38,10,FALSE),'Production Only'!$AU$39)</f>
        <v>4.3278431522497635E-2</v>
      </c>
      <c r="H3063" s="30">
        <f>IFERROR(VLOOKUP($F3063,'Production Only'!$AL$2:$AU$38,9,FALSE),'Production Only'!$AT$39)</f>
        <v>0.41622657805816443</v>
      </c>
      <c r="I3063" s="30">
        <f>IFERROR(VLOOKUP($F3063,'Production Only'!$AL$2:$AU$38,8,FALSE),'Production Only'!$AS$39)</f>
        <v>0.1092502882705394</v>
      </c>
      <c r="J3063" s="31">
        <f>IFERROR(VLOOKUP($F3063,'Production Only'!$AX$2:$BG$38,10,FALSE),'Production Only'!$BG$39)</f>
        <v>5.6630675699581717E-3</v>
      </c>
      <c r="K3063" s="31">
        <f>IFERROR(VLOOKUP($F3063,'Production Only'!$AX$2:$BG$38,9,FALSE),'Production Only'!$BF$39)</f>
        <v>1.4895751995434567</v>
      </c>
      <c r="L3063" s="31">
        <f>IFERROR(VLOOKUP($F3063,'Production Only'!$AX$2:$BG$38,8,FALSE),'Production Only'!$BE$39)</f>
        <v>0.80935440345454335</v>
      </c>
      <c r="M3063" s="31">
        <f>IFERROR(VLOOKUP($F3063,'Production Only'!$BJ$2:$BS$38,10,FALSE),'Production Only'!$BS$39)</f>
        <v>6.104231480916651E-3</v>
      </c>
      <c r="N3063" s="31">
        <f>IFERROR(VLOOKUP($F3063,'Production Only'!$BJ$2:$BS$38,9,FALSE),'Production Only'!$BR$39)</f>
        <v>0.43256976582846335</v>
      </c>
      <c r="O3063" s="31">
        <f>IFERROR(VLOOKUP($F3063,'Production Only'!$BJ$2:$BS$38,8,FALSE),'Production Only'!$BQ$39)</f>
        <v>2.9513490074686188E-2</v>
      </c>
    </row>
    <row r="3064" spans="1:15" customFormat="1" x14ac:dyDescent="0.25">
      <c r="A3064" s="28" t="s">
        <v>6822</v>
      </c>
      <c r="B3064" s="28" t="s">
        <v>6801</v>
      </c>
      <c r="C3064" s="28" t="s">
        <v>2273</v>
      </c>
      <c r="D3064" s="28" t="s">
        <v>2896</v>
      </c>
      <c r="E3064" s="28" t="s">
        <v>2897</v>
      </c>
      <c r="F3064" s="29" t="s">
        <v>2898</v>
      </c>
      <c r="G3064" s="30">
        <f>IFERROR(VLOOKUP($F3064,'Production Only'!$AL$2:$AU$38,10,FALSE),'Production Only'!$AU$39)</f>
        <v>2.4232292053071945E-2</v>
      </c>
      <c r="H3064" s="30">
        <f>IFERROR(VLOOKUP($F3064,'Production Only'!$AL$2:$AU$38,9,FALSE),'Production Only'!$AT$39)</f>
        <v>1.219527367005955</v>
      </c>
      <c r="I3064" s="30">
        <f>IFERROR(VLOOKUP($F3064,'Production Only'!$AL$2:$AU$38,8,FALSE),'Production Only'!$AS$39)</f>
        <v>0.48793004003171608</v>
      </c>
      <c r="J3064" s="31">
        <f>IFERROR(VLOOKUP($F3064,'Production Only'!$AX$2:$BG$38,10,FALSE),'Production Only'!$BG$39)</f>
        <v>5.6630675699581717E-3</v>
      </c>
      <c r="K3064" s="31">
        <f>IFERROR(VLOOKUP($F3064,'Production Only'!$AX$2:$BG$38,9,FALSE),'Production Only'!$BF$39)</f>
        <v>1.4895751995434567</v>
      </c>
      <c r="L3064" s="31">
        <f>IFERROR(VLOOKUP($F3064,'Production Only'!$AX$2:$BG$38,8,FALSE),'Production Only'!$BE$39)</f>
        <v>0.80935440345454335</v>
      </c>
      <c r="M3064" s="31">
        <f>IFERROR(VLOOKUP($F3064,'Production Only'!$BJ$2:$BS$38,10,FALSE),'Production Only'!$BS$39)</f>
        <v>2.2636414564047174E-2</v>
      </c>
      <c r="N3064" s="31">
        <f>IFERROR(VLOOKUP($F3064,'Production Only'!$BJ$2:$BS$38,9,FALSE),'Production Only'!$BR$39)</f>
        <v>1.1925994178888928</v>
      </c>
      <c r="O3064" s="31">
        <f>IFERROR(VLOOKUP($F3064,'Production Only'!$BJ$2:$BS$38,8,FALSE),'Production Only'!$BQ$39)</f>
        <v>0.40093865907518167</v>
      </c>
    </row>
    <row r="3065" spans="1:15" customFormat="1" x14ac:dyDescent="0.25">
      <c r="A3065" s="28" t="s">
        <v>6823</v>
      </c>
      <c r="B3065" s="28" t="s">
        <v>6801</v>
      </c>
      <c r="C3065" s="28" t="s">
        <v>5164</v>
      </c>
      <c r="D3065" s="28" t="s">
        <v>2896</v>
      </c>
      <c r="E3065" s="28" t="s">
        <v>2897</v>
      </c>
      <c r="F3065" s="29" t="s">
        <v>2898</v>
      </c>
      <c r="G3065" s="30">
        <f>IFERROR(VLOOKUP($F3065,'Production Only'!$AL$2:$AU$38,10,FALSE),'Production Only'!$AU$39)</f>
        <v>2.4232292053071945E-2</v>
      </c>
      <c r="H3065" s="30">
        <f>IFERROR(VLOOKUP($F3065,'Production Only'!$AL$2:$AU$38,9,FALSE),'Production Only'!$AT$39)</f>
        <v>1.219527367005955</v>
      </c>
      <c r="I3065" s="30">
        <f>IFERROR(VLOOKUP($F3065,'Production Only'!$AL$2:$AU$38,8,FALSE),'Production Only'!$AS$39)</f>
        <v>0.48793004003171608</v>
      </c>
      <c r="J3065" s="31">
        <f>IFERROR(VLOOKUP($F3065,'Production Only'!$AX$2:$BG$38,10,FALSE),'Production Only'!$BG$39)</f>
        <v>5.6630675699581717E-3</v>
      </c>
      <c r="K3065" s="31">
        <f>IFERROR(VLOOKUP($F3065,'Production Only'!$AX$2:$BG$38,9,FALSE),'Production Only'!$BF$39)</f>
        <v>1.4895751995434567</v>
      </c>
      <c r="L3065" s="31">
        <f>IFERROR(VLOOKUP($F3065,'Production Only'!$AX$2:$BG$38,8,FALSE),'Production Only'!$BE$39)</f>
        <v>0.80935440345454335</v>
      </c>
      <c r="M3065" s="31">
        <f>IFERROR(VLOOKUP($F3065,'Production Only'!$BJ$2:$BS$38,10,FALSE),'Production Only'!$BS$39)</f>
        <v>2.2636414564047174E-2</v>
      </c>
      <c r="N3065" s="31">
        <f>IFERROR(VLOOKUP($F3065,'Production Only'!$BJ$2:$BS$38,9,FALSE),'Production Only'!$BR$39)</f>
        <v>1.1925994178888928</v>
      </c>
      <c r="O3065" s="31">
        <f>IFERROR(VLOOKUP($F3065,'Production Only'!$BJ$2:$BS$38,8,FALSE),'Production Only'!$BQ$39)</f>
        <v>0.40093865907518167</v>
      </c>
    </row>
    <row r="3066" spans="1:15" customFormat="1" x14ac:dyDescent="0.25">
      <c r="A3066" s="28" t="s">
        <v>6824</v>
      </c>
      <c r="B3066" s="28" t="s">
        <v>6801</v>
      </c>
      <c r="C3066" s="28" t="s">
        <v>6825</v>
      </c>
      <c r="D3066" s="28" t="s">
        <v>2896</v>
      </c>
      <c r="E3066" s="28" t="s">
        <v>2897</v>
      </c>
      <c r="F3066" s="29" t="s">
        <v>2898</v>
      </c>
      <c r="G3066" s="30">
        <f>IFERROR(VLOOKUP($F3066,'Production Only'!$AL$2:$AU$38,10,FALSE),'Production Only'!$AU$39)</f>
        <v>2.4232292053071945E-2</v>
      </c>
      <c r="H3066" s="30">
        <f>IFERROR(VLOOKUP($F3066,'Production Only'!$AL$2:$AU$38,9,FALSE),'Production Only'!$AT$39)</f>
        <v>1.219527367005955</v>
      </c>
      <c r="I3066" s="30">
        <f>IFERROR(VLOOKUP($F3066,'Production Only'!$AL$2:$AU$38,8,FALSE),'Production Only'!$AS$39)</f>
        <v>0.48793004003171608</v>
      </c>
      <c r="J3066" s="31">
        <f>IFERROR(VLOOKUP($F3066,'Production Only'!$AX$2:$BG$38,10,FALSE),'Production Only'!$BG$39)</f>
        <v>5.6630675699581717E-3</v>
      </c>
      <c r="K3066" s="31">
        <f>IFERROR(VLOOKUP($F3066,'Production Only'!$AX$2:$BG$38,9,FALSE),'Production Only'!$BF$39)</f>
        <v>1.4895751995434567</v>
      </c>
      <c r="L3066" s="31">
        <f>IFERROR(VLOOKUP($F3066,'Production Only'!$AX$2:$BG$38,8,FALSE),'Production Only'!$BE$39)</f>
        <v>0.80935440345454335</v>
      </c>
      <c r="M3066" s="31">
        <f>IFERROR(VLOOKUP($F3066,'Production Only'!$BJ$2:$BS$38,10,FALSE),'Production Only'!$BS$39)</f>
        <v>2.2636414564047174E-2</v>
      </c>
      <c r="N3066" s="31">
        <f>IFERROR(VLOOKUP($F3066,'Production Only'!$BJ$2:$BS$38,9,FALSE),'Production Only'!$BR$39)</f>
        <v>1.1925994178888928</v>
      </c>
      <c r="O3066" s="31">
        <f>IFERROR(VLOOKUP($F3066,'Production Only'!$BJ$2:$BS$38,8,FALSE),'Production Only'!$BQ$39)</f>
        <v>0.40093865907518167</v>
      </c>
    </row>
    <row r="3067" spans="1:15" customFormat="1" x14ac:dyDescent="0.25">
      <c r="A3067" s="28" t="s">
        <v>6826</v>
      </c>
      <c r="B3067" s="28" t="s">
        <v>6801</v>
      </c>
      <c r="C3067" s="28" t="s">
        <v>5670</v>
      </c>
      <c r="D3067" s="28" t="s">
        <v>2896</v>
      </c>
      <c r="E3067" s="28" t="s">
        <v>2897</v>
      </c>
      <c r="F3067" s="29" t="s">
        <v>2898</v>
      </c>
      <c r="G3067" s="30">
        <f>IFERROR(VLOOKUP($F3067,'Production Only'!$AL$2:$AU$38,10,FALSE),'Production Only'!$AU$39)</f>
        <v>2.4232292053071945E-2</v>
      </c>
      <c r="H3067" s="30">
        <f>IFERROR(VLOOKUP($F3067,'Production Only'!$AL$2:$AU$38,9,FALSE),'Production Only'!$AT$39)</f>
        <v>1.219527367005955</v>
      </c>
      <c r="I3067" s="30">
        <f>IFERROR(VLOOKUP($F3067,'Production Only'!$AL$2:$AU$38,8,FALSE),'Production Only'!$AS$39)</f>
        <v>0.48793004003171608</v>
      </c>
      <c r="J3067" s="31">
        <f>IFERROR(VLOOKUP($F3067,'Production Only'!$AX$2:$BG$38,10,FALSE),'Production Only'!$BG$39)</f>
        <v>5.6630675699581717E-3</v>
      </c>
      <c r="K3067" s="31">
        <f>IFERROR(VLOOKUP($F3067,'Production Only'!$AX$2:$BG$38,9,FALSE),'Production Only'!$BF$39)</f>
        <v>1.4895751995434567</v>
      </c>
      <c r="L3067" s="31">
        <f>IFERROR(VLOOKUP($F3067,'Production Only'!$AX$2:$BG$38,8,FALSE),'Production Only'!$BE$39)</f>
        <v>0.80935440345454335</v>
      </c>
      <c r="M3067" s="31">
        <f>IFERROR(VLOOKUP($F3067,'Production Only'!$BJ$2:$BS$38,10,FALSE),'Production Only'!$BS$39)</f>
        <v>2.2636414564047174E-2</v>
      </c>
      <c r="N3067" s="31">
        <f>IFERROR(VLOOKUP($F3067,'Production Only'!$BJ$2:$BS$38,9,FALSE),'Production Only'!$BR$39)</f>
        <v>1.1925994178888928</v>
      </c>
      <c r="O3067" s="31">
        <f>IFERROR(VLOOKUP($F3067,'Production Only'!$BJ$2:$BS$38,8,FALSE),'Production Only'!$BQ$39)</f>
        <v>0.40093865907518167</v>
      </c>
    </row>
    <row r="3068" spans="1:15" customFormat="1" x14ac:dyDescent="0.25">
      <c r="A3068" s="28" t="s">
        <v>6827</v>
      </c>
      <c r="B3068" s="28" t="s">
        <v>6801</v>
      </c>
      <c r="C3068" s="28" t="s">
        <v>6828</v>
      </c>
      <c r="D3068" s="28" t="s">
        <v>2896</v>
      </c>
      <c r="E3068" s="28" t="s">
        <v>2897</v>
      </c>
      <c r="F3068" s="29" t="s">
        <v>2898</v>
      </c>
      <c r="G3068" s="30">
        <f>IFERROR(VLOOKUP($F3068,'Production Only'!$AL$2:$AU$38,10,FALSE),'Production Only'!$AU$39)</f>
        <v>2.4232292053071945E-2</v>
      </c>
      <c r="H3068" s="30">
        <f>IFERROR(VLOOKUP($F3068,'Production Only'!$AL$2:$AU$38,9,FALSE),'Production Only'!$AT$39)</f>
        <v>1.219527367005955</v>
      </c>
      <c r="I3068" s="30">
        <f>IFERROR(VLOOKUP($F3068,'Production Only'!$AL$2:$AU$38,8,FALSE),'Production Only'!$AS$39)</f>
        <v>0.48793004003171608</v>
      </c>
      <c r="J3068" s="31">
        <f>IFERROR(VLOOKUP($F3068,'Production Only'!$AX$2:$BG$38,10,FALSE),'Production Only'!$BG$39)</f>
        <v>5.6630675699581717E-3</v>
      </c>
      <c r="K3068" s="31">
        <f>IFERROR(VLOOKUP($F3068,'Production Only'!$AX$2:$BG$38,9,FALSE),'Production Only'!$BF$39)</f>
        <v>1.4895751995434567</v>
      </c>
      <c r="L3068" s="31">
        <f>IFERROR(VLOOKUP($F3068,'Production Only'!$AX$2:$BG$38,8,FALSE),'Production Only'!$BE$39)</f>
        <v>0.80935440345454335</v>
      </c>
      <c r="M3068" s="31">
        <f>IFERROR(VLOOKUP($F3068,'Production Only'!$BJ$2:$BS$38,10,FALSE),'Production Only'!$BS$39)</f>
        <v>2.2636414564047174E-2</v>
      </c>
      <c r="N3068" s="31">
        <f>IFERROR(VLOOKUP($F3068,'Production Only'!$BJ$2:$BS$38,9,FALSE),'Production Only'!$BR$39)</f>
        <v>1.1925994178888928</v>
      </c>
      <c r="O3068" s="31">
        <f>IFERROR(VLOOKUP($F3068,'Production Only'!$BJ$2:$BS$38,8,FALSE),'Production Only'!$BQ$39)</f>
        <v>0.40093865907518167</v>
      </c>
    </row>
    <row r="3069" spans="1:15" customFormat="1" x14ac:dyDescent="0.25">
      <c r="A3069" s="28" t="s">
        <v>6829</v>
      </c>
      <c r="B3069" s="28" t="s">
        <v>6801</v>
      </c>
      <c r="C3069" s="28" t="s">
        <v>5568</v>
      </c>
      <c r="D3069" s="28" t="s">
        <v>2896</v>
      </c>
      <c r="E3069" s="28" t="s">
        <v>2897</v>
      </c>
      <c r="F3069" s="29" t="s">
        <v>2898</v>
      </c>
      <c r="G3069" s="30">
        <f>IFERROR(VLOOKUP($F3069,'Production Only'!$AL$2:$AU$38,10,FALSE),'Production Only'!$AU$39)</f>
        <v>2.4232292053071945E-2</v>
      </c>
      <c r="H3069" s="30">
        <f>IFERROR(VLOOKUP($F3069,'Production Only'!$AL$2:$AU$38,9,FALSE),'Production Only'!$AT$39)</f>
        <v>1.219527367005955</v>
      </c>
      <c r="I3069" s="30">
        <f>IFERROR(VLOOKUP($F3069,'Production Only'!$AL$2:$AU$38,8,FALSE),'Production Only'!$AS$39)</f>
        <v>0.48793004003171608</v>
      </c>
      <c r="J3069" s="31">
        <f>IFERROR(VLOOKUP($F3069,'Production Only'!$AX$2:$BG$38,10,FALSE),'Production Only'!$BG$39)</f>
        <v>5.6630675699581717E-3</v>
      </c>
      <c r="K3069" s="31">
        <f>IFERROR(VLOOKUP($F3069,'Production Only'!$AX$2:$BG$38,9,FALSE),'Production Only'!$BF$39)</f>
        <v>1.4895751995434567</v>
      </c>
      <c r="L3069" s="31">
        <f>IFERROR(VLOOKUP($F3069,'Production Only'!$AX$2:$BG$38,8,FALSE),'Production Only'!$BE$39)</f>
        <v>0.80935440345454335</v>
      </c>
      <c r="M3069" s="31">
        <f>IFERROR(VLOOKUP($F3069,'Production Only'!$BJ$2:$BS$38,10,FALSE),'Production Only'!$BS$39)</f>
        <v>2.2636414564047174E-2</v>
      </c>
      <c r="N3069" s="31">
        <f>IFERROR(VLOOKUP($F3069,'Production Only'!$BJ$2:$BS$38,9,FALSE),'Production Only'!$BR$39)</f>
        <v>1.1925994178888928</v>
      </c>
      <c r="O3069" s="31">
        <f>IFERROR(VLOOKUP($F3069,'Production Only'!$BJ$2:$BS$38,8,FALSE),'Production Only'!$BQ$39)</f>
        <v>0.40093865907518167</v>
      </c>
    </row>
    <row r="3070" spans="1:15" customFormat="1" x14ac:dyDescent="0.25">
      <c r="A3070" s="28" t="s">
        <v>6830</v>
      </c>
      <c r="B3070" s="28" t="s">
        <v>6801</v>
      </c>
      <c r="C3070" s="28" t="s">
        <v>1975</v>
      </c>
      <c r="D3070" s="28" t="s">
        <v>2896</v>
      </c>
      <c r="E3070" s="28" t="s">
        <v>2897</v>
      </c>
      <c r="F3070" s="29" t="s">
        <v>2898</v>
      </c>
      <c r="G3070" s="30">
        <f>IFERROR(VLOOKUP($F3070,'Production Only'!$AL$2:$AU$38,10,FALSE),'Production Only'!$AU$39)</f>
        <v>2.4232292053071945E-2</v>
      </c>
      <c r="H3070" s="30">
        <f>IFERROR(VLOOKUP($F3070,'Production Only'!$AL$2:$AU$38,9,FALSE),'Production Only'!$AT$39)</f>
        <v>1.219527367005955</v>
      </c>
      <c r="I3070" s="30">
        <f>IFERROR(VLOOKUP($F3070,'Production Only'!$AL$2:$AU$38,8,FALSE),'Production Only'!$AS$39)</f>
        <v>0.48793004003171608</v>
      </c>
      <c r="J3070" s="31">
        <f>IFERROR(VLOOKUP($F3070,'Production Only'!$AX$2:$BG$38,10,FALSE),'Production Only'!$BG$39)</f>
        <v>5.6630675699581717E-3</v>
      </c>
      <c r="K3070" s="31">
        <f>IFERROR(VLOOKUP($F3070,'Production Only'!$AX$2:$BG$38,9,FALSE),'Production Only'!$BF$39)</f>
        <v>1.4895751995434567</v>
      </c>
      <c r="L3070" s="31">
        <f>IFERROR(VLOOKUP($F3070,'Production Only'!$AX$2:$BG$38,8,FALSE),'Production Only'!$BE$39)</f>
        <v>0.80935440345454335</v>
      </c>
      <c r="M3070" s="31">
        <f>IFERROR(VLOOKUP($F3070,'Production Only'!$BJ$2:$BS$38,10,FALSE),'Production Only'!$BS$39)</f>
        <v>2.2636414564047174E-2</v>
      </c>
      <c r="N3070" s="31">
        <f>IFERROR(VLOOKUP($F3070,'Production Only'!$BJ$2:$BS$38,9,FALSE),'Production Only'!$BR$39)</f>
        <v>1.1925994178888928</v>
      </c>
      <c r="O3070" s="31">
        <f>IFERROR(VLOOKUP($F3070,'Production Only'!$BJ$2:$BS$38,8,FALSE),'Production Only'!$BQ$39)</f>
        <v>0.40093865907518167</v>
      </c>
    </row>
    <row r="3071" spans="1:15" customFormat="1" x14ac:dyDescent="0.25">
      <c r="A3071" s="28" t="s">
        <v>6831</v>
      </c>
      <c r="B3071" s="28" t="s">
        <v>6801</v>
      </c>
      <c r="C3071" s="28" t="s">
        <v>3591</v>
      </c>
      <c r="D3071" s="28" t="s">
        <v>2896</v>
      </c>
      <c r="E3071" s="28" t="s">
        <v>2897</v>
      </c>
      <c r="F3071" s="29" t="s">
        <v>2898</v>
      </c>
      <c r="G3071" s="30">
        <f>IFERROR(VLOOKUP($F3071,'Production Only'!$AL$2:$AU$38,10,FALSE),'Production Only'!$AU$39)</f>
        <v>2.4232292053071945E-2</v>
      </c>
      <c r="H3071" s="30">
        <f>IFERROR(VLOOKUP($F3071,'Production Only'!$AL$2:$AU$38,9,FALSE),'Production Only'!$AT$39)</f>
        <v>1.219527367005955</v>
      </c>
      <c r="I3071" s="30">
        <f>IFERROR(VLOOKUP($F3071,'Production Only'!$AL$2:$AU$38,8,FALSE),'Production Only'!$AS$39)</f>
        <v>0.48793004003171608</v>
      </c>
      <c r="J3071" s="31">
        <f>IFERROR(VLOOKUP($F3071,'Production Only'!$AX$2:$BG$38,10,FALSE),'Production Only'!$BG$39)</f>
        <v>5.6630675699581717E-3</v>
      </c>
      <c r="K3071" s="31">
        <f>IFERROR(VLOOKUP($F3071,'Production Only'!$AX$2:$BG$38,9,FALSE),'Production Only'!$BF$39)</f>
        <v>1.4895751995434567</v>
      </c>
      <c r="L3071" s="31">
        <f>IFERROR(VLOOKUP($F3071,'Production Only'!$AX$2:$BG$38,8,FALSE),'Production Only'!$BE$39)</f>
        <v>0.80935440345454335</v>
      </c>
      <c r="M3071" s="31">
        <f>IFERROR(VLOOKUP($F3071,'Production Only'!$BJ$2:$BS$38,10,FALSE),'Production Only'!$BS$39)</f>
        <v>2.2636414564047174E-2</v>
      </c>
      <c r="N3071" s="31">
        <f>IFERROR(VLOOKUP($F3071,'Production Only'!$BJ$2:$BS$38,9,FALSE),'Production Only'!$BR$39)</f>
        <v>1.1925994178888928</v>
      </c>
      <c r="O3071" s="31">
        <f>IFERROR(VLOOKUP($F3071,'Production Only'!$BJ$2:$BS$38,8,FALSE),'Production Only'!$BQ$39)</f>
        <v>0.40093865907518167</v>
      </c>
    </row>
    <row r="3072" spans="1:15" customFormat="1" x14ac:dyDescent="0.25">
      <c r="A3072" s="28" t="s">
        <v>6832</v>
      </c>
      <c r="B3072" s="28" t="s">
        <v>6801</v>
      </c>
      <c r="C3072" s="28" t="s">
        <v>6833</v>
      </c>
      <c r="D3072" s="28" t="s">
        <v>2896</v>
      </c>
      <c r="E3072" s="28" t="s">
        <v>2897</v>
      </c>
      <c r="F3072" s="29" t="s">
        <v>2898</v>
      </c>
      <c r="G3072" s="30">
        <f>IFERROR(VLOOKUP($F3072,'Production Only'!$AL$2:$AU$38,10,FALSE),'Production Only'!$AU$39)</f>
        <v>2.4232292053071945E-2</v>
      </c>
      <c r="H3072" s="30">
        <f>IFERROR(VLOOKUP($F3072,'Production Only'!$AL$2:$AU$38,9,FALSE),'Production Only'!$AT$39)</f>
        <v>1.219527367005955</v>
      </c>
      <c r="I3072" s="30">
        <f>IFERROR(VLOOKUP($F3072,'Production Only'!$AL$2:$AU$38,8,FALSE),'Production Only'!$AS$39)</f>
        <v>0.48793004003171608</v>
      </c>
      <c r="J3072" s="31">
        <f>IFERROR(VLOOKUP($F3072,'Production Only'!$AX$2:$BG$38,10,FALSE),'Production Only'!$BG$39)</f>
        <v>5.6630675699581717E-3</v>
      </c>
      <c r="K3072" s="31">
        <f>IFERROR(VLOOKUP($F3072,'Production Only'!$AX$2:$BG$38,9,FALSE),'Production Only'!$BF$39)</f>
        <v>1.4895751995434567</v>
      </c>
      <c r="L3072" s="31">
        <f>IFERROR(VLOOKUP($F3072,'Production Only'!$AX$2:$BG$38,8,FALSE),'Production Only'!$BE$39)</f>
        <v>0.80935440345454335</v>
      </c>
      <c r="M3072" s="31">
        <f>IFERROR(VLOOKUP($F3072,'Production Only'!$BJ$2:$BS$38,10,FALSE),'Production Only'!$BS$39)</f>
        <v>2.2636414564047174E-2</v>
      </c>
      <c r="N3072" s="31">
        <f>IFERROR(VLOOKUP($F3072,'Production Only'!$BJ$2:$BS$38,9,FALSE),'Production Only'!$BR$39)</f>
        <v>1.1925994178888928</v>
      </c>
      <c r="O3072" s="31">
        <f>IFERROR(VLOOKUP($F3072,'Production Only'!$BJ$2:$BS$38,8,FALSE),'Production Only'!$BQ$39)</f>
        <v>0.40093865907518167</v>
      </c>
    </row>
    <row r="3073" spans="1:15" customFormat="1" x14ac:dyDescent="0.25">
      <c r="A3073" s="28" t="s">
        <v>6834</v>
      </c>
      <c r="B3073" s="28" t="s">
        <v>6801</v>
      </c>
      <c r="C3073" s="28" t="s">
        <v>3256</v>
      </c>
      <c r="D3073" s="28" t="s">
        <v>2896</v>
      </c>
      <c r="E3073" s="28" t="s">
        <v>2897</v>
      </c>
      <c r="F3073" s="29" t="s">
        <v>2898</v>
      </c>
      <c r="G3073" s="30">
        <f>IFERROR(VLOOKUP($F3073,'Production Only'!$AL$2:$AU$38,10,FALSE),'Production Only'!$AU$39)</f>
        <v>2.4232292053071945E-2</v>
      </c>
      <c r="H3073" s="30">
        <f>IFERROR(VLOOKUP($F3073,'Production Only'!$AL$2:$AU$38,9,FALSE),'Production Only'!$AT$39)</f>
        <v>1.219527367005955</v>
      </c>
      <c r="I3073" s="30">
        <f>IFERROR(VLOOKUP($F3073,'Production Only'!$AL$2:$AU$38,8,FALSE),'Production Only'!$AS$39)</f>
        <v>0.48793004003171608</v>
      </c>
      <c r="J3073" s="31">
        <f>IFERROR(VLOOKUP($F3073,'Production Only'!$AX$2:$BG$38,10,FALSE),'Production Only'!$BG$39)</f>
        <v>5.6630675699581717E-3</v>
      </c>
      <c r="K3073" s="31">
        <f>IFERROR(VLOOKUP($F3073,'Production Only'!$AX$2:$BG$38,9,FALSE),'Production Only'!$BF$39)</f>
        <v>1.4895751995434567</v>
      </c>
      <c r="L3073" s="31">
        <f>IFERROR(VLOOKUP($F3073,'Production Only'!$AX$2:$BG$38,8,FALSE),'Production Only'!$BE$39)</f>
        <v>0.80935440345454335</v>
      </c>
      <c r="M3073" s="31">
        <f>IFERROR(VLOOKUP($F3073,'Production Only'!$BJ$2:$BS$38,10,FALSE),'Production Only'!$BS$39)</f>
        <v>2.2636414564047174E-2</v>
      </c>
      <c r="N3073" s="31">
        <f>IFERROR(VLOOKUP($F3073,'Production Only'!$BJ$2:$BS$38,9,FALSE),'Production Only'!$BR$39)</f>
        <v>1.1925994178888928</v>
      </c>
      <c r="O3073" s="31">
        <f>IFERROR(VLOOKUP($F3073,'Production Only'!$BJ$2:$BS$38,8,FALSE),'Production Only'!$BQ$39)</f>
        <v>0.40093865907518167</v>
      </c>
    </row>
    <row r="3074" spans="1:15" customFormat="1" x14ac:dyDescent="0.25">
      <c r="A3074" s="28" t="s">
        <v>6835</v>
      </c>
      <c r="B3074" s="28" t="s">
        <v>6801</v>
      </c>
      <c r="C3074" s="28" t="s">
        <v>3969</v>
      </c>
      <c r="D3074" s="28" t="s">
        <v>2896</v>
      </c>
      <c r="E3074" s="28" t="s">
        <v>2897</v>
      </c>
      <c r="F3074" s="29" t="s">
        <v>2898</v>
      </c>
      <c r="G3074" s="30">
        <f>IFERROR(VLOOKUP($F3074,'Production Only'!$AL$2:$AU$38,10,FALSE),'Production Only'!$AU$39)</f>
        <v>2.4232292053071945E-2</v>
      </c>
      <c r="H3074" s="30">
        <f>IFERROR(VLOOKUP($F3074,'Production Only'!$AL$2:$AU$38,9,FALSE),'Production Only'!$AT$39)</f>
        <v>1.219527367005955</v>
      </c>
      <c r="I3074" s="30">
        <f>IFERROR(VLOOKUP($F3074,'Production Only'!$AL$2:$AU$38,8,FALSE),'Production Only'!$AS$39)</f>
        <v>0.48793004003171608</v>
      </c>
      <c r="J3074" s="31">
        <f>IFERROR(VLOOKUP($F3074,'Production Only'!$AX$2:$BG$38,10,FALSE),'Production Only'!$BG$39)</f>
        <v>5.6630675699581717E-3</v>
      </c>
      <c r="K3074" s="31">
        <f>IFERROR(VLOOKUP($F3074,'Production Only'!$AX$2:$BG$38,9,FALSE),'Production Only'!$BF$39)</f>
        <v>1.4895751995434567</v>
      </c>
      <c r="L3074" s="31">
        <f>IFERROR(VLOOKUP($F3074,'Production Only'!$AX$2:$BG$38,8,FALSE),'Production Only'!$BE$39)</f>
        <v>0.80935440345454335</v>
      </c>
      <c r="M3074" s="31">
        <f>IFERROR(VLOOKUP($F3074,'Production Only'!$BJ$2:$BS$38,10,FALSE),'Production Only'!$BS$39)</f>
        <v>2.2636414564047174E-2</v>
      </c>
      <c r="N3074" s="31">
        <f>IFERROR(VLOOKUP($F3074,'Production Only'!$BJ$2:$BS$38,9,FALSE),'Production Only'!$BR$39)</f>
        <v>1.1925994178888928</v>
      </c>
      <c r="O3074" s="31">
        <f>IFERROR(VLOOKUP($F3074,'Production Only'!$BJ$2:$BS$38,8,FALSE),'Production Only'!$BQ$39)</f>
        <v>0.40093865907518167</v>
      </c>
    </row>
    <row r="3075" spans="1:15" customFormat="1" x14ac:dyDescent="0.25">
      <c r="A3075" s="28" t="s">
        <v>6836</v>
      </c>
      <c r="B3075" s="28" t="s">
        <v>6801</v>
      </c>
      <c r="C3075" s="28" t="s">
        <v>1717</v>
      </c>
      <c r="D3075" s="28" t="s">
        <v>2896</v>
      </c>
      <c r="E3075" s="28" t="s">
        <v>2897</v>
      </c>
      <c r="F3075" s="29" t="s">
        <v>2898</v>
      </c>
      <c r="G3075" s="30">
        <f>IFERROR(VLOOKUP($F3075,'Production Only'!$AL$2:$AU$38,10,FALSE),'Production Only'!$AU$39)</f>
        <v>2.4232292053071945E-2</v>
      </c>
      <c r="H3075" s="30">
        <f>IFERROR(VLOOKUP($F3075,'Production Only'!$AL$2:$AU$38,9,FALSE),'Production Only'!$AT$39)</f>
        <v>1.219527367005955</v>
      </c>
      <c r="I3075" s="30">
        <f>IFERROR(VLOOKUP($F3075,'Production Only'!$AL$2:$AU$38,8,FALSE),'Production Only'!$AS$39)</f>
        <v>0.48793004003171608</v>
      </c>
      <c r="J3075" s="31">
        <f>IFERROR(VLOOKUP($F3075,'Production Only'!$AX$2:$BG$38,10,FALSE),'Production Only'!$BG$39)</f>
        <v>5.6630675699581717E-3</v>
      </c>
      <c r="K3075" s="31">
        <f>IFERROR(VLOOKUP($F3075,'Production Only'!$AX$2:$BG$38,9,FALSE),'Production Only'!$BF$39)</f>
        <v>1.4895751995434567</v>
      </c>
      <c r="L3075" s="31">
        <f>IFERROR(VLOOKUP($F3075,'Production Only'!$AX$2:$BG$38,8,FALSE),'Production Only'!$BE$39)</f>
        <v>0.80935440345454335</v>
      </c>
      <c r="M3075" s="31">
        <f>IFERROR(VLOOKUP($F3075,'Production Only'!$BJ$2:$BS$38,10,FALSE),'Production Only'!$BS$39)</f>
        <v>2.2636414564047174E-2</v>
      </c>
      <c r="N3075" s="31">
        <f>IFERROR(VLOOKUP($F3075,'Production Only'!$BJ$2:$BS$38,9,FALSE),'Production Only'!$BR$39)</f>
        <v>1.1925994178888928</v>
      </c>
      <c r="O3075" s="31">
        <f>IFERROR(VLOOKUP($F3075,'Production Only'!$BJ$2:$BS$38,8,FALSE),'Production Only'!$BQ$39)</f>
        <v>0.40093865907518167</v>
      </c>
    </row>
    <row r="3076" spans="1:15" customFormat="1" x14ac:dyDescent="0.25">
      <c r="A3076" s="28" t="s">
        <v>6837</v>
      </c>
      <c r="B3076" s="28" t="s">
        <v>6801</v>
      </c>
      <c r="C3076" s="28" t="s">
        <v>1719</v>
      </c>
      <c r="D3076" s="28" t="s">
        <v>2896</v>
      </c>
      <c r="E3076" s="28" t="s">
        <v>2897</v>
      </c>
      <c r="F3076" s="29" t="s">
        <v>2898</v>
      </c>
      <c r="G3076" s="30">
        <f>IFERROR(VLOOKUP($F3076,'Production Only'!$AL$2:$AU$38,10,FALSE),'Production Only'!$AU$39)</f>
        <v>2.4232292053071945E-2</v>
      </c>
      <c r="H3076" s="30">
        <f>IFERROR(VLOOKUP($F3076,'Production Only'!$AL$2:$AU$38,9,FALSE),'Production Only'!$AT$39)</f>
        <v>1.219527367005955</v>
      </c>
      <c r="I3076" s="30">
        <f>IFERROR(VLOOKUP($F3076,'Production Only'!$AL$2:$AU$38,8,FALSE),'Production Only'!$AS$39)</f>
        <v>0.48793004003171608</v>
      </c>
      <c r="J3076" s="31">
        <f>IFERROR(VLOOKUP($F3076,'Production Only'!$AX$2:$BG$38,10,FALSE),'Production Only'!$BG$39)</f>
        <v>5.6630675699581717E-3</v>
      </c>
      <c r="K3076" s="31">
        <f>IFERROR(VLOOKUP($F3076,'Production Only'!$AX$2:$BG$38,9,FALSE),'Production Only'!$BF$39)</f>
        <v>1.4895751995434567</v>
      </c>
      <c r="L3076" s="31">
        <f>IFERROR(VLOOKUP($F3076,'Production Only'!$AX$2:$BG$38,8,FALSE),'Production Only'!$BE$39)</f>
        <v>0.80935440345454335</v>
      </c>
      <c r="M3076" s="31">
        <f>IFERROR(VLOOKUP($F3076,'Production Only'!$BJ$2:$BS$38,10,FALSE),'Production Only'!$BS$39)</f>
        <v>2.2636414564047174E-2</v>
      </c>
      <c r="N3076" s="31">
        <f>IFERROR(VLOOKUP($F3076,'Production Only'!$BJ$2:$BS$38,9,FALSE),'Production Only'!$BR$39)</f>
        <v>1.1925994178888928</v>
      </c>
      <c r="O3076" s="31">
        <f>IFERROR(VLOOKUP($F3076,'Production Only'!$BJ$2:$BS$38,8,FALSE),'Production Only'!$BQ$39)</f>
        <v>0.40093865907518167</v>
      </c>
    </row>
    <row r="3077" spans="1:15" customFormat="1" x14ac:dyDescent="0.25">
      <c r="A3077" s="28" t="s">
        <v>6838</v>
      </c>
      <c r="B3077" s="28" t="s">
        <v>6801</v>
      </c>
      <c r="C3077" s="28" t="s">
        <v>1818</v>
      </c>
      <c r="D3077" s="28" t="s">
        <v>2896</v>
      </c>
      <c r="E3077" s="28" t="s">
        <v>2897</v>
      </c>
      <c r="F3077" s="29" t="s">
        <v>2898</v>
      </c>
      <c r="G3077" s="30">
        <f>IFERROR(VLOOKUP($F3077,'Production Only'!$AL$2:$AU$38,10,FALSE),'Production Only'!$AU$39)</f>
        <v>2.4232292053071945E-2</v>
      </c>
      <c r="H3077" s="30">
        <f>IFERROR(VLOOKUP($F3077,'Production Only'!$AL$2:$AU$38,9,FALSE),'Production Only'!$AT$39)</f>
        <v>1.219527367005955</v>
      </c>
      <c r="I3077" s="30">
        <f>IFERROR(VLOOKUP($F3077,'Production Only'!$AL$2:$AU$38,8,FALSE),'Production Only'!$AS$39)</f>
        <v>0.48793004003171608</v>
      </c>
      <c r="J3077" s="31">
        <f>IFERROR(VLOOKUP($F3077,'Production Only'!$AX$2:$BG$38,10,FALSE),'Production Only'!$BG$39)</f>
        <v>5.6630675699581717E-3</v>
      </c>
      <c r="K3077" s="31">
        <f>IFERROR(VLOOKUP($F3077,'Production Only'!$AX$2:$BG$38,9,FALSE),'Production Only'!$BF$39)</f>
        <v>1.4895751995434567</v>
      </c>
      <c r="L3077" s="31">
        <f>IFERROR(VLOOKUP($F3077,'Production Only'!$AX$2:$BG$38,8,FALSE),'Production Only'!$BE$39)</f>
        <v>0.80935440345454335</v>
      </c>
      <c r="M3077" s="31">
        <f>IFERROR(VLOOKUP($F3077,'Production Only'!$BJ$2:$BS$38,10,FALSE),'Production Only'!$BS$39)</f>
        <v>2.2636414564047174E-2</v>
      </c>
      <c r="N3077" s="31">
        <f>IFERROR(VLOOKUP($F3077,'Production Only'!$BJ$2:$BS$38,9,FALSE),'Production Only'!$BR$39)</f>
        <v>1.1925994178888928</v>
      </c>
      <c r="O3077" s="31">
        <f>IFERROR(VLOOKUP($F3077,'Production Only'!$BJ$2:$BS$38,8,FALSE),'Production Only'!$BQ$39)</f>
        <v>0.40093865907518167</v>
      </c>
    </row>
    <row r="3078" spans="1:15" customFormat="1" x14ac:dyDescent="0.25">
      <c r="A3078" s="28" t="s">
        <v>6839</v>
      </c>
      <c r="B3078" s="28" t="s">
        <v>6801</v>
      </c>
      <c r="C3078" s="28" t="s">
        <v>6840</v>
      </c>
      <c r="D3078" s="28" t="s">
        <v>2917</v>
      </c>
      <c r="E3078" s="28" t="s">
        <v>2918</v>
      </c>
      <c r="F3078" s="29" t="s">
        <v>1570</v>
      </c>
      <c r="G3078" s="30">
        <f>IFERROR(VLOOKUP($F3078,'Production Only'!$AL$2:$AU$38,10,FALSE),'Production Only'!$AU$39)</f>
        <v>4.3278431522497635E-2</v>
      </c>
      <c r="H3078" s="30">
        <f>IFERROR(VLOOKUP($F3078,'Production Only'!$AL$2:$AU$38,9,FALSE),'Production Only'!$AT$39)</f>
        <v>0.41622657805816443</v>
      </c>
      <c r="I3078" s="30">
        <f>IFERROR(VLOOKUP($F3078,'Production Only'!$AL$2:$AU$38,8,FALSE),'Production Only'!$AS$39)</f>
        <v>0.1092502882705394</v>
      </c>
      <c r="J3078" s="31">
        <f>IFERROR(VLOOKUP($F3078,'Production Only'!$AX$2:$BG$38,10,FALSE),'Production Only'!$BG$39)</f>
        <v>5.6630675699581717E-3</v>
      </c>
      <c r="K3078" s="31">
        <f>IFERROR(VLOOKUP($F3078,'Production Only'!$AX$2:$BG$38,9,FALSE),'Production Only'!$BF$39)</f>
        <v>1.4895751995434567</v>
      </c>
      <c r="L3078" s="31">
        <f>IFERROR(VLOOKUP($F3078,'Production Only'!$AX$2:$BG$38,8,FALSE),'Production Only'!$BE$39)</f>
        <v>0.80935440345454335</v>
      </c>
      <c r="M3078" s="31">
        <f>IFERROR(VLOOKUP($F3078,'Production Only'!$BJ$2:$BS$38,10,FALSE),'Production Only'!$BS$39)</f>
        <v>6.104231480916651E-3</v>
      </c>
      <c r="N3078" s="31">
        <f>IFERROR(VLOOKUP($F3078,'Production Only'!$BJ$2:$BS$38,9,FALSE),'Production Only'!$BR$39)</f>
        <v>0.43256976582846335</v>
      </c>
      <c r="O3078" s="31">
        <f>IFERROR(VLOOKUP($F3078,'Production Only'!$BJ$2:$BS$38,8,FALSE),'Production Only'!$BQ$39)</f>
        <v>2.9513490074686188E-2</v>
      </c>
    </row>
    <row r="3079" spans="1:15" customFormat="1" x14ac:dyDescent="0.25">
      <c r="A3079" s="28" t="s">
        <v>6841</v>
      </c>
      <c r="B3079" s="28" t="s">
        <v>6801</v>
      </c>
      <c r="C3079" s="28" t="s">
        <v>6842</v>
      </c>
      <c r="D3079" s="28" t="s">
        <v>2917</v>
      </c>
      <c r="E3079" s="28" t="s">
        <v>2918</v>
      </c>
      <c r="F3079" s="29" t="s">
        <v>1570</v>
      </c>
      <c r="G3079" s="30">
        <f>IFERROR(VLOOKUP($F3079,'Production Only'!$AL$2:$AU$38,10,FALSE),'Production Only'!$AU$39)</f>
        <v>4.3278431522497635E-2</v>
      </c>
      <c r="H3079" s="30">
        <f>IFERROR(VLOOKUP($F3079,'Production Only'!$AL$2:$AU$38,9,FALSE),'Production Only'!$AT$39)</f>
        <v>0.41622657805816443</v>
      </c>
      <c r="I3079" s="30">
        <f>IFERROR(VLOOKUP($F3079,'Production Only'!$AL$2:$AU$38,8,FALSE),'Production Only'!$AS$39)</f>
        <v>0.1092502882705394</v>
      </c>
      <c r="J3079" s="31">
        <f>IFERROR(VLOOKUP($F3079,'Production Only'!$AX$2:$BG$38,10,FALSE),'Production Only'!$BG$39)</f>
        <v>5.6630675699581717E-3</v>
      </c>
      <c r="K3079" s="31">
        <f>IFERROR(VLOOKUP($F3079,'Production Only'!$AX$2:$BG$38,9,FALSE),'Production Only'!$BF$39)</f>
        <v>1.4895751995434567</v>
      </c>
      <c r="L3079" s="31">
        <f>IFERROR(VLOOKUP($F3079,'Production Only'!$AX$2:$BG$38,8,FALSE),'Production Only'!$BE$39)</f>
        <v>0.80935440345454335</v>
      </c>
      <c r="M3079" s="31">
        <f>IFERROR(VLOOKUP($F3079,'Production Only'!$BJ$2:$BS$38,10,FALSE),'Production Only'!$BS$39)</f>
        <v>6.104231480916651E-3</v>
      </c>
      <c r="N3079" s="31">
        <f>IFERROR(VLOOKUP($F3079,'Production Only'!$BJ$2:$BS$38,9,FALSE),'Production Only'!$BR$39)</f>
        <v>0.43256976582846335</v>
      </c>
      <c r="O3079" s="31">
        <f>IFERROR(VLOOKUP($F3079,'Production Only'!$BJ$2:$BS$38,8,FALSE),'Production Only'!$BQ$39)</f>
        <v>2.9513490074686188E-2</v>
      </c>
    </row>
    <row r="3080" spans="1:15" customFormat="1" x14ac:dyDescent="0.25">
      <c r="A3080" s="28" t="s">
        <v>6843</v>
      </c>
      <c r="B3080" s="28" t="s">
        <v>6801</v>
      </c>
      <c r="C3080" s="28" t="s">
        <v>6844</v>
      </c>
      <c r="D3080" s="28" t="s">
        <v>2896</v>
      </c>
      <c r="E3080" s="28" t="s">
        <v>2897</v>
      </c>
      <c r="F3080" s="29" t="s">
        <v>2898</v>
      </c>
      <c r="G3080" s="30">
        <f>IFERROR(VLOOKUP($F3080,'Production Only'!$AL$2:$AU$38,10,FALSE),'Production Only'!$AU$39)</f>
        <v>2.4232292053071945E-2</v>
      </c>
      <c r="H3080" s="30">
        <f>IFERROR(VLOOKUP($F3080,'Production Only'!$AL$2:$AU$38,9,FALSE),'Production Only'!$AT$39)</f>
        <v>1.219527367005955</v>
      </c>
      <c r="I3080" s="30">
        <f>IFERROR(VLOOKUP($F3080,'Production Only'!$AL$2:$AU$38,8,FALSE),'Production Only'!$AS$39)</f>
        <v>0.48793004003171608</v>
      </c>
      <c r="J3080" s="31">
        <f>IFERROR(VLOOKUP($F3080,'Production Only'!$AX$2:$BG$38,10,FALSE),'Production Only'!$BG$39)</f>
        <v>5.6630675699581717E-3</v>
      </c>
      <c r="K3080" s="31">
        <f>IFERROR(VLOOKUP($F3080,'Production Only'!$AX$2:$BG$38,9,FALSE),'Production Only'!$BF$39)</f>
        <v>1.4895751995434567</v>
      </c>
      <c r="L3080" s="31">
        <f>IFERROR(VLOOKUP($F3080,'Production Only'!$AX$2:$BG$38,8,FALSE),'Production Only'!$BE$39)</f>
        <v>0.80935440345454335</v>
      </c>
      <c r="M3080" s="31">
        <f>IFERROR(VLOOKUP($F3080,'Production Only'!$BJ$2:$BS$38,10,FALSE),'Production Only'!$BS$39)</f>
        <v>2.2636414564047174E-2</v>
      </c>
      <c r="N3080" s="31">
        <f>IFERROR(VLOOKUP($F3080,'Production Only'!$BJ$2:$BS$38,9,FALSE),'Production Only'!$BR$39)</f>
        <v>1.1925994178888928</v>
      </c>
      <c r="O3080" s="31">
        <f>IFERROR(VLOOKUP($F3080,'Production Only'!$BJ$2:$BS$38,8,FALSE),'Production Only'!$BQ$39)</f>
        <v>0.40093865907518167</v>
      </c>
    </row>
    <row r="3081" spans="1:15" customFormat="1" x14ac:dyDescent="0.25">
      <c r="A3081" s="28" t="s">
        <v>6845</v>
      </c>
      <c r="B3081" s="28" t="s">
        <v>6801</v>
      </c>
      <c r="C3081" s="28" t="s">
        <v>1992</v>
      </c>
      <c r="D3081" s="28" t="s">
        <v>2896</v>
      </c>
      <c r="E3081" s="28" t="s">
        <v>2897</v>
      </c>
      <c r="F3081" s="29" t="s">
        <v>2898</v>
      </c>
      <c r="G3081" s="30">
        <f>IFERROR(VLOOKUP($F3081,'Production Only'!$AL$2:$AU$38,10,FALSE),'Production Only'!$AU$39)</f>
        <v>2.4232292053071945E-2</v>
      </c>
      <c r="H3081" s="30">
        <f>IFERROR(VLOOKUP($F3081,'Production Only'!$AL$2:$AU$38,9,FALSE),'Production Only'!$AT$39)</f>
        <v>1.219527367005955</v>
      </c>
      <c r="I3081" s="30">
        <f>IFERROR(VLOOKUP($F3081,'Production Only'!$AL$2:$AU$38,8,FALSE),'Production Only'!$AS$39)</f>
        <v>0.48793004003171608</v>
      </c>
      <c r="J3081" s="31">
        <f>IFERROR(VLOOKUP($F3081,'Production Only'!$AX$2:$BG$38,10,FALSE),'Production Only'!$BG$39)</f>
        <v>5.6630675699581717E-3</v>
      </c>
      <c r="K3081" s="31">
        <f>IFERROR(VLOOKUP($F3081,'Production Only'!$AX$2:$BG$38,9,FALSE),'Production Only'!$BF$39)</f>
        <v>1.4895751995434567</v>
      </c>
      <c r="L3081" s="31">
        <f>IFERROR(VLOOKUP($F3081,'Production Only'!$AX$2:$BG$38,8,FALSE),'Production Only'!$BE$39)</f>
        <v>0.80935440345454335</v>
      </c>
      <c r="M3081" s="31">
        <f>IFERROR(VLOOKUP($F3081,'Production Only'!$BJ$2:$BS$38,10,FALSE),'Production Only'!$BS$39)</f>
        <v>2.2636414564047174E-2</v>
      </c>
      <c r="N3081" s="31">
        <f>IFERROR(VLOOKUP($F3081,'Production Only'!$BJ$2:$BS$38,9,FALSE),'Production Only'!$BR$39)</f>
        <v>1.1925994178888928</v>
      </c>
      <c r="O3081" s="31">
        <f>IFERROR(VLOOKUP($F3081,'Production Only'!$BJ$2:$BS$38,8,FALSE),'Production Only'!$BQ$39)</f>
        <v>0.40093865907518167</v>
      </c>
    </row>
    <row r="3082" spans="1:15" customFormat="1" x14ac:dyDescent="0.25">
      <c r="A3082" s="28" t="s">
        <v>6846</v>
      </c>
      <c r="B3082" s="28" t="s">
        <v>6801</v>
      </c>
      <c r="C3082" s="28" t="s">
        <v>6847</v>
      </c>
      <c r="D3082" s="28" t="s">
        <v>2896</v>
      </c>
      <c r="E3082" s="28" t="s">
        <v>2897</v>
      </c>
      <c r="F3082" s="29" t="s">
        <v>2898</v>
      </c>
      <c r="G3082" s="30">
        <f>IFERROR(VLOOKUP($F3082,'Production Only'!$AL$2:$AU$38,10,FALSE),'Production Only'!$AU$39)</f>
        <v>2.4232292053071945E-2</v>
      </c>
      <c r="H3082" s="30">
        <f>IFERROR(VLOOKUP($F3082,'Production Only'!$AL$2:$AU$38,9,FALSE),'Production Only'!$AT$39)</f>
        <v>1.219527367005955</v>
      </c>
      <c r="I3082" s="30">
        <f>IFERROR(VLOOKUP($F3082,'Production Only'!$AL$2:$AU$38,8,FALSE),'Production Only'!$AS$39)</f>
        <v>0.48793004003171608</v>
      </c>
      <c r="J3082" s="31">
        <f>IFERROR(VLOOKUP($F3082,'Production Only'!$AX$2:$BG$38,10,FALSE),'Production Only'!$BG$39)</f>
        <v>5.6630675699581717E-3</v>
      </c>
      <c r="K3082" s="31">
        <f>IFERROR(VLOOKUP($F3082,'Production Only'!$AX$2:$BG$38,9,FALSE),'Production Only'!$BF$39)</f>
        <v>1.4895751995434567</v>
      </c>
      <c r="L3082" s="31">
        <f>IFERROR(VLOOKUP($F3082,'Production Only'!$AX$2:$BG$38,8,FALSE),'Production Only'!$BE$39)</f>
        <v>0.80935440345454335</v>
      </c>
      <c r="M3082" s="31">
        <f>IFERROR(VLOOKUP($F3082,'Production Only'!$BJ$2:$BS$38,10,FALSE),'Production Only'!$BS$39)</f>
        <v>2.2636414564047174E-2</v>
      </c>
      <c r="N3082" s="31">
        <f>IFERROR(VLOOKUP($F3082,'Production Only'!$BJ$2:$BS$38,9,FALSE),'Production Only'!$BR$39)</f>
        <v>1.1925994178888928</v>
      </c>
      <c r="O3082" s="31">
        <f>IFERROR(VLOOKUP($F3082,'Production Only'!$BJ$2:$BS$38,8,FALSE),'Production Only'!$BQ$39)</f>
        <v>0.40093865907518167</v>
      </c>
    </row>
    <row r="3083" spans="1:15" customFormat="1" x14ac:dyDescent="0.25">
      <c r="A3083" s="28" t="s">
        <v>6848</v>
      </c>
      <c r="B3083" s="28" t="s">
        <v>6801</v>
      </c>
      <c r="C3083" s="28" t="s">
        <v>1996</v>
      </c>
      <c r="D3083" s="28" t="s">
        <v>2896</v>
      </c>
      <c r="E3083" s="28" t="s">
        <v>2897</v>
      </c>
      <c r="F3083" s="29" t="s">
        <v>2898</v>
      </c>
      <c r="G3083" s="30">
        <f>IFERROR(VLOOKUP($F3083,'Production Only'!$AL$2:$AU$38,10,FALSE),'Production Only'!$AU$39)</f>
        <v>2.4232292053071945E-2</v>
      </c>
      <c r="H3083" s="30">
        <f>IFERROR(VLOOKUP($F3083,'Production Only'!$AL$2:$AU$38,9,FALSE),'Production Only'!$AT$39)</f>
        <v>1.219527367005955</v>
      </c>
      <c r="I3083" s="30">
        <f>IFERROR(VLOOKUP($F3083,'Production Only'!$AL$2:$AU$38,8,FALSE),'Production Only'!$AS$39)</f>
        <v>0.48793004003171608</v>
      </c>
      <c r="J3083" s="31">
        <f>IFERROR(VLOOKUP($F3083,'Production Only'!$AX$2:$BG$38,10,FALSE),'Production Only'!$BG$39)</f>
        <v>5.6630675699581717E-3</v>
      </c>
      <c r="K3083" s="31">
        <f>IFERROR(VLOOKUP($F3083,'Production Only'!$AX$2:$BG$38,9,FALSE),'Production Only'!$BF$39)</f>
        <v>1.4895751995434567</v>
      </c>
      <c r="L3083" s="31">
        <f>IFERROR(VLOOKUP($F3083,'Production Only'!$AX$2:$BG$38,8,FALSE),'Production Only'!$BE$39)</f>
        <v>0.80935440345454335</v>
      </c>
      <c r="M3083" s="31">
        <f>IFERROR(VLOOKUP($F3083,'Production Only'!$BJ$2:$BS$38,10,FALSE),'Production Only'!$BS$39)</f>
        <v>2.2636414564047174E-2</v>
      </c>
      <c r="N3083" s="31">
        <f>IFERROR(VLOOKUP($F3083,'Production Only'!$BJ$2:$BS$38,9,FALSE),'Production Only'!$BR$39)</f>
        <v>1.1925994178888928</v>
      </c>
      <c r="O3083" s="31">
        <f>IFERROR(VLOOKUP($F3083,'Production Only'!$BJ$2:$BS$38,8,FALSE),'Production Only'!$BQ$39)</f>
        <v>0.40093865907518167</v>
      </c>
    </row>
    <row r="3084" spans="1:15" customFormat="1" x14ac:dyDescent="0.25">
      <c r="A3084" s="28" t="s">
        <v>6849</v>
      </c>
      <c r="B3084" s="28" t="s">
        <v>6801</v>
      </c>
      <c r="C3084" s="28" t="s">
        <v>6850</v>
      </c>
      <c r="D3084" s="28" t="s">
        <v>2917</v>
      </c>
      <c r="E3084" s="28" t="s">
        <v>2918</v>
      </c>
      <c r="F3084" s="29" t="s">
        <v>1570</v>
      </c>
      <c r="G3084" s="30">
        <f>IFERROR(VLOOKUP($F3084,'Production Only'!$AL$2:$AU$38,10,FALSE),'Production Only'!$AU$39)</f>
        <v>4.3278431522497635E-2</v>
      </c>
      <c r="H3084" s="30">
        <f>IFERROR(VLOOKUP($F3084,'Production Only'!$AL$2:$AU$38,9,FALSE),'Production Only'!$AT$39)</f>
        <v>0.41622657805816443</v>
      </c>
      <c r="I3084" s="30">
        <f>IFERROR(VLOOKUP($F3084,'Production Only'!$AL$2:$AU$38,8,FALSE),'Production Only'!$AS$39)</f>
        <v>0.1092502882705394</v>
      </c>
      <c r="J3084" s="31">
        <f>IFERROR(VLOOKUP($F3084,'Production Only'!$AX$2:$BG$38,10,FALSE),'Production Only'!$BG$39)</f>
        <v>5.6630675699581717E-3</v>
      </c>
      <c r="K3084" s="31">
        <f>IFERROR(VLOOKUP($F3084,'Production Only'!$AX$2:$BG$38,9,FALSE),'Production Only'!$BF$39)</f>
        <v>1.4895751995434567</v>
      </c>
      <c r="L3084" s="31">
        <f>IFERROR(VLOOKUP($F3084,'Production Only'!$AX$2:$BG$38,8,FALSE),'Production Only'!$BE$39)</f>
        <v>0.80935440345454335</v>
      </c>
      <c r="M3084" s="31">
        <f>IFERROR(VLOOKUP($F3084,'Production Only'!$BJ$2:$BS$38,10,FALSE),'Production Only'!$BS$39)</f>
        <v>6.104231480916651E-3</v>
      </c>
      <c r="N3084" s="31">
        <f>IFERROR(VLOOKUP($F3084,'Production Only'!$BJ$2:$BS$38,9,FALSE),'Production Only'!$BR$39)</f>
        <v>0.43256976582846335</v>
      </c>
      <c r="O3084" s="31">
        <f>IFERROR(VLOOKUP($F3084,'Production Only'!$BJ$2:$BS$38,8,FALSE),'Production Only'!$BQ$39)</f>
        <v>2.9513490074686188E-2</v>
      </c>
    </row>
    <row r="3085" spans="1:15" customFormat="1" x14ac:dyDescent="0.25">
      <c r="A3085" s="28" t="s">
        <v>6851</v>
      </c>
      <c r="B3085" s="28" t="s">
        <v>6801</v>
      </c>
      <c r="C3085" s="28" t="s">
        <v>6852</v>
      </c>
      <c r="D3085" s="28" t="s">
        <v>2896</v>
      </c>
      <c r="E3085" s="28" t="s">
        <v>2897</v>
      </c>
      <c r="F3085" s="29" t="s">
        <v>2898</v>
      </c>
      <c r="G3085" s="30">
        <f>IFERROR(VLOOKUP($F3085,'Production Only'!$AL$2:$AU$38,10,FALSE),'Production Only'!$AU$39)</f>
        <v>2.4232292053071945E-2</v>
      </c>
      <c r="H3085" s="30">
        <f>IFERROR(VLOOKUP($F3085,'Production Only'!$AL$2:$AU$38,9,FALSE),'Production Only'!$AT$39)</f>
        <v>1.219527367005955</v>
      </c>
      <c r="I3085" s="30">
        <f>IFERROR(VLOOKUP($F3085,'Production Only'!$AL$2:$AU$38,8,FALSE),'Production Only'!$AS$39)</f>
        <v>0.48793004003171608</v>
      </c>
      <c r="J3085" s="31">
        <f>IFERROR(VLOOKUP($F3085,'Production Only'!$AX$2:$BG$38,10,FALSE),'Production Only'!$BG$39)</f>
        <v>5.6630675699581717E-3</v>
      </c>
      <c r="K3085" s="31">
        <f>IFERROR(VLOOKUP($F3085,'Production Only'!$AX$2:$BG$38,9,FALSE),'Production Only'!$BF$39)</f>
        <v>1.4895751995434567</v>
      </c>
      <c r="L3085" s="31">
        <f>IFERROR(VLOOKUP($F3085,'Production Only'!$AX$2:$BG$38,8,FALSE),'Production Only'!$BE$39)</f>
        <v>0.80935440345454335</v>
      </c>
      <c r="M3085" s="31">
        <f>IFERROR(VLOOKUP($F3085,'Production Only'!$BJ$2:$BS$38,10,FALSE),'Production Only'!$BS$39)</f>
        <v>2.2636414564047174E-2</v>
      </c>
      <c r="N3085" s="31">
        <f>IFERROR(VLOOKUP($F3085,'Production Only'!$BJ$2:$BS$38,9,FALSE),'Production Only'!$BR$39)</f>
        <v>1.1925994178888928</v>
      </c>
      <c r="O3085" s="31">
        <f>IFERROR(VLOOKUP($F3085,'Production Only'!$BJ$2:$BS$38,8,FALSE),'Production Only'!$BQ$39)</f>
        <v>0.40093865907518167</v>
      </c>
    </row>
    <row r="3086" spans="1:15" customFormat="1" x14ac:dyDescent="0.25">
      <c r="A3086" s="28" t="s">
        <v>6853</v>
      </c>
      <c r="B3086" s="28" t="s">
        <v>6801</v>
      </c>
      <c r="C3086" s="28" t="s">
        <v>6854</v>
      </c>
      <c r="D3086" s="28" t="s">
        <v>2896</v>
      </c>
      <c r="E3086" s="28" t="s">
        <v>2897</v>
      </c>
      <c r="F3086" s="29" t="s">
        <v>2898</v>
      </c>
      <c r="G3086" s="30">
        <f>IFERROR(VLOOKUP($F3086,'Production Only'!$AL$2:$AU$38,10,FALSE),'Production Only'!$AU$39)</f>
        <v>2.4232292053071945E-2</v>
      </c>
      <c r="H3086" s="30">
        <f>IFERROR(VLOOKUP($F3086,'Production Only'!$AL$2:$AU$38,9,FALSE),'Production Only'!$AT$39)</f>
        <v>1.219527367005955</v>
      </c>
      <c r="I3086" s="30">
        <f>IFERROR(VLOOKUP($F3086,'Production Only'!$AL$2:$AU$38,8,FALSE),'Production Only'!$AS$39)</f>
        <v>0.48793004003171608</v>
      </c>
      <c r="J3086" s="31">
        <f>IFERROR(VLOOKUP($F3086,'Production Only'!$AX$2:$BG$38,10,FALSE),'Production Only'!$BG$39)</f>
        <v>5.6630675699581717E-3</v>
      </c>
      <c r="K3086" s="31">
        <f>IFERROR(VLOOKUP($F3086,'Production Only'!$AX$2:$BG$38,9,FALSE),'Production Only'!$BF$39)</f>
        <v>1.4895751995434567</v>
      </c>
      <c r="L3086" s="31">
        <f>IFERROR(VLOOKUP($F3086,'Production Only'!$AX$2:$BG$38,8,FALSE),'Production Only'!$BE$39)</f>
        <v>0.80935440345454335</v>
      </c>
      <c r="M3086" s="31">
        <f>IFERROR(VLOOKUP($F3086,'Production Only'!$BJ$2:$BS$38,10,FALSE),'Production Only'!$BS$39)</f>
        <v>2.2636414564047174E-2</v>
      </c>
      <c r="N3086" s="31">
        <f>IFERROR(VLOOKUP($F3086,'Production Only'!$BJ$2:$BS$38,9,FALSE),'Production Only'!$BR$39)</f>
        <v>1.1925994178888928</v>
      </c>
      <c r="O3086" s="31">
        <f>IFERROR(VLOOKUP($F3086,'Production Only'!$BJ$2:$BS$38,8,FALSE),'Production Only'!$BQ$39)</f>
        <v>0.40093865907518167</v>
      </c>
    </row>
    <row r="3087" spans="1:15" customFormat="1" x14ac:dyDescent="0.25">
      <c r="A3087" s="28" t="s">
        <v>6855</v>
      </c>
      <c r="B3087" s="28" t="s">
        <v>6801</v>
      </c>
      <c r="C3087" s="28" t="s">
        <v>3997</v>
      </c>
      <c r="D3087" s="28" t="s">
        <v>2896</v>
      </c>
      <c r="E3087" s="28" t="s">
        <v>2897</v>
      </c>
      <c r="F3087" s="29" t="s">
        <v>2898</v>
      </c>
      <c r="G3087" s="30">
        <f>IFERROR(VLOOKUP($F3087,'Production Only'!$AL$2:$AU$38,10,FALSE),'Production Only'!$AU$39)</f>
        <v>2.4232292053071945E-2</v>
      </c>
      <c r="H3087" s="30">
        <f>IFERROR(VLOOKUP($F3087,'Production Only'!$AL$2:$AU$38,9,FALSE),'Production Only'!$AT$39)</f>
        <v>1.219527367005955</v>
      </c>
      <c r="I3087" s="30">
        <f>IFERROR(VLOOKUP($F3087,'Production Only'!$AL$2:$AU$38,8,FALSE),'Production Only'!$AS$39)</f>
        <v>0.48793004003171608</v>
      </c>
      <c r="J3087" s="31">
        <f>IFERROR(VLOOKUP($F3087,'Production Only'!$AX$2:$BG$38,10,FALSE),'Production Only'!$BG$39)</f>
        <v>5.6630675699581717E-3</v>
      </c>
      <c r="K3087" s="31">
        <f>IFERROR(VLOOKUP($F3087,'Production Only'!$AX$2:$BG$38,9,FALSE),'Production Only'!$BF$39)</f>
        <v>1.4895751995434567</v>
      </c>
      <c r="L3087" s="31">
        <f>IFERROR(VLOOKUP($F3087,'Production Only'!$AX$2:$BG$38,8,FALSE),'Production Only'!$BE$39)</f>
        <v>0.80935440345454335</v>
      </c>
      <c r="M3087" s="31">
        <f>IFERROR(VLOOKUP($F3087,'Production Only'!$BJ$2:$BS$38,10,FALSE),'Production Only'!$BS$39)</f>
        <v>2.2636414564047174E-2</v>
      </c>
      <c r="N3087" s="31">
        <f>IFERROR(VLOOKUP($F3087,'Production Only'!$BJ$2:$BS$38,9,FALSE),'Production Only'!$BR$39)</f>
        <v>1.1925994178888928</v>
      </c>
      <c r="O3087" s="31">
        <f>IFERROR(VLOOKUP($F3087,'Production Only'!$BJ$2:$BS$38,8,FALSE),'Production Only'!$BQ$39)</f>
        <v>0.40093865907518167</v>
      </c>
    </row>
    <row r="3088" spans="1:15" customFormat="1" x14ac:dyDescent="0.25">
      <c r="A3088" s="28" t="s">
        <v>6856</v>
      </c>
      <c r="B3088" s="28" t="s">
        <v>6801</v>
      </c>
      <c r="C3088" s="28" t="s">
        <v>4002</v>
      </c>
      <c r="D3088" s="28" t="s">
        <v>2896</v>
      </c>
      <c r="E3088" s="28" t="s">
        <v>2897</v>
      </c>
      <c r="F3088" s="29" t="s">
        <v>2898</v>
      </c>
      <c r="G3088" s="30">
        <f>IFERROR(VLOOKUP($F3088,'Production Only'!$AL$2:$AU$38,10,FALSE),'Production Only'!$AU$39)</f>
        <v>2.4232292053071945E-2</v>
      </c>
      <c r="H3088" s="30">
        <f>IFERROR(VLOOKUP($F3088,'Production Only'!$AL$2:$AU$38,9,FALSE),'Production Only'!$AT$39)</f>
        <v>1.219527367005955</v>
      </c>
      <c r="I3088" s="30">
        <f>IFERROR(VLOOKUP($F3088,'Production Only'!$AL$2:$AU$38,8,FALSE),'Production Only'!$AS$39)</f>
        <v>0.48793004003171608</v>
      </c>
      <c r="J3088" s="31">
        <f>IFERROR(VLOOKUP($F3088,'Production Only'!$AX$2:$BG$38,10,FALSE),'Production Only'!$BG$39)</f>
        <v>5.6630675699581717E-3</v>
      </c>
      <c r="K3088" s="31">
        <f>IFERROR(VLOOKUP($F3088,'Production Only'!$AX$2:$BG$38,9,FALSE),'Production Only'!$BF$39)</f>
        <v>1.4895751995434567</v>
      </c>
      <c r="L3088" s="31">
        <f>IFERROR(VLOOKUP($F3088,'Production Only'!$AX$2:$BG$38,8,FALSE),'Production Only'!$BE$39)</f>
        <v>0.80935440345454335</v>
      </c>
      <c r="M3088" s="31">
        <f>IFERROR(VLOOKUP($F3088,'Production Only'!$BJ$2:$BS$38,10,FALSE),'Production Only'!$BS$39)</f>
        <v>2.2636414564047174E-2</v>
      </c>
      <c r="N3088" s="31">
        <f>IFERROR(VLOOKUP($F3088,'Production Only'!$BJ$2:$BS$38,9,FALSE),'Production Only'!$BR$39)</f>
        <v>1.1925994178888928</v>
      </c>
      <c r="O3088" s="31">
        <f>IFERROR(VLOOKUP($F3088,'Production Only'!$BJ$2:$BS$38,8,FALSE),'Production Only'!$BQ$39)</f>
        <v>0.40093865907518167</v>
      </c>
    </row>
    <row r="3089" spans="1:15" customFormat="1" x14ac:dyDescent="0.25">
      <c r="A3089" s="28" t="s">
        <v>6857</v>
      </c>
      <c r="B3089" s="28" t="s">
        <v>6801</v>
      </c>
      <c r="C3089" s="28" t="s">
        <v>6858</v>
      </c>
      <c r="D3089" s="28" t="s">
        <v>2917</v>
      </c>
      <c r="E3089" s="28" t="s">
        <v>2918</v>
      </c>
      <c r="F3089" s="29" t="s">
        <v>1570</v>
      </c>
      <c r="G3089" s="30">
        <f>IFERROR(VLOOKUP($F3089,'Production Only'!$AL$2:$AU$38,10,FALSE),'Production Only'!$AU$39)</f>
        <v>4.3278431522497635E-2</v>
      </c>
      <c r="H3089" s="30">
        <f>IFERROR(VLOOKUP($F3089,'Production Only'!$AL$2:$AU$38,9,FALSE),'Production Only'!$AT$39)</f>
        <v>0.41622657805816443</v>
      </c>
      <c r="I3089" s="30">
        <f>IFERROR(VLOOKUP($F3089,'Production Only'!$AL$2:$AU$38,8,FALSE),'Production Only'!$AS$39)</f>
        <v>0.1092502882705394</v>
      </c>
      <c r="J3089" s="31">
        <f>IFERROR(VLOOKUP($F3089,'Production Only'!$AX$2:$BG$38,10,FALSE),'Production Only'!$BG$39)</f>
        <v>5.6630675699581717E-3</v>
      </c>
      <c r="K3089" s="31">
        <f>IFERROR(VLOOKUP($F3089,'Production Only'!$AX$2:$BG$38,9,FALSE),'Production Only'!$BF$39)</f>
        <v>1.4895751995434567</v>
      </c>
      <c r="L3089" s="31">
        <f>IFERROR(VLOOKUP($F3089,'Production Only'!$AX$2:$BG$38,8,FALSE),'Production Only'!$BE$39)</f>
        <v>0.80935440345454335</v>
      </c>
      <c r="M3089" s="31">
        <f>IFERROR(VLOOKUP($F3089,'Production Only'!$BJ$2:$BS$38,10,FALSE),'Production Only'!$BS$39)</f>
        <v>6.104231480916651E-3</v>
      </c>
      <c r="N3089" s="31">
        <f>IFERROR(VLOOKUP($F3089,'Production Only'!$BJ$2:$BS$38,9,FALSE),'Production Only'!$BR$39)</f>
        <v>0.43256976582846335</v>
      </c>
      <c r="O3089" s="31">
        <f>IFERROR(VLOOKUP($F3089,'Production Only'!$BJ$2:$BS$38,8,FALSE),'Production Only'!$BQ$39)</f>
        <v>2.9513490074686188E-2</v>
      </c>
    </row>
    <row r="3090" spans="1:15" customFormat="1" x14ac:dyDescent="0.25">
      <c r="A3090" s="28" t="s">
        <v>6859</v>
      </c>
      <c r="B3090" s="28" t="s">
        <v>6801</v>
      </c>
      <c r="C3090" s="28" t="s">
        <v>1748</v>
      </c>
      <c r="D3090" s="28" t="s">
        <v>2896</v>
      </c>
      <c r="E3090" s="28" t="s">
        <v>2897</v>
      </c>
      <c r="F3090" s="29" t="s">
        <v>2898</v>
      </c>
      <c r="G3090" s="30">
        <f>IFERROR(VLOOKUP($F3090,'Production Only'!$AL$2:$AU$38,10,FALSE),'Production Only'!$AU$39)</f>
        <v>2.4232292053071945E-2</v>
      </c>
      <c r="H3090" s="30">
        <f>IFERROR(VLOOKUP($F3090,'Production Only'!$AL$2:$AU$38,9,FALSE),'Production Only'!$AT$39)</f>
        <v>1.219527367005955</v>
      </c>
      <c r="I3090" s="30">
        <f>IFERROR(VLOOKUP($F3090,'Production Only'!$AL$2:$AU$38,8,FALSE),'Production Only'!$AS$39)</f>
        <v>0.48793004003171608</v>
      </c>
      <c r="J3090" s="31">
        <f>IFERROR(VLOOKUP($F3090,'Production Only'!$AX$2:$BG$38,10,FALSE),'Production Only'!$BG$39)</f>
        <v>5.6630675699581717E-3</v>
      </c>
      <c r="K3090" s="31">
        <f>IFERROR(VLOOKUP($F3090,'Production Only'!$AX$2:$BG$38,9,FALSE),'Production Only'!$BF$39)</f>
        <v>1.4895751995434567</v>
      </c>
      <c r="L3090" s="31">
        <f>IFERROR(VLOOKUP($F3090,'Production Only'!$AX$2:$BG$38,8,FALSE),'Production Only'!$BE$39)</f>
        <v>0.80935440345454335</v>
      </c>
      <c r="M3090" s="31">
        <f>IFERROR(VLOOKUP($F3090,'Production Only'!$BJ$2:$BS$38,10,FALSE),'Production Only'!$BS$39)</f>
        <v>2.2636414564047174E-2</v>
      </c>
      <c r="N3090" s="31">
        <f>IFERROR(VLOOKUP($F3090,'Production Only'!$BJ$2:$BS$38,9,FALSE),'Production Only'!$BR$39)</f>
        <v>1.1925994178888928</v>
      </c>
      <c r="O3090" s="31">
        <f>IFERROR(VLOOKUP($F3090,'Production Only'!$BJ$2:$BS$38,8,FALSE),'Production Only'!$BQ$39)</f>
        <v>0.40093865907518167</v>
      </c>
    </row>
    <row r="3091" spans="1:15" customFormat="1" x14ac:dyDescent="0.25">
      <c r="A3091" s="28" t="s">
        <v>6860</v>
      </c>
      <c r="B3091" s="28" t="s">
        <v>6801</v>
      </c>
      <c r="C3091" s="28" t="s">
        <v>6861</v>
      </c>
      <c r="D3091" s="28" t="s">
        <v>2896</v>
      </c>
      <c r="E3091" s="28" t="s">
        <v>2897</v>
      </c>
      <c r="F3091" s="29" t="s">
        <v>2898</v>
      </c>
      <c r="G3091" s="30">
        <f>IFERROR(VLOOKUP($F3091,'Production Only'!$AL$2:$AU$38,10,FALSE),'Production Only'!$AU$39)</f>
        <v>2.4232292053071945E-2</v>
      </c>
      <c r="H3091" s="30">
        <f>IFERROR(VLOOKUP($F3091,'Production Only'!$AL$2:$AU$38,9,FALSE),'Production Only'!$AT$39)</f>
        <v>1.219527367005955</v>
      </c>
      <c r="I3091" s="30">
        <f>IFERROR(VLOOKUP($F3091,'Production Only'!$AL$2:$AU$38,8,FALSE),'Production Only'!$AS$39)</f>
        <v>0.48793004003171608</v>
      </c>
      <c r="J3091" s="31">
        <f>IFERROR(VLOOKUP($F3091,'Production Only'!$AX$2:$BG$38,10,FALSE),'Production Only'!$BG$39)</f>
        <v>5.6630675699581717E-3</v>
      </c>
      <c r="K3091" s="31">
        <f>IFERROR(VLOOKUP($F3091,'Production Only'!$AX$2:$BG$38,9,FALSE),'Production Only'!$BF$39)</f>
        <v>1.4895751995434567</v>
      </c>
      <c r="L3091" s="31">
        <f>IFERROR(VLOOKUP($F3091,'Production Only'!$AX$2:$BG$38,8,FALSE),'Production Only'!$BE$39)</f>
        <v>0.80935440345454335</v>
      </c>
      <c r="M3091" s="31">
        <f>IFERROR(VLOOKUP($F3091,'Production Only'!$BJ$2:$BS$38,10,FALSE),'Production Only'!$BS$39)</f>
        <v>2.2636414564047174E-2</v>
      </c>
      <c r="N3091" s="31">
        <f>IFERROR(VLOOKUP($F3091,'Production Only'!$BJ$2:$BS$38,9,FALSE),'Production Only'!$BR$39)</f>
        <v>1.1925994178888928</v>
      </c>
      <c r="O3091" s="31">
        <f>IFERROR(VLOOKUP($F3091,'Production Only'!$BJ$2:$BS$38,8,FALSE),'Production Only'!$BQ$39)</f>
        <v>0.40093865907518167</v>
      </c>
    </row>
    <row r="3092" spans="1:15" customFormat="1" x14ac:dyDescent="0.25">
      <c r="A3092" s="28" t="s">
        <v>6862</v>
      </c>
      <c r="B3092" s="28" t="s">
        <v>6801</v>
      </c>
      <c r="C3092" s="28" t="s">
        <v>2870</v>
      </c>
      <c r="D3092" s="28" t="s">
        <v>2896</v>
      </c>
      <c r="E3092" s="28" t="s">
        <v>2897</v>
      </c>
      <c r="F3092" s="29" t="s">
        <v>2898</v>
      </c>
      <c r="G3092" s="30">
        <f>IFERROR(VLOOKUP($F3092,'Production Only'!$AL$2:$AU$38,10,FALSE),'Production Only'!$AU$39)</f>
        <v>2.4232292053071945E-2</v>
      </c>
      <c r="H3092" s="30">
        <f>IFERROR(VLOOKUP($F3092,'Production Only'!$AL$2:$AU$38,9,FALSE),'Production Only'!$AT$39)</f>
        <v>1.219527367005955</v>
      </c>
      <c r="I3092" s="30">
        <f>IFERROR(VLOOKUP($F3092,'Production Only'!$AL$2:$AU$38,8,FALSE),'Production Only'!$AS$39)</f>
        <v>0.48793004003171608</v>
      </c>
      <c r="J3092" s="31">
        <f>IFERROR(VLOOKUP($F3092,'Production Only'!$AX$2:$BG$38,10,FALSE),'Production Only'!$BG$39)</f>
        <v>5.6630675699581717E-3</v>
      </c>
      <c r="K3092" s="31">
        <f>IFERROR(VLOOKUP($F3092,'Production Only'!$AX$2:$BG$38,9,FALSE),'Production Only'!$BF$39)</f>
        <v>1.4895751995434567</v>
      </c>
      <c r="L3092" s="31">
        <f>IFERROR(VLOOKUP($F3092,'Production Only'!$AX$2:$BG$38,8,FALSE),'Production Only'!$BE$39)</f>
        <v>0.80935440345454335</v>
      </c>
      <c r="M3092" s="31">
        <f>IFERROR(VLOOKUP($F3092,'Production Only'!$BJ$2:$BS$38,10,FALSE),'Production Only'!$BS$39)</f>
        <v>2.2636414564047174E-2</v>
      </c>
      <c r="N3092" s="31">
        <f>IFERROR(VLOOKUP($F3092,'Production Only'!$BJ$2:$BS$38,9,FALSE),'Production Only'!$BR$39)</f>
        <v>1.1925994178888928</v>
      </c>
      <c r="O3092" s="31">
        <f>IFERROR(VLOOKUP($F3092,'Production Only'!$BJ$2:$BS$38,8,FALSE),'Production Only'!$BQ$39)</f>
        <v>0.40093865907518167</v>
      </c>
    </row>
    <row r="3093" spans="1:15" customFormat="1" x14ac:dyDescent="0.25">
      <c r="A3093" s="28" t="s">
        <v>6863</v>
      </c>
      <c r="B3093" s="28" t="s">
        <v>6801</v>
      </c>
      <c r="C3093" s="28" t="s">
        <v>6864</v>
      </c>
      <c r="D3093" s="28" t="s">
        <v>2896</v>
      </c>
      <c r="E3093" s="28" t="s">
        <v>2897</v>
      </c>
      <c r="F3093" s="29" t="s">
        <v>2898</v>
      </c>
      <c r="G3093" s="30">
        <f>IFERROR(VLOOKUP($F3093,'Production Only'!$AL$2:$AU$38,10,FALSE),'Production Only'!$AU$39)</f>
        <v>2.4232292053071945E-2</v>
      </c>
      <c r="H3093" s="30">
        <f>IFERROR(VLOOKUP($F3093,'Production Only'!$AL$2:$AU$38,9,FALSE),'Production Only'!$AT$39)</f>
        <v>1.219527367005955</v>
      </c>
      <c r="I3093" s="30">
        <f>IFERROR(VLOOKUP($F3093,'Production Only'!$AL$2:$AU$38,8,FALSE),'Production Only'!$AS$39)</f>
        <v>0.48793004003171608</v>
      </c>
      <c r="J3093" s="31">
        <f>IFERROR(VLOOKUP($F3093,'Production Only'!$AX$2:$BG$38,10,FALSE),'Production Only'!$BG$39)</f>
        <v>5.6630675699581717E-3</v>
      </c>
      <c r="K3093" s="31">
        <f>IFERROR(VLOOKUP($F3093,'Production Only'!$AX$2:$BG$38,9,FALSE),'Production Only'!$BF$39)</f>
        <v>1.4895751995434567</v>
      </c>
      <c r="L3093" s="31">
        <f>IFERROR(VLOOKUP($F3093,'Production Only'!$AX$2:$BG$38,8,FALSE),'Production Only'!$BE$39)</f>
        <v>0.80935440345454335</v>
      </c>
      <c r="M3093" s="31">
        <f>IFERROR(VLOOKUP($F3093,'Production Only'!$BJ$2:$BS$38,10,FALSE),'Production Only'!$BS$39)</f>
        <v>2.2636414564047174E-2</v>
      </c>
      <c r="N3093" s="31">
        <f>IFERROR(VLOOKUP($F3093,'Production Only'!$BJ$2:$BS$38,9,FALSE),'Production Only'!$BR$39)</f>
        <v>1.1925994178888928</v>
      </c>
      <c r="O3093" s="31">
        <f>IFERROR(VLOOKUP($F3093,'Production Only'!$BJ$2:$BS$38,8,FALSE),'Production Only'!$BQ$39)</f>
        <v>0.40093865907518167</v>
      </c>
    </row>
    <row r="3094" spans="1:15" customFormat="1" x14ac:dyDescent="0.25">
      <c r="A3094" s="28" t="s">
        <v>6865</v>
      </c>
      <c r="B3094" s="28" t="s">
        <v>6801</v>
      </c>
      <c r="C3094" s="28" t="s">
        <v>6866</v>
      </c>
      <c r="D3094" s="28" t="s">
        <v>2917</v>
      </c>
      <c r="E3094" s="28" t="s">
        <v>2918</v>
      </c>
      <c r="F3094" s="29" t="s">
        <v>1570</v>
      </c>
      <c r="G3094" s="30">
        <f>IFERROR(VLOOKUP($F3094,'Production Only'!$AL$2:$AU$38,10,FALSE),'Production Only'!$AU$39)</f>
        <v>4.3278431522497635E-2</v>
      </c>
      <c r="H3094" s="30">
        <f>IFERROR(VLOOKUP($F3094,'Production Only'!$AL$2:$AU$38,9,FALSE),'Production Only'!$AT$39)</f>
        <v>0.41622657805816443</v>
      </c>
      <c r="I3094" s="30">
        <f>IFERROR(VLOOKUP($F3094,'Production Only'!$AL$2:$AU$38,8,FALSE),'Production Only'!$AS$39)</f>
        <v>0.1092502882705394</v>
      </c>
      <c r="J3094" s="31">
        <f>IFERROR(VLOOKUP($F3094,'Production Only'!$AX$2:$BG$38,10,FALSE),'Production Only'!$BG$39)</f>
        <v>5.6630675699581717E-3</v>
      </c>
      <c r="K3094" s="31">
        <f>IFERROR(VLOOKUP($F3094,'Production Only'!$AX$2:$BG$38,9,FALSE),'Production Only'!$BF$39)</f>
        <v>1.4895751995434567</v>
      </c>
      <c r="L3094" s="31">
        <f>IFERROR(VLOOKUP($F3094,'Production Only'!$AX$2:$BG$38,8,FALSE),'Production Only'!$BE$39)</f>
        <v>0.80935440345454335</v>
      </c>
      <c r="M3094" s="31">
        <f>IFERROR(VLOOKUP($F3094,'Production Only'!$BJ$2:$BS$38,10,FALSE),'Production Only'!$BS$39)</f>
        <v>6.104231480916651E-3</v>
      </c>
      <c r="N3094" s="31">
        <f>IFERROR(VLOOKUP($F3094,'Production Only'!$BJ$2:$BS$38,9,FALSE),'Production Only'!$BR$39)</f>
        <v>0.43256976582846335</v>
      </c>
      <c r="O3094" s="31">
        <f>IFERROR(VLOOKUP($F3094,'Production Only'!$BJ$2:$BS$38,8,FALSE),'Production Only'!$BQ$39)</f>
        <v>2.9513490074686188E-2</v>
      </c>
    </row>
    <row r="3095" spans="1:15" customFormat="1" x14ac:dyDescent="0.25">
      <c r="A3095" s="28" t="s">
        <v>6867</v>
      </c>
      <c r="B3095" s="28" t="s">
        <v>6801</v>
      </c>
      <c r="C3095" s="28" t="s">
        <v>6868</v>
      </c>
      <c r="D3095" s="28" t="s">
        <v>2896</v>
      </c>
      <c r="E3095" s="28" t="s">
        <v>2897</v>
      </c>
      <c r="F3095" s="29" t="s">
        <v>2898</v>
      </c>
      <c r="G3095" s="30">
        <f>IFERROR(VLOOKUP($F3095,'Production Only'!$AL$2:$AU$38,10,FALSE),'Production Only'!$AU$39)</f>
        <v>2.4232292053071945E-2</v>
      </c>
      <c r="H3095" s="30">
        <f>IFERROR(VLOOKUP($F3095,'Production Only'!$AL$2:$AU$38,9,FALSE),'Production Only'!$AT$39)</f>
        <v>1.219527367005955</v>
      </c>
      <c r="I3095" s="30">
        <f>IFERROR(VLOOKUP($F3095,'Production Only'!$AL$2:$AU$38,8,FALSE),'Production Only'!$AS$39)</f>
        <v>0.48793004003171608</v>
      </c>
      <c r="J3095" s="31">
        <f>IFERROR(VLOOKUP($F3095,'Production Only'!$AX$2:$BG$38,10,FALSE),'Production Only'!$BG$39)</f>
        <v>5.6630675699581717E-3</v>
      </c>
      <c r="K3095" s="31">
        <f>IFERROR(VLOOKUP($F3095,'Production Only'!$AX$2:$BG$38,9,FALSE),'Production Only'!$BF$39)</f>
        <v>1.4895751995434567</v>
      </c>
      <c r="L3095" s="31">
        <f>IFERROR(VLOOKUP($F3095,'Production Only'!$AX$2:$BG$38,8,FALSE),'Production Only'!$BE$39)</f>
        <v>0.80935440345454335</v>
      </c>
      <c r="M3095" s="31">
        <f>IFERROR(VLOOKUP($F3095,'Production Only'!$BJ$2:$BS$38,10,FALSE),'Production Only'!$BS$39)</f>
        <v>2.2636414564047174E-2</v>
      </c>
      <c r="N3095" s="31">
        <f>IFERROR(VLOOKUP($F3095,'Production Only'!$BJ$2:$BS$38,9,FALSE),'Production Only'!$BR$39)</f>
        <v>1.1925994178888928</v>
      </c>
      <c r="O3095" s="31">
        <f>IFERROR(VLOOKUP($F3095,'Production Only'!$BJ$2:$BS$38,8,FALSE),'Production Only'!$BQ$39)</f>
        <v>0.40093865907518167</v>
      </c>
    </row>
    <row r="3096" spans="1:15" customFormat="1" x14ac:dyDescent="0.25">
      <c r="A3096" s="28" t="s">
        <v>6869</v>
      </c>
      <c r="B3096" s="28" t="s">
        <v>6801</v>
      </c>
      <c r="C3096" s="28" t="s">
        <v>2707</v>
      </c>
      <c r="D3096" s="28" t="s">
        <v>2896</v>
      </c>
      <c r="E3096" s="28" t="s">
        <v>2897</v>
      </c>
      <c r="F3096" s="29" t="s">
        <v>2898</v>
      </c>
      <c r="G3096" s="30">
        <f>IFERROR(VLOOKUP($F3096,'Production Only'!$AL$2:$AU$38,10,FALSE),'Production Only'!$AU$39)</f>
        <v>2.4232292053071945E-2</v>
      </c>
      <c r="H3096" s="30">
        <f>IFERROR(VLOOKUP($F3096,'Production Only'!$AL$2:$AU$38,9,FALSE),'Production Only'!$AT$39)</f>
        <v>1.219527367005955</v>
      </c>
      <c r="I3096" s="30">
        <f>IFERROR(VLOOKUP($F3096,'Production Only'!$AL$2:$AU$38,8,FALSE),'Production Only'!$AS$39)</f>
        <v>0.48793004003171608</v>
      </c>
      <c r="J3096" s="31">
        <f>IFERROR(VLOOKUP($F3096,'Production Only'!$AX$2:$BG$38,10,FALSE),'Production Only'!$BG$39)</f>
        <v>5.6630675699581717E-3</v>
      </c>
      <c r="K3096" s="31">
        <f>IFERROR(VLOOKUP($F3096,'Production Only'!$AX$2:$BG$38,9,FALSE),'Production Only'!$BF$39)</f>
        <v>1.4895751995434567</v>
      </c>
      <c r="L3096" s="31">
        <f>IFERROR(VLOOKUP($F3096,'Production Only'!$AX$2:$BG$38,8,FALSE),'Production Only'!$BE$39)</f>
        <v>0.80935440345454335</v>
      </c>
      <c r="M3096" s="31">
        <f>IFERROR(VLOOKUP($F3096,'Production Only'!$BJ$2:$BS$38,10,FALSE),'Production Only'!$BS$39)</f>
        <v>2.2636414564047174E-2</v>
      </c>
      <c r="N3096" s="31">
        <f>IFERROR(VLOOKUP($F3096,'Production Only'!$BJ$2:$BS$38,9,FALSE),'Production Only'!$BR$39)</f>
        <v>1.1925994178888928</v>
      </c>
      <c r="O3096" s="31">
        <f>IFERROR(VLOOKUP($F3096,'Production Only'!$BJ$2:$BS$38,8,FALSE),'Production Only'!$BQ$39)</f>
        <v>0.40093865907518167</v>
      </c>
    </row>
    <row r="3097" spans="1:15" customFormat="1" x14ac:dyDescent="0.25">
      <c r="A3097" s="28" t="s">
        <v>6870</v>
      </c>
      <c r="B3097" s="28" t="s">
        <v>6801</v>
      </c>
      <c r="C3097" s="28" t="s">
        <v>2024</v>
      </c>
      <c r="D3097" s="28" t="s">
        <v>2896</v>
      </c>
      <c r="E3097" s="28" t="s">
        <v>2897</v>
      </c>
      <c r="F3097" s="29" t="s">
        <v>2898</v>
      </c>
      <c r="G3097" s="30">
        <f>IFERROR(VLOOKUP($F3097,'Production Only'!$AL$2:$AU$38,10,FALSE),'Production Only'!$AU$39)</f>
        <v>2.4232292053071945E-2</v>
      </c>
      <c r="H3097" s="30">
        <f>IFERROR(VLOOKUP($F3097,'Production Only'!$AL$2:$AU$38,9,FALSE),'Production Only'!$AT$39)</f>
        <v>1.219527367005955</v>
      </c>
      <c r="I3097" s="30">
        <f>IFERROR(VLOOKUP($F3097,'Production Only'!$AL$2:$AU$38,8,FALSE),'Production Only'!$AS$39)</f>
        <v>0.48793004003171608</v>
      </c>
      <c r="J3097" s="31">
        <f>IFERROR(VLOOKUP($F3097,'Production Only'!$AX$2:$BG$38,10,FALSE),'Production Only'!$BG$39)</f>
        <v>5.6630675699581717E-3</v>
      </c>
      <c r="K3097" s="31">
        <f>IFERROR(VLOOKUP($F3097,'Production Only'!$AX$2:$BG$38,9,FALSE),'Production Only'!$BF$39)</f>
        <v>1.4895751995434567</v>
      </c>
      <c r="L3097" s="31">
        <f>IFERROR(VLOOKUP($F3097,'Production Only'!$AX$2:$BG$38,8,FALSE),'Production Only'!$BE$39)</f>
        <v>0.80935440345454335</v>
      </c>
      <c r="M3097" s="31">
        <f>IFERROR(VLOOKUP($F3097,'Production Only'!$BJ$2:$BS$38,10,FALSE),'Production Only'!$BS$39)</f>
        <v>2.2636414564047174E-2</v>
      </c>
      <c r="N3097" s="31">
        <f>IFERROR(VLOOKUP($F3097,'Production Only'!$BJ$2:$BS$38,9,FALSE),'Production Only'!$BR$39)</f>
        <v>1.1925994178888928</v>
      </c>
      <c r="O3097" s="31">
        <f>IFERROR(VLOOKUP($F3097,'Production Only'!$BJ$2:$BS$38,8,FALSE),'Production Only'!$BQ$39)</f>
        <v>0.40093865907518167</v>
      </c>
    </row>
    <row r="3098" spans="1:15" customFormat="1" x14ac:dyDescent="0.25">
      <c r="A3098" s="28" t="s">
        <v>6871</v>
      </c>
      <c r="B3098" s="28" t="s">
        <v>6801</v>
      </c>
      <c r="C3098" s="28" t="s">
        <v>5317</v>
      </c>
      <c r="D3098" s="28" t="s">
        <v>2896</v>
      </c>
      <c r="E3098" s="28" t="s">
        <v>2897</v>
      </c>
      <c r="F3098" s="29" t="s">
        <v>2898</v>
      </c>
      <c r="G3098" s="30">
        <f>IFERROR(VLOOKUP($F3098,'Production Only'!$AL$2:$AU$38,10,FALSE),'Production Only'!$AU$39)</f>
        <v>2.4232292053071945E-2</v>
      </c>
      <c r="H3098" s="30">
        <f>IFERROR(VLOOKUP($F3098,'Production Only'!$AL$2:$AU$38,9,FALSE),'Production Only'!$AT$39)</f>
        <v>1.219527367005955</v>
      </c>
      <c r="I3098" s="30">
        <f>IFERROR(VLOOKUP($F3098,'Production Only'!$AL$2:$AU$38,8,FALSE),'Production Only'!$AS$39)</f>
        <v>0.48793004003171608</v>
      </c>
      <c r="J3098" s="31">
        <f>IFERROR(VLOOKUP($F3098,'Production Only'!$AX$2:$BG$38,10,FALSE),'Production Only'!$BG$39)</f>
        <v>5.6630675699581717E-3</v>
      </c>
      <c r="K3098" s="31">
        <f>IFERROR(VLOOKUP($F3098,'Production Only'!$AX$2:$BG$38,9,FALSE),'Production Only'!$BF$39)</f>
        <v>1.4895751995434567</v>
      </c>
      <c r="L3098" s="31">
        <f>IFERROR(VLOOKUP($F3098,'Production Only'!$AX$2:$BG$38,8,FALSE),'Production Only'!$BE$39)</f>
        <v>0.80935440345454335</v>
      </c>
      <c r="M3098" s="31">
        <f>IFERROR(VLOOKUP($F3098,'Production Only'!$BJ$2:$BS$38,10,FALSE),'Production Only'!$BS$39)</f>
        <v>2.2636414564047174E-2</v>
      </c>
      <c r="N3098" s="31">
        <f>IFERROR(VLOOKUP($F3098,'Production Only'!$BJ$2:$BS$38,9,FALSE),'Production Only'!$BR$39)</f>
        <v>1.1925994178888928</v>
      </c>
      <c r="O3098" s="31">
        <f>IFERROR(VLOOKUP($F3098,'Production Only'!$BJ$2:$BS$38,8,FALSE),'Production Only'!$BQ$39)</f>
        <v>0.40093865907518167</v>
      </c>
    </row>
    <row r="3099" spans="1:15" customFormat="1" x14ac:dyDescent="0.25">
      <c r="A3099" s="28" t="s">
        <v>6872</v>
      </c>
      <c r="B3099" s="28" t="s">
        <v>6801</v>
      </c>
      <c r="C3099" s="28" t="s">
        <v>6873</v>
      </c>
      <c r="D3099" s="28" t="s">
        <v>2896</v>
      </c>
      <c r="E3099" s="28" t="s">
        <v>2897</v>
      </c>
      <c r="F3099" s="29" t="s">
        <v>2898</v>
      </c>
      <c r="G3099" s="30">
        <f>IFERROR(VLOOKUP($F3099,'Production Only'!$AL$2:$AU$38,10,FALSE),'Production Only'!$AU$39)</f>
        <v>2.4232292053071945E-2</v>
      </c>
      <c r="H3099" s="30">
        <f>IFERROR(VLOOKUP($F3099,'Production Only'!$AL$2:$AU$38,9,FALSE),'Production Only'!$AT$39)</f>
        <v>1.219527367005955</v>
      </c>
      <c r="I3099" s="30">
        <f>IFERROR(VLOOKUP($F3099,'Production Only'!$AL$2:$AU$38,8,FALSE),'Production Only'!$AS$39)</f>
        <v>0.48793004003171608</v>
      </c>
      <c r="J3099" s="31">
        <f>IFERROR(VLOOKUP($F3099,'Production Only'!$AX$2:$BG$38,10,FALSE),'Production Only'!$BG$39)</f>
        <v>5.6630675699581717E-3</v>
      </c>
      <c r="K3099" s="31">
        <f>IFERROR(VLOOKUP($F3099,'Production Only'!$AX$2:$BG$38,9,FALSE),'Production Only'!$BF$39)</f>
        <v>1.4895751995434567</v>
      </c>
      <c r="L3099" s="31">
        <f>IFERROR(VLOOKUP($F3099,'Production Only'!$AX$2:$BG$38,8,FALSE),'Production Only'!$BE$39)</f>
        <v>0.80935440345454335</v>
      </c>
      <c r="M3099" s="31">
        <f>IFERROR(VLOOKUP($F3099,'Production Only'!$BJ$2:$BS$38,10,FALSE),'Production Only'!$BS$39)</f>
        <v>2.2636414564047174E-2</v>
      </c>
      <c r="N3099" s="31">
        <f>IFERROR(VLOOKUP($F3099,'Production Only'!$BJ$2:$BS$38,9,FALSE),'Production Only'!$BR$39)</f>
        <v>1.1925994178888928</v>
      </c>
      <c r="O3099" s="31">
        <f>IFERROR(VLOOKUP($F3099,'Production Only'!$BJ$2:$BS$38,8,FALSE),'Production Only'!$BQ$39)</f>
        <v>0.40093865907518167</v>
      </c>
    </row>
    <row r="3100" spans="1:15" customFormat="1" x14ac:dyDescent="0.25">
      <c r="A3100" s="28" t="s">
        <v>6874</v>
      </c>
      <c r="B3100" s="28" t="s">
        <v>6801</v>
      </c>
      <c r="C3100" s="28" t="s">
        <v>6875</v>
      </c>
      <c r="D3100" s="28" t="s">
        <v>2917</v>
      </c>
      <c r="E3100" s="28" t="s">
        <v>2918</v>
      </c>
      <c r="F3100" s="29" t="s">
        <v>1570</v>
      </c>
      <c r="G3100" s="30">
        <f>IFERROR(VLOOKUP($F3100,'Production Only'!$AL$2:$AU$38,10,FALSE),'Production Only'!$AU$39)</f>
        <v>4.3278431522497635E-2</v>
      </c>
      <c r="H3100" s="30">
        <f>IFERROR(VLOOKUP($F3100,'Production Only'!$AL$2:$AU$38,9,FALSE),'Production Only'!$AT$39)</f>
        <v>0.41622657805816443</v>
      </c>
      <c r="I3100" s="30">
        <f>IFERROR(VLOOKUP($F3100,'Production Only'!$AL$2:$AU$38,8,FALSE),'Production Only'!$AS$39)</f>
        <v>0.1092502882705394</v>
      </c>
      <c r="J3100" s="31">
        <f>IFERROR(VLOOKUP($F3100,'Production Only'!$AX$2:$BG$38,10,FALSE),'Production Only'!$BG$39)</f>
        <v>5.6630675699581717E-3</v>
      </c>
      <c r="K3100" s="31">
        <f>IFERROR(VLOOKUP($F3100,'Production Only'!$AX$2:$BG$38,9,FALSE),'Production Only'!$BF$39)</f>
        <v>1.4895751995434567</v>
      </c>
      <c r="L3100" s="31">
        <f>IFERROR(VLOOKUP($F3100,'Production Only'!$AX$2:$BG$38,8,FALSE),'Production Only'!$BE$39)</f>
        <v>0.80935440345454335</v>
      </c>
      <c r="M3100" s="31">
        <f>IFERROR(VLOOKUP($F3100,'Production Only'!$BJ$2:$BS$38,10,FALSE),'Production Only'!$BS$39)</f>
        <v>6.104231480916651E-3</v>
      </c>
      <c r="N3100" s="31">
        <f>IFERROR(VLOOKUP($F3100,'Production Only'!$BJ$2:$BS$38,9,FALSE),'Production Only'!$BR$39)</f>
        <v>0.43256976582846335</v>
      </c>
      <c r="O3100" s="31">
        <f>IFERROR(VLOOKUP($F3100,'Production Only'!$BJ$2:$BS$38,8,FALSE),'Production Only'!$BQ$39)</f>
        <v>2.9513490074686188E-2</v>
      </c>
    </row>
    <row r="3101" spans="1:15" customFormat="1" x14ac:dyDescent="0.25">
      <c r="A3101" s="28" t="s">
        <v>6876</v>
      </c>
      <c r="B3101" s="28" t="s">
        <v>6801</v>
      </c>
      <c r="C3101" s="28" t="s">
        <v>3014</v>
      </c>
      <c r="D3101" s="28" t="s">
        <v>2896</v>
      </c>
      <c r="E3101" s="28" t="s">
        <v>2897</v>
      </c>
      <c r="F3101" s="29" t="s">
        <v>2898</v>
      </c>
      <c r="G3101" s="30">
        <f>IFERROR(VLOOKUP($F3101,'Production Only'!$AL$2:$AU$38,10,FALSE),'Production Only'!$AU$39)</f>
        <v>2.4232292053071945E-2</v>
      </c>
      <c r="H3101" s="30">
        <f>IFERROR(VLOOKUP($F3101,'Production Only'!$AL$2:$AU$38,9,FALSE),'Production Only'!$AT$39)</f>
        <v>1.219527367005955</v>
      </c>
      <c r="I3101" s="30">
        <f>IFERROR(VLOOKUP($F3101,'Production Only'!$AL$2:$AU$38,8,FALSE),'Production Only'!$AS$39)</f>
        <v>0.48793004003171608</v>
      </c>
      <c r="J3101" s="31">
        <f>IFERROR(VLOOKUP($F3101,'Production Only'!$AX$2:$BG$38,10,FALSE),'Production Only'!$BG$39)</f>
        <v>5.6630675699581717E-3</v>
      </c>
      <c r="K3101" s="31">
        <f>IFERROR(VLOOKUP($F3101,'Production Only'!$AX$2:$BG$38,9,FALSE),'Production Only'!$BF$39)</f>
        <v>1.4895751995434567</v>
      </c>
      <c r="L3101" s="31">
        <f>IFERROR(VLOOKUP($F3101,'Production Only'!$AX$2:$BG$38,8,FALSE),'Production Only'!$BE$39)</f>
        <v>0.80935440345454335</v>
      </c>
      <c r="M3101" s="31">
        <f>IFERROR(VLOOKUP($F3101,'Production Only'!$BJ$2:$BS$38,10,FALSE),'Production Only'!$BS$39)</f>
        <v>2.2636414564047174E-2</v>
      </c>
      <c r="N3101" s="31">
        <f>IFERROR(VLOOKUP($F3101,'Production Only'!$BJ$2:$BS$38,9,FALSE),'Production Only'!$BR$39)</f>
        <v>1.1925994178888928</v>
      </c>
      <c r="O3101" s="31">
        <f>IFERROR(VLOOKUP($F3101,'Production Only'!$BJ$2:$BS$38,8,FALSE),'Production Only'!$BQ$39)</f>
        <v>0.40093865907518167</v>
      </c>
    </row>
    <row r="3102" spans="1:15" customFormat="1" x14ac:dyDescent="0.25">
      <c r="A3102" s="28" t="s">
        <v>6877</v>
      </c>
      <c r="B3102" s="28" t="s">
        <v>6801</v>
      </c>
      <c r="C3102" s="28" t="s">
        <v>4168</v>
      </c>
      <c r="D3102" s="28" t="s">
        <v>2896</v>
      </c>
      <c r="E3102" s="28" t="s">
        <v>2897</v>
      </c>
      <c r="F3102" s="29" t="s">
        <v>2898</v>
      </c>
      <c r="G3102" s="30">
        <f>IFERROR(VLOOKUP($F3102,'Production Only'!$AL$2:$AU$38,10,FALSE),'Production Only'!$AU$39)</f>
        <v>2.4232292053071945E-2</v>
      </c>
      <c r="H3102" s="30">
        <f>IFERROR(VLOOKUP($F3102,'Production Only'!$AL$2:$AU$38,9,FALSE),'Production Only'!$AT$39)</f>
        <v>1.219527367005955</v>
      </c>
      <c r="I3102" s="30">
        <f>IFERROR(VLOOKUP($F3102,'Production Only'!$AL$2:$AU$38,8,FALSE),'Production Only'!$AS$39)</f>
        <v>0.48793004003171608</v>
      </c>
      <c r="J3102" s="31">
        <f>IFERROR(VLOOKUP($F3102,'Production Only'!$AX$2:$BG$38,10,FALSE),'Production Only'!$BG$39)</f>
        <v>5.6630675699581717E-3</v>
      </c>
      <c r="K3102" s="31">
        <f>IFERROR(VLOOKUP($F3102,'Production Only'!$AX$2:$BG$38,9,FALSE),'Production Only'!$BF$39)</f>
        <v>1.4895751995434567</v>
      </c>
      <c r="L3102" s="31">
        <f>IFERROR(VLOOKUP($F3102,'Production Only'!$AX$2:$BG$38,8,FALSE),'Production Only'!$BE$39)</f>
        <v>0.80935440345454335</v>
      </c>
      <c r="M3102" s="31">
        <f>IFERROR(VLOOKUP($F3102,'Production Only'!$BJ$2:$BS$38,10,FALSE),'Production Only'!$BS$39)</f>
        <v>2.2636414564047174E-2</v>
      </c>
      <c r="N3102" s="31">
        <f>IFERROR(VLOOKUP($F3102,'Production Only'!$BJ$2:$BS$38,9,FALSE),'Production Only'!$BR$39)</f>
        <v>1.1925994178888928</v>
      </c>
      <c r="O3102" s="31">
        <f>IFERROR(VLOOKUP($F3102,'Production Only'!$BJ$2:$BS$38,8,FALSE),'Production Only'!$BQ$39)</f>
        <v>0.40093865907518167</v>
      </c>
    </row>
    <row r="3103" spans="1:15" customFormat="1" x14ac:dyDescent="0.25">
      <c r="A3103" s="28" t="s">
        <v>6878</v>
      </c>
      <c r="B3103" s="28" t="s">
        <v>6801</v>
      </c>
      <c r="C3103" s="28" t="s">
        <v>6274</v>
      </c>
      <c r="D3103" s="28" t="s">
        <v>2896</v>
      </c>
      <c r="E3103" s="28" t="s">
        <v>2897</v>
      </c>
      <c r="F3103" s="29" t="s">
        <v>2898</v>
      </c>
      <c r="G3103" s="30">
        <f>IFERROR(VLOOKUP($F3103,'Production Only'!$AL$2:$AU$38,10,FALSE),'Production Only'!$AU$39)</f>
        <v>2.4232292053071945E-2</v>
      </c>
      <c r="H3103" s="30">
        <f>IFERROR(VLOOKUP($F3103,'Production Only'!$AL$2:$AU$38,9,FALSE),'Production Only'!$AT$39)</f>
        <v>1.219527367005955</v>
      </c>
      <c r="I3103" s="30">
        <f>IFERROR(VLOOKUP($F3103,'Production Only'!$AL$2:$AU$38,8,FALSE),'Production Only'!$AS$39)</f>
        <v>0.48793004003171608</v>
      </c>
      <c r="J3103" s="31">
        <f>IFERROR(VLOOKUP($F3103,'Production Only'!$AX$2:$BG$38,10,FALSE),'Production Only'!$BG$39)</f>
        <v>5.6630675699581717E-3</v>
      </c>
      <c r="K3103" s="31">
        <f>IFERROR(VLOOKUP($F3103,'Production Only'!$AX$2:$BG$38,9,FALSE),'Production Only'!$BF$39)</f>
        <v>1.4895751995434567</v>
      </c>
      <c r="L3103" s="31">
        <f>IFERROR(VLOOKUP($F3103,'Production Only'!$AX$2:$BG$38,8,FALSE),'Production Only'!$BE$39)</f>
        <v>0.80935440345454335</v>
      </c>
      <c r="M3103" s="31">
        <f>IFERROR(VLOOKUP($F3103,'Production Only'!$BJ$2:$BS$38,10,FALSE),'Production Only'!$BS$39)</f>
        <v>2.2636414564047174E-2</v>
      </c>
      <c r="N3103" s="31">
        <f>IFERROR(VLOOKUP($F3103,'Production Only'!$BJ$2:$BS$38,9,FALSE),'Production Only'!$BR$39)</f>
        <v>1.1925994178888928</v>
      </c>
      <c r="O3103" s="31">
        <f>IFERROR(VLOOKUP($F3103,'Production Only'!$BJ$2:$BS$38,8,FALSE),'Production Only'!$BQ$39)</f>
        <v>0.40093865907518167</v>
      </c>
    </row>
    <row r="3104" spans="1:15" customFormat="1" x14ac:dyDescent="0.25">
      <c r="A3104" s="28" t="s">
        <v>6879</v>
      </c>
      <c r="B3104" s="28" t="s">
        <v>6801</v>
      </c>
      <c r="C3104" s="28" t="s">
        <v>6880</v>
      </c>
      <c r="D3104" s="28" t="s">
        <v>2896</v>
      </c>
      <c r="E3104" s="28" t="s">
        <v>2897</v>
      </c>
      <c r="F3104" s="29" t="s">
        <v>2898</v>
      </c>
      <c r="G3104" s="30">
        <f>IFERROR(VLOOKUP($F3104,'Production Only'!$AL$2:$AU$38,10,FALSE),'Production Only'!$AU$39)</f>
        <v>2.4232292053071945E-2</v>
      </c>
      <c r="H3104" s="30">
        <f>IFERROR(VLOOKUP($F3104,'Production Only'!$AL$2:$AU$38,9,FALSE),'Production Only'!$AT$39)</f>
        <v>1.219527367005955</v>
      </c>
      <c r="I3104" s="30">
        <f>IFERROR(VLOOKUP($F3104,'Production Only'!$AL$2:$AU$38,8,FALSE),'Production Only'!$AS$39)</f>
        <v>0.48793004003171608</v>
      </c>
      <c r="J3104" s="31">
        <f>IFERROR(VLOOKUP($F3104,'Production Only'!$AX$2:$BG$38,10,FALSE),'Production Only'!$BG$39)</f>
        <v>5.6630675699581717E-3</v>
      </c>
      <c r="K3104" s="31">
        <f>IFERROR(VLOOKUP($F3104,'Production Only'!$AX$2:$BG$38,9,FALSE),'Production Only'!$BF$39)</f>
        <v>1.4895751995434567</v>
      </c>
      <c r="L3104" s="31">
        <f>IFERROR(VLOOKUP($F3104,'Production Only'!$AX$2:$BG$38,8,FALSE),'Production Only'!$BE$39)</f>
        <v>0.80935440345454335</v>
      </c>
      <c r="M3104" s="31">
        <f>IFERROR(VLOOKUP($F3104,'Production Only'!$BJ$2:$BS$38,10,FALSE),'Production Only'!$BS$39)</f>
        <v>2.2636414564047174E-2</v>
      </c>
      <c r="N3104" s="31">
        <f>IFERROR(VLOOKUP($F3104,'Production Only'!$BJ$2:$BS$38,9,FALSE),'Production Only'!$BR$39)</f>
        <v>1.1925994178888928</v>
      </c>
      <c r="O3104" s="31">
        <f>IFERROR(VLOOKUP($F3104,'Production Only'!$BJ$2:$BS$38,8,FALSE),'Production Only'!$BQ$39)</f>
        <v>0.40093865907518167</v>
      </c>
    </row>
    <row r="3105" spans="1:15" customFormat="1" x14ac:dyDescent="0.25">
      <c r="A3105" s="28" t="s">
        <v>6881</v>
      </c>
      <c r="B3105" s="28" t="s">
        <v>6801</v>
      </c>
      <c r="C3105" s="28" t="s">
        <v>6882</v>
      </c>
      <c r="D3105" s="28" t="s">
        <v>2896</v>
      </c>
      <c r="E3105" s="28" t="s">
        <v>2897</v>
      </c>
      <c r="F3105" s="29" t="s">
        <v>2898</v>
      </c>
      <c r="G3105" s="30">
        <f>IFERROR(VLOOKUP($F3105,'Production Only'!$AL$2:$AU$38,10,FALSE),'Production Only'!$AU$39)</f>
        <v>2.4232292053071945E-2</v>
      </c>
      <c r="H3105" s="30">
        <f>IFERROR(VLOOKUP($F3105,'Production Only'!$AL$2:$AU$38,9,FALSE),'Production Only'!$AT$39)</f>
        <v>1.219527367005955</v>
      </c>
      <c r="I3105" s="30">
        <f>IFERROR(VLOOKUP($F3105,'Production Only'!$AL$2:$AU$38,8,FALSE),'Production Only'!$AS$39)</f>
        <v>0.48793004003171608</v>
      </c>
      <c r="J3105" s="31">
        <f>IFERROR(VLOOKUP($F3105,'Production Only'!$AX$2:$BG$38,10,FALSE),'Production Only'!$BG$39)</f>
        <v>5.6630675699581717E-3</v>
      </c>
      <c r="K3105" s="31">
        <f>IFERROR(VLOOKUP($F3105,'Production Only'!$AX$2:$BG$38,9,FALSE),'Production Only'!$BF$39)</f>
        <v>1.4895751995434567</v>
      </c>
      <c r="L3105" s="31">
        <f>IFERROR(VLOOKUP($F3105,'Production Only'!$AX$2:$BG$38,8,FALSE),'Production Only'!$BE$39)</f>
        <v>0.80935440345454335</v>
      </c>
      <c r="M3105" s="31">
        <f>IFERROR(VLOOKUP($F3105,'Production Only'!$BJ$2:$BS$38,10,FALSE),'Production Only'!$BS$39)</f>
        <v>2.2636414564047174E-2</v>
      </c>
      <c r="N3105" s="31">
        <f>IFERROR(VLOOKUP($F3105,'Production Only'!$BJ$2:$BS$38,9,FALSE),'Production Only'!$BR$39)</f>
        <v>1.1925994178888928</v>
      </c>
      <c r="O3105" s="31">
        <f>IFERROR(VLOOKUP($F3105,'Production Only'!$BJ$2:$BS$38,8,FALSE),'Production Only'!$BQ$39)</f>
        <v>0.40093865907518167</v>
      </c>
    </row>
    <row r="3106" spans="1:15" customFormat="1" x14ac:dyDescent="0.25">
      <c r="A3106" s="28" t="s">
        <v>6883</v>
      </c>
      <c r="B3106" s="28" t="s">
        <v>6801</v>
      </c>
      <c r="C3106" s="28" t="s">
        <v>6884</v>
      </c>
      <c r="D3106" s="28" t="s">
        <v>2896</v>
      </c>
      <c r="E3106" s="28" t="s">
        <v>2897</v>
      </c>
      <c r="F3106" s="29" t="s">
        <v>2898</v>
      </c>
      <c r="G3106" s="30">
        <f>IFERROR(VLOOKUP($F3106,'Production Only'!$AL$2:$AU$38,10,FALSE),'Production Only'!$AU$39)</f>
        <v>2.4232292053071945E-2</v>
      </c>
      <c r="H3106" s="30">
        <f>IFERROR(VLOOKUP($F3106,'Production Only'!$AL$2:$AU$38,9,FALSE),'Production Only'!$AT$39)</f>
        <v>1.219527367005955</v>
      </c>
      <c r="I3106" s="30">
        <f>IFERROR(VLOOKUP($F3106,'Production Only'!$AL$2:$AU$38,8,FALSE),'Production Only'!$AS$39)</f>
        <v>0.48793004003171608</v>
      </c>
      <c r="J3106" s="31">
        <f>IFERROR(VLOOKUP($F3106,'Production Only'!$AX$2:$BG$38,10,FALSE),'Production Only'!$BG$39)</f>
        <v>5.6630675699581717E-3</v>
      </c>
      <c r="K3106" s="31">
        <f>IFERROR(VLOOKUP($F3106,'Production Only'!$AX$2:$BG$38,9,FALSE),'Production Only'!$BF$39)</f>
        <v>1.4895751995434567</v>
      </c>
      <c r="L3106" s="31">
        <f>IFERROR(VLOOKUP($F3106,'Production Only'!$AX$2:$BG$38,8,FALSE),'Production Only'!$BE$39)</f>
        <v>0.80935440345454335</v>
      </c>
      <c r="M3106" s="31">
        <f>IFERROR(VLOOKUP($F3106,'Production Only'!$BJ$2:$BS$38,10,FALSE),'Production Only'!$BS$39)</f>
        <v>2.2636414564047174E-2</v>
      </c>
      <c r="N3106" s="31">
        <f>IFERROR(VLOOKUP($F3106,'Production Only'!$BJ$2:$BS$38,9,FALSE),'Production Only'!$BR$39)</f>
        <v>1.1925994178888928</v>
      </c>
      <c r="O3106" s="31">
        <f>IFERROR(VLOOKUP($F3106,'Production Only'!$BJ$2:$BS$38,8,FALSE),'Production Only'!$BQ$39)</f>
        <v>0.40093865907518167</v>
      </c>
    </row>
    <row r="3107" spans="1:15" customFormat="1" x14ac:dyDescent="0.25">
      <c r="A3107" s="28" t="s">
        <v>6885</v>
      </c>
      <c r="B3107" s="28" t="s">
        <v>6801</v>
      </c>
      <c r="C3107" s="28" t="s">
        <v>6886</v>
      </c>
      <c r="D3107" s="28" t="s">
        <v>2896</v>
      </c>
      <c r="E3107" s="28" t="s">
        <v>2897</v>
      </c>
      <c r="F3107" s="29" t="s">
        <v>2898</v>
      </c>
      <c r="G3107" s="30">
        <f>IFERROR(VLOOKUP($F3107,'Production Only'!$AL$2:$AU$38,10,FALSE),'Production Only'!$AU$39)</f>
        <v>2.4232292053071945E-2</v>
      </c>
      <c r="H3107" s="30">
        <f>IFERROR(VLOOKUP($F3107,'Production Only'!$AL$2:$AU$38,9,FALSE),'Production Only'!$AT$39)</f>
        <v>1.219527367005955</v>
      </c>
      <c r="I3107" s="30">
        <f>IFERROR(VLOOKUP($F3107,'Production Only'!$AL$2:$AU$38,8,FALSE),'Production Only'!$AS$39)</f>
        <v>0.48793004003171608</v>
      </c>
      <c r="J3107" s="31">
        <f>IFERROR(VLOOKUP($F3107,'Production Only'!$AX$2:$BG$38,10,FALSE),'Production Only'!$BG$39)</f>
        <v>5.6630675699581717E-3</v>
      </c>
      <c r="K3107" s="31">
        <f>IFERROR(VLOOKUP($F3107,'Production Only'!$AX$2:$BG$38,9,FALSE),'Production Only'!$BF$39)</f>
        <v>1.4895751995434567</v>
      </c>
      <c r="L3107" s="31">
        <f>IFERROR(VLOOKUP($F3107,'Production Only'!$AX$2:$BG$38,8,FALSE),'Production Only'!$BE$39)</f>
        <v>0.80935440345454335</v>
      </c>
      <c r="M3107" s="31">
        <f>IFERROR(VLOOKUP($F3107,'Production Only'!$BJ$2:$BS$38,10,FALSE),'Production Only'!$BS$39)</f>
        <v>2.2636414564047174E-2</v>
      </c>
      <c r="N3107" s="31">
        <f>IFERROR(VLOOKUP($F3107,'Production Only'!$BJ$2:$BS$38,9,FALSE),'Production Only'!$BR$39)</f>
        <v>1.1925994178888928</v>
      </c>
      <c r="O3107" s="31">
        <f>IFERROR(VLOOKUP($F3107,'Production Only'!$BJ$2:$BS$38,8,FALSE),'Production Only'!$BQ$39)</f>
        <v>0.40093865907518167</v>
      </c>
    </row>
    <row r="3108" spans="1:15" customFormat="1" x14ac:dyDescent="0.25">
      <c r="A3108" s="28" t="s">
        <v>6887</v>
      </c>
      <c r="B3108" s="28" t="s">
        <v>6801</v>
      </c>
      <c r="C3108" s="28" t="s">
        <v>6888</v>
      </c>
      <c r="D3108" s="28" t="s">
        <v>2917</v>
      </c>
      <c r="E3108" s="28" t="s">
        <v>2918</v>
      </c>
      <c r="F3108" s="29" t="s">
        <v>1570</v>
      </c>
      <c r="G3108" s="30">
        <f>IFERROR(VLOOKUP($F3108,'Production Only'!$AL$2:$AU$38,10,FALSE),'Production Only'!$AU$39)</f>
        <v>4.3278431522497635E-2</v>
      </c>
      <c r="H3108" s="30">
        <f>IFERROR(VLOOKUP($F3108,'Production Only'!$AL$2:$AU$38,9,FALSE),'Production Only'!$AT$39)</f>
        <v>0.41622657805816443</v>
      </c>
      <c r="I3108" s="30">
        <f>IFERROR(VLOOKUP($F3108,'Production Only'!$AL$2:$AU$38,8,FALSE),'Production Only'!$AS$39)</f>
        <v>0.1092502882705394</v>
      </c>
      <c r="J3108" s="31">
        <f>IFERROR(VLOOKUP($F3108,'Production Only'!$AX$2:$BG$38,10,FALSE),'Production Only'!$BG$39)</f>
        <v>5.6630675699581717E-3</v>
      </c>
      <c r="K3108" s="31">
        <f>IFERROR(VLOOKUP($F3108,'Production Only'!$AX$2:$BG$38,9,FALSE),'Production Only'!$BF$39)</f>
        <v>1.4895751995434567</v>
      </c>
      <c r="L3108" s="31">
        <f>IFERROR(VLOOKUP($F3108,'Production Only'!$AX$2:$BG$38,8,FALSE),'Production Only'!$BE$39)</f>
        <v>0.80935440345454335</v>
      </c>
      <c r="M3108" s="31">
        <f>IFERROR(VLOOKUP($F3108,'Production Only'!$BJ$2:$BS$38,10,FALSE),'Production Only'!$BS$39)</f>
        <v>6.104231480916651E-3</v>
      </c>
      <c r="N3108" s="31">
        <f>IFERROR(VLOOKUP($F3108,'Production Only'!$BJ$2:$BS$38,9,FALSE),'Production Only'!$BR$39)</f>
        <v>0.43256976582846335</v>
      </c>
      <c r="O3108" s="31">
        <f>IFERROR(VLOOKUP($F3108,'Production Only'!$BJ$2:$BS$38,8,FALSE),'Production Only'!$BQ$39)</f>
        <v>2.9513490074686188E-2</v>
      </c>
    </row>
    <row r="3109" spans="1:15" customFormat="1" x14ac:dyDescent="0.25">
      <c r="A3109" s="28" t="s">
        <v>6889</v>
      </c>
      <c r="B3109" s="28" t="s">
        <v>6801</v>
      </c>
      <c r="C3109" s="28" t="s">
        <v>2509</v>
      </c>
      <c r="D3109" s="28" t="s">
        <v>2896</v>
      </c>
      <c r="E3109" s="28" t="s">
        <v>2897</v>
      </c>
      <c r="F3109" s="29" t="s">
        <v>2898</v>
      </c>
      <c r="G3109" s="30">
        <f>IFERROR(VLOOKUP($F3109,'Production Only'!$AL$2:$AU$38,10,FALSE),'Production Only'!$AU$39)</f>
        <v>2.4232292053071945E-2</v>
      </c>
      <c r="H3109" s="30">
        <f>IFERROR(VLOOKUP($F3109,'Production Only'!$AL$2:$AU$38,9,FALSE),'Production Only'!$AT$39)</f>
        <v>1.219527367005955</v>
      </c>
      <c r="I3109" s="30">
        <f>IFERROR(VLOOKUP($F3109,'Production Only'!$AL$2:$AU$38,8,FALSE),'Production Only'!$AS$39)</f>
        <v>0.48793004003171608</v>
      </c>
      <c r="J3109" s="31">
        <f>IFERROR(VLOOKUP($F3109,'Production Only'!$AX$2:$BG$38,10,FALSE),'Production Only'!$BG$39)</f>
        <v>5.6630675699581717E-3</v>
      </c>
      <c r="K3109" s="31">
        <f>IFERROR(VLOOKUP($F3109,'Production Only'!$AX$2:$BG$38,9,FALSE),'Production Only'!$BF$39)</f>
        <v>1.4895751995434567</v>
      </c>
      <c r="L3109" s="31">
        <f>IFERROR(VLOOKUP($F3109,'Production Only'!$AX$2:$BG$38,8,FALSE),'Production Only'!$BE$39)</f>
        <v>0.80935440345454335</v>
      </c>
      <c r="M3109" s="31">
        <f>IFERROR(VLOOKUP($F3109,'Production Only'!$BJ$2:$BS$38,10,FALSE),'Production Only'!$BS$39)</f>
        <v>2.2636414564047174E-2</v>
      </c>
      <c r="N3109" s="31">
        <f>IFERROR(VLOOKUP($F3109,'Production Only'!$BJ$2:$BS$38,9,FALSE),'Production Only'!$BR$39)</f>
        <v>1.1925994178888928</v>
      </c>
      <c r="O3109" s="31">
        <f>IFERROR(VLOOKUP($F3109,'Production Only'!$BJ$2:$BS$38,8,FALSE),'Production Only'!$BQ$39)</f>
        <v>0.40093865907518167</v>
      </c>
    </row>
    <row r="3110" spans="1:15" customFormat="1" x14ac:dyDescent="0.25">
      <c r="A3110" s="28" t="s">
        <v>6890</v>
      </c>
      <c r="B3110" s="28" t="s">
        <v>6801</v>
      </c>
      <c r="C3110" s="28" t="s">
        <v>6891</v>
      </c>
      <c r="D3110" s="28" t="s">
        <v>2896</v>
      </c>
      <c r="E3110" s="28" t="s">
        <v>2897</v>
      </c>
      <c r="F3110" s="29" t="s">
        <v>2898</v>
      </c>
      <c r="G3110" s="30">
        <f>IFERROR(VLOOKUP($F3110,'Production Only'!$AL$2:$AU$38,10,FALSE),'Production Only'!$AU$39)</f>
        <v>2.4232292053071945E-2</v>
      </c>
      <c r="H3110" s="30">
        <f>IFERROR(VLOOKUP($F3110,'Production Only'!$AL$2:$AU$38,9,FALSE),'Production Only'!$AT$39)</f>
        <v>1.219527367005955</v>
      </c>
      <c r="I3110" s="30">
        <f>IFERROR(VLOOKUP($F3110,'Production Only'!$AL$2:$AU$38,8,FALSE),'Production Only'!$AS$39)</f>
        <v>0.48793004003171608</v>
      </c>
      <c r="J3110" s="31">
        <f>IFERROR(VLOOKUP($F3110,'Production Only'!$AX$2:$BG$38,10,FALSE),'Production Only'!$BG$39)</f>
        <v>5.6630675699581717E-3</v>
      </c>
      <c r="K3110" s="31">
        <f>IFERROR(VLOOKUP($F3110,'Production Only'!$AX$2:$BG$38,9,FALSE),'Production Only'!$BF$39)</f>
        <v>1.4895751995434567</v>
      </c>
      <c r="L3110" s="31">
        <f>IFERROR(VLOOKUP($F3110,'Production Only'!$AX$2:$BG$38,8,FALSE),'Production Only'!$BE$39)</f>
        <v>0.80935440345454335</v>
      </c>
      <c r="M3110" s="31">
        <f>IFERROR(VLOOKUP($F3110,'Production Only'!$BJ$2:$BS$38,10,FALSE),'Production Only'!$BS$39)</f>
        <v>2.2636414564047174E-2</v>
      </c>
      <c r="N3110" s="31">
        <f>IFERROR(VLOOKUP($F3110,'Production Only'!$BJ$2:$BS$38,9,FALSE),'Production Only'!$BR$39)</f>
        <v>1.1925994178888928</v>
      </c>
      <c r="O3110" s="31">
        <f>IFERROR(VLOOKUP($F3110,'Production Only'!$BJ$2:$BS$38,8,FALSE),'Production Only'!$BQ$39)</f>
        <v>0.40093865907518167</v>
      </c>
    </row>
    <row r="3111" spans="1:15" customFormat="1" x14ac:dyDescent="0.25">
      <c r="A3111" s="28" t="s">
        <v>6892</v>
      </c>
      <c r="B3111" s="28" t="s">
        <v>6801</v>
      </c>
      <c r="C3111" s="28" t="s">
        <v>3802</v>
      </c>
      <c r="D3111" s="28" t="s">
        <v>2896</v>
      </c>
      <c r="E3111" s="28" t="s">
        <v>2897</v>
      </c>
      <c r="F3111" s="29" t="s">
        <v>2898</v>
      </c>
      <c r="G3111" s="30">
        <f>IFERROR(VLOOKUP($F3111,'Production Only'!$AL$2:$AU$38,10,FALSE),'Production Only'!$AU$39)</f>
        <v>2.4232292053071945E-2</v>
      </c>
      <c r="H3111" s="30">
        <f>IFERROR(VLOOKUP($F3111,'Production Only'!$AL$2:$AU$38,9,FALSE),'Production Only'!$AT$39)</f>
        <v>1.219527367005955</v>
      </c>
      <c r="I3111" s="30">
        <f>IFERROR(VLOOKUP($F3111,'Production Only'!$AL$2:$AU$38,8,FALSE),'Production Only'!$AS$39)</f>
        <v>0.48793004003171608</v>
      </c>
      <c r="J3111" s="31">
        <f>IFERROR(VLOOKUP($F3111,'Production Only'!$AX$2:$BG$38,10,FALSE),'Production Only'!$BG$39)</f>
        <v>5.6630675699581717E-3</v>
      </c>
      <c r="K3111" s="31">
        <f>IFERROR(VLOOKUP($F3111,'Production Only'!$AX$2:$BG$38,9,FALSE),'Production Only'!$BF$39)</f>
        <v>1.4895751995434567</v>
      </c>
      <c r="L3111" s="31">
        <f>IFERROR(VLOOKUP($F3111,'Production Only'!$AX$2:$BG$38,8,FALSE),'Production Only'!$BE$39)</f>
        <v>0.80935440345454335</v>
      </c>
      <c r="M3111" s="31">
        <f>IFERROR(VLOOKUP($F3111,'Production Only'!$BJ$2:$BS$38,10,FALSE),'Production Only'!$BS$39)</f>
        <v>2.2636414564047174E-2</v>
      </c>
      <c r="N3111" s="31">
        <f>IFERROR(VLOOKUP($F3111,'Production Only'!$BJ$2:$BS$38,9,FALSE),'Production Only'!$BR$39)</f>
        <v>1.1925994178888928</v>
      </c>
      <c r="O3111" s="31">
        <f>IFERROR(VLOOKUP($F3111,'Production Only'!$BJ$2:$BS$38,8,FALSE),'Production Only'!$BQ$39)</f>
        <v>0.40093865907518167</v>
      </c>
    </row>
    <row r="3112" spans="1:15" customFormat="1" x14ac:dyDescent="0.25">
      <c r="A3112" s="28" t="s">
        <v>6893</v>
      </c>
      <c r="B3112" s="28" t="s">
        <v>6801</v>
      </c>
      <c r="C3112" s="28" t="s">
        <v>6894</v>
      </c>
      <c r="D3112" s="28" t="s">
        <v>2896</v>
      </c>
      <c r="E3112" s="28" t="s">
        <v>2897</v>
      </c>
      <c r="F3112" s="29" t="s">
        <v>2898</v>
      </c>
      <c r="G3112" s="30">
        <f>IFERROR(VLOOKUP($F3112,'Production Only'!$AL$2:$AU$38,10,FALSE),'Production Only'!$AU$39)</f>
        <v>2.4232292053071945E-2</v>
      </c>
      <c r="H3112" s="30">
        <f>IFERROR(VLOOKUP($F3112,'Production Only'!$AL$2:$AU$38,9,FALSE),'Production Only'!$AT$39)</f>
        <v>1.219527367005955</v>
      </c>
      <c r="I3112" s="30">
        <f>IFERROR(VLOOKUP($F3112,'Production Only'!$AL$2:$AU$38,8,FALSE),'Production Only'!$AS$39)</f>
        <v>0.48793004003171608</v>
      </c>
      <c r="J3112" s="31">
        <f>IFERROR(VLOOKUP($F3112,'Production Only'!$AX$2:$BG$38,10,FALSE),'Production Only'!$BG$39)</f>
        <v>5.6630675699581717E-3</v>
      </c>
      <c r="K3112" s="31">
        <f>IFERROR(VLOOKUP($F3112,'Production Only'!$AX$2:$BG$38,9,FALSE),'Production Only'!$BF$39)</f>
        <v>1.4895751995434567</v>
      </c>
      <c r="L3112" s="31">
        <f>IFERROR(VLOOKUP($F3112,'Production Only'!$AX$2:$BG$38,8,FALSE),'Production Only'!$BE$39)</f>
        <v>0.80935440345454335</v>
      </c>
      <c r="M3112" s="31">
        <f>IFERROR(VLOOKUP($F3112,'Production Only'!$BJ$2:$BS$38,10,FALSE),'Production Only'!$BS$39)</f>
        <v>2.2636414564047174E-2</v>
      </c>
      <c r="N3112" s="31">
        <f>IFERROR(VLOOKUP($F3112,'Production Only'!$BJ$2:$BS$38,9,FALSE),'Production Only'!$BR$39)</f>
        <v>1.1925994178888928</v>
      </c>
      <c r="O3112" s="31">
        <f>IFERROR(VLOOKUP($F3112,'Production Only'!$BJ$2:$BS$38,8,FALSE),'Production Only'!$BQ$39)</f>
        <v>0.40093865907518167</v>
      </c>
    </row>
    <row r="3113" spans="1:15" customFormat="1" x14ac:dyDescent="0.25">
      <c r="A3113" s="28" t="s">
        <v>6895</v>
      </c>
      <c r="B3113" s="28" t="s">
        <v>6801</v>
      </c>
      <c r="C3113" s="28" t="s">
        <v>5809</v>
      </c>
      <c r="D3113" s="28" t="s">
        <v>2896</v>
      </c>
      <c r="E3113" s="28" t="s">
        <v>2897</v>
      </c>
      <c r="F3113" s="29" t="s">
        <v>2898</v>
      </c>
      <c r="G3113" s="30">
        <f>IFERROR(VLOOKUP($F3113,'Production Only'!$AL$2:$AU$38,10,FALSE),'Production Only'!$AU$39)</f>
        <v>2.4232292053071945E-2</v>
      </c>
      <c r="H3113" s="30">
        <f>IFERROR(VLOOKUP($F3113,'Production Only'!$AL$2:$AU$38,9,FALSE),'Production Only'!$AT$39)</f>
        <v>1.219527367005955</v>
      </c>
      <c r="I3113" s="30">
        <f>IFERROR(VLOOKUP($F3113,'Production Only'!$AL$2:$AU$38,8,FALSE),'Production Only'!$AS$39)</f>
        <v>0.48793004003171608</v>
      </c>
      <c r="J3113" s="31">
        <f>IFERROR(VLOOKUP($F3113,'Production Only'!$AX$2:$BG$38,10,FALSE),'Production Only'!$BG$39)</f>
        <v>5.6630675699581717E-3</v>
      </c>
      <c r="K3113" s="31">
        <f>IFERROR(VLOOKUP($F3113,'Production Only'!$AX$2:$BG$38,9,FALSE),'Production Only'!$BF$39)</f>
        <v>1.4895751995434567</v>
      </c>
      <c r="L3113" s="31">
        <f>IFERROR(VLOOKUP($F3113,'Production Only'!$AX$2:$BG$38,8,FALSE),'Production Only'!$BE$39)</f>
        <v>0.80935440345454335</v>
      </c>
      <c r="M3113" s="31">
        <f>IFERROR(VLOOKUP($F3113,'Production Only'!$BJ$2:$BS$38,10,FALSE),'Production Only'!$BS$39)</f>
        <v>2.2636414564047174E-2</v>
      </c>
      <c r="N3113" s="31">
        <f>IFERROR(VLOOKUP($F3113,'Production Only'!$BJ$2:$BS$38,9,FALSE),'Production Only'!$BR$39)</f>
        <v>1.1925994178888928</v>
      </c>
      <c r="O3113" s="31">
        <f>IFERROR(VLOOKUP($F3113,'Production Only'!$BJ$2:$BS$38,8,FALSE),'Production Only'!$BQ$39)</f>
        <v>0.40093865907518167</v>
      </c>
    </row>
    <row r="3114" spans="1:15" customFormat="1" x14ac:dyDescent="0.25">
      <c r="A3114" s="28" t="s">
        <v>6896</v>
      </c>
      <c r="B3114" s="28" t="s">
        <v>6801</v>
      </c>
      <c r="C3114" s="28" t="s">
        <v>6897</v>
      </c>
      <c r="D3114" s="28" t="s">
        <v>2896</v>
      </c>
      <c r="E3114" s="28" t="s">
        <v>2897</v>
      </c>
      <c r="F3114" s="29" t="s">
        <v>2898</v>
      </c>
      <c r="G3114" s="30">
        <f>IFERROR(VLOOKUP($F3114,'Production Only'!$AL$2:$AU$38,10,FALSE),'Production Only'!$AU$39)</f>
        <v>2.4232292053071945E-2</v>
      </c>
      <c r="H3114" s="30">
        <f>IFERROR(VLOOKUP($F3114,'Production Only'!$AL$2:$AU$38,9,FALSE),'Production Only'!$AT$39)</f>
        <v>1.219527367005955</v>
      </c>
      <c r="I3114" s="30">
        <f>IFERROR(VLOOKUP($F3114,'Production Only'!$AL$2:$AU$38,8,FALSE),'Production Only'!$AS$39)</f>
        <v>0.48793004003171608</v>
      </c>
      <c r="J3114" s="31">
        <f>IFERROR(VLOOKUP($F3114,'Production Only'!$AX$2:$BG$38,10,FALSE),'Production Only'!$BG$39)</f>
        <v>5.6630675699581717E-3</v>
      </c>
      <c r="K3114" s="31">
        <f>IFERROR(VLOOKUP($F3114,'Production Only'!$AX$2:$BG$38,9,FALSE),'Production Only'!$BF$39)</f>
        <v>1.4895751995434567</v>
      </c>
      <c r="L3114" s="31">
        <f>IFERROR(VLOOKUP($F3114,'Production Only'!$AX$2:$BG$38,8,FALSE),'Production Only'!$BE$39)</f>
        <v>0.80935440345454335</v>
      </c>
      <c r="M3114" s="31">
        <f>IFERROR(VLOOKUP($F3114,'Production Only'!$BJ$2:$BS$38,10,FALSE),'Production Only'!$BS$39)</f>
        <v>2.2636414564047174E-2</v>
      </c>
      <c r="N3114" s="31">
        <f>IFERROR(VLOOKUP($F3114,'Production Only'!$BJ$2:$BS$38,9,FALSE),'Production Only'!$BR$39)</f>
        <v>1.1925994178888928</v>
      </c>
      <c r="O3114" s="31">
        <f>IFERROR(VLOOKUP($F3114,'Production Only'!$BJ$2:$BS$38,8,FALSE),'Production Only'!$BQ$39)</f>
        <v>0.40093865907518167</v>
      </c>
    </row>
    <row r="3115" spans="1:15" customFormat="1" x14ac:dyDescent="0.25">
      <c r="A3115" s="28" t="s">
        <v>6898</v>
      </c>
      <c r="B3115" s="28" t="s">
        <v>6801</v>
      </c>
      <c r="C3115" s="28" t="s">
        <v>1778</v>
      </c>
      <c r="D3115" s="28" t="s">
        <v>2896</v>
      </c>
      <c r="E3115" s="28" t="s">
        <v>2897</v>
      </c>
      <c r="F3115" s="29" t="s">
        <v>2898</v>
      </c>
      <c r="G3115" s="30">
        <f>IFERROR(VLOOKUP($F3115,'Production Only'!$AL$2:$AU$38,10,FALSE),'Production Only'!$AU$39)</f>
        <v>2.4232292053071945E-2</v>
      </c>
      <c r="H3115" s="30">
        <f>IFERROR(VLOOKUP($F3115,'Production Only'!$AL$2:$AU$38,9,FALSE),'Production Only'!$AT$39)</f>
        <v>1.219527367005955</v>
      </c>
      <c r="I3115" s="30">
        <f>IFERROR(VLOOKUP($F3115,'Production Only'!$AL$2:$AU$38,8,FALSE),'Production Only'!$AS$39)</f>
        <v>0.48793004003171608</v>
      </c>
      <c r="J3115" s="31">
        <f>IFERROR(VLOOKUP($F3115,'Production Only'!$AX$2:$BG$38,10,FALSE),'Production Only'!$BG$39)</f>
        <v>5.6630675699581717E-3</v>
      </c>
      <c r="K3115" s="31">
        <f>IFERROR(VLOOKUP($F3115,'Production Only'!$AX$2:$BG$38,9,FALSE),'Production Only'!$BF$39)</f>
        <v>1.4895751995434567</v>
      </c>
      <c r="L3115" s="31">
        <f>IFERROR(VLOOKUP($F3115,'Production Only'!$AX$2:$BG$38,8,FALSE),'Production Only'!$BE$39)</f>
        <v>0.80935440345454335</v>
      </c>
      <c r="M3115" s="31">
        <f>IFERROR(VLOOKUP($F3115,'Production Only'!$BJ$2:$BS$38,10,FALSE),'Production Only'!$BS$39)</f>
        <v>2.2636414564047174E-2</v>
      </c>
      <c r="N3115" s="31">
        <f>IFERROR(VLOOKUP($F3115,'Production Only'!$BJ$2:$BS$38,9,FALSE),'Production Only'!$BR$39)</f>
        <v>1.1925994178888928</v>
      </c>
      <c r="O3115" s="31">
        <f>IFERROR(VLOOKUP($F3115,'Production Only'!$BJ$2:$BS$38,8,FALSE),'Production Only'!$BQ$39)</f>
        <v>0.40093865907518167</v>
      </c>
    </row>
    <row r="3116" spans="1:15" customFormat="1" x14ac:dyDescent="0.25">
      <c r="A3116" s="28" t="s">
        <v>6899</v>
      </c>
      <c r="B3116" s="28" t="s">
        <v>6801</v>
      </c>
      <c r="C3116" s="28" t="s">
        <v>6900</v>
      </c>
      <c r="D3116" s="28" t="s">
        <v>2896</v>
      </c>
      <c r="E3116" s="28" t="s">
        <v>2897</v>
      </c>
      <c r="F3116" s="29" t="s">
        <v>2898</v>
      </c>
      <c r="G3116" s="30">
        <f>IFERROR(VLOOKUP($F3116,'Production Only'!$AL$2:$AU$38,10,FALSE),'Production Only'!$AU$39)</f>
        <v>2.4232292053071945E-2</v>
      </c>
      <c r="H3116" s="30">
        <f>IFERROR(VLOOKUP($F3116,'Production Only'!$AL$2:$AU$38,9,FALSE),'Production Only'!$AT$39)</f>
        <v>1.219527367005955</v>
      </c>
      <c r="I3116" s="30">
        <f>IFERROR(VLOOKUP($F3116,'Production Only'!$AL$2:$AU$38,8,FALSE),'Production Only'!$AS$39)</f>
        <v>0.48793004003171608</v>
      </c>
      <c r="J3116" s="31">
        <f>IFERROR(VLOOKUP($F3116,'Production Only'!$AX$2:$BG$38,10,FALSE),'Production Only'!$BG$39)</f>
        <v>5.6630675699581717E-3</v>
      </c>
      <c r="K3116" s="31">
        <f>IFERROR(VLOOKUP($F3116,'Production Only'!$AX$2:$BG$38,9,FALSE),'Production Only'!$BF$39)</f>
        <v>1.4895751995434567</v>
      </c>
      <c r="L3116" s="31">
        <f>IFERROR(VLOOKUP($F3116,'Production Only'!$AX$2:$BG$38,8,FALSE),'Production Only'!$BE$39)</f>
        <v>0.80935440345454335</v>
      </c>
      <c r="M3116" s="31">
        <f>IFERROR(VLOOKUP($F3116,'Production Only'!$BJ$2:$BS$38,10,FALSE),'Production Only'!$BS$39)</f>
        <v>2.2636414564047174E-2</v>
      </c>
      <c r="N3116" s="31">
        <f>IFERROR(VLOOKUP($F3116,'Production Only'!$BJ$2:$BS$38,9,FALSE),'Production Only'!$BR$39)</f>
        <v>1.1925994178888928</v>
      </c>
      <c r="O3116" s="31">
        <f>IFERROR(VLOOKUP($F3116,'Production Only'!$BJ$2:$BS$38,8,FALSE),'Production Only'!$BQ$39)</f>
        <v>0.40093865907518167</v>
      </c>
    </row>
    <row r="3117" spans="1:15" customFormat="1" x14ac:dyDescent="0.25">
      <c r="A3117" s="28" t="s">
        <v>6901</v>
      </c>
      <c r="B3117" s="28" t="s">
        <v>6801</v>
      </c>
      <c r="C3117" s="28" t="s">
        <v>6902</v>
      </c>
      <c r="D3117" s="28" t="s">
        <v>2896</v>
      </c>
      <c r="E3117" s="28" t="s">
        <v>2897</v>
      </c>
      <c r="F3117" s="29" t="s">
        <v>2898</v>
      </c>
      <c r="G3117" s="30">
        <f>IFERROR(VLOOKUP($F3117,'Production Only'!$AL$2:$AU$38,10,FALSE),'Production Only'!$AU$39)</f>
        <v>2.4232292053071945E-2</v>
      </c>
      <c r="H3117" s="30">
        <f>IFERROR(VLOOKUP($F3117,'Production Only'!$AL$2:$AU$38,9,FALSE),'Production Only'!$AT$39)</f>
        <v>1.219527367005955</v>
      </c>
      <c r="I3117" s="30">
        <f>IFERROR(VLOOKUP($F3117,'Production Only'!$AL$2:$AU$38,8,FALSE),'Production Only'!$AS$39)</f>
        <v>0.48793004003171608</v>
      </c>
      <c r="J3117" s="31">
        <f>IFERROR(VLOOKUP($F3117,'Production Only'!$AX$2:$BG$38,10,FALSE),'Production Only'!$BG$39)</f>
        <v>5.6630675699581717E-3</v>
      </c>
      <c r="K3117" s="31">
        <f>IFERROR(VLOOKUP($F3117,'Production Only'!$AX$2:$BG$38,9,FALSE),'Production Only'!$BF$39)</f>
        <v>1.4895751995434567</v>
      </c>
      <c r="L3117" s="31">
        <f>IFERROR(VLOOKUP($F3117,'Production Only'!$AX$2:$BG$38,8,FALSE),'Production Only'!$BE$39)</f>
        <v>0.80935440345454335</v>
      </c>
      <c r="M3117" s="31">
        <f>IFERROR(VLOOKUP($F3117,'Production Only'!$BJ$2:$BS$38,10,FALSE),'Production Only'!$BS$39)</f>
        <v>2.2636414564047174E-2</v>
      </c>
      <c r="N3117" s="31">
        <f>IFERROR(VLOOKUP($F3117,'Production Only'!$BJ$2:$BS$38,9,FALSE),'Production Only'!$BR$39)</f>
        <v>1.1925994178888928</v>
      </c>
      <c r="O3117" s="31">
        <f>IFERROR(VLOOKUP($F3117,'Production Only'!$BJ$2:$BS$38,8,FALSE),'Production Only'!$BQ$39)</f>
        <v>0.40093865907518167</v>
      </c>
    </row>
    <row r="3118" spans="1:15" customFormat="1" x14ac:dyDescent="0.25">
      <c r="A3118" s="28" t="s">
        <v>6903</v>
      </c>
      <c r="B3118" s="28" t="s">
        <v>6801</v>
      </c>
      <c r="C3118" s="28" t="s">
        <v>6904</v>
      </c>
      <c r="D3118" s="28" t="s">
        <v>2896</v>
      </c>
      <c r="E3118" s="28" t="s">
        <v>2897</v>
      </c>
      <c r="F3118" s="29" t="s">
        <v>2898</v>
      </c>
      <c r="G3118" s="30">
        <f>IFERROR(VLOOKUP($F3118,'Production Only'!$AL$2:$AU$38,10,FALSE),'Production Only'!$AU$39)</f>
        <v>2.4232292053071945E-2</v>
      </c>
      <c r="H3118" s="30">
        <f>IFERROR(VLOOKUP($F3118,'Production Only'!$AL$2:$AU$38,9,FALSE),'Production Only'!$AT$39)</f>
        <v>1.219527367005955</v>
      </c>
      <c r="I3118" s="30">
        <f>IFERROR(VLOOKUP($F3118,'Production Only'!$AL$2:$AU$38,8,FALSE),'Production Only'!$AS$39)</f>
        <v>0.48793004003171608</v>
      </c>
      <c r="J3118" s="31">
        <f>IFERROR(VLOOKUP($F3118,'Production Only'!$AX$2:$BG$38,10,FALSE),'Production Only'!$BG$39)</f>
        <v>5.6630675699581717E-3</v>
      </c>
      <c r="K3118" s="31">
        <f>IFERROR(VLOOKUP($F3118,'Production Only'!$AX$2:$BG$38,9,FALSE),'Production Only'!$BF$39)</f>
        <v>1.4895751995434567</v>
      </c>
      <c r="L3118" s="31">
        <f>IFERROR(VLOOKUP($F3118,'Production Only'!$AX$2:$BG$38,8,FALSE),'Production Only'!$BE$39)</f>
        <v>0.80935440345454335</v>
      </c>
      <c r="M3118" s="31">
        <f>IFERROR(VLOOKUP($F3118,'Production Only'!$BJ$2:$BS$38,10,FALSE),'Production Only'!$BS$39)</f>
        <v>2.2636414564047174E-2</v>
      </c>
      <c r="N3118" s="31">
        <f>IFERROR(VLOOKUP($F3118,'Production Only'!$BJ$2:$BS$38,9,FALSE),'Production Only'!$BR$39)</f>
        <v>1.1925994178888928</v>
      </c>
      <c r="O3118" s="31">
        <f>IFERROR(VLOOKUP($F3118,'Production Only'!$BJ$2:$BS$38,8,FALSE),'Production Only'!$BQ$39)</f>
        <v>0.40093865907518167</v>
      </c>
    </row>
    <row r="3119" spans="1:15" customFormat="1" x14ac:dyDescent="0.25">
      <c r="A3119" s="28" t="s">
        <v>6905</v>
      </c>
      <c r="B3119" s="28" t="s">
        <v>6801</v>
      </c>
      <c r="C3119" s="28" t="s">
        <v>3047</v>
      </c>
      <c r="D3119" s="28" t="s">
        <v>2896</v>
      </c>
      <c r="E3119" s="28" t="s">
        <v>2897</v>
      </c>
      <c r="F3119" s="29" t="s">
        <v>2898</v>
      </c>
      <c r="G3119" s="30">
        <f>IFERROR(VLOOKUP($F3119,'Production Only'!$AL$2:$AU$38,10,FALSE),'Production Only'!$AU$39)</f>
        <v>2.4232292053071945E-2</v>
      </c>
      <c r="H3119" s="30">
        <f>IFERROR(VLOOKUP($F3119,'Production Only'!$AL$2:$AU$38,9,FALSE),'Production Only'!$AT$39)</f>
        <v>1.219527367005955</v>
      </c>
      <c r="I3119" s="30">
        <f>IFERROR(VLOOKUP($F3119,'Production Only'!$AL$2:$AU$38,8,FALSE),'Production Only'!$AS$39)</f>
        <v>0.48793004003171608</v>
      </c>
      <c r="J3119" s="31">
        <f>IFERROR(VLOOKUP($F3119,'Production Only'!$AX$2:$BG$38,10,FALSE),'Production Only'!$BG$39)</f>
        <v>5.6630675699581717E-3</v>
      </c>
      <c r="K3119" s="31">
        <f>IFERROR(VLOOKUP($F3119,'Production Only'!$AX$2:$BG$38,9,FALSE),'Production Only'!$BF$39)</f>
        <v>1.4895751995434567</v>
      </c>
      <c r="L3119" s="31">
        <f>IFERROR(VLOOKUP($F3119,'Production Only'!$AX$2:$BG$38,8,FALSE),'Production Only'!$BE$39)</f>
        <v>0.80935440345454335</v>
      </c>
      <c r="M3119" s="31">
        <f>IFERROR(VLOOKUP($F3119,'Production Only'!$BJ$2:$BS$38,10,FALSE),'Production Only'!$BS$39)</f>
        <v>2.2636414564047174E-2</v>
      </c>
      <c r="N3119" s="31">
        <f>IFERROR(VLOOKUP($F3119,'Production Only'!$BJ$2:$BS$38,9,FALSE),'Production Only'!$BR$39)</f>
        <v>1.1925994178888928</v>
      </c>
      <c r="O3119" s="31">
        <f>IFERROR(VLOOKUP($F3119,'Production Only'!$BJ$2:$BS$38,8,FALSE),'Production Only'!$BQ$39)</f>
        <v>0.40093865907518167</v>
      </c>
    </row>
    <row r="3120" spans="1:15" customFormat="1" x14ac:dyDescent="0.25">
      <c r="A3120" s="28" t="s">
        <v>6906</v>
      </c>
      <c r="B3120" s="28" t="s">
        <v>6801</v>
      </c>
      <c r="C3120" s="28" t="s">
        <v>5346</v>
      </c>
      <c r="D3120" s="28" t="s">
        <v>2896</v>
      </c>
      <c r="E3120" s="28" t="s">
        <v>2897</v>
      </c>
      <c r="F3120" s="29" t="s">
        <v>2898</v>
      </c>
      <c r="G3120" s="30">
        <f>IFERROR(VLOOKUP($F3120,'Production Only'!$AL$2:$AU$38,10,FALSE),'Production Only'!$AU$39)</f>
        <v>2.4232292053071945E-2</v>
      </c>
      <c r="H3120" s="30">
        <f>IFERROR(VLOOKUP($F3120,'Production Only'!$AL$2:$AU$38,9,FALSE),'Production Only'!$AT$39)</f>
        <v>1.219527367005955</v>
      </c>
      <c r="I3120" s="30">
        <f>IFERROR(VLOOKUP($F3120,'Production Only'!$AL$2:$AU$38,8,FALSE),'Production Only'!$AS$39)</f>
        <v>0.48793004003171608</v>
      </c>
      <c r="J3120" s="31">
        <f>IFERROR(VLOOKUP($F3120,'Production Only'!$AX$2:$BG$38,10,FALSE),'Production Only'!$BG$39)</f>
        <v>5.6630675699581717E-3</v>
      </c>
      <c r="K3120" s="31">
        <f>IFERROR(VLOOKUP($F3120,'Production Only'!$AX$2:$BG$38,9,FALSE),'Production Only'!$BF$39)</f>
        <v>1.4895751995434567</v>
      </c>
      <c r="L3120" s="31">
        <f>IFERROR(VLOOKUP($F3120,'Production Only'!$AX$2:$BG$38,8,FALSE),'Production Only'!$BE$39)</f>
        <v>0.80935440345454335</v>
      </c>
      <c r="M3120" s="31">
        <f>IFERROR(VLOOKUP($F3120,'Production Only'!$BJ$2:$BS$38,10,FALSE),'Production Only'!$BS$39)</f>
        <v>2.2636414564047174E-2</v>
      </c>
      <c r="N3120" s="31">
        <f>IFERROR(VLOOKUP($F3120,'Production Only'!$BJ$2:$BS$38,9,FALSE),'Production Only'!$BR$39)</f>
        <v>1.1925994178888928</v>
      </c>
      <c r="O3120" s="31">
        <f>IFERROR(VLOOKUP($F3120,'Production Only'!$BJ$2:$BS$38,8,FALSE),'Production Only'!$BQ$39)</f>
        <v>0.40093865907518167</v>
      </c>
    </row>
    <row r="3121" spans="1:15" customFormat="1" x14ac:dyDescent="0.25">
      <c r="A3121" s="28" t="s">
        <v>6907</v>
      </c>
      <c r="B3121" s="28" t="s">
        <v>6908</v>
      </c>
      <c r="C3121" s="28" t="s">
        <v>870</v>
      </c>
      <c r="D3121" s="28" t="s">
        <v>2320</v>
      </c>
      <c r="E3121" s="28" t="s">
        <v>2321</v>
      </c>
      <c r="F3121" s="29" t="s">
        <v>1549</v>
      </c>
      <c r="G3121" s="30">
        <f>IFERROR(VLOOKUP($F3121,'Production Only'!$AL$2:$AU$38,10,FALSE),'Production Only'!$AU$39)</f>
        <v>8.2601858194483301E-3</v>
      </c>
      <c r="H3121" s="30">
        <f>IFERROR(VLOOKUP($F3121,'Production Only'!$AL$2:$AU$38,9,FALSE),'Production Only'!$AT$39)</f>
        <v>5.1459375669088114</v>
      </c>
      <c r="I3121" s="30">
        <f>IFERROR(VLOOKUP($F3121,'Production Only'!$AL$2:$AU$38,8,FALSE),'Production Only'!$AS$39)</f>
        <v>0.65041591429848422</v>
      </c>
      <c r="J3121" s="31">
        <f>IFERROR(VLOOKUP($F3121,'Production Only'!$AX$2:$BG$38,10,FALSE),'Production Only'!$BG$39)</f>
        <v>5.6630675699581717E-3</v>
      </c>
      <c r="K3121" s="31">
        <f>IFERROR(VLOOKUP($F3121,'Production Only'!$AX$2:$BG$38,9,FALSE),'Production Only'!$BF$39)</f>
        <v>1.4895751995434567</v>
      </c>
      <c r="L3121" s="31">
        <f>IFERROR(VLOOKUP($F3121,'Production Only'!$AX$2:$BG$38,8,FALSE),'Production Only'!$BE$39)</f>
        <v>0.80935440345454335</v>
      </c>
      <c r="M3121" s="31">
        <f>IFERROR(VLOOKUP($F3121,'Production Only'!$BJ$2:$BS$38,10,FALSE),'Production Only'!$BS$39)</f>
        <v>5.8066196918565545E-4</v>
      </c>
      <c r="N3121" s="31">
        <f>IFERROR(VLOOKUP($F3121,'Production Only'!$BJ$2:$BS$38,9,FALSE),'Production Only'!$BR$39)</f>
        <v>1.8392850607227291</v>
      </c>
      <c r="O3121" s="31">
        <f>IFERROR(VLOOKUP($F3121,'Production Only'!$BJ$2:$BS$38,8,FALSE),'Production Only'!$BQ$39)</f>
        <v>1.3170063003936698</v>
      </c>
    </row>
    <row r="3122" spans="1:15" customFormat="1" x14ac:dyDescent="0.25">
      <c r="A3122" s="28" t="s">
        <v>6909</v>
      </c>
      <c r="B3122" s="28" t="s">
        <v>6908</v>
      </c>
      <c r="C3122" s="28" t="s">
        <v>4486</v>
      </c>
      <c r="D3122" s="28" t="s">
        <v>4497</v>
      </c>
      <c r="E3122" s="28" t="s">
        <v>4498</v>
      </c>
      <c r="F3122" s="29" t="s">
        <v>4499</v>
      </c>
      <c r="G3122" s="30">
        <f>IFERROR(VLOOKUP($F3122,'Production Only'!$AL$2:$AU$38,10,FALSE),'Production Only'!$AU$39)</f>
        <v>2.4232292053071945E-2</v>
      </c>
      <c r="H3122" s="30">
        <f>IFERROR(VLOOKUP($F3122,'Production Only'!$AL$2:$AU$38,9,FALSE),'Production Only'!$AT$39)</f>
        <v>1.219527367005955</v>
      </c>
      <c r="I3122" s="30">
        <f>IFERROR(VLOOKUP($F3122,'Production Only'!$AL$2:$AU$38,8,FALSE),'Production Only'!$AS$39)</f>
        <v>0.48793004003171608</v>
      </c>
      <c r="J3122" s="31">
        <f>IFERROR(VLOOKUP($F3122,'Production Only'!$AX$2:$BG$38,10,FALSE),'Production Only'!$BG$39)</f>
        <v>5.6630675699581717E-3</v>
      </c>
      <c r="K3122" s="31">
        <f>IFERROR(VLOOKUP($F3122,'Production Only'!$AX$2:$BG$38,9,FALSE),'Production Only'!$BF$39)</f>
        <v>1.4895751995434567</v>
      </c>
      <c r="L3122" s="31">
        <f>IFERROR(VLOOKUP($F3122,'Production Only'!$AX$2:$BG$38,8,FALSE),'Production Only'!$BE$39)</f>
        <v>0.80935440345454335</v>
      </c>
      <c r="M3122" s="31">
        <f>IFERROR(VLOOKUP($F3122,'Production Only'!$BJ$2:$BS$38,10,FALSE),'Production Only'!$BS$39)</f>
        <v>2.2636414564047174E-2</v>
      </c>
      <c r="N3122" s="31">
        <f>IFERROR(VLOOKUP($F3122,'Production Only'!$BJ$2:$BS$38,9,FALSE),'Production Only'!$BR$39)</f>
        <v>1.1925994178888928</v>
      </c>
      <c r="O3122" s="31">
        <f>IFERROR(VLOOKUP($F3122,'Production Only'!$BJ$2:$BS$38,8,FALSE),'Production Only'!$BQ$39)</f>
        <v>0.40093865907518167</v>
      </c>
    </row>
    <row r="3123" spans="1:15" customFormat="1" x14ac:dyDescent="0.25">
      <c r="A3123" s="28" t="s">
        <v>6910</v>
      </c>
      <c r="B3123" s="28" t="s">
        <v>6908</v>
      </c>
      <c r="C3123" s="28" t="s">
        <v>3555</v>
      </c>
      <c r="D3123" s="28" t="s">
        <v>4487</v>
      </c>
      <c r="E3123" s="28" t="s">
        <v>4488</v>
      </c>
      <c r="F3123" s="29" t="s">
        <v>1548</v>
      </c>
      <c r="G3123" s="30">
        <f>IFERROR(VLOOKUP($F3123,'Production Only'!$AL$2:$AU$38,10,FALSE),'Production Only'!$AU$39)</f>
        <v>5.6415940249028942E-4</v>
      </c>
      <c r="H3123" s="30">
        <f>IFERROR(VLOOKUP($F3123,'Production Only'!$AL$2:$AU$38,9,FALSE),'Production Only'!$AT$39)</f>
        <v>1.1068457997583601</v>
      </c>
      <c r="I3123" s="30">
        <f>IFERROR(VLOOKUP($F3123,'Production Only'!$AL$2:$AU$38,8,FALSE),'Production Only'!$AS$39)</f>
        <v>0.27325214002564746</v>
      </c>
      <c r="J3123" s="31">
        <f>IFERROR(VLOOKUP($F3123,'Production Only'!$AX$2:$BG$38,10,FALSE),'Production Only'!$BG$39)</f>
        <v>0</v>
      </c>
      <c r="K3123" s="31">
        <f>IFERROR(VLOOKUP($F3123,'Production Only'!$AX$2:$BG$38,9,FALSE),'Production Only'!$BF$39)</f>
        <v>0</v>
      </c>
      <c r="L3123" s="31">
        <f>IFERROR(VLOOKUP($F3123,'Production Only'!$AX$2:$BG$38,8,FALSE),'Production Only'!$BE$39)</f>
        <v>0.69548872180451127</v>
      </c>
      <c r="M3123" s="31">
        <f>IFERROR(VLOOKUP($F3123,'Production Only'!$BJ$2:$BS$38,10,FALSE),'Production Only'!$BS$39)</f>
        <v>1.2531328320802004E-3</v>
      </c>
      <c r="N3123" s="31">
        <f>IFERROR(VLOOKUP($F3123,'Production Only'!$BJ$2:$BS$38,9,FALSE),'Production Only'!$BR$39)</f>
        <v>1.6102756892230574</v>
      </c>
      <c r="O3123" s="31">
        <f>IFERROR(VLOOKUP($F3123,'Production Only'!$BJ$2:$BS$38,8,FALSE),'Production Only'!$BQ$39)</f>
        <v>0.57912638739706412</v>
      </c>
    </row>
    <row r="3124" spans="1:15" customFormat="1" x14ac:dyDescent="0.25">
      <c r="A3124" s="28" t="s">
        <v>6911</v>
      </c>
      <c r="B3124" s="28" t="s">
        <v>6908</v>
      </c>
      <c r="C3124" s="28" t="s">
        <v>4496</v>
      </c>
      <c r="D3124" s="28" t="s">
        <v>2320</v>
      </c>
      <c r="E3124" s="28" t="s">
        <v>2321</v>
      </c>
      <c r="F3124" s="29" t="s">
        <v>1549</v>
      </c>
      <c r="G3124" s="30">
        <f>IFERROR(VLOOKUP($F3124,'Production Only'!$AL$2:$AU$38,10,FALSE),'Production Only'!$AU$39)</f>
        <v>8.2601858194483301E-3</v>
      </c>
      <c r="H3124" s="30">
        <f>IFERROR(VLOOKUP($F3124,'Production Only'!$AL$2:$AU$38,9,FALSE),'Production Only'!$AT$39)</f>
        <v>5.1459375669088114</v>
      </c>
      <c r="I3124" s="30">
        <f>IFERROR(VLOOKUP($F3124,'Production Only'!$AL$2:$AU$38,8,FALSE),'Production Only'!$AS$39)</f>
        <v>0.65041591429848422</v>
      </c>
      <c r="J3124" s="31">
        <f>IFERROR(VLOOKUP($F3124,'Production Only'!$AX$2:$BG$38,10,FALSE),'Production Only'!$BG$39)</f>
        <v>5.6630675699581717E-3</v>
      </c>
      <c r="K3124" s="31">
        <f>IFERROR(VLOOKUP($F3124,'Production Only'!$AX$2:$BG$38,9,FALSE),'Production Only'!$BF$39)</f>
        <v>1.4895751995434567</v>
      </c>
      <c r="L3124" s="31">
        <f>IFERROR(VLOOKUP($F3124,'Production Only'!$AX$2:$BG$38,8,FALSE),'Production Only'!$BE$39)</f>
        <v>0.80935440345454335</v>
      </c>
      <c r="M3124" s="31">
        <f>IFERROR(VLOOKUP($F3124,'Production Only'!$BJ$2:$BS$38,10,FALSE),'Production Only'!$BS$39)</f>
        <v>5.8066196918565545E-4</v>
      </c>
      <c r="N3124" s="31">
        <f>IFERROR(VLOOKUP($F3124,'Production Only'!$BJ$2:$BS$38,9,FALSE),'Production Only'!$BR$39)</f>
        <v>1.8392850607227291</v>
      </c>
      <c r="O3124" s="31">
        <f>IFERROR(VLOOKUP($F3124,'Production Only'!$BJ$2:$BS$38,8,FALSE),'Production Only'!$BQ$39)</f>
        <v>1.3170063003936698</v>
      </c>
    </row>
    <row r="3125" spans="1:15" customFormat="1" x14ac:dyDescent="0.25">
      <c r="A3125" s="28" t="s">
        <v>6912</v>
      </c>
      <c r="B3125" s="28" t="s">
        <v>6908</v>
      </c>
      <c r="C3125" s="28" t="s">
        <v>6913</v>
      </c>
      <c r="D3125" s="28" t="s">
        <v>4487</v>
      </c>
      <c r="E3125" s="28" t="s">
        <v>4488</v>
      </c>
      <c r="F3125" s="29" t="s">
        <v>1548</v>
      </c>
      <c r="G3125" s="30">
        <f>IFERROR(VLOOKUP($F3125,'Production Only'!$AL$2:$AU$38,10,FALSE),'Production Only'!$AU$39)</f>
        <v>5.6415940249028942E-4</v>
      </c>
      <c r="H3125" s="30">
        <f>IFERROR(VLOOKUP($F3125,'Production Only'!$AL$2:$AU$38,9,FALSE),'Production Only'!$AT$39)</f>
        <v>1.1068457997583601</v>
      </c>
      <c r="I3125" s="30">
        <f>IFERROR(VLOOKUP($F3125,'Production Only'!$AL$2:$AU$38,8,FALSE),'Production Only'!$AS$39)</f>
        <v>0.27325214002564746</v>
      </c>
      <c r="J3125" s="31">
        <f>IFERROR(VLOOKUP($F3125,'Production Only'!$AX$2:$BG$38,10,FALSE),'Production Only'!$BG$39)</f>
        <v>0</v>
      </c>
      <c r="K3125" s="31">
        <f>IFERROR(VLOOKUP($F3125,'Production Only'!$AX$2:$BG$38,9,FALSE),'Production Only'!$BF$39)</f>
        <v>0</v>
      </c>
      <c r="L3125" s="31">
        <f>IFERROR(VLOOKUP($F3125,'Production Only'!$AX$2:$BG$38,8,FALSE),'Production Only'!$BE$39)</f>
        <v>0.69548872180451127</v>
      </c>
      <c r="M3125" s="31">
        <f>IFERROR(VLOOKUP($F3125,'Production Only'!$BJ$2:$BS$38,10,FALSE),'Production Only'!$BS$39)</f>
        <v>1.2531328320802004E-3</v>
      </c>
      <c r="N3125" s="31">
        <f>IFERROR(VLOOKUP($F3125,'Production Only'!$BJ$2:$BS$38,9,FALSE),'Production Only'!$BR$39)</f>
        <v>1.6102756892230574</v>
      </c>
      <c r="O3125" s="31">
        <f>IFERROR(VLOOKUP($F3125,'Production Only'!$BJ$2:$BS$38,8,FALSE),'Production Only'!$BQ$39)</f>
        <v>0.57912638739706412</v>
      </c>
    </row>
    <row r="3126" spans="1:15" customFormat="1" x14ac:dyDescent="0.25">
      <c r="A3126" s="28" t="s">
        <v>6914</v>
      </c>
      <c r="B3126" s="28" t="s">
        <v>6908</v>
      </c>
      <c r="C3126" s="28" t="s">
        <v>5485</v>
      </c>
      <c r="D3126" s="28" t="s">
        <v>4487</v>
      </c>
      <c r="E3126" s="28" t="s">
        <v>4488</v>
      </c>
      <c r="F3126" s="29" t="s">
        <v>1548</v>
      </c>
      <c r="G3126" s="30">
        <f>IFERROR(VLOOKUP($F3126,'Production Only'!$AL$2:$AU$38,10,FALSE),'Production Only'!$AU$39)</f>
        <v>5.6415940249028942E-4</v>
      </c>
      <c r="H3126" s="30">
        <f>IFERROR(VLOOKUP($F3126,'Production Only'!$AL$2:$AU$38,9,FALSE),'Production Only'!$AT$39)</f>
        <v>1.1068457997583601</v>
      </c>
      <c r="I3126" s="30">
        <f>IFERROR(VLOOKUP($F3126,'Production Only'!$AL$2:$AU$38,8,FALSE),'Production Only'!$AS$39)</f>
        <v>0.27325214002564746</v>
      </c>
      <c r="J3126" s="31">
        <f>IFERROR(VLOOKUP($F3126,'Production Only'!$AX$2:$BG$38,10,FALSE),'Production Only'!$BG$39)</f>
        <v>0</v>
      </c>
      <c r="K3126" s="31">
        <f>IFERROR(VLOOKUP($F3126,'Production Only'!$AX$2:$BG$38,9,FALSE),'Production Only'!$BF$39)</f>
        <v>0</v>
      </c>
      <c r="L3126" s="31">
        <f>IFERROR(VLOOKUP($F3126,'Production Only'!$AX$2:$BG$38,8,FALSE),'Production Only'!$BE$39)</f>
        <v>0.69548872180451127</v>
      </c>
      <c r="M3126" s="31">
        <f>IFERROR(VLOOKUP($F3126,'Production Only'!$BJ$2:$BS$38,10,FALSE),'Production Only'!$BS$39)</f>
        <v>1.2531328320802004E-3</v>
      </c>
      <c r="N3126" s="31">
        <f>IFERROR(VLOOKUP($F3126,'Production Only'!$BJ$2:$BS$38,9,FALSE),'Production Only'!$BR$39)</f>
        <v>1.6102756892230574</v>
      </c>
      <c r="O3126" s="31">
        <f>IFERROR(VLOOKUP($F3126,'Production Only'!$BJ$2:$BS$38,8,FALSE),'Production Only'!$BQ$39)</f>
        <v>0.57912638739706412</v>
      </c>
    </row>
    <row r="3127" spans="1:15" customFormat="1" x14ac:dyDescent="0.25">
      <c r="A3127" s="28" t="s">
        <v>6915</v>
      </c>
      <c r="B3127" s="28" t="s">
        <v>6908</v>
      </c>
      <c r="C3127" s="28" t="s">
        <v>2281</v>
      </c>
      <c r="D3127" s="28" t="s">
        <v>6916</v>
      </c>
      <c r="E3127" s="28" t="s">
        <v>6917</v>
      </c>
      <c r="F3127" s="29" t="s">
        <v>1553</v>
      </c>
      <c r="G3127" s="30">
        <f>IFERROR(VLOOKUP($F3127,'Production Only'!$AL$2:$AU$38,10,FALSE),'Production Only'!$AU$39)</f>
        <v>0.19704236610711429</v>
      </c>
      <c r="H3127" s="30">
        <f>IFERROR(VLOOKUP($F3127,'Production Only'!$AL$2:$AU$38,9,FALSE),'Production Only'!$AT$39)</f>
        <v>1.3999318827926528</v>
      </c>
      <c r="I3127" s="30">
        <f>IFERROR(VLOOKUP($F3127,'Production Only'!$AL$2:$AU$38,8,FALSE),'Production Only'!$AS$39)</f>
        <v>2.8312453375932005</v>
      </c>
      <c r="J3127" s="31">
        <f>IFERROR(VLOOKUP($F3127,'Production Only'!$AX$2:$BG$38,10,FALSE),'Production Only'!$BG$39)</f>
        <v>5.6630675699581717E-3</v>
      </c>
      <c r="K3127" s="31">
        <f>IFERROR(VLOOKUP($F3127,'Production Only'!$AX$2:$BG$38,9,FALSE),'Production Only'!$BF$39)</f>
        <v>1.4895751995434567</v>
      </c>
      <c r="L3127" s="31">
        <f>IFERROR(VLOOKUP($F3127,'Production Only'!$AX$2:$BG$38,8,FALSE),'Production Only'!$BE$39)</f>
        <v>0.80935440345454335</v>
      </c>
      <c r="M3127" s="31">
        <f>IFERROR(VLOOKUP($F3127,'Production Only'!$BJ$2:$BS$38,10,FALSE),'Production Only'!$BS$39)</f>
        <v>1.3788888888888891</v>
      </c>
      <c r="N3127" s="31">
        <f>IFERROR(VLOOKUP($F3127,'Production Only'!$BJ$2:$BS$38,9,FALSE),'Production Only'!$BR$39)</f>
        <v>0.84818936583642468</v>
      </c>
      <c r="O3127" s="31">
        <f>IFERROR(VLOOKUP($F3127,'Production Only'!$BJ$2:$BS$38,8,FALSE),'Production Only'!$BQ$39)</f>
        <v>1.482471294824236</v>
      </c>
    </row>
    <row r="3128" spans="1:15" customFormat="1" x14ac:dyDescent="0.25">
      <c r="A3128" s="28" t="s">
        <v>6918</v>
      </c>
      <c r="B3128" s="28" t="s">
        <v>6908</v>
      </c>
      <c r="C3128" s="28" t="s">
        <v>6919</v>
      </c>
      <c r="D3128" s="28" t="s">
        <v>2220</v>
      </c>
      <c r="E3128" s="28" t="s">
        <v>2221</v>
      </c>
      <c r="F3128" s="29" t="s">
        <v>1540</v>
      </c>
      <c r="G3128" s="30">
        <f>IFERROR(VLOOKUP($F3128,'Production Only'!$AL$2:$AU$38,10,FALSE),'Production Only'!$AU$39)</f>
        <v>0</v>
      </c>
      <c r="H3128" s="30">
        <f>IFERROR(VLOOKUP($F3128,'Production Only'!$AL$2:$AU$38,9,FALSE),'Production Only'!$AT$39)</f>
        <v>3.3903561658147447</v>
      </c>
      <c r="I3128" s="30">
        <f>IFERROR(VLOOKUP($F3128,'Production Only'!$AL$2:$AU$38,8,FALSE),'Production Only'!$AS$39)</f>
        <v>0.43026861934253413</v>
      </c>
      <c r="J3128" s="31">
        <f>IFERROR(VLOOKUP($F3128,'Production Only'!$AX$2:$BG$38,10,FALSE),'Production Only'!$BG$39)</f>
        <v>5.6630675699581717E-3</v>
      </c>
      <c r="K3128" s="31">
        <f>IFERROR(VLOOKUP($F3128,'Production Only'!$AX$2:$BG$38,9,FALSE),'Production Only'!$BF$39)</f>
        <v>1.4895751995434567</v>
      </c>
      <c r="L3128" s="31">
        <f>IFERROR(VLOOKUP($F3128,'Production Only'!$AX$2:$BG$38,8,FALSE),'Production Only'!$BE$39)</f>
        <v>0.80935440345454335</v>
      </c>
      <c r="M3128" s="31">
        <f>IFERROR(VLOOKUP($F3128,'Production Only'!$BJ$2:$BS$38,10,FALSE),'Production Only'!$BS$39)</f>
        <v>0</v>
      </c>
      <c r="N3128" s="31">
        <f>IFERROR(VLOOKUP($F3128,'Production Only'!$BJ$2:$BS$38,9,FALSE),'Production Only'!$BR$39)</f>
        <v>0.39534770310943523</v>
      </c>
      <c r="O3128" s="31">
        <f>IFERROR(VLOOKUP($F3128,'Production Only'!$BJ$2:$BS$38,8,FALSE),'Production Only'!$BQ$39)</f>
        <v>0.10768775626513843</v>
      </c>
    </row>
    <row r="3129" spans="1:15" customFormat="1" x14ac:dyDescent="0.25">
      <c r="A3129" s="28" t="s">
        <v>6920</v>
      </c>
      <c r="B3129" s="28" t="s">
        <v>6908</v>
      </c>
      <c r="C3129" s="28" t="s">
        <v>6921</v>
      </c>
      <c r="D3129" s="28" t="s">
        <v>4497</v>
      </c>
      <c r="E3129" s="28" t="s">
        <v>4498</v>
      </c>
      <c r="F3129" s="29" t="s">
        <v>4499</v>
      </c>
      <c r="G3129" s="30">
        <f>IFERROR(VLOOKUP($F3129,'Production Only'!$AL$2:$AU$38,10,FALSE),'Production Only'!$AU$39)</f>
        <v>2.4232292053071945E-2</v>
      </c>
      <c r="H3129" s="30">
        <f>IFERROR(VLOOKUP($F3129,'Production Only'!$AL$2:$AU$38,9,FALSE),'Production Only'!$AT$39)</f>
        <v>1.219527367005955</v>
      </c>
      <c r="I3129" s="30">
        <f>IFERROR(VLOOKUP($F3129,'Production Only'!$AL$2:$AU$38,8,FALSE),'Production Only'!$AS$39)</f>
        <v>0.48793004003171608</v>
      </c>
      <c r="J3129" s="31">
        <f>IFERROR(VLOOKUP($F3129,'Production Only'!$AX$2:$BG$38,10,FALSE),'Production Only'!$BG$39)</f>
        <v>5.6630675699581717E-3</v>
      </c>
      <c r="K3129" s="31">
        <f>IFERROR(VLOOKUP($F3129,'Production Only'!$AX$2:$BG$38,9,FALSE),'Production Only'!$BF$39)</f>
        <v>1.4895751995434567</v>
      </c>
      <c r="L3129" s="31">
        <f>IFERROR(VLOOKUP($F3129,'Production Only'!$AX$2:$BG$38,8,FALSE),'Production Only'!$BE$39)</f>
        <v>0.80935440345454335</v>
      </c>
      <c r="M3129" s="31">
        <f>IFERROR(VLOOKUP($F3129,'Production Only'!$BJ$2:$BS$38,10,FALSE),'Production Only'!$BS$39)</f>
        <v>2.2636414564047174E-2</v>
      </c>
      <c r="N3129" s="31">
        <f>IFERROR(VLOOKUP($F3129,'Production Only'!$BJ$2:$BS$38,9,FALSE),'Production Only'!$BR$39)</f>
        <v>1.1925994178888928</v>
      </c>
      <c r="O3129" s="31">
        <f>IFERROR(VLOOKUP($F3129,'Production Only'!$BJ$2:$BS$38,8,FALSE),'Production Only'!$BQ$39)</f>
        <v>0.40093865907518167</v>
      </c>
    </row>
    <row r="3130" spans="1:15" customFormat="1" x14ac:dyDescent="0.25">
      <c r="A3130" s="28" t="s">
        <v>6922</v>
      </c>
      <c r="B3130" s="28" t="s">
        <v>6908</v>
      </c>
      <c r="C3130" s="28" t="s">
        <v>1990</v>
      </c>
      <c r="D3130" s="28" t="s">
        <v>4487</v>
      </c>
      <c r="E3130" s="28" t="s">
        <v>4488</v>
      </c>
      <c r="F3130" s="29" t="s">
        <v>1548</v>
      </c>
      <c r="G3130" s="30">
        <f>IFERROR(VLOOKUP($F3130,'Production Only'!$AL$2:$AU$38,10,FALSE),'Production Only'!$AU$39)</f>
        <v>5.6415940249028942E-4</v>
      </c>
      <c r="H3130" s="30">
        <f>IFERROR(VLOOKUP($F3130,'Production Only'!$AL$2:$AU$38,9,FALSE),'Production Only'!$AT$39)</f>
        <v>1.1068457997583601</v>
      </c>
      <c r="I3130" s="30">
        <f>IFERROR(VLOOKUP($F3130,'Production Only'!$AL$2:$AU$38,8,FALSE),'Production Only'!$AS$39)</f>
        <v>0.27325214002564746</v>
      </c>
      <c r="J3130" s="31">
        <f>IFERROR(VLOOKUP($F3130,'Production Only'!$AX$2:$BG$38,10,FALSE),'Production Only'!$BG$39)</f>
        <v>0</v>
      </c>
      <c r="K3130" s="31">
        <f>IFERROR(VLOOKUP($F3130,'Production Only'!$AX$2:$BG$38,9,FALSE),'Production Only'!$BF$39)</f>
        <v>0</v>
      </c>
      <c r="L3130" s="31">
        <f>IFERROR(VLOOKUP($F3130,'Production Only'!$AX$2:$BG$38,8,FALSE),'Production Only'!$BE$39)</f>
        <v>0.69548872180451127</v>
      </c>
      <c r="M3130" s="31">
        <f>IFERROR(VLOOKUP($F3130,'Production Only'!$BJ$2:$BS$38,10,FALSE),'Production Only'!$BS$39)</f>
        <v>1.2531328320802004E-3</v>
      </c>
      <c r="N3130" s="31">
        <f>IFERROR(VLOOKUP($F3130,'Production Only'!$BJ$2:$BS$38,9,FALSE),'Production Only'!$BR$39)</f>
        <v>1.6102756892230574</v>
      </c>
      <c r="O3130" s="31">
        <f>IFERROR(VLOOKUP($F3130,'Production Only'!$BJ$2:$BS$38,8,FALSE),'Production Only'!$BQ$39)</f>
        <v>0.57912638739706412</v>
      </c>
    </row>
    <row r="3131" spans="1:15" customFormat="1" x14ac:dyDescent="0.25">
      <c r="A3131" s="28" t="s">
        <v>6923</v>
      </c>
      <c r="B3131" s="28" t="s">
        <v>6908</v>
      </c>
      <c r="C3131" s="28" t="s">
        <v>6924</v>
      </c>
      <c r="D3131" s="28" t="s">
        <v>2220</v>
      </c>
      <c r="E3131" s="28" t="s">
        <v>2221</v>
      </c>
      <c r="F3131" s="29" t="s">
        <v>1540</v>
      </c>
      <c r="G3131" s="30">
        <f>IFERROR(VLOOKUP($F3131,'Production Only'!$AL$2:$AU$38,10,FALSE),'Production Only'!$AU$39)</f>
        <v>0</v>
      </c>
      <c r="H3131" s="30">
        <f>IFERROR(VLOOKUP($F3131,'Production Only'!$AL$2:$AU$38,9,FALSE),'Production Only'!$AT$39)</f>
        <v>3.3903561658147447</v>
      </c>
      <c r="I3131" s="30">
        <f>IFERROR(VLOOKUP($F3131,'Production Only'!$AL$2:$AU$38,8,FALSE),'Production Only'!$AS$39)</f>
        <v>0.43026861934253413</v>
      </c>
      <c r="J3131" s="31">
        <f>IFERROR(VLOOKUP($F3131,'Production Only'!$AX$2:$BG$38,10,FALSE),'Production Only'!$BG$39)</f>
        <v>5.6630675699581717E-3</v>
      </c>
      <c r="K3131" s="31">
        <f>IFERROR(VLOOKUP($F3131,'Production Only'!$AX$2:$BG$38,9,FALSE),'Production Only'!$BF$39)</f>
        <v>1.4895751995434567</v>
      </c>
      <c r="L3131" s="31">
        <f>IFERROR(VLOOKUP($F3131,'Production Only'!$AX$2:$BG$38,8,FALSE),'Production Only'!$BE$39)</f>
        <v>0.80935440345454335</v>
      </c>
      <c r="M3131" s="31">
        <f>IFERROR(VLOOKUP($F3131,'Production Only'!$BJ$2:$BS$38,10,FALSE),'Production Only'!$BS$39)</f>
        <v>0</v>
      </c>
      <c r="N3131" s="31">
        <f>IFERROR(VLOOKUP($F3131,'Production Only'!$BJ$2:$BS$38,9,FALSE),'Production Only'!$BR$39)</f>
        <v>0.39534770310943523</v>
      </c>
      <c r="O3131" s="31">
        <f>IFERROR(VLOOKUP($F3131,'Production Only'!$BJ$2:$BS$38,8,FALSE),'Production Only'!$BQ$39)</f>
        <v>0.10768775626513843</v>
      </c>
    </row>
    <row r="3132" spans="1:15" customFormat="1" x14ac:dyDescent="0.25">
      <c r="A3132" s="28" t="s">
        <v>6925</v>
      </c>
      <c r="B3132" s="28" t="s">
        <v>6908</v>
      </c>
      <c r="C3132" s="28" t="s">
        <v>1996</v>
      </c>
      <c r="D3132" s="28" t="s">
        <v>2808</v>
      </c>
      <c r="E3132" s="28" t="s">
        <v>2809</v>
      </c>
      <c r="F3132" s="29" t="s">
        <v>1566</v>
      </c>
      <c r="G3132" s="30">
        <f>IFERROR(VLOOKUP($F3132,'Production Only'!$AL$2:$AU$38,10,FALSE),'Production Only'!$AU$39)</f>
        <v>2.7044978038963621E-2</v>
      </c>
      <c r="H3132" s="30">
        <f>IFERROR(VLOOKUP($F3132,'Production Only'!$AL$2:$AU$38,9,FALSE),'Production Only'!$AT$39)</f>
        <v>5.9635413012148657</v>
      </c>
      <c r="I3132" s="30">
        <f>IFERROR(VLOOKUP($F3132,'Production Only'!$AL$2:$AU$38,8,FALSE),'Production Only'!$AS$39)</f>
        <v>1.0952263028586431</v>
      </c>
      <c r="J3132" s="31">
        <f>IFERROR(VLOOKUP($F3132,'Production Only'!$AX$2:$BG$38,10,FALSE),'Production Only'!$BG$39)</f>
        <v>5.6630675699581717E-3</v>
      </c>
      <c r="K3132" s="31">
        <f>IFERROR(VLOOKUP($F3132,'Production Only'!$AX$2:$BG$38,9,FALSE),'Production Only'!$BF$39)</f>
        <v>1.4895751995434567</v>
      </c>
      <c r="L3132" s="31">
        <f>IFERROR(VLOOKUP($F3132,'Production Only'!$AX$2:$BG$38,8,FALSE),'Production Only'!$BE$39)</f>
        <v>0.80935440345454335</v>
      </c>
      <c r="M3132" s="31">
        <f>IFERROR(VLOOKUP($F3132,'Production Only'!$BJ$2:$BS$38,10,FALSE),'Production Only'!$BS$39)</f>
        <v>3.9988835006961307E-2</v>
      </c>
      <c r="N3132" s="31">
        <f>IFERROR(VLOOKUP($F3132,'Production Only'!$BJ$2:$BS$38,9,FALSE),'Production Only'!$BR$39)</f>
        <v>3.2142288927712146</v>
      </c>
      <c r="O3132" s="31">
        <f>IFERROR(VLOOKUP($F3132,'Production Only'!$BJ$2:$BS$38,8,FALSE),'Production Only'!$BQ$39)</f>
        <v>1.9852939761292656</v>
      </c>
    </row>
    <row r="3133" spans="1:15" customFormat="1" x14ac:dyDescent="0.25">
      <c r="A3133" s="28" t="s">
        <v>6926</v>
      </c>
      <c r="B3133" s="28" t="s">
        <v>6908</v>
      </c>
      <c r="C3133" s="28" t="s">
        <v>6927</v>
      </c>
      <c r="D3133" s="28" t="s">
        <v>6916</v>
      </c>
      <c r="E3133" s="28" t="s">
        <v>6917</v>
      </c>
      <c r="F3133" s="29" t="s">
        <v>1553</v>
      </c>
      <c r="G3133" s="30">
        <f>IFERROR(VLOOKUP($F3133,'Production Only'!$AL$2:$AU$38,10,FALSE),'Production Only'!$AU$39)</f>
        <v>0.19704236610711429</v>
      </c>
      <c r="H3133" s="30">
        <f>IFERROR(VLOOKUP($F3133,'Production Only'!$AL$2:$AU$38,9,FALSE),'Production Only'!$AT$39)</f>
        <v>1.3999318827926528</v>
      </c>
      <c r="I3133" s="30">
        <f>IFERROR(VLOOKUP($F3133,'Production Only'!$AL$2:$AU$38,8,FALSE),'Production Only'!$AS$39)</f>
        <v>2.8312453375932005</v>
      </c>
      <c r="J3133" s="31">
        <f>IFERROR(VLOOKUP($F3133,'Production Only'!$AX$2:$BG$38,10,FALSE),'Production Only'!$BG$39)</f>
        <v>5.6630675699581717E-3</v>
      </c>
      <c r="K3133" s="31">
        <f>IFERROR(VLOOKUP($F3133,'Production Only'!$AX$2:$BG$38,9,FALSE),'Production Only'!$BF$39)</f>
        <v>1.4895751995434567</v>
      </c>
      <c r="L3133" s="31">
        <f>IFERROR(VLOOKUP($F3133,'Production Only'!$AX$2:$BG$38,8,FALSE),'Production Only'!$BE$39)</f>
        <v>0.80935440345454335</v>
      </c>
      <c r="M3133" s="31">
        <f>IFERROR(VLOOKUP($F3133,'Production Only'!$BJ$2:$BS$38,10,FALSE),'Production Only'!$BS$39)</f>
        <v>1.3788888888888891</v>
      </c>
      <c r="N3133" s="31">
        <f>IFERROR(VLOOKUP($F3133,'Production Only'!$BJ$2:$BS$38,9,FALSE),'Production Only'!$BR$39)</f>
        <v>0.84818936583642468</v>
      </c>
      <c r="O3133" s="31">
        <f>IFERROR(VLOOKUP($F3133,'Production Only'!$BJ$2:$BS$38,8,FALSE),'Production Only'!$BQ$39)</f>
        <v>1.482471294824236</v>
      </c>
    </row>
    <row r="3134" spans="1:15" customFormat="1" x14ac:dyDescent="0.25">
      <c r="A3134" s="28" t="s">
        <v>6928</v>
      </c>
      <c r="B3134" s="28" t="s">
        <v>6908</v>
      </c>
      <c r="C3134" s="28" t="s">
        <v>6929</v>
      </c>
      <c r="D3134" s="28" t="s">
        <v>4487</v>
      </c>
      <c r="E3134" s="28" t="s">
        <v>4488</v>
      </c>
      <c r="F3134" s="29" t="s">
        <v>1548</v>
      </c>
      <c r="G3134" s="30">
        <f>IFERROR(VLOOKUP($F3134,'Production Only'!$AL$2:$AU$38,10,FALSE),'Production Only'!$AU$39)</f>
        <v>5.6415940249028942E-4</v>
      </c>
      <c r="H3134" s="30">
        <f>IFERROR(VLOOKUP($F3134,'Production Only'!$AL$2:$AU$38,9,FALSE),'Production Only'!$AT$39)</f>
        <v>1.1068457997583601</v>
      </c>
      <c r="I3134" s="30">
        <f>IFERROR(VLOOKUP($F3134,'Production Only'!$AL$2:$AU$38,8,FALSE),'Production Only'!$AS$39)</f>
        <v>0.27325214002564746</v>
      </c>
      <c r="J3134" s="31">
        <f>IFERROR(VLOOKUP($F3134,'Production Only'!$AX$2:$BG$38,10,FALSE),'Production Only'!$BG$39)</f>
        <v>0</v>
      </c>
      <c r="K3134" s="31">
        <f>IFERROR(VLOOKUP($F3134,'Production Only'!$AX$2:$BG$38,9,FALSE),'Production Only'!$BF$39)</f>
        <v>0</v>
      </c>
      <c r="L3134" s="31">
        <f>IFERROR(VLOOKUP($F3134,'Production Only'!$AX$2:$BG$38,8,FALSE),'Production Only'!$BE$39)</f>
        <v>0.69548872180451127</v>
      </c>
      <c r="M3134" s="31">
        <f>IFERROR(VLOOKUP($F3134,'Production Only'!$BJ$2:$BS$38,10,FALSE),'Production Only'!$BS$39)</f>
        <v>1.2531328320802004E-3</v>
      </c>
      <c r="N3134" s="31">
        <f>IFERROR(VLOOKUP($F3134,'Production Only'!$BJ$2:$BS$38,9,FALSE),'Production Only'!$BR$39)</f>
        <v>1.6102756892230574</v>
      </c>
      <c r="O3134" s="31">
        <f>IFERROR(VLOOKUP($F3134,'Production Only'!$BJ$2:$BS$38,8,FALSE),'Production Only'!$BQ$39)</f>
        <v>0.57912638739706412</v>
      </c>
    </row>
    <row r="3135" spans="1:15" customFormat="1" x14ac:dyDescent="0.25">
      <c r="A3135" s="28" t="s">
        <v>6930</v>
      </c>
      <c r="B3135" s="28" t="s">
        <v>6908</v>
      </c>
      <c r="C3135" s="28" t="s">
        <v>2332</v>
      </c>
      <c r="D3135" s="28" t="s">
        <v>4497</v>
      </c>
      <c r="E3135" s="28" t="s">
        <v>4498</v>
      </c>
      <c r="F3135" s="29" t="s">
        <v>4499</v>
      </c>
      <c r="G3135" s="30">
        <f>IFERROR(VLOOKUP($F3135,'Production Only'!$AL$2:$AU$38,10,FALSE),'Production Only'!$AU$39)</f>
        <v>2.4232292053071945E-2</v>
      </c>
      <c r="H3135" s="30">
        <f>IFERROR(VLOOKUP($F3135,'Production Only'!$AL$2:$AU$38,9,FALSE),'Production Only'!$AT$39)</f>
        <v>1.219527367005955</v>
      </c>
      <c r="I3135" s="30">
        <f>IFERROR(VLOOKUP($F3135,'Production Only'!$AL$2:$AU$38,8,FALSE),'Production Only'!$AS$39)</f>
        <v>0.48793004003171608</v>
      </c>
      <c r="J3135" s="31">
        <f>IFERROR(VLOOKUP($F3135,'Production Only'!$AX$2:$BG$38,10,FALSE),'Production Only'!$BG$39)</f>
        <v>5.6630675699581717E-3</v>
      </c>
      <c r="K3135" s="31">
        <f>IFERROR(VLOOKUP($F3135,'Production Only'!$AX$2:$BG$38,9,FALSE),'Production Only'!$BF$39)</f>
        <v>1.4895751995434567</v>
      </c>
      <c r="L3135" s="31">
        <f>IFERROR(VLOOKUP($F3135,'Production Only'!$AX$2:$BG$38,8,FALSE),'Production Only'!$BE$39)</f>
        <v>0.80935440345454335</v>
      </c>
      <c r="M3135" s="31">
        <f>IFERROR(VLOOKUP($F3135,'Production Only'!$BJ$2:$BS$38,10,FALSE),'Production Only'!$BS$39)</f>
        <v>2.2636414564047174E-2</v>
      </c>
      <c r="N3135" s="31">
        <f>IFERROR(VLOOKUP($F3135,'Production Only'!$BJ$2:$BS$38,9,FALSE),'Production Only'!$BR$39)</f>
        <v>1.1925994178888928</v>
      </c>
      <c r="O3135" s="31">
        <f>IFERROR(VLOOKUP($F3135,'Production Only'!$BJ$2:$BS$38,8,FALSE),'Production Only'!$BQ$39)</f>
        <v>0.40093865907518167</v>
      </c>
    </row>
    <row r="3136" spans="1:15" customFormat="1" x14ac:dyDescent="0.25">
      <c r="A3136" s="28" t="s">
        <v>6931</v>
      </c>
      <c r="B3136" s="28" t="s">
        <v>6908</v>
      </c>
      <c r="C3136" s="28" t="s">
        <v>4435</v>
      </c>
      <c r="D3136" s="28" t="s">
        <v>2220</v>
      </c>
      <c r="E3136" s="28" t="s">
        <v>2221</v>
      </c>
      <c r="F3136" s="29" t="s">
        <v>1540</v>
      </c>
      <c r="G3136" s="30">
        <f>IFERROR(VLOOKUP($F3136,'Production Only'!$AL$2:$AU$38,10,FALSE),'Production Only'!$AU$39)</f>
        <v>0</v>
      </c>
      <c r="H3136" s="30">
        <f>IFERROR(VLOOKUP($F3136,'Production Only'!$AL$2:$AU$38,9,FALSE),'Production Only'!$AT$39)</f>
        <v>3.3903561658147447</v>
      </c>
      <c r="I3136" s="30">
        <f>IFERROR(VLOOKUP($F3136,'Production Only'!$AL$2:$AU$38,8,FALSE),'Production Only'!$AS$39)</f>
        <v>0.43026861934253413</v>
      </c>
      <c r="J3136" s="31">
        <f>IFERROR(VLOOKUP($F3136,'Production Only'!$AX$2:$BG$38,10,FALSE),'Production Only'!$BG$39)</f>
        <v>5.6630675699581717E-3</v>
      </c>
      <c r="K3136" s="31">
        <f>IFERROR(VLOOKUP($F3136,'Production Only'!$AX$2:$BG$38,9,FALSE),'Production Only'!$BF$39)</f>
        <v>1.4895751995434567</v>
      </c>
      <c r="L3136" s="31">
        <f>IFERROR(VLOOKUP($F3136,'Production Only'!$AX$2:$BG$38,8,FALSE),'Production Only'!$BE$39)</f>
        <v>0.80935440345454335</v>
      </c>
      <c r="M3136" s="31">
        <f>IFERROR(VLOOKUP($F3136,'Production Only'!$BJ$2:$BS$38,10,FALSE),'Production Only'!$BS$39)</f>
        <v>0</v>
      </c>
      <c r="N3136" s="31">
        <f>IFERROR(VLOOKUP($F3136,'Production Only'!$BJ$2:$BS$38,9,FALSE),'Production Only'!$BR$39)</f>
        <v>0.39534770310943523</v>
      </c>
      <c r="O3136" s="31">
        <f>IFERROR(VLOOKUP($F3136,'Production Only'!$BJ$2:$BS$38,8,FALSE),'Production Only'!$BQ$39)</f>
        <v>0.10768775626513843</v>
      </c>
    </row>
    <row r="3137" spans="1:15" customFormat="1" x14ac:dyDescent="0.25">
      <c r="A3137" s="28" t="s">
        <v>6932</v>
      </c>
      <c r="B3137" s="28" t="s">
        <v>6908</v>
      </c>
      <c r="C3137" s="28" t="s">
        <v>3492</v>
      </c>
      <c r="D3137" s="28" t="s">
        <v>4487</v>
      </c>
      <c r="E3137" s="28" t="s">
        <v>4488</v>
      </c>
      <c r="F3137" s="29" t="s">
        <v>1548</v>
      </c>
      <c r="G3137" s="30">
        <f>IFERROR(VLOOKUP($F3137,'Production Only'!$AL$2:$AU$38,10,FALSE),'Production Only'!$AU$39)</f>
        <v>5.6415940249028942E-4</v>
      </c>
      <c r="H3137" s="30">
        <f>IFERROR(VLOOKUP($F3137,'Production Only'!$AL$2:$AU$38,9,FALSE),'Production Only'!$AT$39)</f>
        <v>1.1068457997583601</v>
      </c>
      <c r="I3137" s="30">
        <f>IFERROR(VLOOKUP($F3137,'Production Only'!$AL$2:$AU$38,8,FALSE),'Production Only'!$AS$39)</f>
        <v>0.27325214002564746</v>
      </c>
      <c r="J3137" s="31">
        <f>IFERROR(VLOOKUP($F3137,'Production Only'!$AX$2:$BG$38,10,FALSE),'Production Only'!$BG$39)</f>
        <v>0</v>
      </c>
      <c r="K3137" s="31">
        <f>IFERROR(VLOOKUP($F3137,'Production Only'!$AX$2:$BG$38,9,FALSE),'Production Only'!$BF$39)</f>
        <v>0</v>
      </c>
      <c r="L3137" s="31">
        <f>IFERROR(VLOOKUP($F3137,'Production Only'!$AX$2:$BG$38,8,FALSE),'Production Only'!$BE$39)</f>
        <v>0.69548872180451127</v>
      </c>
      <c r="M3137" s="31">
        <f>IFERROR(VLOOKUP($F3137,'Production Only'!$BJ$2:$BS$38,10,FALSE),'Production Only'!$BS$39)</f>
        <v>1.2531328320802004E-3</v>
      </c>
      <c r="N3137" s="31">
        <f>IFERROR(VLOOKUP($F3137,'Production Only'!$BJ$2:$BS$38,9,FALSE),'Production Only'!$BR$39)</f>
        <v>1.6102756892230574</v>
      </c>
      <c r="O3137" s="31">
        <f>IFERROR(VLOOKUP($F3137,'Production Only'!$BJ$2:$BS$38,8,FALSE),'Production Only'!$BQ$39)</f>
        <v>0.57912638739706412</v>
      </c>
    </row>
    <row r="3138" spans="1:15" customFormat="1" x14ac:dyDescent="0.25">
      <c r="A3138" s="28" t="s">
        <v>6933</v>
      </c>
      <c r="B3138" s="28" t="s">
        <v>6908</v>
      </c>
      <c r="C3138" s="28" t="s">
        <v>6934</v>
      </c>
      <c r="D3138" s="28" t="s">
        <v>2320</v>
      </c>
      <c r="E3138" s="28" t="s">
        <v>2321</v>
      </c>
      <c r="F3138" s="29" t="s">
        <v>1549</v>
      </c>
      <c r="G3138" s="30">
        <f>IFERROR(VLOOKUP($F3138,'Production Only'!$AL$2:$AU$38,10,FALSE),'Production Only'!$AU$39)</f>
        <v>8.2601858194483301E-3</v>
      </c>
      <c r="H3138" s="30">
        <f>IFERROR(VLOOKUP($F3138,'Production Only'!$AL$2:$AU$38,9,FALSE),'Production Only'!$AT$39)</f>
        <v>5.1459375669088114</v>
      </c>
      <c r="I3138" s="30">
        <f>IFERROR(VLOOKUP($F3138,'Production Only'!$AL$2:$AU$38,8,FALSE),'Production Only'!$AS$39)</f>
        <v>0.65041591429848422</v>
      </c>
      <c r="J3138" s="31">
        <f>IFERROR(VLOOKUP($F3138,'Production Only'!$AX$2:$BG$38,10,FALSE),'Production Only'!$BG$39)</f>
        <v>5.6630675699581717E-3</v>
      </c>
      <c r="K3138" s="31">
        <f>IFERROR(VLOOKUP($F3138,'Production Only'!$AX$2:$BG$38,9,FALSE),'Production Only'!$BF$39)</f>
        <v>1.4895751995434567</v>
      </c>
      <c r="L3138" s="31">
        <f>IFERROR(VLOOKUP($F3138,'Production Only'!$AX$2:$BG$38,8,FALSE),'Production Only'!$BE$39)</f>
        <v>0.80935440345454335</v>
      </c>
      <c r="M3138" s="31">
        <f>IFERROR(VLOOKUP($F3138,'Production Only'!$BJ$2:$BS$38,10,FALSE),'Production Only'!$BS$39)</f>
        <v>5.8066196918565545E-4</v>
      </c>
      <c r="N3138" s="31">
        <f>IFERROR(VLOOKUP($F3138,'Production Only'!$BJ$2:$BS$38,9,FALSE),'Production Only'!$BR$39)</f>
        <v>1.8392850607227291</v>
      </c>
      <c r="O3138" s="31">
        <f>IFERROR(VLOOKUP($F3138,'Production Only'!$BJ$2:$BS$38,8,FALSE),'Production Only'!$BQ$39)</f>
        <v>1.3170063003936698</v>
      </c>
    </row>
    <row r="3139" spans="1:15" customFormat="1" x14ac:dyDescent="0.25">
      <c r="A3139" s="28" t="s">
        <v>6935</v>
      </c>
      <c r="B3139" s="28" t="s">
        <v>6908</v>
      </c>
      <c r="C3139" s="28" t="s">
        <v>6936</v>
      </c>
      <c r="D3139" s="28" t="s">
        <v>2320</v>
      </c>
      <c r="E3139" s="28" t="s">
        <v>2321</v>
      </c>
      <c r="F3139" s="29" t="s">
        <v>1549</v>
      </c>
      <c r="G3139" s="30">
        <f>IFERROR(VLOOKUP($F3139,'Production Only'!$AL$2:$AU$38,10,FALSE),'Production Only'!$AU$39)</f>
        <v>8.2601858194483301E-3</v>
      </c>
      <c r="H3139" s="30">
        <f>IFERROR(VLOOKUP($F3139,'Production Only'!$AL$2:$AU$38,9,FALSE),'Production Only'!$AT$39)</f>
        <v>5.1459375669088114</v>
      </c>
      <c r="I3139" s="30">
        <f>IFERROR(VLOOKUP($F3139,'Production Only'!$AL$2:$AU$38,8,FALSE),'Production Only'!$AS$39)</f>
        <v>0.65041591429848422</v>
      </c>
      <c r="J3139" s="31">
        <f>IFERROR(VLOOKUP($F3139,'Production Only'!$AX$2:$BG$38,10,FALSE),'Production Only'!$BG$39)</f>
        <v>5.6630675699581717E-3</v>
      </c>
      <c r="K3139" s="31">
        <f>IFERROR(VLOOKUP($F3139,'Production Only'!$AX$2:$BG$38,9,FALSE),'Production Only'!$BF$39)</f>
        <v>1.4895751995434567</v>
      </c>
      <c r="L3139" s="31">
        <f>IFERROR(VLOOKUP($F3139,'Production Only'!$AX$2:$BG$38,8,FALSE),'Production Only'!$BE$39)</f>
        <v>0.80935440345454335</v>
      </c>
      <c r="M3139" s="31">
        <f>IFERROR(VLOOKUP($F3139,'Production Only'!$BJ$2:$BS$38,10,FALSE),'Production Only'!$BS$39)</f>
        <v>5.8066196918565545E-4</v>
      </c>
      <c r="N3139" s="31">
        <f>IFERROR(VLOOKUP($F3139,'Production Only'!$BJ$2:$BS$38,9,FALSE),'Production Only'!$BR$39)</f>
        <v>1.8392850607227291</v>
      </c>
      <c r="O3139" s="31">
        <f>IFERROR(VLOOKUP($F3139,'Production Only'!$BJ$2:$BS$38,8,FALSE),'Production Only'!$BQ$39)</f>
        <v>1.3170063003936698</v>
      </c>
    </row>
    <row r="3140" spans="1:15" customFormat="1" x14ac:dyDescent="0.25">
      <c r="A3140" s="28" t="s">
        <v>6937</v>
      </c>
      <c r="B3140" s="28" t="s">
        <v>6908</v>
      </c>
      <c r="C3140" s="28" t="s">
        <v>2880</v>
      </c>
      <c r="D3140" s="28" t="s">
        <v>6938</v>
      </c>
      <c r="E3140" s="28" t="s">
        <v>6939</v>
      </c>
      <c r="F3140" s="29" t="s">
        <v>6940</v>
      </c>
      <c r="G3140" s="30">
        <f>IFERROR(VLOOKUP($F3140,'Production Only'!$AL$2:$AU$38,10,FALSE),'Production Only'!$AU$39)</f>
        <v>2.4232292053071945E-2</v>
      </c>
      <c r="H3140" s="30">
        <f>IFERROR(VLOOKUP($F3140,'Production Only'!$AL$2:$AU$38,9,FALSE),'Production Only'!$AT$39)</f>
        <v>1.219527367005955</v>
      </c>
      <c r="I3140" s="30">
        <f>IFERROR(VLOOKUP($F3140,'Production Only'!$AL$2:$AU$38,8,FALSE),'Production Only'!$AS$39)</f>
        <v>0.48793004003171608</v>
      </c>
      <c r="J3140" s="31">
        <f>IFERROR(VLOOKUP($F3140,'Production Only'!$AX$2:$BG$38,10,FALSE),'Production Only'!$BG$39)</f>
        <v>5.6630675699581717E-3</v>
      </c>
      <c r="K3140" s="31">
        <f>IFERROR(VLOOKUP($F3140,'Production Only'!$AX$2:$BG$38,9,FALSE),'Production Only'!$BF$39)</f>
        <v>1.4895751995434567</v>
      </c>
      <c r="L3140" s="31">
        <f>IFERROR(VLOOKUP($F3140,'Production Only'!$AX$2:$BG$38,8,FALSE),'Production Only'!$BE$39)</f>
        <v>0.80935440345454335</v>
      </c>
      <c r="M3140" s="31">
        <f>IFERROR(VLOOKUP($F3140,'Production Only'!$BJ$2:$BS$38,10,FALSE),'Production Only'!$BS$39)</f>
        <v>2.2636414564047174E-2</v>
      </c>
      <c r="N3140" s="31">
        <f>IFERROR(VLOOKUP($F3140,'Production Only'!$BJ$2:$BS$38,9,FALSE),'Production Only'!$BR$39)</f>
        <v>1.1925994178888928</v>
      </c>
      <c r="O3140" s="31">
        <f>IFERROR(VLOOKUP($F3140,'Production Only'!$BJ$2:$BS$38,8,FALSE),'Production Only'!$BQ$39)</f>
        <v>0.40093865907518167</v>
      </c>
    </row>
    <row r="3141" spans="1:15" customFormat="1" x14ac:dyDescent="0.25">
      <c r="A3141" s="28" t="s">
        <v>6941</v>
      </c>
      <c r="B3141" s="28" t="s">
        <v>6908</v>
      </c>
      <c r="C3141" s="28" t="s">
        <v>6942</v>
      </c>
      <c r="D3141" s="28" t="s">
        <v>2808</v>
      </c>
      <c r="E3141" s="28" t="s">
        <v>2809</v>
      </c>
      <c r="F3141" s="29" t="s">
        <v>1566</v>
      </c>
      <c r="G3141" s="30">
        <f>IFERROR(VLOOKUP($F3141,'Production Only'!$AL$2:$AU$38,10,FALSE),'Production Only'!$AU$39)</f>
        <v>2.7044978038963621E-2</v>
      </c>
      <c r="H3141" s="30">
        <f>IFERROR(VLOOKUP($F3141,'Production Only'!$AL$2:$AU$38,9,FALSE),'Production Only'!$AT$39)</f>
        <v>5.9635413012148657</v>
      </c>
      <c r="I3141" s="30">
        <f>IFERROR(VLOOKUP($F3141,'Production Only'!$AL$2:$AU$38,8,FALSE),'Production Only'!$AS$39)</f>
        <v>1.0952263028586431</v>
      </c>
      <c r="J3141" s="31">
        <f>IFERROR(VLOOKUP($F3141,'Production Only'!$AX$2:$BG$38,10,FALSE),'Production Only'!$BG$39)</f>
        <v>5.6630675699581717E-3</v>
      </c>
      <c r="K3141" s="31">
        <f>IFERROR(VLOOKUP($F3141,'Production Only'!$AX$2:$BG$38,9,FALSE),'Production Only'!$BF$39)</f>
        <v>1.4895751995434567</v>
      </c>
      <c r="L3141" s="31">
        <f>IFERROR(VLOOKUP($F3141,'Production Only'!$AX$2:$BG$38,8,FALSE),'Production Only'!$BE$39)</f>
        <v>0.80935440345454335</v>
      </c>
      <c r="M3141" s="31">
        <f>IFERROR(VLOOKUP($F3141,'Production Only'!$BJ$2:$BS$38,10,FALSE),'Production Only'!$BS$39)</f>
        <v>3.9988835006961307E-2</v>
      </c>
      <c r="N3141" s="31">
        <f>IFERROR(VLOOKUP($F3141,'Production Only'!$BJ$2:$BS$38,9,FALSE),'Production Only'!$BR$39)</f>
        <v>3.2142288927712146</v>
      </c>
      <c r="O3141" s="31">
        <f>IFERROR(VLOOKUP($F3141,'Production Only'!$BJ$2:$BS$38,8,FALSE),'Production Only'!$BQ$39)</f>
        <v>1.9852939761292656</v>
      </c>
    </row>
    <row r="3142" spans="1:15" customFormat="1" x14ac:dyDescent="0.25">
      <c r="A3142" s="28" t="s">
        <v>6943</v>
      </c>
      <c r="B3142" s="28" t="s">
        <v>6908</v>
      </c>
      <c r="C3142" s="28" t="s">
        <v>6944</v>
      </c>
      <c r="D3142" s="28" t="s">
        <v>4497</v>
      </c>
      <c r="E3142" s="28" t="s">
        <v>4498</v>
      </c>
      <c r="F3142" s="29" t="s">
        <v>4499</v>
      </c>
      <c r="G3142" s="30">
        <f>IFERROR(VLOOKUP($F3142,'Production Only'!$AL$2:$AU$38,10,FALSE),'Production Only'!$AU$39)</f>
        <v>2.4232292053071945E-2</v>
      </c>
      <c r="H3142" s="30">
        <f>IFERROR(VLOOKUP($F3142,'Production Only'!$AL$2:$AU$38,9,FALSE),'Production Only'!$AT$39)</f>
        <v>1.219527367005955</v>
      </c>
      <c r="I3142" s="30">
        <f>IFERROR(VLOOKUP($F3142,'Production Only'!$AL$2:$AU$38,8,FALSE),'Production Only'!$AS$39)</f>
        <v>0.48793004003171608</v>
      </c>
      <c r="J3142" s="31">
        <f>IFERROR(VLOOKUP($F3142,'Production Only'!$AX$2:$BG$38,10,FALSE),'Production Only'!$BG$39)</f>
        <v>5.6630675699581717E-3</v>
      </c>
      <c r="K3142" s="31">
        <f>IFERROR(VLOOKUP($F3142,'Production Only'!$AX$2:$BG$38,9,FALSE),'Production Only'!$BF$39)</f>
        <v>1.4895751995434567</v>
      </c>
      <c r="L3142" s="31">
        <f>IFERROR(VLOOKUP($F3142,'Production Only'!$AX$2:$BG$38,8,FALSE),'Production Only'!$BE$39)</f>
        <v>0.80935440345454335</v>
      </c>
      <c r="M3142" s="31">
        <f>IFERROR(VLOOKUP($F3142,'Production Only'!$BJ$2:$BS$38,10,FALSE),'Production Only'!$BS$39)</f>
        <v>2.2636414564047174E-2</v>
      </c>
      <c r="N3142" s="31">
        <f>IFERROR(VLOOKUP($F3142,'Production Only'!$BJ$2:$BS$38,9,FALSE),'Production Only'!$BR$39)</f>
        <v>1.1925994178888928</v>
      </c>
      <c r="O3142" s="31">
        <f>IFERROR(VLOOKUP($F3142,'Production Only'!$BJ$2:$BS$38,8,FALSE),'Production Only'!$BQ$39)</f>
        <v>0.40093865907518167</v>
      </c>
    </row>
    <row r="3143" spans="1:15" customFormat="1" x14ac:dyDescent="0.25">
      <c r="A3143" s="28" t="s">
        <v>6945</v>
      </c>
      <c r="B3143" s="28" t="s">
        <v>6908</v>
      </c>
      <c r="C3143" s="28" t="s">
        <v>6946</v>
      </c>
      <c r="D3143" s="28" t="s">
        <v>4487</v>
      </c>
      <c r="E3143" s="28" t="s">
        <v>4488</v>
      </c>
      <c r="F3143" s="29" t="s">
        <v>1548</v>
      </c>
      <c r="G3143" s="30">
        <f>IFERROR(VLOOKUP($F3143,'Production Only'!$AL$2:$AU$38,10,FALSE),'Production Only'!$AU$39)</f>
        <v>5.6415940249028942E-4</v>
      </c>
      <c r="H3143" s="30">
        <f>IFERROR(VLOOKUP($F3143,'Production Only'!$AL$2:$AU$38,9,FALSE),'Production Only'!$AT$39)</f>
        <v>1.1068457997583601</v>
      </c>
      <c r="I3143" s="30">
        <f>IFERROR(VLOOKUP($F3143,'Production Only'!$AL$2:$AU$38,8,FALSE),'Production Only'!$AS$39)</f>
        <v>0.27325214002564746</v>
      </c>
      <c r="J3143" s="31">
        <f>IFERROR(VLOOKUP($F3143,'Production Only'!$AX$2:$BG$38,10,FALSE),'Production Only'!$BG$39)</f>
        <v>0</v>
      </c>
      <c r="K3143" s="31">
        <f>IFERROR(VLOOKUP($F3143,'Production Only'!$AX$2:$BG$38,9,FALSE),'Production Only'!$BF$39)</f>
        <v>0</v>
      </c>
      <c r="L3143" s="31">
        <f>IFERROR(VLOOKUP($F3143,'Production Only'!$AX$2:$BG$38,8,FALSE),'Production Only'!$BE$39)</f>
        <v>0.69548872180451127</v>
      </c>
      <c r="M3143" s="31">
        <f>IFERROR(VLOOKUP($F3143,'Production Only'!$BJ$2:$BS$38,10,FALSE),'Production Only'!$BS$39)</f>
        <v>1.2531328320802004E-3</v>
      </c>
      <c r="N3143" s="31">
        <f>IFERROR(VLOOKUP($F3143,'Production Only'!$BJ$2:$BS$38,9,FALSE),'Production Only'!$BR$39)</f>
        <v>1.6102756892230574</v>
      </c>
      <c r="O3143" s="31">
        <f>IFERROR(VLOOKUP($F3143,'Production Only'!$BJ$2:$BS$38,8,FALSE),'Production Only'!$BQ$39)</f>
        <v>0.57912638739706412</v>
      </c>
    </row>
    <row r="3144" spans="1:15" customFormat="1" x14ac:dyDescent="0.25">
      <c r="A3144" s="28" t="s">
        <v>6947</v>
      </c>
      <c r="B3144" s="28" t="s">
        <v>6948</v>
      </c>
      <c r="C3144" s="28" t="s">
        <v>6949</v>
      </c>
      <c r="D3144" s="28" t="s">
        <v>1786</v>
      </c>
      <c r="E3144" s="28" t="s">
        <v>1786</v>
      </c>
      <c r="F3144" s="29" t="s">
        <v>1787</v>
      </c>
      <c r="G3144" s="30">
        <f>IFERROR(VLOOKUP($F3144,'Production Only'!$AL$2:$AU$38,10,FALSE),'Production Only'!$AU$39)</f>
        <v>2.4232292053071945E-2</v>
      </c>
      <c r="H3144" s="30">
        <f>IFERROR(VLOOKUP($F3144,'Production Only'!$AL$2:$AU$38,9,FALSE),'Production Only'!$AT$39)</f>
        <v>1.219527367005955</v>
      </c>
      <c r="I3144" s="30">
        <f>IFERROR(VLOOKUP($F3144,'Production Only'!$AL$2:$AU$38,8,FALSE),'Production Only'!$AS$39)</f>
        <v>0.48793004003171608</v>
      </c>
      <c r="J3144" s="31">
        <f>IFERROR(VLOOKUP($F3144,'Production Only'!$AX$2:$BG$38,10,FALSE),'Production Only'!$BG$39)</f>
        <v>5.6630675699581717E-3</v>
      </c>
      <c r="K3144" s="31">
        <f>IFERROR(VLOOKUP($F3144,'Production Only'!$AX$2:$BG$38,9,FALSE),'Production Only'!$BF$39)</f>
        <v>1.4895751995434567</v>
      </c>
      <c r="L3144" s="31">
        <f>IFERROR(VLOOKUP($F3144,'Production Only'!$AX$2:$BG$38,8,FALSE),'Production Only'!$BE$39)</f>
        <v>0.80935440345454335</v>
      </c>
      <c r="M3144" s="31">
        <f>IFERROR(VLOOKUP($F3144,'Production Only'!$BJ$2:$BS$38,10,FALSE),'Production Only'!$BS$39)</f>
        <v>2.2636414564047174E-2</v>
      </c>
      <c r="N3144" s="31">
        <f>IFERROR(VLOOKUP($F3144,'Production Only'!$BJ$2:$BS$38,9,FALSE),'Production Only'!$BR$39)</f>
        <v>1.1925994178888928</v>
      </c>
      <c r="O3144" s="31">
        <f>IFERROR(VLOOKUP($F3144,'Production Only'!$BJ$2:$BS$38,8,FALSE),'Production Only'!$BQ$39)</f>
        <v>0.40093865907518167</v>
      </c>
    </row>
    <row r="3145" spans="1:15" customFormat="1" x14ac:dyDescent="0.25">
      <c r="A3145" s="28" t="s">
        <v>6950</v>
      </c>
      <c r="B3145" s="28" t="s">
        <v>6948</v>
      </c>
      <c r="C3145" s="28" t="s">
        <v>6951</v>
      </c>
      <c r="D3145" s="28" t="s">
        <v>1786</v>
      </c>
      <c r="E3145" s="28" t="s">
        <v>1786</v>
      </c>
      <c r="F3145" s="29" t="s">
        <v>1787</v>
      </c>
      <c r="G3145" s="30">
        <f>IFERROR(VLOOKUP($F3145,'Production Only'!$AL$2:$AU$38,10,FALSE),'Production Only'!$AU$39)</f>
        <v>2.4232292053071945E-2</v>
      </c>
      <c r="H3145" s="30">
        <f>IFERROR(VLOOKUP($F3145,'Production Only'!$AL$2:$AU$38,9,FALSE),'Production Only'!$AT$39)</f>
        <v>1.219527367005955</v>
      </c>
      <c r="I3145" s="30">
        <f>IFERROR(VLOOKUP($F3145,'Production Only'!$AL$2:$AU$38,8,FALSE),'Production Only'!$AS$39)</f>
        <v>0.48793004003171608</v>
      </c>
      <c r="J3145" s="31">
        <f>IFERROR(VLOOKUP($F3145,'Production Only'!$AX$2:$BG$38,10,FALSE),'Production Only'!$BG$39)</f>
        <v>5.6630675699581717E-3</v>
      </c>
      <c r="K3145" s="31">
        <f>IFERROR(VLOOKUP($F3145,'Production Only'!$AX$2:$BG$38,9,FALSE),'Production Only'!$BF$39)</f>
        <v>1.4895751995434567</v>
      </c>
      <c r="L3145" s="31">
        <f>IFERROR(VLOOKUP($F3145,'Production Only'!$AX$2:$BG$38,8,FALSE),'Production Only'!$BE$39)</f>
        <v>0.80935440345454335</v>
      </c>
      <c r="M3145" s="31">
        <f>IFERROR(VLOOKUP($F3145,'Production Only'!$BJ$2:$BS$38,10,FALSE),'Production Only'!$BS$39)</f>
        <v>2.2636414564047174E-2</v>
      </c>
      <c r="N3145" s="31">
        <f>IFERROR(VLOOKUP($F3145,'Production Only'!$BJ$2:$BS$38,9,FALSE),'Production Only'!$BR$39)</f>
        <v>1.1925994178888928</v>
      </c>
      <c r="O3145" s="31">
        <f>IFERROR(VLOOKUP($F3145,'Production Only'!$BJ$2:$BS$38,8,FALSE),'Production Only'!$BQ$39)</f>
        <v>0.40093865907518167</v>
      </c>
    </row>
    <row r="3146" spans="1:15" customFormat="1" x14ac:dyDescent="0.25">
      <c r="A3146" s="28" t="s">
        <v>6952</v>
      </c>
      <c r="B3146" s="28" t="s">
        <v>6948</v>
      </c>
      <c r="C3146" s="28" t="s">
        <v>6953</v>
      </c>
      <c r="D3146" s="28" t="s">
        <v>1786</v>
      </c>
      <c r="E3146" s="28" t="s">
        <v>1786</v>
      </c>
      <c r="F3146" s="29" t="s">
        <v>1787</v>
      </c>
      <c r="G3146" s="30">
        <f>IFERROR(VLOOKUP($F3146,'Production Only'!$AL$2:$AU$38,10,FALSE),'Production Only'!$AU$39)</f>
        <v>2.4232292053071945E-2</v>
      </c>
      <c r="H3146" s="30">
        <f>IFERROR(VLOOKUP($F3146,'Production Only'!$AL$2:$AU$38,9,FALSE),'Production Only'!$AT$39)</f>
        <v>1.219527367005955</v>
      </c>
      <c r="I3146" s="30">
        <f>IFERROR(VLOOKUP($F3146,'Production Only'!$AL$2:$AU$38,8,FALSE),'Production Only'!$AS$39)</f>
        <v>0.48793004003171608</v>
      </c>
      <c r="J3146" s="31">
        <f>IFERROR(VLOOKUP($F3146,'Production Only'!$AX$2:$BG$38,10,FALSE),'Production Only'!$BG$39)</f>
        <v>5.6630675699581717E-3</v>
      </c>
      <c r="K3146" s="31">
        <f>IFERROR(VLOOKUP($F3146,'Production Only'!$AX$2:$BG$38,9,FALSE),'Production Only'!$BF$39)</f>
        <v>1.4895751995434567</v>
      </c>
      <c r="L3146" s="31">
        <f>IFERROR(VLOOKUP($F3146,'Production Only'!$AX$2:$BG$38,8,FALSE),'Production Only'!$BE$39)</f>
        <v>0.80935440345454335</v>
      </c>
      <c r="M3146" s="31">
        <f>IFERROR(VLOOKUP($F3146,'Production Only'!$BJ$2:$BS$38,10,FALSE),'Production Only'!$BS$39)</f>
        <v>2.2636414564047174E-2</v>
      </c>
      <c r="N3146" s="31">
        <f>IFERROR(VLOOKUP($F3146,'Production Only'!$BJ$2:$BS$38,9,FALSE),'Production Only'!$BR$39)</f>
        <v>1.1925994178888928</v>
      </c>
      <c r="O3146" s="31">
        <f>IFERROR(VLOOKUP($F3146,'Production Only'!$BJ$2:$BS$38,8,FALSE),'Production Only'!$BQ$39)</f>
        <v>0.40093865907518167</v>
      </c>
    </row>
    <row r="3147" spans="1:15" customFormat="1" x14ac:dyDescent="0.25">
      <c r="A3147" s="28" t="s">
        <v>6954</v>
      </c>
      <c r="B3147" s="28" t="s">
        <v>6948</v>
      </c>
      <c r="C3147" s="28" t="s">
        <v>6955</v>
      </c>
      <c r="D3147" s="28" t="s">
        <v>1786</v>
      </c>
      <c r="E3147" s="28" t="s">
        <v>1786</v>
      </c>
      <c r="F3147" s="29" t="s">
        <v>1787</v>
      </c>
      <c r="G3147" s="30">
        <f>IFERROR(VLOOKUP($F3147,'Production Only'!$AL$2:$AU$38,10,FALSE),'Production Only'!$AU$39)</f>
        <v>2.4232292053071945E-2</v>
      </c>
      <c r="H3147" s="30">
        <f>IFERROR(VLOOKUP($F3147,'Production Only'!$AL$2:$AU$38,9,FALSE),'Production Only'!$AT$39)</f>
        <v>1.219527367005955</v>
      </c>
      <c r="I3147" s="30">
        <f>IFERROR(VLOOKUP($F3147,'Production Only'!$AL$2:$AU$38,8,FALSE),'Production Only'!$AS$39)</f>
        <v>0.48793004003171608</v>
      </c>
      <c r="J3147" s="31">
        <f>IFERROR(VLOOKUP($F3147,'Production Only'!$AX$2:$BG$38,10,FALSE),'Production Only'!$BG$39)</f>
        <v>5.6630675699581717E-3</v>
      </c>
      <c r="K3147" s="31">
        <f>IFERROR(VLOOKUP($F3147,'Production Only'!$AX$2:$BG$38,9,FALSE),'Production Only'!$BF$39)</f>
        <v>1.4895751995434567</v>
      </c>
      <c r="L3147" s="31">
        <f>IFERROR(VLOOKUP($F3147,'Production Only'!$AX$2:$BG$38,8,FALSE),'Production Only'!$BE$39)</f>
        <v>0.80935440345454335</v>
      </c>
      <c r="M3147" s="31">
        <f>IFERROR(VLOOKUP($F3147,'Production Only'!$BJ$2:$BS$38,10,FALSE),'Production Only'!$BS$39)</f>
        <v>2.2636414564047174E-2</v>
      </c>
      <c r="N3147" s="31">
        <f>IFERROR(VLOOKUP($F3147,'Production Only'!$BJ$2:$BS$38,9,FALSE),'Production Only'!$BR$39)</f>
        <v>1.1925994178888928</v>
      </c>
      <c r="O3147" s="31">
        <f>IFERROR(VLOOKUP($F3147,'Production Only'!$BJ$2:$BS$38,8,FALSE),'Production Only'!$BQ$39)</f>
        <v>0.40093865907518167</v>
      </c>
    </row>
    <row r="3148" spans="1:15" customFormat="1" x14ac:dyDescent="0.25">
      <c r="A3148" s="28" t="s">
        <v>6956</v>
      </c>
      <c r="B3148" s="28" t="s">
        <v>6948</v>
      </c>
      <c r="C3148" s="28" t="s">
        <v>6957</v>
      </c>
      <c r="D3148" s="28" t="s">
        <v>1786</v>
      </c>
      <c r="E3148" s="28" t="s">
        <v>1786</v>
      </c>
      <c r="F3148" s="29" t="s">
        <v>1787</v>
      </c>
      <c r="G3148" s="30">
        <f>IFERROR(VLOOKUP($F3148,'Production Only'!$AL$2:$AU$38,10,FALSE),'Production Only'!$AU$39)</f>
        <v>2.4232292053071945E-2</v>
      </c>
      <c r="H3148" s="30">
        <f>IFERROR(VLOOKUP($F3148,'Production Only'!$AL$2:$AU$38,9,FALSE),'Production Only'!$AT$39)</f>
        <v>1.219527367005955</v>
      </c>
      <c r="I3148" s="30">
        <f>IFERROR(VLOOKUP($F3148,'Production Only'!$AL$2:$AU$38,8,FALSE),'Production Only'!$AS$39)</f>
        <v>0.48793004003171608</v>
      </c>
      <c r="J3148" s="31">
        <f>IFERROR(VLOOKUP($F3148,'Production Only'!$AX$2:$BG$38,10,FALSE),'Production Only'!$BG$39)</f>
        <v>5.6630675699581717E-3</v>
      </c>
      <c r="K3148" s="31">
        <f>IFERROR(VLOOKUP($F3148,'Production Only'!$AX$2:$BG$38,9,FALSE),'Production Only'!$BF$39)</f>
        <v>1.4895751995434567</v>
      </c>
      <c r="L3148" s="31">
        <f>IFERROR(VLOOKUP($F3148,'Production Only'!$AX$2:$BG$38,8,FALSE),'Production Only'!$BE$39)</f>
        <v>0.80935440345454335</v>
      </c>
      <c r="M3148" s="31">
        <f>IFERROR(VLOOKUP($F3148,'Production Only'!$BJ$2:$BS$38,10,FALSE),'Production Only'!$BS$39)</f>
        <v>2.2636414564047174E-2</v>
      </c>
      <c r="N3148" s="31">
        <f>IFERROR(VLOOKUP($F3148,'Production Only'!$BJ$2:$BS$38,9,FALSE),'Production Only'!$BR$39)</f>
        <v>1.1925994178888928</v>
      </c>
      <c r="O3148" s="31">
        <f>IFERROR(VLOOKUP($F3148,'Production Only'!$BJ$2:$BS$38,8,FALSE),'Production Only'!$BQ$39)</f>
        <v>0.40093865907518167</v>
      </c>
    </row>
    <row r="3149" spans="1:15" customFormat="1" x14ac:dyDescent="0.25">
      <c r="A3149" s="28" t="s">
        <v>6958</v>
      </c>
      <c r="B3149" s="28" t="s">
        <v>6948</v>
      </c>
      <c r="C3149" s="28" t="s">
        <v>6959</v>
      </c>
      <c r="D3149" s="28" t="s">
        <v>1786</v>
      </c>
      <c r="E3149" s="28" t="s">
        <v>1786</v>
      </c>
      <c r="F3149" s="29" t="s">
        <v>1787</v>
      </c>
      <c r="G3149" s="30">
        <f>IFERROR(VLOOKUP($F3149,'Production Only'!$AL$2:$AU$38,10,FALSE),'Production Only'!$AU$39)</f>
        <v>2.4232292053071945E-2</v>
      </c>
      <c r="H3149" s="30">
        <f>IFERROR(VLOOKUP($F3149,'Production Only'!$AL$2:$AU$38,9,FALSE),'Production Only'!$AT$39)</f>
        <v>1.219527367005955</v>
      </c>
      <c r="I3149" s="30">
        <f>IFERROR(VLOOKUP($F3149,'Production Only'!$AL$2:$AU$38,8,FALSE),'Production Only'!$AS$39)</f>
        <v>0.48793004003171608</v>
      </c>
      <c r="J3149" s="31">
        <f>IFERROR(VLOOKUP($F3149,'Production Only'!$AX$2:$BG$38,10,FALSE),'Production Only'!$BG$39)</f>
        <v>5.6630675699581717E-3</v>
      </c>
      <c r="K3149" s="31">
        <f>IFERROR(VLOOKUP($F3149,'Production Only'!$AX$2:$BG$38,9,FALSE),'Production Only'!$BF$39)</f>
        <v>1.4895751995434567</v>
      </c>
      <c r="L3149" s="31">
        <f>IFERROR(VLOOKUP($F3149,'Production Only'!$AX$2:$BG$38,8,FALSE),'Production Only'!$BE$39)</f>
        <v>0.80935440345454335</v>
      </c>
      <c r="M3149" s="31">
        <f>IFERROR(VLOOKUP($F3149,'Production Only'!$BJ$2:$BS$38,10,FALSE),'Production Only'!$BS$39)</f>
        <v>2.2636414564047174E-2</v>
      </c>
      <c r="N3149" s="31">
        <f>IFERROR(VLOOKUP($F3149,'Production Only'!$BJ$2:$BS$38,9,FALSE),'Production Only'!$BR$39)</f>
        <v>1.1925994178888928</v>
      </c>
      <c r="O3149" s="31">
        <f>IFERROR(VLOOKUP($F3149,'Production Only'!$BJ$2:$BS$38,8,FALSE),'Production Only'!$BQ$39)</f>
        <v>0.40093865907518167</v>
      </c>
    </row>
    <row r="3150" spans="1:15" customFormat="1" x14ac:dyDescent="0.25">
      <c r="A3150" s="28" t="s">
        <v>6960</v>
      </c>
      <c r="B3150" s="28" t="s">
        <v>6948</v>
      </c>
      <c r="C3150" s="28" t="s">
        <v>6961</v>
      </c>
      <c r="D3150" s="28" t="s">
        <v>1786</v>
      </c>
      <c r="E3150" s="28" t="s">
        <v>1786</v>
      </c>
      <c r="F3150" s="29" t="s">
        <v>1787</v>
      </c>
      <c r="G3150" s="30">
        <f>IFERROR(VLOOKUP($F3150,'Production Only'!$AL$2:$AU$38,10,FALSE),'Production Only'!$AU$39)</f>
        <v>2.4232292053071945E-2</v>
      </c>
      <c r="H3150" s="30">
        <f>IFERROR(VLOOKUP($F3150,'Production Only'!$AL$2:$AU$38,9,FALSE),'Production Only'!$AT$39)</f>
        <v>1.219527367005955</v>
      </c>
      <c r="I3150" s="30">
        <f>IFERROR(VLOOKUP($F3150,'Production Only'!$AL$2:$AU$38,8,FALSE),'Production Only'!$AS$39)</f>
        <v>0.48793004003171608</v>
      </c>
      <c r="J3150" s="31">
        <f>IFERROR(VLOOKUP($F3150,'Production Only'!$AX$2:$BG$38,10,FALSE),'Production Only'!$BG$39)</f>
        <v>5.6630675699581717E-3</v>
      </c>
      <c r="K3150" s="31">
        <f>IFERROR(VLOOKUP($F3150,'Production Only'!$AX$2:$BG$38,9,FALSE),'Production Only'!$BF$39)</f>
        <v>1.4895751995434567</v>
      </c>
      <c r="L3150" s="31">
        <f>IFERROR(VLOOKUP($F3150,'Production Only'!$AX$2:$BG$38,8,FALSE),'Production Only'!$BE$39)</f>
        <v>0.80935440345454335</v>
      </c>
      <c r="M3150" s="31">
        <f>IFERROR(VLOOKUP($F3150,'Production Only'!$BJ$2:$BS$38,10,FALSE),'Production Only'!$BS$39)</f>
        <v>2.2636414564047174E-2</v>
      </c>
      <c r="N3150" s="31">
        <f>IFERROR(VLOOKUP($F3150,'Production Only'!$BJ$2:$BS$38,9,FALSE),'Production Only'!$BR$39)</f>
        <v>1.1925994178888928</v>
      </c>
      <c r="O3150" s="31">
        <f>IFERROR(VLOOKUP($F3150,'Production Only'!$BJ$2:$BS$38,8,FALSE),'Production Only'!$BQ$39)</f>
        <v>0.40093865907518167</v>
      </c>
    </row>
    <row r="3151" spans="1:15" customFormat="1" x14ac:dyDescent="0.25">
      <c r="A3151" s="28" t="s">
        <v>6962</v>
      </c>
      <c r="B3151" s="28" t="s">
        <v>6948</v>
      </c>
      <c r="C3151" s="28" t="s">
        <v>6963</v>
      </c>
      <c r="D3151" s="28" t="s">
        <v>1786</v>
      </c>
      <c r="E3151" s="28" t="s">
        <v>1786</v>
      </c>
      <c r="F3151" s="29" t="s">
        <v>1787</v>
      </c>
      <c r="G3151" s="30">
        <f>IFERROR(VLOOKUP($F3151,'Production Only'!$AL$2:$AU$38,10,FALSE),'Production Only'!$AU$39)</f>
        <v>2.4232292053071945E-2</v>
      </c>
      <c r="H3151" s="30">
        <f>IFERROR(VLOOKUP($F3151,'Production Only'!$AL$2:$AU$38,9,FALSE),'Production Only'!$AT$39)</f>
        <v>1.219527367005955</v>
      </c>
      <c r="I3151" s="30">
        <f>IFERROR(VLOOKUP($F3151,'Production Only'!$AL$2:$AU$38,8,FALSE),'Production Only'!$AS$39)</f>
        <v>0.48793004003171608</v>
      </c>
      <c r="J3151" s="31">
        <f>IFERROR(VLOOKUP($F3151,'Production Only'!$AX$2:$BG$38,10,FALSE),'Production Only'!$BG$39)</f>
        <v>5.6630675699581717E-3</v>
      </c>
      <c r="K3151" s="31">
        <f>IFERROR(VLOOKUP($F3151,'Production Only'!$AX$2:$BG$38,9,FALSE),'Production Only'!$BF$39)</f>
        <v>1.4895751995434567</v>
      </c>
      <c r="L3151" s="31">
        <f>IFERROR(VLOOKUP($F3151,'Production Only'!$AX$2:$BG$38,8,FALSE),'Production Only'!$BE$39)</f>
        <v>0.80935440345454335</v>
      </c>
      <c r="M3151" s="31">
        <f>IFERROR(VLOOKUP($F3151,'Production Only'!$BJ$2:$BS$38,10,FALSE),'Production Only'!$BS$39)</f>
        <v>2.2636414564047174E-2</v>
      </c>
      <c r="N3151" s="31">
        <f>IFERROR(VLOOKUP($F3151,'Production Only'!$BJ$2:$BS$38,9,FALSE),'Production Only'!$BR$39)</f>
        <v>1.1925994178888928</v>
      </c>
      <c r="O3151" s="31">
        <f>IFERROR(VLOOKUP($F3151,'Production Only'!$BJ$2:$BS$38,8,FALSE),'Production Only'!$BQ$39)</f>
        <v>0.40093865907518167</v>
      </c>
    </row>
    <row r="3152" spans="1:15" customFormat="1" x14ac:dyDescent="0.25">
      <c r="A3152" s="28" t="s">
        <v>6964</v>
      </c>
      <c r="B3152" s="28" t="s">
        <v>6948</v>
      </c>
      <c r="C3152" s="28" t="s">
        <v>6965</v>
      </c>
      <c r="D3152" s="28" t="s">
        <v>1786</v>
      </c>
      <c r="E3152" s="28" t="s">
        <v>1786</v>
      </c>
      <c r="F3152" s="29" t="s">
        <v>1787</v>
      </c>
      <c r="G3152" s="30">
        <f>IFERROR(VLOOKUP($F3152,'Production Only'!$AL$2:$AU$38,10,FALSE),'Production Only'!$AU$39)</f>
        <v>2.4232292053071945E-2</v>
      </c>
      <c r="H3152" s="30">
        <f>IFERROR(VLOOKUP($F3152,'Production Only'!$AL$2:$AU$38,9,FALSE),'Production Only'!$AT$39)</f>
        <v>1.219527367005955</v>
      </c>
      <c r="I3152" s="30">
        <f>IFERROR(VLOOKUP($F3152,'Production Only'!$AL$2:$AU$38,8,FALSE),'Production Only'!$AS$39)</f>
        <v>0.48793004003171608</v>
      </c>
      <c r="J3152" s="31">
        <f>IFERROR(VLOOKUP($F3152,'Production Only'!$AX$2:$BG$38,10,FALSE),'Production Only'!$BG$39)</f>
        <v>5.6630675699581717E-3</v>
      </c>
      <c r="K3152" s="31">
        <f>IFERROR(VLOOKUP($F3152,'Production Only'!$AX$2:$BG$38,9,FALSE),'Production Only'!$BF$39)</f>
        <v>1.4895751995434567</v>
      </c>
      <c r="L3152" s="31">
        <f>IFERROR(VLOOKUP($F3152,'Production Only'!$AX$2:$BG$38,8,FALSE),'Production Only'!$BE$39)</f>
        <v>0.80935440345454335</v>
      </c>
      <c r="M3152" s="31">
        <f>IFERROR(VLOOKUP($F3152,'Production Only'!$BJ$2:$BS$38,10,FALSE),'Production Only'!$BS$39)</f>
        <v>2.2636414564047174E-2</v>
      </c>
      <c r="N3152" s="31">
        <f>IFERROR(VLOOKUP($F3152,'Production Only'!$BJ$2:$BS$38,9,FALSE),'Production Only'!$BR$39)</f>
        <v>1.1925994178888928</v>
      </c>
      <c r="O3152" s="31">
        <f>IFERROR(VLOOKUP($F3152,'Production Only'!$BJ$2:$BS$38,8,FALSE),'Production Only'!$BQ$39)</f>
        <v>0.40093865907518167</v>
      </c>
    </row>
    <row r="3153" spans="1:15" customFormat="1" x14ac:dyDescent="0.25">
      <c r="A3153" s="28" t="s">
        <v>6966</v>
      </c>
      <c r="B3153" s="28" t="s">
        <v>6948</v>
      </c>
      <c r="C3153" s="28" t="s">
        <v>6967</v>
      </c>
      <c r="D3153" s="28" t="s">
        <v>1786</v>
      </c>
      <c r="E3153" s="28" t="s">
        <v>1786</v>
      </c>
      <c r="F3153" s="29" t="s">
        <v>1787</v>
      </c>
      <c r="G3153" s="30">
        <f>IFERROR(VLOOKUP($F3153,'Production Only'!$AL$2:$AU$38,10,FALSE),'Production Only'!$AU$39)</f>
        <v>2.4232292053071945E-2</v>
      </c>
      <c r="H3153" s="30">
        <f>IFERROR(VLOOKUP($F3153,'Production Only'!$AL$2:$AU$38,9,FALSE),'Production Only'!$AT$39)</f>
        <v>1.219527367005955</v>
      </c>
      <c r="I3153" s="30">
        <f>IFERROR(VLOOKUP($F3153,'Production Only'!$AL$2:$AU$38,8,FALSE),'Production Only'!$AS$39)</f>
        <v>0.48793004003171608</v>
      </c>
      <c r="J3153" s="31">
        <f>IFERROR(VLOOKUP($F3153,'Production Only'!$AX$2:$BG$38,10,FALSE),'Production Only'!$BG$39)</f>
        <v>5.6630675699581717E-3</v>
      </c>
      <c r="K3153" s="31">
        <f>IFERROR(VLOOKUP($F3153,'Production Only'!$AX$2:$BG$38,9,FALSE),'Production Only'!$BF$39)</f>
        <v>1.4895751995434567</v>
      </c>
      <c r="L3153" s="31">
        <f>IFERROR(VLOOKUP($F3153,'Production Only'!$AX$2:$BG$38,8,FALSE),'Production Only'!$BE$39)</f>
        <v>0.80935440345454335</v>
      </c>
      <c r="M3153" s="31">
        <f>IFERROR(VLOOKUP($F3153,'Production Only'!$BJ$2:$BS$38,10,FALSE),'Production Only'!$BS$39)</f>
        <v>2.2636414564047174E-2</v>
      </c>
      <c r="N3153" s="31">
        <f>IFERROR(VLOOKUP($F3153,'Production Only'!$BJ$2:$BS$38,9,FALSE),'Production Only'!$BR$39)</f>
        <v>1.1925994178888928</v>
      </c>
      <c r="O3153" s="31">
        <f>IFERROR(VLOOKUP($F3153,'Production Only'!$BJ$2:$BS$38,8,FALSE),'Production Only'!$BQ$39)</f>
        <v>0.40093865907518167</v>
      </c>
    </row>
    <row r="3154" spans="1:15" customFormat="1" x14ac:dyDescent="0.25">
      <c r="A3154" s="28" t="s">
        <v>6968</v>
      </c>
      <c r="B3154" s="28" t="s">
        <v>6948</v>
      </c>
      <c r="C3154" s="28" t="s">
        <v>6969</v>
      </c>
      <c r="D3154" s="28" t="s">
        <v>1786</v>
      </c>
      <c r="E3154" s="28" t="s">
        <v>1786</v>
      </c>
      <c r="F3154" s="29" t="s">
        <v>1787</v>
      </c>
      <c r="G3154" s="30">
        <f>IFERROR(VLOOKUP($F3154,'Production Only'!$AL$2:$AU$38,10,FALSE),'Production Only'!$AU$39)</f>
        <v>2.4232292053071945E-2</v>
      </c>
      <c r="H3154" s="30">
        <f>IFERROR(VLOOKUP($F3154,'Production Only'!$AL$2:$AU$38,9,FALSE),'Production Only'!$AT$39)</f>
        <v>1.219527367005955</v>
      </c>
      <c r="I3154" s="30">
        <f>IFERROR(VLOOKUP($F3154,'Production Only'!$AL$2:$AU$38,8,FALSE),'Production Only'!$AS$39)</f>
        <v>0.48793004003171608</v>
      </c>
      <c r="J3154" s="31">
        <f>IFERROR(VLOOKUP($F3154,'Production Only'!$AX$2:$BG$38,10,FALSE),'Production Only'!$BG$39)</f>
        <v>5.6630675699581717E-3</v>
      </c>
      <c r="K3154" s="31">
        <f>IFERROR(VLOOKUP($F3154,'Production Only'!$AX$2:$BG$38,9,FALSE),'Production Only'!$BF$39)</f>
        <v>1.4895751995434567</v>
      </c>
      <c r="L3154" s="31">
        <f>IFERROR(VLOOKUP($F3154,'Production Only'!$AX$2:$BG$38,8,FALSE),'Production Only'!$BE$39)</f>
        <v>0.80935440345454335</v>
      </c>
      <c r="M3154" s="31">
        <f>IFERROR(VLOOKUP($F3154,'Production Only'!$BJ$2:$BS$38,10,FALSE),'Production Only'!$BS$39)</f>
        <v>2.2636414564047174E-2</v>
      </c>
      <c r="N3154" s="31">
        <f>IFERROR(VLOOKUP($F3154,'Production Only'!$BJ$2:$BS$38,9,FALSE),'Production Only'!$BR$39)</f>
        <v>1.1925994178888928</v>
      </c>
      <c r="O3154" s="31">
        <f>IFERROR(VLOOKUP($F3154,'Production Only'!$BJ$2:$BS$38,8,FALSE),'Production Only'!$BQ$39)</f>
        <v>0.40093865907518167</v>
      </c>
    </row>
    <row r="3155" spans="1:15" customFormat="1" x14ac:dyDescent="0.25">
      <c r="A3155" s="28" t="s">
        <v>6970</v>
      </c>
      <c r="B3155" s="28" t="s">
        <v>6948</v>
      </c>
      <c r="C3155" s="28" t="s">
        <v>6971</v>
      </c>
      <c r="D3155" s="28" t="s">
        <v>1786</v>
      </c>
      <c r="E3155" s="28" t="s">
        <v>1786</v>
      </c>
      <c r="F3155" s="29" t="s">
        <v>1787</v>
      </c>
      <c r="G3155" s="30">
        <f>IFERROR(VLOOKUP($F3155,'Production Only'!$AL$2:$AU$38,10,FALSE),'Production Only'!$AU$39)</f>
        <v>2.4232292053071945E-2</v>
      </c>
      <c r="H3155" s="30">
        <f>IFERROR(VLOOKUP($F3155,'Production Only'!$AL$2:$AU$38,9,FALSE),'Production Only'!$AT$39)</f>
        <v>1.219527367005955</v>
      </c>
      <c r="I3155" s="30">
        <f>IFERROR(VLOOKUP($F3155,'Production Only'!$AL$2:$AU$38,8,FALSE),'Production Only'!$AS$39)</f>
        <v>0.48793004003171608</v>
      </c>
      <c r="J3155" s="31">
        <f>IFERROR(VLOOKUP($F3155,'Production Only'!$AX$2:$BG$38,10,FALSE),'Production Only'!$BG$39)</f>
        <v>5.6630675699581717E-3</v>
      </c>
      <c r="K3155" s="31">
        <f>IFERROR(VLOOKUP($F3155,'Production Only'!$AX$2:$BG$38,9,FALSE),'Production Only'!$BF$39)</f>
        <v>1.4895751995434567</v>
      </c>
      <c r="L3155" s="31">
        <f>IFERROR(VLOOKUP($F3155,'Production Only'!$AX$2:$BG$38,8,FALSE),'Production Only'!$BE$39)</f>
        <v>0.80935440345454335</v>
      </c>
      <c r="M3155" s="31">
        <f>IFERROR(VLOOKUP($F3155,'Production Only'!$BJ$2:$BS$38,10,FALSE),'Production Only'!$BS$39)</f>
        <v>2.2636414564047174E-2</v>
      </c>
      <c r="N3155" s="31">
        <f>IFERROR(VLOOKUP($F3155,'Production Only'!$BJ$2:$BS$38,9,FALSE),'Production Only'!$BR$39)</f>
        <v>1.1925994178888928</v>
      </c>
      <c r="O3155" s="31">
        <f>IFERROR(VLOOKUP($F3155,'Production Only'!$BJ$2:$BS$38,8,FALSE),'Production Only'!$BQ$39)</f>
        <v>0.40093865907518167</v>
      </c>
    </row>
    <row r="3156" spans="1:15" customFormat="1" x14ac:dyDescent="0.25">
      <c r="A3156" s="28" t="s">
        <v>6972</v>
      </c>
      <c r="B3156" s="28" t="s">
        <v>6948</v>
      </c>
      <c r="C3156" s="28" t="s">
        <v>6973</v>
      </c>
      <c r="D3156" s="28" t="s">
        <v>1786</v>
      </c>
      <c r="E3156" s="28" t="s">
        <v>1786</v>
      </c>
      <c r="F3156" s="29" t="s">
        <v>1787</v>
      </c>
      <c r="G3156" s="30">
        <f>IFERROR(VLOOKUP($F3156,'Production Only'!$AL$2:$AU$38,10,FALSE),'Production Only'!$AU$39)</f>
        <v>2.4232292053071945E-2</v>
      </c>
      <c r="H3156" s="30">
        <f>IFERROR(VLOOKUP($F3156,'Production Only'!$AL$2:$AU$38,9,FALSE),'Production Only'!$AT$39)</f>
        <v>1.219527367005955</v>
      </c>
      <c r="I3156" s="30">
        <f>IFERROR(VLOOKUP($F3156,'Production Only'!$AL$2:$AU$38,8,FALSE),'Production Only'!$AS$39)</f>
        <v>0.48793004003171608</v>
      </c>
      <c r="J3156" s="31">
        <f>IFERROR(VLOOKUP($F3156,'Production Only'!$AX$2:$BG$38,10,FALSE),'Production Only'!$BG$39)</f>
        <v>5.6630675699581717E-3</v>
      </c>
      <c r="K3156" s="31">
        <f>IFERROR(VLOOKUP($F3156,'Production Only'!$AX$2:$BG$38,9,FALSE),'Production Only'!$BF$39)</f>
        <v>1.4895751995434567</v>
      </c>
      <c r="L3156" s="31">
        <f>IFERROR(VLOOKUP($F3156,'Production Only'!$AX$2:$BG$38,8,FALSE),'Production Only'!$BE$39)</f>
        <v>0.80935440345454335</v>
      </c>
      <c r="M3156" s="31">
        <f>IFERROR(VLOOKUP($F3156,'Production Only'!$BJ$2:$BS$38,10,FALSE),'Production Only'!$BS$39)</f>
        <v>2.2636414564047174E-2</v>
      </c>
      <c r="N3156" s="31">
        <f>IFERROR(VLOOKUP($F3156,'Production Only'!$BJ$2:$BS$38,9,FALSE),'Production Only'!$BR$39)</f>
        <v>1.1925994178888928</v>
      </c>
      <c r="O3156" s="31">
        <f>IFERROR(VLOOKUP($F3156,'Production Only'!$BJ$2:$BS$38,8,FALSE),'Production Only'!$BQ$39)</f>
        <v>0.40093865907518167</v>
      </c>
    </row>
    <row r="3157" spans="1:15" customFormat="1" x14ac:dyDescent="0.25">
      <c r="A3157" s="28" t="s">
        <v>6974</v>
      </c>
      <c r="B3157" s="28" t="s">
        <v>6948</v>
      </c>
      <c r="C3157" s="28" t="s">
        <v>6975</v>
      </c>
      <c r="D3157" s="28" t="s">
        <v>1786</v>
      </c>
      <c r="E3157" s="28" t="s">
        <v>1786</v>
      </c>
      <c r="F3157" s="29" t="s">
        <v>1787</v>
      </c>
      <c r="G3157" s="30">
        <f>IFERROR(VLOOKUP($F3157,'Production Only'!$AL$2:$AU$38,10,FALSE),'Production Only'!$AU$39)</f>
        <v>2.4232292053071945E-2</v>
      </c>
      <c r="H3157" s="30">
        <f>IFERROR(VLOOKUP($F3157,'Production Only'!$AL$2:$AU$38,9,FALSE),'Production Only'!$AT$39)</f>
        <v>1.219527367005955</v>
      </c>
      <c r="I3157" s="30">
        <f>IFERROR(VLOOKUP($F3157,'Production Only'!$AL$2:$AU$38,8,FALSE),'Production Only'!$AS$39)</f>
        <v>0.48793004003171608</v>
      </c>
      <c r="J3157" s="31">
        <f>IFERROR(VLOOKUP($F3157,'Production Only'!$AX$2:$BG$38,10,FALSE),'Production Only'!$BG$39)</f>
        <v>5.6630675699581717E-3</v>
      </c>
      <c r="K3157" s="31">
        <f>IFERROR(VLOOKUP($F3157,'Production Only'!$AX$2:$BG$38,9,FALSE),'Production Only'!$BF$39)</f>
        <v>1.4895751995434567</v>
      </c>
      <c r="L3157" s="31">
        <f>IFERROR(VLOOKUP($F3157,'Production Only'!$AX$2:$BG$38,8,FALSE),'Production Only'!$BE$39)</f>
        <v>0.80935440345454335</v>
      </c>
      <c r="M3157" s="31">
        <f>IFERROR(VLOOKUP($F3157,'Production Only'!$BJ$2:$BS$38,10,FALSE),'Production Only'!$BS$39)</f>
        <v>2.2636414564047174E-2</v>
      </c>
      <c r="N3157" s="31">
        <f>IFERROR(VLOOKUP($F3157,'Production Only'!$BJ$2:$BS$38,9,FALSE),'Production Only'!$BR$39)</f>
        <v>1.1925994178888928</v>
      </c>
      <c r="O3157" s="31">
        <f>IFERROR(VLOOKUP($F3157,'Production Only'!$BJ$2:$BS$38,8,FALSE),'Production Only'!$BQ$39)</f>
        <v>0.40093865907518167</v>
      </c>
    </row>
    <row r="3158" spans="1:15" customFormat="1" x14ac:dyDescent="0.25">
      <c r="A3158" s="28" t="s">
        <v>6976</v>
      </c>
      <c r="B3158" s="28" t="s">
        <v>6948</v>
      </c>
      <c r="C3158" s="28" t="s">
        <v>6977</v>
      </c>
      <c r="D3158" s="28" t="s">
        <v>1786</v>
      </c>
      <c r="E3158" s="28" t="s">
        <v>1786</v>
      </c>
      <c r="F3158" s="29" t="s">
        <v>1787</v>
      </c>
      <c r="G3158" s="30">
        <f>IFERROR(VLOOKUP($F3158,'Production Only'!$AL$2:$AU$38,10,FALSE),'Production Only'!$AU$39)</f>
        <v>2.4232292053071945E-2</v>
      </c>
      <c r="H3158" s="30">
        <f>IFERROR(VLOOKUP($F3158,'Production Only'!$AL$2:$AU$38,9,FALSE),'Production Only'!$AT$39)</f>
        <v>1.219527367005955</v>
      </c>
      <c r="I3158" s="30">
        <f>IFERROR(VLOOKUP($F3158,'Production Only'!$AL$2:$AU$38,8,FALSE),'Production Only'!$AS$39)</f>
        <v>0.48793004003171608</v>
      </c>
      <c r="J3158" s="31">
        <f>IFERROR(VLOOKUP($F3158,'Production Only'!$AX$2:$BG$38,10,FALSE),'Production Only'!$BG$39)</f>
        <v>5.6630675699581717E-3</v>
      </c>
      <c r="K3158" s="31">
        <f>IFERROR(VLOOKUP($F3158,'Production Only'!$AX$2:$BG$38,9,FALSE),'Production Only'!$BF$39)</f>
        <v>1.4895751995434567</v>
      </c>
      <c r="L3158" s="31">
        <f>IFERROR(VLOOKUP($F3158,'Production Only'!$AX$2:$BG$38,8,FALSE),'Production Only'!$BE$39)</f>
        <v>0.80935440345454335</v>
      </c>
      <c r="M3158" s="31">
        <f>IFERROR(VLOOKUP($F3158,'Production Only'!$BJ$2:$BS$38,10,FALSE),'Production Only'!$BS$39)</f>
        <v>2.2636414564047174E-2</v>
      </c>
      <c r="N3158" s="31">
        <f>IFERROR(VLOOKUP($F3158,'Production Only'!$BJ$2:$BS$38,9,FALSE),'Production Only'!$BR$39)</f>
        <v>1.1925994178888928</v>
      </c>
      <c r="O3158" s="31">
        <f>IFERROR(VLOOKUP($F3158,'Production Only'!$BJ$2:$BS$38,8,FALSE),'Production Only'!$BQ$39)</f>
        <v>0.40093865907518167</v>
      </c>
    </row>
    <row r="3159" spans="1:15" customFormat="1" x14ac:dyDescent="0.25">
      <c r="A3159" s="28" t="s">
        <v>6978</v>
      </c>
      <c r="B3159" s="28" t="s">
        <v>6948</v>
      </c>
      <c r="C3159" s="28" t="s">
        <v>6979</v>
      </c>
      <c r="D3159" s="28" t="s">
        <v>1786</v>
      </c>
      <c r="E3159" s="28" t="s">
        <v>1786</v>
      </c>
      <c r="F3159" s="29" t="s">
        <v>1787</v>
      </c>
      <c r="G3159" s="30">
        <f>IFERROR(VLOOKUP($F3159,'Production Only'!$AL$2:$AU$38,10,FALSE),'Production Only'!$AU$39)</f>
        <v>2.4232292053071945E-2</v>
      </c>
      <c r="H3159" s="30">
        <f>IFERROR(VLOOKUP($F3159,'Production Only'!$AL$2:$AU$38,9,FALSE),'Production Only'!$AT$39)</f>
        <v>1.219527367005955</v>
      </c>
      <c r="I3159" s="30">
        <f>IFERROR(VLOOKUP($F3159,'Production Only'!$AL$2:$AU$38,8,FALSE),'Production Only'!$AS$39)</f>
        <v>0.48793004003171608</v>
      </c>
      <c r="J3159" s="31">
        <f>IFERROR(VLOOKUP($F3159,'Production Only'!$AX$2:$BG$38,10,FALSE),'Production Only'!$BG$39)</f>
        <v>5.6630675699581717E-3</v>
      </c>
      <c r="K3159" s="31">
        <f>IFERROR(VLOOKUP($F3159,'Production Only'!$AX$2:$BG$38,9,FALSE),'Production Only'!$BF$39)</f>
        <v>1.4895751995434567</v>
      </c>
      <c r="L3159" s="31">
        <f>IFERROR(VLOOKUP($F3159,'Production Only'!$AX$2:$BG$38,8,FALSE),'Production Only'!$BE$39)</f>
        <v>0.80935440345454335</v>
      </c>
      <c r="M3159" s="31">
        <f>IFERROR(VLOOKUP($F3159,'Production Only'!$BJ$2:$BS$38,10,FALSE),'Production Only'!$BS$39)</f>
        <v>2.2636414564047174E-2</v>
      </c>
      <c r="N3159" s="31">
        <f>IFERROR(VLOOKUP($F3159,'Production Only'!$BJ$2:$BS$38,9,FALSE),'Production Only'!$BR$39)</f>
        <v>1.1925994178888928</v>
      </c>
      <c r="O3159" s="31">
        <f>IFERROR(VLOOKUP($F3159,'Production Only'!$BJ$2:$BS$38,8,FALSE),'Production Only'!$BQ$39)</f>
        <v>0.40093865907518167</v>
      </c>
    </row>
    <row r="3160" spans="1:15" customFormat="1" x14ac:dyDescent="0.25">
      <c r="A3160" s="28" t="s">
        <v>6980</v>
      </c>
      <c r="B3160" s="28" t="s">
        <v>6948</v>
      </c>
      <c r="C3160" s="28" t="s">
        <v>6981</v>
      </c>
      <c r="D3160" s="28" t="s">
        <v>1786</v>
      </c>
      <c r="E3160" s="28" t="s">
        <v>1786</v>
      </c>
      <c r="F3160" s="29" t="s">
        <v>1787</v>
      </c>
      <c r="G3160" s="30">
        <f>IFERROR(VLOOKUP($F3160,'Production Only'!$AL$2:$AU$38,10,FALSE),'Production Only'!$AU$39)</f>
        <v>2.4232292053071945E-2</v>
      </c>
      <c r="H3160" s="30">
        <f>IFERROR(VLOOKUP($F3160,'Production Only'!$AL$2:$AU$38,9,FALSE),'Production Only'!$AT$39)</f>
        <v>1.219527367005955</v>
      </c>
      <c r="I3160" s="30">
        <f>IFERROR(VLOOKUP($F3160,'Production Only'!$AL$2:$AU$38,8,FALSE),'Production Only'!$AS$39)</f>
        <v>0.48793004003171608</v>
      </c>
      <c r="J3160" s="31">
        <f>IFERROR(VLOOKUP($F3160,'Production Only'!$AX$2:$BG$38,10,FALSE),'Production Only'!$BG$39)</f>
        <v>5.6630675699581717E-3</v>
      </c>
      <c r="K3160" s="31">
        <f>IFERROR(VLOOKUP($F3160,'Production Only'!$AX$2:$BG$38,9,FALSE),'Production Only'!$BF$39)</f>
        <v>1.4895751995434567</v>
      </c>
      <c r="L3160" s="31">
        <f>IFERROR(VLOOKUP($F3160,'Production Only'!$AX$2:$BG$38,8,FALSE),'Production Only'!$BE$39)</f>
        <v>0.80935440345454335</v>
      </c>
      <c r="M3160" s="31">
        <f>IFERROR(VLOOKUP($F3160,'Production Only'!$BJ$2:$BS$38,10,FALSE),'Production Only'!$BS$39)</f>
        <v>2.2636414564047174E-2</v>
      </c>
      <c r="N3160" s="31">
        <f>IFERROR(VLOOKUP($F3160,'Production Only'!$BJ$2:$BS$38,9,FALSE),'Production Only'!$BR$39)</f>
        <v>1.1925994178888928</v>
      </c>
      <c r="O3160" s="31">
        <f>IFERROR(VLOOKUP($F3160,'Production Only'!$BJ$2:$BS$38,8,FALSE),'Production Only'!$BQ$39)</f>
        <v>0.40093865907518167</v>
      </c>
    </row>
    <row r="3161" spans="1:15" customFormat="1" x14ac:dyDescent="0.25">
      <c r="A3161" s="28" t="s">
        <v>6982</v>
      </c>
      <c r="B3161" s="28" t="s">
        <v>6948</v>
      </c>
      <c r="C3161" s="28" t="s">
        <v>6983</v>
      </c>
      <c r="D3161" s="28" t="s">
        <v>1786</v>
      </c>
      <c r="E3161" s="28" t="s">
        <v>1786</v>
      </c>
      <c r="F3161" s="29" t="s">
        <v>1787</v>
      </c>
      <c r="G3161" s="30">
        <f>IFERROR(VLOOKUP($F3161,'Production Only'!$AL$2:$AU$38,10,FALSE),'Production Only'!$AU$39)</f>
        <v>2.4232292053071945E-2</v>
      </c>
      <c r="H3161" s="30">
        <f>IFERROR(VLOOKUP($F3161,'Production Only'!$AL$2:$AU$38,9,FALSE),'Production Only'!$AT$39)</f>
        <v>1.219527367005955</v>
      </c>
      <c r="I3161" s="30">
        <f>IFERROR(VLOOKUP($F3161,'Production Only'!$AL$2:$AU$38,8,FALSE),'Production Only'!$AS$39)</f>
        <v>0.48793004003171608</v>
      </c>
      <c r="J3161" s="31">
        <f>IFERROR(VLOOKUP($F3161,'Production Only'!$AX$2:$BG$38,10,FALSE),'Production Only'!$BG$39)</f>
        <v>5.6630675699581717E-3</v>
      </c>
      <c r="K3161" s="31">
        <f>IFERROR(VLOOKUP($F3161,'Production Only'!$AX$2:$BG$38,9,FALSE),'Production Only'!$BF$39)</f>
        <v>1.4895751995434567</v>
      </c>
      <c r="L3161" s="31">
        <f>IFERROR(VLOOKUP($F3161,'Production Only'!$AX$2:$BG$38,8,FALSE),'Production Only'!$BE$39)</f>
        <v>0.80935440345454335</v>
      </c>
      <c r="M3161" s="31">
        <f>IFERROR(VLOOKUP($F3161,'Production Only'!$BJ$2:$BS$38,10,FALSE),'Production Only'!$BS$39)</f>
        <v>2.2636414564047174E-2</v>
      </c>
      <c r="N3161" s="31">
        <f>IFERROR(VLOOKUP($F3161,'Production Only'!$BJ$2:$BS$38,9,FALSE),'Production Only'!$BR$39)</f>
        <v>1.1925994178888928</v>
      </c>
      <c r="O3161" s="31">
        <f>IFERROR(VLOOKUP($F3161,'Production Only'!$BJ$2:$BS$38,8,FALSE),'Production Only'!$BQ$39)</f>
        <v>0.40093865907518167</v>
      </c>
    </row>
    <row r="3162" spans="1:15" customFormat="1" x14ac:dyDescent="0.25">
      <c r="A3162" s="28" t="s">
        <v>6984</v>
      </c>
      <c r="B3162" s="28" t="s">
        <v>6948</v>
      </c>
      <c r="C3162" s="28" t="s">
        <v>6985</v>
      </c>
      <c r="D3162" s="28" t="s">
        <v>1786</v>
      </c>
      <c r="E3162" s="28" t="s">
        <v>1786</v>
      </c>
      <c r="F3162" s="29" t="s">
        <v>1787</v>
      </c>
      <c r="G3162" s="30">
        <f>IFERROR(VLOOKUP($F3162,'Production Only'!$AL$2:$AU$38,10,FALSE),'Production Only'!$AU$39)</f>
        <v>2.4232292053071945E-2</v>
      </c>
      <c r="H3162" s="30">
        <f>IFERROR(VLOOKUP($F3162,'Production Only'!$AL$2:$AU$38,9,FALSE),'Production Only'!$AT$39)</f>
        <v>1.219527367005955</v>
      </c>
      <c r="I3162" s="30">
        <f>IFERROR(VLOOKUP($F3162,'Production Only'!$AL$2:$AU$38,8,FALSE),'Production Only'!$AS$39)</f>
        <v>0.48793004003171608</v>
      </c>
      <c r="J3162" s="31">
        <f>IFERROR(VLOOKUP($F3162,'Production Only'!$AX$2:$BG$38,10,FALSE),'Production Only'!$BG$39)</f>
        <v>5.6630675699581717E-3</v>
      </c>
      <c r="K3162" s="31">
        <f>IFERROR(VLOOKUP($F3162,'Production Only'!$AX$2:$BG$38,9,FALSE),'Production Only'!$BF$39)</f>
        <v>1.4895751995434567</v>
      </c>
      <c r="L3162" s="31">
        <f>IFERROR(VLOOKUP($F3162,'Production Only'!$AX$2:$BG$38,8,FALSE),'Production Only'!$BE$39)</f>
        <v>0.80935440345454335</v>
      </c>
      <c r="M3162" s="31">
        <f>IFERROR(VLOOKUP($F3162,'Production Only'!$BJ$2:$BS$38,10,FALSE),'Production Only'!$BS$39)</f>
        <v>2.2636414564047174E-2</v>
      </c>
      <c r="N3162" s="31">
        <f>IFERROR(VLOOKUP($F3162,'Production Only'!$BJ$2:$BS$38,9,FALSE),'Production Only'!$BR$39)</f>
        <v>1.1925994178888928</v>
      </c>
      <c r="O3162" s="31">
        <f>IFERROR(VLOOKUP($F3162,'Production Only'!$BJ$2:$BS$38,8,FALSE),'Production Only'!$BQ$39)</f>
        <v>0.40093865907518167</v>
      </c>
    </row>
    <row r="3163" spans="1:15" customFormat="1" x14ac:dyDescent="0.25">
      <c r="A3163" s="28" t="s">
        <v>6986</v>
      </c>
      <c r="B3163" s="28" t="s">
        <v>6948</v>
      </c>
      <c r="C3163" s="28" t="s">
        <v>6987</v>
      </c>
      <c r="D3163" s="28" t="s">
        <v>1786</v>
      </c>
      <c r="E3163" s="28" t="s">
        <v>1786</v>
      </c>
      <c r="F3163" s="29" t="s">
        <v>1787</v>
      </c>
      <c r="G3163" s="30">
        <f>IFERROR(VLOOKUP($F3163,'Production Only'!$AL$2:$AU$38,10,FALSE),'Production Only'!$AU$39)</f>
        <v>2.4232292053071945E-2</v>
      </c>
      <c r="H3163" s="30">
        <f>IFERROR(VLOOKUP($F3163,'Production Only'!$AL$2:$AU$38,9,FALSE),'Production Only'!$AT$39)</f>
        <v>1.219527367005955</v>
      </c>
      <c r="I3163" s="30">
        <f>IFERROR(VLOOKUP($F3163,'Production Only'!$AL$2:$AU$38,8,FALSE),'Production Only'!$AS$39)</f>
        <v>0.48793004003171608</v>
      </c>
      <c r="J3163" s="31">
        <f>IFERROR(VLOOKUP($F3163,'Production Only'!$AX$2:$BG$38,10,FALSE),'Production Only'!$BG$39)</f>
        <v>5.6630675699581717E-3</v>
      </c>
      <c r="K3163" s="31">
        <f>IFERROR(VLOOKUP($F3163,'Production Only'!$AX$2:$BG$38,9,FALSE),'Production Only'!$BF$39)</f>
        <v>1.4895751995434567</v>
      </c>
      <c r="L3163" s="31">
        <f>IFERROR(VLOOKUP($F3163,'Production Only'!$AX$2:$BG$38,8,FALSE),'Production Only'!$BE$39)</f>
        <v>0.80935440345454335</v>
      </c>
      <c r="M3163" s="31">
        <f>IFERROR(VLOOKUP($F3163,'Production Only'!$BJ$2:$BS$38,10,FALSE),'Production Only'!$BS$39)</f>
        <v>2.2636414564047174E-2</v>
      </c>
      <c r="N3163" s="31">
        <f>IFERROR(VLOOKUP($F3163,'Production Only'!$BJ$2:$BS$38,9,FALSE),'Production Only'!$BR$39)</f>
        <v>1.1925994178888928</v>
      </c>
      <c r="O3163" s="31">
        <f>IFERROR(VLOOKUP($F3163,'Production Only'!$BJ$2:$BS$38,8,FALSE),'Production Only'!$BQ$39)</f>
        <v>0.40093865907518167</v>
      </c>
    </row>
    <row r="3164" spans="1:15" customFormat="1" x14ac:dyDescent="0.25">
      <c r="A3164" s="28" t="s">
        <v>6988</v>
      </c>
      <c r="B3164" s="28" t="s">
        <v>6948</v>
      </c>
      <c r="C3164" s="28" t="s">
        <v>6989</v>
      </c>
      <c r="D3164" s="28" t="s">
        <v>1786</v>
      </c>
      <c r="E3164" s="28" t="s">
        <v>1786</v>
      </c>
      <c r="F3164" s="29" t="s">
        <v>1787</v>
      </c>
      <c r="G3164" s="30">
        <f>IFERROR(VLOOKUP($F3164,'Production Only'!$AL$2:$AU$38,10,FALSE),'Production Only'!$AU$39)</f>
        <v>2.4232292053071945E-2</v>
      </c>
      <c r="H3164" s="30">
        <f>IFERROR(VLOOKUP($F3164,'Production Only'!$AL$2:$AU$38,9,FALSE),'Production Only'!$AT$39)</f>
        <v>1.219527367005955</v>
      </c>
      <c r="I3164" s="30">
        <f>IFERROR(VLOOKUP($F3164,'Production Only'!$AL$2:$AU$38,8,FALSE),'Production Only'!$AS$39)</f>
        <v>0.48793004003171608</v>
      </c>
      <c r="J3164" s="31">
        <f>IFERROR(VLOOKUP($F3164,'Production Only'!$AX$2:$BG$38,10,FALSE),'Production Only'!$BG$39)</f>
        <v>5.6630675699581717E-3</v>
      </c>
      <c r="K3164" s="31">
        <f>IFERROR(VLOOKUP($F3164,'Production Only'!$AX$2:$BG$38,9,FALSE),'Production Only'!$BF$39)</f>
        <v>1.4895751995434567</v>
      </c>
      <c r="L3164" s="31">
        <f>IFERROR(VLOOKUP($F3164,'Production Only'!$AX$2:$BG$38,8,FALSE),'Production Only'!$BE$39)</f>
        <v>0.80935440345454335</v>
      </c>
      <c r="M3164" s="31">
        <f>IFERROR(VLOOKUP($F3164,'Production Only'!$BJ$2:$BS$38,10,FALSE),'Production Only'!$BS$39)</f>
        <v>2.2636414564047174E-2</v>
      </c>
      <c r="N3164" s="31">
        <f>IFERROR(VLOOKUP($F3164,'Production Only'!$BJ$2:$BS$38,9,FALSE),'Production Only'!$BR$39)</f>
        <v>1.1925994178888928</v>
      </c>
      <c r="O3164" s="31">
        <f>IFERROR(VLOOKUP($F3164,'Production Only'!$BJ$2:$BS$38,8,FALSE),'Production Only'!$BQ$39)</f>
        <v>0.40093865907518167</v>
      </c>
    </row>
    <row r="3165" spans="1:15" customFormat="1" x14ac:dyDescent="0.25">
      <c r="A3165" s="28" t="s">
        <v>6990</v>
      </c>
      <c r="B3165" s="28" t="s">
        <v>6948</v>
      </c>
      <c r="C3165" s="28" t="s">
        <v>6991</v>
      </c>
      <c r="D3165" s="28" t="s">
        <v>1786</v>
      </c>
      <c r="E3165" s="28" t="s">
        <v>1786</v>
      </c>
      <c r="F3165" s="29" t="s">
        <v>1787</v>
      </c>
      <c r="G3165" s="30">
        <f>IFERROR(VLOOKUP($F3165,'Production Only'!$AL$2:$AU$38,10,FALSE),'Production Only'!$AU$39)</f>
        <v>2.4232292053071945E-2</v>
      </c>
      <c r="H3165" s="30">
        <f>IFERROR(VLOOKUP($F3165,'Production Only'!$AL$2:$AU$38,9,FALSE),'Production Only'!$AT$39)</f>
        <v>1.219527367005955</v>
      </c>
      <c r="I3165" s="30">
        <f>IFERROR(VLOOKUP($F3165,'Production Only'!$AL$2:$AU$38,8,FALSE),'Production Only'!$AS$39)</f>
        <v>0.48793004003171608</v>
      </c>
      <c r="J3165" s="31">
        <f>IFERROR(VLOOKUP($F3165,'Production Only'!$AX$2:$BG$38,10,FALSE),'Production Only'!$BG$39)</f>
        <v>5.6630675699581717E-3</v>
      </c>
      <c r="K3165" s="31">
        <f>IFERROR(VLOOKUP($F3165,'Production Only'!$AX$2:$BG$38,9,FALSE),'Production Only'!$BF$39)</f>
        <v>1.4895751995434567</v>
      </c>
      <c r="L3165" s="31">
        <f>IFERROR(VLOOKUP($F3165,'Production Only'!$AX$2:$BG$38,8,FALSE),'Production Only'!$BE$39)</f>
        <v>0.80935440345454335</v>
      </c>
      <c r="M3165" s="31">
        <f>IFERROR(VLOOKUP($F3165,'Production Only'!$BJ$2:$BS$38,10,FALSE),'Production Only'!$BS$39)</f>
        <v>2.2636414564047174E-2</v>
      </c>
      <c r="N3165" s="31">
        <f>IFERROR(VLOOKUP($F3165,'Production Only'!$BJ$2:$BS$38,9,FALSE),'Production Only'!$BR$39)</f>
        <v>1.1925994178888928</v>
      </c>
      <c r="O3165" s="31">
        <f>IFERROR(VLOOKUP($F3165,'Production Only'!$BJ$2:$BS$38,8,FALSE),'Production Only'!$BQ$39)</f>
        <v>0.40093865907518167</v>
      </c>
    </row>
    <row r="3166" spans="1:15" customFormat="1" x14ac:dyDescent="0.25">
      <c r="A3166" s="28" t="s">
        <v>6992</v>
      </c>
      <c r="B3166" s="28" t="s">
        <v>6948</v>
      </c>
      <c r="C3166" s="28" t="s">
        <v>6993</v>
      </c>
      <c r="D3166" s="28" t="s">
        <v>1786</v>
      </c>
      <c r="E3166" s="28" t="s">
        <v>1786</v>
      </c>
      <c r="F3166" s="29" t="s">
        <v>1787</v>
      </c>
      <c r="G3166" s="30">
        <f>IFERROR(VLOOKUP($F3166,'Production Only'!$AL$2:$AU$38,10,FALSE),'Production Only'!$AU$39)</f>
        <v>2.4232292053071945E-2</v>
      </c>
      <c r="H3166" s="30">
        <f>IFERROR(VLOOKUP($F3166,'Production Only'!$AL$2:$AU$38,9,FALSE),'Production Only'!$AT$39)</f>
        <v>1.219527367005955</v>
      </c>
      <c r="I3166" s="30">
        <f>IFERROR(VLOOKUP($F3166,'Production Only'!$AL$2:$AU$38,8,FALSE),'Production Only'!$AS$39)</f>
        <v>0.48793004003171608</v>
      </c>
      <c r="J3166" s="31">
        <f>IFERROR(VLOOKUP($F3166,'Production Only'!$AX$2:$BG$38,10,FALSE),'Production Only'!$BG$39)</f>
        <v>5.6630675699581717E-3</v>
      </c>
      <c r="K3166" s="31">
        <f>IFERROR(VLOOKUP($F3166,'Production Only'!$AX$2:$BG$38,9,FALSE),'Production Only'!$BF$39)</f>
        <v>1.4895751995434567</v>
      </c>
      <c r="L3166" s="31">
        <f>IFERROR(VLOOKUP($F3166,'Production Only'!$AX$2:$BG$38,8,FALSE),'Production Only'!$BE$39)</f>
        <v>0.80935440345454335</v>
      </c>
      <c r="M3166" s="31">
        <f>IFERROR(VLOOKUP($F3166,'Production Only'!$BJ$2:$BS$38,10,FALSE),'Production Only'!$BS$39)</f>
        <v>2.2636414564047174E-2</v>
      </c>
      <c r="N3166" s="31">
        <f>IFERROR(VLOOKUP($F3166,'Production Only'!$BJ$2:$BS$38,9,FALSE),'Production Only'!$BR$39)</f>
        <v>1.1925994178888928</v>
      </c>
      <c r="O3166" s="31">
        <f>IFERROR(VLOOKUP($F3166,'Production Only'!$BJ$2:$BS$38,8,FALSE),'Production Only'!$BQ$39)</f>
        <v>0.40093865907518167</v>
      </c>
    </row>
    <row r="3167" spans="1:15" customFormat="1" x14ac:dyDescent="0.25">
      <c r="A3167" s="28" t="s">
        <v>6994</v>
      </c>
      <c r="B3167" s="28" t="s">
        <v>6948</v>
      </c>
      <c r="C3167" s="28" t="s">
        <v>6995</v>
      </c>
      <c r="D3167" s="28" t="s">
        <v>1786</v>
      </c>
      <c r="E3167" s="28" t="s">
        <v>1786</v>
      </c>
      <c r="F3167" s="29" t="s">
        <v>1787</v>
      </c>
      <c r="G3167" s="30">
        <f>IFERROR(VLOOKUP($F3167,'Production Only'!$AL$2:$AU$38,10,FALSE),'Production Only'!$AU$39)</f>
        <v>2.4232292053071945E-2</v>
      </c>
      <c r="H3167" s="30">
        <f>IFERROR(VLOOKUP($F3167,'Production Only'!$AL$2:$AU$38,9,FALSE),'Production Only'!$AT$39)</f>
        <v>1.219527367005955</v>
      </c>
      <c r="I3167" s="30">
        <f>IFERROR(VLOOKUP($F3167,'Production Only'!$AL$2:$AU$38,8,FALSE),'Production Only'!$AS$39)</f>
        <v>0.48793004003171608</v>
      </c>
      <c r="J3167" s="31">
        <f>IFERROR(VLOOKUP($F3167,'Production Only'!$AX$2:$BG$38,10,FALSE),'Production Only'!$BG$39)</f>
        <v>5.6630675699581717E-3</v>
      </c>
      <c r="K3167" s="31">
        <f>IFERROR(VLOOKUP($F3167,'Production Only'!$AX$2:$BG$38,9,FALSE),'Production Only'!$BF$39)</f>
        <v>1.4895751995434567</v>
      </c>
      <c r="L3167" s="31">
        <f>IFERROR(VLOOKUP($F3167,'Production Only'!$AX$2:$BG$38,8,FALSE),'Production Only'!$BE$39)</f>
        <v>0.80935440345454335</v>
      </c>
      <c r="M3167" s="31">
        <f>IFERROR(VLOOKUP($F3167,'Production Only'!$BJ$2:$BS$38,10,FALSE),'Production Only'!$BS$39)</f>
        <v>2.2636414564047174E-2</v>
      </c>
      <c r="N3167" s="31">
        <f>IFERROR(VLOOKUP($F3167,'Production Only'!$BJ$2:$BS$38,9,FALSE),'Production Only'!$BR$39)</f>
        <v>1.1925994178888928</v>
      </c>
      <c r="O3167" s="31">
        <f>IFERROR(VLOOKUP($F3167,'Production Only'!$BJ$2:$BS$38,8,FALSE),'Production Only'!$BQ$39)</f>
        <v>0.40093865907518167</v>
      </c>
    </row>
    <row r="3168" spans="1:15" customFormat="1" x14ac:dyDescent="0.25">
      <c r="A3168" s="28" t="s">
        <v>6996</v>
      </c>
      <c r="B3168" s="28" t="s">
        <v>6948</v>
      </c>
      <c r="C3168" s="28" t="s">
        <v>6997</v>
      </c>
      <c r="D3168" s="28" t="s">
        <v>1786</v>
      </c>
      <c r="E3168" s="28" t="s">
        <v>1786</v>
      </c>
      <c r="F3168" s="29" t="s">
        <v>1787</v>
      </c>
      <c r="G3168" s="30">
        <f>IFERROR(VLOOKUP($F3168,'Production Only'!$AL$2:$AU$38,10,FALSE),'Production Only'!$AU$39)</f>
        <v>2.4232292053071945E-2</v>
      </c>
      <c r="H3168" s="30">
        <f>IFERROR(VLOOKUP($F3168,'Production Only'!$AL$2:$AU$38,9,FALSE),'Production Only'!$AT$39)</f>
        <v>1.219527367005955</v>
      </c>
      <c r="I3168" s="30">
        <f>IFERROR(VLOOKUP($F3168,'Production Only'!$AL$2:$AU$38,8,FALSE),'Production Only'!$AS$39)</f>
        <v>0.48793004003171608</v>
      </c>
      <c r="J3168" s="31">
        <f>IFERROR(VLOOKUP($F3168,'Production Only'!$AX$2:$BG$38,10,FALSE),'Production Only'!$BG$39)</f>
        <v>5.6630675699581717E-3</v>
      </c>
      <c r="K3168" s="31">
        <f>IFERROR(VLOOKUP($F3168,'Production Only'!$AX$2:$BG$38,9,FALSE),'Production Only'!$BF$39)</f>
        <v>1.4895751995434567</v>
      </c>
      <c r="L3168" s="31">
        <f>IFERROR(VLOOKUP($F3168,'Production Only'!$AX$2:$BG$38,8,FALSE),'Production Only'!$BE$39)</f>
        <v>0.80935440345454335</v>
      </c>
      <c r="M3168" s="31">
        <f>IFERROR(VLOOKUP($F3168,'Production Only'!$BJ$2:$BS$38,10,FALSE),'Production Only'!$BS$39)</f>
        <v>2.2636414564047174E-2</v>
      </c>
      <c r="N3168" s="31">
        <f>IFERROR(VLOOKUP($F3168,'Production Only'!$BJ$2:$BS$38,9,FALSE),'Production Only'!$BR$39)</f>
        <v>1.1925994178888928</v>
      </c>
      <c r="O3168" s="31">
        <f>IFERROR(VLOOKUP($F3168,'Production Only'!$BJ$2:$BS$38,8,FALSE),'Production Only'!$BQ$39)</f>
        <v>0.40093865907518167</v>
      </c>
    </row>
    <row r="3169" spans="1:15" customFormat="1" x14ac:dyDescent="0.25">
      <c r="A3169" s="28" t="s">
        <v>6998</v>
      </c>
      <c r="B3169" s="28" t="s">
        <v>6948</v>
      </c>
      <c r="C3169" s="28" t="s">
        <v>6999</v>
      </c>
      <c r="D3169" s="28" t="s">
        <v>1786</v>
      </c>
      <c r="E3169" s="28" t="s">
        <v>1786</v>
      </c>
      <c r="F3169" s="29" t="s">
        <v>1787</v>
      </c>
      <c r="G3169" s="30">
        <f>IFERROR(VLOOKUP($F3169,'Production Only'!$AL$2:$AU$38,10,FALSE),'Production Only'!$AU$39)</f>
        <v>2.4232292053071945E-2</v>
      </c>
      <c r="H3169" s="30">
        <f>IFERROR(VLOOKUP($F3169,'Production Only'!$AL$2:$AU$38,9,FALSE),'Production Only'!$AT$39)</f>
        <v>1.219527367005955</v>
      </c>
      <c r="I3169" s="30">
        <f>IFERROR(VLOOKUP($F3169,'Production Only'!$AL$2:$AU$38,8,FALSE),'Production Only'!$AS$39)</f>
        <v>0.48793004003171608</v>
      </c>
      <c r="J3169" s="31">
        <f>IFERROR(VLOOKUP($F3169,'Production Only'!$AX$2:$BG$38,10,FALSE),'Production Only'!$BG$39)</f>
        <v>5.6630675699581717E-3</v>
      </c>
      <c r="K3169" s="31">
        <f>IFERROR(VLOOKUP($F3169,'Production Only'!$AX$2:$BG$38,9,FALSE),'Production Only'!$BF$39)</f>
        <v>1.4895751995434567</v>
      </c>
      <c r="L3169" s="31">
        <f>IFERROR(VLOOKUP($F3169,'Production Only'!$AX$2:$BG$38,8,FALSE),'Production Only'!$BE$39)</f>
        <v>0.80935440345454335</v>
      </c>
      <c r="M3169" s="31">
        <f>IFERROR(VLOOKUP($F3169,'Production Only'!$BJ$2:$BS$38,10,FALSE),'Production Only'!$BS$39)</f>
        <v>2.2636414564047174E-2</v>
      </c>
      <c r="N3169" s="31">
        <f>IFERROR(VLOOKUP($F3169,'Production Only'!$BJ$2:$BS$38,9,FALSE),'Production Only'!$BR$39)</f>
        <v>1.1925994178888928</v>
      </c>
      <c r="O3169" s="31">
        <f>IFERROR(VLOOKUP($F3169,'Production Only'!$BJ$2:$BS$38,8,FALSE),'Production Only'!$BQ$39)</f>
        <v>0.40093865907518167</v>
      </c>
    </row>
    <row r="3170" spans="1:15" customFormat="1" x14ac:dyDescent="0.25">
      <c r="A3170" s="28" t="s">
        <v>7000</v>
      </c>
      <c r="B3170" s="28" t="s">
        <v>6948</v>
      </c>
      <c r="C3170" s="28" t="s">
        <v>7001</v>
      </c>
      <c r="D3170" s="28" t="s">
        <v>1786</v>
      </c>
      <c r="E3170" s="28" t="s">
        <v>1786</v>
      </c>
      <c r="F3170" s="29" t="s">
        <v>1787</v>
      </c>
      <c r="G3170" s="30">
        <f>IFERROR(VLOOKUP($F3170,'Production Only'!$AL$2:$AU$38,10,FALSE),'Production Only'!$AU$39)</f>
        <v>2.4232292053071945E-2</v>
      </c>
      <c r="H3170" s="30">
        <f>IFERROR(VLOOKUP($F3170,'Production Only'!$AL$2:$AU$38,9,FALSE),'Production Only'!$AT$39)</f>
        <v>1.219527367005955</v>
      </c>
      <c r="I3170" s="30">
        <f>IFERROR(VLOOKUP($F3170,'Production Only'!$AL$2:$AU$38,8,FALSE),'Production Only'!$AS$39)</f>
        <v>0.48793004003171608</v>
      </c>
      <c r="J3170" s="31">
        <f>IFERROR(VLOOKUP($F3170,'Production Only'!$AX$2:$BG$38,10,FALSE),'Production Only'!$BG$39)</f>
        <v>5.6630675699581717E-3</v>
      </c>
      <c r="K3170" s="31">
        <f>IFERROR(VLOOKUP($F3170,'Production Only'!$AX$2:$BG$38,9,FALSE),'Production Only'!$BF$39)</f>
        <v>1.4895751995434567</v>
      </c>
      <c r="L3170" s="31">
        <f>IFERROR(VLOOKUP($F3170,'Production Only'!$AX$2:$BG$38,8,FALSE),'Production Only'!$BE$39)</f>
        <v>0.80935440345454335</v>
      </c>
      <c r="M3170" s="31">
        <f>IFERROR(VLOOKUP($F3170,'Production Only'!$BJ$2:$BS$38,10,FALSE),'Production Only'!$BS$39)</f>
        <v>2.2636414564047174E-2</v>
      </c>
      <c r="N3170" s="31">
        <f>IFERROR(VLOOKUP($F3170,'Production Only'!$BJ$2:$BS$38,9,FALSE),'Production Only'!$BR$39)</f>
        <v>1.1925994178888928</v>
      </c>
      <c r="O3170" s="31">
        <f>IFERROR(VLOOKUP($F3170,'Production Only'!$BJ$2:$BS$38,8,FALSE),'Production Only'!$BQ$39)</f>
        <v>0.40093865907518167</v>
      </c>
    </row>
    <row r="3171" spans="1:15" customFormat="1" x14ac:dyDescent="0.25">
      <c r="A3171" s="28" t="s">
        <v>7002</v>
      </c>
      <c r="B3171" s="28" t="s">
        <v>6948</v>
      </c>
      <c r="C3171" s="28" t="s">
        <v>7003</v>
      </c>
      <c r="D3171" s="28" t="s">
        <v>1786</v>
      </c>
      <c r="E3171" s="28" t="s">
        <v>1786</v>
      </c>
      <c r="F3171" s="29" t="s">
        <v>1787</v>
      </c>
      <c r="G3171" s="30">
        <f>IFERROR(VLOOKUP($F3171,'Production Only'!$AL$2:$AU$38,10,FALSE),'Production Only'!$AU$39)</f>
        <v>2.4232292053071945E-2</v>
      </c>
      <c r="H3171" s="30">
        <f>IFERROR(VLOOKUP($F3171,'Production Only'!$AL$2:$AU$38,9,FALSE),'Production Only'!$AT$39)</f>
        <v>1.219527367005955</v>
      </c>
      <c r="I3171" s="30">
        <f>IFERROR(VLOOKUP($F3171,'Production Only'!$AL$2:$AU$38,8,FALSE),'Production Only'!$AS$39)</f>
        <v>0.48793004003171608</v>
      </c>
      <c r="J3171" s="31">
        <f>IFERROR(VLOOKUP($F3171,'Production Only'!$AX$2:$BG$38,10,FALSE),'Production Only'!$BG$39)</f>
        <v>5.6630675699581717E-3</v>
      </c>
      <c r="K3171" s="31">
        <f>IFERROR(VLOOKUP($F3171,'Production Only'!$AX$2:$BG$38,9,FALSE),'Production Only'!$BF$39)</f>
        <v>1.4895751995434567</v>
      </c>
      <c r="L3171" s="31">
        <f>IFERROR(VLOOKUP($F3171,'Production Only'!$AX$2:$BG$38,8,FALSE),'Production Only'!$BE$39)</f>
        <v>0.80935440345454335</v>
      </c>
      <c r="M3171" s="31">
        <f>IFERROR(VLOOKUP($F3171,'Production Only'!$BJ$2:$BS$38,10,FALSE),'Production Only'!$BS$39)</f>
        <v>2.2636414564047174E-2</v>
      </c>
      <c r="N3171" s="31">
        <f>IFERROR(VLOOKUP($F3171,'Production Only'!$BJ$2:$BS$38,9,FALSE),'Production Only'!$BR$39)</f>
        <v>1.1925994178888928</v>
      </c>
      <c r="O3171" s="31">
        <f>IFERROR(VLOOKUP($F3171,'Production Only'!$BJ$2:$BS$38,8,FALSE),'Production Only'!$BQ$39)</f>
        <v>0.40093865907518167</v>
      </c>
    </row>
    <row r="3172" spans="1:15" customFormat="1" x14ac:dyDescent="0.25">
      <c r="A3172" s="28" t="s">
        <v>7004</v>
      </c>
      <c r="B3172" s="28" t="s">
        <v>6948</v>
      </c>
      <c r="C3172" s="28" t="s">
        <v>7005</v>
      </c>
      <c r="D3172" s="28" t="s">
        <v>1786</v>
      </c>
      <c r="E3172" s="28" t="s">
        <v>1786</v>
      </c>
      <c r="F3172" s="29" t="s">
        <v>1787</v>
      </c>
      <c r="G3172" s="30">
        <f>IFERROR(VLOOKUP($F3172,'Production Only'!$AL$2:$AU$38,10,FALSE),'Production Only'!$AU$39)</f>
        <v>2.4232292053071945E-2</v>
      </c>
      <c r="H3172" s="30">
        <f>IFERROR(VLOOKUP($F3172,'Production Only'!$AL$2:$AU$38,9,FALSE),'Production Only'!$AT$39)</f>
        <v>1.219527367005955</v>
      </c>
      <c r="I3172" s="30">
        <f>IFERROR(VLOOKUP($F3172,'Production Only'!$AL$2:$AU$38,8,FALSE),'Production Only'!$AS$39)</f>
        <v>0.48793004003171608</v>
      </c>
      <c r="J3172" s="31">
        <f>IFERROR(VLOOKUP($F3172,'Production Only'!$AX$2:$BG$38,10,FALSE),'Production Only'!$BG$39)</f>
        <v>5.6630675699581717E-3</v>
      </c>
      <c r="K3172" s="31">
        <f>IFERROR(VLOOKUP($F3172,'Production Only'!$AX$2:$BG$38,9,FALSE),'Production Only'!$BF$39)</f>
        <v>1.4895751995434567</v>
      </c>
      <c r="L3172" s="31">
        <f>IFERROR(VLOOKUP($F3172,'Production Only'!$AX$2:$BG$38,8,FALSE),'Production Only'!$BE$39)</f>
        <v>0.80935440345454335</v>
      </c>
      <c r="M3172" s="31">
        <f>IFERROR(VLOOKUP($F3172,'Production Only'!$BJ$2:$BS$38,10,FALSE),'Production Only'!$BS$39)</f>
        <v>2.2636414564047174E-2</v>
      </c>
      <c r="N3172" s="31">
        <f>IFERROR(VLOOKUP($F3172,'Production Only'!$BJ$2:$BS$38,9,FALSE),'Production Only'!$BR$39)</f>
        <v>1.1925994178888928</v>
      </c>
      <c r="O3172" s="31">
        <f>IFERROR(VLOOKUP($F3172,'Production Only'!$BJ$2:$BS$38,8,FALSE),'Production Only'!$BQ$39)</f>
        <v>0.40093865907518167</v>
      </c>
    </row>
    <row r="3173" spans="1:15" customFormat="1" x14ac:dyDescent="0.25">
      <c r="A3173" s="28" t="s">
        <v>7006</v>
      </c>
      <c r="B3173" s="28" t="s">
        <v>6948</v>
      </c>
      <c r="C3173" s="28" t="s">
        <v>7007</v>
      </c>
      <c r="D3173" s="28" t="s">
        <v>1786</v>
      </c>
      <c r="E3173" s="28" t="s">
        <v>1786</v>
      </c>
      <c r="F3173" s="29" t="s">
        <v>1787</v>
      </c>
      <c r="G3173" s="30">
        <f>IFERROR(VLOOKUP($F3173,'Production Only'!$AL$2:$AU$38,10,FALSE),'Production Only'!$AU$39)</f>
        <v>2.4232292053071945E-2</v>
      </c>
      <c r="H3173" s="30">
        <f>IFERROR(VLOOKUP($F3173,'Production Only'!$AL$2:$AU$38,9,FALSE),'Production Only'!$AT$39)</f>
        <v>1.219527367005955</v>
      </c>
      <c r="I3173" s="30">
        <f>IFERROR(VLOOKUP($F3173,'Production Only'!$AL$2:$AU$38,8,FALSE),'Production Only'!$AS$39)</f>
        <v>0.48793004003171608</v>
      </c>
      <c r="J3173" s="31">
        <f>IFERROR(VLOOKUP($F3173,'Production Only'!$AX$2:$BG$38,10,FALSE),'Production Only'!$BG$39)</f>
        <v>5.6630675699581717E-3</v>
      </c>
      <c r="K3173" s="31">
        <f>IFERROR(VLOOKUP($F3173,'Production Only'!$AX$2:$BG$38,9,FALSE),'Production Only'!$BF$39)</f>
        <v>1.4895751995434567</v>
      </c>
      <c r="L3173" s="31">
        <f>IFERROR(VLOOKUP($F3173,'Production Only'!$AX$2:$BG$38,8,FALSE),'Production Only'!$BE$39)</f>
        <v>0.80935440345454335</v>
      </c>
      <c r="M3173" s="31">
        <f>IFERROR(VLOOKUP($F3173,'Production Only'!$BJ$2:$BS$38,10,FALSE),'Production Only'!$BS$39)</f>
        <v>2.2636414564047174E-2</v>
      </c>
      <c r="N3173" s="31">
        <f>IFERROR(VLOOKUP($F3173,'Production Only'!$BJ$2:$BS$38,9,FALSE),'Production Only'!$BR$39)</f>
        <v>1.1925994178888928</v>
      </c>
      <c r="O3173" s="31">
        <f>IFERROR(VLOOKUP($F3173,'Production Only'!$BJ$2:$BS$38,8,FALSE),'Production Only'!$BQ$39)</f>
        <v>0.40093865907518167</v>
      </c>
    </row>
    <row r="3174" spans="1:15" customFormat="1" x14ac:dyDescent="0.25">
      <c r="A3174" s="28" t="s">
        <v>7008</v>
      </c>
      <c r="B3174" s="28" t="s">
        <v>6948</v>
      </c>
      <c r="C3174" s="28" t="s">
        <v>7009</v>
      </c>
      <c r="D3174" s="28" t="s">
        <v>1786</v>
      </c>
      <c r="E3174" s="28" t="s">
        <v>1786</v>
      </c>
      <c r="F3174" s="29" t="s">
        <v>1787</v>
      </c>
      <c r="G3174" s="30">
        <f>IFERROR(VLOOKUP($F3174,'Production Only'!$AL$2:$AU$38,10,FALSE),'Production Only'!$AU$39)</f>
        <v>2.4232292053071945E-2</v>
      </c>
      <c r="H3174" s="30">
        <f>IFERROR(VLOOKUP($F3174,'Production Only'!$AL$2:$AU$38,9,FALSE),'Production Only'!$AT$39)</f>
        <v>1.219527367005955</v>
      </c>
      <c r="I3174" s="30">
        <f>IFERROR(VLOOKUP($F3174,'Production Only'!$AL$2:$AU$38,8,FALSE),'Production Only'!$AS$39)</f>
        <v>0.48793004003171608</v>
      </c>
      <c r="J3174" s="31">
        <f>IFERROR(VLOOKUP($F3174,'Production Only'!$AX$2:$BG$38,10,FALSE),'Production Only'!$BG$39)</f>
        <v>5.6630675699581717E-3</v>
      </c>
      <c r="K3174" s="31">
        <f>IFERROR(VLOOKUP($F3174,'Production Only'!$AX$2:$BG$38,9,FALSE),'Production Only'!$BF$39)</f>
        <v>1.4895751995434567</v>
      </c>
      <c r="L3174" s="31">
        <f>IFERROR(VLOOKUP($F3174,'Production Only'!$AX$2:$BG$38,8,FALSE),'Production Only'!$BE$39)</f>
        <v>0.80935440345454335</v>
      </c>
      <c r="M3174" s="31">
        <f>IFERROR(VLOOKUP($F3174,'Production Only'!$BJ$2:$BS$38,10,FALSE),'Production Only'!$BS$39)</f>
        <v>2.2636414564047174E-2</v>
      </c>
      <c r="N3174" s="31">
        <f>IFERROR(VLOOKUP($F3174,'Production Only'!$BJ$2:$BS$38,9,FALSE),'Production Only'!$BR$39)</f>
        <v>1.1925994178888928</v>
      </c>
      <c r="O3174" s="31">
        <f>IFERROR(VLOOKUP($F3174,'Production Only'!$BJ$2:$BS$38,8,FALSE),'Production Only'!$BQ$39)</f>
        <v>0.40093865907518167</v>
      </c>
    </row>
    <row r="3175" spans="1:15" customFormat="1" x14ac:dyDescent="0.25">
      <c r="A3175" s="28" t="s">
        <v>7010</v>
      </c>
      <c r="B3175" s="28" t="s">
        <v>6948</v>
      </c>
      <c r="C3175" s="28" t="s">
        <v>7011</v>
      </c>
      <c r="D3175" s="28" t="s">
        <v>1786</v>
      </c>
      <c r="E3175" s="28" t="s">
        <v>1786</v>
      </c>
      <c r="F3175" s="29" t="s">
        <v>1787</v>
      </c>
      <c r="G3175" s="30">
        <f>IFERROR(VLOOKUP($F3175,'Production Only'!$AL$2:$AU$38,10,FALSE),'Production Only'!$AU$39)</f>
        <v>2.4232292053071945E-2</v>
      </c>
      <c r="H3175" s="30">
        <f>IFERROR(VLOOKUP($F3175,'Production Only'!$AL$2:$AU$38,9,FALSE),'Production Only'!$AT$39)</f>
        <v>1.219527367005955</v>
      </c>
      <c r="I3175" s="30">
        <f>IFERROR(VLOOKUP($F3175,'Production Only'!$AL$2:$AU$38,8,FALSE),'Production Only'!$AS$39)</f>
        <v>0.48793004003171608</v>
      </c>
      <c r="J3175" s="31">
        <f>IFERROR(VLOOKUP($F3175,'Production Only'!$AX$2:$BG$38,10,FALSE),'Production Only'!$BG$39)</f>
        <v>5.6630675699581717E-3</v>
      </c>
      <c r="K3175" s="31">
        <f>IFERROR(VLOOKUP($F3175,'Production Only'!$AX$2:$BG$38,9,FALSE),'Production Only'!$BF$39)</f>
        <v>1.4895751995434567</v>
      </c>
      <c r="L3175" s="31">
        <f>IFERROR(VLOOKUP($F3175,'Production Only'!$AX$2:$BG$38,8,FALSE),'Production Only'!$BE$39)</f>
        <v>0.80935440345454335</v>
      </c>
      <c r="M3175" s="31">
        <f>IFERROR(VLOOKUP($F3175,'Production Only'!$BJ$2:$BS$38,10,FALSE),'Production Only'!$BS$39)</f>
        <v>2.2636414564047174E-2</v>
      </c>
      <c r="N3175" s="31">
        <f>IFERROR(VLOOKUP($F3175,'Production Only'!$BJ$2:$BS$38,9,FALSE),'Production Only'!$BR$39)</f>
        <v>1.1925994178888928</v>
      </c>
      <c r="O3175" s="31">
        <f>IFERROR(VLOOKUP($F3175,'Production Only'!$BJ$2:$BS$38,8,FALSE),'Production Only'!$BQ$39)</f>
        <v>0.40093865907518167</v>
      </c>
    </row>
    <row r="3176" spans="1:15" customFormat="1" x14ac:dyDescent="0.25">
      <c r="A3176" s="28" t="s">
        <v>7012</v>
      </c>
      <c r="B3176" s="28" t="s">
        <v>6948</v>
      </c>
      <c r="C3176" s="28" t="s">
        <v>7013</v>
      </c>
      <c r="D3176" s="28" t="s">
        <v>1786</v>
      </c>
      <c r="E3176" s="28" t="s">
        <v>1786</v>
      </c>
      <c r="F3176" s="29" t="s">
        <v>1787</v>
      </c>
      <c r="G3176" s="30">
        <f>IFERROR(VLOOKUP($F3176,'Production Only'!$AL$2:$AU$38,10,FALSE),'Production Only'!$AU$39)</f>
        <v>2.4232292053071945E-2</v>
      </c>
      <c r="H3176" s="30">
        <f>IFERROR(VLOOKUP($F3176,'Production Only'!$AL$2:$AU$38,9,FALSE),'Production Only'!$AT$39)</f>
        <v>1.219527367005955</v>
      </c>
      <c r="I3176" s="30">
        <f>IFERROR(VLOOKUP($F3176,'Production Only'!$AL$2:$AU$38,8,FALSE),'Production Only'!$AS$39)</f>
        <v>0.48793004003171608</v>
      </c>
      <c r="J3176" s="31">
        <f>IFERROR(VLOOKUP($F3176,'Production Only'!$AX$2:$BG$38,10,FALSE),'Production Only'!$BG$39)</f>
        <v>5.6630675699581717E-3</v>
      </c>
      <c r="K3176" s="31">
        <f>IFERROR(VLOOKUP($F3176,'Production Only'!$AX$2:$BG$38,9,FALSE),'Production Only'!$BF$39)</f>
        <v>1.4895751995434567</v>
      </c>
      <c r="L3176" s="31">
        <f>IFERROR(VLOOKUP($F3176,'Production Only'!$AX$2:$BG$38,8,FALSE),'Production Only'!$BE$39)</f>
        <v>0.80935440345454335</v>
      </c>
      <c r="M3176" s="31">
        <f>IFERROR(VLOOKUP($F3176,'Production Only'!$BJ$2:$BS$38,10,FALSE),'Production Only'!$BS$39)</f>
        <v>2.2636414564047174E-2</v>
      </c>
      <c r="N3176" s="31">
        <f>IFERROR(VLOOKUP($F3176,'Production Only'!$BJ$2:$BS$38,9,FALSE),'Production Only'!$BR$39)</f>
        <v>1.1925994178888928</v>
      </c>
      <c r="O3176" s="31">
        <f>IFERROR(VLOOKUP($F3176,'Production Only'!$BJ$2:$BS$38,8,FALSE),'Production Only'!$BQ$39)</f>
        <v>0.40093865907518167</v>
      </c>
    </row>
    <row r="3177" spans="1:15" customFormat="1" x14ac:dyDescent="0.25">
      <c r="A3177" s="28" t="s">
        <v>7014</v>
      </c>
      <c r="B3177" s="28" t="s">
        <v>6948</v>
      </c>
      <c r="C3177" s="28" t="s">
        <v>7015</v>
      </c>
      <c r="D3177" s="28" t="s">
        <v>1786</v>
      </c>
      <c r="E3177" s="28" t="s">
        <v>1786</v>
      </c>
      <c r="F3177" s="29" t="s">
        <v>1787</v>
      </c>
      <c r="G3177" s="30">
        <f>IFERROR(VLOOKUP($F3177,'Production Only'!$AL$2:$AU$38,10,FALSE),'Production Only'!$AU$39)</f>
        <v>2.4232292053071945E-2</v>
      </c>
      <c r="H3177" s="30">
        <f>IFERROR(VLOOKUP($F3177,'Production Only'!$AL$2:$AU$38,9,FALSE),'Production Only'!$AT$39)</f>
        <v>1.219527367005955</v>
      </c>
      <c r="I3177" s="30">
        <f>IFERROR(VLOOKUP($F3177,'Production Only'!$AL$2:$AU$38,8,FALSE),'Production Only'!$AS$39)</f>
        <v>0.48793004003171608</v>
      </c>
      <c r="J3177" s="31">
        <f>IFERROR(VLOOKUP($F3177,'Production Only'!$AX$2:$BG$38,10,FALSE),'Production Only'!$BG$39)</f>
        <v>5.6630675699581717E-3</v>
      </c>
      <c r="K3177" s="31">
        <f>IFERROR(VLOOKUP($F3177,'Production Only'!$AX$2:$BG$38,9,FALSE),'Production Only'!$BF$39)</f>
        <v>1.4895751995434567</v>
      </c>
      <c r="L3177" s="31">
        <f>IFERROR(VLOOKUP($F3177,'Production Only'!$AX$2:$BG$38,8,FALSE),'Production Only'!$BE$39)</f>
        <v>0.80935440345454335</v>
      </c>
      <c r="M3177" s="31">
        <f>IFERROR(VLOOKUP($F3177,'Production Only'!$BJ$2:$BS$38,10,FALSE),'Production Only'!$BS$39)</f>
        <v>2.2636414564047174E-2</v>
      </c>
      <c r="N3177" s="31">
        <f>IFERROR(VLOOKUP($F3177,'Production Only'!$BJ$2:$BS$38,9,FALSE),'Production Only'!$BR$39)</f>
        <v>1.1925994178888928</v>
      </c>
      <c r="O3177" s="31">
        <f>IFERROR(VLOOKUP($F3177,'Production Only'!$BJ$2:$BS$38,8,FALSE),'Production Only'!$BQ$39)</f>
        <v>0.40093865907518167</v>
      </c>
    </row>
    <row r="3178" spans="1:15" customFormat="1" x14ac:dyDescent="0.25">
      <c r="A3178" s="28" t="s">
        <v>7016</v>
      </c>
      <c r="B3178" s="28" t="s">
        <v>6948</v>
      </c>
      <c r="C3178" s="28" t="s">
        <v>7017</v>
      </c>
      <c r="D3178" s="28" t="s">
        <v>1786</v>
      </c>
      <c r="E3178" s="28" t="s">
        <v>1786</v>
      </c>
      <c r="F3178" s="29" t="s">
        <v>1787</v>
      </c>
      <c r="G3178" s="30">
        <f>IFERROR(VLOOKUP($F3178,'Production Only'!$AL$2:$AU$38,10,FALSE),'Production Only'!$AU$39)</f>
        <v>2.4232292053071945E-2</v>
      </c>
      <c r="H3178" s="30">
        <f>IFERROR(VLOOKUP($F3178,'Production Only'!$AL$2:$AU$38,9,FALSE),'Production Only'!$AT$39)</f>
        <v>1.219527367005955</v>
      </c>
      <c r="I3178" s="30">
        <f>IFERROR(VLOOKUP($F3178,'Production Only'!$AL$2:$AU$38,8,FALSE),'Production Only'!$AS$39)</f>
        <v>0.48793004003171608</v>
      </c>
      <c r="J3178" s="31">
        <f>IFERROR(VLOOKUP($F3178,'Production Only'!$AX$2:$BG$38,10,FALSE),'Production Only'!$BG$39)</f>
        <v>5.6630675699581717E-3</v>
      </c>
      <c r="K3178" s="31">
        <f>IFERROR(VLOOKUP($F3178,'Production Only'!$AX$2:$BG$38,9,FALSE),'Production Only'!$BF$39)</f>
        <v>1.4895751995434567</v>
      </c>
      <c r="L3178" s="31">
        <f>IFERROR(VLOOKUP($F3178,'Production Only'!$AX$2:$BG$38,8,FALSE),'Production Only'!$BE$39)</f>
        <v>0.80935440345454335</v>
      </c>
      <c r="M3178" s="31">
        <f>IFERROR(VLOOKUP($F3178,'Production Only'!$BJ$2:$BS$38,10,FALSE),'Production Only'!$BS$39)</f>
        <v>2.2636414564047174E-2</v>
      </c>
      <c r="N3178" s="31">
        <f>IFERROR(VLOOKUP($F3178,'Production Only'!$BJ$2:$BS$38,9,FALSE),'Production Only'!$BR$39)</f>
        <v>1.1925994178888928</v>
      </c>
      <c r="O3178" s="31">
        <f>IFERROR(VLOOKUP($F3178,'Production Only'!$BJ$2:$BS$38,8,FALSE),'Production Only'!$BQ$39)</f>
        <v>0.40093865907518167</v>
      </c>
    </row>
    <row r="3179" spans="1:15" customFormat="1" x14ac:dyDescent="0.25">
      <c r="A3179" s="28" t="s">
        <v>7018</v>
      </c>
      <c r="B3179" s="28" t="s">
        <v>6948</v>
      </c>
      <c r="C3179" s="28" t="s">
        <v>7019</v>
      </c>
      <c r="D3179" s="28" t="s">
        <v>1786</v>
      </c>
      <c r="E3179" s="28" t="s">
        <v>1786</v>
      </c>
      <c r="F3179" s="29" t="s">
        <v>1787</v>
      </c>
      <c r="G3179" s="30">
        <f>IFERROR(VLOOKUP($F3179,'Production Only'!$AL$2:$AU$38,10,FALSE),'Production Only'!$AU$39)</f>
        <v>2.4232292053071945E-2</v>
      </c>
      <c r="H3179" s="30">
        <f>IFERROR(VLOOKUP($F3179,'Production Only'!$AL$2:$AU$38,9,FALSE),'Production Only'!$AT$39)</f>
        <v>1.219527367005955</v>
      </c>
      <c r="I3179" s="30">
        <f>IFERROR(VLOOKUP($F3179,'Production Only'!$AL$2:$AU$38,8,FALSE),'Production Only'!$AS$39)</f>
        <v>0.48793004003171608</v>
      </c>
      <c r="J3179" s="31">
        <f>IFERROR(VLOOKUP($F3179,'Production Only'!$AX$2:$BG$38,10,FALSE),'Production Only'!$BG$39)</f>
        <v>5.6630675699581717E-3</v>
      </c>
      <c r="K3179" s="31">
        <f>IFERROR(VLOOKUP($F3179,'Production Only'!$AX$2:$BG$38,9,FALSE),'Production Only'!$BF$39)</f>
        <v>1.4895751995434567</v>
      </c>
      <c r="L3179" s="31">
        <f>IFERROR(VLOOKUP($F3179,'Production Only'!$AX$2:$BG$38,8,FALSE),'Production Only'!$BE$39)</f>
        <v>0.80935440345454335</v>
      </c>
      <c r="M3179" s="31">
        <f>IFERROR(VLOOKUP($F3179,'Production Only'!$BJ$2:$BS$38,10,FALSE),'Production Only'!$BS$39)</f>
        <v>2.2636414564047174E-2</v>
      </c>
      <c r="N3179" s="31">
        <f>IFERROR(VLOOKUP($F3179,'Production Only'!$BJ$2:$BS$38,9,FALSE),'Production Only'!$BR$39)</f>
        <v>1.1925994178888928</v>
      </c>
      <c r="O3179" s="31">
        <f>IFERROR(VLOOKUP($F3179,'Production Only'!$BJ$2:$BS$38,8,FALSE),'Production Only'!$BQ$39)</f>
        <v>0.40093865907518167</v>
      </c>
    </row>
    <row r="3180" spans="1:15" customFormat="1" x14ac:dyDescent="0.25">
      <c r="A3180" s="28" t="s">
        <v>7020</v>
      </c>
      <c r="B3180" s="28" t="s">
        <v>6948</v>
      </c>
      <c r="C3180" s="28" t="s">
        <v>7021</v>
      </c>
      <c r="D3180" s="28" t="s">
        <v>1786</v>
      </c>
      <c r="E3180" s="28" t="s">
        <v>1786</v>
      </c>
      <c r="F3180" s="29" t="s">
        <v>1787</v>
      </c>
      <c r="G3180" s="30">
        <f>IFERROR(VLOOKUP($F3180,'Production Only'!$AL$2:$AU$38,10,FALSE),'Production Only'!$AU$39)</f>
        <v>2.4232292053071945E-2</v>
      </c>
      <c r="H3180" s="30">
        <f>IFERROR(VLOOKUP($F3180,'Production Only'!$AL$2:$AU$38,9,FALSE),'Production Only'!$AT$39)</f>
        <v>1.219527367005955</v>
      </c>
      <c r="I3180" s="30">
        <f>IFERROR(VLOOKUP($F3180,'Production Only'!$AL$2:$AU$38,8,FALSE),'Production Only'!$AS$39)</f>
        <v>0.48793004003171608</v>
      </c>
      <c r="J3180" s="31">
        <f>IFERROR(VLOOKUP($F3180,'Production Only'!$AX$2:$BG$38,10,FALSE),'Production Only'!$BG$39)</f>
        <v>5.6630675699581717E-3</v>
      </c>
      <c r="K3180" s="31">
        <f>IFERROR(VLOOKUP($F3180,'Production Only'!$AX$2:$BG$38,9,FALSE),'Production Only'!$BF$39)</f>
        <v>1.4895751995434567</v>
      </c>
      <c r="L3180" s="31">
        <f>IFERROR(VLOOKUP($F3180,'Production Only'!$AX$2:$BG$38,8,FALSE),'Production Only'!$BE$39)</f>
        <v>0.80935440345454335</v>
      </c>
      <c r="M3180" s="31">
        <f>IFERROR(VLOOKUP($F3180,'Production Only'!$BJ$2:$BS$38,10,FALSE),'Production Only'!$BS$39)</f>
        <v>2.2636414564047174E-2</v>
      </c>
      <c r="N3180" s="31">
        <f>IFERROR(VLOOKUP($F3180,'Production Only'!$BJ$2:$BS$38,9,FALSE),'Production Only'!$BR$39)</f>
        <v>1.1925994178888928</v>
      </c>
      <c r="O3180" s="31">
        <f>IFERROR(VLOOKUP($F3180,'Production Only'!$BJ$2:$BS$38,8,FALSE),'Production Only'!$BQ$39)</f>
        <v>0.40093865907518167</v>
      </c>
    </row>
    <row r="3181" spans="1:15" customFormat="1" x14ac:dyDescent="0.25">
      <c r="A3181" s="28" t="s">
        <v>7022</v>
      </c>
      <c r="B3181" s="28" t="s">
        <v>6948</v>
      </c>
      <c r="C3181" s="28" t="s">
        <v>7023</v>
      </c>
      <c r="D3181" s="28" t="s">
        <v>1786</v>
      </c>
      <c r="E3181" s="28" t="s">
        <v>1786</v>
      </c>
      <c r="F3181" s="29" t="s">
        <v>1787</v>
      </c>
      <c r="G3181" s="30">
        <f>IFERROR(VLOOKUP($F3181,'Production Only'!$AL$2:$AU$38,10,FALSE),'Production Only'!$AU$39)</f>
        <v>2.4232292053071945E-2</v>
      </c>
      <c r="H3181" s="30">
        <f>IFERROR(VLOOKUP($F3181,'Production Only'!$AL$2:$AU$38,9,FALSE),'Production Only'!$AT$39)</f>
        <v>1.219527367005955</v>
      </c>
      <c r="I3181" s="30">
        <f>IFERROR(VLOOKUP($F3181,'Production Only'!$AL$2:$AU$38,8,FALSE),'Production Only'!$AS$39)</f>
        <v>0.48793004003171608</v>
      </c>
      <c r="J3181" s="31">
        <f>IFERROR(VLOOKUP($F3181,'Production Only'!$AX$2:$BG$38,10,FALSE),'Production Only'!$BG$39)</f>
        <v>5.6630675699581717E-3</v>
      </c>
      <c r="K3181" s="31">
        <f>IFERROR(VLOOKUP($F3181,'Production Only'!$AX$2:$BG$38,9,FALSE),'Production Only'!$BF$39)</f>
        <v>1.4895751995434567</v>
      </c>
      <c r="L3181" s="31">
        <f>IFERROR(VLOOKUP($F3181,'Production Only'!$AX$2:$BG$38,8,FALSE),'Production Only'!$BE$39)</f>
        <v>0.80935440345454335</v>
      </c>
      <c r="M3181" s="31">
        <f>IFERROR(VLOOKUP($F3181,'Production Only'!$BJ$2:$BS$38,10,FALSE),'Production Only'!$BS$39)</f>
        <v>2.2636414564047174E-2</v>
      </c>
      <c r="N3181" s="31">
        <f>IFERROR(VLOOKUP($F3181,'Production Only'!$BJ$2:$BS$38,9,FALSE),'Production Only'!$BR$39)</f>
        <v>1.1925994178888928</v>
      </c>
      <c r="O3181" s="31">
        <f>IFERROR(VLOOKUP($F3181,'Production Only'!$BJ$2:$BS$38,8,FALSE),'Production Only'!$BQ$39)</f>
        <v>0.40093865907518167</v>
      </c>
    </row>
    <row r="3182" spans="1:15" customFormat="1" x14ac:dyDescent="0.25">
      <c r="A3182" s="28" t="s">
        <v>7024</v>
      </c>
      <c r="B3182" s="28" t="s">
        <v>6948</v>
      </c>
      <c r="C3182" s="28" t="s">
        <v>7025</v>
      </c>
      <c r="D3182" s="28" t="s">
        <v>1786</v>
      </c>
      <c r="E3182" s="28" t="s">
        <v>1786</v>
      </c>
      <c r="F3182" s="29" t="s">
        <v>1787</v>
      </c>
      <c r="G3182" s="30">
        <f>IFERROR(VLOOKUP($F3182,'Production Only'!$AL$2:$AU$38,10,FALSE),'Production Only'!$AU$39)</f>
        <v>2.4232292053071945E-2</v>
      </c>
      <c r="H3182" s="30">
        <f>IFERROR(VLOOKUP($F3182,'Production Only'!$AL$2:$AU$38,9,FALSE),'Production Only'!$AT$39)</f>
        <v>1.219527367005955</v>
      </c>
      <c r="I3182" s="30">
        <f>IFERROR(VLOOKUP($F3182,'Production Only'!$AL$2:$AU$38,8,FALSE),'Production Only'!$AS$39)</f>
        <v>0.48793004003171608</v>
      </c>
      <c r="J3182" s="31">
        <f>IFERROR(VLOOKUP($F3182,'Production Only'!$AX$2:$BG$38,10,FALSE),'Production Only'!$BG$39)</f>
        <v>5.6630675699581717E-3</v>
      </c>
      <c r="K3182" s="31">
        <f>IFERROR(VLOOKUP($F3182,'Production Only'!$AX$2:$BG$38,9,FALSE),'Production Only'!$BF$39)</f>
        <v>1.4895751995434567</v>
      </c>
      <c r="L3182" s="31">
        <f>IFERROR(VLOOKUP($F3182,'Production Only'!$AX$2:$BG$38,8,FALSE),'Production Only'!$BE$39)</f>
        <v>0.80935440345454335</v>
      </c>
      <c r="M3182" s="31">
        <f>IFERROR(VLOOKUP($F3182,'Production Only'!$BJ$2:$BS$38,10,FALSE),'Production Only'!$BS$39)</f>
        <v>2.2636414564047174E-2</v>
      </c>
      <c r="N3182" s="31">
        <f>IFERROR(VLOOKUP($F3182,'Production Only'!$BJ$2:$BS$38,9,FALSE),'Production Only'!$BR$39)</f>
        <v>1.1925994178888928</v>
      </c>
      <c r="O3182" s="31">
        <f>IFERROR(VLOOKUP($F3182,'Production Only'!$BJ$2:$BS$38,8,FALSE),'Production Only'!$BQ$39)</f>
        <v>0.40093865907518167</v>
      </c>
    </row>
    <row r="3183" spans="1:15" customFormat="1" x14ac:dyDescent="0.25">
      <c r="A3183" s="28" t="s">
        <v>7026</v>
      </c>
      <c r="B3183" s="28" t="s">
        <v>6948</v>
      </c>
      <c r="C3183" s="28" t="s">
        <v>7027</v>
      </c>
      <c r="D3183" s="28" t="s">
        <v>1786</v>
      </c>
      <c r="E3183" s="28" t="s">
        <v>1786</v>
      </c>
      <c r="F3183" s="29" t="s">
        <v>1787</v>
      </c>
      <c r="G3183" s="30">
        <f>IFERROR(VLOOKUP($F3183,'Production Only'!$AL$2:$AU$38,10,FALSE),'Production Only'!$AU$39)</f>
        <v>2.4232292053071945E-2</v>
      </c>
      <c r="H3183" s="30">
        <f>IFERROR(VLOOKUP($F3183,'Production Only'!$AL$2:$AU$38,9,FALSE),'Production Only'!$AT$39)</f>
        <v>1.219527367005955</v>
      </c>
      <c r="I3183" s="30">
        <f>IFERROR(VLOOKUP($F3183,'Production Only'!$AL$2:$AU$38,8,FALSE),'Production Only'!$AS$39)</f>
        <v>0.48793004003171608</v>
      </c>
      <c r="J3183" s="31">
        <f>IFERROR(VLOOKUP($F3183,'Production Only'!$AX$2:$BG$38,10,FALSE),'Production Only'!$BG$39)</f>
        <v>5.6630675699581717E-3</v>
      </c>
      <c r="K3183" s="31">
        <f>IFERROR(VLOOKUP($F3183,'Production Only'!$AX$2:$BG$38,9,FALSE),'Production Only'!$BF$39)</f>
        <v>1.4895751995434567</v>
      </c>
      <c r="L3183" s="31">
        <f>IFERROR(VLOOKUP($F3183,'Production Only'!$AX$2:$BG$38,8,FALSE),'Production Only'!$BE$39)</f>
        <v>0.80935440345454335</v>
      </c>
      <c r="M3183" s="31">
        <f>IFERROR(VLOOKUP($F3183,'Production Only'!$BJ$2:$BS$38,10,FALSE),'Production Only'!$BS$39)</f>
        <v>2.2636414564047174E-2</v>
      </c>
      <c r="N3183" s="31">
        <f>IFERROR(VLOOKUP($F3183,'Production Only'!$BJ$2:$BS$38,9,FALSE),'Production Only'!$BR$39)</f>
        <v>1.1925994178888928</v>
      </c>
      <c r="O3183" s="31">
        <f>IFERROR(VLOOKUP($F3183,'Production Only'!$BJ$2:$BS$38,8,FALSE),'Production Only'!$BQ$39)</f>
        <v>0.40093865907518167</v>
      </c>
    </row>
    <row r="3184" spans="1:15" customFormat="1" x14ac:dyDescent="0.25">
      <c r="A3184" s="28" t="s">
        <v>7028</v>
      </c>
      <c r="B3184" s="28" t="s">
        <v>6948</v>
      </c>
      <c r="C3184" s="28" t="s">
        <v>7029</v>
      </c>
      <c r="D3184" s="28" t="s">
        <v>1786</v>
      </c>
      <c r="E3184" s="28" t="s">
        <v>1786</v>
      </c>
      <c r="F3184" s="29" t="s">
        <v>1787</v>
      </c>
      <c r="G3184" s="30">
        <f>IFERROR(VLOOKUP($F3184,'Production Only'!$AL$2:$AU$38,10,FALSE),'Production Only'!$AU$39)</f>
        <v>2.4232292053071945E-2</v>
      </c>
      <c r="H3184" s="30">
        <f>IFERROR(VLOOKUP($F3184,'Production Only'!$AL$2:$AU$38,9,FALSE),'Production Only'!$AT$39)</f>
        <v>1.219527367005955</v>
      </c>
      <c r="I3184" s="30">
        <f>IFERROR(VLOOKUP($F3184,'Production Only'!$AL$2:$AU$38,8,FALSE),'Production Only'!$AS$39)</f>
        <v>0.48793004003171608</v>
      </c>
      <c r="J3184" s="31">
        <f>IFERROR(VLOOKUP($F3184,'Production Only'!$AX$2:$BG$38,10,FALSE),'Production Only'!$BG$39)</f>
        <v>5.6630675699581717E-3</v>
      </c>
      <c r="K3184" s="31">
        <f>IFERROR(VLOOKUP($F3184,'Production Only'!$AX$2:$BG$38,9,FALSE),'Production Only'!$BF$39)</f>
        <v>1.4895751995434567</v>
      </c>
      <c r="L3184" s="31">
        <f>IFERROR(VLOOKUP($F3184,'Production Only'!$AX$2:$BG$38,8,FALSE),'Production Only'!$BE$39)</f>
        <v>0.80935440345454335</v>
      </c>
      <c r="M3184" s="31">
        <f>IFERROR(VLOOKUP($F3184,'Production Only'!$BJ$2:$BS$38,10,FALSE),'Production Only'!$BS$39)</f>
        <v>2.2636414564047174E-2</v>
      </c>
      <c r="N3184" s="31">
        <f>IFERROR(VLOOKUP($F3184,'Production Only'!$BJ$2:$BS$38,9,FALSE),'Production Only'!$BR$39)</f>
        <v>1.1925994178888928</v>
      </c>
      <c r="O3184" s="31">
        <f>IFERROR(VLOOKUP($F3184,'Production Only'!$BJ$2:$BS$38,8,FALSE),'Production Only'!$BQ$39)</f>
        <v>0.40093865907518167</v>
      </c>
    </row>
    <row r="3185" spans="1:15" customFormat="1" x14ac:dyDescent="0.25">
      <c r="A3185" s="28" t="s">
        <v>7030</v>
      </c>
      <c r="B3185" s="28" t="s">
        <v>6948</v>
      </c>
      <c r="C3185" s="28" t="s">
        <v>7031</v>
      </c>
      <c r="D3185" s="28" t="s">
        <v>1786</v>
      </c>
      <c r="E3185" s="28" t="s">
        <v>1786</v>
      </c>
      <c r="F3185" s="29" t="s">
        <v>1787</v>
      </c>
      <c r="G3185" s="30">
        <f>IFERROR(VLOOKUP($F3185,'Production Only'!$AL$2:$AU$38,10,FALSE),'Production Only'!$AU$39)</f>
        <v>2.4232292053071945E-2</v>
      </c>
      <c r="H3185" s="30">
        <f>IFERROR(VLOOKUP($F3185,'Production Only'!$AL$2:$AU$38,9,FALSE),'Production Only'!$AT$39)</f>
        <v>1.219527367005955</v>
      </c>
      <c r="I3185" s="30">
        <f>IFERROR(VLOOKUP($F3185,'Production Only'!$AL$2:$AU$38,8,FALSE),'Production Only'!$AS$39)</f>
        <v>0.48793004003171608</v>
      </c>
      <c r="J3185" s="31">
        <f>IFERROR(VLOOKUP($F3185,'Production Only'!$AX$2:$BG$38,10,FALSE),'Production Only'!$BG$39)</f>
        <v>5.6630675699581717E-3</v>
      </c>
      <c r="K3185" s="31">
        <f>IFERROR(VLOOKUP($F3185,'Production Only'!$AX$2:$BG$38,9,FALSE),'Production Only'!$BF$39)</f>
        <v>1.4895751995434567</v>
      </c>
      <c r="L3185" s="31">
        <f>IFERROR(VLOOKUP($F3185,'Production Only'!$AX$2:$BG$38,8,FALSE),'Production Only'!$BE$39)</f>
        <v>0.80935440345454335</v>
      </c>
      <c r="M3185" s="31">
        <f>IFERROR(VLOOKUP($F3185,'Production Only'!$BJ$2:$BS$38,10,FALSE),'Production Only'!$BS$39)</f>
        <v>2.2636414564047174E-2</v>
      </c>
      <c r="N3185" s="31">
        <f>IFERROR(VLOOKUP($F3185,'Production Only'!$BJ$2:$BS$38,9,FALSE),'Production Only'!$BR$39)</f>
        <v>1.1925994178888928</v>
      </c>
      <c r="O3185" s="31">
        <f>IFERROR(VLOOKUP($F3185,'Production Only'!$BJ$2:$BS$38,8,FALSE),'Production Only'!$BQ$39)</f>
        <v>0.40093865907518167</v>
      </c>
    </row>
    <row r="3186" spans="1:15" customFormat="1" x14ac:dyDescent="0.25">
      <c r="A3186" s="28" t="s">
        <v>7032</v>
      </c>
      <c r="B3186" s="28" t="s">
        <v>6948</v>
      </c>
      <c r="C3186" s="28" t="s">
        <v>7033</v>
      </c>
      <c r="D3186" s="28" t="s">
        <v>1786</v>
      </c>
      <c r="E3186" s="28" t="s">
        <v>1786</v>
      </c>
      <c r="F3186" s="29" t="s">
        <v>1787</v>
      </c>
      <c r="G3186" s="30">
        <f>IFERROR(VLOOKUP($F3186,'Production Only'!$AL$2:$AU$38,10,FALSE),'Production Only'!$AU$39)</f>
        <v>2.4232292053071945E-2</v>
      </c>
      <c r="H3186" s="30">
        <f>IFERROR(VLOOKUP($F3186,'Production Only'!$AL$2:$AU$38,9,FALSE),'Production Only'!$AT$39)</f>
        <v>1.219527367005955</v>
      </c>
      <c r="I3186" s="30">
        <f>IFERROR(VLOOKUP($F3186,'Production Only'!$AL$2:$AU$38,8,FALSE),'Production Only'!$AS$39)</f>
        <v>0.48793004003171608</v>
      </c>
      <c r="J3186" s="31">
        <f>IFERROR(VLOOKUP($F3186,'Production Only'!$AX$2:$BG$38,10,FALSE),'Production Only'!$BG$39)</f>
        <v>5.6630675699581717E-3</v>
      </c>
      <c r="K3186" s="31">
        <f>IFERROR(VLOOKUP($F3186,'Production Only'!$AX$2:$BG$38,9,FALSE),'Production Only'!$BF$39)</f>
        <v>1.4895751995434567</v>
      </c>
      <c r="L3186" s="31">
        <f>IFERROR(VLOOKUP($F3186,'Production Only'!$AX$2:$BG$38,8,FALSE),'Production Only'!$BE$39)</f>
        <v>0.80935440345454335</v>
      </c>
      <c r="M3186" s="31">
        <f>IFERROR(VLOOKUP($F3186,'Production Only'!$BJ$2:$BS$38,10,FALSE),'Production Only'!$BS$39)</f>
        <v>2.2636414564047174E-2</v>
      </c>
      <c r="N3186" s="31">
        <f>IFERROR(VLOOKUP($F3186,'Production Only'!$BJ$2:$BS$38,9,FALSE),'Production Only'!$BR$39)</f>
        <v>1.1925994178888928</v>
      </c>
      <c r="O3186" s="31">
        <f>IFERROR(VLOOKUP($F3186,'Production Only'!$BJ$2:$BS$38,8,FALSE),'Production Only'!$BQ$39)</f>
        <v>0.40093865907518167</v>
      </c>
    </row>
    <row r="3187" spans="1:15" customFormat="1" x14ac:dyDescent="0.25">
      <c r="A3187" s="28" t="s">
        <v>7034</v>
      </c>
      <c r="B3187" s="28" t="s">
        <v>6948</v>
      </c>
      <c r="C3187" s="28" t="s">
        <v>7035</v>
      </c>
      <c r="D3187" s="28" t="s">
        <v>1786</v>
      </c>
      <c r="E3187" s="28" t="s">
        <v>1786</v>
      </c>
      <c r="F3187" s="29" t="s">
        <v>1787</v>
      </c>
      <c r="G3187" s="30">
        <f>IFERROR(VLOOKUP($F3187,'Production Only'!$AL$2:$AU$38,10,FALSE),'Production Only'!$AU$39)</f>
        <v>2.4232292053071945E-2</v>
      </c>
      <c r="H3187" s="30">
        <f>IFERROR(VLOOKUP($F3187,'Production Only'!$AL$2:$AU$38,9,FALSE),'Production Only'!$AT$39)</f>
        <v>1.219527367005955</v>
      </c>
      <c r="I3187" s="30">
        <f>IFERROR(VLOOKUP($F3187,'Production Only'!$AL$2:$AU$38,8,FALSE),'Production Only'!$AS$39)</f>
        <v>0.48793004003171608</v>
      </c>
      <c r="J3187" s="31">
        <f>IFERROR(VLOOKUP($F3187,'Production Only'!$AX$2:$BG$38,10,FALSE),'Production Only'!$BG$39)</f>
        <v>5.6630675699581717E-3</v>
      </c>
      <c r="K3187" s="31">
        <f>IFERROR(VLOOKUP($F3187,'Production Only'!$AX$2:$BG$38,9,FALSE),'Production Only'!$BF$39)</f>
        <v>1.4895751995434567</v>
      </c>
      <c r="L3187" s="31">
        <f>IFERROR(VLOOKUP($F3187,'Production Only'!$AX$2:$BG$38,8,FALSE),'Production Only'!$BE$39)</f>
        <v>0.80935440345454335</v>
      </c>
      <c r="M3187" s="31">
        <f>IFERROR(VLOOKUP($F3187,'Production Only'!$BJ$2:$BS$38,10,FALSE),'Production Only'!$BS$39)</f>
        <v>2.2636414564047174E-2</v>
      </c>
      <c r="N3187" s="31">
        <f>IFERROR(VLOOKUP($F3187,'Production Only'!$BJ$2:$BS$38,9,FALSE),'Production Only'!$BR$39)</f>
        <v>1.1925994178888928</v>
      </c>
      <c r="O3187" s="31">
        <f>IFERROR(VLOOKUP($F3187,'Production Only'!$BJ$2:$BS$38,8,FALSE),'Production Only'!$BQ$39)</f>
        <v>0.40093865907518167</v>
      </c>
    </row>
    <row r="3188" spans="1:15" customFormat="1" x14ac:dyDescent="0.25">
      <c r="A3188" s="28" t="s">
        <v>7036</v>
      </c>
      <c r="B3188" s="28" t="s">
        <v>6948</v>
      </c>
      <c r="C3188" s="28" t="s">
        <v>7037</v>
      </c>
      <c r="D3188" s="28" t="s">
        <v>1786</v>
      </c>
      <c r="E3188" s="28" t="s">
        <v>1786</v>
      </c>
      <c r="F3188" s="29" t="s">
        <v>1787</v>
      </c>
      <c r="G3188" s="30">
        <f>IFERROR(VLOOKUP($F3188,'Production Only'!$AL$2:$AU$38,10,FALSE),'Production Only'!$AU$39)</f>
        <v>2.4232292053071945E-2</v>
      </c>
      <c r="H3188" s="30">
        <f>IFERROR(VLOOKUP($F3188,'Production Only'!$AL$2:$AU$38,9,FALSE),'Production Only'!$AT$39)</f>
        <v>1.219527367005955</v>
      </c>
      <c r="I3188" s="30">
        <f>IFERROR(VLOOKUP($F3188,'Production Only'!$AL$2:$AU$38,8,FALSE),'Production Only'!$AS$39)</f>
        <v>0.48793004003171608</v>
      </c>
      <c r="J3188" s="31">
        <f>IFERROR(VLOOKUP($F3188,'Production Only'!$AX$2:$BG$38,10,FALSE),'Production Only'!$BG$39)</f>
        <v>5.6630675699581717E-3</v>
      </c>
      <c r="K3188" s="31">
        <f>IFERROR(VLOOKUP($F3188,'Production Only'!$AX$2:$BG$38,9,FALSE),'Production Only'!$BF$39)</f>
        <v>1.4895751995434567</v>
      </c>
      <c r="L3188" s="31">
        <f>IFERROR(VLOOKUP($F3188,'Production Only'!$AX$2:$BG$38,8,FALSE),'Production Only'!$BE$39)</f>
        <v>0.80935440345454335</v>
      </c>
      <c r="M3188" s="31">
        <f>IFERROR(VLOOKUP($F3188,'Production Only'!$BJ$2:$BS$38,10,FALSE),'Production Only'!$BS$39)</f>
        <v>2.2636414564047174E-2</v>
      </c>
      <c r="N3188" s="31">
        <f>IFERROR(VLOOKUP($F3188,'Production Only'!$BJ$2:$BS$38,9,FALSE),'Production Only'!$BR$39)</f>
        <v>1.1925994178888928</v>
      </c>
      <c r="O3188" s="31">
        <f>IFERROR(VLOOKUP($F3188,'Production Only'!$BJ$2:$BS$38,8,FALSE),'Production Only'!$BQ$39)</f>
        <v>0.40093865907518167</v>
      </c>
    </row>
    <row r="3189" spans="1:15" customFormat="1" x14ac:dyDescent="0.25">
      <c r="A3189" s="28" t="s">
        <v>7038</v>
      </c>
      <c r="B3189" s="28" t="s">
        <v>6948</v>
      </c>
      <c r="C3189" s="28" t="s">
        <v>7039</v>
      </c>
      <c r="D3189" s="28" t="s">
        <v>1786</v>
      </c>
      <c r="E3189" s="28" t="s">
        <v>1786</v>
      </c>
      <c r="F3189" s="29" t="s">
        <v>1787</v>
      </c>
      <c r="G3189" s="30">
        <f>IFERROR(VLOOKUP($F3189,'Production Only'!$AL$2:$AU$38,10,FALSE),'Production Only'!$AU$39)</f>
        <v>2.4232292053071945E-2</v>
      </c>
      <c r="H3189" s="30">
        <f>IFERROR(VLOOKUP($F3189,'Production Only'!$AL$2:$AU$38,9,FALSE),'Production Only'!$AT$39)</f>
        <v>1.219527367005955</v>
      </c>
      <c r="I3189" s="30">
        <f>IFERROR(VLOOKUP($F3189,'Production Only'!$AL$2:$AU$38,8,FALSE),'Production Only'!$AS$39)</f>
        <v>0.48793004003171608</v>
      </c>
      <c r="J3189" s="31">
        <f>IFERROR(VLOOKUP($F3189,'Production Only'!$AX$2:$BG$38,10,FALSE),'Production Only'!$BG$39)</f>
        <v>5.6630675699581717E-3</v>
      </c>
      <c r="K3189" s="31">
        <f>IFERROR(VLOOKUP($F3189,'Production Only'!$AX$2:$BG$38,9,FALSE),'Production Only'!$BF$39)</f>
        <v>1.4895751995434567</v>
      </c>
      <c r="L3189" s="31">
        <f>IFERROR(VLOOKUP($F3189,'Production Only'!$AX$2:$BG$38,8,FALSE),'Production Only'!$BE$39)</f>
        <v>0.80935440345454335</v>
      </c>
      <c r="M3189" s="31">
        <f>IFERROR(VLOOKUP($F3189,'Production Only'!$BJ$2:$BS$38,10,FALSE),'Production Only'!$BS$39)</f>
        <v>2.2636414564047174E-2</v>
      </c>
      <c r="N3189" s="31">
        <f>IFERROR(VLOOKUP($F3189,'Production Only'!$BJ$2:$BS$38,9,FALSE),'Production Only'!$BR$39)</f>
        <v>1.1925994178888928</v>
      </c>
      <c r="O3189" s="31">
        <f>IFERROR(VLOOKUP($F3189,'Production Only'!$BJ$2:$BS$38,8,FALSE),'Production Only'!$BQ$39)</f>
        <v>0.40093865907518167</v>
      </c>
    </row>
    <row r="3190" spans="1:15" customFormat="1" x14ac:dyDescent="0.25">
      <c r="A3190" s="28" t="s">
        <v>7040</v>
      </c>
      <c r="B3190" s="28" t="s">
        <v>6948</v>
      </c>
      <c r="C3190" s="28" t="s">
        <v>7041</v>
      </c>
      <c r="D3190" s="28" t="s">
        <v>1786</v>
      </c>
      <c r="E3190" s="28" t="s">
        <v>1786</v>
      </c>
      <c r="F3190" s="29" t="s">
        <v>1787</v>
      </c>
      <c r="G3190" s="30">
        <f>IFERROR(VLOOKUP($F3190,'Production Only'!$AL$2:$AU$38,10,FALSE),'Production Only'!$AU$39)</f>
        <v>2.4232292053071945E-2</v>
      </c>
      <c r="H3190" s="30">
        <f>IFERROR(VLOOKUP($F3190,'Production Only'!$AL$2:$AU$38,9,FALSE),'Production Only'!$AT$39)</f>
        <v>1.219527367005955</v>
      </c>
      <c r="I3190" s="30">
        <f>IFERROR(VLOOKUP($F3190,'Production Only'!$AL$2:$AU$38,8,FALSE),'Production Only'!$AS$39)</f>
        <v>0.48793004003171608</v>
      </c>
      <c r="J3190" s="31">
        <f>IFERROR(VLOOKUP($F3190,'Production Only'!$AX$2:$BG$38,10,FALSE),'Production Only'!$BG$39)</f>
        <v>5.6630675699581717E-3</v>
      </c>
      <c r="K3190" s="31">
        <f>IFERROR(VLOOKUP($F3190,'Production Only'!$AX$2:$BG$38,9,FALSE),'Production Only'!$BF$39)</f>
        <v>1.4895751995434567</v>
      </c>
      <c r="L3190" s="31">
        <f>IFERROR(VLOOKUP($F3190,'Production Only'!$AX$2:$BG$38,8,FALSE),'Production Only'!$BE$39)</f>
        <v>0.80935440345454335</v>
      </c>
      <c r="M3190" s="31">
        <f>IFERROR(VLOOKUP($F3190,'Production Only'!$BJ$2:$BS$38,10,FALSE),'Production Only'!$BS$39)</f>
        <v>2.2636414564047174E-2</v>
      </c>
      <c r="N3190" s="31">
        <f>IFERROR(VLOOKUP($F3190,'Production Only'!$BJ$2:$BS$38,9,FALSE),'Production Only'!$BR$39)</f>
        <v>1.1925994178888928</v>
      </c>
      <c r="O3190" s="31">
        <f>IFERROR(VLOOKUP($F3190,'Production Only'!$BJ$2:$BS$38,8,FALSE),'Production Only'!$BQ$39)</f>
        <v>0.40093865907518167</v>
      </c>
    </row>
    <row r="3191" spans="1:15" customFormat="1" x14ac:dyDescent="0.25">
      <c r="A3191" s="28" t="s">
        <v>7042</v>
      </c>
      <c r="B3191" s="28" t="s">
        <v>6948</v>
      </c>
      <c r="C3191" s="28" t="s">
        <v>7043</v>
      </c>
      <c r="D3191" s="28" t="s">
        <v>1786</v>
      </c>
      <c r="E3191" s="28" t="s">
        <v>1786</v>
      </c>
      <c r="F3191" s="29" t="s">
        <v>1787</v>
      </c>
      <c r="G3191" s="30">
        <f>IFERROR(VLOOKUP($F3191,'Production Only'!$AL$2:$AU$38,10,FALSE),'Production Only'!$AU$39)</f>
        <v>2.4232292053071945E-2</v>
      </c>
      <c r="H3191" s="30">
        <f>IFERROR(VLOOKUP($F3191,'Production Only'!$AL$2:$AU$38,9,FALSE),'Production Only'!$AT$39)</f>
        <v>1.219527367005955</v>
      </c>
      <c r="I3191" s="30">
        <f>IFERROR(VLOOKUP($F3191,'Production Only'!$AL$2:$AU$38,8,FALSE),'Production Only'!$AS$39)</f>
        <v>0.48793004003171608</v>
      </c>
      <c r="J3191" s="31">
        <f>IFERROR(VLOOKUP($F3191,'Production Only'!$AX$2:$BG$38,10,FALSE),'Production Only'!$BG$39)</f>
        <v>5.6630675699581717E-3</v>
      </c>
      <c r="K3191" s="31">
        <f>IFERROR(VLOOKUP($F3191,'Production Only'!$AX$2:$BG$38,9,FALSE),'Production Only'!$BF$39)</f>
        <v>1.4895751995434567</v>
      </c>
      <c r="L3191" s="31">
        <f>IFERROR(VLOOKUP($F3191,'Production Only'!$AX$2:$BG$38,8,FALSE),'Production Only'!$BE$39)</f>
        <v>0.80935440345454335</v>
      </c>
      <c r="M3191" s="31">
        <f>IFERROR(VLOOKUP($F3191,'Production Only'!$BJ$2:$BS$38,10,FALSE),'Production Only'!$BS$39)</f>
        <v>2.2636414564047174E-2</v>
      </c>
      <c r="N3191" s="31">
        <f>IFERROR(VLOOKUP($F3191,'Production Only'!$BJ$2:$BS$38,9,FALSE),'Production Only'!$BR$39)</f>
        <v>1.1925994178888928</v>
      </c>
      <c r="O3191" s="31">
        <f>IFERROR(VLOOKUP($F3191,'Production Only'!$BJ$2:$BS$38,8,FALSE),'Production Only'!$BQ$39)</f>
        <v>0.40093865907518167</v>
      </c>
    </row>
    <row r="3192" spans="1:15" customFormat="1" x14ac:dyDescent="0.25">
      <c r="A3192" s="28" t="s">
        <v>7044</v>
      </c>
      <c r="B3192" s="28" t="s">
        <v>6948</v>
      </c>
      <c r="C3192" s="28" t="s">
        <v>7045</v>
      </c>
      <c r="D3192" s="28" t="s">
        <v>1786</v>
      </c>
      <c r="E3192" s="28" t="s">
        <v>1786</v>
      </c>
      <c r="F3192" s="29" t="s">
        <v>1787</v>
      </c>
      <c r="G3192" s="30">
        <f>IFERROR(VLOOKUP($F3192,'Production Only'!$AL$2:$AU$38,10,FALSE),'Production Only'!$AU$39)</f>
        <v>2.4232292053071945E-2</v>
      </c>
      <c r="H3192" s="30">
        <f>IFERROR(VLOOKUP($F3192,'Production Only'!$AL$2:$AU$38,9,FALSE),'Production Only'!$AT$39)</f>
        <v>1.219527367005955</v>
      </c>
      <c r="I3192" s="30">
        <f>IFERROR(VLOOKUP($F3192,'Production Only'!$AL$2:$AU$38,8,FALSE),'Production Only'!$AS$39)</f>
        <v>0.48793004003171608</v>
      </c>
      <c r="J3192" s="31">
        <f>IFERROR(VLOOKUP($F3192,'Production Only'!$AX$2:$BG$38,10,FALSE),'Production Only'!$BG$39)</f>
        <v>5.6630675699581717E-3</v>
      </c>
      <c r="K3192" s="31">
        <f>IFERROR(VLOOKUP($F3192,'Production Only'!$AX$2:$BG$38,9,FALSE),'Production Only'!$BF$39)</f>
        <v>1.4895751995434567</v>
      </c>
      <c r="L3192" s="31">
        <f>IFERROR(VLOOKUP($F3192,'Production Only'!$AX$2:$BG$38,8,FALSE),'Production Only'!$BE$39)</f>
        <v>0.80935440345454335</v>
      </c>
      <c r="M3192" s="31">
        <f>IFERROR(VLOOKUP($F3192,'Production Only'!$BJ$2:$BS$38,10,FALSE),'Production Only'!$BS$39)</f>
        <v>2.2636414564047174E-2</v>
      </c>
      <c r="N3192" s="31">
        <f>IFERROR(VLOOKUP($F3192,'Production Only'!$BJ$2:$BS$38,9,FALSE),'Production Only'!$BR$39)</f>
        <v>1.1925994178888928</v>
      </c>
      <c r="O3192" s="31">
        <f>IFERROR(VLOOKUP($F3192,'Production Only'!$BJ$2:$BS$38,8,FALSE),'Production Only'!$BQ$39)</f>
        <v>0.40093865907518167</v>
      </c>
    </row>
    <row r="3193" spans="1:15" customFormat="1" x14ac:dyDescent="0.25">
      <c r="A3193" s="28" t="s">
        <v>7046</v>
      </c>
      <c r="B3193" s="28" t="s">
        <v>6948</v>
      </c>
      <c r="C3193" s="28" t="s">
        <v>7047</v>
      </c>
      <c r="D3193" s="28" t="s">
        <v>1786</v>
      </c>
      <c r="E3193" s="28" t="s">
        <v>1786</v>
      </c>
      <c r="F3193" s="29" t="s">
        <v>1787</v>
      </c>
      <c r="G3193" s="30">
        <f>IFERROR(VLOOKUP($F3193,'Production Only'!$AL$2:$AU$38,10,FALSE),'Production Only'!$AU$39)</f>
        <v>2.4232292053071945E-2</v>
      </c>
      <c r="H3193" s="30">
        <f>IFERROR(VLOOKUP($F3193,'Production Only'!$AL$2:$AU$38,9,FALSE),'Production Only'!$AT$39)</f>
        <v>1.219527367005955</v>
      </c>
      <c r="I3193" s="30">
        <f>IFERROR(VLOOKUP($F3193,'Production Only'!$AL$2:$AU$38,8,FALSE),'Production Only'!$AS$39)</f>
        <v>0.48793004003171608</v>
      </c>
      <c r="J3193" s="31">
        <f>IFERROR(VLOOKUP($F3193,'Production Only'!$AX$2:$BG$38,10,FALSE),'Production Only'!$BG$39)</f>
        <v>5.6630675699581717E-3</v>
      </c>
      <c r="K3193" s="31">
        <f>IFERROR(VLOOKUP($F3193,'Production Only'!$AX$2:$BG$38,9,FALSE),'Production Only'!$BF$39)</f>
        <v>1.4895751995434567</v>
      </c>
      <c r="L3193" s="31">
        <f>IFERROR(VLOOKUP($F3193,'Production Only'!$AX$2:$BG$38,8,FALSE),'Production Only'!$BE$39)</f>
        <v>0.80935440345454335</v>
      </c>
      <c r="M3193" s="31">
        <f>IFERROR(VLOOKUP($F3193,'Production Only'!$BJ$2:$BS$38,10,FALSE),'Production Only'!$BS$39)</f>
        <v>2.2636414564047174E-2</v>
      </c>
      <c r="N3193" s="31">
        <f>IFERROR(VLOOKUP($F3193,'Production Only'!$BJ$2:$BS$38,9,FALSE),'Production Only'!$BR$39)</f>
        <v>1.1925994178888928</v>
      </c>
      <c r="O3193" s="31">
        <f>IFERROR(VLOOKUP($F3193,'Production Only'!$BJ$2:$BS$38,8,FALSE),'Production Only'!$BQ$39)</f>
        <v>0.40093865907518167</v>
      </c>
    </row>
    <row r="3194" spans="1:15" customFormat="1" x14ac:dyDescent="0.25">
      <c r="A3194" s="28" t="s">
        <v>7048</v>
      </c>
      <c r="B3194" s="28" t="s">
        <v>6948</v>
      </c>
      <c r="C3194" s="28" t="s">
        <v>7049</v>
      </c>
      <c r="D3194" s="28" t="s">
        <v>1786</v>
      </c>
      <c r="E3194" s="28" t="s">
        <v>1786</v>
      </c>
      <c r="F3194" s="29" t="s">
        <v>1787</v>
      </c>
      <c r="G3194" s="30">
        <f>IFERROR(VLOOKUP($F3194,'Production Only'!$AL$2:$AU$38,10,FALSE),'Production Only'!$AU$39)</f>
        <v>2.4232292053071945E-2</v>
      </c>
      <c r="H3194" s="30">
        <f>IFERROR(VLOOKUP($F3194,'Production Only'!$AL$2:$AU$38,9,FALSE),'Production Only'!$AT$39)</f>
        <v>1.219527367005955</v>
      </c>
      <c r="I3194" s="30">
        <f>IFERROR(VLOOKUP($F3194,'Production Only'!$AL$2:$AU$38,8,FALSE),'Production Only'!$AS$39)</f>
        <v>0.48793004003171608</v>
      </c>
      <c r="J3194" s="31">
        <f>IFERROR(VLOOKUP($F3194,'Production Only'!$AX$2:$BG$38,10,FALSE),'Production Only'!$BG$39)</f>
        <v>5.6630675699581717E-3</v>
      </c>
      <c r="K3194" s="31">
        <f>IFERROR(VLOOKUP($F3194,'Production Only'!$AX$2:$BG$38,9,FALSE),'Production Only'!$BF$39)</f>
        <v>1.4895751995434567</v>
      </c>
      <c r="L3194" s="31">
        <f>IFERROR(VLOOKUP($F3194,'Production Only'!$AX$2:$BG$38,8,FALSE),'Production Only'!$BE$39)</f>
        <v>0.80935440345454335</v>
      </c>
      <c r="M3194" s="31">
        <f>IFERROR(VLOOKUP($F3194,'Production Only'!$BJ$2:$BS$38,10,FALSE),'Production Only'!$BS$39)</f>
        <v>2.2636414564047174E-2</v>
      </c>
      <c r="N3194" s="31">
        <f>IFERROR(VLOOKUP($F3194,'Production Only'!$BJ$2:$BS$38,9,FALSE),'Production Only'!$BR$39)</f>
        <v>1.1925994178888928</v>
      </c>
      <c r="O3194" s="31">
        <f>IFERROR(VLOOKUP($F3194,'Production Only'!$BJ$2:$BS$38,8,FALSE),'Production Only'!$BQ$39)</f>
        <v>0.40093865907518167</v>
      </c>
    </row>
    <row r="3195" spans="1:15" customFormat="1" x14ac:dyDescent="0.25">
      <c r="A3195" s="28" t="s">
        <v>7050</v>
      </c>
      <c r="B3195" s="28" t="s">
        <v>6948</v>
      </c>
      <c r="C3195" s="28" t="s">
        <v>7051</v>
      </c>
      <c r="D3195" s="28" t="s">
        <v>1786</v>
      </c>
      <c r="E3195" s="28" t="s">
        <v>1786</v>
      </c>
      <c r="F3195" s="29" t="s">
        <v>1787</v>
      </c>
      <c r="G3195" s="30">
        <f>IFERROR(VLOOKUP($F3195,'Production Only'!$AL$2:$AU$38,10,FALSE),'Production Only'!$AU$39)</f>
        <v>2.4232292053071945E-2</v>
      </c>
      <c r="H3195" s="30">
        <f>IFERROR(VLOOKUP($F3195,'Production Only'!$AL$2:$AU$38,9,FALSE),'Production Only'!$AT$39)</f>
        <v>1.219527367005955</v>
      </c>
      <c r="I3195" s="30">
        <f>IFERROR(VLOOKUP($F3195,'Production Only'!$AL$2:$AU$38,8,FALSE),'Production Only'!$AS$39)</f>
        <v>0.48793004003171608</v>
      </c>
      <c r="J3195" s="31">
        <f>IFERROR(VLOOKUP($F3195,'Production Only'!$AX$2:$BG$38,10,FALSE),'Production Only'!$BG$39)</f>
        <v>5.6630675699581717E-3</v>
      </c>
      <c r="K3195" s="31">
        <f>IFERROR(VLOOKUP($F3195,'Production Only'!$AX$2:$BG$38,9,FALSE),'Production Only'!$BF$39)</f>
        <v>1.4895751995434567</v>
      </c>
      <c r="L3195" s="31">
        <f>IFERROR(VLOOKUP($F3195,'Production Only'!$AX$2:$BG$38,8,FALSE),'Production Only'!$BE$39)</f>
        <v>0.80935440345454335</v>
      </c>
      <c r="M3195" s="31">
        <f>IFERROR(VLOOKUP($F3195,'Production Only'!$BJ$2:$BS$38,10,FALSE),'Production Only'!$BS$39)</f>
        <v>2.2636414564047174E-2</v>
      </c>
      <c r="N3195" s="31">
        <f>IFERROR(VLOOKUP($F3195,'Production Only'!$BJ$2:$BS$38,9,FALSE),'Production Only'!$BR$39)</f>
        <v>1.1925994178888928</v>
      </c>
      <c r="O3195" s="31">
        <f>IFERROR(VLOOKUP($F3195,'Production Only'!$BJ$2:$BS$38,8,FALSE),'Production Only'!$BQ$39)</f>
        <v>0.40093865907518167</v>
      </c>
    </row>
    <row r="3196" spans="1:15" customFormat="1" x14ac:dyDescent="0.25">
      <c r="A3196" s="28" t="s">
        <v>7052</v>
      </c>
      <c r="B3196" s="28" t="s">
        <v>6948</v>
      </c>
      <c r="C3196" s="28" t="s">
        <v>7053</v>
      </c>
      <c r="D3196" s="28" t="s">
        <v>1786</v>
      </c>
      <c r="E3196" s="28" t="s">
        <v>1786</v>
      </c>
      <c r="F3196" s="29" t="s">
        <v>1787</v>
      </c>
      <c r="G3196" s="30">
        <f>IFERROR(VLOOKUP($F3196,'Production Only'!$AL$2:$AU$38,10,FALSE),'Production Only'!$AU$39)</f>
        <v>2.4232292053071945E-2</v>
      </c>
      <c r="H3196" s="30">
        <f>IFERROR(VLOOKUP($F3196,'Production Only'!$AL$2:$AU$38,9,FALSE),'Production Only'!$AT$39)</f>
        <v>1.219527367005955</v>
      </c>
      <c r="I3196" s="30">
        <f>IFERROR(VLOOKUP($F3196,'Production Only'!$AL$2:$AU$38,8,FALSE),'Production Only'!$AS$39)</f>
        <v>0.48793004003171608</v>
      </c>
      <c r="J3196" s="31">
        <f>IFERROR(VLOOKUP($F3196,'Production Only'!$AX$2:$BG$38,10,FALSE),'Production Only'!$BG$39)</f>
        <v>5.6630675699581717E-3</v>
      </c>
      <c r="K3196" s="31">
        <f>IFERROR(VLOOKUP($F3196,'Production Only'!$AX$2:$BG$38,9,FALSE),'Production Only'!$BF$39)</f>
        <v>1.4895751995434567</v>
      </c>
      <c r="L3196" s="31">
        <f>IFERROR(VLOOKUP($F3196,'Production Only'!$AX$2:$BG$38,8,FALSE),'Production Only'!$BE$39)</f>
        <v>0.80935440345454335</v>
      </c>
      <c r="M3196" s="31">
        <f>IFERROR(VLOOKUP($F3196,'Production Only'!$BJ$2:$BS$38,10,FALSE),'Production Only'!$BS$39)</f>
        <v>2.2636414564047174E-2</v>
      </c>
      <c r="N3196" s="31">
        <f>IFERROR(VLOOKUP($F3196,'Production Only'!$BJ$2:$BS$38,9,FALSE),'Production Only'!$BR$39)</f>
        <v>1.1925994178888928</v>
      </c>
      <c r="O3196" s="31">
        <f>IFERROR(VLOOKUP($F3196,'Production Only'!$BJ$2:$BS$38,8,FALSE),'Production Only'!$BQ$39)</f>
        <v>0.40093865907518167</v>
      </c>
    </row>
    <row r="3197" spans="1:15" customFormat="1" x14ac:dyDescent="0.25">
      <c r="A3197" s="28" t="s">
        <v>7054</v>
      </c>
      <c r="B3197" s="28" t="s">
        <v>6948</v>
      </c>
      <c r="C3197" s="28" t="s">
        <v>7055</v>
      </c>
      <c r="D3197" s="28" t="s">
        <v>1786</v>
      </c>
      <c r="E3197" s="28" t="s">
        <v>1786</v>
      </c>
      <c r="F3197" s="29" t="s">
        <v>1787</v>
      </c>
      <c r="G3197" s="30">
        <f>IFERROR(VLOOKUP($F3197,'Production Only'!$AL$2:$AU$38,10,FALSE),'Production Only'!$AU$39)</f>
        <v>2.4232292053071945E-2</v>
      </c>
      <c r="H3197" s="30">
        <f>IFERROR(VLOOKUP($F3197,'Production Only'!$AL$2:$AU$38,9,FALSE),'Production Only'!$AT$39)</f>
        <v>1.219527367005955</v>
      </c>
      <c r="I3197" s="30">
        <f>IFERROR(VLOOKUP($F3197,'Production Only'!$AL$2:$AU$38,8,FALSE),'Production Only'!$AS$39)</f>
        <v>0.48793004003171608</v>
      </c>
      <c r="J3197" s="31">
        <f>IFERROR(VLOOKUP($F3197,'Production Only'!$AX$2:$BG$38,10,FALSE),'Production Only'!$BG$39)</f>
        <v>5.6630675699581717E-3</v>
      </c>
      <c r="K3197" s="31">
        <f>IFERROR(VLOOKUP($F3197,'Production Only'!$AX$2:$BG$38,9,FALSE),'Production Only'!$BF$39)</f>
        <v>1.4895751995434567</v>
      </c>
      <c r="L3197" s="31">
        <f>IFERROR(VLOOKUP($F3197,'Production Only'!$AX$2:$BG$38,8,FALSE),'Production Only'!$BE$39)</f>
        <v>0.80935440345454335</v>
      </c>
      <c r="M3197" s="31">
        <f>IFERROR(VLOOKUP($F3197,'Production Only'!$BJ$2:$BS$38,10,FALSE),'Production Only'!$BS$39)</f>
        <v>2.2636414564047174E-2</v>
      </c>
      <c r="N3197" s="31">
        <f>IFERROR(VLOOKUP($F3197,'Production Only'!$BJ$2:$BS$38,9,FALSE),'Production Only'!$BR$39)</f>
        <v>1.1925994178888928</v>
      </c>
      <c r="O3197" s="31">
        <f>IFERROR(VLOOKUP($F3197,'Production Only'!$BJ$2:$BS$38,8,FALSE),'Production Only'!$BQ$39)</f>
        <v>0.40093865907518167</v>
      </c>
    </row>
    <row r="3198" spans="1:15" customFormat="1" x14ac:dyDescent="0.25">
      <c r="A3198" s="28" t="s">
        <v>7056</v>
      </c>
      <c r="B3198" s="28" t="s">
        <v>6948</v>
      </c>
      <c r="C3198" s="28" t="s">
        <v>7057</v>
      </c>
      <c r="D3198" s="28" t="s">
        <v>1786</v>
      </c>
      <c r="E3198" s="28" t="s">
        <v>1786</v>
      </c>
      <c r="F3198" s="29" t="s">
        <v>1787</v>
      </c>
      <c r="G3198" s="30">
        <f>IFERROR(VLOOKUP($F3198,'Production Only'!$AL$2:$AU$38,10,FALSE),'Production Only'!$AU$39)</f>
        <v>2.4232292053071945E-2</v>
      </c>
      <c r="H3198" s="30">
        <f>IFERROR(VLOOKUP($F3198,'Production Only'!$AL$2:$AU$38,9,FALSE),'Production Only'!$AT$39)</f>
        <v>1.219527367005955</v>
      </c>
      <c r="I3198" s="30">
        <f>IFERROR(VLOOKUP($F3198,'Production Only'!$AL$2:$AU$38,8,FALSE),'Production Only'!$AS$39)</f>
        <v>0.48793004003171608</v>
      </c>
      <c r="J3198" s="31">
        <f>IFERROR(VLOOKUP($F3198,'Production Only'!$AX$2:$BG$38,10,FALSE),'Production Only'!$BG$39)</f>
        <v>5.6630675699581717E-3</v>
      </c>
      <c r="K3198" s="31">
        <f>IFERROR(VLOOKUP($F3198,'Production Only'!$AX$2:$BG$38,9,FALSE),'Production Only'!$BF$39)</f>
        <v>1.4895751995434567</v>
      </c>
      <c r="L3198" s="31">
        <f>IFERROR(VLOOKUP($F3198,'Production Only'!$AX$2:$BG$38,8,FALSE),'Production Only'!$BE$39)</f>
        <v>0.80935440345454335</v>
      </c>
      <c r="M3198" s="31">
        <f>IFERROR(VLOOKUP($F3198,'Production Only'!$BJ$2:$BS$38,10,FALSE),'Production Only'!$BS$39)</f>
        <v>2.2636414564047174E-2</v>
      </c>
      <c r="N3198" s="31">
        <f>IFERROR(VLOOKUP($F3198,'Production Only'!$BJ$2:$BS$38,9,FALSE),'Production Only'!$BR$39)</f>
        <v>1.1925994178888928</v>
      </c>
      <c r="O3198" s="31">
        <f>IFERROR(VLOOKUP($F3198,'Production Only'!$BJ$2:$BS$38,8,FALSE),'Production Only'!$BQ$39)</f>
        <v>0.40093865907518167</v>
      </c>
    </row>
    <row r="3199" spans="1:15" customFormat="1" x14ac:dyDescent="0.25">
      <c r="A3199" s="28" t="s">
        <v>7058</v>
      </c>
      <c r="B3199" s="28" t="s">
        <v>6948</v>
      </c>
      <c r="C3199" s="28" t="s">
        <v>7059</v>
      </c>
      <c r="D3199" s="28" t="s">
        <v>1786</v>
      </c>
      <c r="E3199" s="28" t="s">
        <v>1786</v>
      </c>
      <c r="F3199" s="29" t="s">
        <v>1787</v>
      </c>
      <c r="G3199" s="30">
        <f>IFERROR(VLOOKUP($F3199,'Production Only'!$AL$2:$AU$38,10,FALSE),'Production Only'!$AU$39)</f>
        <v>2.4232292053071945E-2</v>
      </c>
      <c r="H3199" s="30">
        <f>IFERROR(VLOOKUP($F3199,'Production Only'!$AL$2:$AU$38,9,FALSE),'Production Only'!$AT$39)</f>
        <v>1.219527367005955</v>
      </c>
      <c r="I3199" s="30">
        <f>IFERROR(VLOOKUP($F3199,'Production Only'!$AL$2:$AU$38,8,FALSE),'Production Only'!$AS$39)</f>
        <v>0.48793004003171608</v>
      </c>
      <c r="J3199" s="31">
        <f>IFERROR(VLOOKUP($F3199,'Production Only'!$AX$2:$BG$38,10,FALSE),'Production Only'!$BG$39)</f>
        <v>5.6630675699581717E-3</v>
      </c>
      <c r="K3199" s="31">
        <f>IFERROR(VLOOKUP($F3199,'Production Only'!$AX$2:$BG$38,9,FALSE),'Production Only'!$BF$39)</f>
        <v>1.4895751995434567</v>
      </c>
      <c r="L3199" s="31">
        <f>IFERROR(VLOOKUP($F3199,'Production Only'!$AX$2:$BG$38,8,FALSE),'Production Only'!$BE$39)</f>
        <v>0.80935440345454335</v>
      </c>
      <c r="M3199" s="31">
        <f>IFERROR(VLOOKUP($F3199,'Production Only'!$BJ$2:$BS$38,10,FALSE),'Production Only'!$BS$39)</f>
        <v>2.2636414564047174E-2</v>
      </c>
      <c r="N3199" s="31">
        <f>IFERROR(VLOOKUP($F3199,'Production Only'!$BJ$2:$BS$38,9,FALSE),'Production Only'!$BR$39)</f>
        <v>1.1925994178888928</v>
      </c>
      <c r="O3199" s="31">
        <f>IFERROR(VLOOKUP($F3199,'Production Only'!$BJ$2:$BS$38,8,FALSE),'Production Only'!$BQ$39)</f>
        <v>0.40093865907518167</v>
      </c>
    </row>
    <row r="3200" spans="1:15" customFormat="1" x14ac:dyDescent="0.25">
      <c r="A3200" s="28" t="s">
        <v>7060</v>
      </c>
      <c r="B3200" s="28" t="s">
        <v>6948</v>
      </c>
      <c r="C3200" s="28" t="s">
        <v>7061</v>
      </c>
      <c r="D3200" s="28" t="s">
        <v>1786</v>
      </c>
      <c r="E3200" s="28" t="s">
        <v>1786</v>
      </c>
      <c r="F3200" s="29" t="s">
        <v>1787</v>
      </c>
      <c r="G3200" s="30">
        <f>IFERROR(VLOOKUP($F3200,'Production Only'!$AL$2:$AU$38,10,FALSE),'Production Only'!$AU$39)</f>
        <v>2.4232292053071945E-2</v>
      </c>
      <c r="H3200" s="30">
        <f>IFERROR(VLOOKUP($F3200,'Production Only'!$AL$2:$AU$38,9,FALSE),'Production Only'!$AT$39)</f>
        <v>1.219527367005955</v>
      </c>
      <c r="I3200" s="30">
        <f>IFERROR(VLOOKUP($F3200,'Production Only'!$AL$2:$AU$38,8,FALSE),'Production Only'!$AS$39)</f>
        <v>0.48793004003171608</v>
      </c>
      <c r="J3200" s="31">
        <f>IFERROR(VLOOKUP($F3200,'Production Only'!$AX$2:$BG$38,10,FALSE),'Production Only'!$BG$39)</f>
        <v>5.6630675699581717E-3</v>
      </c>
      <c r="K3200" s="31">
        <f>IFERROR(VLOOKUP($F3200,'Production Only'!$AX$2:$BG$38,9,FALSE),'Production Only'!$BF$39)</f>
        <v>1.4895751995434567</v>
      </c>
      <c r="L3200" s="31">
        <f>IFERROR(VLOOKUP($F3200,'Production Only'!$AX$2:$BG$38,8,FALSE),'Production Only'!$BE$39)</f>
        <v>0.80935440345454335</v>
      </c>
      <c r="M3200" s="31">
        <f>IFERROR(VLOOKUP($F3200,'Production Only'!$BJ$2:$BS$38,10,FALSE),'Production Only'!$BS$39)</f>
        <v>2.2636414564047174E-2</v>
      </c>
      <c r="N3200" s="31">
        <f>IFERROR(VLOOKUP($F3200,'Production Only'!$BJ$2:$BS$38,9,FALSE),'Production Only'!$BR$39)</f>
        <v>1.1925994178888928</v>
      </c>
      <c r="O3200" s="31">
        <f>IFERROR(VLOOKUP($F3200,'Production Only'!$BJ$2:$BS$38,8,FALSE),'Production Only'!$BQ$39)</f>
        <v>0.40093865907518167</v>
      </c>
    </row>
    <row r="3201" spans="1:15" customFormat="1" x14ac:dyDescent="0.25">
      <c r="A3201" s="28" t="s">
        <v>7062</v>
      </c>
      <c r="B3201" s="28" t="s">
        <v>6948</v>
      </c>
      <c r="C3201" s="28" t="s">
        <v>7063</v>
      </c>
      <c r="D3201" s="28" t="s">
        <v>1786</v>
      </c>
      <c r="E3201" s="28" t="s">
        <v>1786</v>
      </c>
      <c r="F3201" s="29" t="s">
        <v>1787</v>
      </c>
      <c r="G3201" s="30">
        <f>IFERROR(VLOOKUP($F3201,'Production Only'!$AL$2:$AU$38,10,FALSE),'Production Only'!$AU$39)</f>
        <v>2.4232292053071945E-2</v>
      </c>
      <c r="H3201" s="30">
        <f>IFERROR(VLOOKUP($F3201,'Production Only'!$AL$2:$AU$38,9,FALSE),'Production Only'!$AT$39)</f>
        <v>1.219527367005955</v>
      </c>
      <c r="I3201" s="30">
        <f>IFERROR(VLOOKUP($F3201,'Production Only'!$AL$2:$AU$38,8,FALSE),'Production Only'!$AS$39)</f>
        <v>0.48793004003171608</v>
      </c>
      <c r="J3201" s="31">
        <f>IFERROR(VLOOKUP($F3201,'Production Only'!$AX$2:$BG$38,10,FALSE),'Production Only'!$BG$39)</f>
        <v>5.6630675699581717E-3</v>
      </c>
      <c r="K3201" s="31">
        <f>IFERROR(VLOOKUP($F3201,'Production Only'!$AX$2:$BG$38,9,FALSE),'Production Only'!$BF$39)</f>
        <v>1.4895751995434567</v>
      </c>
      <c r="L3201" s="31">
        <f>IFERROR(VLOOKUP($F3201,'Production Only'!$AX$2:$BG$38,8,FALSE),'Production Only'!$BE$39)</f>
        <v>0.80935440345454335</v>
      </c>
      <c r="M3201" s="31">
        <f>IFERROR(VLOOKUP($F3201,'Production Only'!$BJ$2:$BS$38,10,FALSE),'Production Only'!$BS$39)</f>
        <v>2.2636414564047174E-2</v>
      </c>
      <c r="N3201" s="31">
        <f>IFERROR(VLOOKUP($F3201,'Production Only'!$BJ$2:$BS$38,9,FALSE),'Production Only'!$BR$39)</f>
        <v>1.1925994178888928</v>
      </c>
      <c r="O3201" s="31">
        <f>IFERROR(VLOOKUP($F3201,'Production Only'!$BJ$2:$BS$38,8,FALSE),'Production Only'!$BQ$39)</f>
        <v>0.40093865907518167</v>
      </c>
    </row>
    <row r="3202" spans="1:15" customFormat="1" x14ac:dyDescent="0.25">
      <c r="A3202" s="28" t="s">
        <v>7064</v>
      </c>
      <c r="B3202" s="28" t="s">
        <v>6948</v>
      </c>
      <c r="C3202" s="28" t="s">
        <v>7065</v>
      </c>
      <c r="D3202" s="28" t="s">
        <v>1786</v>
      </c>
      <c r="E3202" s="28" t="s">
        <v>1786</v>
      </c>
      <c r="F3202" s="29" t="s">
        <v>1787</v>
      </c>
      <c r="G3202" s="30">
        <f>IFERROR(VLOOKUP($F3202,'Production Only'!$AL$2:$AU$38,10,FALSE),'Production Only'!$AU$39)</f>
        <v>2.4232292053071945E-2</v>
      </c>
      <c r="H3202" s="30">
        <f>IFERROR(VLOOKUP($F3202,'Production Only'!$AL$2:$AU$38,9,FALSE),'Production Only'!$AT$39)</f>
        <v>1.219527367005955</v>
      </c>
      <c r="I3202" s="30">
        <f>IFERROR(VLOOKUP($F3202,'Production Only'!$AL$2:$AU$38,8,FALSE),'Production Only'!$AS$39)</f>
        <v>0.48793004003171608</v>
      </c>
      <c r="J3202" s="31">
        <f>IFERROR(VLOOKUP($F3202,'Production Only'!$AX$2:$BG$38,10,FALSE),'Production Only'!$BG$39)</f>
        <v>5.6630675699581717E-3</v>
      </c>
      <c r="K3202" s="31">
        <f>IFERROR(VLOOKUP($F3202,'Production Only'!$AX$2:$BG$38,9,FALSE),'Production Only'!$BF$39)</f>
        <v>1.4895751995434567</v>
      </c>
      <c r="L3202" s="31">
        <f>IFERROR(VLOOKUP($F3202,'Production Only'!$AX$2:$BG$38,8,FALSE),'Production Only'!$BE$39)</f>
        <v>0.80935440345454335</v>
      </c>
      <c r="M3202" s="31">
        <f>IFERROR(VLOOKUP($F3202,'Production Only'!$BJ$2:$BS$38,10,FALSE),'Production Only'!$BS$39)</f>
        <v>2.2636414564047174E-2</v>
      </c>
      <c r="N3202" s="31">
        <f>IFERROR(VLOOKUP($F3202,'Production Only'!$BJ$2:$BS$38,9,FALSE),'Production Only'!$BR$39)</f>
        <v>1.1925994178888928</v>
      </c>
      <c r="O3202" s="31">
        <f>IFERROR(VLOOKUP($F3202,'Production Only'!$BJ$2:$BS$38,8,FALSE),'Production Only'!$BQ$39)</f>
        <v>0.40093865907518167</v>
      </c>
    </row>
    <row r="3203" spans="1:15" customFormat="1" x14ac:dyDescent="0.25">
      <c r="A3203" s="28" t="s">
        <v>7066</v>
      </c>
      <c r="B3203" s="28" t="s">
        <v>6948</v>
      </c>
      <c r="C3203" s="28" t="s">
        <v>7067</v>
      </c>
      <c r="D3203" s="28" t="s">
        <v>1786</v>
      </c>
      <c r="E3203" s="28" t="s">
        <v>1786</v>
      </c>
      <c r="F3203" s="29" t="s">
        <v>1787</v>
      </c>
      <c r="G3203" s="30">
        <f>IFERROR(VLOOKUP($F3203,'Production Only'!$AL$2:$AU$38,10,FALSE),'Production Only'!$AU$39)</f>
        <v>2.4232292053071945E-2</v>
      </c>
      <c r="H3203" s="30">
        <f>IFERROR(VLOOKUP($F3203,'Production Only'!$AL$2:$AU$38,9,FALSE),'Production Only'!$AT$39)</f>
        <v>1.219527367005955</v>
      </c>
      <c r="I3203" s="30">
        <f>IFERROR(VLOOKUP($F3203,'Production Only'!$AL$2:$AU$38,8,FALSE),'Production Only'!$AS$39)</f>
        <v>0.48793004003171608</v>
      </c>
      <c r="J3203" s="31">
        <f>IFERROR(VLOOKUP($F3203,'Production Only'!$AX$2:$BG$38,10,FALSE),'Production Only'!$BG$39)</f>
        <v>5.6630675699581717E-3</v>
      </c>
      <c r="K3203" s="31">
        <f>IFERROR(VLOOKUP($F3203,'Production Only'!$AX$2:$BG$38,9,FALSE),'Production Only'!$BF$39)</f>
        <v>1.4895751995434567</v>
      </c>
      <c r="L3203" s="31">
        <f>IFERROR(VLOOKUP($F3203,'Production Only'!$AX$2:$BG$38,8,FALSE),'Production Only'!$BE$39)</f>
        <v>0.80935440345454335</v>
      </c>
      <c r="M3203" s="31">
        <f>IFERROR(VLOOKUP($F3203,'Production Only'!$BJ$2:$BS$38,10,FALSE),'Production Only'!$BS$39)</f>
        <v>2.2636414564047174E-2</v>
      </c>
      <c r="N3203" s="31">
        <f>IFERROR(VLOOKUP($F3203,'Production Only'!$BJ$2:$BS$38,9,FALSE),'Production Only'!$BR$39)</f>
        <v>1.1925994178888928</v>
      </c>
      <c r="O3203" s="31">
        <f>IFERROR(VLOOKUP($F3203,'Production Only'!$BJ$2:$BS$38,8,FALSE),'Production Only'!$BQ$39)</f>
        <v>0.40093865907518167</v>
      </c>
    </row>
    <row r="3204" spans="1:15" customFormat="1" x14ac:dyDescent="0.25">
      <c r="A3204" s="28" t="s">
        <v>7068</v>
      </c>
      <c r="B3204" s="28" t="s">
        <v>6948</v>
      </c>
      <c r="C3204" s="28" t="s">
        <v>2346</v>
      </c>
      <c r="D3204" s="28" t="s">
        <v>1786</v>
      </c>
      <c r="E3204" s="28" t="s">
        <v>1786</v>
      </c>
      <c r="F3204" s="29" t="s">
        <v>1787</v>
      </c>
      <c r="G3204" s="30">
        <f>IFERROR(VLOOKUP($F3204,'Production Only'!$AL$2:$AU$38,10,FALSE),'Production Only'!$AU$39)</f>
        <v>2.4232292053071945E-2</v>
      </c>
      <c r="H3204" s="30">
        <f>IFERROR(VLOOKUP($F3204,'Production Only'!$AL$2:$AU$38,9,FALSE),'Production Only'!$AT$39)</f>
        <v>1.219527367005955</v>
      </c>
      <c r="I3204" s="30">
        <f>IFERROR(VLOOKUP($F3204,'Production Only'!$AL$2:$AU$38,8,FALSE),'Production Only'!$AS$39)</f>
        <v>0.48793004003171608</v>
      </c>
      <c r="J3204" s="31">
        <f>IFERROR(VLOOKUP($F3204,'Production Only'!$AX$2:$BG$38,10,FALSE),'Production Only'!$BG$39)</f>
        <v>5.6630675699581717E-3</v>
      </c>
      <c r="K3204" s="31">
        <f>IFERROR(VLOOKUP($F3204,'Production Only'!$AX$2:$BG$38,9,FALSE),'Production Only'!$BF$39)</f>
        <v>1.4895751995434567</v>
      </c>
      <c r="L3204" s="31">
        <f>IFERROR(VLOOKUP($F3204,'Production Only'!$AX$2:$BG$38,8,FALSE),'Production Only'!$BE$39)</f>
        <v>0.80935440345454335</v>
      </c>
      <c r="M3204" s="31">
        <f>IFERROR(VLOOKUP($F3204,'Production Only'!$BJ$2:$BS$38,10,FALSE),'Production Only'!$BS$39)</f>
        <v>2.2636414564047174E-2</v>
      </c>
      <c r="N3204" s="31">
        <f>IFERROR(VLOOKUP($F3204,'Production Only'!$BJ$2:$BS$38,9,FALSE),'Production Only'!$BR$39)</f>
        <v>1.1925994178888928</v>
      </c>
      <c r="O3204" s="31">
        <f>IFERROR(VLOOKUP($F3204,'Production Only'!$BJ$2:$BS$38,8,FALSE),'Production Only'!$BQ$39)</f>
        <v>0.40093865907518167</v>
      </c>
    </row>
    <row r="3205" spans="1:15" customFormat="1" x14ac:dyDescent="0.25">
      <c r="A3205" s="28" t="s">
        <v>7069</v>
      </c>
      <c r="B3205" s="28" t="s">
        <v>6948</v>
      </c>
      <c r="C3205" s="28" t="s">
        <v>7070</v>
      </c>
      <c r="D3205" s="28" t="s">
        <v>1786</v>
      </c>
      <c r="E3205" s="28" t="s">
        <v>1786</v>
      </c>
      <c r="F3205" s="29" t="s">
        <v>1787</v>
      </c>
      <c r="G3205" s="30">
        <f>IFERROR(VLOOKUP($F3205,'Production Only'!$AL$2:$AU$38,10,FALSE),'Production Only'!$AU$39)</f>
        <v>2.4232292053071945E-2</v>
      </c>
      <c r="H3205" s="30">
        <f>IFERROR(VLOOKUP($F3205,'Production Only'!$AL$2:$AU$38,9,FALSE),'Production Only'!$AT$39)</f>
        <v>1.219527367005955</v>
      </c>
      <c r="I3205" s="30">
        <f>IFERROR(VLOOKUP($F3205,'Production Only'!$AL$2:$AU$38,8,FALSE),'Production Only'!$AS$39)</f>
        <v>0.48793004003171608</v>
      </c>
      <c r="J3205" s="31">
        <f>IFERROR(VLOOKUP($F3205,'Production Only'!$AX$2:$BG$38,10,FALSE),'Production Only'!$BG$39)</f>
        <v>5.6630675699581717E-3</v>
      </c>
      <c r="K3205" s="31">
        <f>IFERROR(VLOOKUP($F3205,'Production Only'!$AX$2:$BG$38,9,FALSE),'Production Only'!$BF$39)</f>
        <v>1.4895751995434567</v>
      </c>
      <c r="L3205" s="31">
        <f>IFERROR(VLOOKUP($F3205,'Production Only'!$AX$2:$BG$38,8,FALSE),'Production Only'!$BE$39)</f>
        <v>0.80935440345454335</v>
      </c>
      <c r="M3205" s="31">
        <f>IFERROR(VLOOKUP($F3205,'Production Only'!$BJ$2:$BS$38,10,FALSE),'Production Only'!$BS$39)</f>
        <v>2.2636414564047174E-2</v>
      </c>
      <c r="N3205" s="31">
        <f>IFERROR(VLOOKUP($F3205,'Production Only'!$BJ$2:$BS$38,9,FALSE),'Production Only'!$BR$39)</f>
        <v>1.1925994178888928</v>
      </c>
      <c r="O3205" s="31">
        <f>IFERROR(VLOOKUP($F3205,'Production Only'!$BJ$2:$BS$38,8,FALSE),'Production Only'!$BQ$39)</f>
        <v>0.40093865907518167</v>
      </c>
    </row>
    <row r="3206" spans="1:15" customFormat="1" x14ac:dyDescent="0.25">
      <c r="A3206" s="28" t="s">
        <v>7071</v>
      </c>
      <c r="B3206" s="28" t="s">
        <v>6948</v>
      </c>
      <c r="C3206" s="28" t="s">
        <v>7072</v>
      </c>
      <c r="D3206" s="28" t="s">
        <v>1786</v>
      </c>
      <c r="E3206" s="28" t="s">
        <v>1786</v>
      </c>
      <c r="F3206" s="29" t="s">
        <v>1787</v>
      </c>
      <c r="G3206" s="30">
        <f>IFERROR(VLOOKUP($F3206,'Production Only'!$AL$2:$AU$38,10,FALSE),'Production Only'!$AU$39)</f>
        <v>2.4232292053071945E-2</v>
      </c>
      <c r="H3206" s="30">
        <f>IFERROR(VLOOKUP($F3206,'Production Only'!$AL$2:$AU$38,9,FALSE),'Production Only'!$AT$39)</f>
        <v>1.219527367005955</v>
      </c>
      <c r="I3206" s="30">
        <f>IFERROR(VLOOKUP($F3206,'Production Only'!$AL$2:$AU$38,8,FALSE),'Production Only'!$AS$39)</f>
        <v>0.48793004003171608</v>
      </c>
      <c r="J3206" s="31">
        <f>IFERROR(VLOOKUP($F3206,'Production Only'!$AX$2:$BG$38,10,FALSE),'Production Only'!$BG$39)</f>
        <v>5.6630675699581717E-3</v>
      </c>
      <c r="K3206" s="31">
        <f>IFERROR(VLOOKUP($F3206,'Production Only'!$AX$2:$BG$38,9,FALSE),'Production Only'!$BF$39)</f>
        <v>1.4895751995434567</v>
      </c>
      <c r="L3206" s="31">
        <f>IFERROR(VLOOKUP($F3206,'Production Only'!$AX$2:$BG$38,8,FALSE),'Production Only'!$BE$39)</f>
        <v>0.80935440345454335</v>
      </c>
      <c r="M3206" s="31">
        <f>IFERROR(VLOOKUP($F3206,'Production Only'!$BJ$2:$BS$38,10,FALSE),'Production Only'!$BS$39)</f>
        <v>2.2636414564047174E-2</v>
      </c>
      <c r="N3206" s="31">
        <f>IFERROR(VLOOKUP($F3206,'Production Only'!$BJ$2:$BS$38,9,FALSE),'Production Only'!$BR$39)</f>
        <v>1.1925994178888928</v>
      </c>
      <c r="O3206" s="31">
        <f>IFERROR(VLOOKUP($F3206,'Production Only'!$BJ$2:$BS$38,8,FALSE),'Production Only'!$BQ$39)</f>
        <v>0.40093865907518167</v>
      </c>
    </row>
    <row r="3207" spans="1:15" customFormat="1" x14ac:dyDescent="0.25">
      <c r="A3207" s="28" t="s">
        <v>7073</v>
      </c>
      <c r="B3207" s="28" t="s">
        <v>6948</v>
      </c>
      <c r="C3207" s="28" t="s">
        <v>7074</v>
      </c>
      <c r="D3207" s="28" t="s">
        <v>1786</v>
      </c>
      <c r="E3207" s="28" t="s">
        <v>1786</v>
      </c>
      <c r="F3207" s="29" t="s">
        <v>1787</v>
      </c>
      <c r="G3207" s="30">
        <f>IFERROR(VLOOKUP($F3207,'Production Only'!$AL$2:$AU$38,10,FALSE),'Production Only'!$AU$39)</f>
        <v>2.4232292053071945E-2</v>
      </c>
      <c r="H3207" s="30">
        <f>IFERROR(VLOOKUP($F3207,'Production Only'!$AL$2:$AU$38,9,FALSE),'Production Only'!$AT$39)</f>
        <v>1.219527367005955</v>
      </c>
      <c r="I3207" s="30">
        <f>IFERROR(VLOOKUP($F3207,'Production Only'!$AL$2:$AU$38,8,FALSE),'Production Only'!$AS$39)</f>
        <v>0.48793004003171608</v>
      </c>
      <c r="J3207" s="31">
        <f>IFERROR(VLOOKUP($F3207,'Production Only'!$AX$2:$BG$38,10,FALSE),'Production Only'!$BG$39)</f>
        <v>5.6630675699581717E-3</v>
      </c>
      <c r="K3207" s="31">
        <f>IFERROR(VLOOKUP($F3207,'Production Only'!$AX$2:$BG$38,9,FALSE),'Production Only'!$BF$39)</f>
        <v>1.4895751995434567</v>
      </c>
      <c r="L3207" s="31">
        <f>IFERROR(VLOOKUP($F3207,'Production Only'!$AX$2:$BG$38,8,FALSE),'Production Only'!$BE$39)</f>
        <v>0.80935440345454335</v>
      </c>
      <c r="M3207" s="31">
        <f>IFERROR(VLOOKUP($F3207,'Production Only'!$BJ$2:$BS$38,10,FALSE),'Production Only'!$BS$39)</f>
        <v>2.2636414564047174E-2</v>
      </c>
      <c r="N3207" s="31">
        <f>IFERROR(VLOOKUP($F3207,'Production Only'!$BJ$2:$BS$38,9,FALSE),'Production Only'!$BR$39)</f>
        <v>1.1925994178888928</v>
      </c>
      <c r="O3207" s="31">
        <f>IFERROR(VLOOKUP($F3207,'Production Only'!$BJ$2:$BS$38,8,FALSE),'Production Only'!$BQ$39)</f>
        <v>0.40093865907518167</v>
      </c>
    </row>
    <row r="3208" spans="1:15" customFormat="1" x14ac:dyDescent="0.25">
      <c r="A3208" s="28" t="s">
        <v>7075</v>
      </c>
      <c r="B3208" s="28" t="s">
        <v>6948</v>
      </c>
      <c r="C3208" s="28" t="s">
        <v>2352</v>
      </c>
      <c r="D3208" s="28" t="s">
        <v>1786</v>
      </c>
      <c r="E3208" s="28" t="s">
        <v>1786</v>
      </c>
      <c r="F3208" s="29" t="s">
        <v>1787</v>
      </c>
      <c r="G3208" s="30">
        <f>IFERROR(VLOOKUP($F3208,'Production Only'!$AL$2:$AU$38,10,FALSE),'Production Only'!$AU$39)</f>
        <v>2.4232292053071945E-2</v>
      </c>
      <c r="H3208" s="30">
        <f>IFERROR(VLOOKUP($F3208,'Production Only'!$AL$2:$AU$38,9,FALSE),'Production Only'!$AT$39)</f>
        <v>1.219527367005955</v>
      </c>
      <c r="I3208" s="30">
        <f>IFERROR(VLOOKUP($F3208,'Production Only'!$AL$2:$AU$38,8,FALSE),'Production Only'!$AS$39)</f>
        <v>0.48793004003171608</v>
      </c>
      <c r="J3208" s="31">
        <f>IFERROR(VLOOKUP($F3208,'Production Only'!$AX$2:$BG$38,10,FALSE),'Production Only'!$BG$39)</f>
        <v>5.6630675699581717E-3</v>
      </c>
      <c r="K3208" s="31">
        <f>IFERROR(VLOOKUP($F3208,'Production Only'!$AX$2:$BG$38,9,FALSE),'Production Only'!$BF$39)</f>
        <v>1.4895751995434567</v>
      </c>
      <c r="L3208" s="31">
        <f>IFERROR(VLOOKUP($F3208,'Production Only'!$AX$2:$BG$38,8,FALSE),'Production Only'!$BE$39)</f>
        <v>0.80935440345454335</v>
      </c>
      <c r="M3208" s="31">
        <f>IFERROR(VLOOKUP($F3208,'Production Only'!$BJ$2:$BS$38,10,FALSE),'Production Only'!$BS$39)</f>
        <v>2.2636414564047174E-2</v>
      </c>
      <c r="N3208" s="31">
        <f>IFERROR(VLOOKUP($F3208,'Production Only'!$BJ$2:$BS$38,9,FALSE),'Production Only'!$BR$39)</f>
        <v>1.1925994178888928</v>
      </c>
      <c r="O3208" s="31">
        <f>IFERROR(VLOOKUP($F3208,'Production Only'!$BJ$2:$BS$38,8,FALSE),'Production Only'!$BQ$39)</f>
        <v>0.40093865907518167</v>
      </c>
    </row>
    <row r="3209" spans="1:15" customFormat="1" x14ac:dyDescent="0.25">
      <c r="A3209" s="28" t="s">
        <v>7076</v>
      </c>
      <c r="B3209" s="28" t="s">
        <v>6948</v>
      </c>
      <c r="C3209" s="28" t="s">
        <v>7077</v>
      </c>
      <c r="D3209" s="28" t="s">
        <v>1786</v>
      </c>
      <c r="E3209" s="28" t="s">
        <v>1786</v>
      </c>
      <c r="F3209" s="29" t="s">
        <v>1787</v>
      </c>
      <c r="G3209" s="30">
        <f>IFERROR(VLOOKUP($F3209,'Production Only'!$AL$2:$AU$38,10,FALSE),'Production Only'!$AU$39)</f>
        <v>2.4232292053071945E-2</v>
      </c>
      <c r="H3209" s="30">
        <f>IFERROR(VLOOKUP($F3209,'Production Only'!$AL$2:$AU$38,9,FALSE),'Production Only'!$AT$39)</f>
        <v>1.219527367005955</v>
      </c>
      <c r="I3209" s="30">
        <f>IFERROR(VLOOKUP($F3209,'Production Only'!$AL$2:$AU$38,8,FALSE),'Production Only'!$AS$39)</f>
        <v>0.48793004003171608</v>
      </c>
      <c r="J3209" s="31">
        <f>IFERROR(VLOOKUP($F3209,'Production Only'!$AX$2:$BG$38,10,FALSE),'Production Only'!$BG$39)</f>
        <v>5.6630675699581717E-3</v>
      </c>
      <c r="K3209" s="31">
        <f>IFERROR(VLOOKUP($F3209,'Production Only'!$AX$2:$BG$38,9,FALSE),'Production Only'!$BF$39)</f>
        <v>1.4895751995434567</v>
      </c>
      <c r="L3209" s="31">
        <f>IFERROR(VLOOKUP($F3209,'Production Only'!$AX$2:$BG$38,8,FALSE),'Production Only'!$BE$39)</f>
        <v>0.80935440345454335</v>
      </c>
      <c r="M3209" s="31">
        <f>IFERROR(VLOOKUP($F3209,'Production Only'!$BJ$2:$BS$38,10,FALSE),'Production Only'!$BS$39)</f>
        <v>2.2636414564047174E-2</v>
      </c>
      <c r="N3209" s="31">
        <f>IFERROR(VLOOKUP($F3209,'Production Only'!$BJ$2:$BS$38,9,FALSE),'Production Only'!$BR$39)</f>
        <v>1.1925994178888928</v>
      </c>
      <c r="O3209" s="31">
        <f>IFERROR(VLOOKUP($F3209,'Production Only'!$BJ$2:$BS$38,8,FALSE),'Production Only'!$BQ$39)</f>
        <v>0.40093865907518167</v>
      </c>
    </row>
    <row r="3210" spans="1:15" customFormat="1" x14ac:dyDescent="0.25">
      <c r="A3210" s="28" t="s">
        <v>7078</v>
      </c>
      <c r="B3210" s="28" t="s">
        <v>6948</v>
      </c>
      <c r="C3210" s="28" t="s">
        <v>7079</v>
      </c>
      <c r="D3210" s="28" t="s">
        <v>1786</v>
      </c>
      <c r="E3210" s="28" t="s">
        <v>1786</v>
      </c>
      <c r="F3210" s="29" t="s">
        <v>1787</v>
      </c>
      <c r="G3210" s="30">
        <f>IFERROR(VLOOKUP($F3210,'Production Only'!$AL$2:$AU$38,10,FALSE),'Production Only'!$AU$39)</f>
        <v>2.4232292053071945E-2</v>
      </c>
      <c r="H3210" s="30">
        <f>IFERROR(VLOOKUP($F3210,'Production Only'!$AL$2:$AU$38,9,FALSE),'Production Only'!$AT$39)</f>
        <v>1.219527367005955</v>
      </c>
      <c r="I3210" s="30">
        <f>IFERROR(VLOOKUP($F3210,'Production Only'!$AL$2:$AU$38,8,FALSE),'Production Only'!$AS$39)</f>
        <v>0.48793004003171608</v>
      </c>
      <c r="J3210" s="31">
        <f>IFERROR(VLOOKUP($F3210,'Production Only'!$AX$2:$BG$38,10,FALSE),'Production Only'!$BG$39)</f>
        <v>5.6630675699581717E-3</v>
      </c>
      <c r="K3210" s="31">
        <f>IFERROR(VLOOKUP($F3210,'Production Only'!$AX$2:$BG$38,9,FALSE),'Production Only'!$BF$39)</f>
        <v>1.4895751995434567</v>
      </c>
      <c r="L3210" s="31">
        <f>IFERROR(VLOOKUP($F3210,'Production Only'!$AX$2:$BG$38,8,FALSE),'Production Only'!$BE$39)</f>
        <v>0.80935440345454335</v>
      </c>
      <c r="M3210" s="31">
        <f>IFERROR(VLOOKUP($F3210,'Production Only'!$BJ$2:$BS$38,10,FALSE),'Production Only'!$BS$39)</f>
        <v>2.2636414564047174E-2</v>
      </c>
      <c r="N3210" s="31">
        <f>IFERROR(VLOOKUP($F3210,'Production Only'!$BJ$2:$BS$38,9,FALSE),'Production Only'!$BR$39)</f>
        <v>1.1925994178888928</v>
      </c>
      <c r="O3210" s="31">
        <f>IFERROR(VLOOKUP($F3210,'Production Only'!$BJ$2:$BS$38,8,FALSE),'Production Only'!$BQ$39)</f>
        <v>0.40093865907518167</v>
      </c>
    </row>
    <row r="3211" spans="1:15" customFormat="1" x14ac:dyDescent="0.25">
      <c r="A3211" s="28" t="s">
        <v>7080</v>
      </c>
      <c r="B3211" s="28" t="s">
        <v>6948</v>
      </c>
      <c r="C3211" s="28" t="s">
        <v>7081</v>
      </c>
      <c r="D3211" s="28" t="s">
        <v>1786</v>
      </c>
      <c r="E3211" s="28" t="s">
        <v>1786</v>
      </c>
      <c r="F3211" s="29" t="s">
        <v>1787</v>
      </c>
      <c r="G3211" s="30">
        <f>IFERROR(VLOOKUP($F3211,'Production Only'!$AL$2:$AU$38,10,FALSE),'Production Only'!$AU$39)</f>
        <v>2.4232292053071945E-2</v>
      </c>
      <c r="H3211" s="30">
        <f>IFERROR(VLOOKUP($F3211,'Production Only'!$AL$2:$AU$38,9,FALSE),'Production Only'!$AT$39)</f>
        <v>1.219527367005955</v>
      </c>
      <c r="I3211" s="30">
        <f>IFERROR(VLOOKUP($F3211,'Production Only'!$AL$2:$AU$38,8,FALSE),'Production Only'!$AS$39)</f>
        <v>0.48793004003171608</v>
      </c>
      <c r="J3211" s="31">
        <f>IFERROR(VLOOKUP($F3211,'Production Only'!$AX$2:$BG$38,10,FALSE),'Production Only'!$BG$39)</f>
        <v>5.6630675699581717E-3</v>
      </c>
      <c r="K3211" s="31">
        <f>IFERROR(VLOOKUP($F3211,'Production Only'!$AX$2:$BG$38,9,FALSE),'Production Only'!$BF$39)</f>
        <v>1.4895751995434567</v>
      </c>
      <c r="L3211" s="31">
        <f>IFERROR(VLOOKUP($F3211,'Production Only'!$AX$2:$BG$38,8,FALSE),'Production Only'!$BE$39)</f>
        <v>0.80935440345454335</v>
      </c>
      <c r="M3211" s="31">
        <f>IFERROR(VLOOKUP($F3211,'Production Only'!$BJ$2:$BS$38,10,FALSE),'Production Only'!$BS$39)</f>
        <v>2.2636414564047174E-2</v>
      </c>
      <c r="N3211" s="31">
        <f>IFERROR(VLOOKUP($F3211,'Production Only'!$BJ$2:$BS$38,9,FALSE),'Production Only'!$BR$39)</f>
        <v>1.1925994178888928</v>
      </c>
      <c r="O3211" s="31">
        <f>IFERROR(VLOOKUP($F3211,'Production Only'!$BJ$2:$BS$38,8,FALSE),'Production Only'!$BQ$39)</f>
        <v>0.40093865907518167</v>
      </c>
    </row>
    <row r="3212" spans="1:15" customFormat="1" x14ac:dyDescent="0.25">
      <c r="A3212" s="28" t="s">
        <v>7082</v>
      </c>
      <c r="B3212" s="28" t="s">
        <v>6948</v>
      </c>
      <c r="C3212" s="28" t="s">
        <v>7083</v>
      </c>
      <c r="D3212" s="28" t="s">
        <v>1786</v>
      </c>
      <c r="E3212" s="28" t="s">
        <v>1786</v>
      </c>
      <c r="F3212" s="29" t="s">
        <v>1787</v>
      </c>
      <c r="G3212" s="30">
        <f>IFERROR(VLOOKUP($F3212,'Production Only'!$AL$2:$AU$38,10,FALSE),'Production Only'!$AU$39)</f>
        <v>2.4232292053071945E-2</v>
      </c>
      <c r="H3212" s="30">
        <f>IFERROR(VLOOKUP($F3212,'Production Only'!$AL$2:$AU$38,9,FALSE),'Production Only'!$AT$39)</f>
        <v>1.219527367005955</v>
      </c>
      <c r="I3212" s="30">
        <f>IFERROR(VLOOKUP($F3212,'Production Only'!$AL$2:$AU$38,8,FALSE),'Production Only'!$AS$39)</f>
        <v>0.48793004003171608</v>
      </c>
      <c r="J3212" s="31">
        <f>IFERROR(VLOOKUP($F3212,'Production Only'!$AX$2:$BG$38,10,FALSE),'Production Only'!$BG$39)</f>
        <v>5.6630675699581717E-3</v>
      </c>
      <c r="K3212" s="31">
        <f>IFERROR(VLOOKUP($F3212,'Production Only'!$AX$2:$BG$38,9,FALSE),'Production Only'!$BF$39)</f>
        <v>1.4895751995434567</v>
      </c>
      <c r="L3212" s="31">
        <f>IFERROR(VLOOKUP($F3212,'Production Only'!$AX$2:$BG$38,8,FALSE),'Production Only'!$BE$39)</f>
        <v>0.80935440345454335</v>
      </c>
      <c r="M3212" s="31">
        <f>IFERROR(VLOOKUP($F3212,'Production Only'!$BJ$2:$BS$38,10,FALSE),'Production Only'!$BS$39)</f>
        <v>2.2636414564047174E-2</v>
      </c>
      <c r="N3212" s="31">
        <f>IFERROR(VLOOKUP($F3212,'Production Only'!$BJ$2:$BS$38,9,FALSE),'Production Only'!$BR$39)</f>
        <v>1.1925994178888928</v>
      </c>
      <c r="O3212" s="31">
        <f>IFERROR(VLOOKUP($F3212,'Production Only'!$BJ$2:$BS$38,8,FALSE),'Production Only'!$BQ$39)</f>
        <v>0.40093865907518167</v>
      </c>
    </row>
    <row r="3213" spans="1:15" customFormat="1" x14ac:dyDescent="0.25">
      <c r="A3213" s="28" t="s">
        <v>7084</v>
      </c>
      <c r="B3213" s="28" t="s">
        <v>6948</v>
      </c>
      <c r="C3213" s="28" t="s">
        <v>7085</v>
      </c>
      <c r="D3213" s="28" t="s">
        <v>1786</v>
      </c>
      <c r="E3213" s="28" t="s">
        <v>1786</v>
      </c>
      <c r="F3213" s="29" t="s">
        <v>1787</v>
      </c>
      <c r="G3213" s="30">
        <f>IFERROR(VLOOKUP($F3213,'Production Only'!$AL$2:$AU$38,10,FALSE),'Production Only'!$AU$39)</f>
        <v>2.4232292053071945E-2</v>
      </c>
      <c r="H3213" s="30">
        <f>IFERROR(VLOOKUP($F3213,'Production Only'!$AL$2:$AU$38,9,FALSE),'Production Only'!$AT$39)</f>
        <v>1.219527367005955</v>
      </c>
      <c r="I3213" s="30">
        <f>IFERROR(VLOOKUP($F3213,'Production Only'!$AL$2:$AU$38,8,FALSE),'Production Only'!$AS$39)</f>
        <v>0.48793004003171608</v>
      </c>
      <c r="J3213" s="31">
        <f>IFERROR(VLOOKUP($F3213,'Production Only'!$AX$2:$BG$38,10,FALSE),'Production Only'!$BG$39)</f>
        <v>5.6630675699581717E-3</v>
      </c>
      <c r="K3213" s="31">
        <f>IFERROR(VLOOKUP($F3213,'Production Only'!$AX$2:$BG$38,9,FALSE),'Production Only'!$BF$39)</f>
        <v>1.4895751995434567</v>
      </c>
      <c r="L3213" s="31">
        <f>IFERROR(VLOOKUP($F3213,'Production Only'!$AX$2:$BG$38,8,FALSE),'Production Only'!$BE$39)</f>
        <v>0.80935440345454335</v>
      </c>
      <c r="M3213" s="31">
        <f>IFERROR(VLOOKUP($F3213,'Production Only'!$BJ$2:$BS$38,10,FALSE),'Production Only'!$BS$39)</f>
        <v>2.2636414564047174E-2</v>
      </c>
      <c r="N3213" s="31">
        <f>IFERROR(VLOOKUP($F3213,'Production Only'!$BJ$2:$BS$38,9,FALSE),'Production Only'!$BR$39)</f>
        <v>1.1925994178888928</v>
      </c>
      <c r="O3213" s="31">
        <f>IFERROR(VLOOKUP($F3213,'Production Only'!$BJ$2:$BS$38,8,FALSE),'Production Only'!$BQ$39)</f>
        <v>0.40093865907518167</v>
      </c>
    </row>
    <row r="3214" spans="1:15" customFormat="1" x14ac:dyDescent="0.25">
      <c r="A3214" s="28" t="s">
        <v>7086</v>
      </c>
      <c r="B3214" s="28" t="s">
        <v>6948</v>
      </c>
      <c r="C3214" s="28" t="s">
        <v>7087</v>
      </c>
      <c r="D3214" s="28" t="s">
        <v>1786</v>
      </c>
      <c r="E3214" s="28" t="s">
        <v>1786</v>
      </c>
      <c r="F3214" s="29" t="s">
        <v>1787</v>
      </c>
      <c r="G3214" s="30">
        <f>IFERROR(VLOOKUP($F3214,'Production Only'!$AL$2:$AU$38,10,FALSE),'Production Only'!$AU$39)</f>
        <v>2.4232292053071945E-2</v>
      </c>
      <c r="H3214" s="30">
        <f>IFERROR(VLOOKUP($F3214,'Production Only'!$AL$2:$AU$38,9,FALSE),'Production Only'!$AT$39)</f>
        <v>1.219527367005955</v>
      </c>
      <c r="I3214" s="30">
        <f>IFERROR(VLOOKUP($F3214,'Production Only'!$AL$2:$AU$38,8,FALSE),'Production Only'!$AS$39)</f>
        <v>0.48793004003171608</v>
      </c>
      <c r="J3214" s="31">
        <f>IFERROR(VLOOKUP($F3214,'Production Only'!$AX$2:$BG$38,10,FALSE),'Production Only'!$BG$39)</f>
        <v>5.6630675699581717E-3</v>
      </c>
      <c r="K3214" s="31">
        <f>IFERROR(VLOOKUP($F3214,'Production Only'!$AX$2:$BG$38,9,FALSE),'Production Only'!$BF$39)</f>
        <v>1.4895751995434567</v>
      </c>
      <c r="L3214" s="31">
        <f>IFERROR(VLOOKUP($F3214,'Production Only'!$AX$2:$BG$38,8,FALSE),'Production Only'!$BE$39)</f>
        <v>0.80935440345454335</v>
      </c>
      <c r="M3214" s="31">
        <f>IFERROR(VLOOKUP($F3214,'Production Only'!$BJ$2:$BS$38,10,FALSE),'Production Only'!$BS$39)</f>
        <v>2.2636414564047174E-2</v>
      </c>
      <c r="N3214" s="31">
        <f>IFERROR(VLOOKUP($F3214,'Production Only'!$BJ$2:$BS$38,9,FALSE),'Production Only'!$BR$39)</f>
        <v>1.1925994178888928</v>
      </c>
      <c r="O3214" s="31">
        <f>IFERROR(VLOOKUP($F3214,'Production Only'!$BJ$2:$BS$38,8,FALSE),'Production Only'!$BQ$39)</f>
        <v>0.40093865907518167</v>
      </c>
    </row>
    <row r="3215" spans="1:15" customFormat="1" x14ac:dyDescent="0.25">
      <c r="A3215" s="28" t="s">
        <v>7088</v>
      </c>
      <c r="B3215" s="28" t="s">
        <v>6948</v>
      </c>
      <c r="C3215" s="28" t="s">
        <v>7089</v>
      </c>
      <c r="D3215" s="28" t="s">
        <v>1786</v>
      </c>
      <c r="E3215" s="28" t="s">
        <v>1786</v>
      </c>
      <c r="F3215" s="29" t="s">
        <v>1787</v>
      </c>
      <c r="G3215" s="30">
        <f>IFERROR(VLOOKUP($F3215,'Production Only'!$AL$2:$AU$38,10,FALSE),'Production Only'!$AU$39)</f>
        <v>2.4232292053071945E-2</v>
      </c>
      <c r="H3215" s="30">
        <f>IFERROR(VLOOKUP($F3215,'Production Only'!$AL$2:$AU$38,9,FALSE),'Production Only'!$AT$39)</f>
        <v>1.219527367005955</v>
      </c>
      <c r="I3215" s="30">
        <f>IFERROR(VLOOKUP($F3215,'Production Only'!$AL$2:$AU$38,8,FALSE),'Production Only'!$AS$39)</f>
        <v>0.48793004003171608</v>
      </c>
      <c r="J3215" s="31">
        <f>IFERROR(VLOOKUP($F3215,'Production Only'!$AX$2:$BG$38,10,FALSE),'Production Only'!$BG$39)</f>
        <v>5.6630675699581717E-3</v>
      </c>
      <c r="K3215" s="31">
        <f>IFERROR(VLOOKUP($F3215,'Production Only'!$AX$2:$BG$38,9,FALSE),'Production Only'!$BF$39)</f>
        <v>1.4895751995434567</v>
      </c>
      <c r="L3215" s="31">
        <f>IFERROR(VLOOKUP($F3215,'Production Only'!$AX$2:$BG$38,8,FALSE),'Production Only'!$BE$39)</f>
        <v>0.80935440345454335</v>
      </c>
      <c r="M3215" s="31">
        <f>IFERROR(VLOOKUP($F3215,'Production Only'!$BJ$2:$BS$38,10,FALSE),'Production Only'!$BS$39)</f>
        <v>2.2636414564047174E-2</v>
      </c>
      <c r="N3215" s="31">
        <f>IFERROR(VLOOKUP($F3215,'Production Only'!$BJ$2:$BS$38,9,FALSE),'Production Only'!$BR$39)</f>
        <v>1.1925994178888928</v>
      </c>
      <c r="O3215" s="31">
        <f>IFERROR(VLOOKUP($F3215,'Production Only'!$BJ$2:$BS$38,8,FALSE),'Production Only'!$BQ$39)</f>
        <v>0.40093865907518167</v>
      </c>
    </row>
    <row r="3216" spans="1:15" customFormat="1" x14ac:dyDescent="0.25">
      <c r="A3216" s="28" t="s">
        <v>7090</v>
      </c>
      <c r="B3216" s="28" t="s">
        <v>6948</v>
      </c>
      <c r="C3216" s="28" t="s">
        <v>7091</v>
      </c>
      <c r="D3216" s="28" t="s">
        <v>1786</v>
      </c>
      <c r="E3216" s="28" t="s">
        <v>1786</v>
      </c>
      <c r="F3216" s="29" t="s">
        <v>1787</v>
      </c>
      <c r="G3216" s="30">
        <f>IFERROR(VLOOKUP($F3216,'Production Only'!$AL$2:$AU$38,10,FALSE),'Production Only'!$AU$39)</f>
        <v>2.4232292053071945E-2</v>
      </c>
      <c r="H3216" s="30">
        <f>IFERROR(VLOOKUP($F3216,'Production Only'!$AL$2:$AU$38,9,FALSE),'Production Only'!$AT$39)</f>
        <v>1.219527367005955</v>
      </c>
      <c r="I3216" s="30">
        <f>IFERROR(VLOOKUP($F3216,'Production Only'!$AL$2:$AU$38,8,FALSE),'Production Only'!$AS$39)</f>
        <v>0.48793004003171608</v>
      </c>
      <c r="J3216" s="31">
        <f>IFERROR(VLOOKUP($F3216,'Production Only'!$AX$2:$BG$38,10,FALSE),'Production Only'!$BG$39)</f>
        <v>5.6630675699581717E-3</v>
      </c>
      <c r="K3216" s="31">
        <f>IFERROR(VLOOKUP($F3216,'Production Only'!$AX$2:$BG$38,9,FALSE),'Production Only'!$BF$39)</f>
        <v>1.4895751995434567</v>
      </c>
      <c r="L3216" s="31">
        <f>IFERROR(VLOOKUP($F3216,'Production Only'!$AX$2:$BG$38,8,FALSE),'Production Only'!$BE$39)</f>
        <v>0.80935440345454335</v>
      </c>
      <c r="M3216" s="31">
        <f>IFERROR(VLOOKUP($F3216,'Production Only'!$BJ$2:$BS$38,10,FALSE),'Production Only'!$BS$39)</f>
        <v>2.2636414564047174E-2</v>
      </c>
      <c r="N3216" s="31">
        <f>IFERROR(VLOOKUP($F3216,'Production Only'!$BJ$2:$BS$38,9,FALSE),'Production Only'!$BR$39)</f>
        <v>1.1925994178888928</v>
      </c>
      <c r="O3216" s="31">
        <f>IFERROR(VLOOKUP($F3216,'Production Only'!$BJ$2:$BS$38,8,FALSE),'Production Only'!$BQ$39)</f>
        <v>0.40093865907518167</v>
      </c>
    </row>
    <row r="3217" spans="1:15" customFormat="1" x14ac:dyDescent="0.25">
      <c r="A3217" s="28" t="s">
        <v>7092</v>
      </c>
      <c r="B3217" s="28" t="s">
        <v>6948</v>
      </c>
      <c r="C3217" s="28" t="s">
        <v>7093</v>
      </c>
      <c r="D3217" s="28" t="s">
        <v>1786</v>
      </c>
      <c r="E3217" s="28" t="s">
        <v>1786</v>
      </c>
      <c r="F3217" s="29" t="s">
        <v>1787</v>
      </c>
      <c r="G3217" s="30">
        <f>IFERROR(VLOOKUP($F3217,'Production Only'!$AL$2:$AU$38,10,FALSE),'Production Only'!$AU$39)</f>
        <v>2.4232292053071945E-2</v>
      </c>
      <c r="H3217" s="30">
        <f>IFERROR(VLOOKUP($F3217,'Production Only'!$AL$2:$AU$38,9,FALSE),'Production Only'!$AT$39)</f>
        <v>1.219527367005955</v>
      </c>
      <c r="I3217" s="30">
        <f>IFERROR(VLOOKUP($F3217,'Production Only'!$AL$2:$AU$38,8,FALSE),'Production Only'!$AS$39)</f>
        <v>0.48793004003171608</v>
      </c>
      <c r="J3217" s="31">
        <f>IFERROR(VLOOKUP($F3217,'Production Only'!$AX$2:$BG$38,10,FALSE),'Production Only'!$BG$39)</f>
        <v>5.6630675699581717E-3</v>
      </c>
      <c r="K3217" s="31">
        <f>IFERROR(VLOOKUP($F3217,'Production Only'!$AX$2:$BG$38,9,FALSE),'Production Only'!$BF$39)</f>
        <v>1.4895751995434567</v>
      </c>
      <c r="L3217" s="31">
        <f>IFERROR(VLOOKUP($F3217,'Production Only'!$AX$2:$BG$38,8,FALSE),'Production Only'!$BE$39)</f>
        <v>0.80935440345454335</v>
      </c>
      <c r="M3217" s="31">
        <f>IFERROR(VLOOKUP($F3217,'Production Only'!$BJ$2:$BS$38,10,FALSE),'Production Only'!$BS$39)</f>
        <v>2.2636414564047174E-2</v>
      </c>
      <c r="N3217" s="31">
        <f>IFERROR(VLOOKUP($F3217,'Production Only'!$BJ$2:$BS$38,9,FALSE),'Production Only'!$BR$39)</f>
        <v>1.1925994178888928</v>
      </c>
      <c r="O3217" s="31">
        <f>IFERROR(VLOOKUP($F3217,'Production Only'!$BJ$2:$BS$38,8,FALSE),'Production Only'!$BQ$39)</f>
        <v>0.40093865907518167</v>
      </c>
    </row>
    <row r="3218" spans="1:15" customFormat="1" x14ac:dyDescent="0.25">
      <c r="A3218" s="28" t="s">
        <v>7094</v>
      </c>
      <c r="B3218" s="28" t="s">
        <v>6948</v>
      </c>
      <c r="C3218" s="28" t="s">
        <v>7095</v>
      </c>
      <c r="D3218" s="28" t="s">
        <v>1786</v>
      </c>
      <c r="E3218" s="28" t="s">
        <v>1786</v>
      </c>
      <c r="F3218" s="29" t="s">
        <v>1787</v>
      </c>
      <c r="G3218" s="30">
        <f>IFERROR(VLOOKUP($F3218,'Production Only'!$AL$2:$AU$38,10,FALSE),'Production Only'!$AU$39)</f>
        <v>2.4232292053071945E-2</v>
      </c>
      <c r="H3218" s="30">
        <f>IFERROR(VLOOKUP($F3218,'Production Only'!$AL$2:$AU$38,9,FALSE),'Production Only'!$AT$39)</f>
        <v>1.219527367005955</v>
      </c>
      <c r="I3218" s="30">
        <f>IFERROR(VLOOKUP($F3218,'Production Only'!$AL$2:$AU$38,8,FALSE),'Production Only'!$AS$39)</f>
        <v>0.48793004003171608</v>
      </c>
      <c r="J3218" s="31">
        <f>IFERROR(VLOOKUP($F3218,'Production Only'!$AX$2:$BG$38,10,FALSE),'Production Only'!$BG$39)</f>
        <v>5.6630675699581717E-3</v>
      </c>
      <c r="K3218" s="31">
        <f>IFERROR(VLOOKUP($F3218,'Production Only'!$AX$2:$BG$38,9,FALSE),'Production Only'!$BF$39)</f>
        <v>1.4895751995434567</v>
      </c>
      <c r="L3218" s="31">
        <f>IFERROR(VLOOKUP($F3218,'Production Only'!$AX$2:$BG$38,8,FALSE),'Production Only'!$BE$39)</f>
        <v>0.80935440345454335</v>
      </c>
      <c r="M3218" s="31">
        <f>IFERROR(VLOOKUP($F3218,'Production Only'!$BJ$2:$BS$38,10,FALSE),'Production Only'!$BS$39)</f>
        <v>2.2636414564047174E-2</v>
      </c>
      <c r="N3218" s="31">
        <f>IFERROR(VLOOKUP($F3218,'Production Only'!$BJ$2:$BS$38,9,FALSE),'Production Only'!$BR$39)</f>
        <v>1.1925994178888928</v>
      </c>
      <c r="O3218" s="31">
        <f>IFERROR(VLOOKUP($F3218,'Production Only'!$BJ$2:$BS$38,8,FALSE),'Production Only'!$BQ$39)</f>
        <v>0.40093865907518167</v>
      </c>
    </row>
    <row r="3219" spans="1:15" customFormat="1" x14ac:dyDescent="0.25">
      <c r="A3219" s="28" t="s">
        <v>7096</v>
      </c>
      <c r="B3219" s="28" t="s">
        <v>6948</v>
      </c>
      <c r="C3219" s="28" t="s">
        <v>7097</v>
      </c>
      <c r="D3219" s="28" t="s">
        <v>1786</v>
      </c>
      <c r="E3219" s="28" t="s">
        <v>1786</v>
      </c>
      <c r="F3219" s="29" t="s">
        <v>1787</v>
      </c>
      <c r="G3219" s="30">
        <f>IFERROR(VLOOKUP($F3219,'Production Only'!$AL$2:$AU$38,10,FALSE),'Production Only'!$AU$39)</f>
        <v>2.4232292053071945E-2</v>
      </c>
      <c r="H3219" s="30">
        <f>IFERROR(VLOOKUP($F3219,'Production Only'!$AL$2:$AU$38,9,FALSE),'Production Only'!$AT$39)</f>
        <v>1.219527367005955</v>
      </c>
      <c r="I3219" s="30">
        <f>IFERROR(VLOOKUP($F3219,'Production Only'!$AL$2:$AU$38,8,FALSE),'Production Only'!$AS$39)</f>
        <v>0.48793004003171608</v>
      </c>
      <c r="J3219" s="31">
        <f>IFERROR(VLOOKUP($F3219,'Production Only'!$AX$2:$BG$38,10,FALSE),'Production Only'!$BG$39)</f>
        <v>5.6630675699581717E-3</v>
      </c>
      <c r="K3219" s="31">
        <f>IFERROR(VLOOKUP($F3219,'Production Only'!$AX$2:$BG$38,9,FALSE),'Production Only'!$BF$39)</f>
        <v>1.4895751995434567</v>
      </c>
      <c r="L3219" s="31">
        <f>IFERROR(VLOOKUP($F3219,'Production Only'!$AX$2:$BG$38,8,FALSE),'Production Only'!$BE$39)</f>
        <v>0.80935440345454335</v>
      </c>
      <c r="M3219" s="31">
        <f>IFERROR(VLOOKUP($F3219,'Production Only'!$BJ$2:$BS$38,10,FALSE),'Production Only'!$BS$39)</f>
        <v>2.2636414564047174E-2</v>
      </c>
      <c r="N3219" s="31">
        <f>IFERROR(VLOOKUP($F3219,'Production Only'!$BJ$2:$BS$38,9,FALSE),'Production Only'!$BR$39)</f>
        <v>1.1925994178888928</v>
      </c>
      <c r="O3219" s="31">
        <f>IFERROR(VLOOKUP($F3219,'Production Only'!$BJ$2:$BS$38,8,FALSE),'Production Only'!$BQ$39)</f>
        <v>0.40093865907518167</v>
      </c>
    </row>
    <row r="3220" spans="1:15" customFormat="1" x14ac:dyDescent="0.25">
      <c r="A3220" s="28" t="s">
        <v>7098</v>
      </c>
      <c r="B3220" s="28" t="s">
        <v>6948</v>
      </c>
      <c r="C3220" s="28" t="s">
        <v>7099</v>
      </c>
      <c r="D3220" s="28" t="s">
        <v>1786</v>
      </c>
      <c r="E3220" s="28" t="s">
        <v>1786</v>
      </c>
      <c r="F3220" s="29" t="s">
        <v>1787</v>
      </c>
      <c r="G3220" s="30">
        <f>IFERROR(VLOOKUP($F3220,'Production Only'!$AL$2:$AU$38,10,FALSE),'Production Only'!$AU$39)</f>
        <v>2.4232292053071945E-2</v>
      </c>
      <c r="H3220" s="30">
        <f>IFERROR(VLOOKUP($F3220,'Production Only'!$AL$2:$AU$38,9,FALSE),'Production Only'!$AT$39)</f>
        <v>1.219527367005955</v>
      </c>
      <c r="I3220" s="30">
        <f>IFERROR(VLOOKUP($F3220,'Production Only'!$AL$2:$AU$38,8,FALSE),'Production Only'!$AS$39)</f>
        <v>0.48793004003171608</v>
      </c>
      <c r="J3220" s="31">
        <f>IFERROR(VLOOKUP($F3220,'Production Only'!$AX$2:$BG$38,10,FALSE),'Production Only'!$BG$39)</f>
        <v>5.6630675699581717E-3</v>
      </c>
      <c r="K3220" s="31">
        <f>IFERROR(VLOOKUP($F3220,'Production Only'!$AX$2:$BG$38,9,FALSE),'Production Only'!$BF$39)</f>
        <v>1.4895751995434567</v>
      </c>
      <c r="L3220" s="31">
        <f>IFERROR(VLOOKUP($F3220,'Production Only'!$AX$2:$BG$38,8,FALSE),'Production Only'!$BE$39)</f>
        <v>0.80935440345454335</v>
      </c>
      <c r="M3220" s="31">
        <f>IFERROR(VLOOKUP($F3220,'Production Only'!$BJ$2:$BS$38,10,FALSE),'Production Only'!$BS$39)</f>
        <v>2.2636414564047174E-2</v>
      </c>
      <c r="N3220" s="31">
        <f>IFERROR(VLOOKUP($F3220,'Production Only'!$BJ$2:$BS$38,9,FALSE),'Production Only'!$BR$39)</f>
        <v>1.1925994178888928</v>
      </c>
      <c r="O3220" s="31">
        <f>IFERROR(VLOOKUP($F3220,'Production Only'!$BJ$2:$BS$38,8,FALSE),'Production Only'!$BQ$39)</f>
        <v>0.40093865907518167</v>
      </c>
    </row>
    <row r="3221" spans="1:15" customFormat="1" x14ac:dyDescent="0.25">
      <c r="A3221" s="28" t="s">
        <v>7100</v>
      </c>
      <c r="B3221" s="28" t="s">
        <v>6948</v>
      </c>
      <c r="C3221" s="28" t="s">
        <v>7101</v>
      </c>
      <c r="D3221" s="28" t="s">
        <v>1786</v>
      </c>
      <c r="E3221" s="28" t="s">
        <v>1786</v>
      </c>
      <c r="F3221" s="29" t="s">
        <v>1787</v>
      </c>
      <c r="G3221" s="30">
        <f>IFERROR(VLOOKUP($F3221,'Production Only'!$AL$2:$AU$38,10,FALSE),'Production Only'!$AU$39)</f>
        <v>2.4232292053071945E-2</v>
      </c>
      <c r="H3221" s="30">
        <f>IFERROR(VLOOKUP($F3221,'Production Only'!$AL$2:$AU$38,9,FALSE),'Production Only'!$AT$39)</f>
        <v>1.219527367005955</v>
      </c>
      <c r="I3221" s="30">
        <f>IFERROR(VLOOKUP($F3221,'Production Only'!$AL$2:$AU$38,8,FALSE),'Production Only'!$AS$39)</f>
        <v>0.48793004003171608</v>
      </c>
      <c r="J3221" s="31">
        <f>IFERROR(VLOOKUP($F3221,'Production Only'!$AX$2:$BG$38,10,FALSE),'Production Only'!$BG$39)</f>
        <v>5.6630675699581717E-3</v>
      </c>
      <c r="K3221" s="31">
        <f>IFERROR(VLOOKUP($F3221,'Production Only'!$AX$2:$BG$38,9,FALSE),'Production Only'!$BF$39)</f>
        <v>1.4895751995434567</v>
      </c>
      <c r="L3221" s="31">
        <f>IFERROR(VLOOKUP($F3221,'Production Only'!$AX$2:$BG$38,8,FALSE),'Production Only'!$BE$39)</f>
        <v>0.80935440345454335</v>
      </c>
      <c r="M3221" s="31">
        <f>IFERROR(VLOOKUP($F3221,'Production Only'!$BJ$2:$BS$38,10,FALSE),'Production Only'!$BS$39)</f>
        <v>2.2636414564047174E-2</v>
      </c>
      <c r="N3221" s="31">
        <f>IFERROR(VLOOKUP($F3221,'Production Only'!$BJ$2:$BS$38,9,FALSE),'Production Only'!$BR$39)</f>
        <v>1.1925994178888928</v>
      </c>
      <c r="O3221" s="31">
        <f>IFERROR(VLOOKUP($F3221,'Production Only'!$BJ$2:$BS$38,8,FALSE),'Production Only'!$BQ$39)</f>
        <v>0.40093865907518167</v>
      </c>
    </row>
    <row r="3222" spans="1:15" customFormat="1" x14ac:dyDescent="0.25">
      <c r="A3222" s="28" t="s">
        <v>7102</v>
      </c>
      <c r="B3222" s="28" t="s">
        <v>7103</v>
      </c>
      <c r="C3222" s="28" t="s">
        <v>6880</v>
      </c>
      <c r="D3222" s="28" t="s">
        <v>1786</v>
      </c>
      <c r="E3222" s="28" t="s">
        <v>1786</v>
      </c>
      <c r="F3222" s="29" t="s">
        <v>1787</v>
      </c>
      <c r="G3222" s="30">
        <f>IFERROR(VLOOKUP($F3222,'Production Only'!$AL$2:$AU$38,10,FALSE),'Production Only'!$AU$39)</f>
        <v>2.4232292053071945E-2</v>
      </c>
      <c r="H3222" s="30">
        <f>IFERROR(VLOOKUP($F3222,'Production Only'!$AL$2:$AU$38,9,FALSE),'Production Only'!$AT$39)</f>
        <v>1.219527367005955</v>
      </c>
      <c r="I3222" s="30">
        <f>IFERROR(VLOOKUP($F3222,'Production Only'!$AL$2:$AU$38,8,FALSE),'Production Only'!$AS$39)</f>
        <v>0.48793004003171608</v>
      </c>
      <c r="J3222" s="31">
        <f>IFERROR(VLOOKUP($F3222,'Production Only'!$AX$2:$BG$38,10,FALSE),'Production Only'!$BG$39)</f>
        <v>5.6630675699581717E-3</v>
      </c>
      <c r="K3222" s="31">
        <f>IFERROR(VLOOKUP($F3222,'Production Only'!$AX$2:$BG$38,9,FALSE),'Production Only'!$BF$39)</f>
        <v>1.4895751995434567</v>
      </c>
      <c r="L3222" s="31">
        <f>IFERROR(VLOOKUP($F3222,'Production Only'!$AX$2:$BG$38,8,FALSE),'Production Only'!$BE$39)</f>
        <v>0.80935440345454335</v>
      </c>
      <c r="M3222" s="31">
        <f>IFERROR(VLOOKUP($F3222,'Production Only'!$BJ$2:$BS$38,10,FALSE),'Production Only'!$BS$39)</f>
        <v>2.2636414564047174E-2</v>
      </c>
      <c r="N3222" s="31">
        <f>IFERROR(VLOOKUP($F3222,'Production Only'!$BJ$2:$BS$38,9,FALSE),'Production Only'!$BR$39)</f>
        <v>1.1925994178888928</v>
      </c>
      <c r="O3222" s="31">
        <f>IFERROR(VLOOKUP($F3222,'Production Only'!$BJ$2:$BS$38,8,FALSE),'Production Only'!$BQ$39)</f>
        <v>0.40093865907518167</v>
      </c>
    </row>
    <row r="3223" spans="1:15" customFormat="1" x14ac:dyDescent="0.25">
      <c r="A3223" s="28" t="s">
        <v>7104</v>
      </c>
      <c r="B3223" s="28" t="s">
        <v>7103</v>
      </c>
      <c r="C3223" s="28" t="s">
        <v>7105</v>
      </c>
      <c r="D3223" s="28" t="s">
        <v>1786</v>
      </c>
      <c r="E3223" s="28" t="s">
        <v>1786</v>
      </c>
      <c r="F3223" s="29" t="s">
        <v>1787</v>
      </c>
      <c r="G3223" s="30">
        <f>IFERROR(VLOOKUP($F3223,'Production Only'!$AL$2:$AU$38,10,FALSE),'Production Only'!$AU$39)</f>
        <v>2.4232292053071945E-2</v>
      </c>
      <c r="H3223" s="30">
        <f>IFERROR(VLOOKUP($F3223,'Production Only'!$AL$2:$AU$38,9,FALSE),'Production Only'!$AT$39)</f>
        <v>1.219527367005955</v>
      </c>
      <c r="I3223" s="30">
        <f>IFERROR(VLOOKUP($F3223,'Production Only'!$AL$2:$AU$38,8,FALSE),'Production Only'!$AS$39)</f>
        <v>0.48793004003171608</v>
      </c>
      <c r="J3223" s="31">
        <f>IFERROR(VLOOKUP($F3223,'Production Only'!$AX$2:$BG$38,10,FALSE),'Production Only'!$BG$39)</f>
        <v>5.6630675699581717E-3</v>
      </c>
      <c r="K3223" s="31">
        <f>IFERROR(VLOOKUP($F3223,'Production Only'!$AX$2:$BG$38,9,FALSE),'Production Only'!$BF$39)</f>
        <v>1.4895751995434567</v>
      </c>
      <c r="L3223" s="31">
        <f>IFERROR(VLOOKUP($F3223,'Production Only'!$AX$2:$BG$38,8,FALSE),'Production Only'!$BE$39)</f>
        <v>0.80935440345454335</v>
      </c>
      <c r="M3223" s="31">
        <f>IFERROR(VLOOKUP($F3223,'Production Only'!$BJ$2:$BS$38,10,FALSE),'Production Only'!$BS$39)</f>
        <v>2.2636414564047174E-2</v>
      </c>
      <c r="N3223" s="31">
        <f>IFERROR(VLOOKUP($F3223,'Production Only'!$BJ$2:$BS$38,9,FALSE),'Production Only'!$BR$39)</f>
        <v>1.1925994178888928</v>
      </c>
      <c r="O3223" s="31">
        <f>IFERROR(VLOOKUP($F3223,'Production Only'!$BJ$2:$BS$38,8,FALSE),'Production Only'!$BQ$39)</f>
        <v>0.40093865907518167</v>
      </c>
    </row>
    <row r="3224" spans="1:15" customFormat="1" x14ac:dyDescent="0.25">
      <c r="A3224" s="28" t="s">
        <v>7106</v>
      </c>
      <c r="B3224" s="28" t="s">
        <v>7103</v>
      </c>
      <c r="C3224" s="28" t="s">
        <v>7107</v>
      </c>
      <c r="D3224" s="28" t="s">
        <v>1786</v>
      </c>
      <c r="E3224" s="28" t="s">
        <v>1786</v>
      </c>
      <c r="F3224" s="29" t="s">
        <v>1787</v>
      </c>
      <c r="G3224" s="30">
        <f>IFERROR(VLOOKUP($F3224,'Production Only'!$AL$2:$AU$38,10,FALSE),'Production Only'!$AU$39)</f>
        <v>2.4232292053071945E-2</v>
      </c>
      <c r="H3224" s="30">
        <f>IFERROR(VLOOKUP($F3224,'Production Only'!$AL$2:$AU$38,9,FALSE),'Production Only'!$AT$39)</f>
        <v>1.219527367005955</v>
      </c>
      <c r="I3224" s="30">
        <f>IFERROR(VLOOKUP($F3224,'Production Only'!$AL$2:$AU$38,8,FALSE),'Production Only'!$AS$39)</f>
        <v>0.48793004003171608</v>
      </c>
      <c r="J3224" s="31">
        <f>IFERROR(VLOOKUP($F3224,'Production Only'!$AX$2:$BG$38,10,FALSE),'Production Only'!$BG$39)</f>
        <v>5.6630675699581717E-3</v>
      </c>
      <c r="K3224" s="31">
        <f>IFERROR(VLOOKUP($F3224,'Production Only'!$AX$2:$BG$38,9,FALSE),'Production Only'!$BF$39)</f>
        <v>1.4895751995434567</v>
      </c>
      <c r="L3224" s="31">
        <f>IFERROR(VLOOKUP($F3224,'Production Only'!$AX$2:$BG$38,8,FALSE),'Production Only'!$BE$39)</f>
        <v>0.80935440345454335</v>
      </c>
      <c r="M3224" s="31">
        <f>IFERROR(VLOOKUP($F3224,'Production Only'!$BJ$2:$BS$38,10,FALSE),'Production Only'!$BS$39)</f>
        <v>2.2636414564047174E-2</v>
      </c>
      <c r="N3224" s="31">
        <f>IFERROR(VLOOKUP($F3224,'Production Only'!$BJ$2:$BS$38,9,FALSE),'Production Only'!$BR$39)</f>
        <v>1.1925994178888928</v>
      </c>
      <c r="O3224" s="31">
        <f>IFERROR(VLOOKUP($F3224,'Production Only'!$BJ$2:$BS$38,8,FALSE),'Production Only'!$BQ$39)</f>
        <v>0.40093865907518167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EF_W_NGPNEUMATIC_DEV_UNITS</vt:lpstr>
      <vt:lpstr>Production Only</vt:lpstr>
      <vt:lpstr>Facility Well Counts</vt:lpstr>
      <vt:lpstr>Proposed County Factors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Mike Pring</cp:lastModifiedBy>
  <dcterms:created xsi:type="dcterms:W3CDTF">2021-11-25T14:26:29Z</dcterms:created>
  <dcterms:modified xsi:type="dcterms:W3CDTF">2021-11-30T21:59:26Z</dcterms:modified>
</cp:coreProperties>
</file>